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\"/>
    </mc:Choice>
  </mc:AlternateContent>
  <bookViews>
    <workbookView xWindow="0" yWindow="0" windowWidth="10215" windowHeight="7440" tabRatio="599" activeTab="4"/>
  </bookViews>
  <sheets>
    <sheet name="Sheet1" sheetId="8" r:id="rId1"/>
    <sheet name="الرئيسيه" sheetId="1" r:id="rId2"/>
    <sheet name="تكويد الاصناف" sheetId="2" r:id="rId3"/>
    <sheet name="اليوميه" sheetId="3" r:id="rId4"/>
    <sheet name="تحويل داخلي" sheetId="4" r:id="rId5"/>
    <sheet name="كارت الصنف" sheetId="5" r:id="rId6"/>
    <sheet name="الرصيد" sheetId="6" r:id="rId7"/>
    <sheet name="عن البرنامج" sheetId="7" r:id="rId8"/>
  </sheets>
  <definedNames>
    <definedName name="_xlnm._FilterDatabase" localSheetId="3" hidden="1">اليوميه!$B$4:$J$5001</definedName>
    <definedName name="_xlnm._FilterDatabase" localSheetId="4" hidden="1">'تحويل داخلي'!$A$4:$G$7001</definedName>
    <definedName name="_xlnm.Print_Area" localSheetId="2">'تكويد الاصناف'!$A$5:$B$1085</definedName>
    <definedName name="Z_611D8A20_4969_42C9_93EC_FCF5B14145E3_.wvu.Cols" localSheetId="6" hidden="1">الرصيد!$A:$A,الرصيد!$G:$K,الرصيد!$N:$XFD</definedName>
    <definedName name="Z_611D8A20_4969_42C9_93EC_FCF5B14145E3_.wvu.Cols" localSheetId="1" hidden="1">الرئيسيه!$M:$XFD</definedName>
    <definedName name="Z_611D8A20_4969_42C9_93EC_FCF5B14145E3_.wvu.Cols" localSheetId="3" hidden="1">اليوميه!$A:$A,اليوميه!$L:$XFD</definedName>
    <definedName name="Z_611D8A20_4969_42C9_93EC_FCF5B14145E3_.wvu.Cols" localSheetId="4" hidden="1">'تحويل داخلي'!$I:$XFD</definedName>
    <definedName name="Z_611D8A20_4969_42C9_93EC_FCF5B14145E3_.wvu.Cols" localSheetId="2" hidden="1">'تكويد الاصناف'!$F:$XFD</definedName>
    <definedName name="Z_611D8A20_4969_42C9_93EC_FCF5B14145E3_.wvu.Cols" localSheetId="7" hidden="1">'عن البرنامج'!$O:$XFD</definedName>
    <definedName name="Z_611D8A20_4969_42C9_93EC_FCF5B14145E3_.wvu.Cols" localSheetId="5" hidden="1">'كارت الصنف'!$A:$B,'كارت الصنف'!$J:$XFD</definedName>
    <definedName name="Z_611D8A20_4969_42C9_93EC_FCF5B14145E3_.wvu.FilterData" localSheetId="3" hidden="1">اليوميه!$B$4:$J$5001</definedName>
    <definedName name="Z_611D8A20_4969_42C9_93EC_FCF5B14145E3_.wvu.FilterData" localSheetId="4" hidden="1">'تحويل داخلي'!$A$4:$G$7001</definedName>
    <definedName name="Z_611D8A20_4969_42C9_93EC_FCF5B14145E3_.wvu.PrintArea" localSheetId="2" hidden="1">'تكويد الاصناف'!$A$5:$B$1085</definedName>
    <definedName name="Z_611D8A20_4969_42C9_93EC_FCF5B14145E3_.wvu.Rows" localSheetId="6" hidden="1">الرصيد!$1218:$1048576,الرصيد!$1103:$1202</definedName>
    <definedName name="Z_611D8A20_4969_42C9_93EC_FCF5B14145E3_.wvu.Rows" localSheetId="1" hidden="1">الرئيسيه!$25:$1048576</definedName>
    <definedName name="Z_611D8A20_4969_42C9_93EC_FCF5B14145E3_.wvu.Rows" localSheetId="3" hidden="1">اليوميه!$5002:$1048576</definedName>
    <definedName name="Z_611D8A20_4969_42C9_93EC_FCF5B14145E3_.wvu.Rows" localSheetId="2" hidden="1">'تكويد الاصناف'!$1102:$1048576</definedName>
    <definedName name="Z_611D8A20_4969_42C9_93EC_FCF5B14145E3_.wvu.Rows" localSheetId="7" hidden="1">'عن البرنامج'!$23:$1048576</definedName>
    <definedName name="Z_611D8A20_4969_42C9_93EC_FCF5B14145E3_.wvu.Rows" localSheetId="5" hidden="1">'كارت الصنف'!$5001:$1048576,'كارت الصنف'!$4954:$5000</definedName>
    <definedName name="ؤ1">'كارت الصنف'!$F$12</definedName>
  </definedNames>
  <calcPr calcId="152511"/>
  <customWorkbookViews>
    <customWorkbookView name="Ayman - Personal View" guid="{611D8A20-4969-42C9-93EC-FCF5B14145E3}" mergeInterval="0" personalView="1" maximized="1" xWindow="-8" yWindow="-8" windowWidth="1382" windowHeight="744" tabRatio="0" activeSheetId="1"/>
  </customWorkbookViews>
</workbook>
</file>

<file path=xl/calcChain.xml><?xml version="1.0" encoding="utf-8"?>
<calcChain xmlns="http://schemas.openxmlformats.org/spreadsheetml/2006/main">
  <c r="B1101" i="6" l="1"/>
  <c r="C1101" i="6" s="1"/>
  <c r="M1101" i="6"/>
  <c r="H1" i="5"/>
  <c r="I1101" i="6" l="1"/>
  <c r="L1101" i="6"/>
  <c r="H1101" i="6"/>
  <c r="K1101" i="6"/>
  <c r="G1101" i="6"/>
  <c r="J1101" i="6"/>
  <c r="F1101" i="6" s="1"/>
  <c r="D1101" i="6"/>
  <c r="B7" i="6"/>
  <c r="I7" i="6" s="1"/>
  <c r="B8" i="6"/>
  <c r="B9" i="6"/>
  <c r="I9" i="6" s="1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B43" i="6"/>
  <c r="B44" i="6"/>
  <c r="B45" i="6"/>
  <c r="B46" i="6"/>
  <c r="B47" i="6"/>
  <c r="B48" i="6"/>
  <c r="B49" i="6"/>
  <c r="B50" i="6"/>
  <c r="B51" i="6"/>
  <c r="B52" i="6"/>
  <c r="B53" i="6"/>
  <c r="B54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74" i="6"/>
  <c r="B75" i="6"/>
  <c r="B76" i="6"/>
  <c r="B77" i="6"/>
  <c r="B78" i="6"/>
  <c r="B79" i="6"/>
  <c r="B80" i="6"/>
  <c r="B81" i="6"/>
  <c r="B82" i="6"/>
  <c r="B83" i="6"/>
  <c r="B84" i="6"/>
  <c r="B85" i="6"/>
  <c r="B86" i="6"/>
  <c r="B87" i="6"/>
  <c r="B88" i="6"/>
  <c r="B89" i="6"/>
  <c r="B90" i="6"/>
  <c r="B91" i="6"/>
  <c r="B92" i="6"/>
  <c r="B93" i="6"/>
  <c r="B94" i="6"/>
  <c r="B95" i="6"/>
  <c r="B96" i="6"/>
  <c r="B97" i="6"/>
  <c r="B98" i="6"/>
  <c r="B99" i="6"/>
  <c r="B100" i="6"/>
  <c r="B101" i="6"/>
  <c r="B102" i="6"/>
  <c r="B103" i="6"/>
  <c r="B104" i="6"/>
  <c r="B105" i="6"/>
  <c r="B106" i="6"/>
  <c r="B107" i="6"/>
  <c r="B108" i="6"/>
  <c r="B109" i="6"/>
  <c r="B110" i="6"/>
  <c r="B111" i="6"/>
  <c r="B112" i="6"/>
  <c r="B113" i="6"/>
  <c r="B114" i="6"/>
  <c r="B115" i="6"/>
  <c r="B116" i="6"/>
  <c r="B117" i="6"/>
  <c r="B118" i="6"/>
  <c r="B119" i="6"/>
  <c r="B120" i="6"/>
  <c r="B121" i="6"/>
  <c r="B122" i="6"/>
  <c r="B123" i="6"/>
  <c r="B124" i="6"/>
  <c r="B125" i="6"/>
  <c r="B126" i="6"/>
  <c r="B127" i="6"/>
  <c r="B128" i="6"/>
  <c r="B129" i="6"/>
  <c r="B130" i="6"/>
  <c r="B131" i="6"/>
  <c r="B132" i="6"/>
  <c r="B133" i="6"/>
  <c r="B134" i="6"/>
  <c r="B135" i="6"/>
  <c r="B136" i="6"/>
  <c r="B137" i="6"/>
  <c r="B138" i="6"/>
  <c r="B139" i="6"/>
  <c r="B140" i="6"/>
  <c r="B141" i="6"/>
  <c r="B142" i="6"/>
  <c r="B143" i="6"/>
  <c r="B144" i="6"/>
  <c r="B145" i="6"/>
  <c r="B146" i="6"/>
  <c r="B147" i="6"/>
  <c r="B148" i="6"/>
  <c r="B149" i="6"/>
  <c r="B150" i="6"/>
  <c r="B151" i="6"/>
  <c r="B152" i="6"/>
  <c r="B153" i="6"/>
  <c r="B154" i="6"/>
  <c r="B155" i="6"/>
  <c r="B156" i="6"/>
  <c r="B157" i="6"/>
  <c r="B158" i="6"/>
  <c r="B159" i="6"/>
  <c r="B160" i="6"/>
  <c r="B161" i="6"/>
  <c r="B162" i="6"/>
  <c r="B163" i="6"/>
  <c r="B164" i="6"/>
  <c r="B165" i="6"/>
  <c r="B166" i="6"/>
  <c r="B167" i="6"/>
  <c r="B168" i="6"/>
  <c r="B169" i="6"/>
  <c r="B170" i="6"/>
  <c r="B171" i="6"/>
  <c r="B172" i="6"/>
  <c r="B173" i="6"/>
  <c r="B174" i="6"/>
  <c r="B175" i="6"/>
  <c r="B176" i="6"/>
  <c r="B177" i="6"/>
  <c r="B178" i="6"/>
  <c r="B179" i="6"/>
  <c r="B180" i="6"/>
  <c r="B181" i="6"/>
  <c r="B182" i="6"/>
  <c r="B183" i="6"/>
  <c r="B184" i="6"/>
  <c r="B185" i="6"/>
  <c r="B186" i="6"/>
  <c r="B187" i="6"/>
  <c r="B188" i="6"/>
  <c r="B189" i="6"/>
  <c r="B190" i="6"/>
  <c r="B191" i="6"/>
  <c r="B192" i="6"/>
  <c r="B193" i="6"/>
  <c r="B194" i="6"/>
  <c r="B195" i="6"/>
  <c r="B196" i="6"/>
  <c r="B197" i="6"/>
  <c r="B198" i="6"/>
  <c r="B199" i="6"/>
  <c r="B200" i="6"/>
  <c r="B201" i="6"/>
  <c r="B202" i="6"/>
  <c r="B203" i="6"/>
  <c r="B204" i="6"/>
  <c r="B205" i="6"/>
  <c r="B206" i="6"/>
  <c r="B207" i="6"/>
  <c r="B208" i="6"/>
  <c r="B209" i="6"/>
  <c r="B210" i="6"/>
  <c r="B211" i="6"/>
  <c r="B212" i="6"/>
  <c r="B213" i="6"/>
  <c r="B214" i="6"/>
  <c r="B215" i="6"/>
  <c r="B216" i="6"/>
  <c r="B217" i="6"/>
  <c r="B218" i="6"/>
  <c r="B219" i="6"/>
  <c r="B220" i="6"/>
  <c r="B221" i="6"/>
  <c r="B222" i="6"/>
  <c r="B223" i="6"/>
  <c r="B224" i="6"/>
  <c r="B225" i="6"/>
  <c r="B226" i="6"/>
  <c r="B227" i="6"/>
  <c r="B228" i="6"/>
  <c r="B229" i="6"/>
  <c r="B230" i="6"/>
  <c r="B231" i="6"/>
  <c r="B232" i="6"/>
  <c r="B233" i="6"/>
  <c r="B234" i="6"/>
  <c r="B235" i="6"/>
  <c r="B236" i="6"/>
  <c r="B237" i="6"/>
  <c r="B238" i="6"/>
  <c r="B239" i="6"/>
  <c r="B240" i="6"/>
  <c r="B241" i="6"/>
  <c r="B242" i="6"/>
  <c r="B243" i="6"/>
  <c r="B244" i="6"/>
  <c r="B245" i="6"/>
  <c r="B246" i="6"/>
  <c r="B247" i="6"/>
  <c r="B248" i="6"/>
  <c r="B249" i="6"/>
  <c r="B250" i="6"/>
  <c r="B251" i="6"/>
  <c r="B252" i="6"/>
  <c r="B253" i="6"/>
  <c r="B254" i="6"/>
  <c r="B255" i="6"/>
  <c r="B256" i="6"/>
  <c r="B257" i="6"/>
  <c r="B258" i="6"/>
  <c r="B259" i="6"/>
  <c r="B260" i="6"/>
  <c r="B261" i="6"/>
  <c r="B262" i="6"/>
  <c r="B263" i="6"/>
  <c r="B264" i="6"/>
  <c r="B265" i="6"/>
  <c r="B266" i="6"/>
  <c r="B267" i="6"/>
  <c r="B268" i="6"/>
  <c r="B269" i="6"/>
  <c r="B270" i="6"/>
  <c r="B271" i="6"/>
  <c r="B272" i="6"/>
  <c r="B273" i="6"/>
  <c r="B274" i="6"/>
  <c r="B275" i="6"/>
  <c r="B276" i="6"/>
  <c r="B277" i="6"/>
  <c r="B278" i="6"/>
  <c r="B279" i="6"/>
  <c r="B280" i="6"/>
  <c r="B281" i="6"/>
  <c r="B282" i="6"/>
  <c r="B283" i="6"/>
  <c r="B284" i="6"/>
  <c r="B285" i="6"/>
  <c r="B286" i="6"/>
  <c r="B287" i="6"/>
  <c r="B288" i="6"/>
  <c r="B289" i="6"/>
  <c r="B290" i="6"/>
  <c r="B291" i="6"/>
  <c r="B292" i="6"/>
  <c r="B293" i="6"/>
  <c r="B294" i="6"/>
  <c r="B295" i="6"/>
  <c r="B296" i="6"/>
  <c r="B297" i="6"/>
  <c r="B298" i="6"/>
  <c r="B299" i="6"/>
  <c r="B300" i="6"/>
  <c r="B301" i="6"/>
  <c r="B302" i="6"/>
  <c r="B303" i="6"/>
  <c r="B304" i="6"/>
  <c r="B305" i="6"/>
  <c r="B306" i="6"/>
  <c r="B307" i="6"/>
  <c r="B308" i="6"/>
  <c r="B309" i="6"/>
  <c r="B310" i="6"/>
  <c r="B311" i="6"/>
  <c r="B312" i="6"/>
  <c r="B313" i="6"/>
  <c r="B314" i="6"/>
  <c r="B315" i="6"/>
  <c r="B316" i="6"/>
  <c r="B317" i="6"/>
  <c r="B318" i="6"/>
  <c r="B319" i="6"/>
  <c r="B320" i="6"/>
  <c r="B321" i="6"/>
  <c r="B322" i="6"/>
  <c r="B323" i="6"/>
  <c r="B324" i="6"/>
  <c r="B325" i="6"/>
  <c r="B326" i="6"/>
  <c r="B327" i="6"/>
  <c r="B328" i="6"/>
  <c r="B329" i="6"/>
  <c r="B330" i="6"/>
  <c r="B331" i="6"/>
  <c r="B332" i="6"/>
  <c r="B333" i="6"/>
  <c r="B334" i="6"/>
  <c r="B335" i="6"/>
  <c r="B336" i="6"/>
  <c r="B337" i="6"/>
  <c r="B338" i="6"/>
  <c r="B339" i="6"/>
  <c r="B340" i="6"/>
  <c r="B341" i="6"/>
  <c r="B342" i="6"/>
  <c r="B343" i="6"/>
  <c r="B344" i="6"/>
  <c r="B345" i="6"/>
  <c r="B346" i="6"/>
  <c r="B347" i="6"/>
  <c r="B348" i="6"/>
  <c r="B349" i="6"/>
  <c r="B350" i="6"/>
  <c r="B351" i="6"/>
  <c r="B352" i="6"/>
  <c r="B353" i="6"/>
  <c r="B354" i="6"/>
  <c r="B355" i="6"/>
  <c r="B356" i="6"/>
  <c r="B357" i="6"/>
  <c r="B358" i="6"/>
  <c r="B359" i="6"/>
  <c r="B360" i="6"/>
  <c r="B361" i="6"/>
  <c r="B362" i="6"/>
  <c r="B363" i="6"/>
  <c r="B364" i="6"/>
  <c r="B365" i="6"/>
  <c r="B366" i="6"/>
  <c r="B367" i="6"/>
  <c r="B368" i="6"/>
  <c r="B369" i="6"/>
  <c r="B370" i="6"/>
  <c r="B371" i="6"/>
  <c r="B372" i="6"/>
  <c r="B373" i="6"/>
  <c r="B374" i="6"/>
  <c r="B375" i="6"/>
  <c r="B376" i="6"/>
  <c r="B377" i="6"/>
  <c r="B378" i="6"/>
  <c r="B379" i="6"/>
  <c r="B380" i="6"/>
  <c r="B381" i="6"/>
  <c r="B382" i="6"/>
  <c r="B383" i="6"/>
  <c r="B384" i="6"/>
  <c r="B385" i="6"/>
  <c r="B386" i="6"/>
  <c r="B387" i="6"/>
  <c r="B388" i="6"/>
  <c r="B389" i="6"/>
  <c r="B390" i="6"/>
  <c r="B391" i="6"/>
  <c r="B392" i="6"/>
  <c r="B393" i="6"/>
  <c r="B394" i="6"/>
  <c r="B395" i="6"/>
  <c r="B396" i="6"/>
  <c r="B397" i="6"/>
  <c r="B398" i="6"/>
  <c r="B399" i="6"/>
  <c r="B400" i="6"/>
  <c r="B401" i="6"/>
  <c r="B402" i="6"/>
  <c r="B403" i="6"/>
  <c r="B404" i="6"/>
  <c r="B405" i="6"/>
  <c r="B406" i="6"/>
  <c r="B407" i="6"/>
  <c r="B408" i="6"/>
  <c r="B409" i="6"/>
  <c r="B410" i="6"/>
  <c r="B411" i="6"/>
  <c r="B412" i="6"/>
  <c r="B413" i="6"/>
  <c r="B414" i="6"/>
  <c r="B415" i="6"/>
  <c r="B416" i="6"/>
  <c r="B417" i="6"/>
  <c r="B418" i="6"/>
  <c r="B419" i="6"/>
  <c r="B420" i="6"/>
  <c r="B421" i="6"/>
  <c r="B422" i="6"/>
  <c r="B423" i="6"/>
  <c r="B424" i="6"/>
  <c r="B425" i="6"/>
  <c r="B426" i="6"/>
  <c r="B427" i="6"/>
  <c r="B428" i="6"/>
  <c r="B429" i="6"/>
  <c r="B430" i="6"/>
  <c r="B431" i="6"/>
  <c r="B432" i="6"/>
  <c r="B433" i="6"/>
  <c r="B434" i="6"/>
  <c r="B435" i="6"/>
  <c r="B436" i="6"/>
  <c r="B437" i="6"/>
  <c r="B438" i="6"/>
  <c r="B439" i="6"/>
  <c r="B440" i="6"/>
  <c r="B441" i="6"/>
  <c r="B442" i="6"/>
  <c r="B443" i="6"/>
  <c r="B444" i="6"/>
  <c r="B445" i="6"/>
  <c r="B446" i="6"/>
  <c r="B447" i="6"/>
  <c r="B448" i="6"/>
  <c r="B449" i="6"/>
  <c r="B450" i="6"/>
  <c r="B451" i="6"/>
  <c r="B452" i="6"/>
  <c r="B453" i="6"/>
  <c r="B454" i="6"/>
  <c r="B455" i="6"/>
  <c r="B456" i="6"/>
  <c r="B457" i="6"/>
  <c r="B458" i="6"/>
  <c r="B459" i="6"/>
  <c r="B460" i="6"/>
  <c r="B461" i="6"/>
  <c r="B462" i="6"/>
  <c r="B463" i="6"/>
  <c r="B464" i="6"/>
  <c r="B465" i="6"/>
  <c r="B466" i="6"/>
  <c r="B467" i="6"/>
  <c r="B468" i="6"/>
  <c r="B469" i="6"/>
  <c r="B470" i="6"/>
  <c r="B471" i="6"/>
  <c r="B472" i="6"/>
  <c r="B473" i="6"/>
  <c r="B474" i="6"/>
  <c r="B475" i="6"/>
  <c r="B476" i="6"/>
  <c r="B477" i="6"/>
  <c r="B478" i="6"/>
  <c r="B479" i="6"/>
  <c r="B480" i="6"/>
  <c r="B481" i="6"/>
  <c r="B482" i="6"/>
  <c r="B483" i="6"/>
  <c r="B484" i="6"/>
  <c r="B485" i="6"/>
  <c r="B486" i="6"/>
  <c r="B487" i="6"/>
  <c r="B488" i="6"/>
  <c r="B489" i="6"/>
  <c r="B490" i="6"/>
  <c r="B491" i="6"/>
  <c r="B492" i="6"/>
  <c r="B493" i="6"/>
  <c r="B494" i="6"/>
  <c r="B495" i="6"/>
  <c r="B496" i="6"/>
  <c r="B497" i="6"/>
  <c r="B498" i="6"/>
  <c r="B499" i="6"/>
  <c r="B500" i="6"/>
  <c r="B501" i="6"/>
  <c r="B502" i="6"/>
  <c r="B503" i="6"/>
  <c r="B504" i="6"/>
  <c r="B505" i="6"/>
  <c r="B506" i="6"/>
  <c r="B507" i="6"/>
  <c r="B508" i="6"/>
  <c r="B509" i="6"/>
  <c r="B510" i="6"/>
  <c r="B511" i="6"/>
  <c r="B512" i="6"/>
  <c r="B513" i="6"/>
  <c r="B514" i="6"/>
  <c r="B515" i="6"/>
  <c r="B516" i="6"/>
  <c r="B517" i="6"/>
  <c r="B518" i="6"/>
  <c r="B519" i="6"/>
  <c r="B520" i="6"/>
  <c r="B521" i="6"/>
  <c r="B522" i="6"/>
  <c r="B523" i="6"/>
  <c r="B524" i="6"/>
  <c r="B525" i="6"/>
  <c r="B526" i="6"/>
  <c r="B527" i="6"/>
  <c r="B528" i="6"/>
  <c r="B529" i="6"/>
  <c r="B530" i="6"/>
  <c r="B531" i="6"/>
  <c r="B532" i="6"/>
  <c r="B533" i="6"/>
  <c r="B534" i="6"/>
  <c r="B535" i="6"/>
  <c r="B536" i="6"/>
  <c r="B537" i="6"/>
  <c r="B538" i="6"/>
  <c r="B539" i="6"/>
  <c r="B540" i="6"/>
  <c r="B541" i="6"/>
  <c r="B542" i="6"/>
  <c r="B543" i="6"/>
  <c r="B544" i="6"/>
  <c r="B545" i="6"/>
  <c r="B546" i="6"/>
  <c r="B547" i="6"/>
  <c r="B548" i="6"/>
  <c r="B549" i="6"/>
  <c r="B550" i="6"/>
  <c r="B551" i="6"/>
  <c r="B552" i="6"/>
  <c r="B553" i="6"/>
  <c r="B554" i="6"/>
  <c r="B555" i="6"/>
  <c r="B556" i="6"/>
  <c r="B557" i="6"/>
  <c r="B558" i="6"/>
  <c r="B559" i="6"/>
  <c r="B560" i="6"/>
  <c r="B561" i="6"/>
  <c r="B562" i="6"/>
  <c r="B563" i="6"/>
  <c r="B564" i="6"/>
  <c r="B565" i="6"/>
  <c r="B566" i="6"/>
  <c r="B567" i="6"/>
  <c r="B568" i="6"/>
  <c r="B569" i="6"/>
  <c r="B570" i="6"/>
  <c r="B571" i="6"/>
  <c r="B572" i="6"/>
  <c r="B573" i="6"/>
  <c r="B574" i="6"/>
  <c r="B575" i="6"/>
  <c r="B576" i="6"/>
  <c r="B577" i="6"/>
  <c r="B578" i="6"/>
  <c r="B579" i="6"/>
  <c r="B580" i="6"/>
  <c r="B581" i="6"/>
  <c r="B582" i="6"/>
  <c r="B583" i="6"/>
  <c r="B584" i="6"/>
  <c r="B585" i="6"/>
  <c r="B586" i="6"/>
  <c r="B587" i="6"/>
  <c r="B588" i="6"/>
  <c r="B589" i="6"/>
  <c r="B590" i="6"/>
  <c r="B591" i="6"/>
  <c r="B592" i="6"/>
  <c r="B593" i="6"/>
  <c r="B594" i="6"/>
  <c r="B595" i="6"/>
  <c r="B596" i="6"/>
  <c r="B597" i="6"/>
  <c r="B598" i="6"/>
  <c r="B599" i="6"/>
  <c r="B600" i="6"/>
  <c r="B601" i="6"/>
  <c r="B602" i="6"/>
  <c r="B603" i="6"/>
  <c r="B604" i="6"/>
  <c r="B605" i="6"/>
  <c r="B606" i="6"/>
  <c r="B607" i="6"/>
  <c r="B608" i="6"/>
  <c r="B609" i="6"/>
  <c r="B610" i="6"/>
  <c r="B611" i="6"/>
  <c r="B612" i="6"/>
  <c r="B613" i="6"/>
  <c r="B614" i="6"/>
  <c r="B615" i="6"/>
  <c r="B616" i="6"/>
  <c r="B617" i="6"/>
  <c r="B618" i="6"/>
  <c r="B619" i="6"/>
  <c r="B620" i="6"/>
  <c r="B621" i="6"/>
  <c r="B622" i="6"/>
  <c r="B623" i="6"/>
  <c r="B624" i="6"/>
  <c r="B625" i="6"/>
  <c r="B626" i="6"/>
  <c r="B627" i="6"/>
  <c r="B628" i="6"/>
  <c r="B629" i="6"/>
  <c r="B630" i="6"/>
  <c r="B631" i="6"/>
  <c r="B632" i="6"/>
  <c r="B633" i="6"/>
  <c r="B634" i="6"/>
  <c r="B635" i="6"/>
  <c r="B636" i="6"/>
  <c r="B637" i="6"/>
  <c r="B638" i="6"/>
  <c r="B639" i="6"/>
  <c r="B640" i="6"/>
  <c r="B641" i="6"/>
  <c r="B642" i="6"/>
  <c r="B643" i="6"/>
  <c r="B644" i="6"/>
  <c r="B645" i="6"/>
  <c r="B646" i="6"/>
  <c r="B647" i="6"/>
  <c r="B648" i="6"/>
  <c r="B649" i="6"/>
  <c r="B650" i="6"/>
  <c r="B651" i="6"/>
  <c r="B652" i="6"/>
  <c r="B653" i="6"/>
  <c r="B654" i="6"/>
  <c r="B655" i="6"/>
  <c r="B656" i="6"/>
  <c r="B657" i="6"/>
  <c r="B658" i="6"/>
  <c r="B659" i="6"/>
  <c r="B660" i="6"/>
  <c r="B661" i="6"/>
  <c r="B662" i="6"/>
  <c r="B663" i="6"/>
  <c r="B664" i="6"/>
  <c r="B665" i="6"/>
  <c r="B666" i="6"/>
  <c r="B667" i="6"/>
  <c r="B668" i="6"/>
  <c r="B669" i="6"/>
  <c r="B670" i="6"/>
  <c r="B671" i="6"/>
  <c r="B672" i="6"/>
  <c r="B673" i="6"/>
  <c r="B674" i="6"/>
  <c r="B675" i="6"/>
  <c r="B676" i="6"/>
  <c r="B677" i="6"/>
  <c r="B678" i="6"/>
  <c r="B679" i="6"/>
  <c r="B680" i="6"/>
  <c r="B681" i="6"/>
  <c r="B682" i="6"/>
  <c r="B683" i="6"/>
  <c r="B684" i="6"/>
  <c r="B685" i="6"/>
  <c r="B686" i="6"/>
  <c r="B687" i="6"/>
  <c r="B688" i="6"/>
  <c r="B689" i="6"/>
  <c r="B690" i="6"/>
  <c r="B691" i="6"/>
  <c r="B692" i="6"/>
  <c r="B693" i="6"/>
  <c r="B694" i="6"/>
  <c r="B695" i="6"/>
  <c r="B696" i="6"/>
  <c r="B697" i="6"/>
  <c r="B698" i="6"/>
  <c r="B699" i="6"/>
  <c r="B700" i="6"/>
  <c r="B701" i="6"/>
  <c r="B702" i="6"/>
  <c r="B703" i="6"/>
  <c r="B704" i="6"/>
  <c r="B705" i="6"/>
  <c r="B706" i="6"/>
  <c r="B707" i="6"/>
  <c r="B708" i="6"/>
  <c r="B709" i="6"/>
  <c r="B710" i="6"/>
  <c r="B711" i="6"/>
  <c r="B712" i="6"/>
  <c r="B713" i="6"/>
  <c r="B714" i="6"/>
  <c r="B715" i="6"/>
  <c r="B716" i="6"/>
  <c r="B717" i="6"/>
  <c r="B718" i="6"/>
  <c r="B719" i="6"/>
  <c r="B720" i="6"/>
  <c r="B721" i="6"/>
  <c r="B722" i="6"/>
  <c r="B723" i="6"/>
  <c r="B724" i="6"/>
  <c r="B725" i="6"/>
  <c r="B726" i="6"/>
  <c r="B727" i="6"/>
  <c r="B728" i="6"/>
  <c r="B729" i="6"/>
  <c r="B730" i="6"/>
  <c r="B731" i="6"/>
  <c r="B732" i="6"/>
  <c r="B733" i="6"/>
  <c r="B734" i="6"/>
  <c r="B735" i="6"/>
  <c r="B736" i="6"/>
  <c r="B737" i="6"/>
  <c r="B738" i="6"/>
  <c r="B739" i="6"/>
  <c r="B740" i="6"/>
  <c r="B741" i="6"/>
  <c r="B742" i="6"/>
  <c r="B743" i="6"/>
  <c r="B744" i="6"/>
  <c r="B745" i="6"/>
  <c r="B746" i="6"/>
  <c r="B747" i="6"/>
  <c r="B748" i="6"/>
  <c r="B749" i="6"/>
  <c r="B750" i="6"/>
  <c r="B751" i="6"/>
  <c r="B752" i="6"/>
  <c r="B753" i="6"/>
  <c r="B754" i="6"/>
  <c r="B755" i="6"/>
  <c r="B756" i="6"/>
  <c r="B757" i="6"/>
  <c r="B758" i="6"/>
  <c r="B759" i="6"/>
  <c r="B760" i="6"/>
  <c r="B761" i="6"/>
  <c r="I761" i="6" s="1"/>
  <c r="B762" i="6"/>
  <c r="B763" i="6"/>
  <c r="B764" i="6"/>
  <c r="B765" i="6"/>
  <c r="I765" i="6" s="1"/>
  <c r="B766" i="6"/>
  <c r="B767" i="6"/>
  <c r="B768" i="6"/>
  <c r="B769" i="6"/>
  <c r="I769" i="6" s="1"/>
  <c r="B770" i="6"/>
  <c r="B771" i="6"/>
  <c r="B772" i="6"/>
  <c r="B773" i="6"/>
  <c r="I773" i="6" s="1"/>
  <c r="B774" i="6"/>
  <c r="B775" i="6"/>
  <c r="B776" i="6"/>
  <c r="B777" i="6"/>
  <c r="I777" i="6" s="1"/>
  <c r="B778" i="6"/>
  <c r="B779" i="6"/>
  <c r="B780" i="6"/>
  <c r="B781" i="6"/>
  <c r="I781" i="6" s="1"/>
  <c r="B782" i="6"/>
  <c r="B783" i="6"/>
  <c r="B784" i="6"/>
  <c r="B785" i="6"/>
  <c r="I785" i="6" s="1"/>
  <c r="B786" i="6"/>
  <c r="B787" i="6"/>
  <c r="B788" i="6"/>
  <c r="B789" i="6"/>
  <c r="I789" i="6" s="1"/>
  <c r="B790" i="6"/>
  <c r="B791" i="6"/>
  <c r="B792" i="6"/>
  <c r="B793" i="6"/>
  <c r="I793" i="6" s="1"/>
  <c r="B794" i="6"/>
  <c r="B795" i="6"/>
  <c r="B796" i="6"/>
  <c r="B797" i="6"/>
  <c r="I797" i="6" s="1"/>
  <c r="B798" i="6"/>
  <c r="B799" i="6"/>
  <c r="B800" i="6"/>
  <c r="B801" i="6"/>
  <c r="I801" i="6" s="1"/>
  <c r="B802" i="6"/>
  <c r="B803" i="6"/>
  <c r="B804" i="6"/>
  <c r="B805" i="6"/>
  <c r="I805" i="6" s="1"/>
  <c r="B806" i="6"/>
  <c r="B807" i="6"/>
  <c r="B808" i="6"/>
  <c r="B809" i="6"/>
  <c r="I809" i="6" s="1"/>
  <c r="B810" i="6"/>
  <c r="B811" i="6"/>
  <c r="B812" i="6"/>
  <c r="B813" i="6"/>
  <c r="I813" i="6" s="1"/>
  <c r="B814" i="6"/>
  <c r="B815" i="6"/>
  <c r="B816" i="6"/>
  <c r="B817" i="6"/>
  <c r="I817" i="6" s="1"/>
  <c r="B818" i="6"/>
  <c r="B819" i="6"/>
  <c r="B820" i="6"/>
  <c r="B821" i="6"/>
  <c r="I821" i="6" s="1"/>
  <c r="B822" i="6"/>
  <c r="B823" i="6"/>
  <c r="B824" i="6"/>
  <c r="B825" i="6"/>
  <c r="I825" i="6" s="1"/>
  <c r="B826" i="6"/>
  <c r="B827" i="6"/>
  <c r="B828" i="6"/>
  <c r="B829" i="6"/>
  <c r="I829" i="6" s="1"/>
  <c r="B830" i="6"/>
  <c r="B831" i="6"/>
  <c r="B832" i="6"/>
  <c r="B833" i="6"/>
  <c r="I833" i="6" s="1"/>
  <c r="B834" i="6"/>
  <c r="B835" i="6"/>
  <c r="B836" i="6"/>
  <c r="B837" i="6"/>
  <c r="I837" i="6" s="1"/>
  <c r="B838" i="6"/>
  <c r="B839" i="6"/>
  <c r="B840" i="6"/>
  <c r="B841" i="6"/>
  <c r="I841" i="6" s="1"/>
  <c r="B842" i="6"/>
  <c r="B843" i="6"/>
  <c r="B844" i="6"/>
  <c r="B845" i="6"/>
  <c r="I845" i="6" s="1"/>
  <c r="B846" i="6"/>
  <c r="B847" i="6"/>
  <c r="B848" i="6"/>
  <c r="B849" i="6"/>
  <c r="B850" i="6"/>
  <c r="B851" i="6"/>
  <c r="B852" i="6"/>
  <c r="B853" i="6"/>
  <c r="B854" i="6"/>
  <c r="B855" i="6"/>
  <c r="B856" i="6"/>
  <c r="B857" i="6"/>
  <c r="B858" i="6"/>
  <c r="B859" i="6"/>
  <c r="B860" i="6"/>
  <c r="B861" i="6"/>
  <c r="B862" i="6"/>
  <c r="B863" i="6"/>
  <c r="B864" i="6"/>
  <c r="B865" i="6"/>
  <c r="B866" i="6"/>
  <c r="B867" i="6"/>
  <c r="B868" i="6"/>
  <c r="B869" i="6"/>
  <c r="B870" i="6"/>
  <c r="B871" i="6"/>
  <c r="B872" i="6"/>
  <c r="B873" i="6"/>
  <c r="B874" i="6"/>
  <c r="B875" i="6"/>
  <c r="B876" i="6"/>
  <c r="B877" i="6"/>
  <c r="B878" i="6"/>
  <c r="B879" i="6"/>
  <c r="B880" i="6"/>
  <c r="B881" i="6"/>
  <c r="B882" i="6"/>
  <c r="B883" i="6"/>
  <c r="B884" i="6"/>
  <c r="B885" i="6"/>
  <c r="B886" i="6"/>
  <c r="B887" i="6"/>
  <c r="B888" i="6"/>
  <c r="B889" i="6"/>
  <c r="B890" i="6"/>
  <c r="B891" i="6"/>
  <c r="B892" i="6"/>
  <c r="B893" i="6"/>
  <c r="B894" i="6"/>
  <c r="B895" i="6"/>
  <c r="B896" i="6"/>
  <c r="B897" i="6"/>
  <c r="B898" i="6"/>
  <c r="B899" i="6"/>
  <c r="B900" i="6"/>
  <c r="B901" i="6"/>
  <c r="B902" i="6"/>
  <c r="B903" i="6"/>
  <c r="B904" i="6"/>
  <c r="B905" i="6"/>
  <c r="B906" i="6"/>
  <c r="B907" i="6"/>
  <c r="B908" i="6"/>
  <c r="B909" i="6"/>
  <c r="B910" i="6"/>
  <c r="B911" i="6"/>
  <c r="B912" i="6"/>
  <c r="B913" i="6"/>
  <c r="B914" i="6"/>
  <c r="B915" i="6"/>
  <c r="B916" i="6"/>
  <c r="B917" i="6"/>
  <c r="B918" i="6"/>
  <c r="B919" i="6"/>
  <c r="B920" i="6"/>
  <c r="B921" i="6"/>
  <c r="B922" i="6"/>
  <c r="B923" i="6"/>
  <c r="B924" i="6"/>
  <c r="B925" i="6"/>
  <c r="B926" i="6"/>
  <c r="B927" i="6"/>
  <c r="B928" i="6"/>
  <c r="B929" i="6"/>
  <c r="B930" i="6"/>
  <c r="B931" i="6"/>
  <c r="B932" i="6"/>
  <c r="B933" i="6"/>
  <c r="B934" i="6"/>
  <c r="B935" i="6"/>
  <c r="B936" i="6"/>
  <c r="B937" i="6"/>
  <c r="B938" i="6"/>
  <c r="B939" i="6"/>
  <c r="B940" i="6"/>
  <c r="B941" i="6"/>
  <c r="B942" i="6"/>
  <c r="B943" i="6"/>
  <c r="B944" i="6"/>
  <c r="B945" i="6"/>
  <c r="B946" i="6"/>
  <c r="B947" i="6"/>
  <c r="B948" i="6"/>
  <c r="B949" i="6"/>
  <c r="B950" i="6"/>
  <c r="B951" i="6"/>
  <c r="B952" i="6"/>
  <c r="B953" i="6"/>
  <c r="B954" i="6"/>
  <c r="B955" i="6"/>
  <c r="B956" i="6"/>
  <c r="B957" i="6"/>
  <c r="B958" i="6"/>
  <c r="B959" i="6"/>
  <c r="B960" i="6"/>
  <c r="B961" i="6"/>
  <c r="B962" i="6"/>
  <c r="B963" i="6"/>
  <c r="B964" i="6"/>
  <c r="B965" i="6"/>
  <c r="B966" i="6"/>
  <c r="B967" i="6"/>
  <c r="B968" i="6"/>
  <c r="B969" i="6"/>
  <c r="B970" i="6"/>
  <c r="B971" i="6"/>
  <c r="B972" i="6"/>
  <c r="B973" i="6"/>
  <c r="B974" i="6"/>
  <c r="B975" i="6"/>
  <c r="B976" i="6"/>
  <c r="B977" i="6"/>
  <c r="B978" i="6"/>
  <c r="B979" i="6"/>
  <c r="B980" i="6"/>
  <c r="B981" i="6"/>
  <c r="B982" i="6"/>
  <c r="B983" i="6"/>
  <c r="B984" i="6"/>
  <c r="B985" i="6"/>
  <c r="B986" i="6"/>
  <c r="B987" i="6"/>
  <c r="B988" i="6"/>
  <c r="B989" i="6"/>
  <c r="B990" i="6"/>
  <c r="B991" i="6"/>
  <c r="B992" i="6"/>
  <c r="B993" i="6"/>
  <c r="B994" i="6"/>
  <c r="B995" i="6"/>
  <c r="B996" i="6"/>
  <c r="B997" i="6"/>
  <c r="B998" i="6"/>
  <c r="B999" i="6"/>
  <c r="B1000" i="6"/>
  <c r="B1001" i="6"/>
  <c r="B1002" i="6"/>
  <c r="B1003" i="6"/>
  <c r="B1004" i="6"/>
  <c r="B1005" i="6"/>
  <c r="B1006" i="6"/>
  <c r="B1007" i="6"/>
  <c r="B1008" i="6"/>
  <c r="B1009" i="6"/>
  <c r="B1010" i="6"/>
  <c r="B1011" i="6"/>
  <c r="B1012" i="6"/>
  <c r="B1013" i="6"/>
  <c r="B1014" i="6"/>
  <c r="B1015" i="6"/>
  <c r="B1016" i="6"/>
  <c r="B1017" i="6"/>
  <c r="B1018" i="6"/>
  <c r="B1019" i="6"/>
  <c r="B1020" i="6"/>
  <c r="B1021" i="6"/>
  <c r="B1022" i="6"/>
  <c r="B1023" i="6"/>
  <c r="B1024" i="6"/>
  <c r="B1025" i="6"/>
  <c r="B1026" i="6"/>
  <c r="B1027" i="6"/>
  <c r="B1028" i="6"/>
  <c r="B1029" i="6"/>
  <c r="B1030" i="6"/>
  <c r="B1031" i="6"/>
  <c r="B1032" i="6"/>
  <c r="B1033" i="6"/>
  <c r="B1034" i="6"/>
  <c r="B1035" i="6"/>
  <c r="B1036" i="6"/>
  <c r="B1037" i="6"/>
  <c r="B1038" i="6"/>
  <c r="B1039" i="6"/>
  <c r="B1040" i="6"/>
  <c r="B1041" i="6"/>
  <c r="B1042" i="6"/>
  <c r="B1043" i="6"/>
  <c r="B1044" i="6"/>
  <c r="B1045" i="6"/>
  <c r="B1046" i="6"/>
  <c r="B1047" i="6"/>
  <c r="B1048" i="6"/>
  <c r="B1049" i="6"/>
  <c r="B1050" i="6"/>
  <c r="B1051" i="6"/>
  <c r="B1052" i="6"/>
  <c r="B1053" i="6"/>
  <c r="B1054" i="6"/>
  <c r="B1055" i="6"/>
  <c r="B1056" i="6"/>
  <c r="B1057" i="6"/>
  <c r="B1058" i="6"/>
  <c r="B1059" i="6"/>
  <c r="B1060" i="6"/>
  <c r="B1061" i="6"/>
  <c r="B1062" i="6"/>
  <c r="B1063" i="6"/>
  <c r="B1064" i="6"/>
  <c r="B1065" i="6"/>
  <c r="B1066" i="6"/>
  <c r="B1067" i="6"/>
  <c r="B1068" i="6"/>
  <c r="B1069" i="6"/>
  <c r="B1070" i="6"/>
  <c r="B1071" i="6"/>
  <c r="B1072" i="6"/>
  <c r="B1073" i="6"/>
  <c r="B1074" i="6"/>
  <c r="B1075" i="6"/>
  <c r="B1076" i="6"/>
  <c r="B1077" i="6"/>
  <c r="B1078" i="6"/>
  <c r="B1079" i="6"/>
  <c r="B1080" i="6"/>
  <c r="B1081" i="6"/>
  <c r="B1082" i="6"/>
  <c r="B1083" i="6"/>
  <c r="B1084" i="6"/>
  <c r="B1085" i="6"/>
  <c r="B1086" i="6"/>
  <c r="B1087" i="6"/>
  <c r="B1088" i="6"/>
  <c r="B1089" i="6"/>
  <c r="B1090" i="6"/>
  <c r="B1091" i="6"/>
  <c r="B1092" i="6"/>
  <c r="B1093" i="6"/>
  <c r="B1094" i="6"/>
  <c r="B1095" i="6"/>
  <c r="B1096" i="6"/>
  <c r="B1097" i="6"/>
  <c r="B1098" i="6"/>
  <c r="B1099" i="6"/>
  <c r="B1100" i="6"/>
  <c r="T1100" i="3"/>
  <c r="T6" i="3"/>
  <c r="T7" i="3"/>
  <c r="T8" i="3"/>
  <c r="T9" i="3"/>
  <c r="T10" i="3"/>
  <c r="T11" i="3"/>
  <c r="T12" i="3"/>
  <c r="T13" i="3"/>
  <c r="T14" i="3"/>
  <c r="T15" i="3"/>
  <c r="T16" i="3"/>
  <c r="T17" i="3"/>
  <c r="T18" i="3"/>
  <c r="T19" i="3"/>
  <c r="T20" i="3"/>
  <c r="T21" i="3"/>
  <c r="T22" i="3"/>
  <c r="T23" i="3"/>
  <c r="T24" i="3"/>
  <c r="T25" i="3"/>
  <c r="T26" i="3"/>
  <c r="T27" i="3"/>
  <c r="T28" i="3"/>
  <c r="T29" i="3"/>
  <c r="T30" i="3"/>
  <c r="T31" i="3"/>
  <c r="T32" i="3"/>
  <c r="T33" i="3"/>
  <c r="T34" i="3"/>
  <c r="T35" i="3"/>
  <c r="T36" i="3"/>
  <c r="T37" i="3"/>
  <c r="T38" i="3"/>
  <c r="T39" i="3"/>
  <c r="T40" i="3"/>
  <c r="T41" i="3"/>
  <c r="T42" i="3"/>
  <c r="T43" i="3"/>
  <c r="T44" i="3"/>
  <c r="T45" i="3"/>
  <c r="T46" i="3"/>
  <c r="T47" i="3"/>
  <c r="T48" i="3"/>
  <c r="T49" i="3"/>
  <c r="T50" i="3"/>
  <c r="T51" i="3"/>
  <c r="T52" i="3"/>
  <c r="T53" i="3"/>
  <c r="T54" i="3"/>
  <c r="T55" i="3"/>
  <c r="T56" i="3"/>
  <c r="T57" i="3"/>
  <c r="T58" i="3"/>
  <c r="T59" i="3"/>
  <c r="T60" i="3"/>
  <c r="T61" i="3"/>
  <c r="T62" i="3"/>
  <c r="T63" i="3"/>
  <c r="T64" i="3"/>
  <c r="T65" i="3"/>
  <c r="T66" i="3"/>
  <c r="T67" i="3"/>
  <c r="T68" i="3"/>
  <c r="T69" i="3"/>
  <c r="T70" i="3"/>
  <c r="T71" i="3"/>
  <c r="T72" i="3"/>
  <c r="T73" i="3"/>
  <c r="T74" i="3"/>
  <c r="T75" i="3"/>
  <c r="T76" i="3"/>
  <c r="T77" i="3"/>
  <c r="T78" i="3"/>
  <c r="T79" i="3"/>
  <c r="T80" i="3"/>
  <c r="T81" i="3"/>
  <c r="T82" i="3"/>
  <c r="T83" i="3"/>
  <c r="T84" i="3"/>
  <c r="T85" i="3"/>
  <c r="T86" i="3"/>
  <c r="T87" i="3"/>
  <c r="T88" i="3"/>
  <c r="T89" i="3"/>
  <c r="T90" i="3"/>
  <c r="T91" i="3"/>
  <c r="T92" i="3"/>
  <c r="T93" i="3"/>
  <c r="T94" i="3"/>
  <c r="T95" i="3"/>
  <c r="T96" i="3"/>
  <c r="T97" i="3"/>
  <c r="T98" i="3"/>
  <c r="T99" i="3"/>
  <c r="T100" i="3"/>
  <c r="T101" i="3"/>
  <c r="T102" i="3"/>
  <c r="T103" i="3"/>
  <c r="T104" i="3"/>
  <c r="T105" i="3"/>
  <c r="T106" i="3"/>
  <c r="T107" i="3"/>
  <c r="T108" i="3"/>
  <c r="T109" i="3"/>
  <c r="T110" i="3"/>
  <c r="T111" i="3"/>
  <c r="T112" i="3"/>
  <c r="T113" i="3"/>
  <c r="T114" i="3"/>
  <c r="T115" i="3"/>
  <c r="T116" i="3"/>
  <c r="T117" i="3"/>
  <c r="T118" i="3"/>
  <c r="T119" i="3"/>
  <c r="T120" i="3"/>
  <c r="T121" i="3"/>
  <c r="T122" i="3"/>
  <c r="T123" i="3"/>
  <c r="T124" i="3"/>
  <c r="T125" i="3"/>
  <c r="T126" i="3"/>
  <c r="T127" i="3"/>
  <c r="T128" i="3"/>
  <c r="T129" i="3"/>
  <c r="T130" i="3"/>
  <c r="T131" i="3"/>
  <c r="T132" i="3"/>
  <c r="T133" i="3"/>
  <c r="T134" i="3"/>
  <c r="T135" i="3"/>
  <c r="T136" i="3"/>
  <c r="T137" i="3"/>
  <c r="T138" i="3"/>
  <c r="T139" i="3"/>
  <c r="T140" i="3"/>
  <c r="T141" i="3"/>
  <c r="T142" i="3"/>
  <c r="T143" i="3"/>
  <c r="T144" i="3"/>
  <c r="T145" i="3"/>
  <c r="T146" i="3"/>
  <c r="T147" i="3"/>
  <c r="T148" i="3"/>
  <c r="T149" i="3"/>
  <c r="T150" i="3"/>
  <c r="T151" i="3"/>
  <c r="T152" i="3"/>
  <c r="T153" i="3"/>
  <c r="T154" i="3"/>
  <c r="T155" i="3"/>
  <c r="T156" i="3"/>
  <c r="T157" i="3"/>
  <c r="T158" i="3"/>
  <c r="T159" i="3"/>
  <c r="T160" i="3"/>
  <c r="T161" i="3"/>
  <c r="T162" i="3"/>
  <c r="T163" i="3"/>
  <c r="T164" i="3"/>
  <c r="T165" i="3"/>
  <c r="T166" i="3"/>
  <c r="T167" i="3"/>
  <c r="T168" i="3"/>
  <c r="T169" i="3"/>
  <c r="T170" i="3"/>
  <c r="T171" i="3"/>
  <c r="T172" i="3"/>
  <c r="T173" i="3"/>
  <c r="T174" i="3"/>
  <c r="T175" i="3"/>
  <c r="T176" i="3"/>
  <c r="T177" i="3"/>
  <c r="T178" i="3"/>
  <c r="T179" i="3"/>
  <c r="T180" i="3"/>
  <c r="T181" i="3"/>
  <c r="T182" i="3"/>
  <c r="T183" i="3"/>
  <c r="T184" i="3"/>
  <c r="T185" i="3"/>
  <c r="T186" i="3"/>
  <c r="T187" i="3"/>
  <c r="T188" i="3"/>
  <c r="T189" i="3"/>
  <c r="T190" i="3"/>
  <c r="T191" i="3"/>
  <c r="T192" i="3"/>
  <c r="T193" i="3"/>
  <c r="T194" i="3"/>
  <c r="T195" i="3"/>
  <c r="T196" i="3"/>
  <c r="T197" i="3"/>
  <c r="T198" i="3"/>
  <c r="T199" i="3"/>
  <c r="T200" i="3"/>
  <c r="T201" i="3"/>
  <c r="T202" i="3"/>
  <c r="T203" i="3"/>
  <c r="T204" i="3"/>
  <c r="T205" i="3"/>
  <c r="T206" i="3"/>
  <c r="T207" i="3"/>
  <c r="T208" i="3"/>
  <c r="T209" i="3"/>
  <c r="T210" i="3"/>
  <c r="T211" i="3"/>
  <c r="T212" i="3"/>
  <c r="T213" i="3"/>
  <c r="T214" i="3"/>
  <c r="T215" i="3"/>
  <c r="T216" i="3"/>
  <c r="T217" i="3"/>
  <c r="T218" i="3"/>
  <c r="T219" i="3"/>
  <c r="T220" i="3"/>
  <c r="T221" i="3"/>
  <c r="T222" i="3"/>
  <c r="T223" i="3"/>
  <c r="T224" i="3"/>
  <c r="T225" i="3"/>
  <c r="T226" i="3"/>
  <c r="T227" i="3"/>
  <c r="T228" i="3"/>
  <c r="T229" i="3"/>
  <c r="T230" i="3"/>
  <c r="T231" i="3"/>
  <c r="T232" i="3"/>
  <c r="T233" i="3"/>
  <c r="T234" i="3"/>
  <c r="T235" i="3"/>
  <c r="T236" i="3"/>
  <c r="T237" i="3"/>
  <c r="T238" i="3"/>
  <c r="T239" i="3"/>
  <c r="T240" i="3"/>
  <c r="T241" i="3"/>
  <c r="T242" i="3"/>
  <c r="T243" i="3"/>
  <c r="T244" i="3"/>
  <c r="T245" i="3"/>
  <c r="T246" i="3"/>
  <c r="T247" i="3"/>
  <c r="T248" i="3"/>
  <c r="T249" i="3"/>
  <c r="T250" i="3"/>
  <c r="T251" i="3"/>
  <c r="T252" i="3"/>
  <c r="T253" i="3"/>
  <c r="T254" i="3"/>
  <c r="T255" i="3"/>
  <c r="T256" i="3"/>
  <c r="T257" i="3"/>
  <c r="T258" i="3"/>
  <c r="T259" i="3"/>
  <c r="T260" i="3"/>
  <c r="T261" i="3"/>
  <c r="T262" i="3"/>
  <c r="T263" i="3"/>
  <c r="T264" i="3"/>
  <c r="T265" i="3"/>
  <c r="T266" i="3"/>
  <c r="T267" i="3"/>
  <c r="T268" i="3"/>
  <c r="T269" i="3"/>
  <c r="T270" i="3"/>
  <c r="T271" i="3"/>
  <c r="T272" i="3"/>
  <c r="T273" i="3"/>
  <c r="T274" i="3"/>
  <c r="T275" i="3"/>
  <c r="T276" i="3"/>
  <c r="T277" i="3"/>
  <c r="T278" i="3"/>
  <c r="T279" i="3"/>
  <c r="T280" i="3"/>
  <c r="T281" i="3"/>
  <c r="T282" i="3"/>
  <c r="T283" i="3"/>
  <c r="T284" i="3"/>
  <c r="T285" i="3"/>
  <c r="T286" i="3"/>
  <c r="T287" i="3"/>
  <c r="T288" i="3"/>
  <c r="T289" i="3"/>
  <c r="T290" i="3"/>
  <c r="T291" i="3"/>
  <c r="T292" i="3"/>
  <c r="T293" i="3"/>
  <c r="T294" i="3"/>
  <c r="T295" i="3"/>
  <c r="T296" i="3"/>
  <c r="T297" i="3"/>
  <c r="T298" i="3"/>
  <c r="T299" i="3"/>
  <c r="T300" i="3"/>
  <c r="T301" i="3"/>
  <c r="T302" i="3"/>
  <c r="T303" i="3"/>
  <c r="T304" i="3"/>
  <c r="T305" i="3"/>
  <c r="T306" i="3"/>
  <c r="T307" i="3"/>
  <c r="T308" i="3"/>
  <c r="T309" i="3"/>
  <c r="T310" i="3"/>
  <c r="T311" i="3"/>
  <c r="T312" i="3"/>
  <c r="T313" i="3"/>
  <c r="T314" i="3"/>
  <c r="T315" i="3"/>
  <c r="T316" i="3"/>
  <c r="T317" i="3"/>
  <c r="T318" i="3"/>
  <c r="T319" i="3"/>
  <c r="T320" i="3"/>
  <c r="T321" i="3"/>
  <c r="T322" i="3"/>
  <c r="T323" i="3"/>
  <c r="T324" i="3"/>
  <c r="T325" i="3"/>
  <c r="T326" i="3"/>
  <c r="T327" i="3"/>
  <c r="T328" i="3"/>
  <c r="T329" i="3"/>
  <c r="T330" i="3"/>
  <c r="T331" i="3"/>
  <c r="T332" i="3"/>
  <c r="T333" i="3"/>
  <c r="T334" i="3"/>
  <c r="T335" i="3"/>
  <c r="T336" i="3"/>
  <c r="T337" i="3"/>
  <c r="T338" i="3"/>
  <c r="T339" i="3"/>
  <c r="T340" i="3"/>
  <c r="T341" i="3"/>
  <c r="T342" i="3"/>
  <c r="T343" i="3"/>
  <c r="T344" i="3"/>
  <c r="T345" i="3"/>
  <c r="T346" i="3"/>
  <c r="T347" i="3"/>
  <c r="T348" i="3"/>
  <c r="T349" i="3"/>
  <c r="T350" i="3"/>
  <c r="T351" i="3"/>
  <c r="T352" i="3"/>
  <c r="T353" i="3"/>
  <c r="T354" i="3"/>
  <c r="T355" i="3"/>
  <c r="T356" i="3"/>
  <c r="T357" i="3"/>
  <c r="T358" i="3"/>
  <c r="T359" i="3"/>
  <c r="T360" i="3"/>
  <c r="T361" i="3"/>
  <c r="T362" i="3"/>
  <c r="T363" i="3"/>
  <c r="T364" i="3"/>
  <c r="T365" i="3"/>
  <c r="T366" i="3"/>
  <c r="T367" i="3"/>
  <c r="T368" i="3"/>
  <c r="T369" i="3"/>
  <c r="T370" i="3"/>
  <c r="T371" i="3"/>
  <c r="T372" i="3"/>
  <c r="T373" i="3"/>
  <c r="T374" i="3"/>
  <c r="T375" i="3"/>
  <c r="T376" i="3"/>
  <c r="T377" i="3"/>
  <c r="T378" i="3"/>
  <c r="T379" i="3"/>
  <c r="T380" i="3"/>
  <c r="T381" i="3"/>
  <c r="T382" i="3"/>
  <c r="T383" i="3"/>
  <c r="T384" i="3"/>
  <c r="T385" i="3"/>
  <c r="T386" i="3"/>
  <c r="T387" i="3"/>
  <c r="T388" i="3"/>
  <c r="T389" i="3"/>
  <c r="T390" i="3"/>
  <c r="T391" i="3"/>
  <c r="T392" i="3"/>
  <c r="T393" i="3"/>
  <c r="T394" i="3"/>
  <c r="T395" i="3"/>
  <c r="T396" i="3"/>
  <c r="T397" i="3"/>
  <c r="T398" i="3"/>
  <c r="T399" i="3"/>
  <c r="T400" i="3"/>
  <c r="T401" i="3"/>
  <c r="T402" i="3"/>
  <c r="T403" i="3"/>
  <c r="T404" i="3"/>
  <c r="T405" i="3"/>
  <c r="T406" i="3"/>
  <c r="T407" i="3"/>
  <c r="T408" i="3"/>
  <c r="T409" i="3"/>
  <c r="T410" i="3"/>
  <c r="T411" i="3"/>
  <c r="T412" i="3"/>
  <c r="T413" i="3"/>
  <c r="T414" i="3"/>
  <c r="T415" i="3"/>
  <c r="T416" i="3"/>
  <c r="T417" i="3"/>
  <c r="T418" i="3"/>
  <c r="T419" i="3"/>
  <c r="T420" i="3"/>
  <c r="T421" i="3"/>
  <c r="T422" i="3"/>
  <c r="T423" i="3"/>
  <c r="T424" i="3"/>
  <c r="T425" i="3"/>
  <c r="T426" i="3"/>
  <c r="T427" i="3"/>
  <c r="T428" i="3"/>
  <c r="T429" i="3"/>
  <c r="T430" i="3"/>
  <c r="T431" i="3"/>
  <c r="T432" i="3"/>
  <c r="T433" i="3"/>
  <c r="T434" i="3"/>
  <c r="T435" i="3"/>
  <c r="T436" i="3"/>
  <c r="T437" i="3"/>
  <c r="T438" i="3"/>
  <c r="T439" i="3"/>
  <c r="T440" i="3"/>
  <c r="T441" i="3"/>
  <c r="T442" i="3"/>
  <c r="T443" i="3"/>
  <c r="T444" i="3"/>
  <c r="T445" i="3"/>
  <c r="T446" i="3"/>
  <c r="T447" i="3"/>
  <c r="T448" i="3"/>
  <c r="T449" i="3"/>
  <c r="T450" i="3"/>
  <c r="T451" i="3"/>
  <c r="T452" i="3"/>
  <c r="T453" i="3"/>
  <c r="T454" i="3"/>
  <c r="T455" i="3"/>
  <c r="T456" i="3"/>
  <c r="T457" i="3"/>
  <c r="T458" i="3"/>
  <c r="T459" i="3"/>
  <c r="T460" i="3"/>
  <c r="T461" i="3"/>
  <c r="T462" i="3"/>
  <c r="T463" i="3"/>
  <c r="T464" i="3"/>
  <c r="T465" i="3"/>
  <c r="T466" i="3"/>
  <c r="T467" i="3"/>
  <c r="T468" i="3"/>
  <c r="T469" i="3"/>
  <c r="T470" i="3"/>
  <c r="T471" i="3"/>
  <c r="T472" i="3"/>
  <c r="T473" i="3"/>
  <c r="T474" i="3"/>
  <c r="T475" i="3"/>
  <c r="T476" i="3"/>
  <c r="T477" i="3"/>
  <c r="T478" i="3"/>
  <c r="T479" i="3"/>
  <c r="T480" i="3"/>
  <c r="T481" i="3"/>
  <c r="T482" i="3"/>
  <c r="T483" i="3"/>
  <c r="T484" i="3"/>
  <c r="T485" i="3"/>
  <c r="T486" i="3"/>
  <c r="T487" i="3"/>
  <c r="T488" i="3"/>
  <c r="T489" i="3"/>
  <c r="T490" i="3"/>
  <c r="T491" i="3"/>
  <c r="T492" i="3"/>
  <c r="T493" i="3"/>
  <c r="T494" i="3"/>
  <c r="T495" i="3"/>
  <c r="T496" i="3"/>
  <c r="T497" i="3"/>
  <c r="T498" i="3"/>
  <c r="T499" i="3"/>
  <c r="T500" i="3"/>
  <c r="T501" i="3"/>
  <c r="T502" i="3"/>
  <c r="T503" i="3"/>
  <c r="T504" i="3"/>
  <c r="T505" i="3"/>
  <c r="T506" i="3"/>
  <c r="T507" i="3"/>
  <c r="T508" i="3"/>
  <c r="T509" i="3"/>
  <c r="T510" i="3"/>
  <c r="T511" i="3"/>
  <c r="T512" i="3"/>
  <c r="T513" i="3"/>
  <c r="T514" i="3"/>
  <c r="T515" i="3"/>
  <c r="T516" i="3"/>
  <c r="T517" i="3"/>
  <c r="T518" i="3"/>
  <c r="T519" i="3"/>
  <c r="T520" i="3"/>
  <c r="T521" i="3"/>
  <c r="T522" i="3"/>
  <c r="T523" i="3"/>
  <c r="T524" i="3"/>
  <c r="T525" i="3"/>
  <c r="T526" i="3"/>
  <c r="T527" i="3"/>
  <c r="T528" i="3"/>
  <c r="T529" i="3"/>
  <c r="T530" i="3"/>
  <c r="T531" i="3"/>
  <c r="T532" i="3"/>
  <c r="T533" i="3"/>
  <c r="T534" i="3"/>
  <c r="T535" i="3"/>
  <c r="T536" i="3"/>
  <c r="T537" i="3"/>
  <c r="T538" i="3"/>
  <c r="T539" i="3"/>
  <c r="T540" i="3"/>
  <c r="T541" i="3"/>
  <c r="T542" i="3"/>
  <c r="T543" i="3"/>
  <c r="T544" i="3"/>
  <c r="T545" i="3"/>
  <c r="T546" i="3"/>
  <c r="T547" i="3"/>
  <c r="T548" i="3"/>
  <c r="T549" i="3"/>
  <c r="T550" i="3"/>
  <c r="T551" i="3"/>
  <c r="T552" i="3"/>
  <c r="T553" i="3"/>
  <c r="T554" i="3"/>
  <c r="T555" i="3"/>
  <c r="T556" i="3"/>
  <c r="T557" i="3"/>
  <c r="T558" i="3"/>
  <c r="T559" i="3"/>
  <c r="T560" i="3"/>
  <c r="T561" i="3"/>
  <c r="T562" i="3"/>
  <c r="T563" i="3"/>
  <c r="T564" i="3"/>
  <c r="T565" i="3"/>
  <c r="T566" i="3"/>
  <c r="T567" i="3"/>
  <c r="T568" i="3"/>
  <c r="T569" i="3"/>
  <c r="T570" i="3"/>
  <c r="T571" i="3"/>
  <c r="T572" i="3"/>
  <c r="T573" i="3"/>
  <c r="T574" i="3"/>
  <c r="T575" i="3"/>
  <c r="T576" i="3"/>
  <c r="T577" i="3"/>
  <c r="T578" i="3"/>
  <c r="T579" i="3"/>
  <c r="T580" i="3"/>
  <c r="T581" i="3"/>
  <c r="T582" i="3"/>
  <c r="T583" i="3"/>
  <c r="T584" i="3"/>
  <c r="T585" i="3"/>
  <c r="T586" i="3"/>
  <c r="T587" i="3"/>
  <c r="T588" i="3"/>
  <c r="T589" i="3"/>
  <c r="T590" i="3"/>
  <c r="T591" i="3"/>
  <c r="T592" i="3"/>
  <c r="T593" i="3"/>
  <c r="T594" i="3"/>
  <c r="T595" i="3"/>
  <c r="T596" i="3"/>
  <c r="T597" i="3"/>
  <c r="T598" i="3"/>
  <c r="T599" i="3"/>
  <c r="T600" i="3"/>
  <c r="T601" i="3"/>
  <c r="T602" i="3"/>
  <c r="T603" i="3"/>
  <c r="T604" i="3"/>
  <c r="T605" i="3"/>
  <c r="T606" i="3"/>
  <c r="T607" i="3"/>
  <c r="T608" i="3"/>
  <c r="T609" i="3"/>
  <c r="T610" i="3"/>
  <c r="T611" i="3"/>
  <c r="T612" i="3"/>
  <c r="T613" i="3"/>
  <c r="T614" i="3"/>
  <c r="T615" i="3"/>
  <c r="T616" i="3"/>
  <c r="T617" i="3"/>
  <c r="T618" i="3"/>
  <c r="T619" i="3"/>
  <c r="T620" i="3"/>
  <c r="T621" i="3"/>
  <c r="T622" i="3"/>
  <c r="T623" i="3"/>
  <c r="T624" i="3"/>
  <c r="T625" i="3"/>
  <c r="T626" i="3"/>
  <c r="T627" i="3"/>
  <c r="T628" i="3"/>
  <c r="T629" i="3"/>
  <c r="T630" i="3"/>
  <c r="T631" i="3"/>
  <c r="T632" i="3"/>
  <c r="T633" i="3"/>
  <c r="T634" i="3"/>
  <c r="T635" i="3"/>
  <c r="T636" i="3"/>
  <c r="T637" i="3"/>
  <c r="T638" i="3"/>
  <c r="T639" i="3"/>
  <c r="T640" i="3"/>
  <c r="T641" i="3"/>
  <c r="T642" i="3"/>
  <c r="T643" i="3"/>
  <c r="T644" i="3"/>
  <c r="T645" i="3"/>
  <c r="T646" i="3"/>
  <c r="T647" i="3"/>
  <c r="T648" i="3"/>
  <c r="T649" i="3"/>
  <c r="T650" i="3"/>
  <c r="T651" i="3"/>
  <c r="T652" i="3"/>
  <c r="T653" i="3"/>
  <c r="T654" i="3"/>
  <c r="T655" i="3"/>
  <c r="T656" i="3"/>
  <c r="T657" i="3"/>
  <c r="T658" i="3"/>
  <c r="T659" i="3"/>
  <c r="T660" i="3"/>
  <c r="T661" i="3"/>
  <c r="T662" i="3"/>
  <c r="T663" i="3"/>
  <c r="T664" i="3"/>
  <c r="T665" i="3"/>
  <c r="T666" i="3"/>
  <c r="T667" i="3"/>
  <c r="T668" i="3"/>
  <c r="T669" i="3"/>
  <c r="T670" i="3"/>
  <c r="T671" i="3"/>
  <c r="T672" i="3"/>
  <c r="T673" i="3"/>
  <c r="T674" i="3"/>
  <c r="T675" i="3"/>
  <c r="T676" i="3"/>
  <c r="T677" i="3"/>
  <c r="T678" i="3"/>
  <c r="T679" i="3"/>
  <c r="T680" i="3"/>
  <c r="T681" i="3"/>
  <c r="T682" i="3"/>
  <c r="T683" i="3"/>
  <c r="T684" i="3"/>
  <c r="T685" i="3"/>
  <c r="T686" i="3"/>
  <c r="T687" i="3"/>
  <c r="T688" i="3"/>
  <c r="T689" i="3"/>
  <c r="T690" i="3"/>
  <c r="T691" i="3"/>
  <c r="T692" i="3"/>
  <c r="T693" i="3"/>
  <c r="T694" i="3"/>
  <c r="T695" i="3"/>
  <c r="T696" i="3"/>
  <c r="T697" i="3"/>
  <c r="T698" i="3"/>
  <c r="T699" i="3"/>
  <c r="T700" i="3"/>
  <c r="T701" i="3"/>
  <c r="T702" i="3"/>
  <c r="T703" i="3"/>
  <c r="T704" i="3"/>
  <c r="T705" i="3"/>
  <c r="T706" i="3"/>
  <c r="T707" i="3"/>
  <c r="T708" i="3"/>
  <c r="T709" i="3"/>
  <c r="T710" i="3"/>
  <c r="T711" i="3"/>
  <c r="T712" i="3"/>
  <c r="T713" i="3"/>
  <c r="T714" i="3"/>
  <c r="T715" i="3"/>
  <c r="T716" i="3"/>
  <c r="T717" i="3"/>
  <c r="T718" i="3"/>
  <c r="T719" i="3"/>
  <c r="T720" i="3"/>
  <c r="T721" i="3"/>
  <c r="T722" i="3"/>
  <c r="T723" i="3"/>
  <c r="T724" i="3"/>
  <c r="T725" i="3"/>
  <c r="T726" i="3"/>
  <c r="T727" i="3"/>
  <c r="T728" i="3"/>
  <c r="T729" i="3"/>
  <c r="T730" i="3"/>
  <c r="T731" i="3"/>
  <c r="T732" i="3"/>
  <c r="T733" i="3"/>
  <c r="T734" i="3"/>
  <c r="T735" i="3"/>
  <c r="T736" i="3"/>
  <c r="T737" i="3"/>
  <c r="T738" i="3"/>
  <c r="T739" i="3"/>
  <c r="T740" i="3"/>
  <c r="T741" i="3"/>
  <c r="T742" i="3"/>
  <c r="T743" i="3"/>
  <c r="T744" i="3"/>
  <c r="T745" i="3"/>
  <c r="T746" i="3"/>
  <c r="T747" i="3"/>
  <c r="T748" i="3"/>
  <c r="T749" i="3"/>
  <c r="T750" i="3"/>
  <c r="T751" i="3"/>
  <c r="T752" i="3"/>
  <c r="T753" i="3"/>
  <c r="T754" i="3"/>
  <c r="T755" i="3"/>
  <c r="T756" i="3"/>
  <c r="T757" i="3"/>
  <c r="T758" i="3"/>
  <c r="T759" i="3"/>
  <c r="T760" i="3"/>
  <c r="T761" i="3"/>
  <c r="T762" i="3"/>
  <c r="T763" i="3"/>
  <c r="T764" i="3"/>
  <c r="T765" i="3"/>
  <c r="T766" i="3"/>
  <c r="T767" i="3"/>
  <c r="T768" i="3"/>
  <c r="T769" i="3"/>
  <c r="T770" i="3"/>
  <c r="T771" i="3"/>
  <c r="T772" i="3"/>
  <c r="T773" i="3"/>
  <c r="T774" i="3"/>
  <c r="T775" i="3"/>
  <c r="T776" i="3"/>
  <c r="T777" i="3"/>
  <c r="T778" i="3"/>
  <c r="T779" i="3"/>
  <c r="T780" i="3"/>
  <c r="T781" i="3"/>
  <c r="T782" i="3"/>
  <c r="T783" i="3"/>
  <c r="T784" i="3"/>
  <c r="T785" i="3"/>
  <c r="T786" i="3"/>
  <c r="T787" i="3"/>
  <c r="T788" i="3"/>
  <c r="T789" i="3"/>
  <c r="T790" i="3"/>
  <c r="T791" i="3"/>
  <c r="T792" i="3"/>
  <c r="T793" i="3"/>
  <c r="T794" i="3"/>
  <c r="T795" i="3"/>
  <c r="T796" i="3"/>
  <c r="T797" i="3"/>
  <c r="T798" i="3"/>
  <c r="T799" i="3"/>
  <c r="T800" i="3"/>
  <c r="T801" i="3"/>
  <c r="T802" i="3"/>
  <c r="T803" i="3"/>
  <c r="T804" i="3"/>
  <c r="T805" i="3"/>
  <c r="T806" i="3"/>
  <c r="T807" i="3"/>
  <c r="T808" i="3"/>
  <c r="T809" i="3"/>
  <c r="T810" i="3"/>
  <c r="T811" i="3"/>
  <c r="T812" i="3"/>
  <c r="T813" i="3"/>
  <c r="T814" i="3"/>
  <c r="T815" i="3"/>
  <c r="T816" i="3"/>
  <c r="T817" i="3"/>
  <c r="T818" i="3"/>
  <c r="T819" i="3"/>
  <c r="T820" i="3"/>
  <c r="T821" i="3"/>
  <c r="T822" i="3"/>
  <c r="T823" i="3"/>
  <c r="T824" i="3"/>
  <c r="T825" i="3"/>
  <c r="T826" i="3"/>
  <c r="T827" i="3"/>
  <c r="T828" i="3"/>
  <c r="T829" i="3"/>
  <c r="T830" i="3"/>
  <c r="T831" i="3"/>
  <c r="T832" i="3"/>
  <c r="T833" i="3"/>
  <c r="T834" i="3"/>
  <c r="T835" i="3"/>
  <c r="T836" i="3"/>
  <c r="T837" i="3"/>
  <c r="T838" i="3"/>
  <c r="T839" i="3"/>
  <c r="T840" i="3"/>
  <c r="T841" i="3"/>
  <c r="T842" i="3"/>
  <c r="T843" i="3"/>
  <c r="T844" i="3"/>
  <c r="T845" i="3"/>
  <c r="T846" i="3"/>
  <c r="T847" i="3"/>
  <c r="T848" i="3"/>
  <c r="T849" i="3"/>
  <c r="T850" i="3"/>
  <c r="T851" i="3"/>
  <c r="T852" i="3"/>
  <c r="T853" i="3"/>
  <c r="T854" i="3"/>
  <c r="T855" i="3"/>
  <c r="T856" i="3"/>
  <c r="T857" i="3"/>
  <c r="T858" i="3"/>
  <c r="T859" i="3"/>
  <c r="T860" i="3"/>
  <c r="T861" i="3"/>
  <c r="T862" i="3"/>
  <c r="T863" i="3"/>
  <c r="T864" i="3"/>
  <c r="T865" i="3"/>
  <c r="T866" i="3"/>
  <c r="T867" i="3"/>
  <c r="T868" i="3"/>
  <c r="T869" i="3"/>
  <c r="T870" i="3"/>
  <c r="T871" i="3"/>
  <c r="T872" i="3"/>
  <c r="T873" i="3"/>
  <c r="T874" i="3"/>
  <c r="T875" i="3"/>
  <c r="T876" i="3"/>
  <c r="T877" i="3"/>
  <c r="T878" i="3"/>
  <c r="T879" i="3"/>
  <c r="T880" i="3"/>
  <c r="T881" i="3"/>
  <c r="T882" i="3"/>
  <c r="T883" i="3"/>
  <c r="T884" i="3"/>
  <c r="T885" i="3"/>
  <c r="T886" i="3"/>
  <c r="T887" i="3"/>
  <c r="T888" i="3"/>
  <c r="T889" i="3"/>
  <c r="T890" i="3"/>
  <c r="T891" i="3"/>
  <c r="T892" i="3"/>
  <c r="T893" i="3"/>
  <c r="T894" i="3"/>
  <c r="T895" i="3"/>
  <c r="T896" i="3"/>
  <c r="T897" i="3"/>
  <c r="T898" i="3"/>
  <c r="T899" i="3"/>
  <c r="T900" i="3"/>
  <c r="T901" i="3"/>
  <c r="T902" i="3"/>
  <c r="T903" i="3"/>
  <c r="T904" i="3"/>
  <c r="T905" i="3"/>
  <c r="T906" i="3"/>
  <c r="T907" i="3"/>
  <c r="T908" i="3"/>
  <c r="T909" i="3"/>
  <c r="T910" i="3"/>
  <c r="T911" i="3"/>
  <c r="T912" i="3"/>
  <c r="T913" i="3"/>
  <c r="T914" i="3"/>
  <c r="T915" i="3"/>
  <c r="T916" i="3"/>
  <c r="T917" i="3"/>
  <c r="T918" i="3"/>
  <c r="T919" i="3"/>
  <c r="T920" i="3"/>
  <c r="T921" i="3"/>
  <c r="T922" i="3"/>
  <c r="T923" i="3"/>
  <c r="T924" i="3"/>
  <c r="T925" i="3"/>
  <c r="T926" i="3"/>
  <c r="T927" i="3"/>
  <c r="T928" i="3"/>
  <c r="T929" i="3"/>
  <c r="T930" i="3"/>
  <c r="T931" i="3"/>
  <c r="T932" i="3"/>
  <c r="T933" i="3"/>
  <c r="T934" i="3"/>
  <c r="T935" i="3"/>
  <c r="T936" i="3"/>
  <c r="T937" i="3"/>
  <c r="T938" i="3"/>
  <c r="T939" i="3"/>
  <c r="T940" i="3"/>
  <c r="T941" i="3"/>
  <c r="T942" i="3"/>
  <c r="T943" i="3"/>
  <c r="T944" i="3"/>
  <c r="T945" i="3"/>
  <c r="T946" i="3"/>
  <c r="T947" i="3"/>
  <c r="T948" i="3"/>
  <c r="T949" i="3"/>
  <c r="T950" i="3"/>
  <c r="T951" i="3"/>
  <c r="T952" i="3"/>
  <c r="T953" i="3"/>
  <c r="T954" i="3"/>
  <c r="T955" i="3"/>
  <c r="T956" i="3"/>
  <c r="T957" i="3"/>
  <c r="T958" i="3"/>
  <c r="T959" i="3"/>
  <c r="T960" i="3"/>
  <c r="T961" i="3"/>
  <c r="T962" i="3"/>
  <c r="T963" i="3"/>
  <c r="T964" i="3"/>
  <c r="T965" i="3"/>
  <c r="T966" i="3"/>
  <c r="T967" i="3"/>
  <c r="T968" i="3"/>
  <c r="T969" i="3"/>
  <c r="T970" i="3"/>
  <c r="T971" i="3"/>
  <c r="T972" i="3"/>
  <c r="T973" i="3"/>
  <c r="T974" i="3"/>
  <c r="T975" i="3"/>
  <c r="T976" i="3"/>
  <c r="T977" i="3"/>
  <c r="T978" i="3"/>
  <c r="T979" i="3"/>
  <c r="T980" i="3"/>
  <c r="T981" i="3"/>
  <c r="T982" i="3"/>
  <c r="T983" i="3"/>
  <c r="T984" i="3"/>
  <c r="T985" i="3"/>
  <c r="T986" i="3"/>
  <c r="T987" i="3"/>
  <c r="T988" i="3"/>
  <c r="T989" i="3"/>
  <c r="T990" i="3"/>
  <c r="T991" i="3"/>
  <c r="T992" i="3"/>
  <c r="T993" i="3"/>
  <c r="T994" i="3"/>
  <c r="T995" i="3"/>
  <c r="T996" i="3"/>
  <c r="T997" i="3"/>
  <c r="T998" i="3"/>
  <c r="T999" i="3"/>
  <c r="T1000" i="3"/>
  <c r="T1001" i="3"/>
  <c r="T1002" i="3"/>
  <c r="T1003" i="3"/>
  <c r="T1004" i="3"/>
  <c r="T1005" i="3"/>
  <c r="T1006" i="3"/>
  <c r="T1007" i="3"/>
  <c r="T1008" i="3"/>
  <c r="T1009" i="3"/>
  <c r="T1010" i="3"/>
  <c r="T1011" i="3"/>
  <c r="T1012" i="3"/>
  <c r="T1013" i="3"/>
  <c r="T1014" i="3"/>
  <c r="T1015" i="3"/>
  <c r="T1016" i="3"/>
  <c r="T1017" i="3"/>
  <c r="T1018" i="3"/>
  <c r="T1019" i="3"/>
  <c r="T1020" i="3"/>
  <c r="T1021" i="3"/>
  <c r="T1022" i="3"/>
  <c r="T1023" i="3"/>
  <c r="T1024" i="3"/>
  <c r="T1025" i="3"/>
  <c r="T1026" i="3"/>
  <c r="T1027" i="3"/>
  <c r="T1028" i="3"/>
  <c r="T1029" i="3"/>
  <c r="T1030" i="3"/>
  <c r="T1031" i="3"/>
  <c r="T1032" i="3"/>
  <c r="T1033" i="3"/>
  <c r="T1034" i="3"/>
  <c r="T1035" i="3"/>
  <c r="T1036" i="3"/>
  <c r="T1037" i="3"/>
  <c r="T1038" i="3"/>
  <c r="T1039" i="3"/>
  <c r="T1040" i="3"/>
  <c r="T1041" i="3"/>
  <c r="T1042" i="3"/>
  <c r="T1043" i="3"/>
  <c r="T1044" i="3"/>
  <c r="T1045" i="3"/>
  <c r="T1046" i="3"/>
  <c r="T1047" i="3"/>
  <c r="T1048" i="3"/>
  <c r="T1049" i="3"/>
  <c r="T1050" i="3"/>
  <c r="T1051" i="3"/>
  <c r="T1052" i="3"/>
  <c r="T1053" i="3"/>
  <c r="T1054" i="3"/>
  <c r="T1055" i="3"/>
  <c r="T1056" i="3"/>
  <c r="T1057" i="3"/>
  <c r="T1058" i="3"/>
  <c r="T1059" i="3"/>
  <c r="T1060" i="3"/>
  <c r="T1061" i="3"/>
  <c r="T1062" i="3"/>
  <c r="T1063" i="3"/>
  <c r="T1064" i="3"/>
  <c r="T1065" i="3"/>
  <c r="T1066" i="3"/>
  <c r="T1067" i="3"/>
  <c r="T1068" i="3"/>
  <c r="T1069" i="3"/>
  <c r="T1070" i="3"/>
  <c r="T1071" i="3"/>
  <c r="T1072" i="3"/>
  <c r="T1073" i="3"/>
  <c r="T1074" i="3"/>
  <c r="T1075" i="3"/>
  <c r="T1076" i="3"/>
  <c r="T1077" i="3"/>
  <c r="T1078" i="3"/>
  <c r="T1079" i="3"/>
  <c r="T1080" i="3"/>
  <c r="T1081" i="3"/>
  <c r="T1082" i="3"/>
  <c r="T1083" i="3"/>
  <c r="T1084" i="3"/>
  <c r="T1085" i="3"/>
  <c r="T1086" i="3"/>
  <c r="T1087" i="3"/>
  <c r="T1088" i="3"/>
  <c r="T1089" i="3"/>
  <c r="T1090" i="3"/>
  <c r="T1091" i="3"/>
  <c r="T1092" i="3"/>
  <c r="T1093" i="3"/>
  <c r="T1094" i="3"/>
  <c r="T1095" i="3"/>
  <c r="T1096" i="3"/>
  <c r="T1097" i="3"/>
  <c r="T1098" i="3"/>
  <c r="T1099" i="3"/>
  <c r="K5" i="6"/>
  <c r="J5" i="6"/>
  <c r="I5" i="6"/>
  <c r="H5" i="6"/>
  <c r="G5" i="6"/>
  <c r="E1101" i="6" l="1"/>
  <c r="D9" i="6"/>
  <c r="G1100" i="6"/>
  <c r="C1100" i="6"/>
  <c r="M1100" i="6"/>
  <c r="J1100" i="6"/>
  <c r="G1098" i="6"/>
  <c r="C1098" i="6"/>
  <c r="M1098" i="6"/>
  <c r="J1098" i="6"/>
  <c r="G1096" i="6"/>
  <c r="C1096" i="6"/>
  <c r="M1096" i="6"/>
  <c r="J1096" i="6"/>
  <c r="G1094" i="6"/>
  <c r="C1094" i="6"/>
  <c r="M1094" i="6"/>
  <c r="J1094" i="6"/>
  <c r="G1092" i="6"/>
  <c r="C1092" i="6"/>
  <c r="M1092" i="6"/>
  <c r="J1092" i="6"/>
  <c r="G1090" i="6"/>
  <c r="C1090" i="6"/>
  <c r="M1090" i="6"/>
  <c r="J1090" i="6"/>
  <c r="G1088" i="6"/>
  <c r="C1088" i="6"/>
  <c r="M1088" i="6"/>
  <c r="J1088" i="6"/>
  <c r="G1086" i="6"/>
  <c r="C1086" i="6"/>
  <c r="M1086" i="6"/>
  <c r="J1086" i="6"/>
  <c r="G1084" i="6"/>
  <c r="C1084" i="6"/>
  <c r="M1084" i="6"/>
  <c r="J1084" i="6"/>
  <c r="G1082" i="6"/>
  <c r="C1082" i="6"/>
  <c r="M1082" i="6"/>
  <c r="J1082" i="6"/>
  <c r="G1080" i="6"/>
  <c r="C1080" i="6"/>
  <c r="M1080" i="6"/>
  <c r="J1080" i="6"/>
  <c r="G1078" i="6"/>
  <c r="C1078" i="6"/>
  <c r="M1078" i="6"/>
  <c r="J1078" i="6"/>
  <c r="G1076" i="6"/>
  <c r="C1076" i="6"/>
  <c r="M1076" i="6"/>
  <c r="J1076" i="6"/>
  <c r="G1074" i="6"/>
  <c r="C1074" i="6"/>
  <c r="M1074" i="6"/>
  <c r="J1074" i="6"/>
  <c r="G1072" i="6"/>
  <c r="C1072" i="6"/>
  <c r="M1072" i="6"/>
  <c r="J1072" i="6"/>
  <c r="G1070" i="6"/>
  <c r="C1070" i="6"/>
  <c r="M1070" i="6"/>
  <c r="J1070" i="6"/>
  <c r="G1068" i="6"/>
  <c r="C1068" i="6"/>
  <c r="M1068" i="6"/>
  <c r="J1068" i="6"/>
  <c r="G1066" i="6"/>
  <c r="C1066" i="6"/>
  <c r="M1066" i="6"/>
  <c r="J1066" i="6"/>
  <c r="G1064" i="6"/>
  <c r="C1064" i="6"/>
  <c r="M1064" i="6"/>
  <c r="J1064" i="6"/>
  <c r="G1062" i="6"/>
  <c r="C1062" i="6"/>
  <c r="M1062" i="6"/>
  <c r="J1062" i="6"/>
  <c r="G1060" i="6"/>
  <c r="C1060" i="6"/>
  <c r="M1060" i="6"/>
  <c r="J1060" i="6"/>
  <c r="G1058" i="6"/>
  <c r="C1058" i="6"/>
  <c r="M1058" i="6"/>
  <c r="J1058" i="6"/>
  <c r="G1056" i="6"/>
  <c r="C1056" i="6"/>
  <c r="M1056" i="6"/>
  <c r="J1056" i="6"/>
  <c r="G1054" i="6"/>
  <c r="C1054" i="6"/>
  <c r="M1054" i="6"/>
  <c r="J1054" i="6"/>
  <c r="G1052" i="6"/>
  <c r="C1052" i="6"/>
  <c r="M1052" i="6"/>
  <c r="J1052" i="6"/>
  <c r="G1050" i="6"/>
  <c r="C1050" i="6"/>
  <c r="M1050" i="6"/>
  <c r="J1050" i="6"/>
  <c r="G1048" i="6"/>
  <c r="C1048" i="6"/>
  <c r="M1048" i="6"/>
  <c r="J1048" i="6"/>
  <c r="G1046" i="6"/>
  <c r="C1046" i="6"/>
  <c r="M1046" i="6"/>
  <c r="J1046" i="6"/>
  <c r="G1044" i="6"/>
  <c r="C1044" i="6"/>
  <c r="M1044" i="6"/>
  <c r="J1044" i="6"/>
  <c r="G1042" i="6"/>
  <c r="C1042" i="6"/>
  <c r="M1042" i="6"/>
  <c r="J1042" i="6"/>
  <c r="G1040" i="6"/>
  <c r="C1040" i="6"/>
  <c r="M1040" i="6"/>
  <c r="J1040" i="6"/>
  <c r="G1038" i="6"/>
  <c r="C1038" i="6"/>
  <c r="M1038" i="6"/>
  <c r="J1038" i="6"/>
  <c r="G1036" i="6"/>
  <c r="C1036" i="6"/>
  <c r="M1036" i="6"/>
  <c r="J1036" i="6"/>
  <c r="G1034" i="6"/>
  <c r="C1034" i="6"/>
  <c r="M1034" i="6"/>
  <c r="J1034" i="6"/>
  <c r="G1030" i="6"/>
  <c r="C1030" i="6"/>
  <c r="M1030" i="6"/>
  <c r="J1030" i="6"/>
  <c r="G1028" i="6"/>
  <c r="C1028" i="6"/>
  <c r="M1028" i="6"/>
  <c r="J1028" i="6"/>
  <c r="G1026" i="6"/>
  <c r="C1026" i="6"/>
  <c r="M1026" i="6"/>
  <c r="J1026" i="6"/>
  <c r="G1024" i="6"/>
  <c r="C1024" i="6"/>
  <c r="M1024" i="6"/>
  <c r="J1024" i="6"/>
  <c r="G1022" i="6"/>
  <c r="C1022" i="6"/>
  <c r="M1022" i="6"/>
  <c r="J1022" i="6"/>
  <c r="G1020" i="6"/>
  <c r="C1020" i="6"/>
  <c r="M1020" i="6"/>
  <c r="J1020" i="6"/>
  <c r="G1018" i="6"/>
  <c r="C1018" i="6"/>
  <c r="M1018" i="6"/>
  <c r="J1018" i="6"/>
  <c r="G1016" i="6"/>
  <c r="C1016" i="6"/>
  <c r="M1016" i="6"/>
  <c r="J1016" i="6"/>
  <c r="G1014" i="6"/>
  <c r="C1014" i="6"/>
  <c r="M1014" i="6"/>
  <c r="J1014" i="6"/>
  <c r="G1012" i="6"/>
  <c r="C1012" i="6"/>
  <c r="M1012" i="6"/>
  <c r="J1012" i="6"/>
  <c r="G1010" i="6"/>
  <c r="C1010" i="6"/>
  <c r="M1010" i="6"/>
  <c r="J1010" i="6"/>
  <c r="G1008" i="6"/>
  <c r="C1008" i="6"/>
  <c r="M1008" i="6"/>
  <c r="J1008" i="6"/>
  <c r="G1006" i="6"/>
  <c r="C1006" i="6"/>
  <c r="M1006" i="6"/>
  <c r="J1006" i="6"/>
  <c r="G1004" i="6"/>
  <c r="C1004" i="6"/>
  <c r="M1004" i="6"/>
  <c r="J1004" i="6"/>
  <c r="G1002" i="6"/>
  <c r="C1002" i="6"/>
  <c r="M1002" i="6"/>
  <c r="J1002" i="6"/>
  <c r="G1000" i="6"/>
  <c r="C1000" i="6"/>
  <c r="M1000" i="6"/>
  <c r="J1000" i="6"/>
  <c r="G998" i="6"/>
  <c r="C998" i="6"/>
  <c r="M998" i="6"/>
  <c r="J998" i="6"/>
  <c r="G996" i="6"/>
  <c r="C996" i="6"/>
  <c r="M996" i="6"/>
  <c r="J996" i="6"/>
  <c r="G994" i="6"/>
  <c r="C994" i="6"/>
  <c r="M994" i="6"/>
  <c r="J994" i="6"/>
  <c r="G992" i="6"/>
  <c r="C992" i="6"/>
  <c r="M992" i="6"/>
  <c r="J992" i="6"/>
  <c r="G990" i="6"/>
  <c r="C990" i="6"/>
  <c r="M990" i="6"/>
  <c r="J990" i="6"/>
  <c r="G988" i="6"/>
  <c r="C988" i="6"/>
  <c r="M988" i="6"/>
  <c r="J988" i="6"/>
  <c r="G986" i="6"/>
  <c r="C986" i="6"/>
  <c r="M986" i="6"/>
  <c r="J986" i="6"/>
  <c r="G984" i="6"/>
  <c r="C984" i="6"/>
  <c r="M984" i="6"/>
  <c r="J984" i="6"/>
  <c r="G982" i="6"/>
  <c r="C982" i="6"/>
  <c r="M982" i="6"/>
  <c r="J982" i="6"/>
  <c r="G980" i="6"/>
  <c r="C980" i="6"/>
  <c r="M980" i="6"/>
  <c r="J980" i="6"/>
  <c r="G978" i="6"/>
  <c r="C978" i="6"/>
  <c r="M978" i="6"/>
  <c r="J978" i="6"/>
  <c r="G976" i="6"/>
  <c r="C976" i="6"/>
  <c r="M976" i="6"/>
  <c r="J976" i="6"/>
  <c r="G974" i="6"/>
  <c r="C974" i="6"/>
  <c r="M974" i="6"/>
  <c r="J974" i="6"/>
  <c r="G972" i="6"/>
  <c r="C972" i="6"/>
  <c r="M972" i="6"/>
  <c r="J972" i="6"/>
  <c r="G970" i="6"/>
  <c r="C970" i="6"/>
  <c r="M970" i="6"/>
  <c r="J970" i="6"/>
  <c r="G968" i="6"/>
  <c r="C968" i="6"/>
  <c r="M968" i="6"/>
  <c r="J968" i="6"/>
  <c r="G966" i="6"/>
  <c r="C966" i="6"/>
  <c r="M966" i="6"/>
  <c r="J966" i="6"/>
  <c r="G964" i="6"/>
  <c r="C964" i="6"/>
  <c r="M964" i="6"/>
  <c r="J964" i="6"/>
  <c r="G962" i="6"/>
  <c r="C962" i="6"/>
  <c r="M962" i="6"/>
  <c r="J962" i="6"/>
  <c r="G960" i="6"/>
  <c r="C960" i="6"/>
  <c r="M960" i="6"/>
  <c r="J960" i="6"/>
  <c r="G958" i="6"/>
  <c r="C958" i="6"/>
  <c r="M958" i="6"/>
  <c r="J958" i="6"/>
  <c r="G956" i="6"/>
  <c r="C956" i="6"/>
  <c r="M956" i="6"/>
  <c r="J956" i="6"/>
  <c r="G954" i="6"/>
  <c r="C954" i="6"/>
  <c r="M954" i="6"/>
  <c r="J954" i="6"/>
  <c r="G952" i="6"/>
  <c r="C952" i="6"/>
  <c r="M952" i="6"/>
  <c r="J952" i="6"/>
  <c r="G950" i="6"/>
  <c r="C950" i="6"/>
  <c r="M950" i="6"/>
  <c r="J950" i="6"/>
  <c r="G948" i="6"/>
  <c r="C948" i="6"/>
  <c r="M948" i="6"/>
  <c r="J948" i="6"/>
  <c r="G946" i="6"/>
  <c r="C946" i="6"/>
  <c r="M946" i="6"/>
  <c r="J946" i="6"/>
  <c r="G944" i="6"/>
  <c r="C944" i="6"/>
  <c r="M944" i="6"/>
  <c r="J944" i="6"/>
  <c r="G942" i="6"/>
  <c r="C942" i="6"/>
  <c r="M942" i="6"/>
  <c r="J942" i="6"/>
  <c r="G940" i="6"/>
  <c r="C940" i="6"/>
  <c r="M940" i="6"/>
  <c r="J940" i="6"/>
  <c r="G938" i="6"/>
  <c r="C938" i="6"/>
  <c r="M938" i="6"/>
  <c r="J938" i="6"/>
  <c r="G936" i="6"/>
  <c r="C936" i="6"/>
  <c r="M936" i="6"/>
  <c r="J936" i="6"/>
  <c r="G934" i="6"/>
  <c r="C934" i="6"/>
  <c r="M934" i="6"/>
  <c r="J934" i="6"/>
  <c r="G932" i="6"/>
  <c r="C932" i="6"/>
  <c r="M932" i="6"/>
  <c r="J932" i="6"/>
  <c r="G930" i="6"/>
  <c r="C930" i="6"/>
  <c r="M930" i="6"/>
  <c r="J930" i="6"/>
  <c r="G928" i="6"/>
  <c r="C928" i="6"/>
  <c r="M928" i="6"/>
  <c r="J928" i="6"/>
  <c r="G926" i="6"/>
  <c r="C926" i="6"/>
  <c r="M926" i="6"/>
  <c r="J926" i="6"/>
  <c r="G924" i="6"/>
  <c r="C924" i="6"/>
  <c r="M924" i="6"/>
  <c r="J924" i="6"/>
  <c r="G922" i="6"/>
  <c r="C922" i="6"/>
  <c r="M922" i="6"/>
  <c r="J922" i="6"/>
  <c r="G920" i="6"/>
  <c r="C920" i="6"/>
  <c r="M920" i="6"/>
  <c r="J920" i="6"/>
  <c r="G918" i="6"/>
  <c r="C918" i="6"/>
  <c r="M918" i="6"/>
  <c r="J918" i="6"/>
  <c r="G916" i="6"/>
  <c r="C916" i="6"/>
  <c r="M916" i="6"/>
  <c r="J916" i="6"/>
  <c r="G914" i="6"/>
  <c r="C914" i="6"/>
  <c r="M914" i="6"/>
  <c r="J914" i="6"/>
  <c r="G912" i="6"/>
  <c r="C912" i="6"/>
  <c r="M912" i="6"/>
  <c r="J912" i="6"/>
  <c r="G910" i="6"/>
  <c r="C910" i="6"/>
  <c r="M910" i="6"/>
  <c r="J910" i="6"/>
  <c r="G908" i="6"/>
  <c r="C908" i="6"/>
  <c r="M908" i="6"/>
  <c r="J908" i="6"/>
  <c r="G906" i="6"/>
  <c r="C906" i="6"/>
  <c r="M906" i="6"/>
  <c r="J906" i="6"/>
  <c r="G904" i="6"/>
  <c r="C904" i="6"/>
  <c r="M904" i="6"/>
  <c r="J904" i="6"/>
  <c r="G902" i="6"/>
  <c r="C902" i="6"/>
  <c r="M902" i="6"/>
  <c r="J902" i="6"/>
  <c r="G900" i="6"/>
  <c r="C900" i="6"/>
  <c r="M900" i="6"/>
  <c r="J900" i="6"/>
  <c r="G898" i="6"/>
  <c r="C898" i="6"/>
  <c r="M898" i="6"/>
  <c r="J898" i="6"/>
  <c r="D896" i="6"/>
  <c r="G896" i="6"/>
  <c r="C896" i="6"/>
  <c r="M896" i="6"/>
  <c r="J896" i="6"/>
  <c r="L896" i="6"/>
  <c r="K896" i="6"/>
  <c r="H896" i="6"/>
  <c r="D894" i="6"/>
  <c r="G894" i="6"/>
  <c r="C894" i="6"/>
  <c r="M894" i="6"/>
  <c r="L894" i="6"/>
  <c r="J894" i="6"/>
  <c r="K894" i="6"/>
  <c r="H894" i="6"/>
  <c r="D892" i="6"/>
  <c r="G892" i="6"/>
  <c r="C892" i="6"/>
  <c r="M892" i="6"/>
  <c r="J892" i="6"/>
  <c r="L892" i="6"/>
  <c r="K892" i="6"/>
  <c r="H892" i="6"/>
  <c r="D890" i="6"/>
  <c r="G890" i="6"/>
  <c r="C890" i="6"/>
  <c r="M890" i="6"/>
  <c r="L890" i="6"/>
  <c r="J890" i="6"/>
  <c r="K890" i="6"/>
  <c r="H890" i="6"/>
  <c r="D888" i="6"/>
  <c r="G888" i="6"/>
  <c r="C888" i="6"/>
  <c r="M888" i="6"/>
  <c r="J888" i="6"/>
  <c r="L888" i="6"/>
  <c r="K888" i="6"/>
  <c r="H888" i="6"/>
  <c r="D886" i="6"/>
  <c r="G886" i="6"/>
  <c r="C886" i="6"/>
  <c r="M886" i="6"/>
  <c r="L886" i="6"/>
  <c r="J886" i="6"/>
  <c r="K886" i="6"/>
  <c r="H886" i="6"/>
  <c r="D884" i="6"/>
  <c r="G884" i="6"/>
  <c r="C884" i="6"/>
  <c r="M884" i="6"/>
  <c r="J884" i="6"/>
  <c r="L884" i="6"/>
  <c r="K884" i="6"/>
  <c r="H884" i="6"/>
  <c r="D882" i="6"/>
  <c r="G882" i="6"/>
  <c r="C882" i="6"/>
  <c r="M882" i="6"/>
  <c r="L882" i="6"/>
  <c r="J882" i="6"/>
  <c r="K882" i="6"/>
  <c r="H882" i="6"/>
  <c r="D880" i="6"/>
  <c r="G880" i="6"/>
  <c r="C880" i="6"/>
  <c r="M880" i="6"/>
  <c r="J880" i="6"/>
  <c r="L880" i="6"/>
  <c r="K880" i="6"/>
  <c r="H880" i="6"/>
  <c r="D878" i="6"/>
  <c r="G878" i="6"/>
  <c r="C878" i="6"/>
  <c r="M878" i="6"/>
  <c r="L878" i="6"/>
  <c r="J878" i="6"/>
  <c r="K878" i="6"/>
  <c r="H878" i="6"/>
  <c r="D876" i="6"/>
  <c r="G876" i="6"/>
  <c r="C876" i="6"/>
  <c r="M876" i="6"/>
  <c r="J876" i="6"/>
  <c r="L876" i="6"/>
  <c r="K876" i="6"/>
  <c r="H876" i="6"/>
  <c r="D874" i="6"/>
  <c r="G874" i="6"/>
  <c r="C874" i="6"/>
  <c r="M874" i="6"/>
  <c r="L874" i="6"/>
  <c r="J874" i="6"/>
  <c r="K874" i="6"/>
  <c r="H874" i="6"/>
  <c r="D872" i="6"/>
  <c r="G872" i="6"/>
  <c r="C872" i="6"/>
  <c r="M872" i="6"/>
  <c r="J872" i="6"/>
  <c r="L872" i="6"/>
  <c r="K872" i="6"/>
  <c r="H872" i="6"/>
  <c r="D870" i="6"/>
  <c r="G870" i="6"/>
  <c r="C870" i="6"/>
  <c r="M870" i="6"/>
  <c r="L870" i="6"/>
  <c r="J870" i="6"/>
  <c r="K870" i="6"/>
  <c r="H870" i="6"/>
  <c r="D868" i="6"/>
  <c r="G868" i="6"/>
  <c r="C868" i="6"/>
  <c r="M868" i="6"/>
  <c r="J868" i="6"/>
  <c r="L868" i="6"/>
  <c r="K868" i="6"/>
  <c r="H868" i="6"/>
  <c r="D866" i="6"/>
  <c r="G866" i="6"/>
  <c r="C866" i="6"/>
  <c r="M866" i="6"/>
  <c r="L866" i="6"/>
  <c r="J866" i="6"/>
  <c r="K866" i="6"/>
  <c r="H866" i="6"/>
  <c r="D864" i="6"/>
  <c r="G864" i="6"/>
  <c r="C864" i="6"/>
  <c r="M864" i="6"/>
  <c r="J864" i="6"/>
  <c r="L864" i="6"/>
  <c r="K864" i="6"/>
  <c r="H864" i="6"/>
  <c r="D862" i="6"/>
  <c r="G862" i="6"/>
  <c r="C862" i="6"/>
  <c r="M862" i="6"/>
  <c r="L862" i="6"/>
  <c r="J862" i="6"/>
  <c r="K862" i="6"/>
  <c r="H862" i="6"/>
  <c r="D860" i="6"/>
  <c r="G860" i="6"/>
  <c r="C860" i="6"/>
  <c r="M860" i="6"/>
  <c r="J860" i="6"/>
  <c r="L860" i="6"/>
  <c r="K860" i="6"/>
  <c r="H860" i="6"/>
  <c r="D858" i="6"/>
  <c r="G858" i="6"/>
  <c r="C858" i="6"/>
  <c r="M858" i="6"/>
  <c r="L858" i="6"/>
  <c r="J858" i="6"/>
  <c r="K858" i="6"/>
  <c r="H858" i="6"/>
  <c r="D856" i="6"/>
  <c r="G856" i="6"/>
  <c r="C856" i="6"/>
  <c r="M856" i="6"/>
  <c r="J856" i="6"/>
  <c r="L856" i="6"/>
  <c r="K856" i="6"/>
  <c r="H856" i="6"/>
  <c r="D854" i="6"/>
  <c r="G854" i="6"/>
  <c r="C854" i="6"/>
  <c r="M854" i="6"/>
  <c r="L854" i="6"/>
  <c r="J854" i="6"/>
  <c r="K854" i="6"/>
  <c r="H854" i="6"/>
  <c r="D852" i="6"/>
  <c r="G852" i="6"/>
  <c r="C852" i="6"/>
  <c r="M852" i="6"/>
  <c r="J852" i="6"/>
  <c r="L852" i="6"/>
  <c r="K852" i="6"/>
  <c r="H852" i="6"/>
  <c r="D850" i="6"/>
  <c r="G850" i="6"/>
  <c r="C850" i="6"/>
  <c r="M850" i="6"/>
  <c r="L850" i="6"/>
  <c r="J850" i="6"/>
  <c r="K850" i="6"/>
  <c r="H850" i="6"/>
  <c r="D848" i="6"/>
  <c r="G848" i="6"/>
  <c r="C848" i="6"/>
  <c r="M848" i="6"/>
  <c r="J848" i="6"/>
  <c r="L848" i="6"/>
  <c r="K848" i="6"/>
  <c r="H848" i="6"/>
  <c r="D846" i="6"/>
  <c r="G846" i="6"/>
  <c r="C846" i="6"/>
  <c r="M846" i="6"/>
  <c r="L846" i="6"/>
  <c r="J846" i="6"/>
  <c r="K846" i="6"/>
  <c r="I846" i="6"/>
  <c r="H846" i="6"/>
  <c r="D844" i="6"/>
  <c r="G844" i="6"/>
  <c r="C844" i="6"/>
  <c r="M844" i="6"/>
  <c r="J844" i="6"/>
  <c r="L844" i="6"/>
  <c r="K844" i="6"/>
  <c r="I844" i="6"/>
  <c r="H844" i="6"/>
  <c r="D842" i="6"/>
  <c r="G842" i="6"/>
  <c r="C842" i="6"/>
  <c r="M842" i="6"/>
  <c r="L842" i="6"/>
  <c r="J842" i="6"/>
  <c r="F842" i="6" s="1"/>
  <c r="K842" i="6"/>
  <c r="I842" i="6"/>
  <c r="H842" i="6"/>
  <c r="D840" i="6"/>
  <c r="G840" i="6"/>
  <c r="C840" i="6"/>
  <c r="M840" i="6"/>
  <c r="J840" i="6"/>
  <c r="L840" i="6"/>
  <c r="K840" i="6"/>
  <c r="I840" i="6"/>
  <c r="H840" i="6"/>
  <c r="D838" i="6"/>
  <c r="G838" i="6"/>
  <c r="C838" i="6"/>
  <c r="M838" i="6"/>
  <c r="L838" i="6"/>
  <c r="J838" i="6"/>
  <c r="K838" i="6"/>
  <c r="I838" i="6"/>
  <c r="H838" i="6"/>
  <c r="D836" i="6"/>
  <c r="G836" i="6"/>
  <c r="C836" i="6"/>
  <c r="M836" i="6"/>
  <c r="J836" i="6"/>
  <c r="L836" i="6"/>
  <c r="K836" i="6"/>
  <c r="I836" i="6"/>
  <c r="H836" i="6"/>
  <c r="D834" i="6"/>
  <c r="G834" i="6"/>
  <c r="C834" i="6"/>
  <c r="M834" i="6"/>
  <c r="L834" i="6"/>
  <c r="J834" i="6"/>
  <c r="F834" i="6" s="1"/>
  <c r="K834" i="6"/>
  <c r="I834" i="6"/>
  <c r="H834" i="6"/>
  <c r="D832" i="6"/>
  <c r="G832" i="6"/>
  <c r="C832" i="6"/>
  <c r="M832" i="6"/>
  <c r="J832" i="6"/>
  <c r="L832" i="6"/>
  <c r="K832" i="6"/>
  <c r="I832" i="6"/>
  <c r="H832" i="6"/>
  <c r="D830" i="6"/>
  <c r="G830" i="6"/>
  <c r="C830" i="6"/>
  <c r="M830" i="6"/>
  <c r="L830" i="6"/>
  <c r="J830" i="6"/>
  <c r="K830" i="6"/>
  <c r="I830" i="6"/>
  <c r="H830" i="6"/>
  <c r="D828" i="6"/>
  <c r="G828" i="6"/>
  <c r="C828" i="6"/>
  <c r="M828" i="6"/>
  <c r="J828" i="6"/>
  <c r="L828" i="6"/>
  <c r="K828" i="6"/>
  <c r="I828" i="6"/>
  <c r="H828" i="6"/>
  <c r="D826" i="6"/>
  <c r="G826" i="6"/>
  <c r="C826" i="6"/>
  <c r="M826" i="6"/>
  <c r="L826" i="6"/>
  <c r="J826" i="6"/>
  <c r="F826" i="6" s="1"/>
  <c r="K826" i="6"/>
  <c r="I826" i="6"/>
  <c r="H826" i="6"/>
  <c r="D824" i="6"/>
  <c r="G824" i="6"/>
  <c r="C824" i="6"/>
  <c r="M824" i="6"/>
  <c r="J824" i="6"/>
  <c r="L824" i="6"/>
  <c r="K824" i="6"/>
  <c r="I824" i="6"/>
  <c r="H824" i="6"/>
  <c r="D822" i="6"/>
  <c r="G822" i="6"/>
  <c r="C822" i="6"/>
  <c r="M822" i="6"/>
  <c r="L822" i="6"/>
  <c r="J822" i="6"/>
  <c r="K822" i="6"/>
  <c r="I822" i="6"/>
  <c r="H822" i="6"/>
  <c r="D820" i="6"/>
  <c r="G820" i="6"/>
  <c r="C820" i="6"/>
  <c r="M820" i="6"/>
  <c r="J820" i="6"/>
  <c r="L820" i="6"/>
  <c r="K820" i="6"/>
  <c r="I820" i="6"/>
  <c r="H820" i="6"/>
  <c r="D818" i="6"/>
  <c r="G818" i="6"/>
  <c r="C818" i="6"/>
  <c r="M818" i="6"/>
  <c r="L818" i="6"/>
  <c r="J818" i="6"/>
  <c r="F818" i="6" s="1"/>
  <c r="K818" i="6"/>
  <c r="I818" i="6"/>
  <c r="H818" i="6"/>
  <c r="D816" i="6"/>
  <c r="G816" i="6"/>
  <c r="C816" i="6"/>
  <c r="M816" i="6"/>
  <c r="J816" i="6"/>
  <c r="L816" i="6"/>
  <c r="K816" i="6"/>
  <c r="I816" i="6"/>
  <c r="H816" i="6"/>
  <c r="D814" i="6"/>
  <c r="G814" i="6"/>
  <c r="C814" i="6"/>
  <c r="M814" i="6"/>
  <c r="L814" i="6"/>
  <c r="J814" i="6"/>
  <c r="K814" i="6"/>
  <c r="I814" i="6"/>
  <c r="H814" i="6"/>
  <c r="D812" i="6"/>
  <c r="G812" i="6"/>
  <c r="C812" i="6"/>
  <c r="M812" i="6"/>
  <c r="J812" i="6"/>
  <c r="L812" i="6"/>
  <c r="K812" i="6"/>
  <c r="I812" i="6"/>
  <c r="H812" i="6"/>
  <c r="D810" i="6"/>
  <c r="G810" i="6"/>
  <c r="C810" i="6"/>
  <c r="M810" i="6"/>
  <c r="L810" i="6"/>
  <c r="J810" i="6"/>
  <c r="F810" i="6" s="1"/>
  <c r="K810" i="6"/>
  <c r="I810" i="6"/>
  <c r="H810" i="6"/>
  <c r="D808" i="6"/>
  <c r="G808" i="6"/>
  <c r="C808" i="6"/>
  <c r="M808" i="6"/>
  <c r="J808" i="6"/>
  <c r="L808" i="6"/>
  <c r="K808" i="6"/>
  <c r="I808" i="6"/>
  <c r="H808" i="6"/>
  <c r="D806" i="6"/>
  <c r="G806" i="6"/>
  <c r="C806" i="6"/>
  <c r="M806" i="6"/>
  <c r="L806" i="6"/>
  <c r="J806" i="6"/>
  <c r="K806" i="6"/>
  <c r="I806" i="6"/>
  <c r="H806" i="6"/>
  <c r="D804" i="6"/>
  <c r="G804" i="6"/>
  <c r="C804" i="6"/>
  <c r="M804" i="6"/>
  <c r="J804" i="6"/>
  <c r="L804" i="6"/>
  <c r="K804" i="6"/>
  <c r="I804" i="6"/>
  <c r="H804" i="6"/>
  <c r="D802" i="6"/>
  <c r="G802" i="6"/>
  <c r="C802" i="6"/>
  <c r="M802" i="6"/>
  <c r="L802" i="6"/>
  <c r="J802" i="6"/>
  <c r="F802" i="6" s="1"/>
  <c r="K802" i="6"/>
  <c r="I802" i="6"/>
  <c r="H802" i="6"/>
  <c r="D800" i="6"/>
  <c r="G800" i="6"/>
  <c r="C800" i="6"/>
  <c r="M800" i="6"/>
  <c r="J800" i="6"/>
  <c r="L800" i="6"/>
  <c r="K800" i="6"/>
  <c r="I800" i="6"/>
  <c r="H800" i="6"/>
  <c r="D798" i="6"/>
  <c r="G798" i="6"/>
  <c r="C798" i="6"/>
  <c r="M798" i="6"/>
  <c r="L798" i="6"/>
  <c r="J798" i="6"/>
  <c r="K798" i="6"/>
  <c r="I798" i="6"/>
  <c r="H798" i="6"/>
  <c r="D796" i="6"/>
  <c r="G796" i="6"/>
  <c r="C796" i="6"/>
  <c r="M796" i="6"/>
  <c r="J796" i="6"/>
  <c r="L796" i="6"/>
  <c r="K796" i="6"/>
  <c r="I796" i="6"/>
  <c r="H796" i="6"/>
  <c r="D794" i="6"/>
  <c r="G794" i="6"/>
  <c r="C794" i="6"/>
  <c r="M794" i="6"/>
  <c r="L794" i="6"/>
  <c r="J794" i="6"/>
  <c r="F794" i="6" s="1"/>
  <c r="K794" i="6"/>
  <c r="I794" i="6"/>
  <c r="H794" i="6"/>
  <c r="D792" i="6"/>
  <c r="G792" i="6"/>
  <c r="C792" i="6"/>
  <c r="M792" i="6"/>
  <c r="J792" i="6"/>
  <c r="L792" i="6"/>
  <c r="K792" i="6"/>
  <c r="I792" i="6"/>
  <c r="H792" i="6"/>
  <c r="D790" i="6"/>
  <c r="G790" i="6"/>
  <c r="C790" i="6"/>
  <c r="M790" i="6"/>
  <c r="L790" i="6"/>
  <c r="J790" i="6"/>
  <c r="K790" i="6"/>
  <c r="I790" i="6"/>
  <c r="H790" i="6"/>
  <c r="D788" i="6"/>
  <c r="G788" i="6"/>
  <c r="C788" i="6"/>
  <c r="M788" i="6"/>
  <c r="J788" i="6"/>
  <c r="L788" i="6"/>
  <c r="K788" i="6"/>
  <c r="I788" i="6"/>
  <c r="H788" i="6"/>
  <c r="D786" i="6"/>
  <c r="G786" i="6"/>
  <c r="C786" i="6"/>
  <c r="M786" i="6"/>
  <c r="L786" i="6"/>
  <c r="J786" i="6"/>
  <c r="F786" i="6" s="1"/>
  <c r="K786" i="6"/>
  <c r="I786" i="6"/>
  <c r="H786" i="6"/>
  <c r="D784" i="6"/>
  <c r="G784" i="6"/>
  <c r="C784" i="6"/>
  <c r="M784" i="6"/>
  <c r="J784" i="6"/>
  <c r="L784" i="6"/>
  <c r="K784" i="6"/>
  <c r="I784" i="6"/>
  <c r="H784" i="6"/>
  <c r="D782" i="6"/>
  <c r="G782" i="6"/>
  <c r="C782" i="6"/>
  <c r="M782" i="6"/>
  <c r="L782" i="6"/>
  <c r="J782" i="6"/>
  <c r="K782" i="6"/>
  <c r="I782" i="6"/>
  <c r="H782" i="6"/>
  <c r="D780" i="6"/>
  <c r="G780" i="6"/>
  <c r="C780" i="6"/>
  <c r="M780" i="6"/>
  <c r="J780" i="6"/>
  <c r="L780" i="6"/>
  <c r="K780" i="6"/>
  <c r="I780" i="6"/>
  <c r="H780" i="6"/>
  <c r="D778" i="6"/>
  <c r="G778" i="6"/>
  <c r="C778" i="6"/>
  <c r="M778" i="6"/>
  <c r="L778" i="6"/>
  <c r="J778" i="6"/>
  <c r="F778" i="6" s="1"/>
  <c r="K778" i="6"/>
  <c r="I778" i="6"/>
  <c r="H778" i="6"/>
  <c r="D776" i="6"/>
  <c r="G776" i="6"/>
  <c r="C776" i="6"/>
  <c r="M776" i="6"/>
  <c r="J776" i="6"/>
  <c r="L776" i="6"/>
  <c r="K776" i="6"/>
  <c r="I776" i="6"/>
  <c r="H776" i="6"/>
  <c r="D774" i="6"/>
  <c r="G774" i="6"/>
  <c r="C774" i="6"/>
  <c r="M774" i="6"/>
  <c r="L774" i="6"/>
  <c r="J774" i="6"/>
  <c r="K774" i="6"/>
  <c r="I774" i="6"/>
  <c r="H774" i="6"/>
  <c r="D772" i="6"/>
  <c r="G772" i="6"/>
  <c r="C772" i="6"/>
  <c r="M772" i="6"/>
  <c r="J772" i="6"/>
  <c r="L772" i="6"/>
  <c r="K772" i="6"/>
  <c r="I772" i="6"/>
  <c r="H772" i="6"/>
  <c r="D770" i="6"/>
  <c r="G770" i="6"/>
  <c r="C770" i="6"/>
  <c r="M770" i="6"/>
  <c r="L770" i="6"/>
  <c r="J770" i="6"/>
  <c r="F770" i="6" s="1"/>
  <c r="K770" i="6"/>
  <c r="I770" i="6"/>
  <c r="H770" i="6"/>
  <c r="D768" i="6"/>
  <c r="G768" i="6"/>
  <c r="C768" i="6"/>
  <c r="M768" i="6"/>
  <c r="J768" i="6"/>
  <c r="L768" i="6"/>
  <c r="K768" i="6"/>
  <c r="I768" i="6"/>
  <c r="H768" i="6"/>
  <c r="D766" i="6"/>
  <c r="G766" i="6"/>
  <c r="C766" i="6"/>
  <c r="M766" i="6"/>
  <c r="L766" i="6"/>
  <c r="J766" i="6"/>
  <c r="F766" i="6" s="1"/>
  <c r="K766" i="6"/>
  <c r="I766" i="6"/>
  <c r="H766" i="6"/>
  <c r="D764" i="6"/>
  <c r="G764" i="6"/>
  <c r="C764" i="6"/>
  <c r="M764" i="6"/>
  <c r="J764" i="6"/>
  <c r="L764" i="6"/>
  <c r="K764" i="6"/>
  <c r="I764" i="6"/>
  <c r="H764" i="6"/>
  <c r="D762" i="6"/>
  <c r="G762" i="6"/>
  <c r="C762" i="6"/>
  <c r="M762" i="6"/>
  <c r="L762" i="6"/>
  <c r="J762" i="6"/>
  <c r="F762" i="6" s="1"/>
  <c r="K762" i="6"/>
  <c r="I762" i="6"/>
  <c r="H762" i="6"/>
  <c r="D760" i="6"/>
  <c r="G760" i="6"/>
  <c r="C760" i="6"/>
  <c r="M760" i="6"/>
  <c r="J760" i="6"/>
  <c r="L760" i="6"/>
  <c r="K760" i="6"/>
  <c r="I760" i="6"/>
  <c r="H760" i="6"/>
  <c r="D758" i="6"/>
  <c r="G758" i="6"/>
  <c r="C758" i="6"/>
  <c r="M758" i="6"/>
  <c r="L758" i="6"/>
  <c r="J758" i="6"/>
  <c r="F758" i="6" s="1"/>
  <c r="K758" i="6"/>
  <c r="I758" i="6"/>
  <c r="H758" i="6"/>
  <c r="D756" i="6"/>
  <c r="G756" i="6"/>
  <c r="C756" i="6"/>
  <c r="M756" i="6"/>
  <c r="J756" i="6"/>
  <c r="L756" i="6"/>
  <c r="K756" i="6"/>
  <c r="I756" i="6"/>
  <c r="H756" i="6"/>
  <c r="D754" i="6"/>
  <c r="G754" i="6"/>
  <c r="C754" i="6"/>
  <c r="M754" i="6"/>
  <c r="L754" i="6"/>
  <c r="J754" i="6"/>
  <c r="F754" i="6" s="1"/>
  <c r="K754" i="6"/>
  <c r="I754" i="6"/>
  <c r="H754" i="6"/>
  <c r="D752" i="6"/>
  <c r="G752" i="6"/>
  <c r="C752" i="6"/>
  <c r="M752" i="6"/>
  <c r="J752" i="6"/>
  <c r="L752" i="6"/>
  <c r="K752" i="6"/>
  <c r="I752" i="6"/>
  <c r="H752" i="6"/>
  <c r="D750" i="6"/>
  <c r="G750" i="6"/>
  <c r="C750" i="6"/>
  <c r="M750" i="6"/>
  <c r="L750" i="6"/>
  <c r="J750" i="6"/>
  <c r="F750" i="6" s="1"/>
  <c r="K750" i="6"/>
  <c r="I750" i="6"/>
  <c r="H750" i="6"/>
  <c r="D748" i="6"/>
  <c r="G748" i="6"/>
  <c r="C748" i="6"/>
  <c r="M748" i="6"/>
  <c r="J748" i="6"/>
  <c r="L748" i="6"/>
  <c r="K748" i="6"/>
  <c r="I748" i="6"/>
  <c r="H748" i="6"/>
  <c r="D746" i="6"/>
  <c r="G746" i="6"/>
  <c r="C746" i="6"/>
  <c r="M746" i="6"/>
  <c r="L746" i="6"/>
  <c r="J746" i="6"/>
  <c r="F746" i="6" s="1"/>
  <c r="K746" i="6"/>
  <c r="I746" i="6"/>
  <c r="H746" i="6"/>
  <c r="D744" i="6"/>
  <c r="G744" i="6"/>
  <c r="C744" i="6"/>
  <c r="M744" i="6"/>
  <c r="J744" i="6"/>
  <c r="L744" i="6"/>
  <c r="K744" i="6"/>
  <c r="I744" i="6"/>
  <c r="H744" i="6"/>
  <c r="D742" i="6"/>
  <c r="G742" i="6"/>
  <c r="C742" i="6"/>
  <c r="M742" i="6"/>
  <c r="L742" i="6"/>
  <c r="J742" i="6"/>
  <c r="F742" i="6" s="1"/>
  <c r="K742" i="6"/>
  <c r="I742" i="6"/>
  <c r="H742" i="6"/>
  <c r="D740" i="6"/>
  <c r="G740" i="6"/>
  <c r="C740" i="6"/>
  <c r="M740" i="6"/>
  <c r="J740" i="6"/>
  <c r="L740" i="6"/>
  <c r="K740" i="6"/>
  <c r="I740" i="6"/>
  <c r="H740" i="6"/>
  <c r="D738" i="6"/>
  <c r="G738" i="6"/>
  <c r="C738" i="6"/>
  <c r="M738" i="6"/>
  <c r="L738" i="6"/>
  <c r="J738" i="6"/>
  <c r="F738" i="6" s="1"/>
  <c r="K738" i="6"/>
  <c r="I738" i="6"/>
  <c r="H738" i="6"/>
  <c r="D736" i="6"/>
  <c r="G736" i="6"/>
  <c r="C736" i="6"/>
  <c r="M736" i="6"/>
  <c r="J736" i="6"/>
  <c r="L736" i="6"/>
  <c r="K736" i="6"/>
  <c r="I736" i="6"/>
  <c r="H736" i="6"/>
  <c r="D734" i="6"/>
  <c r="G734" i="6"/>
  <c r="C734" i="6"/>
  <c r="M734" i="6"/>
  <c r="L734" i="6"/>
  <c r="J734" i="6"/>
  <c r="F734" i="6" s="1"/>
  <c r="K734" i="6"/>
  <c r="I734" i="6"/>
  <c r="H734" i="6"/>
  <c r="D732" i="6"/>
  <c r="G732" i="6"/>
  <c r="C732" i="6"/>
  <c r="M732" i="6"/>
  <c r="J732" i="6"/>
  <c r="L732" i="6"/>
  <c r="K732" i="6"/>
  <c r="I732" i="6"/>
  <c r="H732" i="6"/>
  <c r="D730" i="6"/>
  <c r="G730" i="6"/>
  <c r="C730" i="6"/>
  <c r="M730" i="6"/>
  <c r="L730" i="6"/>
  <c r="J730" i="6"/>
  <c r="F730" i="6" s="1"/>
  <c r="K730" i="6"/>
  <c r="I730" i="6"/>
  <c r="H730" i="6"/>
  <c r="D728" i="6"/>
  <c r="G728" i="6"/>
  <c r="C728" i="6"/>
  <c r="M728" i="6"/>
  <c r="J728" i="6"/>
  <c r="L728" i="6"/>
  <c r="K728" i="6"/>
  <c r="I728" i="6"/>
  <c r="H728" i="6"/>
  <c r="D726" i="6"/>
  <c r="G726" i="6"/>
  <c r="C726" i="6"/>
  <c r="M726" i="6"/>
  <c r="L726" i="6"/>
  <c r="J726" i="6"/>
  <c r="F726" i="6" s="1"/>
  <c r="K726" i="6"/>
  <c r="I726" i="6"/>
  <c r="H726" i="6"/>
  <c r="D724" i="6"/>
  <c r="G724" i="6"/>
  <c r="C724" i="6"/>
  <c r="M724" i="6"/>
  <c r="J724" i="6"/>
  <c r="L724" i="6"/>
  <c r="K724" i="6"/>
  <c r="I724" i="6"/>
  <c r="H724" i="6"/>
  <c r="D722" i="6"/>
  <c r="G722" i="6"/>
  <c r="C722" i="6"/>
  <c r="M722" i="6"/>
  <c r="L722" i="6"/>
  <c r="J722" i="6"/>
  <c r="F722" i="6" s="1"/>
  <c r="K722" i="6"/>
  <c r="I722" i="6"/>
  <c r="H722" i="6"/>
  <c r="D720" i="6"/>
  <c r="G720" i="6"/>
  <c r="C720" i="6"/>
  <c r="M720" i="6"/>
  <c r="J720" i="6"/>
  <c r="L720" i="6"/>
  <c r="K720" i="6"/>
  <c r="I720" i="6"/>
  <c r="H720" i="6"/>
  <c r="D718" i="6"/>
  <c r="G718" i="6"/>
  <c r="C718" i="6"/>
  <c r="M718" i="6"/>
  <c r="L718" i="6"/>
  <c r="J718" i="6"/>
  <c r="F718" i="6" s="1"/>
  <c r="K718" i="6"/>
  <c r="I718" i="6"/>
  <c r="H718" i="6"/>
  <c r="D716" i="6"/>
  <c r="G716" i="6"/>
  <c r="C716" i="6"/>
  <c r="M716" i="6"/>
  <c r="J716" i="6"/>
  <c r="L716" i="6"/>
  <c r="K716" i="6"/>
  <c r="I716" i="6"/>
  <c r="H716" i="6"/>
  <c r="D714" i="6"/>
  <c r="G714" i="6"/>
  <c r="C714" i="6"/>
  <c r="M714" i="6"/>
  <c r="L714" i="6"/>
  <c r="J714" i="6"/>
  <c r="F714" i="6" s="1"/>
  <c r="K714" i="6"/>
  <c r="I714" i="6"/>
  <c r="H714" i="6"/>
  <c r="D712" i="6"/>
  <c r="G712" i="6"/>
  <c r="C712" i="6"/>
  <c r="M712" i="6"/>
  <c r="J712" i="6"/>
  <c r="L712" i="6"/>
  <c r="K712" i="6"/>
  <c r="I712" i="6"/>
  <c r="H712" i="6"/>
  <c r="D710" i="6"/>
  <c r="G710" i="6"/>
  <c r="C710" i="6"/>
  <c r="M710" i="6"/>
  <c r="L710" i="6"/>
  <c r="J710" i="6"/>
  <c r="F710" i="6" s="1"/>
  <c r="K710" i="6"/>
  <c r="I710" i="6"/>
  <c r="H710" i="6"/>
  <c r="D708" i="6"/>
  <c r="G708" i="6"/>
  <c r="C708" i="6"/>
  <c r="M708" i="6"/>
  <c r="J708" i="6"/>
  <c r="L708" i="6"/>
  <c r="K708" i="6"/>
  <c r="I708" i="6"/>
  <c r="H708" i="6"/>
  <c r="D706" i="6"/>
  <c r="G706" i="6"/>
  <c r="C706" i="6"/>
  <c r="M706" i="6"/>
  <c r="L706" i="6"/>
  <c r="J706" i="6"/>
  <c r="F706" i="6" s="1"/>
  <c r="K706" i="6"/>
  <c r="I706" i="6"/>
  <c r="H706" i="6"/>
  <c r="D704" i="6"/>
  <c r="G704" i="6"/>
  <c r="C704" i="6"/>
  <c r="M704" i="6"/>
  <c r="J704" i="6"/>
  <c r="L704" i="6"/>
  <c r="K704" i="6"/>
  <c r="I704" i="6"/>
  <c r="H704" i="6"/>
  <c r="D702" i="6"/>
  <c r="G702" i="6"/>
  <c r="C702" i="6"/>
  <c r="M702" i="6"/>
  <c r="L702" i="6"/>
  <c r="J702" i="6"/>
  <c r="F702" i="6" s="1"/>
  <c r="K702" i="6"/>
  <c r="I702" i="6"/>
  <c r="H702" i="6"/>
  <c r="D700" i="6"/>
  <c r="G700" i="6"/>
  <c r="C700" i="6"/>
  <c r="M700" i="6"/>
  <c r="J700" i="6"/>
  <c r="L700" i="6"/>
  <c r="K700" i="6"/>
  <c r="I700" i="6"/>
  <c r="H700" i="6"/>
  <c r="D698" i="6"/>
  <c r="G698" i="6"/>
  <c r="C698" i="6"/>
  <c r="M698" i="6"/>
  <c r="L698" i="6"/>
  <c r="J698" i="6"/>
  <c r="F698" i="6" s="1"/>
  <c r="K698" i="6"/>
  <c r="I698" i="6"/>
  <c r="H698" i="6"/>
  <c r="D696" i="6"/>
  <c r="G696" i="6"/>
  <c r="C696" i="6"/>
  <c r="M696" i="6"/>
  <c r="J696" i="6"/>
  <c r="L696" i="6"/>
  <c r="K696" i="6"/>
  <c r="I696" i="6"/>
  <c r="H696" i="6"/>
  <c r="D694" i="6"/>
  <c r="G694" i="6"/>
  <c r="C694" i="6"/>
  <c r="M694" i="6"/>
  <c r="L694" i="6"/>
  <c r="J694" i="6"/>
  <c r="F694" i="6" s="1"/>
  <c r="K694" i="6"/>
  <c r="I694" i="6"/>
  <c r="H694" i="6"/>
  <c r="D692" i="6"/>
  <c r="G692" i="6"/>
  <c r="C692" i="6"/>
  <c r="M692" i="6"/>
  <c r="J692" i="6"/>
  <c r="L692" i="6"/>
  <c r="K692" i="6"/>
  <c r="I692" i="6"/>
  <c r="H692" i="6"/>
  <c r="D690" i="6"/>
  <c r="G690" i="6"/>
  <c r="C690" i="6"/>
  <c r="M690" i="6"/>
  <c r="L690" i="6"/>
  <c r="J690" i="6"/>
  <c r="F690" i="6" s="1"/>
  <c r="K690" i="6"/>
  <c r="I690" i="6"/>
  <c r="H690" i="6"/>
  <c r="D688" i="6"/>
  <c r="G688" i="6"/>
  <c r="C688" i="6"/>
  <c r="M688" i="6"/>
  <c r="J688" i="6"/>
  <c r="L688" i="6"/>
  <c r="K688" i="6"/>
  <c r="I688" i="6"/>
  <c r="H688" i="6"/>
  <c r="D686" i="6"/>
  <c r="G686" i="6"/>
  <c r="C686" i="6"/>
  <c r="M686" i="6"/>
  <c r="L686" i="6"/>
  <c r="J686" i="6"/>
  <c r="F686" i="6" s="1"/>
  <c r="K686" i="6"/>
  <c r="I686" i="6"/>
  <c r="H686" i="6"/>
  <c r="D684" i="6"/>
  <c r="G684" i="6"/>
  <c r="C684" i="6"/>
  <c r="M684" i="6"/>
  <c r="J684" i="6"/>
  <c r="L684" i="6"/>
  <c r="K684" i="6"/>
  <c r="I684" i="6"/>
  <c r="H684" i="6"/>
  <c r="D682" i="6"/>
  <c r="G682" i="6"/>
  <c r="C682" i="6"/>
  <c r="M682" i="6"/>
  <c r="L682" i="6"/>
  <c r="J682" i="6"/>
  <c r="F682" i="6" s="1"/>
  <c r="K682" i="6"/>
  <c r="I682" i="6"/>
  <c r="H682" i="6"/>
  <c r="D680" i="6"/>
  <c r="G680" i="6"/>
  <c r="C680" i="6"/>
  <c r="M680" i="6"/>
  <c r="J680" i="6"/>
  <c r="L680" i="6"/>
  <c r="K680" i="6"/>
  <c r="I680" i="6"/>
  <c r="H680" i="6"/>
  <c r="D678" i="6"/>
  <c r="G678" i="6"/>
  <c r="C678" i="6"/>
  <c r="M678" i="6"/>
  <c r="L678" i="6"/>
  <c r="J678" i="6"/>
  <c r="F678" i="6" s="1"/>
  <c r="K678" i="6"/>
  <c r="I678" i="6"/>
  <c r="H678" i="6"/>
  <c r="D676" i="6"/>
  <c r="G676" i="6"/>
  <c r="C676" i="6"/>
  <c r="M676" i="6"/>
  <c r="J676" i="6"/>
  <c r="L676" i="6"/>
  <c r="K676" i="6"/>
  <c r="I676" i="6"/>
  <c r="H676" i="6"/>
  <c r="D674" i="6"/>
  <c r="G674" i="6"/>
  <c r="C674" i="6"/>
  <c r="M674" i="6"/>
  <c r="L674" i="6"/>
  <c r="J674" i="6"/>
  <c r="F674" i="6" s="1"/>
  <c r="K674" i="6"/>
  <c r="I674" i="6"/>
  <c r="H674" i="6"/>
  <c r="D672" i="6"/>
  <c r="G672" i="6"/>
  <c r="C672" i="6"/>
  <c r="M672" i="6"/>
  <c r="J672" i="6"/>
  <c r="L672" i="6"/>
  <c r="K672" i="6"/>
  <c r="I672" i="6"/>
  <c r="H672" i="6"/>
  <c r="D670" i="6"/>
  <c r="G670" i="6"/>
  <c r="C670" i="6"/>
  <c r="M670" i="6"/>
  <c r="L670" i="6"/>
  <c r="J670" i="6"/>
  <c r="F670" i="6" s="1"/>
  <c r="K670" i="6"/>
  <c r="I670" i="6"/>
  <c r="H670" i="6"/>
  <c r="D668" i="6"/>
  <c r="G668" i="6"/>
  <c r="C668" i="6"/>
  <c r="M668" i="6"/>
  <c r="J668" i="6"/>
  <c r="L668" i="6"/>
  <c r="K668" i="6"/>
  <c r="I668" i="6"/>
  <c r="H668" i="6"/>
  <c r="D666" i="6"/>
  <c r="G666" i="6"/>
  <c r="C666" i="6"/>
  <c r="M666" i="6"/>
  <c r="L666" i="6"/>
  <c r="J666" i="6"/>
  <c r="F666" i="6" s="1"/>
  <c r="K666" i="6"/>
  <c r="I666" i="6"/>
  <c r="H666" i="6"/>
  <c r="D664" i="6"/>
  <c r="G664" i="6"/>
  <c r="C664" i="6"/>
  <c r="M664" i="6"/>
  <c r="J664" i="6"/>
  <c r="L664" i="6"/>
  <c r="K664" i="6"/>
  <c r="I664" i="6"/>
  <c r="H664" i="6"/>
  <c r="D662" i="6"/>
  <c r="G662" i="6"/>
  <c r="C662" i="6"/>
  <c r="M662" i="6"/>
  <c r="L662" i="6"/>
  <c r="J662" i="6"/>
  <c r="F662" i="6" s="1"/>
  <c r="K662" i="6"/>
  <c r="I662" i="6"/>
  <c r="H662" i="6"/>
  <c r="D660" i="6"/>
  <c r="G660" i="6"/>
  <c r="C660" i="6"/>
  <c r="M660" i="6"/>
  <c r="J660" i="6"/>
  <c r="L660" i="6"/>
  <c r="K660" i="6"/>
  <c r="I660" i="6"/>
  <c r="H660" i="6"/>
  <c r="D658" i="6"/>
  <c r="G658" i="6"/>
  <c r="C658" i="6"/>
  <c r="M658" i="6"/>
  <c r="L658" i="6"/>
  <c r="J658" i="6"/>
  <c r="F658" i="6" s="1"/>
  <c r="K658" i="6"/>
  <c r="I658" i="6"/>
  <c r="H658" i="6"/>
  <c r="D656" i="6"/>
  <c r="G656" i="6"/>
  <c r="C656" i="6"/>
  <c r="M656" i="6"/>
  <c r="J656" i="6"/>
  <c r="L656" i="6"/>
  <c r="K656" i="6"/>
  <c r="I656" i="6"/>
  <c r="H656" i="6"/>
  <c r="D654" i="6"/>
  <c r="G654" i="6"/>
  <c r="C654" i="6"/>
  <c r="M654" i="6"/>
  <c r="L654" i="6"/>
  <c r="J654" i="6"/>
  <c r="F654" i="6" s="1"/>
  <c r="K654" i="6"/>
  <c r="I654" i="6"/>
  <c r="H654" i="6"/>
  <c r="D652" i="6"/>
  <c r="G652" i="6"/>
  <c r="C652" i="6"/>
  <c r="M652" i="6"/>
  <c r="J652" i="6"/>
  <c r="L652" i="6"/>
  <c r="K652" i="6"/>
  <c r="I652" i="6"/>
  <c r="H652" i="6"/>
  <c r="D650" i="6"/>
  <c r="G650" i="6"/>
  <c r="C650" i="6"/>
  <c r="M650" i="6"/>
  <c r="L650" i="6"/>
  <c r="J650" i="6"/>
  <c r="F650" i="6" s="1"/>
  <c r="K650" i="6"/>
  <c r="I650" i="6"/>
  <c r="H650" i="6"/>
  <c r="D648" i="6"/>
  <c r="G648" i="6"/>
  <c r="C648" i="6"/>
  <c r="M648" i="6"/>
  <c r="J648" i="6"/>
  <c r="L648" i="6"/>
  <c r="K648" i="6"/>
  <c r="I648" i="6"/>
  <c r="H648" i="6"/>
  <c r="D646" i="6"/>
  <c r="G646" i="6"/>
  <c r="C646" i="6"/>
  <c r="M646" i="6"/>
  <c r="L646" i="6"/>
  <c r="J646" i="6"/>
  <c r="F646" i="6" s="1"/>
  <c r="K646" i="6"/>
  <c r="I646" i="6"/>
  <c r="H646" i="6"/>
  <c r="D644" i="6"/>
  <c r="G644" i="6"/>
  <c r="C644" i="6"/>
  <c r="M644" i="6"/>
  <c r="J644" i="6"/>
  <c r="L644" i="6"/>
  <c r="K644" i="6"/>
  <c r="I644" i="6"/>
  <c r="H644" i="6"/>
  <c r="D642" i="6"/>
  <c r="G642" i="6"/>
  <c r="C642" i="6"/>
  <c r="M642" i="6"/>
  <c r="L642" i="6"/>
  <c r="J642" i="6"/>
  <c r="F642" i="6" s="1"/>
  <c r="K642" i="6"/>
  <c r="I642" i="6"/>
  <c r="H642" i="6"/>
  <c r="D640" i="6"/>
  <c r="G640" i="6"/>
  <c r="C640" i="6"/>
  <c r="M640" i="6"/>
  <c r="J640" i="6"/>
  <c r="L640" i="6"/>
  <c r="K640" i="6"/>
  <c r="I640" i="6"/>
  <c r="H640" i="6"/>
  <c r="D638" i="6"/>
  <c r="G638" i="6"/>
  <c r="C638" i="6"/>
  <c r="M638" i="6"/>
  <c r="L638" i="6"/>
  <c r="J638" i="6"/>
  <c r="F638" i="6" s="1"/>
  <c r="K638" i="6"/>
  <c r="I638" i="6"/>
  <c r="H638" i="6"/>
  <c r="D636" i="6"/>
  <c r="G636" i="6"/>
  <c r="C636" i="6"/>
  <c r="M636" i="6"/>
  <c r="J636" i="6"/>
  <c r="L636" i="6"/>
  <c r="K636" i="6"/>
  <c r="I636" i="6"/>
  <c r="H636" i="6"/>
  <c r="D634" i="6"/>
  <c r="G634" i="6"/>
  <c r="C634" i="6"/>
  <c r="M634" i="6"/>
  <c r="L634" i="6"/>
  <c r="J634" i="6"/>
  <c r="F634" i="6" s="1"/>
  <c r="K634" i="6"/>
  <c r="I634" i="6"/>
  <c r="H634" i="6"/>
  <c r="D632" i="6"/>
  <c r="G632" i="6"/>
  <c r="C632" i="6"/>
  <c r="M632" i="6"/>
  <c r="J632" i="6"/>
  <c r="L632" i="6"/>
  <c r="K632" i="6"/>
  <c r="I632" i="6"/>
  <c r="H632" i="6"/>
  <c r="D630" i="6"/>
  <c r="G630" i="6"/>
  <c r="C630" i="6"/>
  <c r="M630" i="6"/>
  <c r="L630" i="6"/>
  <c r="J630" i="6"/>
  <c r="F630" i="6" s="1"/>
  <c r="K630" i="6"/>
  <c r="I630" i="6"/>
  <c r="H630" i="6"/>
  <c r="D628" i="6"/>
  <c r="G628" i="6"/>
  <c r="C628" i="6"/>
  <c r="M628" i="6"/>
  <c r="J628" i="6"/>
  <c r="L628" i="6"/>
  <c r="K628" i="6"/>
  <c r="I628" i="6"/>
  <c r="H628" i="6"/>
  <c r="D626" i="6"/>
  <c r="G626" i="6"/>
  <c r="C626" i="6"/>
  <c r="M626" i="6"/>
  <c r="L626" i="6"/>
  <c r="J626" i="6"/>
  <c r="F626" i="6" s="1"/>
  <c r="K626" i="6"/>
  <c r="I626" i="6"/>
  <c r="H626" i="6"/>
  <c r="D624" i="6"/>
  <c r="G624" i="6"/>
  <c r="C624" i="6"/>
  <c r="M624" i="6"/>
  <c r="J624" i="6"/>
  <c r="L624" i="6"/>
  <c r="K624" i="6"/>
  <c r="I624" i="6"/>
  <c r="H624" i="6"/>
  <c r="D622" i="6"/>
  <c r="G622" i="6"/>
  <c r="C622" i="6"/>
  <c r="M622" i="6"/>
  <c r="L622" i="6"/>
  <c r="J622" i="6"/>
  <c r="F622" i="6" s="1"/>
  <c r="K622" i="6"/>
  <c r="I622" i="6"/>
  <c r="H622" i="6"/>
  <c r="D620" i="6"/>
  <c r="G620" i="6"/>
  <c r="C620" i="6"/>
  <c r="M620" i="6"/>
  <c r="J620" i="6"/>
  <c r="L620" i="6"/>
  <c r="K620" i="6"/>
  <c r="I620" i="6"/>
  <c r="H620" i="6"/>
  <c r="D618" i="6"/>
  <c r="G618" i="6"/>
  <c r="C618" i="6"/>
  <c r="M618" i="6"/>
  <c r="L618" i="6"/>
  <c r="J618" i="6"/>
  <c r="F618" i="6" s="1"/>
  <c r="K618" i="6"/>
  <c r="I618" i="6"/>
  <c r="H618" i="6"/>
  <c r="D616" i="6"/>
  <c r="G616" i="6"/>
  <c r="C616" i="6"/>
  <c r="M616" i="6"/>
  <c r="J616" i="6"/>
  <c r="L616" i="6"/>
  <c r="K616" i="6"/>
  <c r="I616" i="6"/>
  <c r="H616" i="6"/>
  <c r="D614" i="6"/>
  <c r="G614" i="6"/>
  <c r="C614" i="6"/>
  <c r="M614" i="6"/>
  <c r="L614" i="6"/>
  <c r="J614" i="6"/>
  <c r="F614" i="6" s="1"/>
  <c r="K614" i="6"/>
  <c r="I614" i="6"/>
  <c r="H614" i="6"/>
  <c r="D612" i="6"/>
  <c r="G612" i="6"/>
  <c r="C612" i="6"/>
  <c r="M612" i="6"/>
  <c r="J612" i="6"/>
  <c r="L612" i="6"/>
  <c r="K612" i="6"/>
  <c r="I612" i="6"/>
  <c r="H612" i="6"/>
  <c r="D610" i="6"/>
  <c r="G610" i="6"/>
  <c r="C610" i="6"/>
  <c r="M610" i="6"/>
  <c r="L610" i="6"/>
  <c r="J610" i="6"/>
  <c r="F610" i="6" s="1"/>
  <c r="K610" i="6"/>
  <c r="I610" i="6"/>
  <c r="H610" i="6"/>
  <c r="D608" i="6"/>
  <c r="G608" i="6"/>
  <c r="C608" i="6"/>
  <c r="M608" i="6"/>
  <c r="J608" i="6"/>
  <c r="L608" i="6"/>
  <c r="K608" i="6"/>
  <c r="I608" i="6"/>
  <c r="H608" i="6"/>
  <c r="D606" i="6"/>
  <c r="G606" i="6"/>
  <c r="C606" i="6"/>
  <c r="M606" i="6"/>
  <c r="L606" i="6"/>
  <c r="J606" i="6"/>
  <c r="F606" i="6" s="1"/>
  <c r="K606" i="6"/>
  <c r="I606" i="6"/>
  <c r="H606" i="6"/>
  <c r="D604" i="6"/>
  <c r="G604" i="6"/>
  <c r="C604" i="6"/>
  <c r="M604" i="6"/>
  <c r="J604" i="6"/>
  <c r="L604" i="6"/>
  <c r="K604" i="6"/>
  <c r="I604" i="6"/>
  <c r="H604" i="6"/>
  <c r="D602" i="6"/>
  <c r="G602" i="6"/>
  <c r="C602" i="6"/>
  <c r="M602" i="6"/>
  <c r="L602" i="6"/>
  <c r="J602" i="6"/>
  <c r="F602" i="6" s="1"/>
  <c r="K602" i="6"/>
  <c r="I602" i="6"/>
  <c r="H602" i="6"/>
  <c r="D600" i="6"/>
  <c r="G600" i="6"/>
  <c r="C600" i="6"/>
  <c r="M600" i="6"/>
  <c r="J600" i="6"/>
  <c r="L600" i="6"/>
  <c r="K600" i="6"/>
  <c r="I600" i="6"/>
  <c r="H600" i="6"/>
  <c r="D598" i="6"/>
  <c r="G598" i="6"/>
  <c r="C598" i="6"/>
  <c r="M598" i="6"/>
  <c r="L598" i="6"/>
  <c r="J598" i="6"/>
  <c r="F598" i="6" s="1"/>
  <c r="K598" i="6"/>
  <c r="I598" i="6"/>
  <c r="H598" i="6"/>
  <c r="D596" i="6"/>
  <c r="G596" i="6"/>
  <c r="C596" i="6"/>
  <c r="M596" i="6"/>
  <c r="J596" i="6"/>
  <c r="L596" i="6"/>
  <c r="K596" i="6"/>
  <c r="I596" i="6"/>
  <c r="H596" i="6"/>
  <c r="D594" i="6"/>
  <c r="G594" i="6"/>
  <c r="C594" i="6"/>
  <c r="M594" i="6"/>
  <c r="L594" i="6"/>
  <c r="J594" i="6"/>
  <c r="F594" i="6" s="1"/>
  <c r="K594" i="6"/>
  <c r="I594" i="6"/>
  <c r="H594" i="6"/>
  <c r="D592" i="6"/>
  <c r="G592" i="6"/>
  <c r="C592" i="6"/>
  <c r="M592" i="6"/>
  <c r="J592" i="6"/>
  <c r="L592" i="6"/>
  <c r="K592" i="6"/>
  <c r="I592" i="6"/>
  <c r="H592" i="6"/>
  <c r="D590" i="6"/>
  <c r="G590" i="6"/>
  <c r="C590" i="6"/>
  <c r="M590" i="6"/>
  <c r="L590" i="6"/>
  <c r="J590" i="6"/>
  <c r="F590" i="6" s="1"/>
  <c r="K590" i="6"/>
  <c r="I590" i="6"/>
  <c r="H590" i="6"/>
  <c r="D588" i="6"/>
  <c r="G588" i="6"/>
  <c r="C588" i="6"/>
  <c r="M588" i="6"/>
  <c r="J588" i="6"/>
  <c r="L588" i="6"/>
  <c r="K588" i="6"/>
  <c r="I588" i="6"/>
  <c r="H588" i="6"/>
  <c r="D586" i="6"/>
  <c r="G586" i="6"/>
  <c r="C586" i="6"/>
  <c r="M586" i="6"/>
  <c r="L586" i="6"/>
  <c r="J586" i="6"/>
  <c r="F586" i="6" s="1"/>
  <c r="K586" i="6"/>
  <c r="I586" i="6"/>
  <c r="H586" i="6"/>
  <c r="D584" i="6"/>
  <c r="G584" i="6"/>
  <c r="C584" i="6"/>
  <c r="M584" i="6"/>
  <c r="J584" i="6"/>
  <c r="L584" i="6"/>
  <c r="K584" i="6"/>
  <c r="I584" i="6"/>
  <c r="H584" i="6"/>
  <c r="D582" i="6"/>
  <c r="G582" i="6"/>
  <c r="C582" i="6"/>
  <c r="M582" i="6"/>
  <c r="L582" i="6"/>
  <c r="J582" i="6"/>
  <c r="F582" i="6" s="1"/>
  <c r="K582" i="6"/>
  <c r="I582" i="6"/>
  <c r="H582" i="6"/>
  <c r="D580" i="6"/>
  <c r="G580" i="6"/>
  <c r="C580" i="6"/>
  <c r="M580" i="6"/>
  <c r="J580" i="6"/>
  <c r="L580" i="6"/>
  <c r="K580" i="6"/>
  <c r="I580" i="6"/>
  <c r="H580" i="6"/>
  <c r="D578" i="6"/>
  <c r="G578" i="6"/>
  <c r="C578" i="6"/>
  <c r="M578" i="6"/>
  <c r="L578" i="6"/>
  <c r="J578" i="6"/>
  <c r="F578" i="6" s="1"/>
  <c r="K578" i="6"/>
  <c r="I578" i="6"/>
  <c r="H578" i="6"/>
  <c r="D576" i="6"/>
  <c r="G576" i="6"/>
  <c r="C576" i="6"/>
  <c r="M576" i="6"/>
  <c r="J576" i="6"/>
  <c r="L576" i="6"/>
  <c r="K576" i="6"/>
  <c r="I576" i="6"/>
  <c r="H576" i="6"/>
  <c r="D574" i="6"/>
  <c r="G574" i="6"/>
  <c r="C574" i="6"/>
  <c r="M574" i="6"/>
  <c r="L574" i="6"/>
  <c r="J574" i="6"/>
  <c r="F574" i="6" s="1"/>
  <c r="K574" i="6"/>
  <c r="I574" i="6"/>
  <c r="H574" i="6"/>
  <c r="D572" i="6"/>
  <c r="G572" i="6"/>
  <c r="C572" i="6"/>
  <c r="M572" i="6"/>
  <c r="J572" i="6"/>
  <c r="L572" i="6"/>
  <c r="K572" i="6"/>
  <c r="I572" i="6"/>
  <c r="H572" i="6"/>
  <c r="D570" i="6"/>
  <c r="G570" i="6"/>
  <c r="C570" i="6"/>
  <c r="M570" i="6"/>
  <c r="L570" i="6"/>
  <c r="J570" i="6"/>
  <c r="F570" i="6" s="1"/>
  <c r="K570" i="6"/>
  <c r="I570" i="6"/>
  <c r="H570" i="6"/>
  <c r="D568" i="6"/>
  <c r="G568" i="6"/>
  <c r="C568" i="6"/>
  <c r="M568" i="6"/>
  <c r="J568" i="6"/>
  <c r="L568" i="6"/>
  <c r="K568" i="6"/>
  <c r="I568" i="6"/>
  <c r="H568" i="6"/>
  <c r="D566" i="6"/>
  <c r="G566" i="6"/>
  <c r="C566" i="6"/>
  <c r="M566" i="6"/>
  <c r="L566" i="6"/>
  <c r="J566" i="6"/>
  <c r="F566" i="6" s="1"/>
  <c r="K566" i="6"/>
  <c r="I566" i="6"/>
  <c r="H566" i="6"/>
  <c r="D564" i="6"/>
  <c r="G564" i="6"/>
  <c r="C564" i="6"/>
  <c r="M564" i="6"/>
  <c r="J564" i="6"/>
  <c r="L564" i="6"/>
  <c r="K564" i="6"/>
  <c r="I564" i="6"/>
  <c r="H564" i="6"/>
  <c r="D562" i="6"/>
  <c r="G562" i="6"/>
  <c r="C562" i="6"/>
  <c r="M562" i="6"/>
  <c r="L562" i="6"/>
  <c r="J562" i="6"/>
  <c r="F562" i="6" s="1"/>
  <c r="K562" i="6"/>
  <c r="I562" i="6"/>
  <c r="H562" i="6"/>
  <c r="D560" i="6"/>
  <c r="G560" i="6"/>
  <c r="C560" i="6"/>
  <c r="M560" i="6"/>
  <c r="J560" i="6"/>
  <c r="L560" i="6"/>
  <c r="K560" i="6"/>
  <c r="I560" i="6"/>
  <c r="H560" i="6"/>
  <c r="D558" i="6"/>
  <c r="G558" i="6"/>
  <c r="C558" i="6"/>
  <c r="M558" i="6"/>
  <c r="L558" i="6"/>
  <c r="J558" i="6"/>
  <c r="F558" i="6" s="1"/>
  <c r="K558" i="6"/>
  <c r="I558" i="6"/>
  <c r="H558" i="6"/>
  <c r="D556" i="6"/>
  <c r="G556" i="6"/>
  <c r="C556" i="6"/>
  <c r="M556" i="6"/>
  <c r="J556" i="6"/>
  <c r="L556" i="6"/>
  <c r="K556" i="6"/>
  <c r="I556" i="6"/>
  <c r="H556" i="6"/>
  <c r="D554" i="6"/>
  <c r="G554" i="6"/>
  <c r="C554" i="6"/>
  <c r="M554" i="6"/>
  <c r="L554" i="6"/>
  <c r="J554" i="6"/>
  <c r="F554" i="6" s="1"/>
  <c r="K554" i="6"/>
  <c r="I554" i="6"/>
  <c r="H554" i="6"/>
  <c r="D552" i="6"/>
  <c r="G552" i="6"/>
  <c r="C552" i="6"/>
  <c r="M552" i="6"/>
  <c r="J552" i="6"/>
  <c r="L552" i="6"/>
  <c r="K552" i="6"/>
  <c r="I552" i="6"/>
  <c r="H552" i="6"/>
  <c r="D550" i="6"/>
  <c r="G550" i="6"/>
  <c r="C550" i="6"/>
  <c r="M550" i="6"/>
  <c r="L550" i="6"/>
  <c r="J550" i="6"/>
  <c r="F550" i="6" s="1"/>
  <c r="K550" i="6"/>
  <c r="I550" i="6"/>
  <c r="H550" i="6"/>
  <c r="D548" i="6"/>
  <c r="G548" i="6"/>
  <c r="C548" i="6"/>
  <c r="M548" i="6"/>
  <c r="J548" i="6"/>
  <c r="L548" i="6"/>
  <c r="K548" i="6"/>
  <c r="I548" i="6"/>
  <c r="H548" i="6"/>
  <c r="D546" i="6"/>
  <c r="G546" i="6"/>
  <c r="C546" i="6"/>
  <c r="M546" i="6"/>
  <c r="L546" i="6"/>
  <c r="J546" i="6"/>
  <c r="F546" i="6" s="1"/>
  <c r="K546" i="6"/>
  <c r="I546" i="6"/>
  <c r="H546" i="6"/>
  <c r="D544" i="6"/>
  <c r="G544" i="6"/>
  <c r="C544" i="6"/>
  <c r="M544" i="6"/>
  <c r="J544" i="6"/>
  <c r="L544" i="6"/>
  <c r="K544" i="6"/>
  <c r="I544" i="6"/>
  <c r="H544" i="6"/>
  <c r="D542" i="6"/>
  <c r="G542" i="6"/>
  <c r="C542" i="6"/>
  <c r="M542" i="6"/>
  <c r="L542" i="6"/>
  <c r="J542" i="6"/>
  <c r="F542" i="6" s="1"/>
  <c r="K542" i="6"/>
  <c r="I542" i="6"/>
  <c r="H542" i="6"/>
  <c r="D540" i="6"/>
  <c r="G540" i="6"/>
  <c r="C540" i="6"/>
  <c r="M540" i="6"/>
  <c r="J540" i="6"/>
  <c r="L540" i="6"/>
  <c r="K540" i="6"/>
  <c r="I540" i="6"/>
  <c r="H540" i="6"/>
  <c r="D538" i="6"/>
  <c r="G538" i="6"/>
  <c r="C538" i="6"/>
  <c r="M538" i="6"/>
  <c r="L538" i="6"/>
  <c r="J538" i="6"/>
  <c r="F538" i="6" s="1"/>
  <c r="K538" i="6"/>
  <c r="I538" i="6"/>
  <c r="H538" i="6"/>
  <c r="D536" i="6"/>
  <c r="G536" i="6"/>
  <c r="C536" i="6"/>
  <c r="M536" i="6"/>
  <c r="J536" i="6"/>
  <c r="L536" i="6"/>
  <c r="K536" i="6"/>
  <c r="I536" i="6"/>
  <c r="H536" i="6"/>
  <c r="D534" i="6"/>
  <c r="G534" i="6"/>
  <c r="C534" i="6"/>
  <c r="M534" i="6"/>
  <c r="L534" i="6"/>
  <c r="J534" i="6"/>
  <c r="F534" i="6" s="1"/>
  <c r="K534" i="6"/>
  <c r="I534" i="6"/>
  <c r="H534" i="6"/>
  <c r="D532" i="6"/>
  <c r="G532" i="6"/>
  <c r="C532" i="6"/>
  <c r="M532" i="6"/>
  <c r="J532" i="6"/>
  <c r="L532" i="6"/>
  <c r="K532" i="6"/>
  <c r="I532" i="6"/>
  <c r="H532" i="6"/>
  <c r="D530" i="6"/>
  <c r="G530" i="6"/>
  <c r="C530" i="6"/>
  <c r="M530" i="6"/>
  <c r="L530" i="6"/>
  <c r="J530" i="6"/>
  <c r="F530" i="6" s="1"/>
  <c r="K530" i="6"/>
  <c r="I530" i="6"/>
  <c r="H530" i="6"/>
  <c r="D528" i="6"/>
  <c r="G528" i="6"/>
  <c r="C528" i="6"/>
  <c r="M528" i="6"/>
  <c r="J528" i="6"/>
  <c r="L528" i="6"/>
  <c r="K528" i="6"/>
  <c r="I528" i="6"/>
  <c r="H528" i="6"/>
  <c r="D526" i="6"/>
  <c r="G526" i="6"/>
  <c r="C526" i="6"/>
  <c r="M526" i="6"/>
  <c r="L526" i="6"/>
  <c r="J526" i="6"/>
  <c r="F526" i="6" s="1"/>
  <c r="K526" i="6"/>
  <c r="I526" i="6"/>
  <c r="H526" i="6"/>
  <c r="D524" i="6"/>
  <c r="G524" i="6"/>
  <c r="C524" i="6"/>
  <c r="M524" i="6"/>
  <c r="J524" i="6"/>
  <c r="L524" i="6"/>
  <c r="K524" i="6"/>
  <c r="I524" i="6"/>
  <c r="H524" i="6"/>
  <c r="D522" i="6"/>
  <c r="G522" i="6"/>
  <c r="C522" i="6"/>
  <c r="M522" i="6"/>
  <c r="L522" i="6"/>
  <c r="J522" i="6"/>
  <c r="F522" i="6" s="1"/>
  <c r="K522" i="6"/>
  <c r="I522" i="6"/>
  <c r="H522" i="6"/>
  <c r="D520" i="6"/>
  <c r="G520" i="6"/>
  <c r="C520" i="6"/>
  <c r="M520" i="6"/>
  <c r="J520" i="6"/>
  <c r="L520" i="6"/>
  <c r="K520" i="6"/>
  <c r="I520" i="6"/>
  <c r="H520" i="6"/>
  <c r="D518" i="6"/>
  <c r="G518" i="6"/>
  <c r="C518" i="6"/>
  <c r="M518" i="6"/>
  <c r="L518" i="6"/>
  <c r="J518" i="6"/>
  <c r="F518" i="6" s="1"/>
  <c r="K518" i="6"/>
  <c r="I518" i="6"/>
  <c r="H518" i="6"/>
  <c r="D516" i="6"/>
  <c r="G516" i="6"/>
  <c r="C516" i="6"/>
  <c r="M516" i="6"/>
  <c r="J516" i="6"/>
  <c r="L516" i="6"/>
  <c r="K516" i="6"/>
  <c r="I516" i="6"/>
  <c r="H516" i="6"/>
  <c r="D514" i="6"/>
  <c r="G514" i="6"/>
  <c r="C514" i="6"/>
  <c r="M514" i="6"/>
  <c r="L514" i="6"/>
  <c r="J514" i="6"/>
  <c r="F514" i="6" s="1"/>
  <c r="K514" i="6"/>
  <c r="I514" i="6"/>
  <c r="H514" i="6"/>
  <c r="D512" i="6"/>
  <c r="G512" i="6"/>
  <c r="C512" i="6"/>
  <c r="M512" i="6"/>
  <c r="J512" i="6"/>
  <c r="L512" i="6"/>
  <c r="K512" i="6"/>
  <c r="I512" i="6"/>
  <c r="H512" i="6"/>
  <c r="D510" i="6"/>
  <c r="G510" i="6"/>
  <c r="C510" i="6"/>
  <c r="M510" i="6"/>
  <c r="L510" i="6"/>
  <c r="J510" i="6"/>
  <c r="F510" i="6" s="1"/>
  <c r="K510" i="6"/>
  <c r="I510" i="6"/>
  <c r="H510" i="6"/>
  <c r="D508" i="6"/>
  <c r="G508" i="6"/>
  <c r="C508" i="6"/>
  <c r="M508" i="6"/>
  <c r="J508" i="6"/>
  <c r="L508" i="6"/>
  <c r="K508" i="6"/>
  <c r="I508" i="6"/>
  <c r="H508" i="6"/>
  <c r="D506" i="6"/>
  <c r="G506" i="6"/>
  <c r="C506" i="6"/>
  <c r="M506" i="6"/>
  <c r="L506" i="6"/>
  <c r="J506" i="6"/>
  <c r="F506" i="6" s="1"/>
  <c r="K506" i="6"/>
  <c r="I506" i="6"/>
  <c r="H506" i="6"/>
  <c r="D504" i="6"/>
  <c r="G504" i="6"/>
  <c r="C504" i="6"/>
  <c r="M504" i="6"/>
  <c r="J504" i="6"/>
  <c r="L504" i="6"/>
  <c r="K504" i="6"/>
  <c r="I504" i="6"/>
  <c r="H504" i="6"/>
  <c r="D502" i="6"/>
  <c r="G502" i="6"/>
  <c r="C502" i="6"/>
  <c r="M502" i="6"/>
  <c r="L502" i="6"/>
  <c r="J502" i="6"/>
  <c r="F502" i="6" s="1"/>
  <c r="K502" i="6"/>
  <c r="I502" i="6"/>
  <c r="H502" i="6"/>
  <c r="D500" i="6"/>
  <c r="G500" i="6"/>
  <c r="C500" i="6"/>
  <c r="M500" i="6"/>
  <c r="J500" i="6"/>
  <c r="L500" i="6"/>
  <c r="K500" i="6"/>
  <c r="I500" i="6"/>
  <c r="H500" i="6"/>
  <c r="D498" i="6"/>
  <c r="G498" i="6"/>
  <c r="C498" i="6"/>
  <c r="M498" i="6"/>
  <c r="L498" i="6"/>
  <c r="J498" i="6"/>
  <c r="F498" i="6" s="1"/>
  <c r="K498" i="6"/>
  <c r="I498" i="6"/>
  <c r="H498" i="6"/>
  <c r="D496" i="6"/>
  <c r="G496" i="6"/>
  <c r="C496" i="6"/>
  <c r="M496" i="6"/>
  <c r="J496" i="6"/>
  <c r="L496" i="6"/>
  <c r="K496" i="6"/>
  <c r="I496" i="6"/>
  <c r="H496" i="6"/>
  <c r="D494" i="6"/>
  <c r="G494" i="6"/>
  <c r="C494" i="6"/>
  <c r="M494" i="6"/>
  <c r="L494" i="6"/>
  <c r="J494" i="6"/>
  <c r="F494" i="6" s="1"/>
  <c r="K494" i="6"/>
  <c r="I494" i="6"/>
  <c r="H494" i="6"/>
  <c r="D492" i="6"/>
  <c r="G492" i="6"/>
  <c r="C492" i="6"/>
  <c r="M492" i="6"/>
  <c r="J492" i="6"/>
  <c r="L492" i="6"/>
  <c r="K492" i="6"/>
  <c r="I492" i="6"/>
  <c r="H492" i="6"/>
  <c r="D490" i="6"/>
  <c r="G490" i="6"/>
  <c r="C490" i="6"/>
  <c r="M490" i="6"/>
  <c r="L490" i="6"/>
  <c r="J490" i="6"/>
  <c r="F490" i="6" s="1"/>
  <c r="K490" i="6"/>
  <c r="I490" i="6"/>
  <c r="H490" i="6"/>
  <c r="D488" i="6"/>
  <c r="G488" i="6"/>
  <c r="C488" i="6"/>
  <c r="M488" i="6"/>
  <c r="J488" i="6"/>
  <c r="L488" i="6"/>
  <c r="K488" i="6"/>
  <c r="I488" i="6"/>
  <c r="H488" i="6"/>
  <c r="D486" i="6"/>
  <c r="G486" i="6"/>
  <c r="C486" i="6"/>
  <c r="M486" i="6"/>
  <c r="L486" i="6"/>
  <c r="J486" i="6"/>
  <c r="F486" i="6" s="1"/>
  <c r="K486" i="6"/>
  <c r="I486" i="6"/>
  <c r="H486" i="6"/>
  <c r="D484" i="6"/>
  <c r="G484" i="6"/>
  <c r="C484" i="6"/>
  <c r="M484" i="6"/>
  <c r="J484" i="6"/>
  <c r="L484" i="6"/>
  <c r="K484" i="6"/>
  <c r="I484" i="6"/>
  <c r="H484" i="6"/>
  <c r="D482" i="6"/>
  <c r="G482" i="6"/>
  <c r="C482" i="6"/>
  <c r="M482" i="6"/>
  <c r="L482" i="6"/>
  <c r="J482" i="6"/>
  <c r="F482" i="6" s="1"/>
  <c r="K482" i="6"/>
  <c r="I482" i="6"/>
  <c r="H482" i="6"/>
  <c r="D480" i="6"/>
  <c r="G480" i="6"/>
  <c r="C480" i="6"/>
  <c r="M480" i="6"/>
  <c r="J480" i="6"/>
  <c r="L480" i="6"/>
  <c r="K480" i="6"/>
  <c r="I480" i="6"/>
  <c r="H480" i="6"/>
  <c r="D478" i="6"/>
  <c r="G478" i="6"/>
  <c r="C478" i="6"/>
  <c r="M478" i="6"/>
  <c r="L478" i="6"/>
  <c r="J478" i="6"/>
  <c r="F478" i="6" s="1"/>
  <c r="K478" i="6"/>
  <c r="I478" i="6"/>
  <c r="H478" i="6"/>
  <c r="D476" i="6"/>
  <c r="G476" i="6"/>
  <c r="C476" i="6"/>
  <c r="M476" i="6"/>
  <c r="J476" i="6"/>
  <c r="L476" i="6"/>
  <c r="K476" i="6"/>
  <c r="I476" i="6"/>
  <c r="H476" i="6"/>
  <c r="D474" i="6"/>
  <c r="G474" i="6"/>
  <c r="C474" i="6"/>
  <c r="M474" i="6"/>
  <c r="L474" i="6"/>
  <c r="J474" i="6"/>
  <c r="F474" i="6" s="1"/>
  <c r="K474" i="6"/>
  <c r="I474" i="6"/>
  <c r="H474" i="6"/>
  <c r="D472" i="6"/>
  <c r="G472" i="6"/>
  <c r="C472" i="6"/>
  <c r="M472" i="6"/>
  <c r="J472" i="6"/>
  <c r="L472" i="6"/>
  <c r="K472" i="6"/>
  <c r="I472" i="6"/>
  <c r="H472" i="6"/>
  <c r="D470" i="6"/>
  <c r="G470" i="6"/>
  <c r="C470" i="6"/>
  <c r="M470" i="6"/>
  <c r="L470" i="6"/>
  <c r="J470" i="6"/>
  <c r="F470" i="6" s="1"/>
  <c r="K470" i="6"/>
  <c r="I470" i="6"/>
  <c r="H470" i="6"/>
  <c r="D468" i="6"/>
  <c r="G468" i="6"/>
  <c r="C468" i="6"/>
  <c r="M468" i="6"/>
  <c r="J468" i="6"/>
  <c r="L468" i="6"/>
  <c r="K468" i="6"/>
  <c r="I468" i="6"/>
  <c r="H468" i="6"/>
  <c r="D466" i="6"/>
  <c r="G466" i="6"/>
  <c r="C466" i="6"/>
  <c r="M466" i="6"/>
  <c r="L466" i="6"/>
  <c r="J466" i="6"/>
  <c r="F466" i="6" s="1"/>
  <c r="K466" i="6"/>
  <c r="I466" i="6"/>
  <c r="H466" i="6"/>
  <c r="D464" i="6"/>
  <c r="G464" i="6"/>
  <c r="C464" i="6"/>
  <c r="M464" i="6"/>
  <c r="J464" i="6"/>
  <c r="L464" i="6"/>
  <c r="K464" i="6"/>
  <c r="I464" i="6"/>
  <c r="H464" i="6"/>
  <c r="D462" i="6"/>
  <c r="G462" i="6"/>
  <c r="C462" i="6"/>
  <c r="M462" i="6"/>
  <c r="L462" i="6"/>
  <c r="J462" i="6"/>
  <c r="F462" i="6" s="1"/>
  <c r="K462" i="6"/>
  <c r="I462" i="6"/>
  <c r="H462" i="6"/>
  <c r="D460" i="6"/>
  <c r="G460" i="6"/>
  <c r="C460" i="6"/>
  <c r="M460" i="6"/>
  <c r="J460" i="6"/>
  <c r="L460" i="6"/>
  <c r="K460" i="6"/>
  <c r="I460" i="6"/>
  <c r="H460" i="6"/>
  <c r="D458" i="6"/>
  <c r="G458" i="6"/>
  <c r="C458" i="6"/>
  <c r="M458" i="6"/>
  <c r="L458" i="6"/>
  <c r="J458" i="6"/>
  <c r="F458" i="6" s="1"/>
  <c r="K458" i="6"/>
  <c r="I458" i="6"/>
  <c r="H458" i="6"/>
  <c r="D456" i="6"/>
  <c r="G456" i="6"/>
  <c r="C456" i="6"/>
  <c r="M456" i="6"/>
  <c r="J456" i="6"/>
  <c r="L456" i="6"/>
  <c r="K456" i="6"/>
  <c r="I456" i="6"/>
  <c r="H456" i="6"/>
  <c r="D454" i="6"/>
  <c r="G454" i="6"/>
  <c r="C454" i="6"/>
  <c r="M454" i="6"/>
  <c r="L454" i="6"/>
  <c r="J454" i="6"/>
  <c r="F454" i="6" s="1"/>
  <c r="K454" i="6"/>
  <c r="I454" i="6"/>
  <c r="H454" i="6"/>
  <c r="D452" i="6"/>
  <c r="G452" i="6"/>
  <c r="C452" i="6"/>
  <c r="M452" i="6"/>
  <c r="J452" i="6"/>
  <c r="L452" i="6"/>
  <c r="K452" i="6"/>
  <c r="I452" i="6"/>
  <c r="H452" i="6"/>
  <c r="D450" i="6"/>
  <c r="G450" i="6"/>
  <c r="C450" i="6"/>
  <c r="M450" i="6"/>
  <c r="L450" i="6"/>
  <c r="J450" i="6"/>
  <c r="F450" i="6" s="1"/>
  <c r="K450" i="6"/>
  <c r="I450" i="6"/>
  <c r="H450" i="6"/>
  <c r="D448" i="6"/>
  <c r="G448" i="6"/>
  <c r="C448" i="6"/>
  <c r="M448" i="6"/>
  <c r="J448" i="6"/>
  <c r="L448" i="6"/>
  <c r="K448" i="6"/>
  <c r="I448" i="6"/>
  <c r="H448" i="6"/>
  <c r="D446" i="6"/>
  <c r="G446" i="6"/>
  <c r="C446" i="6"/>
  <c r="M446" i="6"/>
  <c r="L446" i="6"/>
  <c r="J446" i="6"/>
  <c r="F446" i="6" s="1"/>
  <c r="K446" i="6"/>
  <c r="I446" i="6"/>
  <c r="H446" i="6"/>
  <c r="D444" i="6"/>
  <c r="G444" i="6"/>
  <c r="C444" i="6"/>
  <c r="M444" i="6"/>
  <c r="J444" i="6"/>
  <c r="L444" i="6"/>
  <c r="K444" i="6"/>
  <c r="I444" i="6"/>
  <c r="H444" i="6"/>
  <c r="D442" i="6"/>
  <c r="G442" i="6"/>
  <c r="C442" i="6"/>
  <c r="M442" i="6"/>
  <c r="L442" i="6"/>
  <c r="J442" i="6"/>
  <c r="F442" i="6" s="1"/>
  <c r="K442" i="6"/>
  <c r="I442" i="6"/>
  <c r="H442" i="6"/>
  <c r="D440" i="6"/>
  <c r="G440" i="6"/>
  <c r="C440" i="6"/>
  <c r="M440" i="6"/>
  <c r="J440" i="6"/>
  <c r="L440" i="6"/>
  <c r="K440" i="6"/>
  <c r="I440" i="6"/>
  <c r="H440" i="6"/>
  <c r="D438" i="6"/>
  <c r="G438" i="6"/>
  <c r="C438" i="6"/>
  <c r="M438" i="6"/>
  <c r="L438" i="6"/>
  <c r="J438" i="6"/>
  <c r="F438" i="6" s="1"/>
  <c r="K438" i="6"/>
  <c r="I438" i="6"/>
  <c r="H438" i="6"/>
  <c r="D436" i="6"/>
  <c r="G436" i="6"/>
  <c r="C436" i="6"/>
  <c r="M436" i="6"/>
  <c r="J436" i="6"/>
  <c r="L436" i="6"/>
  <c r="K436" i="6"/>
  <c r="I436" i="6"/>
  <c r="H436" i="6"/>
  <c r="D434" i="6"/>
  <c r="G434" i="6"/>
  <c r="C434" i="6"/>
  <c r="M434" i="6"/>
  <c r="L434" i="6"/>
  <c r="J434" i="6"/>
  <c r="F434" i="6" s="1"/>
  <c r="K434" i="6"/>
  <c r="I434" i="6"/>
  <c r="H434" i="6"/>
  <c r="D432" i="6"/>
  <c r="G432" i="6"/>
  <c r="C432" i="6"/>
  <c r="M432" i="6"/>
  <c r="J432" i="6"/>
  <c r="L432" i="6"/>
  <c r="K432" i="6"/>
  <c r="I432" i="6"/>
  <c r="H432" i="6"/>
  <c r="D430" i="6"/>
  <c r="G430" i="6"/>
  <c r="C430" i="6"/>
  <c r="M430" i="6"/>
  <c r="L430" i="6"/>
  <c r="J430" i="6"/>
  <c r="F430" i="6" s="1"/>
  <c r="K430" i="6"/>
  <c r="I430" i="6"/>
  <c r="H430" i="6"/>
  <c r="D428" i="6"/>
  <c r="G428" i="6"/>
  <c r="C428" i="6"/>
  <c r="M428" i="6"/>
  <c r="J428" i="6"/>
  <c r="L428" i="6"/>
  <c r="K428" i="6"/>
  <c r="I428" i="6"/>
  <c r="H428" i="6"/>
  <c r="D426" i="6"/>
  <c r="G426" i="6"/>
  <c r="C426" i="6"/>
  <c r="M426" i="6"/>
  <c r="L426" i="6"/>
  <c r="J426" i="6"/>
  <c r="F426" i="6" s="1"/>
  <c r="K426" i="6"/>
  <c r="I426" i="6"/>
  <c r="H426" i="6"/>
  <c r="D424" i="6"/>
  <c r="G424" i="6"/>
  <c r="C424" i="6"/>
  <c r="M424" i="6"/>
  <c r="J424" i="6"/>
  <c r="L424" i="6"/>
  <c r="K424" i="6"/>
  <c r="I424" i="6"/>
  <c r="H424" i="6"/>
  <c r="D422" i="6"/>
  <c r="G422" i="6"/>
  <c r="C422" i="6"/>
  <c r="M422" i="6"/>
  <c r="L422" i="6"/>
  <c r="J422" i="6"/>
  <c r="F422" i="6" s="1"/>
  <c r="K422" i="6"/>
  <c r="I422" i="6"/>
  <c r="H422" i="6"/>
  <c r="D420" i="6"/>
  <c r="G420" i="6"/>
  <c r="C420" i="6"/>
  <c r="M420" i="6"/>
  <c r="J420" i="6"/>
  <c r="L420" i="6"/>
  <c r="K420" i="6"/>
  <c r="I420" i="6"/>
  <c r="H420" i="6"/>
  <c r="D418" i="6"/>
  <c r="G418" i="6"/>
  <c r="C418" i="6"/>
  <c r="M418" i="6"/>
  <c r="L418" i="6"/>
  <c r="J418" i="6"/>
  <c r="F418" i="6" s="1"/>
  <c r="K418" i="6"/>
  <c r="I418" i="6"/>
  <c r="H418" i="6"/>
  <c r="D416" i="6"/>
  <c r="G416" i="6"/>
  <c r="C416" i="6"/>
  <c r="M416" i="6"/>
  <c r="J416" i="6"/>
  <c r="L416" i="6"/>
  <c r="K416" i="6"/>
  <c r="I416" i="6"/>
  <c r="H416" i="6"/>
  <c r="D414" i="6"/>
  <c r="G414" i="6"/>
  <c r="C414" i="6"/>
  <c r="M414" i="6"/>
  <c r="L414" i="6"/>
  <c r="J414" i="6"/>
  <c r="F414" i="6" s="1"/>
  <c r="K414" i="6"/>
  <c r="I414" i="6"/>
  <c r="H414" i="6"/>
  <c r="D412" i="6"/>
  <c r="G412" i="6"/>
  <c r="C412" i="6"/>
  <c r="M412" i="6"/>
  <c r="J412" i="6"/>
  <c r="L412" i="6"/>
  <c r="K412" i="6"/>
  <c r="I412" i="6"/>
  <c r="H412" i="6"/>
  <c r="D410" i="6"/>
  <c r="G410" i="6"/>
  <c r="C410" i="6"/>
  <c r="M410" i="6"/>
  <c r="L410" i="6"/>
  <c r="J410" i="6"/>
  <c r="F410" i="6" s="1"/>
  <c r="K410" i="6"/>
  <c r="I410" i="6"/>
  <c r="H410" i="6"/>
  <c r="D408" i="6"/>
  <c r="G408" i="6"/>
  <c r="C408" i="6"/>
  <c r="M408" i="6"/>
  <c r="J408" i="6"/>
  <c r="L408" i="6"/>
  <c r="K408" i="6"/>
  <c r="I408" i="6"/>
  <c r="H408" i="6"/>
  <c r="D406" i="6"/>
  <c r="G406" i="6"/>
  <c r="C406" i="6"/>
  <c r="M406" i="6"/>
  <c r="L406" i="6"/>
  <c r="J406" i="6"/>
  <c r="F406" i="6" s="1"/>
  <c r="K406" i="6"/>
  <c r="I406" i="6"/>
  <c r="H406" i="6"/>
  <c r="D404" i="6"/>
  <c r="G404" i="6"/>
  <c r="C404" i="6"/>
  <c r="M404" i="6"/>
  <c r="J404" i="6"/>
  <c r="L404" i="6"/>
  <c r="K404" i="6"/>
  <c r="I404" i="6"/>
  <c r="H404" i="6"/>
  <c r="D402" i="6"/>
  <c r="G402" i="6"/>
  <c r="C402" i="6"/>
  <c r="M402" i="6"/>
  <c r="L402" i="6"/>
  <c r="J402" i="6"/>
  <c r="F402" i="6" s="1"/>
  <c r="K402" i="6"/>
  <c r="I402" i="6"/>
  <c r="H402" i="6"/>
  <c r="D400" i="6"/>
  <c r="G400" i="6"/>
  <c r="C400" i="6"/>
  <c r="M400" i="6"/>
  <c r="J400" i="6"/>
  <c r="L400" i="6"/>
  <c r="K400" i="6"/>
  <c r="I400" i="6"/>
  <c r="H400" i="6"/>
  <c r="D398" i="6"/>
  <c r="G398" i="6"/>
  <c r="C398" i="6"/>
  <c r="M398" i="6"/>
  <c r="L398" i="6"/>
  <c r="J398" i="6"/>
  <c r="F398" i="6" s="1"/>
  <c r="K398" i="6"/>
  <c r="I398" i="6"/>
  <c r="H398" i="6"/>
  <c r="D396" i="6"/>
  <c r="G396" i="6"/>
  <c r="C396" i="6"/>
  <c r="M396" i="6"/>
  <c r="J396" i="6"/>
  <c r="L396" i="6"/>
  <c r="K396" i="6"/>
  <c r="I396" i="6"/>
  <c r="H396" i="6"/>
  <c r="D394" i="6"/>
  <c r="G394" i="6"/>
  <c r="C394" i="6"/>
  <c r="M394" i="6"/>
  <c r="L394" i="6"/>
  <c r="J394" i="6"/>
  <c r="F394" i="6" s="1"/>
  <c r="K394" i="6"/>
  <c r="I394" i="6"/>
  <c r="H394" i="6"/>
  <c r="D392" i="6"/>
  <c r="G392" i="6"/>
  <c r="C392" i="6"/>
  <c r="M392" i="6"/>
  <c r="J392" i="6"/>
  <c r="L392" i="6"/>
  <c r="K392" i="6"/>
  <c r="I392" i="6"/>
  <c r="H392" i="6"/>
  <c r="D390" i="6"/>
  <c r="G390" i="6"/>
  <c r="C390" i="6"/>
  <c r="M390" i="6"/>
  <c r="L390" i="6"/>
  <c r="J390" i="6"/>
  <c r="F390" i="6" s="1"/>
  <c r="K390" i="6"/>
  <c r="I390" i="6"/>
  <c r="H390" i="6"/>
  <c r="D388" i="6"/>
  <c r="G388" i="6"/>
  <c r="C388" i="6"/>
  <c r="M388" i="6"/>
  <c r="J388" i="6"/>
  <c r="L388" i="6"/>
  <c r="K388" i="6"/>
  <c r="I388" i="6"/>
  <c r="H388" i="6"/>
  <c r="D386" i="6"/>
  <c r="G386" i="6"/>
  <c r="C386" i="6"/>
  <c r="M386" i="6"/>
  <c r="L386" i="6"/>
  <c r="J386" i="6"/>
  <c r="F386" i="6" s="1"/>
  <c r="K386" i="6"/>
  <c r="I386" i="6"/>
  <c r="H386" i="6"/>
  <c r="D384" i="6"/>
  <c r="G384" i="6"/>
  <c r="C384" i="6"/>
  <c r="M384" i="6"/>
  <c r="J384" i="6"/>
  <c r="L384" i="6"/>
  <c r="K384" i="6"/>
  <c r="I384" i="6"/>
  <c r="H384" i="6"/>
  <c r="D382" i="6"/>
  <c r="G382" i="6"/>
  <c r="C382" i="6"/>
  <c r="M382" i="6"/>
  <c r="L382" i="6"/>
  <c r="J382" i="6"/>
  <c r="F382" i="6" s="1"/>
  <c r="K382" i="6"/>
  <c r="I382" i="6"/>
  <c r="H382" i="6"/>
  <c r="D380" i="6"/>
  <c r="G380" i="6"/>
  <c r="C380" i="6"/>
  <c r="M380" i="6"/>
  <c r="J380" i="6"/>
  <c r="L380" i="6"/>
  <c r="K380" i="6"/>
  <c r="I380" i="6"/>
  <c r="H380" i="6"/>
  <c r="D378" i="6"/>
  <c r="G378" i="6"/>
  <c r="C378" i="6"/>
  <c r="M378" i="6"/>
  <c r="L378" i="6"/>
  <c r="J378" i="6"/>
  <c r="F378" i="6" s="1"/>
  <c r="K378" i="6"/>
  <c r="I378" i="6"/>
  <c r="H378" i="6"/>
  <c r="D376" i="6"/>
  <c r="G376" i="6"/>
  <c r="C376" i="6"/>
  <c r="M376" i="6"/>
  <c r="J376" i="6"/>
  <c r="L376" i="6"/>
  <c r="K376" i="6"/>
  <c r="I376" i="6"/>
  <c r="H376" i="6"/>
  <c r="D374" i="6"/>
  <c r="G374" i="6"/>
  <c r="C374" i="6"/>
  <c r="M374" i="6"/>
  <c r="L374" i="6"/>
  <c r="J374" i="6"/>
  <c r="F374" i="6" s="1"/>
  <c r="K374" i="6"/>
  <c r="I374" i="6"/>
  <c r="H374" i="6"/>
  <c r="D372" i="6"/>
  <c r="G372" i="6"/>
  <c r="C372" i="6"/>
  <c r="M372" i="6"/>
  <c r="J372" i="6"/>
  <c r="L372" i="6"/>
  <c r="K372" i="6"/>
  <c r="I372" i="6"/>
  <c r="H372" i="6"/>
  <c r="D370" i="6"/>
  <c r="G370" i="6"/>
  <c r="C370" i="6"/>
  <c r="M370" i="6"/>
  <c r="L370" i="6"/>
  <c r="J370" i="6"/>
  <c r="F370" i="6" s="1"/>
  <c r="K370" i="6"/>
  <c r="I370" i="6"/>
  <c r="H370" i="6"/>
  <c r="D368" i="6"/>
  <c r="G368" i="6"/>
  <c r="C368" i="6"/>
  <c r="M368" i="6"/>
  <c r="J368" i="6"/>
  <c r="L368" i="6"/>
  <c r="K368" i="6"/>
  <c r="I368" i="6"/>
  <c r="H368" i="6"/>
  <c r="D366" i="6"/>
  <c r="G366" i="6"/>
  <c r="C366" i="6"/>
  <c r="M366" i="6"/>
  <c r="L366" i="6"/>
  <c r="J366" i="6"/>
  <c r="F366" i="6" s="1"/>
  <c r="K366" i="6"/>
  <c r="I366" i="6"/>
  <c r="H366" i="6"/>
  <c r="D364" i="6"/>
  <c r="G364" i="6"/>
  <c r="C364" i="6"/>
  <c r="M364" i="6"/>
  <c r="J364" i="6"/>
  <c r="L364" i="6"/>
  <c r="K364" i="6"/>
  <c r="I364" i="6"/>
  <c r="H364" i="6"/>
  <c r="D362" i="6"/>
  <c r="G362" i="6"/>
  <c r="C362" i="6"/>
  <c r="M362" i="6"/>
  <c r="L362" i="6"/>
  <c r="J362" i="6"/>
  <c r="F362" i="6" s="1"/>
  <c r="K362" i="6"/>
  <c r="I362" i="6"/>
  <c r="H362" i="6"/>
  <c r="D360" i="6"/>
  <c r="G360" i="6"/>
  <c r="C360" i="6"/>
  <c r="M360" i="6"/>
  <c r="J360" i="6"/>
  <c r="L360" i="6"/>
  <c r="K360" i="6"/>
  <c r="I360" i="6"/>
  <c r="H360" i="6"/>
  <c r="D358" i="6"/>
  <c r="G358" i="6"/>
  <c r="C358" i="6"/>
  <c r="M358" i="6"/>
  <c r="L358" i="6"/>
  <c r="J358" i="6"/>
  <c r="F358" i="6" s="1"/>
  <c r="K358" i="6"/>
  <c r="I358" i="6"/>
  <c r="H358" i="6"/>
  <c r="D356" i="6"/>
  <c r="G356" i="6"/>
  <c r="C356" i="6"/>
  <c r="M356" i="6"/>
  <c r="J356" i="6"/>
  <c r="L356" i="6"/>
  <c r="K356" i="6"/>
  <c r="I356" i="6"/>
  <c r="H356" i="6"/>
  <c r="D354" i="6"/>
  <c r="G354" i="6"/>
  <c r="C354" i="6"/>
  <c r="M354" i="6"/>
  <c r="L354" i="6"/>
  <c r="J354" i="6"/>
  <c r="F354" i="6" s="1"/>
  <c r="K354" i="6"/>
  <c r="I354" i="6"/>
  <c r="H354" i="6"/>
  <c r="D352" i="6"/>
  <c r="G352" i="6"/>
  <c r="C352" i="6"/>
  <c r="M352" i="6"/>
  <c r="J352" i="6"/>
  <c r="L352" i="6"/>
  <c r="K352" i="6"/>
  <c r="I352" i="6"/>
  <c r="H352" i="6"/>
  <c r="D350" i="6"/>
  <c r="G350" i="6"/>
  <c r="C350" i="6"/>
  <c r="M350" i="6"/>
  <c r="L350" i="6"/>
  <c r="J350" i="6"/>
  <c r="F350" i="6" s="1"/>
  <c r="K350" i="6"/>
  <c r="I350" i="6"/>
  <c r="H350" i="6"/>
  <c r="D348" i="6"/>
  <c r="G348" i="6"/>
  <c r="C348" i="6"/>
  <c r="M348" i="6"/>
  <c r="J348" i="6"/>
  <c r="L348" i="6"/>
  <c r="K348" i="6"/>
  <c r="I348" i="6"/>
  <c r="H348" i="6"/>
  <c r="D346" i="6"/>
  <c r="G346" i="6"/>
  <c r="C346" i="6"/>
  <c r="M346" i="6"/>
  <c r="L346" i="6"/>
  <c r="J346" i="6"/>
  <c r="F346" i="6" s="1"/>
  <c r="K346" i="6"/>
  <c r="I346" i="6"/>
  <c r="H346" i="6"/>
  <c r="D344" i="6"/>
  <c r="G344" i="6"/>
  <c r="C344" i="6"/>
  <c r="M344" i="6"/>
  <c r="J344" i="6"/>
  <c r="L344" i="6"/>
  <c r="K344" i="6"/>
  <c r="I344" i="6"/>
  <c r="H344" i="6"/>
  <c r="D342" i="6"/>
  <c r="G342" i="6"/>
  <c r="C342" i="6"/>
  <c r="M342" i="6"/>
  <c r="L342" i="6"/>
  <c r="J342" i="6"/>
  <c r="F342" i="6" s="1"/>
  <c r="K342" i="6"/>
  <c r="I342" i="6"/>
  <c r="H342" i="6"/>
  <c r="D340" i="6"/>
  <c r="G340" i="6"/>
  <c r="C340" i="6"/>
  <c r="M340" i="6"/>
  <c r="J340" i="6"/>
  <c r="L340" i="6"/>
  <c r="K340" i="6"/>
  <c r="I340" i="6"/>
  <c r="H340" i="6"/>
  <c r="D338" i="6"/>
  <c r="G338" i="6"/>
  <c r="C338" i="6"/>
  <c r="M338" i="6"/>
  <c r="L338" i="6"/>
  <c r="J338" i="6"/>
  <c r="F338" i="6" s="1"/>
  <c r="K338" i="6"/>
  <c r="I338" i="6"/>
  <c r="H338" i="6"/>
  <c r="D336" i="6"/>
  <c r="G336" i="6"/>
  <c r="C336" i="6"/>
  <c r="M336" i="6"/>
  <c r="J336" i="6"/>
  <c r="L336" i="6"/>
  <c r="K336" i="6"/>
  <c r="I336" i="6"/>
  <c r="H336" i="6"/>
  <c r="D334" i="6"/>
  <c r="G334" i="6"/>
  <c r="C334" i="6"/>
  <c r="M334" i="6"/>
  <c r="L334" i="6"/>
  <c r="J334" i="6"/>
  <c r="F334" i="6" s="1"/>
  <c r="K334" i="6"/>
  <c r="I334" i="6"/>
  <c r="H334" i="6"/>
  <c r="D332" i="6"/>
  <c r="G332" i="6"/>
  <c r="C332" i="6"/>
  <c r="M332" i="6"/>
  <c r="J332" i="6"/>
  <c r="L332" i="6"/>
  <c r="K332" i="6"/>
  <c r="I332" i="6"/>
  <c r="H332" i="6"/>
  <c r="D330" i="6"/>
  <c r="G330" i="6"/>
  <c r="C330" i="6"/>
  <c r="M330" i="6"/>
  <c r="L330" i="6"/>
  <c r="J330" i="6"/>
  <c r="F330" i="6" s="1"/>
  <c r="K330" i="6"/>
  <c r="I330" i="6"/>
  <c r="H330" i="6"/>
  <c r="D328" i="6"/>
  <c r="G328" i="6"/>
  <c r="C328" i="6"/>
  <c r="M328" i="6"/>
  <c r="J328" i="6"/>
  <c r="L328" i="6"/>
  <c r="K328" i="6"/>
  <c r="I328" i="6"/>
  <c r="H328" i="6"/>
  <c r="D326" i="6"/>
  <c r="G326" i="6"/>
  <c r="C326" i="6"/>
  <c r="M326" i="6"/>
  <c r="L326" i="6"/>
  <c r="J326" i="6"/>
  <c r="F326" i="6" s="1"/>
  <c r="K326" i="6"/>
  <c r="I326" i="6"/>
  <c r="H326" i="6"/>
  <c r="D324" i="6"/>
  <c r="G324" i="6"/>
  <c r="C324" i="6"/>
  <c r="M324" i="6"/>
  <c r="J324" i="6"/>
  <c r="L324" i="6"/>
  <c r="K324" i="6"/>
  <c r="I324" i="6"/>
  <c r="H324" i="6"/>
  <c r="D322" i="6"/>
  <c r="G322" i="6"/>
  <c r="C322" i="6"/>
  <c r="M322" i="6"/>
  <c r="L322" i="6"/>
  <c r="J322" i="6"/>
  <c r="F322" i="6" s="1"/>
  <c r="K322" i="6"/>
  <c r="I322" i="6"/>
  <c r="H322" i="6"/>
  <c r="D320" i="6"/>
  <c r="G320" i="6"/>
  <c r="C320" i="6"/>
  <c r="M320" i="6"/>
  <c r="J320" i="6"/>
  <c r="L320" i="6"/>
  <c r="K320" i="6"/>
  <c r="I320" i="6"/>
  <c r="H320" i="6"/>
  <c r="D318" i="6"/>
  <c r="G318" i="6"/>
  <c r="C318" i="6"/>
  <c r="M318" i="6"/>
  <c r="L318" i="6"/>
  <c r="J318" i="6"/>
  <c r="F318" i="6" s="1"/>
  <c r="K318" i="6"/>
  <c r="I318" i="6"/>
  <c r="H318" i="6"/>
  <c r="D316" i="6"/>
  <c r="G316" i="6"/>
  <c r="C316" i="6"/>
  <c r="M316" i="6"/>
  <c r="J316" i="6"/>
  <c r="L316" i="6"/>
  <c r="K316" i="6"/>
  <c r="I316" i="6"/>
  <c r="H316" i="6"/>
  <c r="D314" i="6"/>
  <c r="G314" i="6"/>
  <c r="C314" i="6"/>
  <c r="M314" i="6"/>
  <c r="L314" i="6"/>
  <c r="J314" i="6"/>
  <c r="F314" i="6" s="1"/>
  <c r="K314" i="6"/>
  <c r="I314" i="6"/>
  <c r="H314" i="6"/>
  <c r="D312" i="6"/>
  <c r="G312" i="6"/>
  <c r="C312" i="6"/>
  <c r="M312" i="6"/>
  <c r="J312" i="6"/>
  <c r="L312" i="6"/>
  <c r="K312" i="6"/>
  <c r="I312" i="6"/>
  <c r="H312" i="6"/>
  <c r="D310" i="6"/>
  <c r="G310" i="6"/>
  <c r="C310" i="6"/>
  <c r="M310" i="6"/>
  <c r="L310" i="6"/>
  <c r="J310" i="6"/>
  <c r="F310" i="6" s="1"/>
  <c r="K310" i="6"/>
  <c r="I310" i="6"/>
  <c r="H310" i="6"/>
  <c r="D308" i="6"/>
  <c r="G308" i="6"/>
  <c r="C308" i="6"/>
  <c r="M308" i="6"/>
  <c r="J308" i="6"/>
  <c r="L308" i="6"/>
  <c r="K308" i="6"/>
  <c r="I308" i="6"/>
  <c r="H308" i="6"/>
  <c r="D306" i="6"/>
  <c r="G306" i="6"/>
  <c r="C306" i="6"/>
  <c r="M306" i="6"/>
  <c r="L306" i="6"/>
  <c r="J306" i="6"/>
  <c r="F306" i="6" s="1"/>
  <c r="K306" i="6"/>
  <c r="I306" i="6"/>
  <c r="H306" i="6"/>
  <c r="D304" i="6"/>
  <c r="G304" i="6"/>
  <c r="C304" i="6"/>
  <c r="M304" i="6"/>
  <c r="J304" i="6"/>
  <c r="L304" i="6"/>
  <c r="K304" i="6"/>
  <c r="I304" i="6"/>
  <c r="H304" i="6"/>
  <c r="D302" i="6"/>
  <c r="G302" i="6"/>
  <c r="C302" i="6"/>
  <c r="M302" i="6"/>
  <c r="L302" i="6"/>
  <c r="J302" i="6"/>
  <c r="F302" i="6" s="1"/>
  <c r="K302" i="6"/>
  <c r="I302" i="6"/>
  <c r="H302" i="6"/>
  <c r="D300" i="6"/>
  <c r="G300" i="6"/>
  <c r="C300" i="6"/>
  <c r="M300" i="6"/>
  <c r="J300" i="6"/>
  <c r="L300" i="6"/>
  <c r="K300" i="6"/>
  <c r="I300" i="6"/>
  <c r="H300" i="6"/>
  <c r="D298" i="6"/>
  <c r="G298" i="6"/>
  <c r="C298" i="6"/>
  <c r="M298" i="6"/>
  <c r="L298" i="6"/>
  <c r="J298" i="6"/>
  <c r="F298" i="6" s="1"/>
  <c r="K298" i="6"/>
  <c r="I298" i="6"/>
  <c r="H298" i="6"/>
  <c r="D296" i="6"/>
  <c r="G296" i="6"/>
  <c r="C296" i="6"/>
  <c r="M296" i="6"/>
  <c r="J296" i="6"/>
  <c r="L296" i="6"/>
  <c r="K296" i="6"/>
  <c r="I296" i="6"/>
  <c r="H296" i="6"/>
  <c r="D294" i="6"/>
  <c r="G294" i="6"/>
  <c r="C294" i="6"/>
  <c r="M294" i="6"/>
  <c r="L294" i="6"/>
  <c r="J294" i="6"/>
  <c r="F294" i="6" s="1"/>
  <c r="K294" i="6"/>
  <c r="I294" i="6"/>
  <c r="H294" i="6"/>
  <c r="D292" i="6"/>
  <c r="G292" i="6"/>
  <c r="C292" i="6"/>
  <c r="M292" i="6"/>
  <c r="J292" i="6"/>
  <c r="L292" i="6"/>
  <c r="K292" i="6"/>
  <c r="I292" i="6"/>
  <c r="H292" i="6"/>
  <c r="D290" i="6"/>
  <c r="G290" i="6"/>
  <c r="C290" i="6"/>
  <c r="M290" i="6"/>
  <c r="L290" i="6"/>
  <c r="J290" i="6"/>
  <c r="F290" i="6" s="1"/>
  <c r="K290" i="6"/>
  <c r="I290" i="6"/>
  <c r="H290" i="6"/>
  <c r="D288" i="6"/>
  <c r="G288" i="6"/>
  <c r="C288" i="6"/>
  <c r="M288" i="6"/>
  <c r="J288" i="6"/>
  <c r="L288" i="6"/>
  <c r="K288" i="6"/>
  <c r="I288" i="6"/>
  <c r="H288" i="6"/>
  <c r="D286" i="6"/>
  <c r="G286" i="6"/>
  <c r="C286" i="6"/>
  <c r="M286" i="6"/>
  <c r="L286" i="6"/>
  <c r="J286" i="6"/>
  <c r="F286" i="6" s="1"/>
  <c r="K286" i="6"/>
  <c r="I286" i="6"/>
  <c r="H286" i="6"/>
  <c r="D284" i="6"/>
  <c r="G284" i="6"/>
  <c r="C284" i="6"/>
  <c r="M284" i="6"/>
  <c r="J284" i="6"/>
  <c r="L284" i="6"/>
  <c r="K284" i="6"/>
  <c r="I284" i="6"/>
  <c r="H284" i="6"/>
  <c r="D282" i="6"/>
  <c r="G282" i="6"/>
  <c r="C282" i="6"/>
  <c r="M282" i="6"/>
  <c r="L282" i="6"/>
  <c r="J282" i="6"/>
  <c r="F282" i="6" s="1"/>
  <c r="K282" i="6"/>
  <c r="I282" i="6"/>
  <c r="H282" i="6"/>
  <c r="D280" i="6"/>
  <c r="G280" i="6"/>
  <c r="C280" i="6"/>
  <c r="M280" i="6"/>
  <c r="J280" i="6"/>
  <c r="L280" i="6"/>
  <c r="K280" i="6"/>
  <c r="I280" i="6"/>
  <c r="H280" i="6"/>
  <c r="D278" i="6"/>
  <c r="G278" i="6"/>
  <c r="C278" i="6"/>
  <c r="M278" i="6"/>
  <c r="L278" i="6"/>
  <c r="J278" i="6"/>
  <c r="F278" i="6" s="1"/>
  <c r="K278" i="6"/>
  <c r="I278" i="6"/>
  <c r="H278" i="6"/>
  <c r="D276" i="6"/>
  <c r="G276" i="6"/>
  <c r="C276" i="6"/>
  <c r="M276" i="6"/>
  <c r="J276" i="6"/>
  <c r="L276" i="6"/>
  <c r="K276" i="6"/>
  <c r="I276" i="6"/>
  <c r="H276" i="6"/>
  <c r="D274" i="6"/>
  <c r="G274" i="6"/>
  <c r="C274" i="6"/>
  <c r="M274" i="6"/>
  <c r="L274" i="6"/>
  <c r="J274" i="6"/>
  <c r="F274" i="6" s="1"/>
  <c r="K274" i="6"/>
  <c r="I274" i="6"/>
  <c r="H274" i="6"/>
  <c r="D272" i="6"/>
  <c r="G272" i="6"/>
  <c r="C272" i="6"/>
  <c r="M272" i="6"/>
  <c r="J272" i="6"/>
  <c r="L272" i="6"/>
  <c r="K272" i="6"/>
  <c r="I272" i="6"/>
  <c r="H272" i="6"/>
  <c r="D270" i="6"/>
  <c r="G270" i="6"/>
  <c r="C270" i="6"/>
  <c r="M270" i="6"/>
  <c r="L270" i="6"/>
  <c r="J270" i="6"/>
  <c r="F270" i="6" s="1"/>
  <c r="K270" i="6"/>
  <c r="I270" i="6"/>
  <c r="H270" i="6"/>
  <c r="D268" i="6"/>
  <c r="G268" i="6"/>
  <c r="C268" i="6"/>
  <c r="M268" i="6"/>
  <c r="J268" i="6"/>
  <c r="L268" i="6"/>
  <c r="K268" i="6"/>
  <c r="I268" i="6"/>
  <c r="H268" i="6"/>
  <c r="D266" i="6"/>
  <c r="G266" i="6"/>
  <c r="C266" i="6"/>
  <c r="M266" i="6"/>
  <c r="L266" i="6"/>
  <c r="J266" i="6"/>
  <c r="F266" i="6" s="1"/>
  <c r="K266" i="6"/>
  <c r="I266" i="6"/>
  <c r="H266" i="6"/>
  <c r="D264" i="6"/>
  <c r="G264" i="6"/>
  <c r="C264" i="6"/>
  <c r="M264" i="6"/>
  <c r="J264" i="6"/>
  <c r="L264" i="6"/>
  <c r="K264" i="6"/>
  <c r="I264" i="6"/>
  <c r="H264" i="6"/>
  <c r="D262" i="6"/>
  <c r="G262" i="6"/>
  <c r="C262" i="6"/>
  <c r="M262" i="6"/>
  <c r="L262" i="6"/>
  <c r="J262" i="6"/>
  <c r="F262" i="6" s="1"/>
  <c r="K262" i="6"/>
  <c r="I262" i="6"/>
  <c r="H262" i="6"/>
  <c r="D260" i="6"/>
  <c r="G260" i="6"/>
  <c r="C260" i="6"/>
  <c r="M260" i="6"/>
  <c r="J260" i="6"/>
  <c r="L260" i="6"/>
  <c r="K260" i="6"/>
  <c r="I260" i="6"/>
  <c r="H260" i="6"/>
  <c r="D258" i="6"/>
  <c r="G258" i="6"/>
  <c r="C258" i="6"/>
  <c r="M258" i="6"/>
  <c r="L258" i="6"/>
  <c r="J258" i="6"/>
  <c r="F258" i="6" s="1"/>
  <c r="K258" i="6"/>
  <c r="I258" i="6"/>
  <c r="H258" i="6"/>
  <c r="D256" i="6"/>
  <c r="G256" i="6"/>
  <c r="C256" i="6"/>
  <c r="M256" i="6"/>
  <c r="J256" i="6"/>
  <c r="L256" i="6"/>
  <c r="K256" i="6"/>
  <c r="I256" i="6"/>
  <c r="H256" i="6"/>
  <c r="D254" i="6"/>
  <c r="G254" i="6"/>
  <c r="C254" i="6"/>
  <c r="M254" i="6"/>
  <c r="L254" i="6"/>
  <c r="J254" i="6"/>
  <c r="F254" i="6" s="1"/>
  <c r="K254" i="6"/>
  <c r="I254" i="6"/>
  <c r="H254" i="6"/>
  <c r="D252" i="6"/>
  <c r="G252" i="6"/>
  <c r="C252" i="6"/>
  <c r="M252" i="6"/>
  <c r="J252" i="6"/>
  <c r="L252" i="6"/>
  <c r="K252" i="6"/>
  <c r="I252" i="6"/>
  <c r="H252" i="6"/>
  <c r="D250" i="6"/>
  <c r="G250" i="6"/>
  <c r="C250" i="6"/>
  <c r="M250" i="6"/>
  <c r="L250" i="6"/>
  <c r="J250" i="6"/>
  <c r="F250" i="6" s="1"/>
  <c r="K250" i="6"/>
  <c r="I250" i="6"/>
  <c r="H250" i="6"/>
  <c r="D248" i="6"/>
  <c r="G248" i="6"/>
  <c r="C248" i="6"/>
  <c r="M248" i="6"/>
  <c r="J248" i="6"/>
  <c r="L248" i="6"/>
  <c r="K248" i="6"/>
  <c r="I248" i="6"/>
  <c r="H248" i="6"/>
  <c r="D246" i="6"/>
  <c r="G246" i="6"/>
  <c r="C246" i="6"/>
  <c r="M246" i="6"/>
  <c r="L246" i="6"/>
  <c r="J246" i="6"/>
  <c r="F246" i="6" s="1"/>
  <c r="K246" i="6"/>
  <c r="I246" i="6"/>
  <c r="H246" i="6"/>
  <c r="D244" i="6"/>
  <c r="G244" i="6"/>
  <c r="C244" i="6"/>
  <c r="M244" i="6"/>
  <c r="J244" i="6"/>
  <c r="L244" i="6"/>
  <c r="K244" i="6"/>
  <c r="I244" i="6"/>
  <c r="H244" i="6"/>
  <c r="D242" i="6"/>
  <c r="G242" i="6"/>
  <c r="C242" i="6"/>
  <c r="M242" i="6"/>
  <c r="L242" i="6"/>
  <c r="J242" i="6"/>
  <c r="F242" i="6" s="1"/>
  <c r="K242" i="6"/>
  <c r="I242" i="6"/>
  <c r="H242" i="6"/>
  <c r="D240" i="6"/>
  <c r="G240" i="6"/>
  <c r="C240" i="6"/>
  <c r="M240" i="6"/>
  <c r="J240" i="6"/>
  <c r="L240" i="6"/>
  <c r="K240" i="6"/>
  <c r="I240" i="6"/>
  <c r="H240" i="6"/>
  <c r="D238" i="6"/>
  <c r="G238" i="6"/>
  <c r="C238" i="6"/>
  <c r="M238" i="6"/>
  <c r="L238" i="6"/>
  <c r="J238" i="6"/>
  <c r="F238" i="6" s="1"/>
  <c r="K238" i="6"/>
  <c r="I238" i="6"/>
  <c r="H238" i="6"/>
  <c r="D236" i="6"/>
  <c r="G236" i="6"/>
  <c r="C236" i="6"/>
  <c r="M236" i="6"/>
  <c r="J236" i="6"/>
  <c r="L236" i="6"/>
  <c r="K236" i="6"/>
  <c r="I236" i="6"/>
  <c r="H236" i="6"/>
  <c r="D234" i="6"/>
  <c r="G234" i="6"/>
  <c r="C234" i="6"/>
  <c r="M234" i="6"/>
  <c r="L234" i="6"/>
  <c r="J234" i="6"/>
  <c r="F234" i="6" s="1"/>
  <c r="K234" i="6"/>
  <c r="I234" i="6"/>
  <c r="H234" i="6"/>
  <c r="D232" i="6"/>
  <c r="G232" i="6"/>
  <c r="C232" i="6"/>
  <c r="M232" i="6"/>
  <c r="J232" i="6"/>
  <c r="L232" i="6"/>
  <c r="K232" i="6"/>
  <c r="I232" i="6"/>
  <c r="H232" i="6"/>
  <c r="D230" i="6"/>
  <c r="G230" i="6"/>
  <c r="C230" i="6"/>
  <c r="M230" i="6"/>
  <c r="L230" i="6"/>
  <c r="J230" i="6"/>
  <c r="F230" i="6" s="1"/>
  <c r="K230" i="6"/>
  <c r="I230" i="6"/>
  <c r="H230" i="6"/>
  <c r="D228" i="6"/>
  <c r="G228" i="6"/>
  <c r="C228" i="6"/>
  <c r="M228" i="6"/>
  <c r="J228" i="6"/>
  <c r="L228" i="6"/>
  <c r="K228" i="6"/>
  <c r="I228" i="6"/>
  <c r="H228" i="6"/>
  <c r="D226" i="6"/>
  <c r="G226" i="6"/>
  <c r="C226" i="6"/>
  <c r="M226" i="6"/>
  <c r="L226" i="6"/>
  <c r="J226" i="6"/>
  <c r="F226" i="6" s="1"/>
  <c r="K226" i="6"/>
  <c r="I226" i="6"/>
  <c r="H226" i="6"/>
  <c r="D224" i="6"/>
  <c r="G224" i="6"/>
  <c r="C224" i="6"/>
  <c r="M224" i="6"/>
  <c r="J224" i="6"/>
  <c r="L224" i="6"/>
  <c r="K224" i="6"/>
  <c r="I224" i="6"/>
  <c r="H224" i="6"/>
  <c r="D222" i="6"/>
  <c r="G222" i="6"/>
  <c r="C222" i="6"/>
  <c r="M222" i="6"/>
  <c r="L222" i="6"/>
  <c r="J222" i="6"/>
  <c r="F222" i="6" s="1"/>
  <c r="K222" i="6"/>
  <c r="I222" i="6"/>
  <c r="H222" i="6"/>
  <c r="D220" i="6"/>
  <c r="G220" i="6"/>
  <c r="C220" i="6"/>
  <c r="M220" i="6"/>
  <c r="J220" i="6"/>
  <c r="L220" i="6"/>
  <c r="K220" i="6"/>
  <c r="I220" i="6"/>
  <c r="H220" i="6"/>
  <c r="D218" i="6"/>
  <c r="G218" i="6"/>
  <c r="C218" i="6"/>
  <c r="M218" i="6"/>
  <c r="L218" i="6"/>
  <c r="J218" i="6"/>
  <c r="F218" i="6" s="1"/>
  <c r="K218" i="6"/>
  <c r="I218" i="6"/>
  <c r="H218" i="6"/>
  <c r="D216" i="6"/>
  <c r="G216" i="6"/>
  <c r="C216" i="6"/>
  <c r="M216" i="6"/>
  <c r="J216" i="6"/>
  <c r="L216" i="6"/>
  <c r="K216" i="6"/>
  <c r="I216" i="6"/>
  <c r="H216" i="6"/>
  <c r="D214" i="6"/>
  <c r="G214" i="6"/>
  <c r="C214" i="6"/>
  <c r="M214" i="6"/>
  <c r="L214" i="6"/>
  <c r="J214" i="6"/>
  <c r="F214" i="6" s="1"/>
  <c r="K214" i="6"/>
  <c r="I214" i="6"/>
  <c r="H214" i="6"/>
  <c r="D212" i="6"/>
  <c r="G212" i="6"/>
  <c r="C212" i="6"/>
  <c r="M212" i="6"/>
  <c r="J212" i="6"/>
  <c r="L212" i="6"/>
  <c r="K212" i="6"/>
  <c r="I212" i="6"/>
  <c r="H212" i="6"/>
  <c r="D210" i="6"/>
  <c r="G210" i="6"/>
  <c r="C210" i="6"/>
  <c r="M210" i="6"/>
  <c r="L210" i="6"/>
  <c r="J210" i="6"/>
  <c r="F210" i="6" s="1"/>
  <c r="K210" i="6"/>
  <c r="I210" i="6"/>
  <c r="H210" i="6"/>
  <c r="D208" i="6"/>
  <c r="G208" i="6"/>
  <c r="C208" i="6"/>
  <c r="M208" i="6"/>
  <c r="J208" i="6"/>
  <c r="L208" i="6"/>
  <c r="K208" i="6"/>
  <c r="I208" i="6"/>
  <c r="H208" i="6"/>
  <c r="D206" i="6"/>
  <c r="G206" i="6"/>
  <c r="C206" i="6"/>
  <c r="M206" i="6"/>
  <c r="L206" i="6"/>
  <c r="J206" i="6"/>
  <c r="F206" i="6" s="1"/>
  <c r="K206" i="6"/>
  <c r="I206" i="6"/>
  <c r="H206" i="6"/>
  <c r="D204" i="6"/>
  <c r="G204" i="6"/>
  <c r="C204" i="6"/>
  <c r="M204" i="6"/>
  <c r="J204" i="6"/>
  <c r="L204" i="6"/>
  <c r="K204" i="6"/>
  <c r="I204" i="6"/>
  <c r="H204" i="6"/>
  <c r="D202" i="6"/>
  <c r="G202" i="6"/>
  <c r="C202" i="6"/>
  <c r="M202" i="6"/>
  <c r="L202" i="6"/>
  <c r="J202" i="6"/>
  <c r="F202" i="6" s="1"/>
  <c r="K202" i="6"/>
  <c r="I202" i="6"/>
  <c r="H202" i="6"/>
  <c r="D200" i="6"/>
  <c r="G200" i="6"/>
  <c r="C200" i="6"/>
  <c r="M200" i="6"/>
  <c r="J200" i="6"/>
  <c r="L200" i="6"/>
  <c r="K200" i="6"/>
  <c r="I200" i="6"/>
  <c r="H200" i="6"/>
  <c r="D198" i="6"/>
  <c r="G198" i="6"/>
  <c r="C198" i="6"/>
  <c r="M198" i="6"/>
  <c r="L198" i="6"/>
  <c r="J198" i="6"/>
  <c r="F198" i="6" s="1"/>
  <c r="K198" i="6"/>
  <c r="I198" i="6"/>
  <c r="H198" i="6"/>
  <c r="D196" i="6"/>
  <c r="G196" i="6"/>
  <c r="C196" i="6"/>
  <c r="M196" i="6"/>
  <c r="J196" i="6"/>
  <c r="L196" i="6"/>
  <c r="K196" i="6"/>
  <c r="I196" i="6"/>
  <c r="H196" i="6"/>
  <c r="D194" i="6"/>
  <c r="G194" i="6"/>
  <c r="C194" i="6"/>
  <c r="M194" i="6"/>
  <c r="L194" i="6"/>
  <c r="J194" i="6"/>
  <c r="F194" i="6" s="1"/>
  <c r="K194" i="6"/>
  <c r="I194" i="6"/>
  <c r="H194" i="6"/>
  <c r="D192" i="6"/>
  <c r="G192" i="6"/>
  <c r="C192" i="6"/>
  <c r="M192" i="6"/>
  <c r="J192" i="6"/>
  <c r="L192" i="6"/>
  <c r="K192" i="6"/>
  <c r="I192" i="6"/>
  <c r="H192" i="6"/>
  <c r="D190" i="6"/>
  <c r="G190" i="6"/>
  <c r="C190" i="6"/>
  <c r="M190" i="6"/>
  <c r="L190" i="6"/>
  <c r="J190" i="6"/>
  <c r="F190" i="6" s="1"/>
  <c r="K190" i="6"/>
  <c r="I190" i="6"/>
  <c r="H190" i="6"/>
  <c r="D188" i="6"/>
  <c r="G188" i="6"/>
  <c r="C188" i="6"/>
  <c r="M188" i="6"/>
  <c r="J188" i="6"/>
  <c r="L188" i="6"/>
  <c r="K188" i="6"/>
  <c r="I188" i="6"/>
  <c r="H188" i="6"/>
  <c r="D186" i="6"/>
  <c r="G186" i="6"/>
  <c r="C186" i="6"/>
  <c r="M186" i="6"/>
  <c r="L186" i="6"/>
  <c r="J186" i="6"/>
  <c r="F186" i="6" s="1"/>
  <c r="K186" i="6"/>
  <c r="I186" i="6"/>
  <c r="H186" i="6"/>
  <c r="D184" i="6"/>
  <c r="G184" i="6"/>
  <c r="C184" i="6"/>
  <c r="M184" i="6"/>
  <c r="J184" i="6"/>
  <c r="L184" i="6"/>
  <c r="K184" i="6"/>
  <c r="I184" i="6"/>
  <c r="H184" i="6"/>
  <c r="D182" i="6"/>
  <c r="G182" i="6"/>
  <c r="C182" i="6"/>
  <c r="M182" i="6"/>
  <c r="L182" i="6"/>
  <c r="J182" i="6"/>
  <c r="F182" i="6" s="1"/>
  <c r="K182" i="6"/>
  <c r="I182" i="6"/>
  <c r="H182" i="6"/>
  <c r="D180" i="6"/>
  <c r="G180" i="6"/>
  <c r="C180" i="6"/>
  <c r="M180" i="6"/>
  <c r="J180" i="6"/>
  <c r="L180" i="6"/>
  <c r="K180" i="6"/>
  <c r="I180" i="6"/>
  <c r="H180" i="6"/>
  <c r="D178" i="6"/>
  <c r="G178" i="6"/>
  <c r="C178" i="6"/>
  <c r="M178" i="6"/>
  <c r="L178" i="6"/>
  <c r="J178" i="6"/>
  <c r="F178" i="6" s="1"/>
  <c r="K178" i="6"/>
  <c r="I178" i="6"/>
  <c r="H178" i="6"/>
  <c r="D176" i="6"/>
  <c r="G176" i="6"/>
  <c r="C176" i="6"/>
  <c r="M176" i="6"/>
  <c r="J176" i="6"/>
  <c r="L176" i="6"/>
  <c r="K176" i="6"/>
  <c r="I176" i="6"/>
  <c r="H176" i="6"/>
  <c r="D174" i="6"/>
  <c r="G174" i="6"/>
  <c r="C174" i="6"/>
  <c r="M174" i="6"/>
  <c r="L174" i="6"/>
  <c r="J174" i="6"/>
  <c r="F174" i="6" s="1"/>
  <c r="K174" i="6"/>
  <c r="I174" i="6"/>
  <c r="H174" i="6"/>
  <c r="D172" i="6"/>
  <c r="G172" i="6"/>
  <c r="C172" i="6"/>
  <c r="M172" i="6"/>
  <c r="J172" i="6"/>
  <c r="L172" i="6"/>
  <c r="K172" i="6"/>
  <c r="I172" i="6"/>
  <c r="H172" i="6"/>
  <c r="D170" i="6"/>
  <c r="G170" i="6"/>
  <c r="C170" i="6"/>
  <c r="M170" i="6"/>
  <c r="L170" i="6"/>
  <c r="J170" i="6"/>
  <c r="F170" i="6" s="1"/>
  <c r="K170" i="6"/>
  <c r="I170" i="6"/>
  <c r="H170" i="6"/>
  <c r="D168" i="6"/>
  <c r="G168" i="6"/>
  <c r="C168" i="6"/>
  <c r="M168" i="6"/>
  <c r="J168" i="6"/>
  <c r="L168" i="6"/>
  <c r="K168" i="6"/>
  <c r="I168" i="6"/>
  <c r="H168" i="6"/>
  <c r="D166" i="6"/>
  <c r="G166" i="6"/>
  <c r="C166" i="6"/>
  <c r="M166" i="6"/>
  <c r="L166" i="6"/>
  <c r="J166" i="6"/>
  <c r="F166" i="6" s="1"/>
  <c r="K166" i="6"/>
  <c r="I166" i="6"/>
  <c r="H166" i="6"/>
  <c r="D164" i="6"/>
  <c r="G164" i="6"/>
  <c r="C164" i="6"/>
  <c r="M164" i="6"/>
  <c r="J164" i="6"/>
  <c r="L164" i="6"/>
  <c r="K164" i="6"/>
  <c r="I164" i="6"/>
  <c r="H164" i="6"/>
  <c r="D162" i="6"/>
  <c r="G162" i="6"/>
  <c r="C162" i="6"/>
  <c r="M162" i="6"/>
  <c r="L162" i="6"/>
  <c r="J162" i="6"/>
  <c r="F162" i="6" s="1"/>
  <c r="K162" i="6"/>
  <c r="I162" i="6"/>
  <c r="H162" i="6"/>
  <c r="D160" i="6"/>
  <c r="G160" i="6"/>
  <c r="C160" i="6"/>
  <c r="M160" i="6"/>
  <c r="J160" i="6"/>
  <c r="L160" i="6"/>
  <c r="K160" i="6"/>
  <c r="I160" i="6"/>
  <c r="H160" i="6"/>
  <c r="D158" i="6"/>
  <c r="G158" i="6"/>
  <c r="C158" i="6"/>
  <c r="M158" i="6"/>
  <c r="L158" i="6"/>
  <c r="J158" i="6"/>
  <c r="F158" i="6" s="1"/>
  <c r="K158" i="6"/>
  <c r="I158" i="6"/>
  <c r="H158" i="6"/>
  <c r="D156" i="6"/>
  <c r="G156" i="6"/>
  <c r="C156" i="6"/>
  <c r="M156" i="6"/>
  <c r="J156" i="6"/>
  <c r="L156" i="6"/>
  <c r="K156" i="6"/>
  <c r="I156" i="6"/>
  <c r="H156" i="6"/>
  <c r="D154" i="6"/>
  <c r="G154" i="6"/>
  <c r="C154" i="6"/>
  <c r="M154" i="6"/>
  <c r="L154" i="6"/>
  <c r="J154" i="6"/>
  <c r="F154" i="6" s="1"/>
  <c r="K154" i="6"/>
  <c r="I154" i="6"/>
  <c r="H154" i="6"/>
  <c r="D152" i="6"/>
  <c r="G152" i="6"/>
  <c r="C152" i="6"/>
  <c r="M152" i="6"/>
  <c r="J152" i="6"/>
  <c r="L152" i="6"/>
  <c r="K152" i="6"/>
  <c r="I152" i="6"/>
  <c r="H152" i="6"/>
  <c r="D150" i="6"/>
  <c r="G150" i="6"/>
  <c r="C150" i="6"/>
  <c r="M150" i="6"/>
  <c r="L150" i="6"/>
  <c r="J150" i="6"/>
  <c r="F150" i="6" s="1"/>
  <c r="K150" i="6"/>
  <c r="I150" i="6"/>
  <c r="H150" i="6"/>
  <c r="D148" i="6"/>
  <c r="G148" i="6"/>
  <c r="C148" i="6"/>
  <c r="M148" i="6"/>
  <c r="J148" i="6"/>
  <c r="L148" i="6"/>
  <c r="K148" i="6"/>
  <c r="I148" i="6"/>
  <c r="H148" i="6"/>
  <c r="D146" i="6"/>
  <c r="G146" i="6"/>
  <c r="C146" i="6"/>
  <c r="M146" i="6"/>
  <c r="L146" i="6"/>
  <c r="J146" i="6"/>
  <c r="F146" i="6" s="1"/>
  <c r="K146" i="6"/>
  <c r="I146" i="6"/>
  <c r="H146" i="6"/>
  <c r="D144" i="6"/>
  <c r="G144" i="6"/>
  <c r="C144" i="6"/>
  <c r="M144" i="6"/>
  <c r="J144" i="6"/>
  <c r="L144" i="6"/>
  <c r="K144" i="6"/>
  <c r="I144" i="6"/>
  <c r="H144" i="6"/>
  <c r="D142" i="6"/>
  <c r="G142" i="6"/>
  <c r="C142" i="6"/>
  <c r="M142" i="6"/>
  <c r="L142" i="6"/>
  <c r="J142" i="6"/>
  <c r="F142" i="6" s="1"/>
  <c r="K142" i="6"/>
  <c r="I142" i="6"/>
  <c r="H142" i="6"/>
  <c r="D140" i="6"/>
  <c r="G140" i="6"/>
  <c r="C140" i="6"/>
  <c r="M140" i="6"/>
  <c r="J140" i="6"/>
  <c r="L140" i="6"/>
  <c r="K140" i="6"/>
  <c r="I140" i="6"/>
  <c r="H140" i="6"/>
  <c r="D138" i="6"/>
  <c r="G138" i="6"/>
  <c r="C138" i="6"/>
  <c r="M138" i="6"/>
  <c r="L138" i="6"/>
  <c r="J138" i="6"/>
  <c r="F138" i="6" s="1"/>
  <c r="K138" i="6"/>
  <c r="I138" i="6"/>
  <c r="H138" i="6"/>
  <c r="D136" i="6"/>
  <c r="G136" i="6"/>
  <c r="C136" i="6"/>
  <c r="M136" i="6"/>
  <c r="J136" i="6"/>
  <c r="L136" i="6"/>
  <c r="K136" i="6"/>
  <c r="I136" i="6"/>
  <c r="H136" i="6"/>
  <c r="D134" i="6"/>
  <c r="G134" i="6"/>
  <c r="C134" i="6"/>
  <c r="M134" i="6"/>
  <c r="L134" i="6"/>
  <c r="J134" i="6"/>
  <c r="F134" i="6" s="1"/>
  <c r="K134" i="6"/>
  <c r="I134" i="6"/>
  <c r="H134" i="6"/>
  <c r="D132" i="6"/>
  <c r="G132" i="6"/>
  <c r="C132" i="6"/>
  <c r="M132" i="6"/>
  <c r="J132" i="6"/>
  <c r="L132" i="6"/>
  <c r="K132" i="6"/>
  <c r="I132" i="6"/>
  <c r="H132" i="6"/>
  <c r="D130" i="6"/>
  <c r="G130" i="6"/>
  <c r="C130" i="6"/>
  <c r="M130" i="6"/>
  <c r="L130" i="6"/>
  <c r="J130" i="6"/>
  <c r="F130" i="6" s="1"/>
  <c r="K130" i="6"/>
  <c r="I130" i="6"/>
  <c r="H130" i="6"/>
  <c r="D128" i="6"/>
  <c r="G128" i="6"/>
  <c r="C128" i="6"/>
  <c r="M128" i="6"/>
  <c r="J128" i="6"/>
  <c r="L128" i="6"/>
  <c r="K128" i="6"/>
  <c r="I128" i="6"/>
  <c r="H128" i="6"/>
  <c r="D126" i="6"/>
  <c r="G126" i="6"/>
  <c r="C126" i="6"/>
  <c r="M126" i="6"/>
  <c r="L126" i="6"/>
  <c r="J126" i="6"/>
  <c r="F126" i="6" s="1"/>
  <c r="K126" i="6"/>
  <c r="I126" i="6"/>
  <c r="H126" i="6"/>
  <c r="D124" i="6"/>
  <c r="G124" i="6"/>
  <c r="C124" i="6"/>
  <c r="M124" i="6"/>
  <c r="J124" i="6"/>
  <c r="L124" i="6"/>
  <c r="K124" i="6"/>
  <c r="I124" i="6"/>
  <c r="H124" i="6"/>
  <c r="D122" i="6"/>
  <c r="G122" i="6"/>
  <c r="C122" i="6"/>
  <c r="M122" i="6"/>
  <c r="L122" i="6"/>
  <c r="J122" i="6"/>
  <c r="F122" i="6" s="1"/>
  <c r="K122" i="6"/>
  <c r="I122" i="6"/>
  <c r="H122" i="6"/>
  <c r="D120" i="6"/>
  <c r="G120" i="6"/>
  <c r="C120" i="6"/>
  <c r="M120" i="6"/>
  <c r="J120" i="6"/>
  <c r="L120" i="6"/>
  <c r="K120" i="6"/>
  <c r="I120" i="6"/>
  <c r="H120" i="6"/>
  <c r="D118" i="6"/>
  <c r="G118" i="6"/>
  <c r="C118" i="6"/>
  <c r="M118" i="6"/>
  <c r="L118" i="6"/>
  <c r="J118" i="6"/>
  <c r="F118" i="6" s="1"/>
  <c r="K118" i="6"/>
  <c r="I118" i="6"/>
  <c r="H118" i="6"/>
  <c r="D116" i="6"/>
  <c r="G116" i="6"/>
  <c r="C116" i="6"/>
  <c r="M116" i="6"/>
  <c r="J116" i="6"/>
  <c r="L116" i="6"/>
  <c r="K116" i="6"/>
  <c r="I116" i="6"/>
  <c r="H116" i="6"/>
  <c r="D114" i="6"/>
  <c r="G114" i="6"/>
  <c r="C114" i="6"/>
  <c r="M114" i="6"/>
  <c r="L114" i="6"/>
  <c r="J114" i="6"/>
  <c r="F114" i="6" s="1"/>
  <c r="K114" i="6"/>
  <c r="I114" i="6"/>
  <c r="H114" i="6"/>
  <c r="D112" i="6"/>
  <c r="G112" i="6"/>
  <c r="C112" i="6"/>
  <c r="M112" i="6"/>
  <c r="J112" i="6"/>
  <c r="L112" i="6"/>
  <c r="K112" i="6"/>
  <c r="I112" i="6"/>
  <c r="H112" i="6"/>
  <c r="D110" i="6"/>
  <c r="G110" i="6"/>
  <c r="C110" i="6"/>
  <c r="M110" i="6"/>
  <c r="L110" i="6"/>
  <c r="J110" i="6"/>
  <c r="F110" i="6" s="1"/>
  <c r="K110" i="6"/>
  <c r="I110" i="6"/>
  <c r="H110" i="6"/>
  <c r="D108" i="6"/>
  <c r="G108" i="6"/>
  <c r="C108" i="6"/>
  <c r="M108" i="6"/>
  <c r="J108" i="6"/>
  <c r="L108" i="6"/>
  <c r="K108" i="6"/>
  <c r="I108" i="6"/>
  <c r="H108" i="6"/>
  <c r="D106" i="6"/>
  <c r="G106" i="6"/>
  <c r="C106" i="6"/>
  <c r="M106" i="6"/>
  <c r="L106" i="6"/>
  <c r="J106" i="6"/>
  <c r="F106" i="6" s="1"/>
  <c r="K106" i="6"/>
  <c r="I106" i="6"/>
  <c r="H106" i="6"/>
  <c r="D104" i="6"/>
  <c r="G104" i="6"/>
  <c r="C104" i="6"/>
  <c r="M104" i="6"/>
  <c r="J104" i="6"/>
  <c r="L104" i="6"/>
  <c r="K104" i="6"/>
  <c r="I104" i="6"/>
  <c r="H104" i="6"/>
  <c r="D102" i="6"/>
  <c r="G102" i="6"/>
  <c r="C102" i="6"/>
  <c r="M102" i="6"/>
  <c r="L102" i="6"/>
  <c r="J102" i="6"/>
  <c r="F102" i="6" s="1"/>
  <c r="K102" i="6"/>
  <c r="I102" i="6"/>
  <c r="H102" i="6"/>
  <c r="D100" i="6"/>
  <c r="G100" i="6"/>
  <c r="C100" i="6"/>
  <c r="M100" i="6"/>
  <c r="J100" i="6"/>
  <c r="L100" i="6"/>
  <c r="K100" i="6"/>
  <c r="I100" i="6"/>
  <c r="H100" i="6"/>
  <c r="D98" i="6"/>
  <c r="G98" i="6"/>
  <c r="C98" i="6"/>
  <c r="M98" i="6"/>
  <c r="L98" i="6"/>
  <c r="J98" i="6"/>
  <c r="F98" i="6" s="1"/>
  <c r="K98" i="6"/>
  <c r="I98" i="6"/>
  <c r="H98" i="6"/>
  <c r="D96" i="6"/>
  <c r="G96" i="6"/>
  <c r="C96" i="6"/>
  <c r="M96" i="6"/>
  <c r="J96" i="6"/>
  <c r="L96" i="6"/>
  <c r="K96" i="6"/>
  <c r="I96" i="6"/>
  <c r="H96" i="6"/>
  <c r="D94" i="6"/>
  <c r="G94" i="6"/>
  <c r="C94" i="6"/>
  <c r="M94" i="6"/>
  <c r="L94" i="6"/>
  <c r="J94" i="6"/>
  <c r="F94" i="6" s="1"/>
  <c r="K94" i="6"/>
  <c r="I94" i="6"/>
  <c r="H94" i="6"/>
  <c r="D92" i="6"/>
  <c r="G92" i="6"/>
  <c r="C92" i="6"/>
  <c r="M92" i="6"/>
  <c r="J92" i="6"/>
  <c r="L92" i="6"/>
  <c r="K92" i="6"/>
  <c r="I92" i="6"/>
  <c r="H92" i="6"/>
  <c r="D90" i="6"/>
  <c r="G90" i="6"/>
  <c r="C90" i="6"/>
  <c r="M90" i="6"/>
  <c r="L90" i="6"/>
  <c r="J90" i="6"/>
  <c r="F90" i="6" s="1"/>
  <c r="K90" i="6"/>
  <c r="I90" i="6"/>
  <c r="H90" i="6"/>
  <c r="D88" i="6"/>
  <c r="G88" i="6"/>
  <c r="C88" i="6"/>
  <c r="M88" i="6"/>
  <c r="J88" i="6"/>
  <c r="L88" i="6"/>
  <c r="K88" i="6"/>
  <c r="I88" i="6"/>
  <c r="H88" i="6"/>
  <c r="D86" i="6"/>
  <c r="G86" i="6"/>
  <c r="C86" i="6"/>
  <c r="M86" i="6"/>
  <c r="L86" i="6"/>
  <c r="J86" i="6"/>
  <c r="F86" i="6" s="1"/>
  <c r="K86" i="6"/>
  <c r="I86" i="6"/>
  <c r="H86" i="6"/>
  <c r="D84" i="6"/>
  <c r="G84" i="6"/>
  <c r="C84" i="6"/>
  <c r="M84" i="6"/>
  <c r="J84" i="6"/>
  <c r="L84" i="6"/>
  <c r="K84" i="6"/>
  <c r="I84" i="6"/>
  <c r="H84" i="6"/>
  <c r="D82" i="6"/>
  <c r="G82" i="6"/>
  <c r="C82" i="6"/>
  <c r="M82" i="6"/>
  <c r="L82" i="6"/>
  <c r="J82" i="6"/>
  <c r="F82" i="6" s="1"/>
  <c r="K82" i="6"/>
  <c r="I82" i="6"/>
  <c r="H82" i="6"/>
  <c r="D80" i="6"/>
  <c r="G80" i="6"/>
  <c r="C80" i="6"/>
  <c r="M80" i="6"/>
  <c r="J80" i="6"/>
  <c r="L80" i="6"/>
  <c r="K80" i="6"/>
  <c r="I80" i="6"/>
  <c r="H80" i="6"/>
  <c r="D78" i="6"/>
  <c r="G78" i="6"/>
  <c r="C78" i="6"/>
  <c r="M78" i="6"/>
  <c r="L78" i="6"/>
  <c r="J78" i="6"/>
  <c r="F78" i="6" s="1"/>
  <c r="K78" i="6"/>
  <c r="I78" i="6"/>
  <c r="H78" i="6"/>
  <c r="D76" i="6"/>
  <c r="G76" i="6"/>
  <c r="C76" i="6"/>
  <c r="M76" i="6"/>
  <c r="L76" i="6"/>
  <c r="J76" i="6"/>
  <c r="K76" i="6"/>
  <c r="I76" i="6"/>
  <c r="H76" i="6"/>
  <c r="D74" i="6"/>
  <c r="G74" i="6"/>
  <c r="C74" i="6"/>
  <c r="M74" i="6"/>
  <c r="L74" i="6"/>
  <c r="J74" i="6"/>
  <c r="F74" i="6" s="1"/>
  <c r="K74" i="6"/>
  <c r="I74" i="6"/>
  <c r="H74" i="6"/>
  <c r="D72" i="6"/>
  <c r="G72" i="6"/>
  <c r="C72" i="6"/>
  <c r="M72" i="6"/>
  <c r="L72" i="6"/>
  <c r="J72" i="6"/>
  <c r="K72" i="6"/>
  <c r="I72" i="6"/>
  <c r="H72" i="6"/>
  <c r="D70" i="6"/>
  <c r="G70" i="6"/>
  <c r="C70" i="6"/>
  <c r="M70" i="6"/>
  <c r="L70" i="6"/>
  <c r="J70" i="6"/>
  <c r="F70" i="6" s="1"/>
  <c r="K70" i="6"/>
  <c r="I70" i="6"/>
  <c r="H70" i="6"/>
  <c r="D68" i="6"/>
  <c r="G68" i="6"/>
  <c r="C68" i="6"/>
  <c r="M68" i="6"/>
  <c r="L68" i="6"/>
  <c r="J68" i="6"/>
  <c r="K68" i="6"/>
  <c r="I68" i="6"/>
  <c r="H68" i="6"/>
  <c r="D66" i="6"/>
  <c r="G66" i="6"/>
  <c r="C66" i="6"/>
  <c r="M66" i="6"/>
  <c r="L66" i="6"/>
  <c r="J66" i="6"/>
  <c r="F66" i="6" s="1"/>
  <c r="K66" i="6"/>
  <c r="I66" i="6"/>
  <c r="H66" i="6"/>
  <c r="D64" i="6"/>
  <c r="G64" i="6"/>
  <c r="C64" i="6"/>
  <c r="M64" i="6"/>
  <c r="L64" i="6"/>
  <c r="J64" i="6"/>
  <c r="K64" i="6"/>
  <c r="I64" i="6"/>
  <c r="H64" i="6"/>
  <c r="D62" i="6"/>
  <c r="G62" i="6"/>
  <c r="C62" i="6"/>
  <c r="M62" i="6"/>
  <c r="L62" i="6"/>
  <c r="J62" i="6"/>
  <c r="F62" i="6" s="1"/>
  <c r="K62" i="6"/>
  <c r="I62" i="6"/>
  <c r="H62" i="6"/>
  <c r="D60" i="6"/>
  <c r="G60" i="6"/>
  <c r="C60" i="6"/>
  <c r="M60" i="6"/>
  <c r="L60" i="6"/>
  <c r="J60" i="6"/>
  <c r="K60" i="6"/>
  <c r="I60" i="6"/>
  <c r="H60" i="6"/>
  <c r="D58" i="6"/>
  <c r="G58" i="6"/>
  <c r="C58" i="6"/>
  <c r="M58" i="6"/>
  <c r="L58" i="6"/>
  <c r="J58" i="6"/>
  <c r="F58" i="6" s="1"/>
  <c r="K58" i="6"/>
  <c r="I58" i="6"/>
  <c r="H58" i="6"/>
  <c r="D56" i="6"/>
  <c r="G56" i="6"/>
  <c r="C56" i="6"/>
  <c r="M56" i="6"/>
  <c r="L56" i="6"/>
  <c r="J56" i="6"/>
  <c r="K56" i="6"/>
  <c r="I56" i="6"/>
  <c r="H56" i="6"/>
  <c r="D54" i="6"/>
  <c r="G54" i="6"/>
  <c r="C54" i="6"/>
  <c r="M54" i="6"/>
  <c r="L54" i="6"/>
  <c r="J54" i="6"/>
  <c r="F54" i="6" s="1"/>
  <c r="K54" i="6"/>
  <c r="I54" i="6"/>
  <c r="H54" i="6"/>
  <c r="D52" i="6"/>
  <c r="G52" i="6"/>
  <c r="C52" i="6"/>
  <c r="M52" i="6"/>
  <c r="L52" i="6"/>
  <c r="J52" i="6"/>
  <c r="K52" i="6"/>
  <c r="I52" i="6"/>
  <c r="H52" i="6"/>
  <c r="D50" i="6"/>
  <c r="G50" i="6"/>
  <c r="C50" i="6"/>
  <c r="M50" i="6"/>
  <c r="L50" i="6"/>
  <c r="J50" i="6"/>
  <c r="F50" i="6" s="1"/>
  <c r="K50" i="6"/>
  <c r="I50" i="6"/>
  <c r="H50" i="6"/>
  <c r="D48" i="6"/>
  <c r="G48" i="6"/>
  <c r="C48" i="6"/>
  <c r="M48" i="6"/>
  <c r="L48" i="6"/>
  <c r="J48" i="6"/>
  <c r="K48" i="6"/>
  <c r="I48" i="6"/>
  <c r="H48" i="6"/>
  <c r="D46" i="6"/>
  <c r="G46" i="6"/>
  <c r="C46" i="6"/>
  <c r="M46" i="6"/>
  <c r="L46" i="6"/>
  <c r="J46" i="6"/>
  <c r="F46" i="6" s="1"/>
  <c r="K46" i="6"/>
  <c r="I46" i="6"/>
  <c r="H46" i="6"/>
  <c r="D44" i="6"/>
  <c r="G44" i="6"/>
  <c r="C44" i="6"/>
  <c r="M44" i="6"/>
  <c r="L44" i="6"/>
  <c r="J44" i="6"/>
  <c r="K44" i="6"/>
  <c r="I44" i="6"/>
  <c r="H44" i="6"/>
  <c r="D42" i="6"/>
  <c r="G42" i="6"/>
  <c r="C42" i="6"/>
  <c r="M42" i="6"/>
  <c r="L42" i="6"/>
  <c r="J42" i="6"/>
  <c r="F42" i="6" s="1"/>
  <c r="K42" i="6"/>
  <c r="I42" i="6"/>
  <c r="H42" i="6"/>
  <c r="D40" i="6"/>
  <c r="G40" i="6"/>
  <c r="C40" i="6"/>
  <c r="M40" i="6"/>
  <c r="L40" i="6"/>
  <c r="J40" i="6"/>
  <c r="K40" i="6"/>
  <c r="I40" i="6"/>
  <c r="H40" i="6"/>
  <c r="D38" i="6"/>
  <c r="G38" i="6"/>
  <c r="C38" i="6"/>
  <c r="M38" i="6"/>
  <c r="L38" i="6"/>
  <c r="J38" i="6"/>
  <c r="F38" i="6" s="1"/>
  <c r="K38" i="6"/>
  <c r="I38" i="6"/>
  <c r="H38" i="6"/>
  <c r="D36" i="6"/>
  <c r="G36" i="6"/>
  <c r="C36" i="6"/>
  <c r="M36" i="6"/>
  <c r="L36" i="6"/>
  <c r="J36" i="6"/>
  <c r="K36" i="6"/>
  <c r="I36" i="6"/>
  <c r="H36" i="6"/>
  <c r="D34" i="6"/>
  <c r="G34" i="6"/>
  <c r="C34" i="6"/>
  <c r="M34" i="6"/>
  <c r="L34" i="6"/>
  <c r="J34" i="6"/>
  <c r="F34" i="6" s="1"/>
  <c r="K34" i="6"/>
  <c r="I34" i="6"/>
  <c r="H34" i="6"/>
  <c r="D32" i="6"/>
  <c r="G32" i="6"/>
  <c r="C32" i="6"/>
  <c r="M32" i="6"/>
  <c r="L32" i="6"/>
  <c r="J32" i="6"/>
  <c r="K32" i="6"/>
  <c r="I32" i="6"/>
  <c r="H32" i="6"/>
  <c r="D30" i="6"/>
  <c r="G30" i="6"/>
  <c r="C30" i="6"/>
  <c r="M30" i="6"/>
  <c r="L30" i="6"/>
  <c r="J30" i="6"/>
  <c r="F30" i="6" s="1"/>
  <c r="K30" i="6"/>
  <c r="I30" i="6"/>
  <c r="H30" i="6"/>
  <c r="D28" i="6"/>
  <c r="G28" i="6"/>
  <c r="C28" i="6"/>
  <c r="M28" i="6"/>
  <c r="L28" i="6"/>
  <c r="J28" i="6"/>
  <c r="K28" i="6"/>
  <c r="I28" i="6"/>
  <c r="H28" i="6"/>
  <c r="D26" i="6"/>
  <c r="G26" i="6"/>
  <c r="C26" i="6"/>
  <c r="M26" i="6"/>
  <c r="L26" i="6"/>
  <c r="J26" i="6"/>
  <c r="F26" i="6" s="1"/>
  <c r="K26" i="6"/>
  <c r="I26" i="6"/>
  <c r="H26" i="6"/>
  <c r="D24" i="6"/>
  <c r="G24" i="6"/>
  <c r="C24" i="6"/>
  <c r="M24" i="6"/>
  <c r="L24" i="6"/>
  <c r="J24" i="6"/>
  <c r="K24" i="6"/>
  <c r="I24" i="6"/>
  <c r="H24" i="6"/>
  <c r="D22" i="6"/>
  <c r="G22" i="6"/>
  <c r="C22" i="6"/>
  <c r="M22" i="6"/>
  <c r="L22" i="6"/>
  <c r="J22" i="6"/>
  <c r="F22" i="6" s="1"/>
  <c r="K22" i="6"/>
  <c r="I22" i="6"/>
  <c r="H22" i="6"/>
  <c r="D20" i="6"/>
  <c r="G20" i="6"/>
  <c r="C20" i="6"/>
  <c r="M20" i="6"/>
  <c r="L20" i="6"/>
  <c r="J20" i="6"/>
  <c r="K20" i="6"/>
  <c r="I20" i="6"/>
  <c r="H20" i="6"/>
  <c r="D18" i="6"/>
  <c r="G18" i="6"/>
  <c r="C18" i="6"/>
  <c r="M18" i="6"/>
  <c r="L18" i="6"/>
  <c r="J18" i="6"/>
  <c r="F18" i="6" s="1"/>
  <c r="K18" i="6"/>
  <c r="I18" i="6"/>
  <c r="H18" i="6"/>
  <c r="D16" i="6"/>
  <c r="G16" i="6"/>
  <c r="C16" i="6"/>
  <c r="M16" i="6"/>
  <c r="L16" i="6"/>
  <c r="J16" i="6"/>
  <c r="K16" i="6"/>
  <c r="I16" i="6"/>
  <c r="H16" i="6"/>
  <c r="D14" i="6"/>
  <c r="G14" i="6"/>
  <c r="C14" i="6"/>
  <c r="M14" i="6"/>
  <c r="L14" i="6"/>
  <c r="J14" i="6"/>
  <c r="F14" i="6" s="1"/>
  <c r="K14" i="6"/>
  <c r="I14" i="6"/>
  <c r="H14" i="6"/>
  <c r="D12" i="6"/>
  <c r="G12" i="6"/>
  <c r="C12" i="6"/>
  <c r="M12" i="6"/>
  <c r="L12" i="6"/>
  <c r="J12" i="6"/>
  <c r="K12" i="6"/>
  <c r="I12" i="6"/>
  <c r="H12" i="6"/>
  <c r="D10" i="6"/>
  <c r="G10" i="6"/>
  <c r="C10" i="6"/>
  <c r="M10" i="6"/>
  <c r="L10" i="6"/>
  <c r="J10" i="6"/>
  <c r="F10" i="6" s="1"/>
  <c r="K10" i="6"/>
  <c r="I10" i="6"/>
  <c r="H10" i="6"/>
  <c r="D8" i="6"/>
  <c r="G8" i="6"/>
  <c r="C8" i="6"/>
  <c r="M8" i="6"/>
  <c r="L8" i="6"/>
  <c r="J8" i="6"/>
  <c r="H8" i="6"/>
  <c r="K8" i="6"/>
  <c r="I896" i="6"/>
  <c r="I894" i="6"/>
  <c r="I892" i="6"/>
  <c r="I890" i="6"/>
  <c r="I888" i="6"/>
  <c r="I886" i="6"/>
  <c r="I884" i="6"/>
  <c r="I882" i="6"/>
  <c r="I880" i="6"/>
  <c r="I878" i="6"/>
  <c r="I876" i="6"/>
  <c r="I874" i="6"/>
  <c r="I872" i="6"/>
  <c r="I870" i="6"/>
  <c r="I868" i="6"/>
  <c r="I866" i="6"/>
  <c r="I864" i="6"/>
  <c r="I862" i="6"/>
  <c r="I860" i="6"/>
  <c r="I858" i="6"/>
  <c r="I856" i="6"/>
  <c r="I854" i="6"/>
  <c r="I852" i="6"/>
  <c r="I850" i="6"/>
  <c r="I848" i="6"/>
  <c r="G1032" i="6"/>
  <c r="C1032" i="6"/>
  <c r="M1032" i="6"/>
  <c r="J1032" i="6"/>
  <c r="G1099" i="6"/>
  <c r="C1099" i="6"/>
  <c r="M1099" i="6"/>
  <c r="J1099" i="6"/>
  <c r="G1097" i="6"/>
  <c r="C1097" i="6"/>
  <c r="M1097" i="6"/>
  <c r="J1097" i="6"/>
  <c r="G1095" i="6"/>
  <c r="C1095" i="6"/>
  <c r="M1095" i="6"/>
  <c r="J1095" i="6"/>
  <c r="G1093" i="6"/>
  <c r="C1093" i="6"/>
  <c r="M1093" i="6"/>
  <c r="J1093" i="6"/>
  <c r="G1091" i="6"/>
  <c r="C1091" i="6"/>
  <c r="M1091" i="6"/>
  <c r="J1091" i="6"/>
  <c r="G1089" i="6"/>
  <c r="C1089" i="6"/>
  <c r="M1089" i="6"/>
  <c r="J1089" i="6"/>
  <c r="G1087" i="6"/>
  <c r="C1087" i="6"/>
  <c r="M1087" i="6"/>
  <c r="J1087" i="6"/>
  <c r="G1085" i="6"/>
  <c r="C1085" i="6"/>
  <c r="M1085" i="6"/>
  <c r="J1085" i="6"/>
  <c r="G1083" i="6"/>
  <c r="C1083" i="6"/>
  <c r="M1083" i="6"/>
  <c r="J1083" i="6"/>
  <c r="G1081" i="6"/>
  <c r="C1081" i="6"/>
  <c r="M1081" i="6"/>
  <c r="J1081" i="6"/>
  <c r="G1079" i="6"/>
  <c r="C1079" i="6"/>
  <c r="M1079" i="6"/>
  <c r="J1079" i="6"/>
  <c r="G1077" i="6"/>
  <c r="C1077" i="6"/>
  <c r="M1077" i="6"/>
  <c r="J1077" i="6"/>
  <c r="G1075" i="6"/>
  <c r="C1075" i="6"/>
  <c r="M1075" i="6"/>
  <c r="J1075" i="6"/>
  <c r="G1073" i="6"/>
  <c r="C1073" i="6"/>
  <c r="M1073" i="6"/>
  <c r="J1073" i="6"/>
  <c r="G1071" i="6"/>
  <c r="C1071" i="6"/>
  <c r="M1071" i="6"/>
  <c r="J1071" i="6"/>
  <c r="G1069" i="6"/>
  <c r="C1069" i="6"/>
  <c r="M1069" i="6"/>
  <c r="J1069" i="6"/>
  <c r="G1067" i="6"/>
  <c r="C1067" i="6"/>
  <c r="M1067" i="6"/>
  <c r="J1067" i="6"/>
  <c r="G1065" i="6"/>
  <c r="C1065" i="6"/>
  <c r="M1065" i="6"/>
  <c r="J1065" i="6"/>
  <c r="G1063" i="6"/>
  <c r="C1063" i="6"/>
  <c r="M1063" i="6"/>
  <c r="J1063" i="6"/>
  <c r="G1061" i="6"/>
  <c r="C1061" i="6"/>
  <c r="M1061" i="6"/>
  <c r="J1061" i="6"/>
  <c r="G1059" i="6"/>
  <c r="C1059" i="6"/>
  <c r="M1059" i="6"/>
  <c r="J1059" i="6"/>
  <c r="G1057" i="6"/>
  <c r="C1057" i="6"/>
  <c r="M1057" i="6"/>
  <c r="J1057" i="6"/>
  <c r="G1055" i="6"/>
  <c r="C1055" i="6"/>
  <c r="M1055" i="6"/>
  <c r="J1055" i="6"/>
  <c r="G1053" i="6"/>
  <c r="C1053" i="6"/>
  <c r="M1053" i="6"/>
  <c r="J1053" i="6"/>
  <c r="G1051" i="6"/>
  <c r="C1051" i="6"/>
  <c r="M1051" i="6"/>
  <c r="J1051" i="6"/>
  <c r="G1049" i="6"/>
  <c r="C1049" i="6"/>
  <c r="M1049" i="6"/>
  <c r="J1049" i="6"/>
  <c r="G1047" i="6"/>
  <c r="C1047" i="6"/>
  <c r="M1047" i="6"/>
  <c r="J1047" i="6"/>
  <c r="G1045" i="6"/>
  <c r="C1045" i="6"/>
  <c r="M1045" i="6"/>
  <c r="J1045" i="6"/>
  <c r="G1043" i="6"/>
  <c r="C1043" i="6"/>
  <c r="M1043" i="6"/>
  <c r="J1043" i="6"/>
  <c r="G1041" i="6"/>
  <c r="C1041" i="6"/>
  <c r="M1041" i="6"/>
  <c r="J1041" i="6"/>
  <c r="G1039" i="6"/>
  <c r="C1039" i="6"/>
  <c r="M1039" i="6"/>
  <c r="J1039" i="6"/>
  <c r="G1037" i="6"/>
  <c r="C1037" i="6"/>
  <c r="M1037" i="6"/>
  <c r="J1037" i="6"/>
  <c r="G1035" i="6"/>
  <c r="C1035" i="6"/>
  <c r="M1035" i="6"/>
  <c r="J1035" i="6"/>
  <c r="G1033" i="6"/>
  <c r="C1033" i="6"/>
  <c r="M1033" i="6"/>
  <c r="J1033" i="6"/>
  <c r="G1031" i="6"/>
  <c r="C1031" i="6"/>
  <c r="M1031" i="6"/>
  <c r="J1031" i="6"/>
  <c r="G1029" i="6"/>
  <c r="C1029" i="6"/>
  <c r="M1029" i="6"/>
  <c r="J1029" i="6"/>
  <c r="G1027" i="6"/>
  <c r="C1027" i="6"/>
  <c r="M1027" i="6"/>
  <c r="J1027" i="6"/>
  <c r="G1025" i="6"/>
  <c r="C1025" i="6"/>
  <c r="M1025" i="6"/>
  <c r="J1025" i="6"/>
  <c r="G1023" i="6"/>
  <c r="C1023" i="6"/>
  <c r="M1023" i="6"/>
  <c r="J1023" i="6"/>
  <c r="G1021" i="6"/>
  <c r="C1021" i="6"/>
  <c r="M1021" i="6"/>
  <c r="J1021" i="6"/>
  <c r="G1019" i="6"/>
  <c r="C1019" i="6"/>
  <c r="M1019" i="6"/>
  <c r="J1019" i="6"/>
  <c r="G1017" i="6"/>
  <c r="C1017" i="6"/>
  <c r="M1017" i="6"/>
  <c r="J1017" i="6"/>
  <c r="G1015" i="6"/>
  <c r="C1015" i="6"/>
  <c r="M1015" i="6"/>
  <c r="J1015" i="6"/>
  <c r="G1013" i="6"/>
  <c r="C1013" i="6"/>
  <c r="M1013" i="6"/>
  <c r="J1013" i="6"/>
  <c r="G1011" i="6"/>
  <c r="C1011" i="6"/>
  <c r="M1011" i="6"/>
  <c r="J1011" i="6"/>
  <c r="G1009" i="6"/>
  <c r="C1009" i="6"/>
  <c r="M1009" i="6"/>
  <c r="J1009" i="6"/>
  <c r="G1007" i="6"/>
  <c r="C1007" i="6"/>
  <c r="M1007" i="6"/>
  <c r="J1007" i="6"/>
  <c r="G1005" i="6"/>
  <c r="C1005" i="6"/>
  <c r="M1005" i="6"/>
  <c r="J1005" i="6"/>
  <c r="G1003" i="6"/>
  <c r="C1003" i="6"/>
  <c r="M1003" i="6"/>
  <c r="J1003" i="6"/>
  <c r="G1001" i="6"/>
  <c r="C1001" i="6"/>
  <c r="M1001" i="6"/>
  <c r="J1001" i="6"/>
  <c r="G999" i="6"/>
  <c r="C999" i="6"/>
  <c r="M999" i="6"/>
  <c r="J999" i="6"/>
  <c r="G997" i="6"/>
  <c r="C997" i="6"/>
  <c r="M997" i="6"/>
  <c r="J997" i="6"/>
  <c r="G995" i="6"/>
  <c r="C995" i="6"/>
  <c r="M995" i="6"/>
  <c r="J995" i="6"/>
  <c r="G993" i="6"/>
  <c r="C993" i="6"/>
  <c r="M993" i="6"/>
  <c r="J993" i="6"/>
  <c r="G991" i="6"/>
  <c r="C991" i="6"/>
  <c r="M991" i="6"/>
  <c r="J991" i="6"/>
  <c r="G989" i="6"/>
  <c r="C989" i="6"/>
  <c r="M989" i="6"/>
  <c r="J989" i="6"/>
  <c r="G987" i="6"/>
  <c r="C987" i="6"/>
  <c r="M987" i="6"/>
  <c r="J987" i="6"/>
  <c r="G985" i="6"/>
  <c r="C985" i="6"/>
  <c r="M985" i="6"/>
  <c r="J985" i="6"/>
  <c r="G983" i="6"/>
  <c r="C983" i="6"/>
  <c r="M983" i="6"/>
  <c r="J983" i="6"/>
  <c r="G981" i="6"/>
  <c r="C981" i="6"/>
  <c r="M981" i="6"/>
  <c r="J981" i="6"/>
  <c r="G979" i="6"/>
  <c r="C979" i="6"/>
  <c r="M979" i="6"/>
  <c r="J979" i="6"/>
  <c r="G977" i="6"/>
  <c r="C977" i="6"/>
  <c r="M977" i="6"/>
  <c r="J977" i="6"/>
  <c r="G975" i="6"/>
  <c r="C975" i="6"/>
  <c r="M975" i="6"/>
  <c r="J975" i="6"/>
  <c r="G973" i="6"/>
  <c r="C973" i="6"/>
  <c r="M973" i="6"/>
  <c r="J973" i="6"/>
  <c r="G971" i="6"/>
  <c r="C971" i="6"/>
  <c r="M971" i="6"/>
  <c r="J971" i="6"/>
  <c r="G969" i="6"/>
  <c r="C969" i="6"/>
  <c r="M969" i="6"/>
  <c r="J969" i="6"/>
  <c r="G967" i="6"/>
  <c r="C967" i="6"/>
  <c r="M967" i="6"/>
  <c r="J967" i="6"/>
  <c r="G965" i="6"/>
  <c r="C965" i="6"/>
  <c r="M965" i="6"/>
  <c r="J965" i="6"/>
  <c r="G963" i="6"/>
  <c r="C963" i="6"/>
  <c r="M963" i="6"/>
  <c r="J963" i="6"/>
  <c r="G961" i="6"/>
  <c r="C961" i="6"/>
  <c r="M961" i="6"/>
  <c r="J961" i="6"/>
  <c r="G959" i="6"/>
  <c r="C959" i="6"/>
  <c r="M959" i="6"/>
  <c r="J959" i="6"/>
  <c r="G957" i="6"/>
  <c r="C957" i="6"/>
  <c r="M957" i="6"/>
  <c r="J957" i="6"/>
  <c r="G955" i="6"/>
  <c r="C955" i="6"/>
  <c r="M955" i="6"/>
  <c r="J955" i="6"/>
  <c r="G953" i="6"/>
  <c r="C953" i="6"/>
  <c r="M953" i="6"/>
  <c r="J953" i="6"/>
  <c r="G951" i="6"/>
  <c r="C951" i="6"/>
  <c r="M951" i="6"/>
  <c r="J951" i="6"/>
  <c r="G949" i="6"/>
  <c r="C949" i="6"/>
  <c r="M949" i="6"/>
  <c r="J949" i="6"/>
  <c r="G947" i="6"/>
  <c r="C947" i="6"/>
  <c r="M947" i="6"/>
  <c r="J947" i="6"/>
  <c r="G945" i="6"/>
  <c r="C945" i="6"/>
  <c r="M945" i="6"/>
  <c r="J945" i="6"/>
  <c r="G943" i="6"/>
  <c r="C943" i="6"/>
  <c r="M943" i="6"/>
  <c r="J943" i="6"/>
  <c r="G941" i="6"/>
  <c r="C941" i="6"/>
  <c r="M941" i="6"/>
  <c r="J941" i="6"/>
  <c r="G939" i="6"/>
  <c r="C939" i="6"/>
  <c r="M939" i="6"/>
  <c r="J939" i="6"/>
  <c r="G937" i="6"/>
  <c r="C937" i="6"/>
  <c r="M937" i="6"/>
  <c r="J937" i="6"/>
  <c r="G935" i="6"/>
  <c r="C935" i="6"/>
  <c r="M935" i="6"/>
  <c r="J935" i="6"/>
  <c r="G933" i="6"/>
  <c r="C933" i="6"/>
  <c r="M933" i="6"/>
  <c r="J933" i="6"/>
  <c r="G931" i="6"/>
  <c r="C931" i="6"/>
  <c r="M931" i="6"/>
  <c r="J931" i="6"/>
  <c r="G929" i="6"/>
  <c r="C929" i="6"/>
  <c r="M929" i="6"/>
  <c r="J929" i="6"/>
  <c r="G927" i="6"/>
  <c r="C927" i="6"/>
  <c r="M927" i="6"/>
  <c r="J927" i="6"/>
  <c r="G925" i="6"/>
  <c r="C925" i="6"/>
  <c r="M925" i="6"/>
  <c r="J925" i="6"/>
  <c r="G923" i="6"/>
  <c r="C923" i="6"/>
  <c r="M923" i="6"/>
  <c r="J923" i="6"/>
  <c r="G921" i="6"/>
  <c r="C921" i="6"/>
  <c r="M921" i="6"/>
  <c r="J921" i="6"/>
  <c r="G919" i="6"/>
  <c r="C919" i="6"/>
  <c r="M919" i="6"/>
  <c r="J919" i="6"/>
  <c r="G917" i="6"/>
  <c r="C917" i="6"/>
  <c r="M917" i="6"/>
  <c r="J917" i="6"/>
  <c r="G915" i="6"/>
  <c r="C915" i="6"/>
  <c r="M915" i="6"/>
  <c r="J915" i="6"/>
  <c r="G913" i="6"/>
  <c r="C913" i="6"/>
  <c r="M913" i="6"/>
  <c r="J913" i="6"/>
  <c r="G911" i="6"/>
  <c r="C911" i="6"/>
  <c r="M911" i="6"/>
  <c r="J911" i="6"/>
  <c r="G909" i="6"/>
  <c r="C909" i="6"/>
  <c r="M909" i="6"/>
  <c r="J909" i="6"/>
  <c r="G907" i="6"/>
  <c r="C907" i="6"/>
  <c r="M907" i="6"/>
  <c r="J907" i="6"/>
  <c r="G905" i="6"/>
  <c r="C905" i="6"/>
  <c r="M905" i="6"/>
  <c r="J905" i="6"/>
  <c r="G903" i="6"/>
  <c r="C903" i="6"/>
  <c r="M903" i="6"/>
  <c r="J903" i="6"/>
  <c r="G901" i="6"/>
  <c r="C901" i="6"/>
  <c r="M901" i="6"/>
  <c r="J901" i="6"/>
  <c r="G899" i="6"/>
  <c r="C899" i="6"/>
  <c r="M899" i="6"/>
  <c r="J899" i="6"/>
  <c r="D897" i="6"/>
  <c r="G897" i="6"/>
  <c r="C897" i="6"/>
  <c r="L897" i="6"/>
  <c r="M897" i="6"/>
  <c r="J897" i="6"/>
  <c r="H897" i="6"/>
  <c r="K897" i="6"/>
  <c r="D895" i="6"/>
  <c r="G895" i="6"/>
  <c r="C895" i="6"/>
  <c r="L895" i="6"/>
  <c r="M895" i="6"/>
  <c r="J895" i="6"/>
  <c r="H895" i="6"/>
  <c r="K895" i="6"/>
  <c r="D893" i="6"/>
  <c r="G893" i="6"/>
  <c r="C893" i="6"/>
  <c r="L893" i="6"/>
  <c r="M893" i="6"/>
  <c r="J893" i="6"/>
  <c r="H893" i="6"/>
  <c r="K893" i="6"/>
  <c r="D891" i="6"/>
  <c r="G891" i="6"/>
  <c r="C891" i="6"/>
  <c r="L891" i="6"/>
  <c r="M891" i="6"/>
  <c r="J891" i="6"/>
  <c r="H891" i="6"/>
  <c r="K891" i="6"/>
  <c r="D889" i="6"/>
  <c r="G889" i="6"/>
  <c r="C889" i="6"/>
  <c r="L889" i="6"/>
  <c r="M889" i="6"/>
  <c r="J889" i="6"/>
  <c r="H889" i="6"/>
  <c r="K889" i="6"/>
  <c r="D887" i="6"/>
  <c r="G887" i="6"/>
  <c r="C887" i="6"/>
  <c r="L887" i="6"/>
  <c r="M887" i="6"/>
  <c r="J887" i="6"/>
  <c r="H887" i="6"/>
  <c r="K887" i="6"/>
  <c r="D885" i="6"/>
  <c r="G885" i="6"/>
  <c r="C885" i="6"/>
  <c r="L885" i="6"/>
  <c r="M885" i="6"/>
  <c r="J885" i="6"/>
  <c r="H885" i="6"/>
  <c r="K885" i="6"/>
  <c r="D883" i="6"/>
  <c r="G883" i="6"/>
  <c r="C883" i="6"/>
  <c r="L883" i="6"/>
  <c r="M883" i="6"/>
  <c r="J883" i="6"/>
  <c r="H883" i="6"/>
  <c r="K883" i="6"/>
  <c r="D881" i="6"/>
  <c r="G881" i="6"/>
  <c r="C881" i="6"/>
  <c r="L881" i="6"/>
  <c r="M881" i="6"/>
  <c r="J881" i="6"/>
  <c r="H881" i="6"/>
  <c r="K881" i="6"/>
  <c r="D879" i="6"/>
  <c r="G879" i="6"/>
  <c r="C879" i="6"/>
  <c r="L879" i="6"/>
  <c r="M879" i="6"/>
  <c r="J879" i="6"/>
  <c r="H879" i="6"/>
  <c r="K879" i="6"/>
  <c r="D877" i="6"/>
  <c r="G877" i="6"/>
  <c r="C877" i="6"/>
  <c r="L877" i="6"/>
  <c r="M877" i="6"/>
  <c r="J877" i="6"/>
  <c r="H877" i="6"/>
  <c r="K877" i="6"/>
  <c r="D875" i="6"/>
  <c r="G875" i="6"/>
  <c r="C875" i="6"/>
  <c r="L875" i="6"/>
  <c r="M875" i="6"/>
  <c r="J875" i="6"/>
  <c r="H875" i="6"/>
  <c r="K875" i="6"/>
  <c r="D873" i="6"/>
  <c r="G873" i="6"/>
  <c r="C873" i="6"/>
  <c r="L873" i="6"/>
  <c r="M873" i="6"/>
  <c r="J873" i="6"/>
  <c r="H873" i="6"/>
  <c r="K873" i="6"/>
  <c r="D871" i="6"/>
  <c r="G871" i="6"/>
  <c r="C871" i="6"/>
  <c r="L871" i="6"/>
  <c r="M871" i="6"/>
  <c r="J871" i="6"/>
  <c r="H871" i="6"/>
  <c r="K871" i="6"/>
  <c r="D869" i="6"/>
  <c r="G869" i="6"/>
  <c r="C869" i="6"/>
  <c r="L869" i="6"/>
  <c r="M869" i="6"/>
  <c r="J869" i="6"/>
  <c r="H869" i="6"/>
  <c r="K869" i="6"/>
  <c r="D867" i="6"/>
  <c r="G867" i="6"/>
  <c r="C867" i="6"/>
  <c r="L867" i="6"/>
  <c r="M867" i="6"/>
  <c r="J867" i="6"/>
  <c r="H867" i="6"/>
  <c r="K867" i="6"/>
  <c r="D865" i="6"/>
  <c r="G865" i="6"/>
  <c r="C865" i="6"/>
  <c r="L865" i="6"/>
  <c r="M865" i="6"/>
  <c r="J865" i="6"/>
  <c r="H865" i="6"/>
  <c r="K865" i="6"/>
  <c r="D863" i="6"/>
  <c r="G863" i="6"/>
  <c r="C863" i="6"/>
  <c r="L863" i="6"/>
  <c r="M863" i="6"/>
  <c r="J863" i="6"/>
  <c r="H863" i="6"/>
  <c r="K863" i="6"/>
  <c r="D861" i="6"/>
  <c r="G861" i="6"/>
  <c r="C861" i="6"/>
  <c r="L861" i="6"/>
  <c r="M861" i="6"/>
  <c r="J861" i="6"/>
  <c r="H861" i="6"/>
  <c r="K861" i="6"/>
  <c r="D859" i="6"/>
  <c r="G859" i="6"/>
  <c r="C859" i="6"/>
  <c r="L859" i="6"/>
  <c r="M859" i="6"/>
  <c r="J859" i="6"/>
  <c r="H859" i="6"/>
  <c r="K859" i="6"/>
  <c r="D857" i="6"/>
  <c r="G857" i="6"/>
  <c r="C857" i="6"/>
  <c r="L857" i="6"/>
  <c r="M857" i="6"/>
  <c r="J857" i="6"/>
  <c r="H857" i="6"/>
  <c r="K857" i="6"/>
  <c r="D855" i="6"/>
  <c r="G855" i="6"/>
  <c r="C855" i="6"/>
  <c r="L855" i="6"/>
  <c r="M855" i="6"/>
  <c r="J855" i="6"/>
  <c r="H855" i="6"/>
  <c r="K855" i="6"/>
  <c r="D853" i="6"/>
  <c r="G853" i="6"/>
  <c r="C853" i="6"/>
  <c r="L853" i="6"/>
  <c r="M853" i="6"/>
  <c r="J853" i="6"/>
  <c r="H853" i="6"/>
  <c r="K853" i="6"/>
  <c r="D851" i="6"/>
  <c r="G851" i="6"/>
  <c r="C851" i="6"/>
  <c r="L851" i="6"/>
  <c r="M851" i="6"/>
  <c r="J851" i="6"/>
  <c r="H851" i="6"/>
  <c r="K851" i="6"/>
  <c r="D849" i="6"/>
  <c r="G849" i="6"/>
  <c r="C849" i="6"/>
  <c r="L849" i="6"/>
  <c r="M849" i="6"/>
  <c r="J849" i="6"/>
  <c r="H849" i="6"/>
  <c r="K849" i="6"/>
  <c r="D847" i="6"/>
  <c r="G847" i="6"/>
  <c r="C847" i="6"/>
  <c r="L847" i="6"/>
  <c r="M847" i="6"/>
  <c r="J847" i="6"/>
  <c r="H847" i="6"/>
  <c r="K847" i="6"/>
  <c r="D845" i="6"/>
  <c r="G845" i="6"/>
  <c r="C845" i="6"/>
  <c r="L845" i="6"/>
  <c r="M845" i="6"/>
  <c r="J845" i="6"/>
  <c r="H845" i="6"/>
  <c r="K845" i="6"/>
  <c r="D843" i="6"/>
  <c r="G843" i="6"/>
  <c r="C843" i="6"/>
  <c r="L843" i="6"/>
  <c r="M843" i="6"/>
  <c r="J843" i="6"/>
  <c r="H843" i="6"/>
  <c r="K843" i="6"/>
  <c r="D841" i="6"/>
  <c r="G841" i="6"/>
  <c r="C841" i="6"/>
  <c r="L841" i="6"/>
  <c r="M841" i="6"/>
  <c r="J841" i="6"/>
  <c r="H841" i="6"/>
  <c r="K841" i="6"/>
  <c r="D839" i="6"/>
  <c r="G839" i="6"/>
  <c r="C839" i="6"/>
  <c r="L839" i="6"/>
  <c r="M839" i="6"/>
  <c r="J839" i="6"/>
  <c r="H839" i="6"/>
  <c r="K839" i="6"/>
  <c r="D837" i="6"/>
  <c r="G837" i="6"/>
  <c r="C837" i="6"/>
  <c r="L837" i="6"/>
  <c r="M837" i="6"/>
  <c r="J837" i="6"/>
  <c r="H837" i="6"/>
  <c r="K837" i="6"/>
  <c r="D835" i="6"/>
  <c r="G835" i="6"/>
  <c r="C835" i="6"/>
  <c r="L835" i="6"/>
  <c r="M835" i="6"/>
  <c r="J835" i="6"/>
  <c r="H835" i="6"/>
  <c r="K835" i="6"/>
  <c r="D833" i="6"/>
  <c r="G833" i="6"/>
  <c r="C833" i="6"/>
  <c r="L833" i="6"/>
  <c r="M833" i="6"/>
  <c r="J833" i="6"/>
  <c r="H833" i="6"/>
  <c r="K833" i="6"/>
  <c r="D831" i="6"/>
  <c r="G831" i="6"/>
  <c r="C831" i="6"/>
  <c r="L831" i="6"/>
  <c r="M831" i="6"/>
  <c r="J831" i="6"/>
  <c r="H831" i="6"/>
  <c r="K831" i="6"/>
  <c r="D829" i="6"/>
  <c r="G829" i="6"/>
  <c r="C829" i="6"/>
  <c r="L829" i="6"/>
  <c r="M829" i="6"/>
  <c r="J829" i="6"/>
  <c r="H829" i="6"/>
  <c r="K829" i="6"/>
  <c r="D827" i="6"/>
  <c r="G827" i="6"/>
  <c r="C827" i="6"/>
  <c r="L827" i="6"/>
  <c r="M827" i="6"/>
  <c r="J827" i="6"/>
  <c r="H827" i="6"/>
  <c r="K827" i="6"/>
  <c r="D825" i="6"/>
  <c r="G825" i="6"/>
  <c r="C825" i="6"/>
  <c r="L825" i="6"/>
  <c r="M825" i="6"/>
  <c r="J825" i="6"/>
  <c r="H825" i="6"/>
  <c r="K825" i="6"/>
  <c r="D823" i="6"/>
  <c r="G823" i="6"/>
  <c r="C823" i="6"/>
  <c r="L823" i="6"/>
  <c r="M823" i="6"/>
  <c r="J823" i="6"/>
  <c r="H823" i="6"/>
  <c r="K823" i="6"/>
  <c r="D821" i="6"/>
  <c r="G821" i="6"/>
  <c r="C821" i="6"/>
  <c r="L821" i="6"/>
  <c r="M821" i="6"/>
  <c r="J821" i="6"/>
  <c r="H821" i="6"/>
  <c r="K821" i="6"/>
  <c r="D819" i="6"/>
  <c r="G819" i="6"/>
  <c r="C819" i="6"/>
  <c r="L819" i="6"/>
  <c r="M819" i="6"/>
  <c r="J819" i="6"/>
  <c r="H819" i="6"/>
  <c r="K819" i="6"/>
  <c r="D817" i="6"/>
  <c r="G817" i="6"/>
  <c r="C817" i="6"/>
  <c r="L817" i="6"/>
  <c r="M817" i="6"/>
  <c r="J817" i="6"/>
  <c r="H817" i="6"/>
  <c r="K817" i="6"/>
  <c r="D815" i="6"/>
  <c r="G815" i="6"/>
  <c r="C815" i="6"/>
  <c r="L815" i="6"/>
  <c r="M815" i="6"/>
  <c r="J815" i="6"/>
  <c r="H815" i="6"/>
  <c r="K815" i="6"/>
  <c r="D813" i="6"/>
  <c r="G813" i="6"/>
  <c r="C813" i="6"/>
  <c r="L813" i="6"/>
  <c r="M813" i="6"/>
  <c r="J813" i="6"/>
  <c r="H813" i="6"/>
  <c r="K813" i="6"/>
  <c r="D811" i="6"/>
  <c r="G811" i="6"/>
  <c r="C811" i="6"/>
  <c r="L811" i="6"/>
  <c r="M811" i="6"/>
  <c r="J811" i="6"/>
  <c r="H811" i="6"/>
  <c r="K811" i="6"/>
  <c r="D809" i="6"/>
  <c r="G809" i="6"/>
  <c r="C809" i="6"/>
  <c r="L809" i="6"/>
  <c r="M809" i="6"/>
  <c r="J809" i="6"/>
  <c r="H809" i="6"/>
  <c r="K809" i="6"/>
  <c r="D807" i="6"/>
  <c r="G807" i="6"/>
  <c r="C807" i="6"/>
  <c r="L807" i="6"/>
  <c r="M807" i="6"/>
  <c r="J807" i="6"/>
  <c r="H807" i="6"/>
  <c r="K807" i="6"/>
  <c r="D805" i="6"/>
  <c r="G805" i="6"/>
  <c r="C805" i="6"/>
  <c r="L805" i="6"/>
  <c r="M805" i="6"/>
  <c r="J805" i="6"/>
  <c r="H805" i="6"/>
  <c r="K805" i="6"/>
  <c r="D803" i="6"/>
  <c r="G803" i="6"/>
  <c r="C803" i="6"/>
  <c r="L803" i="6"/>
  <c r="M803" i="6"/>
  <c r="J803" i="6"/>
  <c r="H803" i="6"/>
  <c r="K803" i="6"/>
  <c r="D801" i="6"/>
  <c r="G801" i="6"/>
  <c r="C801" i="6"/>
  <c r="L801" i="6"/>
  <c r="M801" i="6"/>
  <c r="J801" i="6"/>
  <c r="H801" i="6"/>
  <c r="K801" i="6"/>
  <c r="D799" i="6"/>
  <c r="G799" i="6"/>
  <c r="C799" i="6"/>
  <c r="L799" i="6"/>
  <c r="M799" i="6"/>
  <c r="J799" i="6"/>
  <c r="H799" i="6"/>
  <c r="K799" i="6"/>
  <c r="D797" i="6"/>
  <c r="G797" i="6"/>
  <c r="C797" i="6"/>
  <c r="L797" i="6"/>
  <c r="M797" i="6"/>
  <c r="J797" i="6"/>
  <c r="H797" i="6"/>
  <c r="K797" i="6"/>
  <c r="D795" i="6"/>
  <c r="G795" i="6"/>
  <c r="C795" i="6"/>
  <c r="L795" i="6"/>
  <c r="M795" i="6"/>
  <c r="J795" i="6"/>
  <c r="H795" i="6"/>
  <c r="K795" i="6"/>
  <c r="D793" i="6"/>
  <c r="G793" i="6"/>
  <c r="C793" i="6"/>
  <c r="L793" i="6"/>
  <c r="M793" i="6"/>
  <c r="J793" i="6"/>
  <c r="H793" i="6"/>
  <c r="K793" i="6"/>
  <c r="D791" i="6"/>
  <c r="G791" i="6"/>
  <c r="C791" i="6"/>
  <c r="L791" i="6"/>
  <c r="M791" i="6"/>
  <c r="J791" i="6"/>
  <c r="H791" i="6"/>
  <c r="K791" i="6"/>
  <c r="D789" i="6"/>
  <c r="G789" i="6"/>
  <c r="C789" i="6"/>
  <c r="L789" i="6"/>
  <c r="M789" i="6"/>
  <c r="J789" i="6"/>
  <c r="H789" i="6"/>
  <c r="K789" i="6"/>
  <c r="D787" i="6"/>
  <c r="G787" i="6"/>
  <c r="C787" i="6"/>
  <c r="L787" i="6"/>
  <c r="M787" i="6"/>
  <c r="J787" i="6"/>
  <c r="H787" i="6"/>
  <c r="K787" i="6"/>
  <c r="D785" i="6"/>
  <c r="G785" i="6"/>
  <c r="C785" i="6"/>
  <c r="L785" i="6"/>
  <c r="M785" i="6"/>
  <c r="J785" i="6"/>
  <c r="H785" i="6"/>
  <c r="K785" i="6"/>
  <c r="D783" i="6"/>
  <c r="G783" i="6"/>
  <c r="C783" i="6"/>
  <c r="L783" i="6"/>
  <c r="M783" i="6"/>
  <c r="J783" i="6"/>
  <c r="H783" i="6"/>
  <c r="K783" i="6"/>
  <c r="D781" i="6"/>
  <c r="G781" i="6"/>
  <c r="C781" i="6"/>
  <c r="L781" i="6"/>
  <c r="M781" i="6"/>
  <c r="J781" i="6"/>
  <c r="H781" i="6"/>
  <c r="K781" i="6"/>
  <c r="D779" i="6"/>
  <c r="G779" i="6"/>
  <c r="C779" i="6"/>
  <c r="L779" i="6"/>
  <c r="M779" i="6"/>
  <c r="J779" i="6"/>
  <c r="H779" i="6"/>
  <c r="K779" i="6"/>
  <c r="D777" i="6"/>
  <c r="G777" i="6"/>
  <c r="C777" i="6"/>
  <c r="L777" i="6"/>
  <c r="M777" i="6"/>
  <c r="J777" i="6"/>
  <c r="H777" i="6"/>
  <c r="K777" i="6"/>
  <c r="D775" i="6"/>
  <c r="G775" i="6"/>
  <c r="C775" i="6"/>
  <c r="L775" i="6"/>
  <c r="M775" i="6"/>
  <c r="J775" i="6"/>
  <c r="H775" i="6"/>
  <c r="K775" i="6"/>
  <c r="D773" i="6"/>
  <c r="G773" i="6"/>
  <c r="C773" i="6"/>
  <c r="L773" i="6"/>
  <c r="M773" i="6"/>
  <c r="J773" i="6"/>
  <c r="H773" i="6"/>
  <c r="K773" i="6"/>
  <c r="D771" i="6"/>
  <c r="G771" i="6"/>
  <c r="C771" i="6"/>
  <c r="L771" i="6"/>
  <c r="M771" i="6"/>
  <c r="J771" i="6"/>
  <c r="H771" i="6"/>
  <c r="K771" i="6"/>
  <c r="D769" i="6"/>
  <c r="G769" i="6"/>
  <c r="C769" i="6"/>
  <c r="L769" i="6"/>
  <c r="M769" i="6"/>
  <c r="J769" i="6"/>
  <c r="H769" i="6"/>
  <c r="K769" i="6"/>
  <c r="D767" i="6"/>
  <c r="G767" i="6"/>
  <c r="C767" i="6"/>
  <c r="L767" i="6"/>
  <c r="M767" i="6"/>
  <c r="J767" i="6"/>
  <c r="H767" i="6"/>
  <c r="K767" i="6"/>
  <c r="D765" i="6"/>
  <c r="G765" i="6"/>
  <c r="C765" i="6"/>
  <c r="L765" i="6"/>
  <c r="M765" i="6"/>
  <c r="J765" i="6"/>
  <c r="H765" i="6"/>
  <c r="K765" i="6"/>
  <c r="D763" i="6"/>
  <c r="G763" i="6"/>
  <c r="C763" i="6"/>
  <c r="L763" i="6"/>
  <c r="M763" i="6"/>
  <c r="J763" i="6"/>
  <c r="H763" i="6"/>
  <c r="K763" i="6"/>
  <c r="D761" i="6"/>
  <c r="G761" i="6"/>
  <c r="C761" i="6"/>
  <c r="L761" i="6"/>
  <c r="M761" i="6"/>
  <c r="J761" i="6"/>
  <c r="H761" i="6"/>
  <c r="K761" i="6"/>
  <c r="D759" i="6"/>
  <c r="G759" i="6"/>
  <c r="C759" i="6"/>
  <c r="L759" i="6"/>
  <c r="M759" i="6"/>
  <c r="J759" i="6"/>
  <c r="H759" i="6"/>
  <c r="K759" i="6"/>
  <c r="D757" i="6"/>
  <c r="G757" i="6"/>
  <c r="C757" i="6"/>
  <c r="L757" i="6"/>
  <c r="M757" i="6"/>
  <c r="J757" i="6"/>
  <c r="H757" i="6"/>
  <c r="K757" i="6"/>
  <c r="I757" i="6"/>
  <c r="D755" i="6"/>
  <c r="G755" i="6"/>
  <c r="C755" i="6"/>
  <c r="L755" i="6"/>
  <c r="M755" i="6"/>
  <c r="J755" i="6"/>
  <c r="H755" i="6"/>
  <c r="K755" i="6"/>
  <c r="I755" i="6"/>
  <c r="D753" i="6"/>
  <c r="G753" i="6"/>
  <c r="C753" i="6"/>
  <c r="L753" i="6"/>
  <c r="M753" i="6"/>
  <c r="J753" i="6"/>
  <c r="H753" i="6"/>
  <c r="K753" i="6"/>
  <c r="I753" i="6"/>
  <c r="D751" i="6"/>
  <c r="G751" i="6"/>
  <c r="C751" i="6"/>
  <c r="L751" i="6"/>
  <c r="M751" i="6"/>
  <c r="J751" i="6"/>
  <c r="H751" i="6"/>
  <c r="K751" i="6"/>
  <c r="I751" i="6"/>
  <c r="D749" i="6"/>
  <c r="G749" i="6"/>
  <c r="C749" i="6"/>
  <c r="L749" i="6"/>
  <c r="M749" i="6"/>
  <c r="J749" i="6"/>
  <c r="H749" i="6"/>
  <c r="K749" i="6"/>
  <c r="I749" i="6"/>
  <c r="D747" i="6"/>
  <c r="G747" i="6"/>
  <c r="C747" i="6"/>
  <c r="L747" i="6"/>
  <c r="M747" i="6"/>
  <c r="J747" i="6"/>
  <c r="H747" i="6"/>
  <c r="K747" i="6"/>
  <c r="I747" i="6"/>
  <c r="D745" i="6"/>
  <c r="G745" i="6"/>
  <c r="C745" i="6"/>
  <c r="L745" i="6"/>
  <c r="M745" i="6"/>
  <c r="J745" i="6"/>
  <c r="H745" i="6"/>
  <c r="K745" i="6"/>
  <c r="I745" i="6"/>
  <c r="D743" i="6"/>
  <c r="G743" i="6"/>
  <c r="C743" i="6"/>
  <c r="L743" i="6"/>
  <c r="M743" i="6"/>
  <c r="J743" i="6"/>
  <c r="H743" i="6"/>
  <c r="K743" i="6"/>
  <c r="I743" i="6"/>
  <c r="D741" i="6"/>
  <c r="G741" i="6"/>
  <c r="C741" i="6"/>
  <c r="L741" i="6"/>
  <c r="M741" i="6"/>
  <c r="J741" i="6"/>
  <c r="H741" i="6"/>
  <c r="K741" i="6"/>
  <c r="I741" i="6"/>
  <c r="D739" i="6"/>
  <c r="G739" i="6"/>
  <c r="C739" i="6"/>
  <c r="L739" i="6"/>
  <c r="M739" i="6"/>
  <c r="J739" i="6"/>
  <c r="H739" i="6"/>
  <c r="K739" i="6"/>
  <c r="I739" i="6"/>
  <c r="D737" i="6"/>
  <c r="G737" i="6"/>
  <c r="C737" i="6"/>
  <c r="L737" i="6"/>
  <c r="M737" i="6"/>
  <c r="J737" i="6"/>
  <c r="H737" i="6"/>
  <c r="K737" i="6"/>
  <c r="I737" i="6"/>
  <c r="D735" i="6"/>
  <c r="G735" i="6"/>
  <c r="C735" i="6"/>
  <c r="L735" i="6"/>
  <c r="M735" i="6"/>
  <c r="J735" i="6"/>
  <c r="H735" i="6"/>
  <c r="K735" i="6"/>
  <c r="I735" i="6"/>
  <c r="D733" i="6"/>
  <c r="G733" i="6"/>
  <c r="C733" i="6"/>
  <c r="L733" i="6"/>
  <c r="M733" i="6"/>
  <c r="J733" i="6"/>
  <c r="H733" i="6"/>
  <c r="K733" i="6"/>
  <c r="I733" i="6"/>
  <c r="D731" i="6"/>
  <c r="G731" i="6"/>
  <c r="C731" i="6"/>
  <c r="L731" i="6"/>
  <c r="M731" i="6"/>
  <c r="J731" i="6"/>
  <c r="H731" i="6"/>
  <c r="K731" i="6"/>
  <c r="I731" i="6"/>
  <c r="D729" i="6"/>
  <c r="G729" i="6"/>
  <c r="C729" i="6"/>
  <c r="L729" i="6"/>
  <c r="M729" i="6"/>
  <c r="J729" i="6"/>
  <c r="H729" i="6"/>
  <c r="K729" i="6"/>
  <c r="I729" i="6"/>
  <c r="D727" i="6"/>
  <c r="G727" i="6"/>
  <c r="C727" i="6"/>
  <c r="L727" i="6"/>
  <c r="M727" i="6"/>
  <c r="J727" i="6"/>
  <c r="H727" i="6"/>
  <c r="K727" i="6"/>
  <c r="I727" i="6"/>
  <c r="D725" i="6"/>
  <c r="G725" i="6"/>
  <c r="C725" i="6"/>
  <c r="L725" i="6"/>
  <c r="M725" i="6"/>
  <c r="J725" i="6"/>
  <c r="H725" i="6"/>
  <c r="K725" i="6"/>
  <c r="I725" i="6"/>
  <c r="D723" i="6"/>
  <c r="G723" i="6"/>
  <c r="C723" i="6"/>
  <c r="L723" i="6"/>
  <c r="M723" i="6"/>
  <c r="J723" i="6"/>
  <c r="H723" i="6"/>
  <c r="K723" i="6"/>
  <c r="I723" i="6"/>
  <c r="D721" i="6"/>
  <c r="G721" i="6"/>
  <c r="C721" i="6"/>
  <c r="L721" i="6"/>
  <c r="M721" i="6"/>
  <c r="J721" i="6"/>
  <c r="H721" i="6"/>
  <c r="K721" i="6"/>
  <c r="I721" i="6"/>
  <c r="D719" i="6"/>
  <c r="G719" i="6"/>
  <c r="C719" i="6"/>
  <c r="L719" i="6"/>
  <c r="M719" i="6"/>
  <c r="J719" i="6"/>
  <c r="H719" i="6"/>
  <c r="K719" i="6"/>
  <c r="I719" i="6"/>
  <c r="D717" i="6"/>
  <c r="G717" i="6"/>
  <c r="C717" i="6"/>
  <c r="L717" i="6"/>
  <c r="M717" i="6"/>
  <c r="J717" i="6"/>
  <c r="H717" i="6"/>
  <c r="K717" i="6"/>
  <c r="I717" i="6"/>
  <c r="D715" i="6"/>
  <c r="G715" i="6"/>
  <c r="C715" i="6"/>
  <c r="L715" i="6"/>
  <c r="M715" i="6"/>
  <c r="J715" i="6"/>
  <c r="H715" i="6"/>
  <c r="K715" i="6"/>
  <c r="I715" i="6"/>
  <c r="D713" i="6"/>
  <c r="G713" i="6"/>
  <c r="C713" i="6"/>
  <c r="L713" i="6"/>
  <c r="M713" i="6"/>
  <c r="J713" i="6"/>
  <c r="H713" i="6"/>
  <c r="K713" i="6"/>
  <c r="I713" i="6"/>
  <c r="D711" i="6"/>
  <c r="G711" i="6"/>
  <c r="C711" i="6"/>
  <c r="L711" i="6"/>
  <c r="M711" i="6"/>
  <c r="J711" i="6"/>
  <c r="H711" i="6"/>
  <c r="K711" i="6"/>
  <c r="I711" i="6"/>
  <c r="D709" i="6"/>
  <c r="G709" i="6"/>
  <c r="C709" i="6"/>
  <c r="L709" i="6"/>
  <c r="M709" i="6"/>
  <c r="J709" i="6"/>
  <c r="H709" i="6"/>
  <c r="K709" i="6"/>
  <c r="I709" i="6"/>
  <c r="D707" i="6"/>
  <c r="G707" i="6"/>
  <c r="C707" i="6"/>
  <c r="L707" i="6"/>
  <c r="M707" i="6"/>
  <c r="J707" i="6"/>
  <c r="H707" i="6"/>
  <c r="K707" i="6"/>
  <c r="I707" i="6"/>
  <c r="D705" i="6"/>
  <c r="G705" i="6"/>
  <c r="C705" i="6"/>
  <c r="L705" i="6"/>
  <c r="M705" i="6"/>
  <c r="J705" i="6"/>
  <c r="H705" i="6"/>
  <c r="K705" i="6"/>
  <c r="I705" i="6"/>
  <c r="D703" i="6"/>
  <c r="G703" i="6"/>
  <c r="C703" i="6"/>
  <c r="L703" i="6"/>
  <c r="M703" i="6"/>
  <c r="J703" i="6"/>
  <c r="H703" i="6"/>
  <c r="K703" i="6"/>
  <c r="I703" i="6"/>
  <c r="D701" i="6"/>
  <c r="G701" i="6"/>
  <c r="C701" i="6"/>
  <c r="L701" i="6"/>
  <c r="M701" i="6"/>
  <c r="J701" i="6"/>
  <c r="H701" i="6"/>
  <c r="K701" i="6"/>
  <c r="I701" i="6"/>
  <c r="D699" i="6"/>
  <c r="G699" i="6"/>
  <c r="C699" i="6"/>
  <c r="L699" i="6"/>
  <c r="M699" i="6"/>
  <c r="J699" i="6"/>
  <c r="H699" i="6"/>
  <c r="K699" i="6"/>
  <c r="I699" i="6"/>
  <c r="D697" i="6"/>
  <c r="G697" i="6"/>
  <c r="C697" i="6"/>
  <c r="L697" i="6"/>
  <c r="M697" i="6"/>
  <c r="J697" i="6"/>
  <c r="H697" i="6"/>
  <c r="K697" i="6"/>
  <c r="I697" i="6"/>
  <c r="D695" i="6"/>
  <c r="G695" i="6"/>
  <c r="C695" i="6"/>
  <c r="L695" i="6"/>
  <c r="M695" i="6"/>
  <c r="J695" i="6"/>
  <c r="H695" i="6"/>
  <c r="K695" i="6"/>
  <c r="I695" i="6"/>
  <c r="D693" i="6"/>
  <c r="G693" i="6"/>
  <c r="C693" i="6"/>
  <c r="L693" i="6"/>
  <c r="M693" i="6"/>
  <c r="J693" i="6"/>
  <c r="H693" i="6"/>
  <c r="K693" i="6"/>
  <c r="I693" i="6"/>
  <c r="D691" i="6"/>
  <c r="G691" i="6"/>
  <c r="C691" i="6"/>
  <c r="L691" i="6"/>
  <c r="M691" i="6"/>
  <c r="J691" i="6"/>
  <c r="H691" i="6"/>
  <c r="K691" i="6"/>
  <c r="I691" i="6"/>
  <c r="D689" i="6"/>
  <c r="G689" i="6"/>
  <c r="C689" i="6"/>
  <c r="M689" i="6"/>
  <c r="L689" i="6"/>
  <c r="J689" i="6"/>
  <c r="H689" i="6"/>
  <c r="K689" i="6"/>
  <c r="I689" i="6"/>
  <c r="D687" i="6"/>
  <c r="G687" i="6"/>
  <c r="C687" i="6"/>
  <c r="M687" i="6"/>
  <c r="L687" i="6"/>
  <c r="J687" i="6"/>
  <c r="H687" i="6"/>
  <c r="K687" i="6"/>
  <c r="I687" i="6"/>
  <c r="D685" i="6"/>
  <c r="G685" i="6"/>
  <c r="C685" i="6"/>
  <c r="M685" i="6"/>
  <c r="L685" i="6"/>
  <c r="J685" i="6"/>
  <c r="H685" i="6"/>
  <c r="K685" i="6"/>
  <c r="I685" i="6"/>
  <c r="D683" i="6"/>
  <c r="G683" i="6"/>
  <c r="C683" i="6"/>
  <c r="M683" i="6"/>
  <c r="L683" i="6"/>
  <c r="J683" i="6"/>
  <c r="H683" i="6"/>
  <c r="K683" i="6"/>
  <c r="I683" i="6"/>
  <c r="D681" i="6"/>
  <c r="G681" i="6"/>
  <c r="C681" i="6"/>
  <c r="M681" i="6"/>
  <c r="L681" i="6"/>
  <c r="J681" i="6"/>
  <c r="H681" i="6"/>
  <c r="K681" i="6"/>
  <c r="I681" i="6"/>
  <c r="D679" i="6"/>
  <c r="G679" i="6"/>
  <c r="C679" i="6"/>
  <c r="M679" i="6"/>
  <c r="L679" i="6"/>
  <c r="J679" i="6"/>
  <c r="H679" i="6"/>
  <c r="K679" i="6"/>
  <c r="I679" i="6"/>
  <c r="D677" i="6"/>
  <c r="G677" i="6"/>
  <c r="C677" i="6"/>
  <c r="M677" i="6"/>
  <c r="L677" i="6"/>
  <c r="J677" i="6"/>
  <c r="H677" i="6"/>
  <c r="K677" i="6"/>
  <c r="I677" i="6"/>
  <c r="D675" i="6"/>
  <c r="G675" i="6"/>
  <c r="C675" i="6"/>
  <c r="M675" i="6"/>
  <c r="L675" i="6"/>
  <c r="J675" i="6"/>
  <c r="H675" i="6"/>
  <c r="K675" i="6"/>
  <c r="I675" i="6"/>
  <c r="D673" i="6"/>
  <c r="G673" i="6"/>
  <c r="C673" i="6"/>
  <c r="M673" i="6"/>
  <c r="L673" i="6"/>
  <c r="J673" i="6"/>
  <c r="H673" i="6"/>
  <c r="K673" i="6"/>
  <c r="I673" i="6"/>
  <c r="D671" i="6"/>
  <c r="G671" i="6"/>
  <c r="C671" i="6"/>
  <c r="M671" i="6"/>
  <c r="L671" i="6"/>
  <c r="J671" i="6"/>
  <c r="H671" i="6"/>
  <c r="K671" i="6"/>
  <c r="I671" i="6"/>
  <c r="D669" i="6"/>
  <c r="G669" i="6"/>
  <c r="C669" i="6"/>
  <c r="M669" i="6"/>
  <c r="L669" i="6"/>
  <c r="J669" i="6"/>
  <c r="H669" i="6"/>
  <c r="K669" i="6"/>
  <c r="I669" i="6"/>
  <c r="D667" i="6"/>
  <c r="G667" i="6"/>
  <c r="C667" i="6"/>
  <c r="M667" i="6"/>
  <c r="L667" i="6"/>
  <c r="J667" i="6"/>
  <c r="H667" i="6"/>
  <c r="K667" i="6"/>
  <c r="I667" i="6"/>
  <c r="D665" i="6"/>
  <c r="G665" i="6"/>
  <c r="C665" i="6"/>
  <c r="M665" i="6"/>
  <c r="L665" i="6"/>
  <c r="J665" i="6"/>
  <c r="H665" i="6"/>
  <c r="K665" i="6"/>
  <c r="I665" i="6"/>
  <c r="D663" i="6"/>
  <c r="G663" i="6"/>
  <c r="C663" i="6"/>
  <c r="M663" i="6"/>
  <c r="L663" i="6"/>
  <c r="J663" i="6"/>
  <c r="H663" i="6"/>
  <c r="K663" i="6"/>
  <c r="I663" i="6"/>
  <c r="D661" i="6"/>
  <c r="G661" i="6"/>
  <c r="C661" i="6"/>
  <c r="M661" i="6"/>
  <c r="L661" i="6"/>
  <c r="J661" i="6"/>
  <c r="H661" i="6"/>
  <c r="K661" i="6"/>
  <c r="I661" i="6"/>
  <c r="D659" i="6"/>
  <c r="G659" i="6"/>
  <c r="C659" i="6"/>
  <c r="M659" i="6"/>
  <c r="L659" i="6"/>
  <c r="J659" i="6"/>
  <c r="H659" i="6"/>
  <c r="K659" i="6"/>
  <c r="I659" i="6"/>
  <c r="D657" i="6"/>
  <c r="G657" i="6"/>
  <c r="C657" i="6"/>
  <c r="M657" i="6"/>
  <c r="L657" i="6"/>
  <c r="J657" i="6"/>
  <c r="H657" i="6"/>
  <c r="K657" i="6"/>
  <c r="I657" i="6"/>
  <c r="D655" i="6"/>
  <c r="G655" i="6"/>
  <c r="C655" i="6"/>
  <c r="M655" i="6"/>
  <c r="L655" i="6"/>
  <c r="J655" i="6"/>
  <c r="H655" i="6"/>
  <c r="K655" i="6"/>
  <c r="I655" i="6"/>
  <c r="D653" i="6"/>
  <c r="G653" i="6"/>
  <c r="C653" i="6"/>
  <c r="M653" i="6"/>
  <c r="L653" i="6"/>
  <c r="J653" i="6"/>
  <c r="H653" i="6"/>
  <c r="K653" i="6"/>
  <c r="I653" i="6"/>
  <c r="D651" i="6"/>
  <c r="G651" i="6"/>
  <c r="C651" i="6"/>
  <c r="M651" i="6"/>
  <c r="L651" i="6"/>
  <c r="J651" i="6"/>
  <c r="H651" i="6"/>
  <c r="K651" i="6"/>
  <c r="I651" i="6"/>
  <c r="D649" i="6"/>
  <c r="G649" i="6"/>
  <c r="C649" i="6"/>
  <c r="M649" i="6"/>
  <c r="L649" i="6"/>
  <c r="J649" i="6"/>
  <c r="H649" i="6"/>
  <c r="K649" i="6"/>
  <c r="I649" i="6"/>
  <c r="D647" i="6"/>
  <c r="G647" i="6"/>
  <c r="C647" i="6"/>
  <c r="M647" i="6"/>
  <c r="L647" i="6"/>
  <c r="J647" i="6"/>
  <c r="H647" i="6"/>
  <c r="K647" i="6"/>
  <c r="I647" i="6"/>
  <c r="D645" i="6"/>
  <c r="G645" i="6"/>
  <c r="C645" i="6"/>
  <c r="M645" i="6"/>
  <c r="L645" i="6"/>
  <c r="J645" i="6"/>
  <c r="H645" i="6"/>
  <c r="K645" i="6"/>
  <c r="I645" i="6"/>
  <c r="D643" i="6"/>
  <c r="G643" i="6"/>
  <c r="C643" i="6"/>
  <c r="M643" i="6"/>
  <c r="L643" i="6"/>
  <c r="J643" i="6"/>
  <c r="H643" i="6"/>
  <c r="K643" i="6"/>
  <c r="I643" i="6"/>
  <c r="D641" i="6"/>
  <c r="G641" i="6"/>
  <c r="C641" i="6"/>
  <c r="M641" i="6"/>
  <c r="L641" i="6"/>
  <c r="J641" i="6"/>
  <c r="H641" i="6"/>
  <c r="K641" i="6"/>
  <c r="I641" i="6"/>
  <c r="D639" i="6"/>
  <c r="G639" i="6"/>
  <c r="C639" i="6"/>
  <c r="M639" i="6"/>
  <c r="L639" i="6"/>
  <c r="J639" i="6"/>
  <c r="H639" i="6"/>
  <c r="K639" i="6"/>
  <c r="I639" i="6"/>
  <c r="D637" i="6"/>
  <c r="G637" i="6"/>
  <c r="C637" i="6"/>
  <c r="M637" i="6"/>
  <c r="L637" i="6"/>
  <c r="J637" i="6"/>
  <c r="H637" i="6"/>
  <c r="K637" i="6"/>
  <c r="I637" i="6"/>
  <c r="D635" i="6"/>
  <c r="G635" i="6"/>
  <c r="C635" i="6"/>
  <c r="M635" i="6"/>
  <c r="L635" i="6"/>
  <c r="J635" i="6"/>
  <c r="H635" i="6"/>
  <c r="K635" i="6"/>
  <c r="I635" i="6"/>
  <c r="D633" i="6"/>
  <c r="G633" i="6"/>
  <c r="C633" i="6"/>
  <c r="M633" i="6"/>
  <c r="L633" i="6"/>
  <c r="J633" i="6"/>
  <c r="H633" i="6"/>
  <c r="K633" i="6"/>
  <c r="I633" i="6"/>
  <c r="D631" i="6"/>
  <c r="G631" i="6"/>
  <c r="C631" i="6"/>
  <c r="M631" i="6"/>
  <c r="L631" i="6"/>
  <c r="J631" i="6"/>
  <c r="H631" i="6"/>
  <c r="K631" i="6"/>
  <c r="I631" i="6"/>
  <c r="D629" i="6"/>
  <c r="G629" i="6"/>
  <c r="C629" i="6"/>
  <c r="M629" i="6"/>
  <c r="L629" i="6"/>
  <c r="J629" i="6"/>
  <c r="H629" i="6"/>
  <c r="K629" i="6"/>
  <c r="I629" i="6"/>
  <c r="D627" i="6"/>
  <c r="G627" i="6"/>
  <c r="C627" i="6"/>
  <c r="M627" i="6"/>
  <c r="L627" i="6"/>
  <c r="J627" i="6"/>
  <c r="H627" i="6"/>
  <c r="K627" i="6"/>
  <c r="I627" i="6"/>
  <c r="D625" i="6"/>
  <c r="G625" i="6"/>
  <c r="C625" i="6"/>
  <c r="M625" i="6"/>
  <c r="L625" i="6"/>
  <c r="J625" i="6"/>
  <c r="H625" i="6"/>
  <c r="K625" i="6"/>
  <c r="I625" i="6"/>
  <c r="D623" i="6"/>
  <c r="G623" i="6"/>
  <c r="C623" i="6"/>
  <c r="M623" i="6"/>
  <c r="L623" i="6"/>
  <c r="J623" i="6"/>
  <c r="H623" i="6"/>
  <c r="K623" i="6"/>
  <c r="I623" i="6"/>
  <c r="D621" i="6"/>
  <c r="G621" i="6"/>
  <c r="C621" i="6"/>
  <c r="M621" i="6"/>
  <c r="L621" i="6"/>
  <c r="J621" i="6"/>
  <c r="H621" i="6"/>
  <c r="K621" i="6"/>
  <c r="I621" i="6"/>
  <c r="D619" i="6"/>
  <c r="G619" i="6"/>
  <c r="C619" i="6"/>
  <c r="M619" i="6"/>
  <c r="L619" i="6"/>
  <c r="J619" i="6"/>
  <c r="H619" i="6"/>
  <c r="K619" i="6"/>
  <c r="I619" i="6"/>
  <c r="D617" i="6"/>
  <c r="G617" i="6"/>
  <c r="C617" i="6"/>
  <c r="M617" i="6"/>
  <c r="L617" i="6"/>
  <c r="J617" i="6"/>
  <c r="H617" i="6"/>
  <c r="K617" i="6"/>
  <c r="I617" i="6"/>
  <c r="D615" i="6"/>
  <c r="G615" i="6"/>
  <c r="C615" i="6"/>
  <c r="M615" i="6"/>
  <c r="L615" i="6"/>
  <c r="J615" i="6"/>
  <c r="H615" i="6"/>
  <c r="K615" i="6"/>
  <c r="I615" i="6"/>
  <c r="D613" i="6"/>
  <c r="G613" i="6"/>
  <c r="C613" i="6"/>
  <c r="M613" i="6"/>
  <c r="L613" i="6"/>
  <c r="J613" i="6"/>
  <c r="H613" i="6"/>
  <c r="K613" i="6"/>
  <c r="I613" i="6"/>
  <c r="D611" i="6"/>
  <c r="G611" i="6"/>
  <c r="C611" i="6"/>
  <c r="M611" i="6"/>
  <c r="L611" i="6"/>
  <c r="J611" i="6"/>
  <c r="H611" i="6"/>
  <c r="K611" i="6"/>
  <c r="I611" i="6"/>
  <c r="D609" i="6"/>
  <c r="G609" i="6"/>
  <c r="C609" i="6"/>
  <c r="M609" i="6"/>
  <c r="L609" i="6"/>
  <c r="J609" i="6"/>
  <c r="H609" i="6"/>
  <c r="K609" i="6"/>
  <c r="I609" i="6"/>
  <c r="D607" i="6"/>
  <c r="G607" i="6"/>
  <c r="C607" i="6"/>
  <c r="M607" i="6"/>
  <c r="L607" i="6"/>
  <c r="J607" i="6"/>
  <c r="H607" i="6"/>
  <c r="K607" i="6"/>
  <c r="I607" i="6"/>
  <c r="D605" i="6"/>
  <c r="G605" i="6"/>
  <c r="C605" i="6"/>
  <c r="M605" i="6"/>
  <c r="L605" i="6"/>
  <c r="J605" i="6"/>
  <c r="H605" i="6"/>
  <c r="K605" i="6"/>
  <c r="I605" i="6"/>
  <c r="D603" i="6"/>
  <c r="G603" i="6"/>
  <c r="C603" i="6"/>
  <c r="M603" i="6"/>
  <c r="L603" i="6"/>
  <c r="J603" i="6"/>
  <c r="H603" i="6"/>
  <c r="K603" i="6"/>
  <c r="I603" i="6"/>
  <c r="D601" i="6"/>
  <c r="G601" i="6"/>
  <c r="C601" i="6"/>
  <c r="M601" i="6"/>
  <c r="L601" i="6"/>
  <c r="J601" i="6"/>
  <c r="H601" i="6"/>
  <c r="K601" i="6"/>
  <c r="I601" i="6"/>
  <c r="D599" i="6"/>
  <c r="G599" i="6"/>
  <c r="C599" i="6"/>
  <c r="M599" i="6"/>
  <c r="L599" i="6"/>
  <c r="J599" i="6"/>
  <c r="H599" i="6"/>
  <c r="K599" i="6"/>
  <c r="I599" i="6"/>
  <c r="D597" i="6"/>
  <c r="G597" i="6"/>
  <c r="C597" i="6"/>
  <c r="M597" i="6"/>
  <c r="L597" i="6"/>
  <c r="J597" i="6"/>
  <c r="H597" i="6"/>
  <c r="K597" i="6"/>
  <c r="I597" i="6"/>
  <c r="D595" i="6"/>
  <c r="G595" i="6"/>
  <c r="C595" i="6"/>
  <c r="M595" i="6"/>
  <c r="L595" i="6"/>
  <c r="J595" i="6"/>
  <c r="H595" i="6"/>
  <c r="K595" i="6"/>
  <c r="I595" i="6"/>
  <c r="D593" i="6"/>
  <c r="G593" i="6"/>
  <c r="C593" i="6"/>
  <c r="M593" i="6"/>
  <c r="L593" i="6"/>
  <c r="J593" i="6"/>
  <c r="H593" i="6"/>
  <c r="K593" i="6"/>
  <c r="I593" i="6"/>
  <c r="D591" i="6"/>
  <c r="G591" i="6"/>
  <c r="C591" i="6"/>
  <c r="M591" i="6"/>
  <c r="L591" i="6"/>
  <c r="J591" i="6"/>
  <c r="H591" i="6"/>
  <c r="K591" i="6"/>
  <c r="I591" i="6"/>
  <c r="D589" i="6"/>
  <c r="G589" i="6"/>
  <c r="C589" i="6"/>
  <c r="M589" i="6"/>
  <c r="L589" i="6"/>
  <c r="J589" i="6"/>
  <c r="H589" i="6"/>
  <c r="K589" i="6"/>
  <c r="I589" i="6"/>
  <c r="D587" i="6"/>
  <c r="G587" i="6"/>
  <c r="C587" i="6"/>
  <c r="M587" i="6"/>
  <c r="L587" i="6"/>
  <c r="J587" i="6"/>
  <c r="H587" i="6"/>
  <c r="K587" i="6"/>
  <c r="I587" i="6"/>
  <c r="D585" i="6"/>
  <c r="G585" i="6"/>
  <c r="C585" i="6"/>
  <c r="M585" i="6"/>
  <c r="L585" i="6"/>
  <c r="J585" i="6"/>
  <c r="H585" i="6"/>
  <c r="K585" i="6"/>
  <c r="I585" i="6"/>
  <c r="D583" i="6"/>
  <c r="G583" i="6"/>
  <c r="C583" i="6"/>
  <c r="M583" i="6"/>
  <c r="L583" i="6"/>
  <c r="J583" i="6"/>
  <c r="H583" i="6"/>
  <c r="K583" i="6"/>
  <c r="I583" i="6"/>
  <c r="D581" i="6"/>
  <c r="G581" i="6"/>
  <c r="C581" i="6"/>
  <c r="M581" i="6"/>
  <c r="L581" i="6"/>
  <c r="J581" i="6"/>
  <c r="H581" i="6"/>
  <c r="K581" i="6"/>
  <c r="I581" i="6"/>
  <c r="D579" i="6"/>
  <c r="G579" i="6"/>
  <c r="C579" i="6"/>
  <c r="M579" i="6"/>
  <c r="L579" i="6"/>
  <c r="J579" i="6"/>
  <c r="H579" i="6"/>
  <c r="K579" i="6"/>
  <c r="I579" i="6"/>
  <c r="D577" i="6"/>
  <c r="G577" i="6"/>
  <c r="C577" i="6"/>
  <c r="M577" i="6"/>
  <c r="L577" i="6"/>
  <c r="J577" i="6"/>
  <c r="H577" i="6"/>
  <c r="K577" i="6"/>
  <c r="I577" i="6"/>
  <c r="D575" i="6"/>
  <c r="G575" i="6"/>
  <c r="C575" i="6"/>
  <c r="M575" i="6"/>
  <c r="L575" i="6"/>
  <c r="J575" i="6"/>
  <c r="H575" i="6"/>
  <c r="K575" i="6"/>
  <c r="I575" i="6"/>
  <c r="D573" i="6"/>
  <c r="G573" i="6"/>
  <c r="C573" i="6"/>
  <c r="M573" i="6"/>
  <c r="L573" i="6"/>
  <c r="J573" i="6"/>
  <c r="H573" i="6"/>
  <c r="K573" i="6"/>
  <c r="I573" i="6"/>
  <c r="D571" i="6"/>
  <c r="G571" i="6"/>
  <c r="C571" i="6"/>
  <c r="M571" i="6"/>
  <c r="L571" i="6"/>
  <c r="J571" i="6"/>
  <c r="H571" i="6"/>
  <c r="K571" i="6"/>
  <c r="I571" i="6"/>
  <c r="D569" i="6"/>
  <c r="G569" i="6"/>
  <c r="C569" i="6"/>
  <c r="M569" i="6"/>
  <c r="L569" i="6"/>
  <c r="J569" i="6"/>
  <c r="H569" i="6"/>
  <c r="K569" i="6"/>
  <c r="I569" i="6"/>
  <c r="D567" i="6"/>
  <c r="G567" i="6"/>
  <c r="C567" i="6"/>
  <c r="M567" i="6"/>
  <c r="L567" i="6"/>
  <c r="J567" i="6"/>
  <c r="H567" i="6"/>
  <c r="K567" i="6"/>
  <c r="I567" i="6"/>
  <c r="D565" i="6"/>
  <c r="G565" i="6"/>
  <c r="C565" i="6"/>
  <c r="M565" i="6"/>
  <c r="L565" i="6"/>
  <c r="J565" i="6"/>
  <c r="H565" i="6"/>
  <c r="K565" i="6"/>
  <c r="I565" i="6"/>
  <c r="D563" i="6"/>
  <c r="G563" i="6"/>
  <c r="C563" i="6"/>
  <c r="M563" i="6"/>
  <c r="L563" i="6"/>
  <c r="J563" i="6"/>
  <c r="H563" i="6"/>
  <c r="K563" i="6"/>
  <c r="I563" i="6"/>
  <c r="D561" i="6"/>
  <c r="G561" i="6"/>
  <c r="C561" i="6"/>
  <c r="M561" i="6"/>
  <c r="L561" i="6"/>
  <c r="J561" i="6"/>
  <c r="H561" i="6"/>
  <c r="K561" i="6"/>
  <c r="I561" i="6"/>
  <c r="D559" i="6"/>
  <c r="G559" i="6"/>
  <c r="C559" i="6"/>
  <c r="M559" i="6"/>
  <c r="L559" i="6"/>
  <c r="J559" i="6"/>
  <c r="H559" i="6"/>
  <c r="K559" i="6"/>
  <c r="I559" i="6"/>
  <c r="D557" i="6"/>
  <c r="G557" i="6"/>
  <c r="C557" i="6"/>
  <c r="M557" i="6"/>
  <c r="L557" i="6"/>
  <c r="J557" i="6"/>
  <c r="H557" i="6"/>
  <c r="K557" i="6"/>
  <c r="I557" i="6"/>
  <c r="D555" i="6"/>
  <c r="G555" i="6"/>
  <c r="C555" i="6"/>
  <c r="M555" i="6"/>
  <c r="L555" i="6"/>
  <c r="J555" i="6"/>
  <c r="H555" i="6"/>
  <c r="K555" i="6"/>
  <c r="I555" i="6"/>
  <c r="D553" i="6"/>
  <c r="G553" i="6"/>
  <c r="C553" i="6"/>
  <c r="M553" i="6"/>
  <c r="L553" i="6"/>
  <c r="J553" i="6"/>
  <c r="H553" i="6"/>
  <c r="K553" i="6"/>
  <c r="I553" i="6"/>
  <c r="D551" i="6"/>
  <c r="G551" i="6"/>
  <c r="C551" i="6"/>
  <c r="M551" i="6"/>
  <c r="L551" i="6"/>
  <c r="J551" i="6"/>
  <c r="H551" i="6"/>
  <c r="K551" i="6"/>
  <c r="I551" i="6"/>
  <c r="D549" i="6"/>
  <c r="G549" i="6"/>
  <c r="C549" i="6"/>
  <c r="M549" i="6"/>
  <c r="L549" i="6"/>
  <c r="J549" i="6"/>
  <c r="H549" i="6"/>
  <c r="K549" i="6"/>
  <c r="I549" i="6"/>
  <c r="D547" i="6"/>
  <c r="G547" i="6"/>
  <c r="C547" i="6"/>
  <c r="M547" i="6"/>
  <c r="L547" i="6"/>
  <c r="J547" i="6"/>
  <c r="H547" i="6"/>
  <c r="K547" i="6"/>
  <c r="I547" i="6"/>
  <c r="D545" i="6"/>
  <c r="G545" i="6"/>
  <c r="C545" i="6"/>
  <c r="M545" i="6"/>
  <c r="L545" i="6"/>
  <c r="J545" i="6"/>
  <c r="H545" i="6"/>
  <c r="K545" i="6"/>
  <c r="I545" i="6"/>
  <c r="D543" i="6"/>
  <c r="G543" i="6"/>
  <c r="C543" i="6"/>
  <c r="M543" i="6"/>
  <c r="L543" i="6"/>
  <c r="J543" i="6"/>
  <c r="H543" i="6"/>
  <c r="K543" i="6"/>
  <c r="I543" i="6"/>
  <c r="D541" i="6"/>
  <c r="G541" i="6"/>
  <c r="C541" i="6"/>
  <c r="M541" i="6"/>
  <c r="L541" i="6"/>
  <c r="J541" i="6"/>
  <c r="H541" i="6"/>
  <c r="K541" i="6"/>
  <c r="I541" i="6"/>
  <c r="D539" i="6"/>
  <c r="G539" i="6"/>
  <c r="C539" i="6"/>
  <c r="M539" i="6"/>
  <c r="L539" i="6"/>
  <c r="J539" i="6"/>
  <c r="H539" i="6"/>
  <c r="K539" i="6"/>
  <c r="I539" i="6"/>
  <c r="D537" i="6"/>
  <c r="G537" i="6"/>
  <c r="C537" i="6"/>
  <c r="M537" i="6"/>
  <c r="L537" i="6"/>
  <c r="J537" i="6"/>
  <c r="H537" i="6"/>
  <c r="K537" i="6"/>
  <c r="I537" i="6"/>
  <c r="D535" i="6"/>
  <c r="G535" i="6"/>
  <c r="C535" i="6"/>
  <c r="M535" i="6"/>
  <c r="L535" i="6"/>
  <c r="J535" i="6"/>
  <c r="H535" i="6"/>
  <c r="K535" i="6"/>
  <c r="I535" i="6"/>
  <c r="D533" i="6"/>
  <c r="G533" i="6"/>
  <c r="C533" i="6"/>
  <c r="M533" i="6"/>
  <c r="L533" i="6"/>
  <c r="J533" i="6"/>
  <c r="H533" i="6"/>
  <c r="K533" i="6"/>
  <c r="I533" i="6"/>
  <c r="D531" i="6"/>
  <c r="G531" i="6"/>
  <c r="C531" i="6"/>
  <c r="M531" i="6"/>
  <c r="L531" i="6"/>
  <c r="J531" i="6"/>
  <c r="H531" i="6"/>
  <c r="K531" i="6"/>
  <c r="I531" i="6"/>
  <c r="D529" i="6"/>
  <c r="G529" i="6"/>
  <c r="C529" i="6"/>
  <c r="M529" i="6"/>
  <c r="L529" i="6"/>
  <c r="J529" i="6"/>
  <c r="H529" i="6"/>
  <c r="K529" i="6"/>
  <c r="I529" i="6"/>
  <c r="D527" i="6"/>
  <c r="G527" i="6"/>
  <c r="C527" i="6"/>
  <c r="M527" i="6"/>
  <c r="L527" i="6"/>
  <c r="J527" i="6"/>
  <c r="H527" i="6"/>
  <c r="K527" i="6"/>
  <c r="I527" i="6"/>
  <c r="D525" i="6"/>
  <c r="G525" i="6"/>
  <c r="C525" i="6"/>
  <c r="M525" i="6"/>
  <c r="L525" i="6"/>
  <c r="J525" i="6"/>
  <c r="H525" i="6"/>
  <c r="K525" i="6"/>
  <c r="I525" i="6"/>
  <c r="D523" i="6"/>
  <c r="G523" i="6"/>
  <c r="C523" i="6"/>
  <c r="M523" i="6"/>
  <c r="L523" i="6"/>
  <c r="J523" i="6"/>
  <c r="H523" i="6"/>
  <c r="K523" i="6"/>
  <c r="I523" i="6"/>
  <c r="D521" i="6"/>
  <c r="G521" i="6"/>
  <c r="C521" i="6"/>
  <c r="M521" i="6"/>
  <c r="L521" i="6"/>
  <c r="J521" i="6"/>
  <c r="H521" i="6"/>
  <c r="K521" i="6"/>
  <c r="I521" i="6"/>
  <c r="D519" i="6"/>
  <c r="G519" i="6"/>
  <c r="C519" i="6"/>
  <c r="M519" i="6"/>
  <c r="L519" i="6"/>
  <c r="J519" i="6"/>
  <c r="H519" i="6"/>
  <c r="K519" i="6"/>
  <c r="I519" i="6"/>
  <c r="D517" i="6"/>
  <c r="G517" i="6"/>
  <c r="C517" i="6"/>
  <c r="M517" i="6"/>
  <c r="L517" i="6"/>
  <c r="J517" i="6"/>
  <c r="H517" i="6"/>
  <c r="K517" i="6"/>
  <c r="I517" i="6"/>
  <c r="D515" i="6"/>
  <c r="G515" i="6"/>
  <c r="C515" i="6"/>
  <c r="M515" i="6"/>
  <c r="L515" i="6"/>
  <c r="J515" i="6"/>
  <c r="H515" i="6"/>
  <c r="K515" i="6"/>
  <c r="I515" i="6"/>
  <c r="D513" i="6"/>
  <c r="G513" i="6"/>
  <c r="C513" i="6"/>
  <c r="M513" i="6"/>
  <c r="L513" i="6"/>
  <c r="J513" i="6"/>
  <c r="H513" i="6"/>
  <c r="K513" i="6"/>
  <c r="I513" i="6"/>
  <c r="D511" i="6"/>
  <c r="G511" i="6"/>
  <c r="C511" i="6"/>
  <c r="M511" i="6"/>
  <c r="L511" i="6"/>
  <c r="J511" i="6"/>
  <c r="H511" i="6"/>
  <c r="K511" i="6"/>
  <c r="I511" i="6"/>
  <c r="D509" i="6"/>
  <c r="G509" i="6"/>
  <c r="C509" i="6"/>
  <c r="M509" i="6"/>
  <c r="L509" i="6"/>
  <c r="J509" i="6"/>
  <c r="H509" i="6"/>
  <c r="K509" i="6"/>
  <c r="I509" i="6"/>
  <c r="D507" i="6"/>
  <c r="G507" i="6"/>
  <c r="C507" i="6"/>
  <c r="M507" i="6"/>
  <c r="L507" i="6"/>
  <c r="J507" i="6"/>
  <c r="H507" i="6"/>
  <c r="K507" i="6"/>
  <c r="I507" i="6"/>
  <c r="D505" i="6"/>
  <c r="G505" i="6"/>
  <c r="C505" i="6"/>
  <c r="M505" i="6"/>
  <c r="L505" i="6"/>
  <c r="J505" i="6"/>
  <c r="H505" i="6"/>
  <c r="K505" i="6"/>
  <c r="I505" i="6"/>
  <c r="D503" i="6"/>
  <c r="G503" i="6"/>
  <c r="C503" i="6"/>
  <c r="M503" i="6"/>
  <c r="L503" i="6"/>
  <c r="J503" i="6"/>
  <c r="H503" i="6"/>
  <c r="K503" i="6"/>
  <c r="I503" i="6"/>
  <c r="D501" i="6"/>
  <c r="G501" i="6"/>
  <c r="C501" i="6"/>
  <c r="M501" i="6"/>
  <c r="L501" i="6"/>
  <c r="J501" i="6"/>
  <c r="H501" i="6"/>
  <c r="K501" i="6"/>
  <c r="I501" i="6"/>
  <c r="D499" i="6"/>
  <c r="G499" i="6"/>
  <c r="C499" i="6"/>
  <c r="M499" i="6"/>
  <c r="L499" i="6"/>
  <c r="J499" i="6"/>
  <c r="H499" i="6"/>
  <c r="K499" i="6"/>
  <c r="I499" i="6"/>
  <c r="D497" i="6"/>
  <c r="G497" i="6"/>
  <c r="C497" i="6"/>
  <c r="M497" i="6"/>
  <c r="L497" i="6"/>
  <c r="J497" i="6"/>
  <c r="H497" i="6"/>
  <c r="K497" i="6"/>
  <c r="I497" i="6"/>
  <c r="D495" i="6"/>
  <c r="G495" i="6"/>
  <c r="C495" i="6"/>
  <c r="M495" i="6"/>
  <c r="L495" i="6"/>
  <c r="J495" i="6"/>
  <c r="H495" i="6"/>
  <c r="K495" i="6"/>
  <c r="I495" i="6"/>
  <c r="D493" i="6"/>
  <c r="G493" i="6"/>
  <c r="C493" i="6"/>
  <c r="M493" i="6"/>
  <c r="L493" i="6"/>
  <c r="J493" i="6"/>
  <c r="H493" i="6"/>
  <c r="K493" i="6"/>
  <c r="I493" i="6"/>
  <c r="D491" i="6"/>
  <c r="G491" i="6"/>
  <c r="C491" i="6"/>
  <c r="M491" i="6"/>
  <c r="L491" i="6"/>
  <c r="J491" i="6"/>
  <c r="H491" i="6"/>
  <c r="K491" i="6"/>
  <c r="I491" i="6"/>
  <c r="D489" i="6"/>
  <c r="G489" i="6"/>
  <c r="C489" i="6"/>
  <c r="M489" i="6"/>
  <c r="L489" i="6"/>
  <c r="J489" i="6"/>
  <c r="H489" i="6"/>
  <c r="K489" i="6"/>
  <c r="I489" i="6"/>
  <c r="D487" i="6"/>
  <c r="G487" i="6"/>
  <c r="C487" i="6"/>
  <c r="M487" i="6"/>
  <c r="L487" i="6"/>
  <c r="J487" i="6"/>
  <c r="H487" i="6"/>
  <c r="K487" i="6"/>
  <c r="I487" i="6"/>
  <c r="D485" i="6"/>
  <c r="G485" i="6"/>
  <c r="C485" i="6"/>
  <c r="M485" i="6"/>
  <c r="L485" i="6"/>
  <c r="J485" i="6"/>
  <c r="H485" i="6"/>
  <c r="K485" i="6"/>
  <c r="I485" i="6"/>
  <c r="D483" i="6"/>
  <c r="G483" i="6"/>
  <c r="C483" i="6"/>
  <c r="M483" i="6"/>
  <c r="L483" i="6"/>
  <c r="J483" i="6"/>
  <c r="H483" i="6"/>
  <c r="K483" i="6"/>
  <c r="I483" i="6"/>
  <c r="D481" i="6"/>
  <c r="G481" i="6"/>
  <c r="C481" i="6"/>
  <c r="M481" i="6"/>
  <c r="L481" i="6"/>
  <c r="J481" i="6"/>
  <c r="H481" i="6"/>
  <c r="K481" i="6"/>
  <c r="I481" i="6"/>
  <c r="D479" i="6"/>
  <c r="G479" i="6"/>
  <c r="C479" i="6"/>
  <c r="M479" i="6"/>
  <c r="L479" i="6"/>
  <c r="J479" i="6"/>
  <c r="H479" i="6"/>
  <c r="K479" i="6"/>
  <c r="I479" i="6"/>
  <c r="D477" i="6"/>
  <c r="G477" i="6"/>
  <c r="C477" i="6"/>
  <c r="M477" i="6"/>
  <c r="L477" i="6"/>
  <c r="J477" i="6"/>
  <c r="H477" i="6"/>
  <c r="K477" i="6"/>
  <c r="I477" i="6"/>
  <c r="D475" i="6"/>
  <c r="G475" i="6"/>
  <c r="C475" i="6"/>
  <c r="M475" i="6"/>
  <c r="L475" i="6"/>
  <c r="J475" i="6"/>
  <c r="H475" i="6"/>
  <c r="K475" i="6"/>
  <c r="I475" i="6"/>
  <c r="D473" i="6"/>
  <c r="G473" i="6"/>
  <c r="C473" i="6"/>
  <c r="M473" i="6"/>
  <c r="L473" i="6"/>
  <c r="J473" i="6"/>
  <c r="H473" i="6"/>
  <c r="K473" i="6"/>
  <c r="I473" i="6"/>
  <c r="D471" i="6"/>
  <c r="G471" i="6"/>
  <c r="C471" i="6"/>
  <c r="M471" i="6"/>
  <c r="L471" i="6"/>
  <c r="J471" i="6"/>
  <c r="H471" i="6"/>
  <c r="K471" i="6"/>
  <c r="I471" i="6"/>
  <c r="D469" i="6"/>
  <c r="G469" i="6"/>
  <c r="C469" i="6"/>
  <c r="M469" i="6"/>
  <c r="L469" i="6"/>
  <c r="J469" i="6"/>
  <c r="H469" i="6"/>
  <c r="K469" i="6"/>
  <c r="I469" i="6"/>
  <c r="D467" i="6"/>
  <c r="G467" i="6"/>
  <c r="C467" i="6"/>
  <c r="M467" i="6"/>
  <c r="L467" i="6"/>
  <c r="J467" i="6"/>
  <c r="H467" i="6"/>
  <c r="K467" i="6"/>
  <c r="I467" i="6"/>
  <c r="D465" i="6"/>
  <c r="G465" i="6"/>
  <c r="C465" i="6"/>
  <c r="M465" i="6"/>
  <c r="L465" i="6"/>
  <c r="J465" i="6"/>
  <c r="H465" i="6"/>
  <c r="K465" i="6"/>
  <c r="I465" i="6"/>
  <c r="D463" i="6"/>
  <c r="G463" i="6"/>
  <c r="C463" i="6"/>
  <c r="M463" i="6"/>
  <c r="L463" i="6"/>
  <c r="J463" i="6"/>
  <c r="H463" i="6"/>
  <c r="K463" i="6"/>
  <c r="I463" i="6"/>
  <c r="D461" i="6"/>
  <c r="G461" i="6"/>
  <c r="C461" i="6"/>
  <c r="M461" i="6"/>
  <c r="L461" i="6"/>
  <c r="J461" i="6"/>
  <c r="H461" i="6"/>
  <c r="K461" i="6"/>
  <c r="I461" i="6"/>
  <c r="D459" i="6"/>
  <c r="G459" i="6"/>
  <c r="C459" i="6"/>
  <c r="M459" i="6"/>
  <c r="L459" i="6"/>
  <c r="J459" i="6"/>
  <c r="H459" i="6"/>
  <c r="K459" i="6"/>
  <c r="I459" i="6"/>
  <c r="D457" i="6"/>
  <c r="G457" i="6"/>
  <c r="C457" i="6"/>
  <c r="M457" i="6"/>
  <c r="L457" i="6"/>
  <c r="J457" i="6"/>
  <c r="H457" i="6"/>
  <c r="K457" i="6"/>
  <c r="I457" i="6"/>
  <c r="D455" i="6"/>
  <c r="G455" i="6"/>
  <c r="C455" i="6"/>
  <c r="M455" i="6"/>
  <c r="L455" i="6"/>
  <c r="J455" i="6"/>
  <c r="H455" i="6"/>
  <c r="K455" i="6"/>
  <c r="I455" i="6"/>
  <c r="D453" i="6"/>
  <c r="G453" i="6"/>
  <c r="C453" i="6"/>
  <c r="M453" i="6"/>
  <c r="L453" i="6"/>
  <c r="J453" i="6"/>
  <c r="H453" i="6"/>
  <c r="K453" i="6"/>
  <c r="I453" i="6"/>
  <c r="D451" i="6"/>
  <c r="G451" i="6"/>
  <c r="C451" i="6"/>
  <c r="M451" i="6"/>
  <c r="L451" i="6"/>
  <c r="J451" i="6"/>
  <c r="H451" i="6"/>
  <c r="K451" i="6"/>
  <c r="I451" i="6"/>
  <c r="D449" i="6"/>
  <c r="G449" i="6"/>
  <c r="C449" i="6"/>
  <c r="M449" i="6"/>
  <c r="L449" i="6"/>
  <c r="J449" i="6"/>
  <c r="H449" i="6"/>
  <c r="K449" i="6"/>
  <c r="I449" i="6"/>
  <c r="D447" i="6"/>
  <c r="G447" i="6"/>
  <c r="C447" i="6"/>
  <c r="M447" i="6"/>
  <c r="L447" i="6"/>
  <c r="J447" i="6"/>
  <c r="H447" i="6"/>
  <c r="K447" i="6"/>
  <c r="I447" i="6"/>
  <c r="D445" i="6"/>
  <c r="G445" i="6"/>
  <c r="C445" i="6"/>
  <c r="M445" i="6"/>
  <c r="L445" i="6"/>
  <c r="J445" i="6"/>
  <c r="H445" i="6"/>
  <c r="K445" i="6"/>
  <c r="I445" i="6"/>
  <c r="D443" i="6"/>
  <c r="G443" i="6"/>
  <c r="C443" i="6"/>
  <c r="M443" i="6"/>
  <c r="L443" i="6"/>
  <c r="J443" i="6"/>
  <c r="H443" i="6"/>
  <c r="K443" i="6"/>
  <c r="I443" i="6"/>
  <c r="D441" i="6"/>
  <c r="G441" i="6"/>
  <c r="C441" i="6"/>
  <c r="M441" i="6"/>
  <c r="L441" i="6"/>
  <c r="J441" i="6"/>
  <c r="H441" i="6"/>
  <c r="K441" i="6"/>
  <c r="I441" i="6"/>
  <c r="D439" i="6"/>
  <c r="G439" i="6"/>
  <c r="C439" i="6"/>
  <c r="M439" i="6"/>
  <c r="L439" i="6"/>
  <c r="J439" i="6"/>
  <c r="H439" i="6"/>
  <c r="K439" i="6"/>
  <c r="I439" i="6"/>
  <c r="D437" i="6"/>
  <c r="G437" i="6"/>
  <c r="C437" i="6"/>
  <c r="M437" i="6"/>
  <c r="L437" i="6"/>
  <c r="J437" i="6"/>
  <c r="H437" i="6"/>
  <c r="K437" i="6"/>
  <c r="I437" i="6"/>
  <c r="D435" i="6"/>
  <c r="G435" i="6"/>
  <c r="C435" i="6"/>
  <c r="M435" i="6"/>
  <c r="L435" i="6"/>
  <c r="J435" i="6"/>
  <c r="H435" i="6"/>
  <c r="K435" i="6"/>
  <c r="I435" i="6"/>
  <c r="D433" i="6"/>
  <c r="G433" i="6"/>
  <c r="C433" i="6"/>
  <c r="M433" i="6"/>
  <c r="L433" i="6"/>
  <c r="J433" i="6"/>
  <c r="H433" i="6"/>
  <c r="K433" i="6"/>
  <c r="I433" i="6"/>
  <c r="D431" i="6"/>
  <c r="G431" i="6"/>
  <c r="C431" i="6"/>
  <c r="M431" i="6"/>
  <c r="L431" i="6"/>
  <c r="J431" i="6"/>
  <c r="H431" i="6"/>
  <c r="K431" i="6"/>
  <c r="I431" i="6"/>
  <c r="D429" i="6"/>
  <c r="G429" i="6"/>
  <c r="C429" i="6"/>
  <c r="M429" i="6"/>
  <c r="L429" i="6"/>
  <c r="J429" i="6"/>
  <c r="H429" i="6"/>
  <c r="K429" i="6"/>
  <c r="I429" i="6"/>
  <c r="D427" i="6"/>
  <c r="G427" i="6"/>
  <c r="C427" i="6"/>
  <c r="M427" i="6"/>
  <c r="L427" i="6"/>
  <c r="J427" i="6"/>
  <c r="H427" i="6"/>
  <c r="K427" i="6"/>
  <c r="I427" i="6"/>
  <c r="D425" i="6"/>
  <c r="G425" i="6"/>
  <c r="C425" i="6"/>
  <c r="M425" i="6"/>
  <c r="L425" i="6"/>
  <c r="J425" i="6"/>
  <c r="H425" i="6"/>
  <c r="K425" i="6"/>
  <c r="I425" i="6"/>
  <c r="D423" i="6"/>
  <c r="G423" i="6"/>
  <c r="C423" i="6"/>
  <c r="M423" i="6"/>
  <c r="L423" i="6"/>
  <c r="J423" i="6"/>
  <c r="H423" i="6"/>
  <c r="K423" i="6"/>
  <c r="I423" i="6"/>
  <c r="D421" i="6"/>
  <c r="G421" i="6"/>
  <c r="C421" i="6"/>
  <c r="M421" i="6"/>
  <c r="L421" i="6"/>
  <c r="J421" i="6"/>
  <c r="H421" i="6"/>
  <c r="K421" i="6"/>
  <c r="I421" i="6"/>
  <c r="D419" i="6"/>
  <c r="G419" i="6"/>
  <c r="C419" i="6"/>
  <c r="M419" i="6"/>
  <c r="L419" i="6"/>
  <c r="J419" i="6"/>
  <c r="H419" i="6"/>
  <c r="K419" i="6"/>
  <c r="I419" i="6"/>
  <c r="D417" i="6"/>
  <c r="G417" i="6"/>
  <c r="C417" i="6"/>
  <c r="M417" i="6"/>
  <c r="L417" i="6"/>
  <c r="J417" i="6"/>
  <c r="H417" i="6"/>
  <c r="K417" i="6"/>
  <c r="I417" i="6"/>
  <c r="D415" i="6"/>
  <c r="G415" i="6"/>
  <c r="C415" i="6"/>
  <c r="M415" i="6"/>
  <c r="L415" i="6"/>
  <c r="J415" i="6"/>
  <c r="H415" i="6"/>
  <c r="K415" i="6"/>
  <c r="I415" i="6"/>
  <c r="D413" i="6"/>
  <c r="G413" i="6"/>
  <c r="C413" i="6"/>
  <c r="M413" i="6"/>
  <c r="L413" i="6"/>
  <c r="J413" i="6"/>
  <c r="H413" i="6"/>
  <c r="K413" i="6"/>
  <c r="I413" i="6"/>
  <c r="D411" i="6"/>
  <c r="G411" i="6"/>
  <c r="C411" i="6"/>
  <c r="M411" i="6"/>
  <c r="L411" i="6"/>
  <c r="J411" i="6"/>
  <c r="H411" i="6"/>
  <c r="K411" i="6"/>
  <c r="I411" i="6"/>
  <c r="D409" i="6"/>
  <c r="G409" i="6"/>
  <c r="C409" i="6"/>
  <c r="M409" i="6"/>
  <c r="L409" i="6"/>
  <c r="J409" i="6"/>
  <c r="H409" i="6"/>
  <c r="K409" i="6"/>
  <c r="I409" i="6"/>
  <c r="D407" i="6"/>
  <c r="G407" i="6"/>
  <c r="C407" i="6"/>
  <c r="M407" i="6"/>
  <c r="L407" i="6"/>
  <c r="J407" i="6"/>
  <c r="H407" i="6"/>
  <c r="K407" i="6"/>
  <c r="I407" i="6"/>
  <c r="D405" i="6"/>
  <c r="G405" i="6"/>
  <c r="C405" i="6"/>
  <c r="M405" i="6"/>
  <c r="L405" i="6"/>
  <c r="J405" i="6"/>
  <c r="H405" i="6"/>
  <c r="K405" i="6"/>
  <c r="I405" i="6"/>
  <c r="D403" i="6"/>
  <c r="G403" i="6"/>
  <c r="C403" i="6"/>
  <c r="M403" i="6"/>
  <c r="L403" i="6"/>
  <c r="J403" i="6"/>
  <c r="H403" i="6"/>
  <c r="K403" i="6"/>
  <c r="I403" i="6"/>
  <c r="D401" i="6"/>
  <c r="G401" i="6"/>
  <c r="C401" i="6"/>
  <c r="M401" i="6"/>
  <c r="L401" i="6"/>
  <c r="J401" i="6"/>
  <c r="H401" i="6"/>
  <c r="K401" i="6"/>
  <c r="I401" i="6"/>
  <c r="D399" i="6"/>
  <c r="G399" i="6"/>
  <c r="C399" i="6"/>
  <c r="M399" i="6"/>
  <c r="L399" i="6"/>
  <c r="J399" i="6"/>
  <c r="H399" i="6"/>
  <c r="K399" i="6"/>
  <c r="I399" i="6"/>
  <c r="D397" i="6"/>
  <c r="G397" i="6"/>
  <c r="C397" i="6"/>
  <c r="M397" i="6"/>
  <c r="L397" i="6"/>
  <c r="J397" i="6"/>
  <c r="H397" i="6"/>
  <c r="K397" i="6"/>
  <c r="I397" i="6"/>
  <c r="D395" i="6"/>
  <c r="G395" i="6"/>
  <c r="C395" i="6"/>
  <c r="M395" i="6"/>
  <c r="L395" i="6"/>
  <c r="J395" i="6"/>
  <c r="H395" i="6"/>
  <c r="K395" i="6"/>
  <c r="I395" i="6"/>
  <c r="D393" i="6"/>
  <c r="G393" i="6"/>
  <c r="C393" i="6"/>
  <c r="M393" i="6"/>
  <c r="L393" i="6"/>
  <c r="J393" i="6"/>
  <c r="H393" i="6"/>
  <c r="K393" i="6"/>
  <c r="I393" i="6"/>
  <c r="D391" i="6"/>
  <c r="G391" i="6"/>
  <c r="C391" i="6"/>
  <c r="M391" i="6"/>
  <c r="L391" i="6"/>
  <c r="J391" i="6"/>
  <c r="H391" i="6"/>
  <c r="K391" i="6"/>
  <c r="I391" i="6"/>
  <c r="D389" i="6"/>
  <c r="G389" i="6"/>
  <c r="C389" i="6"/>
  <c r="M389" i="6"/>
  <c r="L389" i="6"/>
  <c r="J389" i="6"/>
  <c r="H389" i="6"/>
  <c r="K389" i="6"/>
  <c r="I389" i="6"/>
  <c r="D387" i="6"/>
  <c r="G387" i="6"/>
  <c r="C387" i="6"/>
  <c r="M387" i="6"/>
  <c r="L387" i="6"/>
  <c r="J387" i="6"/>
  <c r="H387" i="6"/>
  <c r="K387" i="6"/>
  <c r="I387" i="6"/>
  <c r="D385" i="6"/>
  <c r="G385" i="6"/>
  <c r="C385" i="6"/>
  <c r="M385" i="6"/>
  <c r="L385" i="6"/>
  <c r="J385" i="6"/>
  <c r="H385" i="6"/>
  <c r="K385" i="6"/>
  <c r="I385" i="6"/>
  <c r="D383" i="6"/>
  <c r="G383" i="6"/>
  <c r="C383" i="6"/>
  <c r="M383" i="6"/>
  <c r="L383" i="6"/>
  <c r="J383" i="6"/>
  <c r="H383" i="6"/>
  <c r="K383" i="6"/>
  <c r="I383" i="6"/>
  <c r="D381" i="6"/>
  <c r="G381" i="6"/>
  <c r="C381" i="6"/>
  <c r="M381" i="6"/>
  <c r="L381" i="6"/>
  <c r="J381" i="6"/>
  <c r="H381" i="6"/>
  <c r="K381" i="6"/>
  <c r="I381" i="6"/>
  <c r="D379" i="6"/>
  <c r="G379" i="6"/>
  <c r="C379" i="6"/>
  <c r="M379" i="6"/>
  <c r="L379" i="6"/>
  <c r="J379" i="6"/>
  <c r="H379" i="6"/>
  <c r="K379" i="6"/>
  <c r="I379" i="6"/>
  <c r="D377" i="6"/>
  <c r="G377" i="6"/>
  <c r="C377" i="6"/>
  <c r="M377" i="6"/>
  <c r="L377" i="6"/>
  <c r="J377" i="6"/>
  <c r="H377" i="6"/>
  <c r="K377" i="6"/>
  <c r="I377" i="6"/>
  <c r="D375" i="6"/>
  <c r="G375" i="6"/>
  <c r="C375" i="6"/>
  <c r="M375" i="6"/>
  <c r="L375" i="6"/>
  <c r="J375" i="6"/>
  <c r="H375" i="6"/>
  <c r="K375" i="6"/>
  <c r="I375" i="6"/>
  <c r="D373" i="6"/>
  <c r="G373" i="6"/>
  <c r="C373" i="6"/>
  <c r="M373" i="6"/>
  <c r="L373" i="6"/>
  <c r="J373" i="6"/>
  <c r="H373" i="6"/>
  <c r="K373" i="6"/>
  <c r="I373" i="6"/>
  <c r="D371" i="6"/>
  <c r="G371" i="6"/>
  <c r="C371" i="6"/>
  <c r="M371" i="6"/>
  <c r="L371" i="6"/>
  <c r="J371" i="6"/>
  <c r="H371" i="6"/>
  <c r="K371" i="6"/>
  <c r="I371" i="6"/>
  <c r="D369" i="6"/>
  <c r="G369" i="6"/>
  <c r="C369" i="6"/>
  <c r="M369" i="6"/>
  <c r="L369" i="6"/>
  <c r="J369" i="6"/>
  <c r="H369" i="6"/>
  <c r="K369" i="6"/>
  <c r="I369" i="6"/>
  <c r="D367" i="6"/>
  <c r="G367" i="6"/>
  <c r="C367" i="6"/>
  <c r="M367" i="6"/>
  <c r="L367" i="6"/>
  <c r="J367" i="6"/>
  <c r="H367" i="6"/>
  <c r="K367" i="6"/>
  <c r="I367" i="6"/>
  <c r="D365" i="6"/>
  <c r="G365" i="6"/>
  <c r="C365" i="6"/>
  <c r="M365" i="6"/>
  <c r="L365" i="6"/>
  <c r="J365" i="6"/>
  <c r="H365" i="6"/>
  <c r="K365" i="6"/>
  <c r="I365" i="6"/>
  <c r="D363" i="6"/>
  <c r="G363" i="6"/>
  <c r="C363" i="6"/>
  <c r="M363" i="6"/>
  <c r="L363" i="6"/>
  <c r="J363" i="6"/>
  <c r="H363" i="6"/>
  <c r="K363" i="6"/>
  <c r="I363" i="6"/>
  <c r="D361" i="6"/>
  <c r="G361" i="6"/>
  <c r="C361" i="6"/>
  <c r="M361" i="6"/>
  <c r="L361" i="6"/>
  <c r="J361" i="6"/>
  <c r="H361" i="6"/>
  <c r="K361" i="6"/>
  <c r="I361" i="6"/>
  <c r="D359" i="6"/>
  <c r="G359" i="6"/>
  <c r="C359" i="6"/>
  <c r="M359" i="6"/>
  <c r="L359" i="6"/>
  <c r="J359" i="6"/>
  <c r="H359" i="6"/>
  <c r="K359" i="6"/>
  <c r="I359" i="6"/>
  <c r="D357" i="6"/>
  <c r="G357" i="6"/>
  <c r="C357" i="6"/>
  <c r="M357" i="6"/>
  <c r="L357" i="6"/>
  <c r="J357" i="6"/>
  <c r="H357" i="6"/>
  <c r="K357" i="6"/>
  <c r="I357" i="6"/>
  <c r="D355" i="6"/>
  <c r="G355" i="6"/>
  <c r="C355" i="6"/>
  <c r="M355" i="6"/>
  <c r="L355" i="6"/>
  <c r="J355" i="6"/>
  <c r="H355" i="6"/>
  <c r="K355" i="6"/>
  <c r="I355" i="6"/>
  <c r="D353" i="6"/>
  <c r="G353" i="6"/>
  <c r="C353" i="6"/>
  <c r="M353" i="6"/>
  <c r="L353" i="6"/>
  <c r="J353" i="6"/>
  <c r="H353" i="6"/>
  <c r="K353" i="6"/>
  <c r="I353" i="6"/>
  <c r="D351" i="6"/>
  <c r="G351" i="6"/>
  <c r="C351" i="6"/>
  <c r="M351" i="6"/>
  <c r="L351" i="6"/>
  <c r="J351" i="6"/>
  <c r="H351" i="6"/>
  <c r="K351" i="6"/>
  <c r="I351" i="6"/>
  <c r="D349" i="6"/>
  <c r="G349" i="6"/>
  <c r="C349" i="6"/>
  <c r="M349" i="6"/>
  <c r="L349" i="6"/>
  <c r="J349" i="6"/>
  <c r="H349" i="6"/>
  <c r="K349" i="6"/>
  <c r="I349" i="6"/>
  <c r="D347" i="6"/>
  <c r="G347" i="6"/>
  <c r="C347" i="6"/>
  <c r="M347" i="6"/>
  <c r="L347" i="6"/>
  <c r="J347" i="6"/>
  <c r="H347" i="6"/>
  <c r="K347" i="6"/>
  <c r="I347" i="6"/>
  <c r="D345" i="6"/>
  <c r="G345" i="6"/>
  <c r="C345" i="6"/>
  <c r="M345" i="6"/>
  <c r="L345" i="6"/>
  <c r="J345" i="6"/>
  <c r="H345" i="6"/>
  <c r="K345" i="6"/>
  <c r="I345" i="6"/>
  <c r="D343" i="6"/>
  <c r="G343" i="6"/>
  <c r="C343" i="6"/>
  <c r="M343" i="6"/>
  <c r="L343" i="6"/>
  <c r="J343" i="6"/>
  <c r="H343" i="6"/>
  <c r="K343" i="6"/>
  <c r="I343" i="6"/>
  <c r="D341" i="6"/>
  <c r="G341" i="6"/>
  <c r="C341" i="6"/>
  <c r="M341" i="6"/>
  <c r="L341" i="6"/>
  <c r="J341" i="6"/>
  <c r="H341" i="6"/>
  <c r="K341" i="6"/>
  <c r="I341" i="6"/>
  <c r="D339" i="6"/>
  <c r="G339" i="6"/>
  <c r="C339" i="6"/>
  <c r="M339" i="6"/>
  <c r="L339" i="6"/>
  <c r="J339" i="6"/>
  <c r="H339" i="6"/>
  <c r="K339" i="6"/>
  <c r="I339" i="6"/>
  <c r="D337" i="6"/>
  <c r="G337" i="6"/>
  <c r="C337" i="6"/>
  <c r="M337" i="6"/>
  <c r="L337" i="6"/>
  <c r="J337" i="6"/>
  <c r="H337" i="6"/>
  <c r="K337" i="6"/>
  <c r="I337" i="6"/>
  <c r="D335" i="6"/>
  <c r="G335" i="6"/>
  <c r="C335" i="6"/>
  <c r="M335" i="6"/>
  <c r="L335" i="6"/>
  <c r="J335" i="6"/>
  <c r="H335" i="6"/>
  <c r="K335" i="6"/>
  <c r="I335" i="6"/>
  <c r="D333" i="6"/>
  <c r="G333" i="6"/>
  <c r="C333" i="6"/>
  <c r="M333" i="6"/>
  <c r="L333" i="6"/>
  <c r="J333" i="6"/>
  <c r="H333" i="6"/>
  <c r="K333" i="6"/>
  <c r="I333" i="6"/>
  <c r="D331" i="6"/>
  <c r="G331" i="6"/>
  <c r="C331" i="6"/>
  <c r="M331" i="6"/>
  <c r="L331" i="6"/>
  <c r="J331" i="6"/>
  <c r="H331" i="6"/>
  <c r="K331" i="6"/>
  <c r="I331" i="6"/>
  <c r="D329" i="6"/>
  <c r="G329" i="6"/>
  <c r="C329" i="6"/>
  <c r="M329" i="6"/>
  <c r="L329" i="6"/>
  <c r="J329" i="6"/>
  <c r="H329" i="6"/>
  <c r="K329" i="6"/>
  <c r="I329" i="6"/>
  <c r="D327" i="6"/>
  <c r="G327" i="6"/>
  <c r="C327" i="6"/>
  <c r="M327" i="6"/>
  <c r="L327" i="6"/>
  <c r="J327" i="6"/>
  <c r="H327" i="6"/>
  <c r="K327" i="6"/>
  <c r="I327" i="6"/>
  <c r="D325" i="6"/>
  <c r="G325" i="6"/>
  <c r="C325" i="6"/>
  <c r="M325" i="6"/>
  <c r="L325" i="6"/>
  <c r="J325" i="6"/>
  <c r="H325" i="6"/>
  <c r="K325" i="6"/>
  <c r="I325" i="6"/>
  <c r="D323" i="6"/>
  <c r="G323" i="6"/>
  <c r="C323" i="6"/>
  <c r="M323" i="6"/>
  <c r="L323" i="6"/>
  <c r="J323" i="6"/>
  <c r="H323" i="6"/>
  <c r="K323" i="6"/>
  <c r="I323" i="6"/>
  <c r="D321" i="6"/>
  <c r="G321" i="6"/>
  <c r="C321" i="6"/>
  <c r="M321" i="6"/>
  <c r="L321" i="6"/>
  <c r="J321" i="6"/>
  <c r="H321" i="6"/>
  <c r="K321" i="6"/>
  <c r="I321" i="6"/>
  <c r="D319" i="6"/>
  <c r="G319" i="6"/>
  <c r="C319" i="6"/>
  <c r="M319" i="6"/>
  <c r="L319" i="6"/>
  <c r="J319" i="6"/>
  <c r="H319" i="6"/>
  <c r="K319" i="6"/>
  <c r="I319" i="6"/>
  <c r="D317" i="6"/>
  <c r="G317" i="6"/>
  <c r="C317" i="6"/>
  <c r="M317" i="6"/>
  <c r="L317" i="6"/>
  <c r="J317" i="6"/>
  <c r="H317" i="6"/>
  <c r="K317" i="6"/>
  <c r="I317" i="6"/>
  <c r="D315" i="6"/>
  <c r="G315" i="6"/>
  <c r="C315" i="6"/>
  <c r="M315" i="6"/>
  <c r="L315" i="6"/>
  <c r="J315" i="6"/>
  <c r="H315" i="6"/>
  <c r="K315" i="6"/>
  <c r="I315" i="6"/>
  <c r="D313" i="6"/>
  <c r="G313" i="6"/>
  <c r="C313" i="6"/>
  <c r="M313" i="6"/>
  <c r="L313" i="6"/>
  <c r="J313" i="6"/>
  <c r="H313" i="6"/>
  <c r="K313" i="6"/>
  <c r="I313" i="6"/>
  <c r="D311" i="6"/>
  <c r="G311" i="6"/>
  <c r="C311" i="6"/>
  <c r="M311" i="6"/>
  <c r="L311" i="6"/>
  <c r="J311" i="6"/>
  <c r="H311" i="6"/>
  <c r="K311" i="6"/>
  <c r="I311" i="6"/>
  <c r="D309" i="6"/>
  <c r="G309" i="6"/>
  <c r="C309" i="6"/>
  <c r="M309" i="6"/>
  <c r="L309" i="6"/>
  <c r="J309" i="6"/>
  <c r="H309" i="6"/>
  <c r="K309" i="6"/>
  <c r="I309" i="6"/>
  <c r="D307" i="6"/>
  <c r="G307" i="6"/>
  <c r="C307" i="6"/>
  <c r="M307" i="6"/>
  <c r="L307" i="6"/>
  <c r="J307" i="6"/>
  <c r="H307" i="6"/>
  <c r="K307" i="6"/>
  <c r="I307" i="6"/>
  <c r="D305" i="6"/>
  <c r="G305" i="6"/>
  <c r="C305" i="6"/>
  <c r="M305" i="6"/>
  <c r="L305" i="6"/>
  <c r="J305" i="6"/>
  <c r="H305" i="6"/>
  <c r="K305" i="6"/>
  <c r="I305" i="6"/>
  <c r="D303" i="6"/>
  <c r="G303" i="6"/>
  <c r="C303" i="6"/>
  <c r="M303" i="6"/>
  <c r="L303" i="6"/>
  <c r="J303" i="6"/>
  <c r="H303" i="6"/>
  <c r="K303" i="6"/>
  <c r="I303" i="6"/>
  <c r="D301" i="6"/>
  <c r="G301" i="6"/>
  <c r="C301" i="6"/>
  <c r="M301" i="6"/>
  <c r="L301" i="6"/>
  <c r="J301" i="6"/>
  <c r="H301" i="6"/>
  <c r="K301" i="6"/>
  <c r="I301" i="6"/>
  <c r="D299" i="6"/>
  <c r="G299" i="6"/>
  <c r="C299" i="6"/>
  <c r="M299" i="6"/>
  <c r="L299" i="6"/>
  <c r="J299" i="6"/>
  <c r="H299" i="6"/>
  <c r="K299" i="6"/>
  <c r="I299" i="6"/>
  <c r="D297" i="6"/>
  <c r="G297" i="6"/>
  <c r="C297" i="6"/>
  <c r="M297" i="6"/>
  <c r="L297" i="6"/>
  <c r="J297" i="6"/>
  <c r="H297" i="6"/>
  <c r="K297" i="6"/>
  <c r="I297" i="6"/>
  <c r="D295" i="6"/>
  <c r="G295" i="6"/>
  <c r="C295" i="6"/>
  <c r="M295" i="6"/>
  <c r="L295" i="6"/>
  <c r="J295" i="6"/>
  <c r="H295" i="6"/>
  <c r="K295" i="6"/>
  <c r="I295" i="6"/>
  <c r="D293" i="6"/>
  <c r="G293" i="6"/>
  <c r="C293" i="6"/>
  <c r="M293" i="6"/>
  <c r="L293" i="6"/>
  <c r="J293" i="6"/>
  <c r="H293" i="6"/>
  <c r="K293" i="6"/>
  <c r="I293" i="6"/>
  <c r="D291" i="6"/>
  <c r="G291" i="6"/>
  <c r="C291" i="6"/>
  <c r="M291" i="6"/>
  <c r="L291" i="6"/>
  <c r="J291" i="6"/>
  <c r="H291" i="6"/>
  <c r="K291" i="6"/>
  <c r="I291" i="6"/>
  <c r="D289" i="6"/>
  <c r="G289" i="6"/>
  <c r="C289" i="6"/>
  <c r="M289" i="6"/>
  <c r="L289" i="6"/>
  <c r="J289" i="6"/>
  <c r="H289" i="6"/>
  <c r="K289" i="6"/>
  <c r="I289" i="6"/>
  <c r="D287" i="6"/>
  <c r="G287" i="6"/>
  <c r="C287" i="6"/>
  <c r="M287" i="6"/>
  <c r="L287" i="6"/>
  <c r="J287" i="6"/>
  <c r="H287" i="6"/>
  <c r="K287" i="6"/>
  <c r="I287" i="6"/>
  <c r="D285" i="6"/>
  <c r="G285" i="6"/>
  <c r="C285" i="6"/>
  <c r="M285" i="6"/>
  <c r="L285" i="6"/>
  <c r="J285" i="6"/>
  <c r="H285" i="6"/>
  <c r="K285" i="6"/>
  <c r="I285" i="6"/>
  <c r="D283" i="6"/>
  <c r="G283" i="6"/>
  <c r="C283" i="6"/>
  <c r="M283" i="6"/>
  <c r="L283" i="6"/>
  <c r="J283" i="6"/>
  <c r="H283" i="6"/>
  <c r="K283" i="6"/>
  <c r="I283" i="6"/>
  <c r="D281" i="6"/>
  <c r="G281" i="6"/>
  <c r="C281" i="6"/>
  <c r="M281" i="6"/>
  <c r="L281" i="6"/>
  <c r="J281" i="6"/>
  <c r="H281" i="6"/>
  <c r="K281" i="6"/>
  <c r="I281" i="6"/>
  <c r="D279" i="6"/>
  <c r="G279" i="6"/>
  <c r="C279" i="6"/>
  <c r="M279" i="6"/>
  <c r="L279" i="6"/>
  <c r="J279" i="6"/>
  <c r="H279" i="6"/>
  <c r="K279" i="6"/>
  <c r="I279" i="6"/>
  <c r="D277" i="6"/>
  <c r="G277" i="6"/>
  <c r="C277" i="6"/>
  <c r="M277" i="6"/>
  <c r="L277" i="6"/>
  <c r="J277" i="6"/>
  <c r="H277" i="6"/>
  <c r="K277" i="6"/>
  <c r="I277" i="6"/>
  <c r="D275" i="6"/>
  <c r="G275" i="6"/>
  <c r="C275" i="6"/>
  <c r="M275" i="6"/>
  <c r="L275" i="6"/>
  <c r="J275" i="6"/>
  <c r="H275" i="6"/>
  <c r="K275" i="6"/>
  <c r="I275" i="6"/>
  <c r="D273" i="6"/>
  <c r="G273" i="6"/>
  <c r="C273" i="6"/>
  <c r="M273" i="6"/>
  <c r="L273" i="6"/>
  <c r="J273" i="6"/>
  <c r="H273" i="6"/>
  <c r="K273" i="6"/>
  <c r="I273" i="6"/>
  <c r="D271" i="6"/>
  <c r="G271" i="6"/>
  <c r="C271" i="6"/>
  <c r="M271" i="6"/>
  <c r="L271" i="6"/>
  <c r="J271" i="6"/>
  <c r="H271" i="6"/>
  <c r="K271" i="6"/>
  <c r="I271" i="6"/>
  <c r="D269" i="6"/>
  <c r="G269" i="6"/>
  <c r="C269" i="6"/>
  <c r="M269" i="6"/>
  <c r="L269" i="6"/>
  <c r="J269" i="6"/>
  <c r="H269" i="6"/>
  <c r="K269" i="6"/>
  <c r="I269" i="6"/>
  <c r="D267" i="6"/>
  <c r="G267" i="6"/>
  <c r="C267" i="6"/>
  <c r="M267" i="6"/>
  <c r="L267" i="6"/>
  <c r="J267" i="6"/>
  <c r="H267" i="6"/>
  <c r="K267" i="6"/>
  <c r="I267" i="6"/>
  <c r="D265" i="6"/>
  <c r="G265" i="6"/>
  <c r="C265" i="6"/>
  <c r="M265" i="6"/>
  <c r="L265" i="6"/>
  <c r="J265" i="6"/>
  <c r="H265" i="6"/>
  <c r="K265" i="6"/>
  <c r="I265" i="6"/>
  <c r="D263" i="6"/>
  <c r="G263" i="6"/>
  <c r="C263" i="6"/>
  <c r="M263" i="6"/>
  <c r="L263" i="6"/>
  <c r="J263" i="6"/>
  <c r="H263" i="6"/>
  <c r="K263" i="6"/>
  <c r="I263" i="6"/>
  <c r="D261" i="6"/>
  <c r="G261" i="6"/>
  <c r="C261" i="6"/>
  <c r="M261" i="6"/>
  <c r="L261" i="6"/>
  <c r="J261" i="6"/>
  <c r="H261" i="6"/>
  <c r="K261" i="6"/>
  <c r="I261" i="6"/>
  <c r="D259" i="6"/>
  <c r="G259" i="6"/>
  <c r="C259" i="6"/>
  <c r="M259" i="6"/>
  <c r="L259" i="6"/>
  <c r="J259" i="6"/>
  <c r="H259" i="6"/>
  <c r="K259" i="6"/>
  <c r="I259" i="6"/>
  <c r="D257" i="6"/>
  <c r="G257" i="6"/>
  <c r="C257" i="6"/>
  <c r="M257" i="6"/>
  <c r="L257" i="6"/>
  <c r="J257" i="6"/>
  <c r="H257" i="6"/>
  <c r="K257" i="6"/>
  <c r="I257" i="6"/>
  <c r="D255" i="6"/>
  <c r="G255" i="6"/>
  <c r="C255" i="6"/>
  <c r="M255" i="6"/>
  <c r="L255" i="6"/>
  <c r="J255" i="6"/>
  <c r="H255" i="6"/>
  <c r="K255" i="6"/>
  <c r="I255" i="6"/>
  <c r="D253" i="6"/>
  <c r="G253" i="6"/>
  <c r="C253" i="6"/>
  <c r="M253" i="6"/>
  <c r="L253" i="6"/>
  <c r="J253" i="6"/>
  <c r="H253" i="6"/>
  <c r="K253" i="6"/>
  <c r="I253" i="6"/>
  <c r="D251" i="6"/>
  <c r="G251" i="6"/>
  <c r="C251" i="6"/>
  <c r="M251" i="6"/>
  <c r="L251" i="6"/>
  <c r="J251" i="6"/>
  <c r="H251" i="6"/>
  <c r="K251" i="6"/>
  <c r="I251" i="6"/>
  <c r="D249" i="6"/>
  <c r="G249" i="6"/>
  <c r="C249" i="6"/>
  <c r="M249" i="6"/>
  <c r="L249" i="6"/>
  <c r="J249" i="6"/>
  <c r="H249" i="6"/>
  <c r="K249" i="6"/>
  <c r="I249" i="6"/>
  <c r="D247" i="6"/>
  <c r="G247" i="6"/>
  <c r="C247" i="6"/>
  <c r="M247" i="6"/>
  <c r="L247" i="6"/>
  <c r="J247" i="6"/>
  <c r="H247" i="6"/>
  <c r="K247" i="6"/>
  <c r="I247" i="6"/>
  <c r="D245" i="6"/>
  <c r="G245" i="6"/>
  <c r="C245" i="6"/>
  <c r="M245" i="6"/>
  <c r="L245" i="6"/>
  <c r="J245" i="6"/>
  <c r="H245" i="6"/>
  <c r="K245" i="6"/>
  <c r="I245" i="6"/>
  <c r="D243" i="6"/>
  <c r="G243" i="6"/>
  <c r="C243" i="6"/>
  <c r="M243" i="6"/>
  <c r="L243" i="6"/>
  <c r="J243" i="6"/>
  <c r="H243" i="6"/>
  <c r="K243" i="6"/>
  <c r="I243" i="6"/>
  <c r="D241" i="6"/>
  <c r="G241" i="6"/>
  <c r="C241" i="6"/>
  <c r="M241" i="6"/>
  <c r="L241" i="6"/>
  <c r="J241" i="6"/>
  <c r="H241" i="6"/>
  <c r="K241" i="6"/>
  <c r="I241" i="6"/>
  <c r="D239" i="6"/>
  <c r="G239" i="6"/>
  <c r="C239" i="6"/>
  <c r="M239" i="6"/>
  <c r="L239" i="6"/>
  <c r="J239" i="6"/>
  <c r="H239" i="6"/>
  <c r="K239" i="6"/>
  <c r="I239" i="6"/>
  <c r="D237" i="6"/>
  <c r="G237" i="6"/>
  <c r="C237" i="6"/>
  <c r="M237" i="6"/>
  <c r="L237" i="6"/>
  <c r="J237" i="6"/>
  <c r="H237" i="6"/>
  <c r="K237" i="6"/>
  <c r="I237" i="6"/>
  <c r="D235" i="6"/>
  <c r="G235" i="6"/>
  <c r="C235" i="6"/>
  <c r="M235" i="6"/>
  <c r="L235" i="6"/>
  <c r="J235" i="6"/>
  <c r="H235" i="6"/>
  <c r="K235" i="6"/>
  <c r="I235" i="6"/>
  <c r="D233" i="6"/>
  <c r="G233" i="6"/>
  <c r="C233" i="6"/>
  <c r="M233" i="6"/>
  <c r="L233" i="6"/>
  <c r="J233" i="6"/>
  <c r="H233" i="6"/>
  <c r="K233" i="6"/>
  <c r="I233" i="6"/>
  <c r="D231" i="6"/>
  <c r="G231" i="6"/>
  <c r="C231" i="6"/>
  <c r="M231" i="6"/>
  <c r="L231" i="6"/>
  <c r="J231" i="6"/>
  <c r="H231" i="6"/>
  <c r="K231" i="6"/>
  <c r="I231" i="6"/>
  <c r="D229" i="6"/>
  <c r="G229" i="6"/>
  <c r="C229" i="6"/>
  <c r="M229" i="6"/>
  <c r="L229" i="6"/>
  <c r="J229" i="6"/>
  <c r="H229" i="6"/>
  <c r="K229" i="6"/>
  <c r="I229" i="6"/>
  <c r="D227" i="6"/>
  <c r="G227" i="6"/>
  <c r="C227" i="6"/>
  <c r="M227" i="6"/>
  <c r="L227" i="6"/>
  <c r="J227" i="6"/>
  <c r="H227" i="6"/>
  <c r="K227" i="6"/>
  <c r="I227" i="6"/>
  <c r="D225" i="6"/>
  <c r="G225" i="6"/>
  <c r="C225" i="6"/>
  <c r="M225" i="6"/>
  <c r="L225" i="6"/>
  <c r="J225" i="6"/>
  <c r="H225" i="6"/>
  <c r="K225" i="6"/>
  <c r="I225" i="6"/>
  <c r="D223" i="6"/>
  <c r="G223" i="6"/>
  <c r="C223" i="6"/>
  <c r="M223" i="6"/>
  <c r="L223" i="6"/>
  <c r="J223" i="6"/>
  <c r="H223" i="6"/>
  <c r="K223" i="6"/>
  <c r="I223" i="6"/>
  <c r="D221" i="6"/>
  <c r="G221" i="6"/>
  <c r="C221" i="6"/>
  <c r="M221" i="6"/>
  <c r="L221" i="6"/>
  <c r="J221" i="6"/>
  <c r="H221" i="6"/>
  <c r="K221" i="6"/>
  <c r="I221" i="6"/>
  <c r="D219" i="6"/>
  <c r="G219" i="6"/>
  <c r="C219" i="6"/>
  <c r="M219" i="6"/>
  <c r="L219" i="6"/>
  <c r="J219" i="6"/>
  <c r="H219" i="6"/>
  <c r="K219" i="6"/>
  <c r="I219" i="6"/>
  <c r="D217" i="6"/>
  <c r="G217" i="6"/>
  <c r="C217" i="6"/>
  <c r="M217" i="6"/>
  <c r="L217" i="6"/>
  <c r="J217" i="6"/>
  <c r="H217" i="6"/>
  <c r="K217" i="6"/>
  <c r="I217" i="6"/>
  <c r="D215" i="6"/>
  <c r="G215" i="6"/>
  <c r="C215" i="6"/>
  <c r="M215" i="6"/>
  <c r="L215" i="6"/>
  <c r="J215" i="6"/>
  <c r="H215" i="6"/>
  <c r="K215" i="6"/>
  <c r="I215" i="6"/>
  <c r="D213" i="6"/>
  <c r="G213" i="6"/>
  <c r="C213" i="6"/>
  <c r="M213" i="6"/>
  <c r="L213" i="6"/>
  <c r="J213" i="6"/>
  <c r="H213" i="6"/>
  <c r="K213" i="6"/>
  <c r="I213" i="6"/>
  <c r="D211" i="6"/>
  <c r="G211" i="6"/>
  <c r="C211" i="6"/>
  <c r="M211" i="6"/>
  <c r="L211" i="6"/>
  <c r="J211" i="6"/>
  <c r="H211" i="6"/>
  <c r="K211" i="6"/>
  <c r="I211" i="6"/>
  <c r="D209" i="6"/>
  <c r="G209" i="6"/>
  <c r="C209" i="6"/>
  <c r="M209" i="6"/>
  <c r="L209" i="6"/>
  <c r="J209" i="6"/>
  <c r="H209" i="6"/>
  <c r="K209" i="6"/>
  <c r="I209" i="6"/>
  <c r="D207" i="6"/>
  <c r="G207" i="6"/>
  <c r="C207" i="6"/>
  <c r="M207" i="6"/>
  <c r="L207" i="6"/>
  <c r="J207" i="6"/>
  <c r="H207" i="6"/>
  <c r="K207" i="6"/>
  <c r="I207" i="6"/>
  <c r="D205" i="6"/>
  <c r="G205" i="6"/>
  <c r="C205" i="6"/>
  <c r="M205" i="6"/>
  <c r="L205" i="6"/>
  <c r="J205" i="6"/>
  <c r="H205" i="6"/>
  <c r="K205" i="6"/>
  <c r="I205" i="6"/>
  <c r="D203" i="6"/>
  <c r="G203" i="6"/>
  <c r="C203" i="6"/>
  <c r="M203" i="6"/>
  <c r="L203" i="6"/>
  <c r="J203" i="6"/>
  <c r="H203" i="6"/>
  <c r="K203" i="6"/>
  <c r="I203" i="6"/>
  <c r="D201" i="6"/>
  <c r="G201" i="6"/>
  <c r="C201" i="6"/>
  <c r="M201" i="6"/>
  <c r="L201" i="6"/>
  <c r="J201" i="6"/>
  <c r="H201" i="6"/>
  <c r="K201" i="6"/>
  <c r="I201" i="6"/>
  <c r="D199" i="6"/>
  <c r="G199" i="6"/>
  <c r="C199" i="6"/>
  <c r="M199" i="6"/>
  <c r="L199" i="6"/>
  <c r="J199" i="6"/>
  <c r="H199" i="6"/>
  <c r="K199" i="6"/>
  <c r="I199" i="6"/>
  <c r="D197" i="6"/>
  <c r="G197" i="6"/>
  <c r="C197" i="6"/>
  <c r="M197" i="6"/>
  <c r="L197" i="6"/>
  <c r="J197" i="6"/>
  <c r="H197" i="6"/>
  <c r="K197" i="6"/>
  <c r="I197" i="6"/>
  <c r="D195" i="6"/>
  <c r="G195" i="6"/>
  <c r="C195" i="6"/>
  <c r="M195" i="6"/>
  <c r="L195" i="6"/>
  <c r="J195" i="6"/>
  <c r="H195" i="6"/>
  <c r="K195" i="6"/>
  <c r="I195" i="6"/>
  <c r="D193" i="6"/>
  <c r="G193" i="6"/>
  <c r="C193" i="6"/>
  <c r="M193" i="6"/>
  <c r="L193" i="6"/>
  <c r="J193" i="6"/>
  <c r="H193" i="6"/>
  <c r="K193" i="6"/>
  <c r="I193" i="6"/>
  <c r="D191" i="6"/>
  <c r="G191" i="6"/>
  <c r="C191" i="6"/>
  <c r="M191" i="6"/>
  <c r="L191" i="6"/>
  <c r="J191" i="6"/>
  <c r="H191" i="6"/>
  <c r="K191" i="6"/>
  <c r="I191" i="6"/>
  <c r="D189" i="6"/>
  <c r="G189" i="6"/>
  <c r="C189" i="6"/>
  <c r="M189" i="6"/>
  <c r="L189" i="6"/>
  <c r="J189" i="6"/>
  <c r="H189" i="6"/>
  <c r="K189" i="6"/>
  <c r="I189" i="6"/>
  <c r="D187" i="6"/>
  <c r="G187" i="6"/>
  <c r="C187" i="6"/>
  <c r="M187" i="6"/>
  <c r="L187" i="6"/>
  <c r="J187" i="6"/>
  <c r="H187" i="6"/>
  <c r="K187" i="6"/>
  <c r="I187" i="6"/>
  <c r="D185" i="6"/>
  <c r="G185" i="6"/>
  <c r="C185" i="6"/>
  <c r="M185" i="6"/>
  <c r="L185" i="6"/>
  <c r="J185" i="6"/>
  <c r="H185" i="6"/>
  <c r="K185" i="6"/>
  <c r="I185" i="6"/>
  <c r="D183" i="6"/>
  <c r="G183" i="6"/>
  <c r="C183" i="6"/>
  <c r="M183" i="6"/>
  <c r="L183" i="6"/>
  <c r="J183" i="6"/>
  <c r="H183" i="6"/>
  <c r="K183" i="6"/>
  <c r="I183" i="6"/>
  <c r="D181" i="6"/>
  <c r="G181" i="6"/>
  <c r="C181" i="6"/>
  <c r="M181" i="6"/>
  <c r="L181" i="6"/>
  <c r="J181" i="6"/>
  <c r="H181" i="6"/>
  <c r="K181" i="6"/>
  <c r="I181" i="6"/>
  <c r="D179" i="6"/>
  <c r="G179" i="6"/>
  <c r="C179" i="6"/>
  <c r="M179" i="6"/>
  <c r="L179" i="6"/>
  <c r="J179" i="6"/>
  <c r="H179" i="6"/>
  <c r="K179" i="6"/>
  <c r="I179" i="6"/>
  <c r="D177" i="6"/>
  <c r="G177" i="6"/>
  <c r="C177" i="6"/>
  <c r="M177" i="6"/>
  <c r="L177" i="6"/>
  <c r="J177" i="6"/>
  <c r="H177" i="6"/>
  <c r="K177" i="6"/>
  <c r="I177" i="6"/>
  <c r="D175" i="6"/>
  <c r="G175" i="6"/>
  <c r="C175" i="6"/>
  <c r="M175" i="6"/>
  <c r="L175" i="6"/>
  <c r="J175" i="6"/>
  <c r="H175" i="6"/>
  <c r="K175" i="6"/>
  <c r="I175" i="6"/>
  <c r="D173" i="6"/>
  <c r="G173" i="6"/>
  <c r="C173" i="6"/>
  <c r="M173" i="6"/>
  <c r="L173" i="6"/>
  <c r="J173" i="6"/>
  <c r="H173" i="6"/>
  <c r="K173" i="6"/>
  <c r="I173" i="6"/>
  <c r="D171" i="6"/>
  <c r="G171" i="6"/>
  <c r="C171" i="6"/>
  <c r="M171" i="6"/>
  <c r="L171" i="6"/>
  <c r="J171" i="6"/>
  <c r="H171" i="6"/>
  <c r="K171" i="6"/>
  <c r="I171" i="6"/>
  <c r="D169" i="6"/>
  <c r="G169" i="6"/>
  <c r="C169" i="6"/>
  <c r="M169" i="6"/>
  <c r="L169" i="6"/>
  <c r="J169" i="6"/>
  <c r="H169" i="6"/>
  <c r="K169" i="6"/>
  <c r="I169" i="6"/>
  <c r="D167" i="6"/>
  <c r="G167" i="6"/>
  <c r="C167" i="6"/>
  <c r="M167" i="6"/>
  <c r="L167" i="6"/>
  <c r="J167" i="6"/>
  <c r="H167" i="6"/>
  <c r="K167" i="6"/>
  <c r="I167" i="6"/>
  <c r="D165" i="6"/>
  <c r="G165" i="6"/>
  <c r="C165" i="6"/>
  <c r="M165" i="6"/>
  <c r="L165" i="6"/>
  <c r="J165" i="6"/>
  <c r="H165" i="6"/>
  <c r="K165" i="6"/>
  <c r="I165" i="6"/>
  <c r="D163" i="6"/>
  <c r="G163" i="6"/>
  <c r="C163" i="6"/>
  <c r="M163" i="6"/>
  <c r="L163" i="6"/>
  <c r="J163" i="6"/>
  <c r="H163" i="6"/>
  <c r="K163" i="6"/>
  <c r="I163" i="6"/>
  <c r="D161" i="6"/>
  <c r="G161" i="6"/>
  <c r="C161" i="6"/>
  <c r="M161" i="6"/>
  <c r="L161" i="6"/>
  <c r="J161" i="6"/>
  <c r="H161" i="6"/>
  <c r="K161" i="6"/>
  <c r="I161" i="6"/>
  <c r="D159" i="6"/>
  <c r="G159" i="6"/>
  <c r="C159" i="6"/>
  <c r="M159" i="6"/>
  <c r="L159" i="6"/>
  <c r="J159" i="6"/>
  <c r="H159" i="6"/>
  <c r="K159" i="6"/>
  <c r="I159" i="6"/>
  <c r="D157" i="6"/>
  <c r="G157" i="6"/>
  <c r="C157" i="6"/>
  <c r="M157" i="6"/>
  <c r="L157" i="6"/>
  <c r="J157" i="6"/>
  <c r="H157" i="6"/>
  <c r="K157" i="6"/>
  <c r="I157" i="6"/>
  <c r="D155" i="6"/>
  <c r="G155" i="6"/>
  <c r="C155" i="6"/>
  <c r="M155" i="6"/>
  <c r="L155" i="6"/>
  <c r="J155" i="6"/>
  <c r="H155" i="6"/>
  <c r="K155" i="6"/>
  <c r="I155" i="6"/>
  <c r="D153" i="6"/>
  <c r="G153" i="6"/>
  <c r="C153" i="6"/>
  <c r="M153" i="6"/>
  <c r="L153" i="6"/>
  <c r="J153" i="6"/>
  <c r="H153" i="6"/>
  <c r="K153" i="6"/>
  <c r="I153" i="6"/>
  <c r="D151" i="6"/>
  <c r="G151" i="6"/>
  <c r="C151" i="6"/>
  <c r="M151" i="6"/>
  <c r="L151" i="6"/>
  <c r="J151" i="6"/>
  <c r="H151" i="6"/>
  <c r="K151" i="6"/>
  <c r="I151" i="6"/>
  <c r="D149" i="6"/>
  <c r="G149" i="6"/>
  <c r="C149" i="6"/>
  <c r="M149" i="6"/>
  <c r="L149" i="6"/>
  <c r="J149" i="6"/>
  <c r="H149" i="6"/>
  <c r="K149" i="6"/>
  <c r="I149" i="6"/>
  <c r="D147" i="6"/>
  <c r="G147" i="6"/>
  <c r="C147" i="6"/>
  <c r="M147" i="6"/>
  <c r="L147" i="6"/>
  <c r="J147" i="6"/>
  <c r="H147" i="6"/>
  <c r="K147" i="6"/>
  <c r="I147" i="6"/>
  <c r="D145" i="6"/>
  <c r="G145" i="6"/>
  <c r="C145" i="6"/>
  <c r="M145" i="6"/>
  <c r="L145" i="6"/>
  <c r="J145" i="6"/>
  <c r="H145" i="6"/>
  <c r="K145" i="6"/>
  <c r="I145" i="6"/>
  <c r="D143" i="6"/>
  <c r="G143" i="6"/>
  <c r="C143" i="6"/>
  <c r="M143" i="6"/>
  <c r="L143" i="6"/>
  <c r="J143" i="6"/>
  <c r="H143" i="6"/>
  <c r="K143" i="6"/>
  <c r="I143" i="6"/>
  <c r="D141" i="6"/>
  <c r="G141" i="6"/>
  <c r="C141" i="6"/>
  <c r="M141" i="6"/>
  <c r="L141" i="6"/>
  <c r="J141" i="6"/>
  <c r="H141" i="6"/>
  <c r="K141" i="6"/>
  <c r="I141" i="6"/>
  <c r="D139" i="6"/>
  <c r="G139" i="6"/>
  <c r="C139" i="6"/>
  <c r="M139" i="6"/>
  <c r="L139" i="6"/>
  <c r="J139" i="6"/>
  <c r="H139" i="6"/>
  <c r="K139" i="6"/>
  <c r="I139" i="6"/>
  <c r="D137" i="6"/>
  <c r="G137" i="6"/>
  <c r="C137" i="6"/>
  <c r="M137" i="6"/>
  <c r="L137" i="6"/>
  <c r="J137" i="6"/>
  <c r="H137" i="6"/>
  <c r="K137" i="6"/>
  <c r="I137" i="6"/>
  <c r="D135" i="6"/>
  <c r="G135" i="6"/>
  <c r="C135" i="6"/>
  <c r="M135" i="6"/>
  <c r="L135" i="6"/>
  <c r="J135" i="6"/>
  <c r="H135" i="6"/>
  <c r="K135" i="6"/>
  <c r="I135" i="6"/>
  <c r="D133" i="6"/>
  <c r="G133" i="6"/>
  <c r="C133" i="6"/>
  <c r="M133" i="6"/>
  <c r="L133" i="6"/>
  <c r="J133" i="6"/>
  <c r="H133" i="6"/>
  <c r="K133" i="6"/>
  <c r="I133" i="6"/>
  <c r="D131" i="6"/>
  <c r="G131" i="6"/>
  <c r="C131" i="6"/>
  <c r="M131" i="6"/>
  <c r="L131" i="6"/>
  <c r="J131" i="6"/>
  <c r="H131" i="6"/>
  <c r="K131" i="6"/>
  <c r="I131" i="6"/>
  <c r="D129" i="6"/>
  <c r="G129" i="6"/>
  <c r="C129" i="6"/>
  <c r="M129" i="6"/>
  <c r="L129" i="6"/>
  <c r="J129" i="6"/>
  <c r="H129" i="6"/>
  <c r="K129" i="6"/>
  <c r="I129" i="6"/>
  <c r="D127" i="6"/>
  <c r="G127" i="6"/>
  <c r="C127" i="6"/>
  <c r="M127" i="6"/>
  <c r="L127" i="6"/>
  <c r="J127" i="6"/>
  <c r="H127" i="6"/>
  <c r="K127" i="6"/>
  <c r="I127" i="6"/>
  <c r="D125" i="6"/>
  <c r="G125" i="6"/>
  <c r="C125" i="6"/>
  <c r="M125" i="6"/>
  <c r="L125" i="6"/>
  <c r="J125" i="6"/>
  <c r="H125" i="6"/>
  <c r="K125" i="6"/>
  <c r="I125" i="6"/>
  <c r="D123" i="6"/>
  <c r="G123" i="6"/>
  <c r="C123" i="6"/>
  <c r="M123" i="6"/>
  <c r="L123" i="6"/>
  <c r="J123" i="6"/>
  <c r="H123" i="6"/>
  <c r="K123" i="6"/>
  <c r="I123" i="6"/>
  <c r="D121" i="6"/>
  <c r="G121" i="6"/>
  <c r="C121" i="6"/>
  <c r="M121" i="6"/>
  <c r="L121" i="6"/>
  <c r="J121" i="6"/>
  <c r="H121" i="6"/>
  <c r="K121" i="6"/>
  <c r="I121" i="6"/>
  <c r="D119" i="6"/>
  <c r="G119" i="6"/>
  <c r="C119" i="6"/>
  <c r="M119" i="6"/>
  <c r="L119" i="6"/>
  <c r="J119" i="6"/>
  <c r="H119" i="6"/>
  <c r="K119" i="6"/>
  <c r="I119" i="6"/>
  <c r="D117" i="6"/>
  <c r="G117" i="6"/>
  <c r="C117" i="6"/>
  <c r="M117" i="6"/>
  <c r="L117" i="6"/>
  <c r="J117" i="6"/>
  <c r="H117" i="6"/>
  <c r="K117" i="6"/>
  <c r="I117" i="6"/>
  <c r="D115" i="6"/>
  <c r="G115" i="6"/>
  <c r="C115" i="6"/>
  <c r="M115" i="6"/>
  <c r="L115" i="6"/>
  <c r="J115" i="6"/>
  <c r="H115" i="6"/>
  <c r="K115" i="6"/>
  <c r="I115" i="6"/>
  <c r="D113" i="6"/>
  <c r="G113" i="6"/>
  <c r="C113" i="6"/>
  <c r="M113" i="6"/>
  <c r="L113" i="6"/>
  <c r="J113" i="6"/>
  <c r="H113" i="6"/>
  <c r="K113" i="6"/>
  <c r="I113" i="6"/>
  <c r="D111" i="6"/>
  <c r="G111" i="6"/>
  <c r="C111" i="6"/>
  <c r="M111" i="6"/>
  <c r="L111" i="6"/>
  <c r="J111" i="6"/>
  <c r="H111" i="6"/>
  <c r="K111" i="6"/>
  <c r="I111" i="6"/>
  <c r="D109" i="6"/>
  <c r="G109" i="6"/>
  <c r="C109" i="6"/>
  <c r="M109" i="6"/>
  <c r="L109" i="6"/>
  <c r="J109" i="6"/>
  <c r="H109" i="6"/>
  <c r="K109" i="6"/>
  <c r="I109" i="6"/>
  <c r="D107" i="6"/>
  <c r="G107" i="6"/>
  <c r="C107" i="6"/>
  <c r="M107" i="6"/>
  <c r="L107" i="6"/>
  <c r="J107" i="6"/>
  <c r="H107" i="6"/>
  <c r="K107" i="6"/>
  <c r="I107" i="6"/>
  <c r="D105" i="6"/>
  <c r="G105" i="6"/>
  <c r="C105" i="6"/>
  <c r="M105" i="6"/>
  <c r="L105" i="6"/>
  <c r="J105" i="6"/>
  <c r="H105" i="6"/>
  <c r="K105" i="6"/>
  <c r="I105" i="6"/>
  <c r="D103" i="6"/>
  <c r="G103" i="6"/>
  <c r="C103" i="6"/>
  <c r="M103" i="6"/>
  <c r="L103" i="6"/>
  <c r="J103" i="6"/>
  <c r="H103" i="6"/>
  <c r="K103" i="6"/>
  <c r="I103" i="6"/>
  <c r="D101" i="6"/>
  <c r="G101" i="6"/>
  <c r="C101" i="6"/>
  <c r="M101" i="6"/>
  <c r="L101" i="6"/>
  <c r="J101" i="6"/>
  <c r="H101" i="6"/>
  <c r="K101" i="6"/>
  <c r="I101" i="6"/>
  <c r="D99" i="6"/>
  <c r="G99" i="6"/>
  <c r="C99" i="6"/>
  <c r="M99" i="6"/>
  <c r="L99" i="6"/>
  <c r="J99" i="6"/>
  <c r="H99" i="6"/>
  <c r="K99" i="6"/>
  <c r="I99" i="6"/>
  <c r="D97" i="6"/>
  <c r="G97" i="6"/>
  <c r="C97" i="6"/>
  <c r="M97" i="6"/>
  <c r="L97" i="6"/>
  <c r="J97" i="6"/>
  <c r="H97" i="6"/>
  <c r="K97" i="6"/>
  <c r="I97" i="6"/>
  <c r="D95" i="6"/>
  <c r="G95" i="6"/>
  <c r="C95" i="6"/>
  <c r="M95" i="6"/>
  <c r="L95" i="6"/>
  <c r="J95" i="6"/>
  <c r="H95" i="6"/>
  <c r="K95" i="6"/>
  <c r="I95" i="6"/>
  <c r="D93" i="6"/>
  <c r="G93" i="6"/>
  <c r="C93" i="6"/>
  <c r="M93" i="6"/>
  <c r="L93" i="6"/>
  <c r="J93" i="6"/>
  <c r="H93" i="6"/>
  <c r="K93" i="6"/>
  <c r="I93" i="6"/>
  <c r="D91" i="6"/>
  <c r="G91" i="6"/>
  <c r="C91" i="6"/>
  <c r="M91" i="6"/>
  <c r="L91" i="6"/>
  <c r="J91" i="6"/>
  <c r="H91" i="6"/>
  <c r="K91" i="6"/>
  <c r="I91" i="6"/>
  <c r="D89" i="6"/>
  <c r="G89" i="6"/>
  <c r="C89" i="6"/>
  <c r="M89" i="6"/>
  <c r="L89" i="6"/>
  <c r="J89" i="6"/>
  <c r="H89" i="6"/>
  <c r="K89" i="6"/>
  <c r="I89" i="6"/>
  <c r="D87" i="6"/>
  <c r="G87" i="6"/>
  <c r="C87" i="6"/>
  <c r="M87" i="6"/>
  <c r="L87" i="6"/>
  <c r="J87" i="6"/>
  <c r="H87" i="6"/>
  <c r="K87" i="6"/>
  <c r="I87" i="6"/>
  <c r="D85" i="6"/>
  <c r="G85" i="6"/>
  <c r="C85" i="6"/>
  <c r="M85" i="6"/>
  <c r="L85" i="6"/>
  <c r="J85" i="6"/>
  <c r="H85" i="6"/>
  <c r="K85" i="6"/>
  <c r="I85" i="6"/>
  <c r="D83" i="6"/>
  <c r="G83" i="6"/>
  <c r="C83" i="6"/>
  <c r="M83" i="6"/>
  <c r="L83" i="6"/>
  <c r="J83" i="6"/>
  <c r="H83" i="6"/>
  <c r="K83" i="6"/>
  <c r="I83" i="6"/>
  <c r="D81" i="6"/>
  <c r="G81" i="6"/>
  <c r="C81" i="6"/>
  <c r="M81" i="6"/>
  <c r="L81" i="6"/>
  <c r="J81" i="6"/>
  <c r="H81" i="6"/>
  <c r="K81" i="6"/>
  <c r="I81" i="6"/>
  <c r="D79" i="6"/>
  <c r="G79" i="6"/>
  <c r="C79" i="6"/>
  <c r="M79" i="6"/>
  <c r="L79" i="6"/>
  <c r="J79" i="6"/>
  <c r="H79" i="6"/>
  <c r="K79" i="6"/>
  <c r="I79" i="6"/>
  <c r="D77" i="6"/>
  <c r="G77" i="6"/>
  <c r="C77" i="6"/>
  <c r="M77" i="6"/>
  <c r="L77" i="6"/>
  <c r="J77" i="6"/>
  <c r="H77" i="6"/>
  <c r="K77" i="6"/>
  <c r="I77" i="6"/>
  <c r="D75" i="6"/>
  <c r="G75" i="6"/>
  <c r="C75" i="6"/>
  <c r="M75" i="6"/>
  <c r="L75" i="6"/>
  <c r="J75" i="6"/>
  <c r="H75" i="6"/>
  <c r="K75" i="6"/>
  <c r="I75" i="6"/>
  <c r="D73" i="6"/>
  <c r="G73" i="6"/>
  <c r="C73" i="6"/>
  <c r="M73" i="6"/>
  <c r="L73" i="6"/>
  <c r="J73" i="6"/>
  <c r="H73" i="6"/>
  <c r="K73" i="6"/>
  <c r="I73" i="6"/>
  <c r="D71" i="6"/>
  <c r="G71" i="6"/>
  <c r="C71" i="6"/>
  <c r="M71" i="6"/>
  <c r="L71" i="6"/>
  <c r="J71" i="6"/>
  <c r="H71" i="6"/>
  <c r="K71" i="6"/>
  <c r="I71" i="6"/>
  <c r="D69" i="6"/>
  <c r="G69" i="6"/>
  <c r="C69" i="6"/>
  <c r="M69" i="6"/>
  <c r="L69" i="6"/>
  <c r="J69" i="6"/>
  <c r="H69" i="6"/>
  <c r="K69" i="6"/>
  <c r="I69" i="6"/>
  <c r="D67" i="6"/>
  <c r="G67" i="6"/>
  <c r="C67" i="6"/>
  <c r="M67" i="6"/>
  <c r="L67" i="6"/>
  <c r="J67" i="6"/>
  <c r="H67" i="6"/>
  <c r="K67" i="6"/>
  <c r="I67" i="6"/>
  <c r="D65" i="6"/>
  <c r="G65" i="6"/>
  <c r="C65" i="6"/>
  <c r="M65" i="6"/>
  <c r="L65" i="6"/>
  <c r="J65" i="6"/>
  <c r="H65" i="6"/>
  <c r="K65" i="6"/>
  <c r="I65" i="6"/>
  <c r="D63" i="6"/>
  <c r="G63" i="6"/>
  <c r="C63" i="6"/>
  <c r="M63" i="6"/>
  <c r="L63" i="6"/>
  <c r="J63" i="6"/>
  <c r="H63" i="6"/>
  <c r="K63" i="6"/>
  <c r="I63" i="6"/>
  <c r="D61" i="6"/>
  <c r="G61" i="6"/>
  <c r="C61" i="6"/>
  <c r="M61" i="6"/>
  <c r="L61" i="6"/>
  <c r="J61" i="6"/>
  <c r="H61" i="6"/>
  <c r="K61" i="6"/>
  <c r="I61" i="6"/>
  <c r="D59" i="6"/>
  <c r="G59" i="6"/>
  <c r="C59" i="6"/>
  <c r="M59" i="6"/>
  <c r="L59" i="6"/>
  <c r="J59" i="6"/>
  <c r="H59" i="6"/>
  <c r="K59" i="6"/>
  <c r="I59" i="6"/>
  <c r="D57" i="6"/>
  <c r="G57" i="6"/>
  <c r="C57" i="6"/>
  <c r="M57" i="6"/>
  <c r="L57" i="6"/>
  <c r="J57" i="6"/>
  <c r="H57" i="6"/>
  <c r="K57" i="6"/>
  <c r="I57" i="6"/>
  <c r="D55" i="6"/>
  <c r="G55" i="6"/>
  <c r="C55" i="6"/>
  <c r="M55" i="6"/>
  <c r="L55" i="6"/>
  <c r="J55" i="6"/>
  <c r="H55" i="6"/>
  <c r="K55" i="6"/>
  <c r="I55" i="6"/>
  <c r="D53" i="6"/>
  <c r="G53" i="6"/>
  <c r="C53" i="6"/>
  <c r="M53" i="6"/>
  <c r="L53" i="6"/>
  <c r="J53" i="6"/>
  <c r="H53" i="6"/>
  <c r="K53" i="6"/>
  <c r="I53" i="6"/>
  <c r="D51" i="6"/>
  <c r="G51" i="6"/>
  <c r="C51" i="6"/>
  <c r="M51" i="6"/>
  <c r="L51" i="6"/>
  <c r="J51" i="6"/>
  <c r="H51" i="6"/>
  <c r="K51" i="6"/>
  <c r="I51" i="6"/>
  <c r="D49" i="6"/>
  <c r="G49" i="6"/>
  <c r="C49" i="6"/>
  <c r="M49" i="6"/>
  <c r="L49" i="6"/>
  <c r="J49" i="6"/>
  <c r="H49" i="6"/>
  <c r="K49" i="6"/>
  <c r="I49" i="6"/>
  <c r="D47" i="6"/>
  <c r="G47" i="6"/>
  <c r="C47" i="6"/>
  <c r="M47" i="6"/>
  <c r="L47" i="6"/>
  <c r="J47" i="6"/>
  <c r="H47" i="6"/>
  <c r="K47" i="6"/>
  <c r="I47" i="6"/>
  <c r="D45" i="6"/>
  <c r="G45" i="6"/>
  <c r="C45" i="6"/>
  <c r="M45" i="6"/>
  <c r="L45" i="6"/>
  <c r="J45" i="6"/>
  <c r="H45" i="6"/>
  <c r="K45" i="6"/>
  <c r="I45" i="6"/>
  <c r="D43" i="6"/>
  <c r="G43" i="6"/>
  <c r="C43" i="6"/>
  <c r="M43" i="6"/>
  <c r="L43" i="6"/>
  <c r="J43" i="6"/>
  <c r="H43" i="6"/>
  <c r="K43" i="6"/>
  <c r="I43" i="6"/>
  <c r="D41" i="6"/>
  <c r="G41" i="6"/>
  <c r="C41" i="6"/>
  <c r="M41" i="6"/>
  <c r="L41" i="6"/>
  <c r="J41" i="6"/>
  <c r="H41" i="6"/>
  <c r="K41" i="6"/>
  <c r="I41" i="6"/>
  <c r="D39" i="6"/>
  <c r="G39" i="6"/>
  <c r="C39" i="6"/>
  <c r="M39" i="6"/>
  <c r="L39" i="6"/>
  <c r="J39" i="6"/>
  <c r="H39" i="6"/>
  <c r="K39" i="6"/>
  <c r="I39" i="6"/>
  <c r="D37" i="6"/>
  <c r="G37" i="6"/>
  <c r="C37" i="6"/>
  <c r="M37" i="6"/>
  <c r="L37" i="6"/>
  <c r="J37" i="6"/>
  <c r="H37" i="6"/>
  <c r="K37" i="6"/>
  <c r="I37" i="6"/>
  <c r="D35" i="6"/>
  <c r="G35" i="6"/>
  <c r="C35" i="6"/>
  <c r="M35" i="6"/>
  <c r="L35" i="6"/>
  <c r="J35" i="6"/>
  <c r="H35" i="6"/>
  <c r="K35" i="6"/>
  <c r="I35" i="6"/>
  <c r="D33" i="6"/>
  <c r="G33" i="6"/>
  <c r="C33" i="6"/>
  <c r="M33" i="6"/>
  <c r="L33" i="6"/>
  <c r="J33" i="6"/>
  <c r="H33" i="6"/>
  <c r="K33" i="6"/>
  <c r="I33" i="6"/>
  <c r="D31" i="6"/>
  <c r="G31" i="6"/>
  <c r="C31" i="6"/>
  <c r="M31" i="6"/>
  <c r="L31" i="6"/>
  <c r="J31" i="6"/>
  <c r="H31" i="6"/>
  <c r="K31" i="6"/>
  <c r="I31" i="6"/>
  <c r="D29" i="6"/>
  <c r="G29" i="6"/>
  <c r="C29" i="6"/>
  <c r="M29" i="6"/>
  <c r="L29" i="6"/>
  <c r="J29" i="6"/>
  <c r="H29" i="6"/>
  <c r="K29" i="6"/>
  <c r="I29" i="6"/>
  <c r="D27" i="6"/>
  <c r="G27" i="6"/>
  <c r="C27" i="6"/>
  <c r="M27" i="6"/>
  <c r="L27" i="6"/>
  <c r="J27" i="6"/>
  <c r="H27" i="6"/>
  <c r="K27" i="6"/>
  <c r="I27" i="6"/>
  <c r="D25" i="6"/>
  <c r="G25" i="6"/>
  <c r="C25" i="6"/>
  <c r="M25" i="6"/>
  <c r="L25" i="6"/>
  <c r="J25" i="6"/>
  <c r="H25" i="6"/>
  <c r="K25" i="6"/>
  <c r="I25" i="6"/>
  <c r="D23" i="6"/>
  <c r="G23" i="6"/>
  <c r="C23" i="6"/>
  <c r="M23" i="6"/>
  <c r="L23" i="6"/>
  <c r="J23" i="6"/>
  <c r="H23" i="6"/>
  <c r="K23" i="6"/>
  <c r="I23" i="6"/>
  <c r="D21" i="6"/>
  <c r="G21" i="6"/>
  <c r="C21" i="6"/>
  <c r="M21" i="6"/>
  <c r="L21" i="6"/>
  <c r="J21" i="6"/>
  <c r="H21" i="6"/>
  <c r="K21" i="6"/>
  <c r="I21" i="6"/>
  <c r="D19" i="6"/>
  <c r="G19" i="6"/>
  <c r="C19" i="6"/>
  <c r="M19" i="6"/>
  <c r="L19" i="6"/>
  <c r="J19" i="6"/>
  <c r="H19" i="6"/>
  <c r="K19" i="6"/>
  <c r="I19" i="6"/>
  <c r="D17" i="6"/>
  <c r="G17" i="6"/>
  <c r="C17" i="6"/>
  <c r="M17" i="6"/>
  <c r="L17" i="6"/>
  <c r="J17" i="6"/>
  <c r="H17" i="6"/>
  <c r="K17" i="6"/>
  <c r="I17" i="6"/>
  <c r="D15" i="6"/>
  <c r="G15" i="6"/>
  <c r="C15" i="6"/>
  <c r="M15" i="6"/>
  <c r="L15" i="6"/>
  <c r="J15" i="6"/>
  <c r="H15" i="6"/>
  <c r="K15" i="6"/>
  <c r="I15" i="6"/>
  <c r="D13" i="6"/>
  <c r="G13" i="6"/>
  <c r="C13" i="6"/>
  <c r="M13" i="6"/>
  <c r="L13" i="6"/>
  <c r="J13" i="6"/>
  <c r="H13" i="6"/>
  <c r="K13" i="6"/>
  <c r="I13" i="6"/>
  <c r="D11" i="6"/>
  <c r="G11" i="6"/>
  <c r="C11" i="6"/>
  <c r="M11" i="6"/>
  <c r="L11" i="6"/>
  <c r="J11" i="6"/>
  <c r="H11" i="6"/>
  <c r="K11" i="6"/>
  <c r="I11" i="6"/>
  <c r="G9" i="6"/>
  <c r="C9" i="6"/>
  <c r="M9" i="6"/>
  <c r="J9" i="6"/>
  <c r="L9" i="6"/>
  <c r="K9" i="6"/>
  <c r="H9" i="6"/>
  <c r="G7" i="6"/>
  <c r="C7" i="6"/>
  <c r="M7" i="6"/>
  <c r="J7" i="6"/>
  <c r="L7" i="6"/>
  <c r="K7" i="6"/>
  <c r="H7" i="6"/>
  <c r="D7" i="6"/>
  <c r="I8" i="6"/>
  <c r="I897" i="6"/>
  <c r="I895" i="6"/>
  <c r="E895" i="6" s="1"/>
  <c r="I893" i="6"/>
  <c r="I891" i="6"/>
  <c r="I889" i="6"/>
  <c r="I887" i="6"/>
  <c r="I885" i="6"/>
  <c r="I883" i="6"/>
  <c r="I881" i="6"/>
  <c r="I879" i="6"/>
  <c r="E879" i="6" s="1"/>
  <c r="I877" i="6"/>
  <c r="I875" i="6"/>
  <c r="I873" i="6"/>
  <c r="I871" i="6"/>
  <c r="I869" i="6"/>
  <c r="I867" i="6"/>
  <c r="I865" i="6"/>
  <c r="I863" i="6"/>
  <c r="I861" i="6"/>
  <c r="I859" i="6"/>
  <c r="I857" i="6"/>
  <c r="I855" i="6"/>
  <c r="I853" i="6"/>
  <c r="I851" i="6"/>
  <c r="I849" i="6"/>
  <c r="I847" i="6"/>
  <c r="I843" i="6"/>
  <c r="I839" i="6"/>
  <c r="I835" i="6"/>
  <c r="I831" i="6"/>
  <c r="I827" i="6"/>
  <c r="I823" i="6"/>
  <c r="I819" i="6"/>
  <c r="I815" i="6"/>
  <c r="I811" i="6"/>
  <c r="I807" i="6"/>
  <c r="I803" i="6"/>
  <c r="I799" i="6"/>
  <c r="I795" i="6"/>
  <c r="I791" i="6"/>
  <c r="I787" i="6"/>
  <c r="I783" i="6"/>
  <c r="I779" i="6"/>
  <c r="I775" i="6"/>
  <c r="I771" i="6"/>
  <c r="I767" i="6"/>
  <c r="I763" i="6"/>
  <c r="I759" i="6"/>
  <c r="E892" i="6"/>
  <c r="E888" i="6"/>
  <c r="E884" i="6"/>
  <c r="E896" i="6"/>
  <c r="E880" i="6"/>
  <c r="E876" i="6"/>
  <c r="E894" i="6"/>
  <c r="E890" i="6"/>
  <c r="E886" i="6"/>
  <c r="E882" i="6"/>
  <c r="F2" i="5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H85" i="4"/>
  <c r="H86" i="4"/>
  <c r="H87" i="4"/>
  <c r="H88" i="4"/>
  <c r="H89" i="4"/>
  <c r="H90" i="4"/>
  <c r="H91" i="4"/>
  <c r="H92" i="4"/>
  <c r="H93" i="4"/>
  <c r="H94" i="4"/>
  <c r="H95" i="4"/>
  <c r="H96" i="4"/>
  <c r="H97" i="4"/>
  <c r="H98" i="4"/>
  <c r="H99" i="4"/>
  <c r="H100" i="4"/>
  <c r="H101" i="4"/>
  <c r="H102" i="4"/>
  <c r="H103" i="4"/>
  <c r="H104" i="4"/>
  <c r="H105" i="4"/>
  <c r="H106" i="4"/>
  <c r="H107" i="4"/>
  <c r="H108" i="4"/>
  <c r="H109" i="4"/>
  <c r="H110" i="4"/>
  <c r="H111" i="4"/>
  <c r="H112" i="4"/>
  <c r="H113" i="4"/>
  <c r="H114" i="4"/>
  <c r="H115" i="4"/>
  <c r="H116" i="4"/>
  <c r="H117" i="4"/>
  <c r="H118" i="4"/>
  <c r="H119" i="4"/>
  <c r="H120" i="4"/>
  <c r="H121" i="4"/>
  <c r="H122" i="4"/>
  <c r="H123" i="4"/>
  <c r="H124" i="4"/>
  <c r="H125" i="4"/>
  <c r="H126" i="4"/>
  <c r="H127" i="4"/>
  <c r="H128" i="4"/>
  <c r="H129" i="4"/>
  <c r="H130" i="4"/>
  <c r="H131" i="4"/>
  <c r="H132" i="4"/>
  <c r="H133" i="4"/>
  <c r="H134" i="4"/>
  <c r="H135" i="4"/>
  <c r="H136" i="4"/>
  <c r="H137" i="4"/>
  <c r="H138" i="4"/>
  <c r="H139" i="4"/>
  <c r="H140" i="4"/>
  <c r="H141" i="4"/>
  <c r="H142" i="4"/>
  <c r="H143" i="4"/>
  <c r="H144" i="4"/>
  <c r="H145" i="4"/>
  <c r="H146" i="4"/>
  <c r="H147" i="4"/>
  <c r="H148" i="4"/>
  <c r="H149" i="4"/>
  <c r="H150" i="4"/>
  <c r="H151" i="4"/>
  <c r="H152" i="4"/>
  <c r="H153" i="4"/>
  <c r="H154" i="4"/>
  <c r="H155" i="4"/>
  <c r="H156" i="4"/>
  <c r="H157" i="4"/>
  <c r="H158" i="4"/>
  <c r="H159" i="4"/>
  <c r="H160" i="4"/>
  <c r="H161" i="4"/>
  <c r="H162" i="4"/>
  <c r="H163" i="4"/>
  <c r="H164" i="4"/>
  <c r="H165" i="4"/>
  <c r="H166" i="4"/>
  <c r="H167" i="4"/>
  <c r="H168" i="4"/>
  <c r="H169" i="4"/>
  <c r="H170" i="4"/>
  <c r="H171" i="4"/>
  <c r="H172" i="4"/>
  <c r="H173" i="4"/>
  <c r="H174" i="4"/>
  <c r="H175" i="4"/>
  <c r="H176" i="4"/>
  <c r="H177" i="4"/>
  <c r="H178" i="4"/>
  <c r="H179" i="4"/>
  <c r="H180" i="4"/>
  <c r="H181" i="4"/>
  <c r="H182" i="4"/>
  <c r="H183" i="4"/>
  <c r="H184" i="4"/>
  <c r="H185" i="4"/>
  <c r="H186" i="4"/>
  <c r="H187" i="4"/>
  <c r="H188" i="4"/>
  <c r="H189" i="4"/>
  <c r="H190" i="4"/>
  <c r="H191" i="4"/>
  <c r="H192" i="4"/>
  <c r="H193" i="4"/>
  <c r="H194" i="4"/>
  <c r="H195" i="4"/>
  <c r="H196" i="4"/>
  <c r="H197" i="4"/>
  <c r="H198" i="4"/>
  <c r="H199" i="4"/>
  <c r="H200" i="4"/>
  <c r="H201" i="4"/>
  <c r="H202" i="4"/>
  <c r="H203" i="4"/>
  <c r="H204" i="4"/>
  <c r="H205" i="4"/>
  <c r="H206" i="4"/>
  <c r="H207" i="4"/>
  <c r="H208" i="4"/>
  <c r="H209" i="4"/>
  <c r="H210" i="4"/>
  <c r="H211" i="4"/>
  <c r="H212" i="4"/>
  <c r="H213" i="4"/>
  <c r="H214" i="4"/>
  <c r="H215" i="4"/>
  <c r="H216" i="4"/>
  <c r="H217" i="4"/>
  <c r="H218" i="4"/>
  <c r="H219" i="4"/>
  <c r="H220" i="4"/>
  <c r="H221" i="4"/>
  <c r="H222" i="4"/>
  <c r="H223" i="4"/>
  <c r="H224" i="4"/>
  <c r="H225" i="4"/>
  <c r="H226" i="4"/>
  <c r="H227" i="4"/>
  <c r="H228" i="4"/>
  <c r="H229" i="4"/>
  <c r="H230" i="4"/>
  <c r="H231" i="4"/>
  <c r="H232" i="4"/>
  <c r="H233" i="4"/>
  <c r="H234" i="4"/>
  <c r="H235" i="4"/>
  <c r="H236" i="4"/>
  <c r="H237" i="4"/>
  <c r="H238" i="4"/>
  <c r="H239" i="4"/>
  <c r="H240" i="4"/>
  <c r="H241" i="4"/>
  <c r="H242" i="4"/>
  <c r="H243" i="4"/>
  <c r="H244" i="4"/>
  <c r="H245" i="4"/>
  <c r="H246" i="4"/>
  <c r="H247" i="4"/>
  <c r="H248" i="4"/>
  <c r="H249" i="4"/>
  <c r="H250" i="4"/>
  <c r="H251" i="4"/>
  <c r="H252" i="4"/>
  <c r="H253" i="4"/>
  <c r="H254" i="4"/>
  <c r="H255" i="4"/>
  <c r="H256" i="4"/>
  <c r="H257" i="4"/>
  <c r="H258" i="4"/>
  <c r="H259" i="4"/>
  <c r="H260" i="4"/>
  <c r="H261" i="4"/>
  <c r="H262" i="4"/>
  <c r="H263" i="4"/>
  <c r="H264" i="4"/>
  <c r="H265" i="4"/>
  <c r="H266" i="4"/>
  <c r="H267" i="4"/>
  <c r="H268" i="4"/>
  <c r="H269" i="4"/>
  <c r="H270" i="4"/>
  <c r="H271" i="4"/>
  <c r="H272" i="4"/>
  <c r="H273" i="4"/>
  <c r="H274" i="4"/>
  <c r="H275" i="4"/>
  <c r="H276" i="4"/>
  <c r="H277" i="4"/>
  <c r="H278" i="4"/>
  <c r="H279" i="4"/>
  <c r="H280" i="4"/>
  <c r="H281" i="4"/>
  <c r="H282" i="4"/>
  <c r="H283" i="4"/>
  <c r="H284" i="4"/>
  <c r="H285" i="4"/>
  <c r="H286" i="4"/>
  <c r="H287" i="4"/>
  <c r="H288" i="4"/>
  <c r="H289" i="4"/>
  <c r="H290" i="4"/>
  <c r="H291" i="4"/>
  <c r="H292" i="4"/>
  <c r="H293" i="4"/>
  <c r="H294" i="4"/>
  <c r="H295" i="4"/>
  <c r="H296" i="4"/>
  <c r="H297" i="4"/>
  <c r="H298" i="4"/>
  <c r="H299" i="4"/>
  <c r="H300" i="4"/>
  <c r="H301" i="4"/>
  <c r="H302" i="4"/>
  <c r="H303" i="4"/>
  <c r="H304" i="4"/>
  <c r="H305" i="4"/>
  <c r="H306" i="4"/>
  <c r="H307" i="4"/>
  <c r="H308" i="4"/>
  <c r="H309" i="4"/>
  <c r="H310" i="4"/>
  <c r="H311" i="4"/>
  <c r="H312" i="4"/>
  <c r="H313" i="4"/>
  <c r="H314" i="4"/>
  <c r="H315" i="4"/>
  <c r="H316" i="4"/>
  <c r="H317" i="4"/>
  <c r="H318" i="4"/>
  <c r="H319" i="4"/>
  <c r="H320" i="4"/>
  <c r="H321" i="4"/>
  <c r="H322" i="4"/>
  <c r="H323" i="4"/>
  <c r="H324" i="4"/>
  <c r="H325" i="4"/>
  <c r="H326" i="4"/>
  <c r="H327" i="4"/>
  <c r="H328" i="4"/>
  <c r="H329" i="4"/>
  <c r="H330" i="4"/>
  <c r="H331" i="4"/>
  <c r="H332" i="4"/>
  <c r="H333" i="4"/>
  <c r="H334" i="4"/>
  <c r="H335" i="4"/>
  <c r="H336" i="4"/>
  <c r="H337" i="4"/>
  <c r="H338" i="4"/>
  <c r="H339" i="4"/>
  <c r="H340" i="4"/>
  <c r="H341" i="4"/>
  <c r="H342" i="4"/>
  <c r="H343" i="4"/>
  <c r="H344" i="4"/>
  <c r="H345" i="4"/>
  <c r="H346" i="4"/>
  <c r="H347" i="4"/>
  <c r="H348" i="4"/>
  <c r="H349" i="4"/>
  <c r="H350" i="4"/>
  <c r="H351" i="4"/>
  <c r="H352" i="4"/>
  <c r="H353" i="4"/>
  <c r="H354" i="4"/>
  <c r="H355" i="4"/>
  <c r="H356" i="4"/>
  <c r="H357" i="4"/>
  <c r="H358" i="4"/>
  <c r="H359" i="4"/>
  <c r="H360" i="4"/>
  <c r="H361" i="4"/>
  <c r="H362" i="4"/>
  <c r="H363" i="4"/>
  <c r="H364" i="4"/>
  <c r="H365" i="4"/>
  <c r="H366" i="4"/>
  <c r="H367" i="4"/>
  <c r="H368" i="4"/>
  <c r="H369" i="4"/>
  <c r="H370" i="4"/>
  <c r="H371" i="4"/>
  <c r="H372" i="4"/>
  <c r="H373" i="4"/>
  <c r="H374" i="4"/>
  <c r="H375" i="4"/>
  <c r="H376" i="4"/>
  <c r="H377" i="4"/>
  <c r="H378" i="4"/>
  <c r="H379" i="4"/>
  <c r="H380" i="4"/>
  <c r="H381" i="4"/>
  <c r="H382" i="4"/>
  <c r="H383" i="4"/>
  <c r="H384" i="4"/>
  <c r="H385" i="4"/>
  <c r="H386" i="4"/>
  <c r="H387" i="4"/>
  <c r="H388" i="4"/>
  <c r="H389" i="4"/>
  <c r="H390" i="4"/>
  <c r="H391" i="4"/>
  <c r="H392" i="4"/>
  <c r="H393" i="4"/>
  <c r="H394" i="4"/>
  <c r="H395" i="4"/>
  <c r="H396" i="4"/>
  <c r="H397" i="4"/>
  <c r="H398" i="4"/>
  <c r="H399" i="4"/>
  <c r="H400" i="4"/>
  <c r="H401" i="4"/>
  <c r="H402" i="4"/>
  <c r="H403" i="4"/>
  <c r="H404" i="4"/>
  <c r="H405" i="4"/>
  <c r="H406" i="4"/>
  <c r="H407" i="4"/>
  <c r="H408" i="4"/>
  <c r="H409" i="4"/>
  <c r="H410" i="4"/>
  <c r="H411" i="4"/>
  <c r="H412" i="4"/>
  <c r="H413" i="4"/>
  <c r="H414" i="4"/>
  <c r="H415" i="4"/>
  <c r="H416" i="4"/>
  <c r="H417" i="4"/>
  <c r="H418" i="4"/>
  <c r="H419" i="4"/>
  <c r="H420" i="4"/>
  <c r="H421" i="4"/>
  <c r="H422" i="4"/>
  <c r="H423" i="4"/>
  <c r="H424" i="4"/>
  <c r="H425" i="4"/>
  <c r="H426" i="4"/>
  <c r="H427" i="4"/>
  <c r="H428" i="4"/>
  <c r="H429" i="4"/>
  <c r="H430" i="4"/>
  <c r="H431" i="4"/>
  <c r="H432" i="4"/>
  <c r="H433" i="4"/>
  <c r="H434" i="4"/>
  <c r="H435" i="4"/>
  <c r="H436" i="4"/>
  <c r="H437" i="4"/>
  <c r="H438" i="4"/>
  <c r="H439" i="4"/>
  <c r="H440" i="4"/>
  <c r="H441" i="4"/>
  <c r="H442" i="4"/>
  <c r="H443" i="4"/>
  <c r="H444" i="4"/>
  <c r="H445" i="4"/>
  <c r="H446" i="4"/>
  <c r="H447" i="4"/>
  <c r="H448" i="4"/>
  <c r="H449" i="4"/>
  <c r="H450" i="4"/>
  <c r="H451" i="4"/>
  <c r="H452" i="4"/>
  <c r="H453" i="4"/>
  <c r="H454" i="4"/>
  <c r="H455" i="4"/>
  <c r="H456" i="4"/>
  <c r="H457" i="4"/>
  <c r="H458" i="4"/>
  <c r="H459" i="4"/>
  <c r="H460" i="4"/>
  <c r="H461" i="4"/>
  <c r="H462" i="4"/>
  <c r="H463" i="4"/>
  <c r="H464" i="4"/>
  <c r="H465" i="4"/>
  <c r="H466" i="4"/>
  <c r="H467" i="4"/>
  <c r="H468" i="4"/>
  <c r="H469" i="4"/>
  <c r="H470" i="4"/>
  <c r="H471" i="4"/>
  <c r="H472" i="4"/>
  <c r="H473" i="4"/>
  <c r="H474" i="4"/>
  <c r="H475" i="4"/>
  <c r="H476" i="4"/>
  <c r="H477" i="4"/>
  <c r="H478" i="4"/>
  <c r="H479" i="4"/>
  <c r="H480" i="4"/>
  <c r="H481" i="4"/>
  <c r="H482" i="4"/>
  <c r="H483" i="4"/>
  <c r="H484" i="4"/>
  <c r="H485" i="4"/>
  <c r="H486" i="4"/>
  <c r="H487" i="4"/>
  <c r="H488" i="4"/>
  <c r="H489" i="4"/>
  <c r="H490" i="4"/>
  <c r="H491" i="4"/>
  <c r="H492" i="4"/>
  <c r="H493" i="4"/>
  <c r="H494" i="4"/>
  <c r="H495" i="4"/>
  <c r="H496" i="4"/>
  <c r="H497" i="4"/>
  <c r="H498" i="4"/>
  <c r="H499" i="4"/>
  <c r="H500" i="4"/>
  <c r="H501" i="4"/>
  <c r="H502" i="4"/>
  <c r="H503" i="4"/>
  <c r="H504" i="4"/>
  <c r="H505" i="4"/>
  <c r="H506" i="4"/>
  <c r="H507" i="4"/>
  <c r="H508" i="4"/>
  <c r="H509" i="4"/>
  <c r="H510" i="4"/>
  <c r="H511" i="4"/>
  <c r="H512" i="4"/>
  <c r="H513" i="4"/>
  <c r="H514" i="4"/>
  <c r="H515" i="4"/>
  <c r="H516" i="4"/>
  <c r="H517" i="4"/>
  <c r="H518" i="4"/>
  <c r="H519" i="4"/>
  <c r="H520" i="4"/>
  <c r="H521" i="4"/>
  <c r="H522" i="4"/>
  <c r="H523" i="4"/>
  <c r="H524" i="4"/>
  <c r="H525" i="4"/>
  <c r="H526" i="4"/>
  <c r="H527" i="4"/>
  <c r="H528" i="4"/>
  <c r="H529" i="4"/>
  <c r="H530" i="4"/>
  <c r="H531" i="4"/>
  <c r="H532" i="4"/>
  <c r="H533" i="4"/>
  <c r="H534" i="4"/>
  <c r="H535" i="4"/>
  <c r="H536" i="4"/>
  <c r="H537" i="4"/>
  <c r="H538" i="4"/>
  <c r="H539" i="4"/>
  <c r="H540" i="4"/>
  <c r="H541" i="4"/>
  <c r="H542" i="4"/>
  <c r="H543" i="4"/>
  <c r="H544" i="4"/>
  <c r="H545" i="4"/>
  <c r="H546" i="4"/>
  <c r="H547" i="4"/>
  <c r="H548" i="4"/>
  <c r="H549" i="4"/>
  <c r="H550" i="4"/>
  <c r="H551" i="4"/>
  <c r="H552" i="4"/>
  <c r="H553" i="4"/>
  <c r="H554" i="4"/>
  <c r="H555" i="4"/>
  <c r="H556" i="4"/>
  <c r="H557" i="4"/>
  <c r="H558" i="4"/>
  <c r="H559" i="4"/>
  <c r="H560" i="4"/>
  <c r="H561" i="4"/>
  <c r="H562" i="4"/>
  <c r="H563" i="4"/>
  <c r="H564" i="4"/>
  <c r="H565" i="4"/>
  <c r="H566" i="4"/>
  <c r="H567" i="4"/>
  <c r="H568" i="4"/>
  <c r="H569" i="4"/>
  <c r="H570" i="4"/>
  <c r="H571" i="4"/>
  <c r="H572" i="4"/>
  <c r="H573" i="4"/>
  <c r="H574" i="4"/>
  <c r="H575" i="4"/>
  <c r="H576" i="4"/>
  <c r="H577" i="4"/>
  <c r="H578" i="4"/>
  <c r="H579" i="4"/>
  <c r="H580" i="4"/>
  <c r="H581" i="4"/>
  <c r="H582" i="4"/>
  <c r="H583" i="4"/>
  <c r="H584" i="4"/>
  <c r="H585" i="4"/>
  <c r="H586" i="4"/>
  <c r="H587" i="4"/>
  <c r="H588" i="4"/>
  <c r="H589" i="4"/>
  <c r="H590" i="4"/>
  <c r="H591" i="4"/>
  <c r="H592" i="4"/>
  <c r="H593" i="4"/>
  <c r="H594" i="4"/>
  <c r="H595" i="4"/>
  <c r="H596" i="4"/>
  <c r="H597" i="4"/>
  <c r="H598" i="4"/>
  <c r="H599" i="4"/>
  <c r="H600" i="4"/>
  <c r="H601" i="4"/>
  <c r="H602" i="4"/>
  <c r="H603" i="4"/>
  <c r="H604" i="4"/>
  <c r="H605" i="4"/>
  <c r="H606" i="4"/>
  <c r="H607" i="4"/>
  <c r="H608" i="4"/>
  <c r="H609" i="4"/>
  <c r="H610" i="4"/>
  <c r="H611" i="4"/>
  <c r="H612" i="4"/>
  <c r="H613" i="4"/>
  <c r="H614" i="4"/>
  <c r="H615" i="4"/>
  <c r="H616" i="4"/>
  <c r="H617" i="4"/>
  <c r="H618" i="4"/>
  <c r="H619" i="4"/>
  <c r="H620" i="4"/>
  <c r="H621" i="4"/>
  <c r="H622" i="4"/>
  <c r="H623" i="4"/>
  <c r="H624" i="4"/>
  <c r="H625" i="4"/>
  <c r="H626" i="4"/>
  <c r="H627" i="4"/>
  <c r="H628" i="4"/>
  <c r="H629" i="4"/>
  <c r="H630" i="4"/>
  <c r="H631" i="4"/>
  <c r="H632" i="4"/>
  <c r="H633" i="4"/>
  <c r="H634" i="4"/>
  <c r="H635" i="4"/>
  <c r="H636" i="4"/>
  <c r="H637" i="4"/>
  <c r="H638" i="4"/>
  <c r="H639" i="4"/>
  <c r="H640" i="4"/>
  <c r="H641" i="4"/>
  <c r="H642" i="4"/>
  <c r="H643" i="4"/>
  <c r="H644" i="4"/>
  <c r="H645" i="4"/>
  <c r="H646" i="4"/>
  <c r="H647" i="4"/>
  <c r="H648" i="4"/>
  <c r="H649" i="4"/>
  <c r="H650" i="4"/>
  <c r="H651" i="4"/>
  <c r="H652" i="4"/>
  <c r="H653" i="4"/>
  <c r="H654" i="4"/>
  <c r="H655" i="4"/>
  <c r="H656" i="4"/>
  <c r="H657" i="4"/>
  <c r="H658" i="4"/>
  <c r="H659" i="4"/>
  <c r="H660" i="4"/>
  <c r="H661" i="4"/>
  <c r="H662" i="4"/>
  <c r="H663" i="4"/>
  <c r="H664" i="4"/>
  <c r="H665" i="4"/>
  <c r="H666" i="4"/>
  <c r="H667" i="4"/>
  <c r="H668" i="4"/>
  <c r="H669" i="4"/>
  <c r="H670" i="4"/>
  <c r="H671" i="4"/>
  <c r="H672" i="4"/>
  <c r="H673" i="4"/>
  <c r="H674" i="4"/>
  <c r="H675" i="4"/>
  <c r="H676" i="4"/>
  <c r="H677" i="4"/>
  <c r="H678" i="4"/>
  <c r="H679" i="4"/>
  <c r="H680" i="4"/>
  <c r="H681" i="4"/>
  <c r="H682" i="4"/>
  <c r="H683" i="4"/>
  <c r="H684" i="4"/>
  <c r="H685" i="4"/>
  <c r="H686" i="4"/>
  <c r="H687" i="4"/>
  <c r="H688" i="4"/>
  <c r="H689" i="4"/>
  <c r="H690" i="4"/>
  <c r="H691" i="4"/>
  <c r="H692" i="4"/>
  <c r="H693" i="4"/>
  <c r="H694" i="4"/>
  <c r="H695" i="4"/>
  <c r="H696" i="4"/>
  <c r="H697" i="4"/>
  <c r="H698" i="4"/>
  <c r="H699" i="4"/>
  <c r="H700" i="4"/>
  <c r="H701" i="4"/>
  <c r="H702" i="4"/>
  <c r="H703" i="4"/>
  <c r="H704" i="4"/>
  <c r="H705" i="4"/>
  <c r="H706" i="4"/>
  <c r="H707" i="4"/>
  <c r="H708" i="4"/>
  <c r="H709" i="4"/>
  <c r="H710" i="4"/>
  <c r="H711" i="4"/>
  <c r="H712" i="4"/>
  <c r="H713" i="4"/>
  <c r="H714" i="4"/>
  <c r="H715" i="4"/>
  <c r="H716" i="4"/>
  <c r="H717" i="4"/>
  <c r="H718" i="4"/>
  <c r="H719" i="4"/>
  <c r="H720" i="4"/>
  <c r="H721" i="4"/>
  <c r="H722" i="4"/>
  <c r="H723" i="4"/>
  <c r="H724" i="4"/>
  <c r="H725" i="4"/>
  <c r="H726" i="4"/>
  <c r="H727" i="4"/>
  <c r="H728" i="4"/>
  <c r="H729" i="4"/>
  <c r="H730" i="4"/>
  <c r="H731" i="4"/>
  <c r="H732" i="4"/>
  <c r="H733" i="4"/>
  <c r="H734" i="4"/>
  <c r="H735" i="4"/>
  <c r="H736" i="4"/>
  <c r="H737" i="4"/>
  <c r="H738" i="4"/>
  <c r="H739" i="4"/>
  <c r="H740" i="4"/>
  <c r="H741" i="4"/>
  <c r="H742" i="4"/>
  <c r="H743" i="4"/>
  <c r="H744" i="4"/>
  <c r="H745" i="4"/>
  <c r="H746" i="4"/>
  <c r="H747" i="4"/>
  <c r="H748" i="4"/>
  <c r="H749" i="4"/>
  <c r="H750" i="4"/>
  <c r="H751" i="4"/>
  <c r="H752" i="4"/>
  <c r="H753" i="4"/>
  <c r="H754" i="4"/>
  <c r="H755" i="4"/>
  <c r="H756" i="4"/>
  <c r="H757" i="4"/>
  <c r="H758" i="4"/>
  <c r="H759" i="4"/>
  <c r="H760" i="4"/>
  <c r="H761" i="4"/>
  <c r="H762" i="4"/>
  <c r="H763" i="4"/>
  <c r="H764" i="4"/>
  <c r="H765" i="4"/>
  <c r="H766" i="4"/>
  <c r="H767" i="4"/>
  <c r="H768" i="4"/>
  <c r="H769" i="4"/>
  <c r="H770" i="4"/>
  <c r="H771" i="4"/>
  <c r="H772" i="4"/>
  <c r="H773" i="4"/>
  <c r="H774" i="4"/>
  <c r="H775" i="4"/>
  <c r="H776" i="4"/>
  <c r="H777" i="4"/>
  <c r="H778" i="4"/>
  <c r="H779" i="4"/>
  <c r="H780" i="4"/>
  <c r="H781" i="4"/>
  <c r="H782" i="4"/>
  <c r="H783" i="4"/>
  <c r="H784" i="4"/>
  <c r="H785" i="4"/>
  <c r="H786" i="4"/>
  <c r="H787" i="4"/>
  <c r="H788" i="4"/>
  <c r="H789" i="4"/>
  <c r="H790" i="4"/>
  <c r="H791" i="4"/>
  <c r="H792" i="4"/>
  <c r="H793" i="4"/>
  <c r="H794" i="4"/>
  <c r="H795" i="4"/>
  <c r="H796" i="4"/>
  <c r="H797" i="4"/>
  <c r="H798" i="4"/>
  <c r="H799" i="4"/>
  <c r="H800" i="4"/>
  <c r="H801" i="4"/>
  <c r="H802" i="4"/>
  <c r="H803" i="4"/>
  <c r="H804" i="4"/>
  <c r="H805" i="4"/>
  <c r="H806" i="4"/>
  <c r="H807" i="4"/>
  <c r="H808" i="4"/>
  <c r="H809" i="4"/>
  <c r="H810" i="4"/>
  <c r="H811" i="4"/>
  <c r="H812" i="4"/>
  <c r="H813" i="4"/>
  <c r="H814" i="4"/>
  <c r="H815" i="4"/>
  <c r="H816" i="4"/>
  <c r="H817" i="4"/>
  <c r="H818" i="4"/>
  <c r="H819" i="4"/>
  <c r="H820" i="4"/>
  <c r="H821" i="4"/>
  <c r="H822" i="4"/>
  <c r="H823" i="4"/>
  <c r="H824" i="4"/>
  <c r="H825" i="4"/>
  <c r="H826" i="4"/>
  <c r="H827" i="4"/>
  <c r="H828" i="4"/>
  <c r="H829" i="4"/>
  <c r="H830" i="4"/>
  <c r="H831" i="4"/>
  <c r="H832" i="4"/>
  <c r="H833" i="4"/>
  <c r="H834" i="4"/>
  <c r="H835" i="4"/>
  <c r="H836" i="4"/>
  <c r="H837" i="4"/>
  <c r="H838" i="4"/>
  <c r="H839" i="4"/>
  <c r="H840" i="4"/>
  <c r="H841" i="4"/>
  <c r="H842" i="4"/>
  <c r="H843" i="4"/>
  <c r="H844" i="4"/>
  <c r="H845" i="4"/>
  <c r="H846" i="4"/>
  <c r="H847" i="4"/>
  <c r="H848" i="4"/>
  <c r="H849" i="4"/>
  <c r="H850" i="4"/>
  <c r="H851" i="4"/>
  <c r="H852" i="4"/>
  <c r="H853" i="4"/>
  <c r="H854" i="4"/>
  <c r="H855" i="4"/>
  <c r="H856" i="4"/>
  <c r="H857" i="4"/>
  <c r="H858" i="4"/>
  <c r="H859" i="4"/>
  <c r="H860" i="4"/>
  <c r="H861" i="4"/>
  <c r="H862" i="4"/>
  <c r="H863" i="4"/>
  <c r="H864" i="4"/>
  <c r="H865" i="4"/>
  <c r="H866" i="4"/>
  <c r="H867" i="4"/>
  <c r="H868" i="4"/>
  <c r="H869" i="4"/>
  <c r="H870" i="4"/>
  <c r="H871" i="4"/>
  <c r="H872" i="4"/>
  <c r="H873" i="4"/>
  <c r="H874" i="4"/>
  <c r="H875" i="4"/>
  <c r="H876" i="4"/>
  <c r="H877" i="4"/>
  <c r="H878" i="4"/>
  <c r="H879" i="4"/>
  <c r="H880" i="4"/>
  <c r="H881" i="4"/>
  <c r="H882" i="4"/>
  <c r="H883" i="4"/>
  <c r="H884" i="4"/>
  <c r="H885" i="4"/>
  <c r="H886" i="4"/>
  <c r="H887" i="4"/>
  <c r="H888" i="4"/>
  <c r="H889" i="4"/>
  <c r="H890" i="4"/>
  <c r="H891" i="4"/>
  <c r="H892" i="4"/>
  <c r="H893" i="4"/>
  <c r="H894" i="4"/>
  <c r="H895" i="4"/>
  <c r="H896" i="4"/>
  <c r="H897" i="4"/>
  <c r="H898" i="4"/>
  <c r="H899" i="4"/>
  <c r="H900" i="4"/>
  <c r="H901" i="4"/>
  <c r="H902" i="4"/>
  <c r="H903" i="4"/>
  <c r="H904" i="4"/>
  <c r="H905" i="4"/>
  <c r="H906" i="4"/>
  <c r="H907" i="4"/>
  <c r="H908" i="4"/>
  <c r="H909" i="4"/>
  <c r="H910" i="4"/>
  <c r="H911" i="4"/>
  <c r="H912" i="4"/>
  <c r="H913" i="4"/>
  <c r="H914" i="4"/>
  <c r="H915" i="4"/>
  <c r="H916" i="4"/>
  <c r="H917" i="4"/>
  <c r="H918" i="4"/>
  <c r="H919" i="4"/>
  <c r="H920" i="4"/>
  <c r="H921" i="4"/>
  <c r="H922" i="4"/>
  <c r="H923" i="4"/>
  <c r="H924" i="4"/>
  <c r="H925" i="4"/>
  <c r="H926" i="4"/>
  <c r="H927" i="4"/>
  <c r="H928" i="4"/>
  <c r="H929" i="4"/>
  <c r="H930" i="4"/>
  <c r="H931" i="4"/>
  <c r="H932" i="4"/>
  <c r="H933" i="4"/>
  <c r="H934" i="4"/>
  <c r="H935" i="4"/>
  <c r="H936" i="4"/>
  <c r="H937" i="4"/>
  <c r="H938" i="4"/>
  <c r="H939" i="4"/>
  <c r="H940" i="4"/>
  <c r="H941" i="4"/>
  <c r="H942" i="4"/>
  <c r="H943" i="4"/>
  <c r="H944" i="4"/>
  <c r="H945" i="4"/>
  <c r="H946" i="4"/>
  <c r="H947" i="4"/>
  <c r="H948" i="4"/>
  <c r="H949" i="4"/>
  <c r="H950" i="4"/>
  <c r="H951" i="4"/>
  <c r="H952" i="4"/>
  <c r="H953" i="4"/>
  <c r="H954" i="4"/>
  <c r="H955" i="4"/>
  <c r="H956" i="4"/>
  <c r="H957" i="4"/>
  <c r="H958" i="4"/>
  <c r="H959" i="4"/>
  <c r="H960" i="4"/>
  <c r="H961" i="4"/>
  <c r="H962" i="4"/>
  <c r="H963" i="4"/>
  <c r="H964" i="4"/>
  <c r="H965" i="4"/>
  <c r="H966" i="4"/>
  <c r="H967" i="4"/>
  <c r="H968" i="4"/>
  <c r="H969" i="4"/>
  <c r="H970" i="4"/>
  <c r="H971" i="4"/>
  <c r="H972" i="4"/>
  <c r="H973" i="4"/>
  <c r="H974" i="4"/>
  <c r="H975" i="4"/>
  <c r="H976" i="4"/>
  <c r="H977" i="4"/>
  <c r="H978" i="4"/>
  <c r="H979" i="4"/>
  <c r="H980" i="4"/>
  <c r="H981" i="4"/>
  <c r="H982" i="4"/>
  <c r="H983" i="4"/>
  <c r="H984" i="4"/>
  <c r="H985" i="4"/>
  <c r="H986" i="4"/>
  <c r="H987" i="4"/>
  <c r="H988" i="4"/>
  <c r="H989" i="4"/>
  <c r="H990" i="4"/>
  <c r="H991" i="4"/>
  <c r="H992" i="4"/>
  <c r="H993" i="4"/>
  <c r="H994" i="4"/>
  <c r="H995" i="4"/>
  <c r="H996" i="4"/>
  <c r="H997" i="4"/>
  <c r="H998" i="4"/>
  <c r="H999" i="4"/>
  <c r="H1000" i="4"/>
  <c r="H1001" i="4"/>
  <c r="H1002" i="4"/>
  <c r="H1003" i="4"/>
  <c r="H1004" i="4"/>
  <c r="H1005" i="4"/>
  <c r="H1006" i="4"/>
  <c r="H1007" i="4"/>
  <c r="H1008" i="4"/>
  <c r="H1009" i="4"/>
  <c r="H1010" i="4"/>
  <c r="H1011" i="4"/>
  <c r="H1012" i="4"/>
  <c r="H1013" i="4"/>
  <c r="H1014" i="4"/>
  <c r="H1015" i="4"/>
  <c r="H1016" i="4"/>
  <c r="H1017" i="4"/>
  <c r="H1018" i="4"/>
  <c r="H1019" i="4"/>
  <c r="H1020" i="4"/>
  <c r="H1021" i="4"/>
  <c r="H1022" i="4"/>
  <c r="H1023" i="4"/>
  <c r="H1024" i="4"/>
  <c r="H1025" i="4"/>
  <c r="H1026" i="4"/>
  <c r="H1027" i="4"/>
  <c r="H1028" i="4"/>
  <c r="H1029" i="4"/>
  <c r="H1030" i="4"/>
  <c r="H1031" i="4"/>
  <c r="H1032" i="4"/>
  <c r="H1033" i="4"/>
  <c r="H1034" i="4"/>
  <c r="H1035" i="4"/>
  <c r="H1036" i="4"/>
  <c r="H1037" i="4"/>
  <c r="H1038" i="4"/>
  <c r="H1039" i="4"/>
  <c r="H1040" i="4"/>
  <c r="H1041" i="4"/>
  <c r="H1042" i="4"/>
  <c r="H1043" i="4"/>
  <c r="H1044" i="4"/>
  <c r="H1045" i="4"/>
  <c r="H1046" i="4"/>
  <c r="H1047" i="4"/>
  <c r="H1048" i="4"/>
  <c r="H1049" i="4"/>
  <c r="H1050" i="4"/>
  <c r="H1051" i="4"/>
  <c r="H1052" i="4"/>
  <c r="H1053" i="4"/>
  <c r="H1054" i="4"/>
  <c r="H1055" i="4"/>
  <c r="H1056" i="4"/>
  <c r="H1057" i="4"/>
  <c r="H1058" i="4"/>
  <c r="H1059" i="4"/>
  <c r="H1060" i="4"/>
  <c r="H1061" i="4"/>
  <c r="H1062" i="4"/>
  <c r="H1063" i="4"/>
  <c r="H1064" i="4"/>
  <c r="H1065" i="4"/>
  <c r="H1066" i="4"/>
  <c r="H1067" i="4"/>
  <c r="H1068" i="4"/>
  <c r="H1069" i="4"/>
  <c r="H1070" i="4"/>
  <c r="H1071" i="4"/>
  <c r="H1072" i="4"/>
  <c r="H1073" i="4"/>
  <c r="H1074" i="4"/>
  <c r="H1075" i="4"/>
  <c r="H1076" i="4"/>
  <c r="H1077" i="4"/>
  <c r="H1078" i="4"/>
  <c r="H1079" i="4"/>
  <c r="H1080" i="4"/>
  <c r="H1081" i="4"/>
  <c r="H1082" i="4"/>
  <c r="H1083" i="4"/>
  <c r="H1084" i="4"/>
  <c r="H1085" i="4"/>
  <c r="H1086" i="4"/>
  <c r="H1087" i="4"/>
  <c r="H1088" i="4"/>
  <c r="H1089" i="4"/>
  <c r="H1090" i="4"/>
  <c r="H1091" i="4"/>
  <c r="H1092" i="4"/>
  <c r="H1093" i="4"/>
  <c r="H1094" i="4"/>
  <c r="H1095" i="4"/>
  <c r="H1096" i="4"/>
  <c r="H1097" i="4"/>
  <c r="H1098" i="4"/>
  <c r="H1099" i="4"/>
  <c r="H1100" i="4"/>
  <c r="H1101" i="4"/>
  <c r="H1102" i="4"/>
  <c r="H1103" i="4"/>
  <c r="H1104" i="4"/>
  <c r="H1105" i="4"/>
  <c r="H1106" i="4"/>
  <c r="H1107" i="4"/>
  <c r="H1108" i="4"/>
  <c r="H1109" i="4"/>
  <c r="H1110" i="4"/>
  <c r="H1111" i="4"/>
  <c r="H1112" i="4"/>
  <c r="H1113" i="4"/>
  <c r="H1114" i="4"/>
  <c r="H1115" i="4"/>
  <c r="H1116" i="4"/>
  <c r="H1117" i="4"/>
  <c r="H1118" i="4"/>
  <c r="H1119" i="4"/>
  <c r="H1120" i="4"/>
  <c r="H1121" i="4"/>
  <c r="H1122" i="4"/>
  <c r="H1123" i="4"/>
  <c r="H1124" i="4"/>
  <c r="H1125" i="4"/>
  <c r="H1126" i="4"/>
  <c r="H1127" i="4"/>
  <c r="H1128" i="4"/>
  <c r="H1129" i="4"/>
  <c r="H1130" i="4"/>
  <c r="H1131" i="4"/>
  <c r="H1132" i="4"/>
  <c r="H1133" i="4"/>
  <c r="H1134" i="4"/>
  <c r="H1135" i="4"/>
  <c r="H1136" i="4"/>
  <c r="H1137" i="4"/>
  <c r="H1138" i="4"/>
  <c r="H1139" i="4"/>
  <c r="H1140" i="4"/>
  <c r="H1141" i="4"/>
  <c r="H1142" i="4"/>
  <c r="H1143" i="4"/>
  <c r="H1144" i="4"/>
  <c r="H1145" i="4"/>
  <c r="H1146" i="4"/>
  <c r="H1147" i="4"/>
  <c r="H1148" i="4"/>
  <c r="H1149" i="4"/>
  <c r="H1150" i="4"/>
  <c r="H1151" i="4"/>
  <c r="H1152" i="4"/>
  <c r="H1153" i="4"/>
  <c r="H1154" i="4"/>
  <c r="H1155" i="4"/>
  <c r="H1156" i="4"/>
  <c r="H1157" i="4"/>
  <c r="H1158" i="4"/>
  <c r="H1159" i="4"/>
  <c r="H1160" i="4"/>
  <c r="H1161" i="4"/>
  <c r="H1162" i="4"/>
  <c r="H1163" i="4"/>
  <c r="H1164" i="4"/>
  <c r="H1165" i="4"/>
  <c r="H1166" i="4"/>
  <c r="H1167" i="4"/>
  <c r="H1168" i="4"/>
  <c r="H1169" i="4"/>
  <c r="H1170" i="4"/>
  <c r="H1171" i="4"/>
  <c r="H1172" i="4"/>
  <c r="H1173" i="4"/>
  <c r="H1174" i="4"/>
  <c r="H1175" i="4"/>
  <c r="H1176" i="4"/>
  <c r="H1177" i="4"/>
  <c r="H1178" i="4"/>
  <c r="H1179" i="4"/>
  <c r="H1180" i="4"/>
  <c r="H1181" i="4"/>
  <c r="H1182" i="4"/>
  <c r="H1183" i="4"/>
  <c r="H1184" i="4"/>
  <c r="H1185" i="4"/>
  <c r="H1186" i="4"/>
  <c r="H1187" i="4"/>
  <c r="H1188" i="4"/>
  <c r="H1189" i="4"/>
  <c r="H1190" i="4"/>
  <c r="H1191" i="4"/>
  <c r="H1192" i="4"/>
  <c r="H1193" i="4"/>
  <c r="H1194" i="4"/>
  <c r="H1195" i="4"/>
  <c r="H1196" i="4"/>
  <c r="H1197" i="4"/>
  <c r="H1198" i="4"/>
  <c r="H1199" i="4"/>
  <c r="H1200" i="4"/>
  <c r="H1201" i="4"/>
  <c r="H1202" i="4"/>
  <c r="H1203" i="4"/>
  <c r="H1204" i="4"/>
  <c r="H1205" i="4"/>
  <c r="H1206" i="4"/>
  <c r="H1207" i="4"/>
  <c r="H1208" i="4"/>
  <c r="H1209" i="4"/>
  <c r="H1210" i="4"/>
  <c r="H1211" i="4"/>
  <c r="H1212" i="4"/>
  <c r="H1213" i="4"/>
  <c r="H1214" i="4"/>
  <c r="H1215" i="4"/>
  <c r="H1216" i="4"/>
  <c r="H1217" i="4"/>
  <c r="H1218" i="4"/>
  <c r="H1219" i="4"/>
  <c r="H1220" i="4"/>
  <c r="H1221" i="4"/>
  <c r="H1222" i="4"/>
  <c r="H1223" i="4"/>
  <c r="H1224" i="4"/>
  <c r="H1225" i="4"/>
  <c r="H1226" i="4"/>
  <c r="H1227" i="4"/>
  <c r="H1228" i="4"/>
  <c r="H1229" i="4"/>
  <c r="H1230" i="4"/>
  <c r="H1231" i="4"/>
  <c r="H1232" i="4"/>
  <c r="H1233" i="4"/>
  <c r="H1234" i="4"/>
  <c r="H1235" i="4"/>
  <c r="H1236" i="4"/>
  <c r="H1237" i="4"/>
  <c r="H1238" i="4"/>
  <c r="H1239" i="4"/>
  <c r="H1240" i="4"/>
  <c r="H1241" i="4"/>
  <c r="H1242" i="4"/>
  <c r="H1243" i="4"/>
  <c r="H1244" i="4"/>
  <c r="H1245" i="4"/>
  <c r="H1246" i="4"/>
  <c r="H1247" i="4"/>
  <c r="H1248" i="4"/>
  <c r="H1249" i="4"/>
  <c r="H1250" i="4"/>
  <c r="H1251" i="4"/>
  <c r="H1252" i="4"/>
  <c r="H1253" i="4"/>
  <c r="H1254" i="4"/>
  <c r="H1255" i="4"/>
  <c r="H1256" i="4"/>
  <c r="H1257" i="4"/>
  <c r="H1258" i="4"/>
  <c r="H1259" i="4"/>
  <c r="H1260" i="4"/>
  <c r="H1261" i="4"/>
  <c r="H1262" i="4"/>
  <c r="H1263" i="4"/>
  <c r="H1264" i="4"/>
  <c r="H1265" i="4"/>
  <c r="H1266" i="4"/>
  <c r="H1267" i="4"/>
  <c r="H1268" i="4"/>
  <c r="H1269" i="4"/>
  <c r="H1270" i="4"/>
  <c r="H1271" i="4"/>
  <c r="H1272" i="4"/>
  <c r="H1273" i="4"/>
  <c r="H1274" i="4"/>
  <c r="H1275" i="4"/>
  <c r="H1276" i="4"/>
  <c r="H1277" i="4"/>
  <c r="H1278" i="4"/>
  <c r="H1279" i="4"/>
  <c r="H1280" i="4"/>
  <c r="H1281" i="4"/>
  <c r="H1282" i="4"/>
  <c r="H1283" i="4"/>
  <c r="H1284" i="4"/>
  <c r="H1285" i="4"/>
  <c r="H1286" i="4"/>
  <c r="H1287" i="4"/>
  <c r="H1288" i="4"/>
  <c r="H1289" i="4"/>
  <c r="H1290" i="4"/>
  <c r="H1291" i="4"/>
  <c r="H1292" i="4"/>
  <c r="H1293" i="4"/>
  <c r="H1294" i="4"/>
  <c r="H1295" i="4"/>
  <c r="H1296" i="4"/>
  <c r="H1297" i="4"/>
  <c r="H1298" i="4"/>
  <c r="H1299" i="4"/>
  <c r="H1300" i="4"/>
  <c r="H1301" i="4"/>
  <c r="H1302" i="4"/>
  <c r="H1303" i="4"/>
  <c r="H1304" i="4"/>
  <c r="H1305" i="4"/>
  <c r="H1306" i="4"/>
  <c r="H1307" i="4"/>
  <c r="H1308" i="4"/>
  <c r="H1309" i="4"/>
  <c r="H1310" i="4"/>
  <c r="H1311" i="4"/>
  <c r="H1312" i="4"/>
  <c r="H1313" i="4"/>
  <c r="H1314" i="4"/>
  <c r="H1315" i="4"/>
  <c r="H1316" i="4"/>
  <c r="H1317" i="4"/>
  <c r="H1318" i="4"/>
  <c r="H1319" i="4"/>
  <c r="H1320" i="4"/>
  <c r="H1321" i="4"/>
  <c r="H1322" i="4"/>
  <c r="H1323" i="4"/>
  <c r="H1324" i="4"/>
  <c r="H1325" i="4"/>
  <c r="H1326" i="4"/>
  <c r="H1327" i="4"/>
  <c r="H1328" i="4"/>
  <c r="H1329" i="4"/>
  <c r="H1330" i="4"/>
  <c r="H1331" i="4"/>
  <c r="H1332" i="4"/>
  <c r="H1333" i="4"/>
  <c r="H1334" i="4"/>
  <c r="H1335" i="4"/>
  <c r="H1336" i="4"/>
  <c r="H1337" i="4"/>
  <c r="H1338" i="4"/>
  <c r="H1339" i="4"/>
  <c r="H1340" i="4"/>
  <c r="H1341" i="4"/>
  <c r="H1342" i="4"/>
  <c r="H1343" i="4"/>
  <c r="H1344" i="4"/>
  <c r="H1345" i="4"/>
  <c r="H1346" i="4"/>
  <c r="H1347" i="4"/>
  <c r="H1348" i="4"/>
  <c r="H1349" i="4"/>
  <c r="H1350" i="4"/>
  <c r="H1351" i="4"/>
  <c r="H1352" i="4"/>
  <c r="H1353" i="4"/>
  <c r="H1354" i="4"/>
  <c r="H1355" i="4"/>
  <c r="H1356" i="4"/>
  <c r="H1357" i="4"/>
  <c r="H1358" i="4"/>
  <c r="H1359" i="4"/>
  <c r="H1360" i="4"/>
  <c r="H1361" i="4"/>
  <c r="H1362" i="4"/>
  <c r="H1363" i="4"/>
  <c r="H1364" i="4"/>
  <c r="H1365" i="4"/>
  <c r="H1366" i="4"/>
  <c r="H1367" i="4"/>
  <c r="H1368" i="4"/>
  <c r="H1369" i="4"/>
  <c r="H1370" i="4"/>
  <c r="H1371" i="4"/>
  <c r="H1372" i="4"/>
  <c r="H1373" i="4"/>
  <c r="H1374" i="4"/>
  <c r="H1375" i="4"/>
  <c r="H1376" i="4"/>
  <c r="H1377" i="4"/>
  <c r="H1378" i="4"/>
  <c r="H1379" i="4"/>
  <c r="H1380" i="4"/>
  <c r="H1381" i="4"/>
  <c r="H1382" i="4"/>
  <c r="H1383" i="4"/>
  <c r="H1384" i="4"/>
  <c r="H1385" i="4"/>
  <c r="H1386" i="4"/>
  <c r="H1387" i="4"/>
  <c r="H1388" i="4"/>
  <c r="H1389" i="4"/>
  <c r="H1390" i="4"/>
  <c r="H1391" i="4"/>
  <c r="H1392" i="4"/>
  <c r="H1393" i="4"/>
  <c r="H1394" i="4"/>
  <c r="H1395" i="4"/>
  <c r="H1396" i="4"/>
  <c r="H1397" i="4"/>
  <c r="H1398" i="4"/>
  <c r="H1399" i="4"/>
  <c r="H1400" i="4"/>
  <c r="H1401" i="4"/>
  <c r="H1402" i="4"/>
  <c r="H1403" i="4"/>
  <c r="H1404" i="4"/>
  <c r="H1405" i="4"/>
  <c r="H1406" i="4"/>
  <c r="H1407" i="4"/>
  <c r="H1408" i="4"/>
  <c r="H1409" i="4"/>
  <c r="H1410" i="4"/>
  <c r="H1411" i="4"/>
  <c r="H1412" i="4"/>
  <c r="H1413" i="4"/>
  <c r="H1414" i="4"/>
  <c r="H1415" i="4"/>
  <c r="H1416" i="4"/>
  <c r="H1417" i="4"/>
  <c r="H1418" i="4"/>
  <c r="H1419" i="4"/>
  <c r="H1420" i="4"/>
  <c r="H1421" i="4"/>
  <c r="H1422" i="4"/>
  <c r="H1423" i="4"/>
  <c r="H1424" i="4"/>
  <c r="H1425" i="4"/>
  <c r="H1426" i="4"/>
  <c r="H1427" i="4"/>
  <c r="H1428" i="4"/>
  <c r="H1429" i="4"/>
  <c r="H1430" i="4"/>
  <c r="H1431" i="4"/>
  <c r="H1432" i="4"/>
  <c r="H1433" i="4"/>
  <c r="H1434" i="4"/>
  <c r="H1435" i="4"/>
  <c r="H1436" i="4"/>
  <c r="H1437" i="4"/>
  <c r="H1438" i="4"/>
  <c r="H1439" i="4"/>
  <c r="H1440" i="4"/>
  <c r="H1441" i="4"/>
  <c r="H1442" i="4"/>
  <c r="H1443" i="4"/>
  <c r="H1444" i="4"/>
  <c r="H1445" i="4"/>
  <c r="H1446" i="4"/>
  <c r="H1447" i="4"/>
  <c r="H1448" i="4"/>
  <c r="H1449" i="4"/>
  <c r="H1450" i="4"/>
  <c r="H1451" i="4"/>
  <c r="H1452" i="4"/>
  <c r="H1453" i="4"/>
  <c r="H1454" i="4"/>
  <c r="H1455" i="4"/>
  <c r="H1456" i="4"/>
  <c r="H1457" i="4"/>
  <c r="H1458" i="4"/>
  <c r="H1459" i="4"/>
  <c r="H1460" i="4"/>
  <c r="H1461" i="4"/>
  <c r="H1462" i="4"/>
  <c r="H1463" i="4"/>
  <c r="H1464" i="4"/>
  <c r="H1465" i="4"/>
  <c r="H1466" i="4"/>
  <c r="H1467" i="4"/>
  <c r="H1468" i="4"/>
  <c r="H1469" i="4"/>
  <c r="H1470" i="4"/>
  <c r="H1471" i="4"/>
  <c r="H1472" i="4"/>
  <c r="H1473" i="4"/>
  <c r="H1474" i="4"/>
  <c r="H1475" i="4"/>
  <c r="H1476" i="4"/>
  <c r="H1477" i="4"/>
  <c r="H1478" i="4"/>
  <c r="H1479" i="4"/>
  <c r="H1480" i="4"/>
  <c r="H1481" i="4"/>
  <c r="H1482" i="4"/>
  <c r="H1483" i="4"/>
  <c r="H1484" i="4"/>
  <c r="H1485" i="4"/>
  <c r="H1486" i="4"/>
  <c r="H1487" i="4"/>
  <c r="H1488" i="4"/>
  <c r="H1489" i="4"/>
  <c r="H1490" i="4"/>
  <c r="H1491" i="4"/>
  <c r="H1492" i="4"/>
  <c r="H1493" i="4"/>
  <c r="H1494" i="4"/>
  <c r="H1495" i="4"/>
  <c r="H1496" i="4"/>
  <c r="H1497" i="4"/>
  <c r="H1498" i="4"/>
  <c r="H1499" i="4"/>
  <c r="H1500" i="4"/>
  <c r="H1501" i="4"/>
  <c r="H1502" i="4"/>
  <c r="H1503" i="4"/>
  <c r="H1504" i="4"/>
  <c r="H1505" i="4"/>
  <c r="H1506" i="4"/>
  <c r="H1507" i="4"/>
  <c r="H1508" i="4"/>
  <c r="H1509" i="4"/>
  <c r="H1510" i="4"/>
  <c r="H1511" i="4"/>
  <c r="H1512" i="4"/>
  <c r="H1513" i="4"/>
  <c r="H1514" i="4"/>
  <c r="H1515" i="4"/>
  <c r="H1516" i="4"/>
  <c r="H1517" i="4"/>
  <c r="H1518" i="4"/>
  <c r="H1519" i="4"/>
  <c r="H1520" i="4"/>
  <c r="H1521" i="4"/>
  <c r="H1522" i="4"/>
  <c r="H1523" i="4"/>
  <c r="H1524" i="4"/>
  <c r="H1525" i="4"/>
  <c r="H1526" i="4"/>
  <c r="H1527" i="4"/>
  <c r="H1528" i="4"/>
  <c r="H1529" i="4"/>
  <c r="H1530" i="4"/>
  <c r="H1531" i="4"/>
  <c r="H1532" i="4"/>
  <c r="H1533" i="4"/>
  <c r="H1534" i="4"/>
  <c r="H1535" i="4"/>
  <c r="H1536" i="4"/>
  <c r="H1537" i="4"/>
  <c r="H1538" i="4"/>
  <c r="H1539" i="4"/>
  <c r="H1540" i="4"/>
  <c r="H1541" i="4"/>
  <c r="H1542" i="4"/>
  <c r="H1543" i="4"/>
  <c r="H1544" i="4"/>
  <c r="H1545" i="4"/>
  <c r="H1546" i="4"/>
  <c r="H1547" i="4"/>
  <c r="H1548" i="4"/>
  <c r="H1549" i="4"/>
  <c r="H1550" i="4"/>
  <c r="H1551" i="4"/>
  <c r="H1552" i="4"/>
  <c r="H1553" i="4"/>
  <c r="H1554" i="4"/>
  <c r="H1555" i="4"/>
  <c r="H1556" i="4"/>
  <c r="H1557" i="4"/>
  <c r="H1558" i="4"/>
  <c r="H1559" i="4"/>
  <c r="H1560" i="4"/>
  <c r="H1561" i="4"/>
  <c r="H1562" i="4"/>
  <c r="H1563" i="4"/>
  <c r="H1564" i="4"/>
  <c r="H1565" i="4"/>
  <c r="H1566" i="4"/>
  <c r="H1567" i="4"/>
  <c r="H1568" i="4"/>
  <c r="H1569" i="4"/>
  <c r="H1570" i="4"/>
  <c r="H1571" i="4"/>
  <c r="H1572" i="4"/>
  <c r="H1573" i="4"/>
  <c r="H1574" i="4"/>
  <c r="H1575" i="4"/>
  <c r="H1576" i="4"/>
  <c r="H1577" i="4"/>
  <c r="H1578" i="4"/>
  <c r="H1579" i="4"/>
  <c r="H1580" i="4"/>
  <c r="H1581" i="4"/>
  <c r="H1582" i="4"/>
  <c r="H1583" i="4"/>
  <c r="H1584" i="4"/>
  <c r="H1585" i="4"/>
  <c r="H1586" i="4"/>
  <c r="H1587" i="4"/>
  <c r="H1588" i="4"/>
  <c r="H1589" i="4"/>
  <c r="H1590" i="4"/>
  <c r="H1591" i="4"/>
  <c r="H1592" i="4"/>
  <c r="H1593" i="4"/>
  <c r="H1594" i="4"/>
  <c r="H1595" i="4"/>
  <c r="H1596" i="4"/>
  <c r="H1597" i="4"/>
  <c r="H1598" i="4"/>
  <c r="H1599" i="4"/>
  <c r="H1600" i="4"/>
  <c r="H1601" i="4"/>
  <c r="H1602" i="4"/>
  <c r="H1603" i="4"/>
  <c r="H1604" i="4"/>
  <c r="H1605" i="4"/>
  <c r="H1606" i="4"/>
  <c r="H1607" i="4"/>
  <c r="H1608" i="4"/>
  <c r="H1609" i="4"/>
  <c r="H1610" i="4"/>
  <c r="H1611" i="4"/>
  <c r="H1612" i="4"/>
  <c r="H1613" i="4"/>
  <c r="H1614" i="4"/>
  <c r="H1615" i="4"/>
  <c r="H1616" i="4"/>
  <c r="H1617" i="4"/>
  <c r="H1618" i="4"/>
  <c r="H1619" i="4"/>
  <c r="H1620" i="4"/>
  <c r="H1621" i="4"/>
  <c r="H1622" i="4"/>
  <c r="H1623" i="4"/>
  <c r="H1624" i="4"/>
  <c r="H1625" i="4"/>
  <c r="H1626" i="4"/>
  <c r="H1627" i="4"/>
  <c r="H1628" i="4"/>
  <c r="H1629" i="4"/>
  <c r="H1630" i="4"/>
  <c r="H1631" i="4"/>
  <c r="H1632" i="4"/>
  <c r="H1633" i="4"/>
  <c r="H1634" i="4"/>
  <c r="H1635" i="4"/>
  <c r="H1636" i="4"/>
  <c r="H1637" i="4"/>
  <c r="H1638" i="4"/>
  <c r="H1639" i="4"/>
  <c r="H1640" i="4"/>
  <c r="H1641" i="4"/>
  <c r="H1642" i="4"/>
  <c r="H1643" i="4"/>
  <c r="H1644" i="4"/>
  <c r="H1645" i="4"/>
  <c r="H1646" i="4"/>
  <c r="H1647" i="4"/>
  <c r="H1648" i="4"/>
  <c r="H1649" i="4"/>
  <c r="H1650" i="4"/>
  <c r="H1651" i="4"/>
  <c r="H1652" i="4"/>
  <c r="H1653" i="4"/>
  <c r="H1654" i="4"/>
  <c r="H1655" i="4"/>
  <c r="H1656" i="4"/>
  <c r="H1657" i="4"/>
  <c r="H1658" i="4"/>
  <c r="H1659" i="4"/>
  <c r="H1660" i="4"/>
  <c r="H1661" i="4"/>
  <c r="H1662" i="4"/>
  <c r="H1663" i="4"/>
  <c r="H1664" i="4"/>
  <c r="H1665" i="4"/>
  <c r="H1666" i="4"/>
  <c r="H1667" i="4"/>
  <c r="H1668" i="4"/>
  <c r="H1669" i="4"/>
  <c r="H1670" i="4"/>
  <c r="H1671" i="4"/>
  <c r="H1672" i="4"/>
  <c r="H1673" i="4"/>
  <c r="H1674" i="4"/>
  <c r="H1675" i="4"/>
  <c r="H1676" i="4"/>
  <c r="H1677" i="4"/>
  <c r="H1678" i="4"/>
  <c r="H1679" i="4"/>
  <c r="H1680" i="4"/>
  <c r="H1681" i="4"/>
  <c r="H1682" i="4"/>
  <c r="H1683" i="4"/>
  <c r="H1684" i="4"/>
  <c r="H1685" i="4"/>
  <c r="H1686" i="4"/>
  <c r="H1687" i="4"/>
  <c r="H1688" i="4"/>
  <c r="H1689" i="4"/>
  <c r="H1690" i="4"/>
  <c r="H1691" i="4"/>
  <c r="H1692" i="4"/>
  <c r="H1693" i="4"/>
  <c r="H1694" i="4"/>
  <c r="H1695" i="4"/>
  <c r="H1696" i="4"/>
  <c r="H1697" i="4"/>
  <c r="H1698" i="4"/>
  <c r="H1699" i="4"/>
  <c r="H1700" i="4"/>
  <c r="H1701" i="4"/>
  <c r="H1702" i="4"/>
  <c r="H1703" i="4"/>
  <c r="H1704" i="4"/>
  <c r="H1705" i="4"/>
  <c r="H1706" i="4"/>
  <c r="H1707" i="4"/>
  <c r="H1708" i="4"/>
  <c r="H1709" i="4"/>
  <c r="H1710" i="4"/>
  <c r="H1711" i="4"/>
  <c r="H1712" i="4"/>
  <c r="H1713" i="4"/>
  <c r="H1714" i="4"/>
  <c r="H1715" i="4"/>
  <c r="H1716" i="4"/>
  <c r="H1717" i="4"/>
  <c r="H1718" i="4"/>
  <c r="H1719" i="4"/>
  <c r="H1720" i="4"/>
  <c r="H1721" i="4"/>
  <c r="H1722" i="4"/>
  <c r="H1723" i="4"/>
  <c r="H1724" i="4"/>
  <c r="H1725" i="4"/>
  <c r="H1726" i="4"/>
  <c r="H1727" i="4"/>
  <c r="H1728" i="4"/>
  <c r="H1729" i="4"/>
  <c r="H1730" i="4"/>
  <c r="H1731" i="4"/>
  <c r="H1732" i="4"/>
  <c r="H1733" i="4"/>
  <c r="H1734" i="4"/>
  <c r="H1735" i="4"/>
  <c r="H1736" i="4"/>
  <c r="H1737" i="4"/>
  <c r="H1738" i="4"/>
  <c r="H1739" i="4"/>
  <c r="H1740" i="4"/>
  <c r="H1741" i="4"/>
  <c r="H1742" i="4"/>
  <c r="H1743" i="4"/>
  <c r="H1744" i="4"/>
  <c r="H1745" i="4"/>
  <c r="H1746" i="4"/>
  <c r="H1747" i="4"/>
  <c r="H1748" i="4"/>
  <c r="H1749" i="4"/>
  <c r="H1750" i="4"/>
  <c r="H1751" i="4"/>
  <c r="H1752" i="4"/>
  <c r="H1753" i="4"/>
  <c r="H1754" i="4"/>
  <c r="H1755" i="4"/>
  <c r="H1756" i="4"/>
  <c r="H1757" i="4"/>
  <c r="H1758" i="4"/>
  <c r="H1759" i="4"/>
  <c r="H1760" i="4"/>
  <c r="H1761" i="4"/>
  <c r="H1762" i="4"/>
  <c r="H1763" i="4"/>
  <c r="H1764" i="4"/>
  <c r="H1765" i="4"/>
  <c r="H1766" i="4"/>
  <c r="H1767" i="4"/>
  <c r="H1768" i="4"/>
  <c r="H1769" i="4"/>
  <c r="H1770" i="4"/>
  <c r="H1771" i="4"/>
  <c r="H1772" i="4"/>
  <c r="H1773" i="4"/>
  <c r="H1774" i="4"/>
  <c r="H1775" i="4"/>
  <c r="H1776" i="4"/>
  <c r="H1777" i="4"/>
  <c r="H1778" i="4"/>
  <c r="H1779" i="4"/>
  <c r="H1780" i="4"/>
  <c r="H1781" i="4"/>
  <c r="H1782" i="4"/>
  <c r="H1783" i="4"/>
  <c r="H1784" i="4"/>
  <c r="H1785" i="4"/>
  <c r="H1786" i="4"/>
  <c r="H1787" i="4"/>
  <c r="H1788" i="4"/>
  <c r="H1789" i="4"/>
  <c r="H1790" i="4"/>
  <c r="H1791" i="4"/>
  <c r="H1792" i="4"/>
  <c r="H1793" i="4"/>
  <c r="H1794" i="4"/>
  <c r="H1795" i="4"/>
  <c r="H1796" i="4"/>
  <c r="H1797" i="4"/>
  <c r="H1798" i="4"/>
  <c r="H1799" i="4"/>
  <c r="H1800" i="4"/>
  <c r="H1801" i="4"/>
  <c r="H1802" i="4"/>
  <c r="H1803" i="4"/>
  <c r="H1804" i="4"/>
  <c r="H1805" i="4"/>
  <c r="H1806" i="4"/>
  <c r="H1807" i="4"/>
  <c r="H1808" i="4"/>
  <c r="H1809" i="4"/>
  <c r="H1810" i="4"/>
  <c r="H1811" i="4"/>
  <c r="H1812" i="4"/>
  <c r="H1813" i="4"/>
  <c r="H1814" i="4"/>
  <c r="H1815" i="4"/>
  <c r="H1816" i="4"/>
  <c r="H1817" i="4"/>
  <c r="H1818" i="4"/>
  <c r="H1819" i="4"/>
  <c r="H1820" i="4"/>
  <c r="H1821" i="4"/>
  <c r="H1822" i="4"/>
  <c r="H1823" i="4"/>
  <c r="H1824" i="4"/>
  <c r="H1825" i="4"/>
  <c r="H1826" i="4"/>
  <c r="H1827" i="4"/>
  <c r="H1828" i="4"/>
  <c r="H1829" i="4"/>
  <c r="H1830" i="4"/>
  <c r="H1831" i="4"/>
  <c r="H1832" i="4"/>
  <c r="H1833" i="4"/>
  <c r="H1834" i="4"/>
  <c r="H1835" i="4"/>
  <c r="H1836" i="4"/>
  <c r="H1837" i="4"/>
  <c r="H1838" i="4"/>
  <c r="H1839" i="4"/>
  <c r="H1840" i="4"/>
  <c r="H1841" i="4"/>
  <c r="H1842" i="4"/>
  <c r="H1843" i="4"/>
  <c r="H1844" i="4"/>
  <c r="H1845" i="4"/>
  <c r="H1846" i="4"/>
  <c r="H1847" i="4"/>
  <c r="H1848" i="4"/>
  <c r="H1849" i="4"/>
  <c r="H1850" i="4"/>
  <c r="H1851" i="4"/>
  <c r="H1852" i="4"/>
  <c r="H1853" i="4"/>
  <c r="H1854" i="4"/>
  <c r="H1855" i="4"/>
  <c r="H1856" i="4"/>
  <c r="H1857" i="4"/>
  <c r="H1858" i="4"/>
  <c r="H1859" i="4"/>
  <c r="H1860" i="4"/>
  <c r="H1861" i="4"/>
  <c r="H1862" i="4"/>
  <c r="H1863" i="4"/>
  <c r="H1864" i="4"/>
  <c r="H1865" i="4"/>
  <c r="H1866" i="4"/>
  <c r="H1867" i="4"/>
  <c r="H1868" i="4"/>
  <c r="H1869" i="4"/>
  <c r="H1870" i="4"/>
  <c r="H1871" i="4"/>
  <c r="H1872" i="4"/>
  <c r="H1873" i="4"/>
  <c r="H1874" i="4"/>
  <c r="H1875" i="4"/>
  <c r="H1876" i="4"/>
  <c r="H1877" i="4"/>
  <c r="H1878" i="4"/>
  <c r="H1879" i="4"/>
  <c r="H1880" i="4"/>
  <c r="H1881" i="4"/>
  <c r="H1882" i="4"/>
  <c r="H1883" i="4"/>
  <c r="H1884" i="4"/>
  <c r="H1885" i="4"/>
  <c r="H1886" i="4"/>
  <c r="H1887" i="4"/>
  <c r="H1888" i="4"/>
  <c r="H1889" i="4"/>
  <c r="H1890" i="4"/>
  <c r="H1891" i="4"/>
  <c r="H1892" i="4"/>
  <c r="H1893" i="4"/>
  <c r="H1894" i="4"/>
  <c r="H1895" i="4"/>
  <c r="H1896" i="4"/>
  <c r="H1897" i="4"/>
  <c r="H1898" i="4"/>
  <c r="H1899" i="4"/>
  <c r="H1900" i="4"/>
  <c r="H1901" i="4"/>
  <c r="H1902" i="4"/>
  <c r="H1903" i="4"/>
  <c r="H1904" i="4"/>
  <c r="H1905" i="4"/>
  <c r="H1906" i="4"/>
  <c r="H1907" i="4"/>
  <c r="H1908" i="4"/>
  <c r="H1909" i="4"/>
  <c r="H1910" i="4"/>
  <c r="H1911" i="4"/>
  <c r="H1912" i="4"/>
  <c r="H1913" i="4"/>
  <c r="H1914" i="4"/>
  <c r="H1915" i="4"/>
  <c r="H1916" i="4"/>
  <c r="H1917" i="4"/>
  <c r="H1918" i="4"/>
  <c r="H1919" i="4"/>
  <c r="H1920" i="4"/>
  <c r="H1921" i="4"/>
  <c r="H1922" i="4"/>
  <c r="H1923" i="4"/>
  <c r="H1924" i="4"/>
  <c r="H1925" i="4"/>
  <c r="H1926" i="4"/>
  <c r="H1927" i="4"/>
  <c r="H1928" i="4"/>
  <c r="H1929" i="4"/>
  <c r="H1930" i="4"/>
  <c r="H1931" i="4"/>
  <c r="H1932" i="4"/>
  <c r="H1933" i="4"/>
  <c r="H1934" i="4"/>
  <c r="H1935" i="4"/>
  <c r="H1936" i="4"/>
  <c r="H1937" i="4"/>
  <c r="H1938" i="4"/>
  <c r="H1939" i="4"/>
  <c r="H1940" i="4"/>
  <c r="H1941" i="4"/>
  <c r="H1942" i="4"/>
  <c r="H1943" i="4"/>
  <c r="H1944" i="4"/>
  <c r="H1945" i="4"/>
  <c r="H1946" i="4"/>
  <c r="H1947" i="4"/>
  <c r="H1948" i="4"/>
  <c r="H1949" i="4"/>
  <c r="H1950" i="4"/>
  <c r="H1951" i="4"/>
  <c r="H1952" i="4"/>
  <c r="H1953" i="4"/>
  <c r="H1954" i="4"/>
  <c r="H1955" i="4"/>
  <c r="H1956" i="4"/>
  <c r="H1957" i="4"/>
  <c r="H1958" i="4"/>
  <c r="H1959" i="4"/>
  <c r="H1960" i="4"/>
  <c r="H1961" i="4"/>
  <c r="H1962" i="4"/>
  <c r="H1963" i="4"/>
  <c r="H1964" i="4"/>
  <c r="H1965" i="4"/>
  <c r="H1966" i="4"/>
  <c r="H1967" i="4"/>
  <c r="H1968" i="4"/>
  <c r="H1969" i="4"/>
  <c r="H1970" i="4"/>
  <c r="H1971" i="4"/>
  <c r="H1972" i="4"/>
  <c r="H1973" i="4"/>
  <c r="H1974" i="4"/>
  <c r="H1975" i="4"/>
  <c r="H1976" i="4"/>
  <c r="H1977" i="4"/>
  <c r="H1978" i="4"/>
  <c r="H1979" i="4"/>
  <c r="H1980" i="4"/>
  <c r="H1981" i="4"/>
  <c r="H1982" i="4"/>
  <c r="H1983" i="4"/>
  <c r="H1984" i="4"/>
  <c r="H1985" i="4"/>
  <c r="H1986" i="4"/>
  <c r="H1987" i="4"/>
  <c r="H1988" i="4"/>
  <c r="H1989" i="4"/>
  <c r="H1990" i="4"/>
  <c r="H1991" i="4"/>
  <c r="H1992" i="4"/>
  <c r="H1993" i="4"/>
  <c r="H1994" i="4"/>
  <c r="H1995" i="4"/>
  <c r="H1996" i="4"/>
  <c r="H1997" i="4"/>
  <c r="H1998" i="4"/>
  <c r="H1999" i="4"/>
  <c r="H2000" i="4"/>
  <c r="H2001" i="4"/>
  <c r="H2002" i="4"/>
  <c r="H2003" i="4"/>
  <c r="H2004" i="4"/>
  <c r="H2005" i="4"/>
  <c r="H2006" i="4"/>
  <c r="H2007" i="4"/>
  <c r="H2008" i="4"/>
  <c r="H2009" i="4"/>
  <c r="H2010" i="4"/>
  <c r="H2011" i="4"/>
  <c r="H2012" i="4"/>
  <c r="H2013" i="4"/>
  <c r="H2014" i="4"/>
  <c r="H2015" i="4"/>
  <c r="H2016" i="4"/>
  <c r="H2017" i="4"/>
  <c r="H2018" i="4"/>
  <c r="H2019" i="4"/>
  <c r="H2020" i="4"/>
  <c r="H2021" i="4"/>
  <c r="H2022" i="4"/>
  <c r="H2023" i="4"/>
  <c r="H2024" i="4"/>
  <c r="H2025" i="4"/>
  <c r="H2026" i="4"/>
  <c r="H2027" i="4"/>
  <c r="H2028" i="4"/>
  <c r="H2029" i="4"/>
  <c r="H2030" i="4"/>
  <c r="H2031" i="4"/>
  <c r="H2032" i="4"/>
  <c r="H2033" i="4"/>
  <c r="H2034" i="4"/>
  <c r="H2035" i="4"/>
  <c r="H2036" i="4"/>
  <c r="H2037" i="4"/>
  <c r="H2038" i="4"/>
  <c r="H2039" i="4"/>
  <c r="H2040" i="4"/>
  <c r="H2041" i="4"/>
  <c r="H2042" i="4"/>
  <c r="H2043" i="4"/>
  <c r="H2044" i="4"/>
  <c r="H2045" i="4"/>
  <c r="H2046" i="4"/>
  <c r="H2047" i="4"/>
  <c r="H2048" i="4"/>
  <c r="H2049" i="4"/>
  <c r="H2050" i="4"/>
  <c r="H2051" i="4"/>
  <c r="H2052" i="4"/>
  <c r="H2053" i="4"/>
  <c r="H2054" i="4"/>
  <c r="H2055" i="4"/>
  <c r="H2056" i="4"/>
  <c r="H2057" i="4"/>
  <c r="H2058" i="4"/>
  <c r="H2059" i="4"/>
  <c r="H2060" i="4"/>
  <c r="H2061" i="4"/>
  <c r="H2062" i="4"/>
  <c r="H2063" i="4"/>
  <c r="H2064" i="4"/>
  <c r="H2065" i="4"/>
  <c r="H2066" i="4"/>
  <c r="H2067" i="4"/>
  <c r="H2068" i="4"/>
  <c r="H2069" i="4"/>
  <c r="H2070" i="4"/>
  <c r="H2071" i="4"/>
  <c r="H2072" i="4"/>
  <c r="H2073" i="4"/>
  <c r="H2074" i="4"/>
  <c r="H2075" i="4"/>
  <c r="H2076" i="4"/>
  <c r="H2077" i="4"/>
  <c r="H2078" i="4"/>
  <c r="H2079" i="4"/>
  <c r="H2080" i="4"/>
  <c r="H2081" i="4"/>
  <c r="H2082" i="4"/>
  <c r="H2083" i="4"/>
  <c r="H2084" i="4"/>
  <c r="H2085" i="4"/>
  <c r="H2086" i="4"/>
  <c r="H2087" i="4"/>
  <c r="H2088" i="4"/>
  <c r="H2089" i="4"/>
  <c r="H2090" i="4"/>
  <c r="H2091" i="4"/>
  <c r="H2092" i="4"/>
  <c r="H2093" i="4"/>
  <c r="H2094" i="4"/>
  <c r="H2095" i="4"/>
  <c r="H2096" i="4"/>
  <c r="H2097" i="4"/>
  <c r="H2098" i="4"/>
  <c r="H2099" i="4"/>
  <c r="H2100" i="4"/>
  <c r="H2101" i="4"/>
  <c r="H2102" i="4"/>
  <c r="H2103" i="4"/>
  <c r="H2104" i="4"/>
  <c r="H2105" i="4"/>
  <c r="H2106" i="4"/>
  <c r="H2107" i="4"/>
  <c r="H2108" i="4"/>
  <c r="H2109" i="4"/>
  <c r="H2110" i="4"/>
  <c r="H2111" i="4"/>
  <c r="H2112" i="4"/>
  <c r="H2113" i="4"/>
  <c r="H2114" i="4"/>
  <c r="H2115" i="4"/>
  <c r="H2116" i="4"/>
  <c r="H2117" i="4"/>
  <c r="H2118" i="4"/>
  <c r="H2119" i="4"/>
  <c r="H2120" i="4"/>
  <c r="H2121" i="4"/>
  <c r="H2122" i="4"/>
  <c r="H2123" i="4"/>
  <c r="H2124" i="4"/>
  <c r="H2125" i="4"/>
  <c r="H2126" i="4"/>
  <c r="H2127" i="4"/>
  <c r="H2128" i="4"/>
  <c r="H2129" i="4"/>
  <c r="H2130" i="4"/>
  <c r="H2131" i="4"/>
  <c r="H2132" i="4"/>
  <c r="H2133" i="4"/>
  <c r="H2134" i="4"/>
  <c r="H2135" i="4"/>
  <c r="H2136" i="4"/>
  <c r="H2137" i="4"/>
  <c r="H2138" i="4"/>
  <c r="H2139" i="4"/>
  <c r="H2140" i="4"/>
  <c r="H2141" i="4"/>
  <c r="H2142" i="4"/>
  <c r="H2143" i="4"/>
  <c r="H2144" i="4"/>
  <c r="H2145" i="4"/>
  <c r="H2146" i="4"/>
  <c r="H2147" i="4"/>
  <c r="H2148" i="4"/>
  <c r="H2149" i="4"/>
  <c r="H2150" i="4"/>
  <c r="H2151" i="4"/>
  <c r="H2152" i="4"/>
  <c r="H2153" i="4"/>
  <c r="H2154" i="4"/>
  <c r="H2155" i="4"/>
  <c r="H2156" i="4"/>
  <c r="H2157" i="4"/>
  <c r="H2158" i="4"/>
  <c r="H2159" i="4"/>
  <c r="H2160" i="4"/>
  <c r="H2161" i="4"/>
  <c r="H2162" i="4"/>
  <c r="H2163" i="4"/>
  <c r="H2164" i="4"/>
  <c r="H2165" i="4"/>
  <c r="H2166" i="4"/>
  <c r="H2167" i="4"/>
  <c r="H2168" i="4"/>
  <c r="H2169" i="4"/>
  <c r="H2170" i="4"/>
  <c r="H2171" i="4"/>
  <c r="H2172" i="4"/>
  <c r="H2173" i="4"/>
  <c r="H2174" i="4"/>
  <c r="H2175" i="4"/>
  <c r="H2176" i="4"/>
  <c r="H2177" i="4"/>
  <c r="H2178" i="4"/>
  <c r="H2179" i="4"/>
  <c r="H2180" i="4"/>
  <c r="H2181" i="4"/>
  <c r="H2182" i="4"/>
  <c r="H2183" i="4"/>
  <c r="H2184" i="4"/>
  <c r="H2185" i="4"/>
  <c r="H2186" i="4"/>
  <c r="H2187" i="4"/>
  <c r="H2188" i="4"/>
  <c r="H2189" i="4"/>
  <c r="H2190" i="4"/>
  <c r="H2191" i="4"/>
  <c r="H2192" i="4"/>
  <c r="H2193" i="4"/>
  <c r="H2194" i="4"/>
  <c r="H2195" i="4"/>
  <c r="H2196" i="4"/>
  <c r="H2197" i="4"/>
  <c r="H2198" i="4"/>
  <c r="H2199" i="4"/>
  <c r="H2200" i="4"/>
  <c r="H2201" i="4"/>
  <c r="H2202" i="4"/>
  <c r="H2203" i="4"/>
  <c r="H2204" i="4"/>
  <c r="H2205" i="4"/>
  <c r="H2206" i="4"/>
  <c r="H2207" i="4"/>
  <c r="H2208" i="4"/>
  <c r="H2209" i="4"/>
  <c r="H2210" i="4"/>
  <c r="H2211" i="4"/>
  <c r="H2212" i="4"/>
  <c r="H2213" i="4"/>
  <c r="H2214" i="4"/>
  <c r="H2215" i="4"/>
  <c r="H2216" i="4"/>
  <c r="H2217" i="4"/>
  <c r="H2218" i="4"/>
  <c r="H2219" i="4"/>
  <c r="H2220" i="4"/>
  <c r="H2221" i="4"/>
  <c r="H2222" i="4"/>
  <c r="H2223" i="4"/>
  <c r="H2224" i="4"/>
  <c r="H2225" i="4"/>
  <c r="H2226" i="4"/>
  <c r="H2227" i="4"/>
  <c r="H2228" i="4"/>
  <c r="H2229" i="4"/>
  <c r="H2230" i="4"/>
  <c r="H2231" i="4"/>
  <c r="H2232" i="4"/>
  <c r="H2233" i="4"/>
  <c r="H2234" i="4"/>
  <c r="H2235" i="4"/>
  <c r="H2236" i="4"/>
  <c r="H2237" i="4"/>
  <c r="H2238" i="4"/>
  <c r="H2239" i="4"/>
  <c r="H2240" i="4"/>
  <c r="H2241" i="4"/>
  <c r="H2242" i="4"/>
  <c r="H2243" i="4"/>
  <c r="H2244" i="4"/>
  <c r="H2245" i="4"/>
  <c r="H2246" i="4"/>
  <c r="H2247" i="4"/>
  <c r="H2248" i="4"/>
  <c r="H2249" i="4"/>
  <c r="H2250" i="4"/>
  <c r="H2251" i="4"/>
  <c r="H2252" i="4"/>
  <c r="H2253" i="4"/>
  <c r="H2254" i="4"/>
  <c r="H2255" i="4"/>
  <c r="H2256" i="4"/>
  <c r="H2257" i="4"/>
  <c r="H2258" i="4"/>
  <c r="H2259" i="4"/>
  <c r="H2260" i="4"/>
  <c r="H2261" i="4"/>
  <c r="H2262" i="4"/>
  <c r="H2263" i="4"/>
  <c r="H2264" i="4"/>
  <c r="H2265" i="4"/>
  <c r="H2266" i="4"/>
  <c r="H2267" i="4"/>
  <c r="H2268" i="4"/>
  <c r="H2269" i="4"/>
  <c r="H2270" i="4"/>
  <c r="H2271" i="4"/>
  <c r="H2272" i="4"/>
  <c r="H2273" i="4"/>
  <c r="H2274" i="4"/>
  <c r="H2275" i="4"/>
  <c r="H2276" i="4"/>
  <c r="H2277" i="4"/>
  <c r="H2278" i="4"/>
  <c r="H2279" i="4"/>
  <c r="H2280" i="4"/>
  <c r="H2281" i="4"/>
  <c r="H2282" i="4"/>
  <c r="H2283" i="4"/>
  <c r="H2284" i="4"/>
  <c r="H2285" i="4"/>
  <c r="H2286" i="4"/>
  <c r="H2287" i="4"/>
  <c r="H2288" i="4"/>
  <c r="H2289" i="4"/>
  <c r="H2290" i="4"/>
  <c r="H2291" i="4"/>
  <c r="H2292" i="4"/>
  <c r="H2293" i="4"/>
  <c r="H2294" i="4"/>
  <c r="H2295" i="4"/>
  <c r="H2296" i="4"/>
  <c r="H2297" i="4"/>
  <c r="H2298" i="4"/>
  <c r="H2299" i="4"/>
  <c r="H2300" i="4"/>
  <c r="H2301" i="4"/>
  <c r="H2302" i="4"/>
  <c r="H2303" i="4"/>
  <c r="H2304" i="4"/>
  <c r="H2305" i="4"/>
  <c r="H2306" i="4"/>
  <c r="H2307" i="4"/>
  <c r="H2308" i="4"/>
  <c r="H2309" i="4"/>
  <c r="H2310" i="4"/>
  <c r="H2311" i="4"/>
  <c r="H2312" i="4"/>
  <c r="H2313" i="4"/>
  <c r="H2314" i="4"/>
  <c r="H2315" i="4"/>
  <c r="H2316" i="4"/>
  <c r="H2317" i="4"/>
  <c r="H2318" i="4"/>
  <c r="H2319" i="4"/>
  <c r="H2320" i="4"/>
  <c r="H2321" i="4"/>
  <c r="H2322" i="4"/>
  <c r="H2323" i="4"/>
  <c r="H2324" i="4"/>
  <c r="H2325" i="4"/>
  <c r="H2326" i="4"/>
  <c r="H2327" i="4"/>
  <c r="H2328" i="4"/>
  <c r="H2329" i="4"/>
  <c r="H2330" i="4"/>
  <c r="H2331" i="4"/>
  <c r="H2332" i="4"/>
  <c r="H2333" i="4"/>
  <c r="H2334" i="4"/>
  <c r="H2335" i="4"/>
  <c r="H2336" i="4"/>
  <c r="H2337" i="4"/>
  <c r="H2338" i="4"/>
  <c r="H2339" i="4"/>
  <c r="H2340" i="4"/>
  <c r="H2341" i="4"/>
  <c r="H2342" i="4"/>
  <c r="H2343" i="4"/>
  <c r="H2344" i="4"/>
  <c r="H2345" i="4"/>
  <c r="H2346" i="4"/>
  <c r="H2347" i="4"/>
  <c r="H2348" i="4"/>
  <c r="H2349" i="4"/>
  <c r="H2350" i="4"/>
  <c r="H2351" i="4"/>
  <c r="H2352" i="4"/>
  <c r="H2353" i="4"/>
  <c r="H2354" i="4"/>
  <c r="H2355" i="4"/>
  <c r="H2356" i="4"/>
  <c r="H2357" i="4"/>
  <c r="H2358" i="4"/>
  <c r="H2359" i="4"/>
  <c r="H2360" i="4"/>
  <c r="H2361" i="4"/>
  <c r="H2362" i="4"/>
  <c r="H2363" i="4"/>
  <c r="H2364" i="4"/>
  <c r="H2365" i="4"/>
  <c r="H2366" i="4"/>
  <c r="H2367" i="4"/>
  <c r="H2368" i="4"/>
  <c r="H2369" i="4"/>
  <c r="H2370" i="4"/>
  <c r="H2371" i="4"/>
  <c r="H2372" i="4"/>
  <c r="H2373" i="4"/>
  <c r="H2374" i="4"/>
  <c r="H2375" i="4"/>
  <c r="H2376" i="4"/>
  <c r="H2377" i="4"/>
  <c r="H2378" i="4"/>
  <c r="H2379" i="4"/>
  <c r="H2380" i="4"/>
  <c r="H2381" i="4"/>
  <c r="H2382" i="4"/>
  <c r="H2383" i="4"/>
  <c r="H2384" i="4"/>
  <c r="H2385" i="4"/>
  <c r="H2386" i="4"/>
  <c r="H2387" i="4"/>
  <c r="H2388" i="4"/>
  <c r="H2389" i="4"/>
  <c r="H2390" i="4"/>
  <c r="H2391" i="4"/>
  <c r="H2392" i="4"/>
  <c r="H2393" i="4"/>
  <c r="H2394" i="4"/>
  <c r="H2395" i="4"/>
  <c r="H2396" i="4"/>
  <c r="H2397" i="4"/>
  <c r="H2398" i="4"/>
  <c r="H2399" i="4"/>
  <c r="H2400" i="4"/>
  <c r="H2401" i="4"/>
  <c r="H2402" i="4"/>
  <c r="H2403" i="4"/>
  <c r="H2404" i="4"/>
  <c r="H2405" i="4"/>
  <c r="H2406" i="4"/>
  <c r="H2407" i="4"/>
  <c r="H2408" i="4"/>
  <c r="H2409" i="4"/>
  <c r="H2410" i="4"/>
  <c r="H2411" i="4"/>
  <c r="H2412" i="4"/>
  <c r="H2413" i="4"/>
  <c r="H2414" i="4"/>
  <c r="H2415" i="4"/>
  <c r="H2416" i="4"/>
  <c r="H2417" i="4"/>
  <c r="H2418" i="4"/>
  <c r="H2419" i="4"/>
  <c r="H2420" i="4"/>
  <c r="H2421" i="4"/>
  <c r="H2422" i="4"/>
  <c r="H2423" i="4"/>
  <c r="H2424" i="4"/>
  <c r="H2425" i="4"/>
  <c r="H2426" i="4"/>
  <c r="H2427" i="4"/>
  <c r="H2428" i="4"/>
  <c r="H2429" i="4"/>
  <c r="H2430" i="4"/>
  <c r="H2431" i="4"/>
  <c r="H2432" i="4"/>
  <c r="H2433" i="4"/>
  <c r="H2434" i="4"/>
  <c r="H2435" i="4"/>
  <c r="H2436" i="4"/>
  <c r="H2437" i="4"/>
  <c r="H2438" i="4"/>
  <c r="H2439" i="4"/>
  <c r="H2440" i="4"/>
  <c r="H2441" i="4"/>
  <c r="H2442" i="4"/>
  <c r="H2443" i="4"/>
  <c r="H2444" i="4"/>
  <c r="H2445" i="4"/>
  <c r="H2446" i="4"/>
  <c r="H2447" i="4"/>
  <c r="H2448" i="4"/>
  <c r="H2449" i="4"/>
  <c r="H2450" i="4"/>
  <c r="H2451" i="4"/>
  <c r="H2452" i="4"/>
  <c r="H2453" i="4"/>
  <c r="H2454" i="4"/>
  <c r="H2455" i="4"/>
  <c r="H2456" i="4"/>
  <c r="H2457" i="4"/>
  <c r="H2458" i="4"/>
  <c r="H2459" i="4"/>
  <c r="H2460" i="4"/>
  <c r="H2461" i="4"/>
  <c r="H2462" i="4"/>
  <c r="H2463" i="4"/>
  <c r="H2464" i="4"/>
  <c r="H2465" i="4"/>
  <c r="H2466" i="4"/>
  <c r="H2467" i="4"/>
  <c r="H2468" i="4"/>
  <c r="H2469" i="4"/>
  <c r="H2470" i="4"/>
  <c r="H2471" i="4"/>
  <c r="H2472" i="4"/>
  <c r="H2473" i="4"/>
  <c r="H2474" i="4"/>
  <c r="H2475" i="4"/>
  <c r="H2476" i="4"/>
  <c r="H2477" i="4"/>
  <c r="H2478" i="4"/>
  <c r="H2479" i="4"/>
  <c r="H2480" i="4"/>
  <c r="H2481" i="4"/>
  <c r="H2482" i="4"/>
  <c r="H2483" i="4"/>
  <c r="H2484" i="4"/>
  <c r="H2485" i="4"/>
  <c r="H2486" i="4"/>
  <c r="H2487" i="4"/>
  <c r="H2488" i="4"/>
  <c r="H2489" i="4"/>
  <c r="H2490" i="4"/>
  <c r="H2491" i="4"/>
  <c r="H2492" i="4"/>
  <c r="H2493" i="4"/>
  <c r="H2494" i="4"/>
  <c r="H2495" i="4"/>
  <c r="H2496" i="4"/>
  <c r="H2497" i="4"/>
  <c r="H2498" i="4"/>
  <c r="H2499" i="4"/>
  <c r="H2500" i="4"/>
  <c r="H2501" i="4"/>
  <c r="H2502" i="4"/>
  <c r="H2503" i="4"/>
  <c r="H2504" i="4"/>
  <c r="H2505" i="4"/>
  <c r="H2506" i="4"/>
  <c r="H2507" i="4"/>
  <c r="H2508" i="4"/>
  <c r="H2509" i="4"/>
  <c r="H2510" i="4"/>
  <c r="H2511" i="4"/>
  <c r="H2512" i="4"/>
  <c r="H2513" i="4"/>
  <c r="H2514" i="4"/>
  <c r="H2515" i="4"/>
  <c r="H2516" i="4"/>
  <c r="H2517" i="4"/>
  <c r="H2518" i="4"/>
  <c r="H2519" i="4"/>
  <c r="H2520" i="4"/>
  <c r="H2521" i="4"/>
  <c r="H2522" i="4"/>
  <c r="H2523" i="4"/>
  <c r="H2524" i="4"/>
  <c r="H2525" i="4"/>
  <c r="H2526" i="4"/>
  <c r="H2527" i="4"/>
  <c r="H2528" i="4"/>
  <c r="H2529" i="4"/>
  <c r="H2530" i="4"/>
  <c r="H2531" i="4"/>
  <c r="H2532" i="4"/>
  <c r="H2533" i="4"/>
  <c r="H2534" i="4"/>
  <c r="H2535" i="4"/>
  <c r="H2536" i="4"/>
  <c r="H2537" i="4"/>
  <c r="H2538" i="4"/>
  <c r="H2539" i="4"/>
  <c r="H2540" i="4"/>
  <c r="H2541" i="4"/>
  <c r="H2542" i="4"/>
  <c r="H2543" i="4"/>
  <c r="H2544" i="4"/>
  <c r="H2545" i="4"/>
  <c r="H2546" i="4"/>
  <c r="H2547" i="4"/>
  <c r="H2548" i="4"/>
  <c r="H2549" i="4"/>
  <c r="H2550" i="4"/>
  <c r="H2551" i="4"/>
  <c r="H2552" i="4"/>
  <c r="H2553" i="4"/>
  <c r="H2554" i="4"/>
  <c r="H2555" i="4"/>
  <c r="H2556" i="4"/>
  <c r="H2557" i="4"/>
  <c r="H2558" i="4"/>
  <c r="H2559" i="4"/>
  <c r="H2560" i="4"/>
  <c r="H2561" i="4"/>
  <c r="H2562" i="4"/>
  <c r="H2563" i="4"/>
  <c r="H2564" i="4"/>
  <c r="H2565" i="4"/>
  <c r="H2566" i="4"/>
  <c r="H2567" i="4"/>
  <c r="H2568" i="4"/>
  <c r="H2569" i="4"/>
  <c r="H2570" i="4"/>
  <c r="H2571" i="4"/>
  <c r="H2572" i="4"/>
  <c r="H2573" i="4"/>
  <c r="H2574" i="4"/>
  <c r="H2575" i="4"/>
  <c r="H2576" i="4"/>
  <c r="H2577" i="4"/>
  <c r="H2578" i="4"/>
  <c r="H2579" i="4"/>
  <c r="H2580" i="4"/>
  <c r="H2581" i="4"/>
  <c r="H2582" i="4"/>
  <c r="H2583" i="4"/>
  <c r="H2584" i="4"/>
  <c r="H2585" i="4"/>
  <c r="H2586" i="4"/>
  <c r="H2587" i="4"/>
  <c r="H2588" i="4"/>
  <c r="H2589" i="4"/>
  <c r="H2590" i="4"/>
  <c r="H2591" i="4"/>
  <c r="H2592" i="4"/>
  <c r="H2593" i="4"/>
  <c r="H2594" i="4"/>
  <c r="H2595" i="4"/>
  <c r="H2596" i="4"/>
  <c r="H2597" i="4"/>
  <c r="H2598" i="4"/>
  <c r="H2599" i="4"/>
  <c r="H2600" i="4"/>
  <c r="H2601" i="4"/>
  <c r="H2602" i="4"/>
  <c r="H2603" i="4"/>
  <c r="H2604" i="4"/>
  <c r="H2605" i="4"/>
  <c r="H2606" i="4"/>
  <c r="H2607" i="4"/>
  <c r="H2608" i="4"/>
  <c r="H2609" i="4"/>
  <c r="H2610" i="4"/>
  <c r="H2611" i="4"/>
  <c r="H2612" i="4"/>
  <c r="H2613" i="4"/>
  <c r="H2614" i="4"/>
  <c r="H2615" i="4"/>
  <c r="H2616" i="4"/>
  <c r="H2617" i="4"/>
  <c r="H2618" i="4"/>
  <c r="H2619" i="4"/>
  <c r="H2620" i="4"/>
  <c r="H2621" i="4"/>
  <c r="H2622" i="4"/>
  <c r="H2623" i="4"/>
  <c r="H2624" i="4"/>
  <c r="H2625" i="4"/>
  <c r="H2626" i="4"/>
  <c r="H2627" i="4"/>
  <c r="H2628" i="4"/>
  <c r="H2629" i="4"/>
  <c r="H2630" i="4"/>
  <c r="H2631" i="4"/>
  <c r="H2632" i="4"/>
  <c r="H2633" i="4"/>
  <c r="H2634" i="4"/>
  <c r="H2635" i="4"/>
  <c r="H2636" i="4"/>
  <c r="H2637" i="4"/>
  <c r="H2638" i="4"/>
  <c r="H2639" i="4"/>
  <c r="H2640" i="4"/>
  <c r="H2641" i="4"/>
  <c r="H2642" i="4"/>
  <c r="H2643" i="4"/>
  <c r="H2644" i="4"/>
  <c r="H2645" i="4"/>
  <c r="H2646" i="4"/>
  <c r="H2647" i="4"/>
  <c r="H2648" i="4"/>
  <c r="H2649" i="4"/>
  <c r="H2650" i="4"/>
  <c r="H2651" i="4"/>
  <c r="H2652" i="4"/>
  <c r="H2653" i="4"/>
  <c r="H2654" i="4"/>
  <c r="H2655" i="4"/>
  <c r="H2656" i="4"/>
  <c r="H2657" i="4"/>
  <c r="H2658" i="4"/>
  <c r="H2659" i="4"/>
  <c r="H2660" i="4"/>
  <c r="H2661" i="4"/>
  <c r="H2662" i="4"/>
  <c r="H2663" i="4"/>
  <c r="H2664" i="4"/>
  <c r="H2665" i="4"/>
  <c r="H2666" i="4"/>
  <c r="H2667" i="4"/>
  <c r="H2668" i="4"/>
  <c r="H2669" i="4"/>
  <c r="H2670" i="4"/>
  <c r="H2671" i="4"/>
  <c r="H2672" i="4"/>
  <c r="H2673" i="4"/>
  <c r="H2674" i="4"/>
  <c r="H2675" i="4"/>
  <c r="H2676" i="4"/>
  <c r="H2677" i="4"/>
  <c r="H2678" i="4"/>
  <c r="H2679" i="4"/>
  <c r="H2680" i="4"/>
  <c r="H2681" i="4"/>
  <c r="H2682" i="4"/>
  <c r="H2683" i="4"/>
  <c r="H2684" i="4"/>
  <c r="H2685" i="4"/>
  <c r="H2686" i="4"/>
  <c r="H2687" i="4"/>
  <c r="H2688" i="4"/>
  <c r="H2689" i="4"/>
  <c r="H2690" i="4"/>
  <c r="H2691" i="4"/>
  <c r="H2692" i="4"/>
  <c r="H2693" i="4"/>
  <c r="H2694" i="4"/>
  <c r="H2695" i="4"/>
  <c r="H2696" i="4"/>
  <c r="H2697" i="4"/>
  <c r="H2698" i="4"/>
  <c r="H2699" i="4"/>
  <c r="H2700" i="4"/>
  <c r="H2701" i="4"/>
  <c r="H2702" i="4"/>
  <c r="H2703" i="4"/>
  <c r="H2704" i="4"/>
  <c r="H2705" i="4"/>
  <c r="H2706" i="4"/>
  <c r="H2707" i="4"/>
  <c r="H2708" i="4"/>
  <c r="H2709" i="4"/>
  <c r="H2710" i="4"/>
  <c r="H2711" i="4"/>
  <c r="H2712" i="4"/>
  <c r="H2713" i="4"/>
  <c r="H2714" i="4"/>
  <c r="H2715" i="4"/>
  <c r="H2716" i="4"/>
  <c r="H2717" i="4"/>
  <c r="H2718" i="4"/>
  <c r="H2719" i="4"/>
  <c r="H2720" i="4"/>
  <c r="H2721" i="4"/>
  <c r="H2722" i="4"/>
  <c r="H2723" i="4"/>
  <c r="H2724" i="4"/>
  <c r="H2725" i="4"/>
  <c r="H2726" i="4"/>
  <c r="H2727" i="4"/>
  <c r="H2728" i="4"/>
  <c r="H2729" i="4"/>
  <c r="H2730" i="4"/>
  <c r="H2731" i="4"/>
  <c r="H2732" i="4"/>
  <c r="H2733" i="4"/>
  <c r="H2734" i="4"/>
  <c r="H2735" i="4"/>
  <c r="H2736" i="4"/>
  <c r="H2737" i="4"/>
  <c r="H2738" i="4"/>
  <c r="H2739" i="4"/>
  <c r="H2740" i="4"/>
  <c r="H2741" i="4"/>
  <c r="H2742" i="4"/>
  <c r="H2743" i="4"/>
  <c r="H2744" i="4"/>
  <c r="H2745" i="4"/>
  <c r="H2746" i="4"/>
  <c r="H2747" i="4"/>
  <c r="H2748" i="4"/>
  <c r="H2749" i="4"/>
  <c r="H2750" i="4"/>
  <c r="H2751" i="4"/>
  <c r="H2752" i="4"/>
  <c r="H2753" i="4"/>
  <c r="H2754" i="4"/>
  <c r="H2755" i="4"/>
  <c r="H2756" i="4"/>
  <c r="H2757" i="4"/>
  <c r="H2758" i="4"/>
  <c r="H2759" i="4"/>
  <c r="H2760" i="4"/>
  <c r="H2761" i="4"/>
  <c r="H2762" i="4"/>
  <c r="H2763" i="4"/>
  <c r="H2764" i="4"/>
  <c r="H2765" i="4"/>
  <c r="H2766" i="4"/>
  <c r="H2767" i="4"/>
  <c r="H2768" i="4"/>
  <c r="H2769" i="4"/>
  <c r="H2770" i="4"/>
  <c r="H2771" i="4"/>
  <c r="H2772" i="4"/>
  <c r="H2773" i="4"/>
  <c r="H2774" i="4"/>
  <c r="H2775" i="4"/>
  <c r="H2776" i="4"/>
  <c r="H2777" i="4"/>
  <c r="H2778" i="4"/>
  <c r="H2779" i="4"/>
  <c r="H2780" i="4"/>
  <c r="H2781" i="4"/>
  <c r="H2782" i="4"/>
  <c r="H2783" i="4"/>
  <c r="H2784" i="4"/>
  <c r="H2785" i="4"/>
  <c r="H2786" i="4"/>
  <c r="H2787" i="4"/>
  <c r="H2788" i="4"/>
  <c r="H2789" i="4"/>
  <c r="H2790" i="4"/>
  <c r="H2791" i="4"/>
  <c r="H2792" i="4"/>
  <c r="H2793" i="4"/>
  <c r="H2794" i="4"/>
  <c r="H2795" i="4"/>
  <c r="H2796" i="4"/>
  <c r="H2797" i="4"/>
  <c r="H2798" i="4"/>
  <c r="H2799" i="4"/>
  <c r="H2800" i="4"/>
  <c r="H2801" i="4"/>
  <c r="H2802" i="4"/>
  <c r="H2803" i="4"/>
  <c r="H2804" i="4"/>
  <c r="H2805" i="4"/>
  <c r="H2806" i="4"/>
  <c r="H2807" i="4"/>
  <c r="H2808" i="4"/>
  <c r="H2809" i="4"/>
  <c r="H2810" i="4"/>
  <c r="H2811" i="4"/>
  <c r="H2812" i="4"/>
  <c r="H2813" i="4"/>
  <c r="H2814" i="4"/>
  <c r="H2815" i="4"/>
  <c r="H2816" i="4"/>
  <c r="H2817" i="4"/>
  <c r="H2818" i="4"/>
  <c r="H2819" i="4"/>
  <c r="H2820" i="4"/>
  <c r="H2821" i="4"/>
  <c r="H2822" i="4"/>
  <c r="H2823" i="4"/>
  <c r="H2824" i="4"/>
  <c r="H2825" i="4"/>
  <c r="H2826" i="4"/>
  <c r="H2827" i="4"/>
  <c r="H2828" i="4"/>
  <c r="H2829" i="4"/>
  <c r="H2830" i="4"/>
  <c r="H2831" i="4"/>
  <c r="H2832" i="4"/>
  <c r="H2833" i="4"/>
  <c r="H2834" i="4"/>
  <c r="H2835" i="4"/>
  <c r="H2836" i="4"/>
  <c r="H2837" i="4"/>
  <c r="H2838" i="4"/>
  <c r="H2839" i="4"/>
  <c r="H2840" i="4"/>
  <c r="H2841" i="4"/>
  <c r="H2842" i="4"/>
  <c r="H2843" i="4"/>
  <c r="H2844" i="4"/>
  <c r="H2845" i="4"/>
  <c r="H2846" i="4"/>
  <c r="H2847" i="4"/>
  <c r="H2848" i="4"/>
  <c r="H2849" i="4"/>
  <c r="H2850" i="4"/>
  <c r="H2851" i="4"/>
  <c r="H2852" i="4"/>
  <c r="H2853" i="4"/>
  <c r="H2854" i="4"/>
  <c r="H2855" i="4"/>
  <c r="H2856" i="4"/>
  <c r="H2857" i="4"/>
  <c r="H2858" i="4"/>
  <c r="H2859" i="4"/>
  <c r="H2860" i="4"/>
  <c r="H2861" i="4"/>
  <c r="H2862" i="4"/>
  <c r="H2863" i="4"/>
  <c r="H2864" i="4"/>
  <c r="H2865" i="4"/>
  <c r="H2866" i="4"/>
  <c r="H2867" i="4"/>
  <c r="H2868" i="4"/>
  <c r="H2869" i="4"/>
  <c r="H2870" i="4"/>
  <c r="H2871" i="4"/>
  <c r="H2872" i="4"/>
  <c r="H2873" i="4"/>
  <c r="H2874" i="4"/>
  <c r="H2875" i="4"/>
  <c r="H2876" i="4"/>
  <c r="H2877" i="4"/>
  <c r="H2878" i="4"/>
  <c r="H2879" i="4"/>
  <c r="H2880" i="4"/>
  <c r="H2881" i="4"/>
  <c r="H2882" i="4"/>
  <c r="H2883" i="4"/>
  <c r="H2884" i="4"/>
  <c r="H2885" i="4"/>
  <c r="H2886" i="4"/>
  <c r="H2887" i="4"/>
  <c r="H2888" i="4"/>
  <c r="H2889" i="4"/>
  <c r="H2890" i="4"/>
  <c r="H2891" i="4"/>
  <c r="H2892" i="4"/>
  <c r="H2893" i="4"/>
  <c r="H2894" i="4"/>
  <c r="H2895" i="4"/>
  <c r="H2896" i="4"/>
  <c r="H2897" i="4"/>
  <c r="H2898" i="4"/>
  <c r="H2899" i="4"/>
  <c r="H2900" i="4"/>
  <c r="H2901" i="4"/>
  <c r="H2902" i="4"/>
  <c r="H2903" i="4"/>
  <c r="H2904" i="4"/>
  <c r="H2905" i="4"/>
  <c r="H2906" i="4"/>
  <c r="H2907" i="4"/>
  <c r="H2908" i="4"/>
  <c r="H2909" i="4"/>
  <c r="H2910" i="4"/>
  <c r="H2911" i="4"/>
  <c r="H2912" i="4"/>
  <c r="H2913" i="4"/>
  <c r="H2914" i="4"/>
  <c r="H2915" i="4"/>
  <c r="H2916" i="4"/>
  <c r="H2917" i="4"/>
  <c r="H2918" i="4"/>
  <c r="H2919" i="4"/>
  <c r="H2920" i="4"/>
  <c r="H2921" i="4"/>
  <c r="H2922" i="4"/>
  <c r="H2923" i="4"/>
  <c r="H2924" i="4"/>
  <c r="H2925" i="4"/>
  <c r="H2926" i="4"/>
  <c r="H2927" i="4"/>
  <c r="H2928" i="4"/>
  <c r="H2929" i="4"/>
  <c r="H2930" i="4"/>
  <c r="H2931" i="4"/>
  <c r="H2932" i="4"/>
  <c r="H2933" i="4"/>
  <c r="H2934" i="4"/>
  <c r="H2935" i="4"/>
  <c r="H2936" i="4"/>
  <c r="H2937" i="4"/>
  <c r="H2938" i="4"/>
  <c r="H2939" i="4"/>
  <c r="H2940" i="4"/>
  <c r="H2941" i="4"/>
  <c r="H2942" i="4"/>
  <c r="H2943" i="4"/>
  <c r="H2944" i="4"/>
  <c r="H2945" i="4"/>
  <c r="H2946" i="4"/>
  <c r="H2947" i="4"/>
  <c r="H2948" i="4"/>
  <c r="H2949" i="4"/>
  <c r="H2950" i="4"/>
  <c r="H2951" i="4"/>
  <c r="H2952" i="4"/>
  <c r="H2953" i="4"/>
  <c r="H2954" i="4"/>
  <c r="H2955" i="4"/>
  <c r="H2956" i="4"/>
  <c r="H2957" i="4"/>
  <c r="H2958" i="4"/>
  <c r="H2959" i="4"/>
  <c r="H2960" i="4"/>
  <c r="H2961" i="4"/>
  <c r="H2962" i="4"/>
  <c r="H2963" i="4"/>
  <c r="H2964" i="4"/>
  <c r="H2965" i="4"/>
  <c r="H2966" i="4"/>
  <c r="H2967" i="4"/>
  <c r="H2968" i="4"/>
  <c r="H2969" i="4"/>
  <c r="H2970" i="4"/>
  <c r="H2971" i="4"/>
  <c r="H2972" i="4"/>
  <c r="H2973" i="4"/>
  <c r="H2974" i="4"/>
  <c r="H2975" i="4"/>
  <c r="H2976" i="4"/>
  <c r="H2977" i="4"/>
  <c r="H2978" i="4"/>
  <c r="H2979" i="4"/>
  <c r="H2980" i="4"/>
  <c r="H2981" i="4"/>
  <c r="H2982" i="4"/>
  <c r="H2983" i="4"/>
  <c r="H2984" i="4"/>
  <c r="H2985" i="4"/>
  <c r="H2986" i="4"/>
  <c r="H2987" i="4"/>
  <c r="H2988" i="4"/>
  <c r="H2989" i="4"/>
  <c r="H2990" i="4"/>
  <c r="H2991" i="4"/>
  <c r="H2992" i="4"/>
  <c r="H2993" i="4"/>
  <c r="H2994" i="4"/>
  <c r="H2995" i="4"/>
  <c r="H2996" i="4"/>
  <c r="H2997" i="4"/>
  <c r="H2998" i="4"/>
  <c r="H2999" i="4"/>
  <c r="H3000" i="4"/>
  <c r="H3001" i="4"/>
  <c r="H3002" i="4"/>
  <c r="H3003" i="4"/>
  <c r="H3004" i="4"/>
  <c r="H3005" i="4"/>
  <c r="H3006" i="4"/>
  <c r="H3007" i="4"/>
  <c r="H3008" i="4"/>
  <c r="H3009" i="4"/>
  <c r="H3010" i="4"/>
  <c r="H3011" i="4"/>
  <c r="H3012" i="4"/>
  <c r="H3013" i="4"/>
  <c r="H3014" i="4"/>
  <c r="H3015" i="4"/>
  <c r="H3016" i="4"/>
  <c r="H3017" i="4"/>
  <c r="H3018" i="4"/>
  <c r="H3019" i="4"/>
  <c r="H3020" i="4"/>
  <c r="H3021" i="4"/>
  <c r="H3022" i="4"/>
  <c r="H3023" i="4"/>
  <c r="H3024" i="4"/>
  <c r="H3025" i="4"/>
  <c r="H3026" i="4"/>
  <c r="H3027" i="4"/>
  <c r="H3028" i="4"/>
  <c r="H3029" i="4"/>
  <c r="H3030" i="4"/>
  <c r="H3031" i="4"/>
  <c r="H3032" i="4"/>
  <c r="H3033" i="4"/>
  <c r="H3034" i="4"/>
  <c r="H3035" i="4"/>
  <c r="H3036" i="4"/>
  <c r="H3037" i="4"/>
  <c r="H3038" i="4"/>
  <c r="H3039" i="4"/>
  <c r="H3040" i="4"/>
  <c r="H3041" i="4"/>
  <c r="H3042" i="4"/>
  <c r="H3043" i="4"/>
  <c r="H3044" i="4"/>
  <c r="H3045" i="4"/>
  <c r="H3046" i="4"/>
  <c r="H3047" i="4"/>
  <c r="H3048" i="4"/>
  <c r="H3049" i="4"/>
  <c r="H3050" i="4"/>
  <c r="H3051" i="4"/>
  <c r="H3052" i="4"/>
  <c r="H3053" i="4"/>
  <c r="H3054" i="4"/>
  <c r="H3055" i="4"/>
  <c r="H3056" i="4"/>
  <c r="H3057" i="4"/>
  <c r="H3058" i="4"/>
  <c r="H3059" i="4"/>
  <c r="H3060" i="4"/>
  <c r="H3061" i="4"/>
  <c r="H3062" i="4"/>
  <c r="H3063" i="4"/>
  <c r="H3064" i="4"/>
  <c r="H3065" i="4"/>
  <c r="H3066" i="4"/>
  <c r="H3067" i="4"/>
  <c r="H3068" i="4"/>
  <c r="H3069" i="4"/>
  <c r="H3070" i="4"/>
  <c r="H3071" i="4"/>
  <c r="H3072" i="4"/>
  <c r="H3073" i="4"/>
  <c r="H3074" i="4"/>
  <c r="H3075" i="4"/>
  <c r="H3076" i="4"/>
  <c r="H3077" i="4"/>
  <c r="H3078" i="4"/>
  <c r="H3079" i="4"/>
  <c r="H3080" i="4"/>
  <c r="H3081" i="4"/>
  <c r="H3082" i="4"/>
  <c r="H3083" i="4"/>
  <c r="H3084" i="4"/>
  <c r="H3085" i="4"/>
  <c r="H3086" i="4"/>
  <c r="H3087" i="4"/>
  <c r="H3088" i="4"/>
  <c r="H3089" i="4"/>
  <c r="H3090" i="4"/>
  <c r="H3091" i="4"/>
  <c r="H3092" i="4"/>
  <c r="H3093" i="4"/>
  <c r="H3094" i="4"/>
  <c r="H3095" i="4"/>
  <c r="H3096" i="4"/>
  <c r="H3097" i="4"/>
  <c r="H3098" i="4"/>
  <c r="H3099" i="4"/>
  <c r="H3100" i="4"/>
  <c r="H3101" i="4"/>
  <c r="H3102" i="4"/>
  <c r="H3103" i="4"/>
  <c r="H3104" i="4"/>
  <c r="H3105" i="4"/>
  <c r="H3106" i="4"/>
  <c r="H3107" i="4"/>
  <c r="H3108" i="4"/>
  <c r="H3109" i="4"/>
  <c r="H3110" i="4"/>
  <c r="H3111" i="4"/>
  <c r="H3112" i="4"/>
  <c r="H3113" i="4"/>
  <c r="H3114" i="4"/>
  <c r="H3115" i="4"/>
  <c r="H3116" i="4"/>
  <c r="H3117" i="4"/>
  <c r="H3118" i="4"/>
  <c r="H3119" i="4"/>
  <c r="H3120" i="4"/>
  <c r="H3121" i="4"/>
  <c r="H3122" i="4"/>
  <c r="H3123" i="4"/>
  <c r="H3124" i="4"/>
  <c r="H3125" i="4"/>
  <c r="H3126" i="4"/>
  <c r="H3127" i="4"/>
  <c r="H3128" i="4"/>
  <c r="H3129" i="4"/>
  <c r="H3130" i="4"/>
  <c r="H3131" i="4"/>
  <c r="H3132" i="4"/>
  <c r="H3133" i="4"/>
  <c r="H3134" i="4"/>
  <c r="H3135" i="4"/>
  <c r="H3136" i="4"/>
  <c r="H3137" i="4"/>
  <c r="H3138" i="4"/>
  <c r="H3139" i="4"/>
  <c r="H3140" i="4"/>
  <c r="H3141" i="4"/>
  <c r="H3142" i="4"/>
  <c r="H3143" i="4"/>
  <c r="H3144" i="4"/>
  <c r="H3145" i="4"/>
  <c r="H3146" i="4"/>
  <c r="H3147" i="4"/>
  <c r="H3148" i="4"/>
  <c r="H3149" i="4"/>
  <c r="H3150" i="4"/>
  <c r="H3151" i="4"/>
  <c r="H3152" i="4"/>
  <c r="H3153" i="4"/>
  <c r="H3154" i="4"/>
  <c r="H3155" i="4"/>
  <c r="H3156" i="4"/>
  <c r="H3157" i="4"/>
  <c r="H3158" i="4"/>
  <c r="H3159" i="4"/>
  <c r="H3160" i="4"/>
  <c r="H3161" i="4"/>
  <c r="H3162" i="4"/>
  <c r="H3163" i="4"/>
  <c r="H3164" i="4"/>
  <c r="H3165" i="4"/>
  <c r="H3166" i="4"/>
  <c r="H3167" i="4"/>
  <c r="H3168" i="4"/>
  <c r="H3169" i="4"/>
  <c r="H3170" i="4"/>
  <c r="H3171" i="4"/>
  <c r="H3172" i="4"/>
  <c r="H3173" i="4"/>
  <c r="H3174" i="4"/>
  <c r="H3175" i="4"/>
  <c r="H3176" i="4"/>
  <c r="H3177" i="4"/>
  <c r="H3178" i="4"/>
  <c r="H3179" i="4"/>
  <c r="H3180" i="4"/>
  <c r="H3181" i="4"/>
  <c r="H3182" i="4"/>
  <c r="H3183" i="4"/>
  <c r="H3184" i="4"/>
  <c r="H3185" i="4"/>
  <c r="H3186" i="4"/>
  <c r="H3187" i="4"/>
  <c r="H3188" i="4"/>
  <c r="H3189" i="4"/>
  <c r="H3190" i="4"/>
  <c r="H3191" i="4"/>
  <c r="H3192" i="4"/>
  <c r="H3193" i="4"/>
  <c r="H3194" i="4"/>
  <c r="H3195" i="4"/>
  <c r="H3196" i="4"/>
  <c r="H3197" i="4"/>
  <c r="H3198" i="4"/>
  <c r="H3199" i="4"/>
  <c r="H3200" i="4"/>
  <c r="H3201" i="4"/>
  <c r="H3202" i="4"/>
  <c r="H3203" i="4"/>
  <c r="H3204" i="4"/>
  <c r="H3205" i="4"/>
  <c r="H3206" i="4"/>
  <c r="H3207" i="4"/>
  <c r="H3208" i="4"/>
  <c r="H3209" i="4"/>
  <c r="H3210" i="4"/>
  <c r="H3211" i="4"/>
  <c r="H3212" i="4"/>
  <c r="H3213" i="4"/>
  <c r="H3214" i="4"/>
  <c r="H3215" i="4"/>
  <c r="H3216" i="4"/>
  <c r="H3217" i="4"/>
  <c r="H3218" i="4"/>
  <c r="H3219" i="4"/>
  <c r="H3220" i="4"/>
  <c r="H3221" i="4"/>
  <c r="H3222" i="4"/>
  <c r="H3223" i="4"/>
  <c r="H3224" i="4"/>
  <c r="H3225" i="4"/>
  <c r="H3226" i="4"/>
  <c r="H3227" i="4"/>
  <c r="H3228" i="4"/>
  <c r="H3229" i="4"/>
  <c r="H3230" i="4"/>
  <c r="H3231" i="4"/>
  <c r="H3232" i="4"/>
  <c r="H3233" i="4"/>
  <c r="H3234" i="4"/>
  <c r="H3235" i="4"/>
  <c r="H3236" i="4"/>
  <c r="H3237" i="4"/>
  <c r="H3238" i="4"/>
  <c r="H3239" i="4"/>
  <c r="H3240" i="4"/>
  <c r="H3241" i="4"/>
  <c r="H3242" i="4"/>
  <c r="H3243" i="4"/>
  <c r="H3244" i="4"/>
  <c r="H3245" i="4"/>
  <c r="H3246" i="4"/>
  <c r="H3247" i="4"/>
  <c r="H3248" i="4"/>
  <c r="H3249" i="4"/>
  <c r="H3250" i="4"/>
  <c r="H3251" i="4"/>
  <c r="H3252" i="4"/>
  <c r="H3253" i="4"/>
  <c r="H3254" i="4"/>
  <c r="H3255" i="4"/>
  <c r="H3256" i="4"/>
  <c r="H3257" i="4"/>
  <c r="H3258" i="4"/>
  <c r="H3259" i="4"/>
  <c r="H3260" i="4"/>
  <c r="H3261" i="4"/>
  <c r="H3262" i="4"/>
  <c r="H3263" i="4"/>
  <c r="H3264" i="4"/>
  <c r="H3265" i="4"/>
  <c r="H3266" i="4"/>
  <c r="H3267" i="4"/>
  <c r="H3268" i="4"/>
  <c r="H3269" i="4"/>
  <c r="H3270" i="4"/>
  <c r="H3271" i="4"/>
  <c r="H3272" i="4"/>
  <c r="H3273" i="4"/>
  <c r="H3274" i="4"/>
  <c r="H3275" i="4"/>
  <c r="H3276" i="4"/>
  <c r="H3277" i="4"/>
  <c r="H3278" i="4"/>
  <c r="H3279" i="4"/>
  <c r="H3280" i="4"/>
  <c r="H3281" i="4"/>
  <c r="H3282" i="4"/>
  <c r="H3283" i="4"/>
  <c r="H3284" i="4"/>
  <c r="H3285" i="4"/>
  <c r="H3286" i="4"/>
  <c r="H3287" i="4"/>
  <c r="H3288" i="4"/>
  <c r="H3289" i="4"/>
  <c r="H3290" i="4"/>
  <c r="H3291" i="4"/>
  <c r="H3292" i="4"/>
  <c r="H3293" i="4"/>
  <c r="H3294" i="4"/>
  <c r="H3295" i="4"/>
  <c r="H3296" i="4"/>
  <c r="H3297" i="4"/>
  <c r="H3298" i="4"/>
  <c r="H3299" i="4"/>
  <c r="H3300" i="4"/>
  <c r="H3301" i="4"/>
  <c r="H3302" i="4"/>
  <c r="H3303" i="4"/>
  <c r="H3304" i="4"/>
  <c r="H3305" i="4"/>
  <c r="H3306" i="4"/>
  <c r="H3307" i="4"/>
  <c r="H3308" i="4"/>
  <c r="H3309" i="4"/>
  <c r="H3310" i="4"/>
  <c r="H3311" i="4"/>
  <c r="H3312" i="4"/>
  <c r="H3313" i="4"/>
  <c r="H3314" i="4"/>
  <c r="H3315" i="4"/>
  <c r="H3316" i="4"/>
  <c r="H3317" i="4"/>
  <c r="H3318" i="4"/>
  <c r="H3319" i="4"/>
  <c r="H3320" i="4"/>
  <c r="H3321" i="4"/>
  <c r="H3322" i="4"/>
  <c r="H3323" i="4"/>
  <c r="H3324" i="4"/>
  <c r="H3325" i="4"/>
  <c r="H3326" i="4"/>
  <c r="H3327" i="4"/>
  <c r="H3328" i="4"/>
  <c r="H3329" i="4"/>
  <c r="H3330" i="4"/>
  <c r="H3331" i="4"/>
  <c r="H3332" i="4"/>
  <c r="H3333" i="4"/>
  <c r="H3334" i="4"/>
  <c r="H3335" i="4"/>
  <c r="H3336" i="4"/>
  <c r="H3337" i="4"/>
  <c r="H3338" i="4"/>
  <c r="H3339" i="4"/>
  <c r="H3340" i="4"/>
  <c r="H3341" i="4"/>
  <c r="H3342" i="4"/>
  <c r="H3343" i="4"/>
  <c r="H3344" i="4"/>
  <c r="H3345" i="4"/>
  <c r="H3346" i="4"/>
  <c r="H3347" i="4"/>
  <c r="H3348" i="4"/>
  <c r="H3349" i="4"/>
  <c r="H3350" i="4"/>
  <c r="H3351" i="4"/>
  <c r="H3352" i="4"/>
  <c r="H3353" i="4"/>
  <c r="H3354" i="4"/>
  <c r="H3355" i="4"/>
  <c r="H3356" i="4"/>
  <c r="H3357" i="4"/>
  <c r="H3358" i="4"/>
  <c r="H3359" i="4"/>
  <c r="H3360" i="4"/>
  <c r="H3361" i="4"/>
  <c r="H3362" i="4"/>
  <c r="H3363" i="4"/>
  <c r="H3364" i="4"/>
  <c r="H3365" i="4"/>
  <c r="H3366" i="4"/>
  <c r="H3367" i="4"/>
  <c r="H3368" i="4"/>
  <c r="H3369" i="4"/>
  <c r="H3370" i="4"/>
  <c r="H3371" i="4"/>
  <c r="H3372" i="4"/>
  <c r="H3373" i="4"/>
  <c r="H3374" i="4"/>
  <c r="H3375" i="4"/>
  <c r="H3376" i="4"/>
  <c r="H3377" i="4"/>
  <c r="H3378" i="4"/>
  <c r="H3379" i="4"/>
  <c r="H3380" i="4"/>
  <c r="H3381" i="4"/>
  <c r="H3382" i="4"/>
  <c r="H3383" i="4"/>
  <c r="H3384" i="4"/>
  <c r="H3385" i="4"/>
  <c r="H3386" i="4"/>
  <c r="H3387" i="4"/>
  <c r="H3388" i="4"/>
  <c r="H3389" i="4"/>
  <c r="H3390" i="4"/>
  <c r="H3391" i="4"/>
  <c r="H3392" i="4"/>
  <c r="H3393" i="4"/>
  <c r="H3394" i="4"/>
  <c r="H3395" i="4"/>
  <c r="H3396" i="4"/>
  <c r="H3397" i="4"/>
  <c r="H3398" i="4"/>
  <c r="H3399" i="4"/>
  <c r="H3400" i="4"/>
  <c r="H3401" i="4"/>
  <c r="H3402" i="4"/>
  <c r="H3403" i="4"/>
  <c r="H3404" i="4"/>
  <c r="H3405" i="4"/>
  <c r="H3406" i="4"/>
  <c r="H3407" i="4"/>
  <c r="H3408" i="4"/>
  <c r="H3409" i="4"/>
  <c r="H3410" i="4"/>
  <c r="H3411" i="4"/>
  <c r="H3412" i="4"/>
  <c r="H3413" i="4"/>
  <c r="H3414" i="4"/>
  <c r="H3415" i="4"/>
  <c r="H3416" i="4"/>
  <c r="H3417" i="4"/>
  <c r="H3418" i="4"/>
  <c r="H3419" i="4"/>
  <c r="H3420" i="4"/>
  <c r="H3421" i="4"/>
  <c r="H3422" i="4"/>
  <c r="H3423" i="4"/>
  <c r="H3424" i="4"/>
  <c r="H3425" i="4"/>
  <c r="H3426" i="4"/>
  <c r="H3427" i="4"/>
  <c r="H3428" i="4"/>
  <c r="H3429" i="4"/>
  <c r="H3430" i="4"/>
  <c r="H3431" i="4"/>
  <c r="H3432" i="4"/>
  <c r="H3433" i="4"/>
  <c r="H3434" i="4"/>
  <c r="H3435" i="4"/>
  <c r="H3436" i="4"/>
  <c r="H3437" i="4"/>
  <c r="H3438" i="4"/>
  <c r="H3439" i="4"/>
  <c r="H3440" i="4"/>
  <c r="H3441" i="4"/>
  <c r="H3442" i="4"/>
  <c r="H3443" i="4"/>
  <c r="H3444" i="4"/>
  <c r="H3445" i="4"/>
  <c r="H3446" i="4"/>
  <c r="H3447" i="4"/>
  <c r="H3448" i="4"/>
  <c r="H3449" i="4"/>
  <c r="H3450" i="4"/>
  <c r="H3451" i="4"/>
  <c r="H3452" i="4"/>
  <c r="H3453" i="4"/>
  <c r="H3454" i="4"/>
  <c r="H3455" i="4"/>
  <c r="H3456" i="4"/>
  <c r="H3457" i="4"/>
  <c r="H3458" i="4"/>
  <c r="H3459" i="4"/>
  <c r="H3460" i="4"/>
  <c r="H3461" i="4"/>
  <c r="H3462" i="4"/>
  <c r="H3463" i="4"/>
  <c r="H3464" i="4"/>
  <c r="H3465" i="4"/>
  <c r="H3466" i="4"/>
  <c r="H3467" i="4"/>
  <c r="H3468" i="4"/>
  <c r="H3469" i="4"/>
  <c r="H3470" i="4"/>
  <c r="H3471" i="4"/>
  <c r="H3472" i="4"/>
  <c r="H3473" i="4"/>
  <c r="H3474" i="4"/>
  <c r="H3475" i="4"/>
  <c r="H3476" i="4"/>
  <c r="H3477" i="4"/>
  <c r="H3478" i="4"/>
  <c r="H3479" i="4"/>
  <c r="H3480" i="4"/>
  <c r="H3481" i="4"/>
  <c r="H3482" i="4"/>
  <c r="H3483" i="4"/>
  <c r="H3484" i="4"/>
  <c r="H3485" i="4"/>
  <c r="H3486" i="4"/>
  <c r="H3487" i="4"/>
  <c r="H3488" i="4"/>
  <c r="H3489" i="4"/>
  <c r="H3490" i="4"/>
  <c r="H3491" i="4"/>
  <c r="H3492" i="4"/>
  <c r="H3493" i="4"/>
  <c r="H3494" i="4"/>
  <c r="H3495" i="4"/>
  <c r="H3496" i="4"/>
  <c r="H3497" i="4"/>
  <c r="H3498" i="4"/>
  <c r="H3499" i="4"/>
  <c r="H3500" i="4"/>
  <c r="H3501" i="4"/>
  <c r="H3502" i="4"/>
  <c r="H3503" i="4"/>
  <c r="H3504" i="4"/>
  <c r="H3505" i="4"/>
  <c r="H3506" i="4"/>
  <c r="H3507" i="4"/>
  <c r="H3508" i="4"/>
  <c r="H3509" i="4"/>
  <c r="H3510" i="4"/>
  <c r="H3511" i="4"/>
  <c r="H3512" i="4"/>
  <c r="H3513" i="4"/>
  <c r="H3514" i="4"/>
  <c r="H3515" i="4"/>
  <c r="H3516" i="4"/>
  <c r="H3517" i="4"/>
  <c r="H3518" i="4"/>
  <c r="H3519" i="4"/>
  <c r="H3520" i="4"/>
  <c r="H3521" i="4"/>
  <c r="H3522" i="4"/>
  <c r="H3523" i="4"/>
  <c r="H3524" i="4"/>
  <c r="H3525" i="4"/>
  <c r="H3526" i="4"/>
  <c r="H3527" i="4"/>
  <c r="H3528" i="4"/>
  <c r="H3529" i="4"/>
  <c r="H3530" i="4"/>
  <c r="H3531" i="4"/>
  <c r="H3532" i="4"/>
  <c r="H3533" i="4"/>
  <c r="H3534" i="4"/>
  <c r="H3535" i="4"/>
  <c r="H3536" i="4"/>
  <c r="H3537" i="4"/>
  <c r="H3538" i="4"/>
  <c r="H3539" i="4"/>
  <c r="H3540" i="4"/>
  <c r="H3541" i="4"/>
  <c r="H3542" i="4"/>
  <c r="H3543" i="4"/>
  <c r="H3544" i="4"/>
  <c r="H3545" i="4"/>
  <c r="H3546" i="4"/>
  <c r="H3547" i="4"/>
  <c r="H3548" i="4"/>
  <c r="H3549" i="4"/>
  <c r="H3550" i="4"/>
  <c r="H3551" i="4"/>
  <c r="H3552" i="4"/>
  <c r="H3553" i="4"/>
  <c r="H3554" i="4"/>
  <c r="H3555" i="4"/>
  <c r="H3556" i="4"/>
  <c r="H3557" i="4"/>
  <c r="H3558" i="4"/>
  <c r="H3559" i="4"/>
  <c r="H3560" i="4"/>
  <c r="H3561" i="4"/>
  <c r="H3562" i="4"/>
  <c r="H3563" i="4"/>
  <c r="H3564" i="4"/>
  <c r="H3565" i="4"/>
  <c r="H3566" i="4"/>
  <c r="H3567" i="4"/>
  <c r="H3568" i="4"/>
  <c r="H3569" i="4"/>
  <c r="H3570" i="4"/>
  <c r="H3571" i="4"/>
  <c r="H3572" i="4"/>
  <c r="H3573" i="4"/>
  <c r="H3574" i="4"/>
  <c r="H3575" i="4"/>
  <c r="H3576" i="4"/>
  <c r="H3577" i="4"/>
  <c r="H3578" i="4"/>
  <c r="H3579" i="4"/>
  <c r="H3580" i="4"/>
  <c r="H3581" i="4"/>
  <c r="H3582" i="4"/>
  <c r="H3583" i="4"/>
  <c r="H3584" i="4"/>
  <c r="H3585" i="4"/>
  <c r="H3586" i="4"/>
  <c r="H3587" i="4"/>
  <c r="H3588" i="4"/>
  <c r="H3589" i="4"/>
  <c r="H3590" i="4"/>
  <c r="H3591" i="4"/>
  <c r="H3592" i="4"/>
  <c r="H3593" i="4"/>
  <c r="H3594" i="4"/>
  <c r="H3595" i="4"/>
  <c r="H3596" i="4"/>
  <c r="H3597" i="4"/>
  <c r="H3598" i="4"/>
  <c r="H3599" i="4"/>
  <c r="H3600" i="4"/>
  <c r="H3601" i="4"/>
  <c r="H3602" i="4"/>
  <c r="H3603" i="4"/>
  <c r="H3604" i="4"/>
  <c r="H3605" i="4"/>
  <c r="H3606" i="4"/>
  <c r="H3607" i="4"/>
  <c r="H3608" i="4"/>
  <c r="H3609" i="4"/>
  <c r="H3610" i="4"/>
  <c r="H3611" i="4"/>
  <c r="H3612" i="4"/>
  <c r="H3613" i="4"/>
  <c r="H3614" i="4"/>
  <c r="H3615" i="4"/>
  <c r="H3616" i="4"/>
  <c r="H3617" i="4"/>
  <c r="H3618" i="4"/>
  <c r="H3619" i="4"/>
  <c r="H3620" i="4"/>
  <c r="H3621" i="4"/>
  <c r="H3622" i="4"/>
  <c r="H3623" i="4"/>
  <c r="H3624" i="4"/>
  <c r="H3625" i="4"/>
  <c r="H3626" i="4"/>
  <c r="H3627" i="4"/>
  <c r="H3628" i="4"/>
  <c r="H3629" i="4"/>
  <c r="H3630" i="4"/>
  <c r="H3631" i="4"/>
  <c r="H3632" i="4"/>
  <c r="H3633" i="4"/>
  <c r="H3634" i="4"/>
  <c r="H3635" i="4"/>
  <c r="H3636" i="4"/>
  <c r="H3637" i="4"/>
  <c r="H3638" i="4"/>
  <c r="H3639" i="4"/>
  <c r="H3640" i="4"/>
  <c r="H3641" i="4"/>
  <c r="H3642" i="4"/>
  <c r="H3643" i="4"/>
  <c r="H3644" i="4"/>
  <c r="H3645" i="4"/>
  <c r="H3646" i="4"/>
  <c r="H3647" i="4"/>
  <c r="H3648" i="4"/>
  <c r="H3649" i="4"/>
  <c r="H3650" i="4"/>
  <c r="H3651" i="4"/>
  <c r="H3652" i="4"/>
  <c r="H3653" i="4"/>
  <c r="H3654" i="4"/>
  <c r="H3655" i="4"/>
  <c r="H3656" i="4"/>
  <c r="H3657" i="4"/>
  <c r="H3658" i="4"/>
  <c r="H3659" i="4"/>
  <c r="H3660" i="4"/>
  <c r="H3661" i="4"/>
  <c r="H3662" i="4"/>
  <c r="H3663" i="4"/>
  <c r="H3664" i="4"/>
  <c r="H3665" i="4"/>
  <c r="H3666" i="4"/>
  <c r="H3667" i="4"/>
  <c r="H3668" i="4"/>
  <c r="H3669" i="4"/>
  <c r="H3670" i="4"/>
  <c r="H3671" i="4"/>
  <c r="H3672" i="4"/>
  <c r="H3673" i="4"/>
  <c r="H3674" i="4"/>
  <c r="H3675" i="4"/>
  <c r="H3676" i="4"/>
  <c r="H3677" i="4"/>
  <c r="H3678" i="4"/>
  <c r="H3679" i="4"/>
  <c r="H3680" i="4"/>
  <c r="H3681" i="4"/>
  <c r="H3682" i="4"/>
  <c r="H3683" i="4"/>
  <c r="H3684" i="4"/>
  <c r="H3685" i="4"/>
  <c r="H3686" i="4"/>
  <c r="H3687" i="4"/>
  <c r="H3688" i="4"/>
  <c r="H3689" i="4"/>
  <c r="H3690" i="4"/>
  <c r="H3691" i="4"/>
  <c r="H3692" i="4"/>
  <c r="H3693" i="4"/>
  <c r="H3694" i="4"/>
  <c r="H3695" i="4"/>
  <c r="H3696" i="4"/>
  <c r="H3697" i="4"/>
  <c r="H3698" i="4"/>
  <c r="H3699" i="4"/>
  <c r="H3700" i="4"/>
  <c r="H3701" i="4"/>
  <c r="H3702" i="4"/>
  <c r="H3703" i="4"/>
  <c r="H3704" i="4"/>
  <c r="H3705" i="4"/>
  <c r="H3706" i="4"/>
  <c r="H3707" i="4"/>
  <c r="H3708" i="4"/>
  <c r="H3709" i="4"/>
  <c r="H3710" i="4"/>
  <c r="H3711" i="4"/>
  <c r="H3712" i="4"/>
  <c r="H3713" i="4"/>
  <c r="H3714" i="4"/>
  <c r="H3715" i="4"/>
  <c r="H3716" i="4"/>
  <c r="H3717" i="4"/>
  <c r="H3718" i="4"/>
  <c r="H3719" i="4"/>
  <c r="H3720" i="4"/>
  <c r="H3721" i="4"/>
  <c r="H3722" i="4"/>
  <c r="H3723" i="4"/>
  <c r="H3724" i="4"/>
  <c r="H3725" i="4"/>
  <c r="H3726" i="4"/>
  <c r="H3727" i="4"/>
  <c r="H3728" i="4"/>
  <c r="H3729" i="4"/>
  <c r="H3730" i="4"/>
  <c r="H3731" i="4"/>
  <c r="H3732" i="4"/>
  <c r="H3733" i="4"/>
  <c r="H3734" i="4"/>
  <c r="H3735" i="4"/>
  <c r="H3736" i="4"/>
  <c r="H3737" i="4"/>
  <c r="H3738" i="4"/>
  <c r="H3739" i="4"/>
  <c r="H3740" i="4"/>
  <c r="H3741" i="4"/>
  <c r="H3742" i="4"/>
  <c r="H3743" i="4"/>
  <c r="H3744" i="4"/>
  <c r="H3745" i="4"/>
  <c r="H3746" i="4"/>
  <c r="H3747" i="4"/>
  <c r="H3748" i="4"/>
  <c r="H3749" i="4"/>
  <c r="H3750" i="4"/>
  <c r="H3751" i="4"/>
  <c r="H3752" i="4"/>
  <c r="H3753" i="4"/>
  <c r="H3754" i="4"/>
  <c r="H3755" i="4"/>
  <c r="H3756" i="4"/>
  <c r="H3757" i="4"/>
  <c r="H3758" i="4"/>
  <c r="H3759" i="4"/>
  <c r="H3760" i="4"/>
  <c r="H3761" i="4"/>
  <c r="H3762" i="4"/>
  <c r="H3763" i="4"/>
  <c r="H3764" i="4"/>
  <c r="H3765" i="4"/>
  <c r="H3766" i="4"/>
  <c r="H3767" i="4"/>
  <c r="H3768" i="4"/>
  <c r="H3769" i="4"/>
  <c r="H3770" i="4"/>
  <c r="H3771" i="4"/>
  <c r="H3772" i="4"/>
  <c r="H3773" i="4"/>
  <c r="H3774" i="4"/>
  <c r="H3775" i="4"/>
  <c r="H3776" i="4"/>
  <c r="H3777" i="4"/>
  <c r="H3778" i="4"/>
  <c r="H3779" i="4"/>
  <c r="H3780" i="4"/>
  <c r="H3781" i="4"/>
  <c r="H3782" i="4"/>
  <c r="H3783" i="4"/>
  <c r="H3784" i="4"/>
  <c r="H3785" i="4"/>
  <c r="H3786" i="4"/>
  <c r="H3787" i="4"/>
  <c r="H3788" i="4"/>
  <c r="H3789" i="4"/>
  <c r="H3790" i="4"/>
  <c r="H3791" i="4"/>
  <c r="H3792" i="4"/>
  <c r="H3793" i="4"/>
  <c r="H3794" i="4"/>
  <c r="H3795" i="4"/>
  <c r="H3796" i="4"/>
  <c r="H3797" i="4"/>
  <c r="H3798" i="4"/>
  <c r="H3799" i="4"/>
  <c r="H3800" i="4"/>
  <c r="H3801" i="4"/>
  <c r="H3802" i="4"/>
  <c r="H3803" i="4"/>
  <c r="H3804" i="4"/>
  <c r="H3805" i="4"/>
  <c r="H3806" i="4"/>
  <c r="H3807" i="4"/>
  <c r="H3808" i="4"/>
  <c r="H3809" i="4"/>
  <c r="H3810" i="4"/>
  <c r="H3811" i="4"/>
  <c r="H3812" i="4"/>
  <c r="H3813" i="4"/>
  <c r="H3814" i="4"/>
  <c r="H3815" i="4"/>
  <c r="H3816" i="4"/>
  <c r="H3817" i="4"/>
  <c r="H3818" i="4"/>
  <c r="H3819" i="4"/>
  <c r="H3820" i="4"/>
  <c r="H3821" i="4"/>
  <c r="H3822" i="4"/>
  <c r="H3823" i="4"/>
  <c r="H3824" i="4"/>
  <c r="H3825" i="4"/>
  <c r="H3826" i="4"/>
  <c r="H3827" i="4"/>
  <c r="H3828" i="4"/>
  <c r="H3829" i="4"/>
  <c r="H3830" i="4"/>
  <c r="H3831" i="4"/>
  <c r="H3832" i="4"/>
  <c r="H3833" i="4"/>
  <c r="H3834" i="4"/>
  <c r="H3835" i="4"/>
  <c r="H3836" i="4"/>
  <c r="H3837" i="4"/>
  <c r="H3838" i="4"/>
  <c r="H3839" i="4"/>
  <c r="H3840" i="4"/>
  <c r="H3841" i="4"/>
  <c r="H3842" i="4"/>
  <c r="H3843" i="4"/>
  <c r="H3844" i="4"/>
  <c r="H3845" i="4"/>
  <c r="H3846" i="4"/>
  <c r="H3847" i="4"/>
  <c r="H3848" i="4"/>
  <c r="H3849" i="4"/>
  <c r="H3850" i="4"/>
  <c r="H3851" i="4"/>
  <c r="H3852" i="4"/>
  <c r="H3853" i="4"/>
  <c r="H3854" i="4"/>
  <c r="H3855" i="4"/>
  <c r="H3856" i="4"/>
  <c r="H3857" i="4"/>
  <c r="H3858" i="4"/>
  <c r="H3859" i="4"/>
  <c r="H3860" i="4"/>
  <c r="H3861" i="4"/>
  <c r="H3862" i="4"/>
  <c r="H3863" i="4"/>
  <c r="H3864" i="4"/>
  <c r="H3865" i="4"/>
  <c r="H3866" i="4"/>
  <c r="H3867" i="4"/>
  <c r="H3868" i="4"/>
  <c r="H3869" i="4"/>
  <c r="H3870" i="4"/>
  <c r="H3871" i="4"/>
  <c r="H3872" i="4"/>
  <c r="H3873" i="4"/>
  <c r="H3874" i="4"/>
  <c r="H3875" i="4"/>
  <c r="H3876" i="4"/>
  <c r="H3877" i="4"/>
  <c r="H3878" i="4"/>
  <c r="H3879" i="4"/>
  <c r="H3880" i="4"/>
  <c r="H3881" i="4"/>
  <c r="H3882" i="4"/>
  <c r="H3883" i="4"/>
  <c r="H3884" i="4"/>
  <c r="H3885" i="4"/>
  <c r="H3886" i="4"/>
  <c r="H3887" i="4"/>
  <c r="H3888" i="4"/>
  <c r="H3889" i="4"/>
  <c r="H3890" i="4"/>
  <c r="H3891" i="4"/>
  <c r="H3892" i="4"/>
  <c r="H3893" i="4"/>
  <c r="H3894" i="4"/>
  <c r="H3895" i="4"/>
  <c r="H3896" i="4"/>
  <c r="H3897" i="4"/>
  <c r="H3898" i="4"/>
  <c r="H3899" i="4"/>
  <c r="H3900" i="4"/>
  <c r="H3901" i="4"/>
  <c r="H3902" i="4"/>
  <c r="H3903" i="4"/>
  <c r="H3904" i="4"/>
  <c r="H3905" i="4"/>
  <c r="H3906" i="4"/>
  <c r="H3907" i="4"/>
  <c r="H3908" i="4"/>
  <c r="H3909" i="4"/>
  <c r="H3910" i="4"/>
  <c r="H3911" i="4"/>
  <c r="H3912" i="4"/>
  <c r="H3913" i="4"/>
  <c r="H3914" i="4"/>
  <c r="H3915" i="4"/>
  <c r="H3916" i="4"/>
  <c r="H3917" i="4"/>
  <c r="H3918" i="4"/>
  <c r="H3919" i="4"/>
  <c r="H3920" i="4"/>
  <c r="H3921" i="4"/>
  <c r="H3922" i="4"/>
  <c r="H3923" i="4"/>
  <c r="H3924" i="4"/>
  <c r="H3925" i="4"/>
  <c r="H3926" i="4"/>
  <c r="H3927" i="4"/>
  <c r="H3928" i="4"/>
  <c r="H3929" i="4"/>
  <c r="H3930" i="4"/>
  <c r="H3931" i="4"/>
  <c r="H3932" i="4"/>
  <c r="H3933" i="4"/>
  <c r="H3934" i="4"/>
  <c r="H3935" i="4"/>
  <c r="H3936" i="4"/>
  <c r="H3937" i="4"/>
  <c r="H3938" i="4"/>
  <c r="H3939" i="4"/>
  <c r="H3940" i="4"/>
  <c r="H3941" i="4"/>
  <c r="H3942" i="4"/>
  <c r="H3943" i="4"/>
  <c r="H3944" i="4"/>
  <c r="H3945" i="4"/>
  <c r="H3946" i="4"/>
  <c r="H3947" i="4"/>
  <c r="H3948" i="4"/>
  <c r="H3949" i="4"/>
  <c r="H3950" i="4"/>
  <c r="H3951" i="4"/>
  <c r="H3952" i="4"/>
  <c r="H3953" i="4"/>
  <c r="H3954" i="4"/>
  <c r="H3955" i="4"/>
  <c r="H3956" i="4"/>
  <c r="H3957" i="4"/>
  <c r="H3958" i="4"/>
  <c r="H3959" i="4"/>
  <c r="H3960" i="4"/>
  <c r="H3961" i="4"/>
  <c r="H3962" i="4"/>
  <c r="H3963" i="4"/>
  <c r="H3964" i="4"/>
  <c r="H3965" i="4"/>
  <c r="H3966" i="4"/>
  <c r="H3967" i="4"/>
  <c r="H3968" i="4"/>
  <c r="H3969" i="4"/>
  <c r="H3970" i="4"/>
  <c r="H3971" i="4"/>
  <c r="H3972" i="4"/>
  <c r="H3973" i="4"/>
  <c r="H3974" i="4"/>
  <c r="H3975" i="4"/>
  <c r="H3976" i="4"/>
  <c r="H3977" i="4"/>
  <c r="H3978" i="4"/>
  <c r="H3979" i="4"/>
  <c r="H3980" i="4"/>
  <c r="H3981" i="4"/>
  <c r="H3982" i="4"/>
  <c r="H3983" i="4"/>
  <c r="H3984" i="4"/>
  <c r="H3985" i="4"/>
  <c r="H3986" i="4"/>
  <c r="H3987" i="4"/>
  <c r="H3988" i="4"/>
  <c r="H3989" i="4"/>
  <c r="H3990" i="4"/>
  <c r="H3991" i="4"/>
  <c r="H3992" i="4"/>
  <c r="H3993" i="4"/>
  <c r="H3994" i="4"/>
  <c r="H3995" i="4"/>
  <c r="H3996" i="4"/>
  <c r="H3997" i="4"/>
  <c r="H3998" i="4"/>
  <c r="H3999" i="4"/>
  <c r="H4000" i="4"/>
  <c r="H4001" i="4"/>
  <c r="H4002" i="4"/>
  <c r="H4003" i="4"/>
  <c r="H4004" i="4"/>
  <c r="H4005" i="4"/>
  <c r="H4006" i="4"/>
  <c r="H4007" i="4"/>
  <c r="H4008" i="4"/>
  <c r="H4009" i="4"/>
  <c r="H4010" i="4"/>
  <c r="H4011" i="4"/>
  <c r="H4012" i="4"/>
  <c r="H4013" i="4"/>
  <c r="H4014" i="4"/>
  <c r="H4015" i="4"/>
  <c r="H4016" i="4"/>
  <c r="H4017" i="4"/>
  <c r="H4018" i="4"/>
  <c r="H4019" i="4"/>
  <c r="H4020" i="4"/>
  <c r="H4021" i="4"/>
  <c r="H4022" i="4"/>
  <c r="H4023" i="4"/>
  <c r="H4024" i="4"/>
  <c r="H4025" i="4"/>
  <c r="H4026" i="4"/>
  <c r="H4027" i="4"/>
  <c r="H4028" i="4"/>
  <c r="H4029" i="4"/>
  <c r="H4030" i="4"/>
  <c r="H4031" i="4"/>
  <c r="H4032" i="4"/>
  <c r="H4033" i="4"/>
  <c r="H4034" i="4"/>
  <c r="H4035" i="4"/>
  <c r="H4036" i="4"/>
  <c r="H4037" i="4"/>
  <c r="H4038" i="4"/>
  <c r="H4039" i="4"/>
  <c r="H4040" i="4"/>
  <c r="H4041" i="4"/>
  <c r="H4042" i="4"/>
  <c r="H4043" i="4"/>
  <c r="H4044" i="4"/>
  <c r="H4045" i="4"/>
  <c r="H4046" i="4"/>
  <c r="H4047" i="4"/>
  <c r="H4048" i="4"/>
  <c r="H4049" i="4"/>
  <c r="H4050" i="4"/>
  <c r="H4051" i="4"/>
  <c r="H4052" i="4"/>
  <c r="H4053" i="4"/>
  <c r="H4054" i="4"/>
  <c r="H4055" i="4"/>
  <c r="H4056" i="4"/>
  <c r="H4057" i="4"/>
  <c r="H4058" i="4"/>
  <c r="H4059" i="4"/>
  <c r="H4060" i="4"/>
  <c r="H4061" i="4"/>
  <c r="H4062" i="4"/>
  <c r="H4063" i="4"/>
  <c r="H4064" i="4"/>
  <c r="H4065" i="4"/>
  <c r="H4066" i="4"/>
  <c r="H4067" i="4"/>
  <c r="H4068" i="4"/>
  <c r="H4069" i="4"/>
  <c r="H4070" i="4"/>
  <c r="H4071" i="4"/>
  <c r="H4072" i="4"/>
  <c r="H4073" i="4"/>
  <c r="H4074" i="4"/>
  <c r="H4075" i="4"/>
  <c r="H4076" i="4"/>
  <c r="H4077" i="4"/>
  <c r="H4078" i="4"/>
  <c r="H4079" i="4"/>
  <c r="H4080" i="4"/>
  <c r="H4081" i="4"/>
  <c r="H4082" i="4"/>
  <c r="H4083" i="4"/>
  <c r="H4084" i="4"/>
  <c r="H4085" i="4"/>
  <c r="H4086" i="4"/>
  <c r="H4087" i="4"/>
  <c r="H4088" i="4"/>
  <c r="H4089" i="4"/>
  <c r="H4090" i="4"/>
  <c r="H4091" i="4"/>
  <c r="H4092" i="4"/>
  <c r="H4093" i="4"/>
  <c r="H4094" i="4"/>
  <c r="H4095" i="4"/>
  <c r="H4096" i="4"/>
  <c r="H4097" i="4"/>
  <c r="H4098" i="4"/>
  <c r="H4099" i="4"/>
  <c r="H4100" i="4"/>
  <c r="H4101" i="4"/>
  <c r="H4102" i="4"/>
  <c r="H4103" i="4"/>
  <c r="H4104" i="4"/>
  <c r="H4105" i="4"/>
  <c r="H4106" i="4"/>
  <c r="H4107" i="4"/>
  <c r="H4108" i="4"/>
  <c r="H4109" i="4"/>
  <c r="H4110" i="4"/>
  <c r="H4111" i="4"/>
  <c r="H4112" i="4"/>
  <c r="H4113" i="4"/>
  <c r="H4114" i="4"/>
  <c r="H4115" i="4"/>
  <c r="H4116" i="4"/>
  <c r="H4117" i="4"/>
  <c r="H4118" i="4"/>
  <c r="H4119" i="4"/>
  <c r="H4120" i="4"/>
  <c r="H4121" i="4"/>
  <c r="H4122" i="4"/>
  <c r="H4123" i="4"/>
  <c r="H4124" i="4"/>
  <c r="H4125" i="4"/>
  <c r="H4126" i="4"/>
  <c r="H4127" i="4"/>
  <c r="H4128" i="4"/>
  <c r="H4129" i="4"/>
  <c r="H4130" i="4"/>
  <c r="H4131" i="4"/>
  <c r="H4132" i="4"/>
  <c r="H4133" i="4"/>
  <c r="H4134" i="4"/>
  <c r="H4135" i="4"/>
  <c r="H4136" i="4"/>
  <c r="H4137" i="4"/>
  <c r="H4138" i="4"/>
  <c r="H4139" i="4"/>
  <c r="H4140" i="4"/>
  <c r="H4141" i="4"/>
  <c r="H4142" i="4"/>
  <c r="H4143" i="4"/>
  <c r="H4144" i="4"/>
  <c r="H4145" i="4"/>
  <c r="H4146" i="4"/>
  <c r="H4147" i="4"/>
  <c r="H4148" i="4"/>
  <c r="H4149" i="4"/>
  <c r="H4150" i="4"/>
  <c r="H4151" i="4"/>
  <c r="H4152" i="4"/>
  <c r="H4153" i="4"/>
  <c r="H4154" i="4"/>
  <c r="H4155" i="4"/>
  <c r="H4156" i="4"/>
  <c r="H4157" i="4"/>
  <c r="H4158" i="4"/>
  <c r="H4159" i="4"/>
  <c r="H4160" i="4"/>
  <c r="H4161" i="4"/>
  <c r="H4162" i="4"/>
  <c r="H4163" i="4"/>
  <c r="H4164" i="4"/>
  <c r="H4165" i="4"/>
  <c r="H4166" i="4"/>
  <c r="H4167" i="4"/>
  <c r="H4168" i="4"/>
  <c r="H4169" i="4"/>
  <c r="H4170" i="4"/>
  <c r="H4171" i="4"/>
  <c r="H4172" i="4"/>
  <c r="H4173" i="4"/>
  <c r="H4174" i="4"/>
  <c r="H4175" i="4"/>
  <c r="H4176" i="4"/>
  <c r="H4177" i="4"/>
  <c r="H4178" i="4"/>
  <c r="H4179" i="4"/>
  <c r="H4180" i="4"/>
  <c r="H4181" i="4"/>
  <c r="H4182" i="4"/>
  <c r="H4183" i="4"/>
  <c r="H4184" i="4"/>
  <c r="H4185" i="4"/>
  <c r="H4186" i="4"/>
  <c r="H4187" i="4"/>
  <c r="H4188" i="4"/>
  <c r="H4189" i="4"/>
  <c r="H4190" i="4"/>
  <c r="H4191" i="4"/>
  <c r="H4192" i="4"/>
  <c r="H4193" i="4"/>
  <c r="H4194" i="4"/>
  <c r="H4195" i="4"/>
  <c r="H4196" i="4"/>
  <c r="H4197" i="4"/>
  <c r="H4198" i="4"/>
  <c r="H4199" i="4"/>
  <c r="H4200" i="4"/>
  <c r="H4201" i="4"/>
  <c r="H4202" i="4"/>
  <c r="H4203" i="4"/>
  <c r="H4204" i="4"/>
  <c r="H4205" i="4"/>
  <c r="H4206" i="4"/>
  <c r="H4207" i="4"/>
  <c r="H4208" i="4"/>
  <c r="H4209" i="4"/>
  <c r="H4210" i="4"/>
  <c r="H4211" i="4"/>
  <c r="H4212" i="4"/>
  <c r="H4213" i="4"/>
  <c r="H4214" i="4"/>
  <c r="H4215" i="4"/>
  <c r="H4216" i="4"/>
  <c r="H4217" i="4"/>
  <c r="H4218" i="4"/>
  <c r="H4219" i="4"/>
  <c r="H4220" i="4"/>
  <c r="H4221" i="4"/>
  <c r="H4222" i="4"/>
  <c r="H4223" i="4"/>
  <c r="H4224" i="4"/>
  <c r="H4225" i="4"/>
  <c r="H4226" i="4"/>
  <c r="H4227" i="4"/>
  <c r="H4228" i="4"/>
  <c r="H4229" i="4"/>
  <c r="H4230" i="4"/>
  <c r="H4231" i="4"/>
  <c r="H4232" i="4"/>
  <c r="H4233" i="4"/>
  <c r="H4234" i="4"/>
  <c r="H4235" i="4"/>
  <c r="H4236" i="4"/>
  <c r="H4237" i="4"/>
  <c r="H4238" i="4"/>
  <c r="H4239" i="4"/>
  <c r="H4240" i="4"/>
  <c r="H4241" i="4"/>
  <c r="H4242" i="4"/>
  <c r="H4243" i="4"/>
  <c r="H4244" i="4"/>
  <c r="H4245" i="4"/>
  <c r="H4246" i="4"/>
  <c r="H4247" i="4"/>
  <c r="H4248" i="4"/>
  <c r="H4249" i="4"/>
  <c r="H4250" i="4"/>
  <c r="H4251" i="4"/>
  <c r="H4252" i="4"/>
  <c r="H4253" i="4"/>
  <c r="H4254" i="4"/>
  <c r="H4255" i="4"/>
  <c r="H4256" i="4"/>
  <c r="H4257" i="4"/>
  <c r="H4258" i="4"/>
  <c r="H4259" i="4"/>
  <c r="H4260" i="4"/>
  <c r="H4261" i="4"/>
  <c r="H4262" i="4"/>
  <c r="H4263" i="4"/>
  <c r="H4264" i="4"/>
  <c r="H4265" i="4"/>
  <c r="H4266" i="4"/>
  <c r="H4267" i="4"/>
  <c r="H4268" i="4"/>
  <c r="H4269" i="4"/>
  <c r="H4270" i="4"/>
  <c r="H4271" i="4"/>
  <c r="H4272" i="4"/>
  <c r="H4273" i="4"/>
  <c r="H4274" i="4"/>
  <c r="H4275" i="4"/>
  <c r="H4276" i="4"/>
  <c r="H4277" i="4"/>
  <c r="H4278" i="4"/>
  <c r="H4279" i="4"/>
  <c r="H4280" i="4"/>
  <c r="H4281" i="4"/>
  <c r="H4282" i="4"/>
  <c r="H4283" i="4"/>
  <c r="H4284" i="4"/>
  <c r="H4285" i="4"/>
  <c r="H4286" i="4"/>
  <c r="H4287" i="4"/>
  <c r="H4288" i="4"/>
  <c r="H4289" i="4"/>
  <c r="H4290" i="4"/>
  <c r="H4291" i="4"/>
  <c r="H4292" i="4"/>
  <c r="H4293" i="4"/>
  <c r="H4294" i="4"/>
  <c r="H4295" i="4"/>
  <c r="H4296" i="4"/>
  <c r="H4297" i="4"/>
  <c r="H4298" i="4"/>
  <c r="H4299" i="4"/>
  <c r="H4300" i="4"/>
  <c r="H4301" i="4"/>
  <c r="H4302" i="4"/>
  <c r="H4303" i="4"/>
  <c r="H4304" i="4"/>
  <c r="H4305" i="4"/>
  <c r="H4306" i="4"/>
  <c r="H4307" i="4"/>
  <c r="H4308" i="4"/>
  <c r="H4309" i="4"/>
  <c r="H4310" i="4"/>
  <c r="H4311" i="4"/>
  <c r="H4312" i="4"/>
  <c r="H4313" i="4"/>
  <c r="H4314" i="4"/>
  <c r="H4315" i="4"/>
  <c r="H4316" i="4"/>
  <c r="H4317" i="4"/>
  <c r="H4318" i="4"/>
  <c r="H4319" i="4"/>
  <c r="H4320" i="4"/>
  <c r="H4321" i="4"/>
  <c r="H4322" i="4"/>
  <c r="H4323" i="4"/>
  <c r="H4324" i="4"/>
  <c r="H4325" i="4"/>
  <c r="H4326" i="4"/>
  <c r="H4327" i="4"/>
  <c r="H4328" i="4"/>
  <c r="H4329" i="4"/>
  <c r="H4330" i="4"/>
  <c r="H4331" i="4"/>
  <c r="H4332" i="4"/>
  <c r="H4333" i="4"/>
  <c r="H4334" i="4"/>
  <c r="H4335" i="4"/>
  <c r="H4336" i="4"/>
  <c r="H4337" i="4"/>
  <c r="H4338" i="4"/>
  <c r="H4339" i="4"/>
  <c r="H4340" i="4"/>
  <c r="H4341" i="4"/>
  <c r="H4342" i="4"/>
  <c r="H4343" i="4"/>
  <c r="H4344" i="4"/>
  <c r="H4345" i="4"/>
  <c r="H4346" i="4"/>
  <c r="H4347" i="4"/>
  <c r="H4348" i="4"/>
  <c r="H4349" i="4"/>
  <c r="H4350" i="4"/>
  <c r="H4351" i="4"/>
  <c r="H4352" i="4"/>
  <c r="H4353" i="4"/>
  <c r="H4354" i="4"/>
  <c r="H4355" i="4"/>
  <c r="H4356" i="4"/>
  <c r="H4357" i="4"/>
  <c r="H4358" i="4"/>
  <c r="H4359" i="4"/>
  <c r="H4360" i="4"/>
  <c r="H4361" i="4"/>
  <c r="H4362" i="4"/>
  <c r="H4363" i="4"/>
  <c r="H4364" i="4"/>
  <c r="H4365" i="4"/>
  <c r="H4366" i="4"/>
  <c r="H4367" i="4"/>
  <c r="H4368" i="4"/>
  <c r="H4369" i="4"/>
  <c r="H4370" i="4"/>
  <c r="H4371" i="4"/>
  <c r="H4372" i="4"/>
  <c r="H4373" i="4"/>
  <c r="H4374" i="4"/>
  <c r="H4375" i="4"/>
  <c r="H4376" i="4"/>
  <c r="H4377" i="4"/>
  <c r="H4378" i="4"/>
  <c r="H4379" i="4"/>
  <c r="H4380" i="4"/>
  <c r="H4381" i="4"/>
  <c r="H4382" i="4"/>
  <c r="H4383" i="4"/>
  <c r="H4384" i="4"/>
  <c r="H4385" i="4"/>
  <c r="H4386" i="4"/>
  <c r="H4387" i="4"/>
  <c r="H4388" i="4"/>
  <c r="H4389" i="4"/>
  <c r="H4390" i="4"/>
  <c r="H4391" i="4"/>
  <c r="H4392" i="4"/>
  <c r="H4393" i="4"/>
  <c r="H4394" i="4"/>
  <c r="H4395" i="4"/>
  <c r="H4396" i="4"/>
  <c r="H4397" i="4"/>
  <c r="H4398" i="4"/>
  <c r="H4399" i="4"/>
  <c r="H4400" i="4"/>
  <c r="H4401" i="4"/>
  <c r="H4402" i="4"/>
  <c r="H4403" i="4"/>
  <c r="H4404" i="4"/>
  <c r="H4405" i="4"/>
  <c r="H4406" i="4"/>
  <c r="H4407" i="4"/>
  <c r="H4408" i="4"/>
  <c r="H4409" i="4"/>
  <c r="H4410" i="4"/>
  <c r="H4411" i="4"/>
  <c r="H4412" i="4"/>
  <c r="H4413" i="4"/>
  <c r="H4414" i="4"/>
  <c r="H4415" i="4"/>
  <c r="H4416" i="4"/>
  <c r="H4417" i="4"/>
  <c r="H4418" i="4"/>
  <c r="H4419" i="4"/>
  <c r="H4420" i="4"/>
  <c r="H4421" i="4"/>
  <c r="H4422" i="4"/>
  <c r="H4423" i="4"/>
  <c r="H4424" i="4"/>
  <c r="H4425" i="4"/>
  <c r="H4426" i="4"/>
  <c r="H4427" i="4"/>
  <c r="H4428" i="4"/>
  <c r="H4429" i="4"/>
  <c r="H4430" i="4"/>
  <c r="H4431" i="4"/>
  <c r="H4432" i="4"/>
  <c r="H4433" i="4"/>
  <c r="H4434" i="4"/>
  <c r="H4435" i="4"/>
  <c r="H4436" i="4"/>
  <c r="H4437" i="4"/>
  <c r="H4438" i="4"/>
  <c r="H4439" i="4"/>
  <c r="H4440" i="4"/>
  <c r="H4441" i="4"/>
  <c r="H4442" i="4"/>
  <c r="H4443" i="4"/>
  <c r="H4444" i="4"/>
  <c r="H4445" i="4"/>
  <c r="H4446" i="4"/>
  <c r="H4447" i="4"/>
  <c r="H4448" i="4"/>
  <c r="H4449" i="4"/>
  <c r="H4450" i="4"/>
  <c r="H4451" i="4"/>
  <c r="H4452" i="4"/>
  <c r="H4453" i="4"/>
  <c r="H4454" i="4"/>
  <c r="H4455" i="4"/>
  <c r="H4456" i="4"/>
  <c r="H4457" i="4"/>
  <c r="H4458" i="4"/>
  <c r="H4459" i="4"/>
  <c r="H4460" i="4"/>
  <c r="H4461" i="4"/>
  <c r="H4462" i="4"/>
  <c r="H4463" i="4"/>
  <c r="H4464" i="4"/>
  <c r="H4465" i="4"/>
  <c r="H4466" i="4"/>
  <c r="H4467" i="4"/>
  <c r="H4468" i="4"/>
  <c r="H4469" i="4"/>
  <c r="H4470" i="4"/>
  <c r="H4471" i="4"/>
  <c r="H4472" i="4"/>
  <c r="H4473" i="4"/>
  <c r="H4474" i="4"/>
  <c r="H4475" i="4"/>
  <c r="H4476" i="4"/>
  <c r="H4477" i="4"/>
  <c r="H4478" i="4"/>
  <c r="H4479" i="4"/>
  <c r="H4480" i="4"/>
  <c r="H4481" i="4"/>
  <c r="H4482" i="4"/>
  <c r="H4483" i="4"/>
  <c r="H4484" i="4"/>
  <c r="H4485" i="4"/>
  <c r="H4486" i="4"/>
  <c r="H4487" i="4"/>
  <c r="H4488" i="4"/>
  <c r="H4489" i="4"/>
  <c r="H4490" i="4"/>
  <c r="H4491" i="4"/>
  <c r="H4492" i="4"/>
  <c r="H4493" i="4"/>
  <c r="H4494" i="4"/>
  <c r="H4495" i="4"/>
  <c r="H4496" i="4"/>
  <c r="H4497" i="4"/>
  <c r="H4498" i="4"/>
  <c r="H4499" i="4"/>
  <c r="H4500" i="4"/>
  <c r="H4501" i="4"/>
  <c r="H4502" i="4"/>
  <c r="H4503" i="4"/>
  <c r="H4504" i="4"/>
  <c r="H4505" i="4"/>
  <c r="H4506" i="4"/>
  <c r="H4507" i="4"/>
  <c r="H4508" i="4"/>
  <c r="H4509" i="4"/>
  <c r="H4510" i="4"/>
  <c r="H4511" i="4"/>
  <c r="H4512" i="4"/>
  <c r="H4513" i="4"/>
  <c r="H4514" i="4"/>
  <c r="H4515" i="4"/>
  <c r="H4516" i="4"/>
  <c r="H4517" i="4"/>
  <c r="H4518" i="4"/>
  <c r="H4519" i="4"/>
  <c r="H4520" i="4"/>
  <c r="H4521" i="4"/>
  <c r="H4522" i="4"/>
  <c r="H4523" i="4"/>
  <c r="H4524" i="4"/>
  <c r="H4525" i="4"/>
  <c r="H4526" i="4"/>
  <c r="H4527" i="4"/>
  <c r="H4528" i="4"/>
  <c r="H4529" i="4"/>
  <c r="H4530" i="4"/>
  <c r="H4531" i="4"/>
  <c r="H4532" i="4"/>
  <c r="H4533" i="4"/>
  <c r="H4534" i="4"/>
  <c r="H4535" i="4"/>
  <c r="H4536" i="4"/>
  <c r="H4537" i="4"/>
  <c r="H4538" i="4"/>
  <c r="H4539" i="4"/>
  <c r="H4540" i="4"/>
  <c r="H4541" i="4"/>
  <c r="H4542" i="4"/>
  <c r="H4543" i="4"/>
  <c r="H4544" i="4"/>
  <c r="H4545" i="4"/>
  <c r="H4546" i="4"/>
  <c r="H4547" i="4"/>
  <c r="H4548" i="4"/>
  <c r="H4549" i="4"/>
  <c r="H4550" i="4"/>
  <c r="H4551" i="4"/>
  <c r="H4552" i="4"/>
  <c r="H4553" i="4"/>
  <c r="H4554" i="4"/>
  <c r="H4555" i="4"/>
  <c r="H4556" i="4"/>
  <c r="H4557" i="4"/>
  <c r="H4558" i="4"/>
  <c r="H4559" i="4"/>
  <c r="H4560" i="4"/>
  <c r="H4561" i="4"/>
  <c r="H4562" i="4"/>
  <c r="H4563" i="4"/>
  <c r="H4564" i="4"/>
  <c r="H4565" i="4"/>
  <c r="H4566" i="4"/>
  <c r="H4567" i="4"/>
  <c r="H4568" i="4"/>
  <c r="H4569" i="4"/>
  <c r="H4570" i="4"/>
  <c r="H4571" i="4"/>
  <c r="H4572" i="4"/>
  <c r="H4573" i="4"/>
  <c r="H4574" i="4"/>
  <c r="H4575" i="4"/>
  <c r="H4576" i="4"/>
  <c r="H4577" i="4"/>
  <c r="H4578" i="4"/>
  <c r="H4579" i="4"/>
  <c r="H4580" i="4"/>
  <c r="H4581" i="4"/>
  <c r="H4582" i="4"/>
  <c r="H4583" i="4"/>
  <c r="H4584" i="4"/>
  <c r="H4585" i="4"/>
  <c r="H4586" i="4"/>
  <c r="H4587" i="4"/>
  <c r="H4588" i="4"/>
  <c r="H4589" i="4"/>
  <c r="H4590" i="4"/>
  <c r="H4591" i="4"/>
  <c r="H4592" i="4"/>
  <c r="H4593" i="4"/>
  <c r="H4594" i="4"/>
  <c r="H4595" i="4"/>
  <c r="H4596" i="4"/>
  <c r="H4597" i="4"/>
  <c r="H4598" i="4"/>
  <c r="H4599" i="4"/>
  <c r="H4600" i="4"/>
  <c r="H4601" i="4"/>
  <c r="H4602" i="4"/>
  <c r="H4603" i="4"/>
  <c r="H4604" i="4"/>
  <c r="H4605" i="4"/>
  <c r="H4606" i="4"/>
  <c r="H4607" i="4"/>
  <c r="H4608" i="4"/>
  <c r="H4609" i="4"/>
  <c r="H4610" i="4"/>
  <c r="H4611" i="4"/>
  <c r="H4612" i="4"/>
  <c r="H4613" i="4"/>
  <c r="H4614" i="4"/>
  <c r="H4615" i="4"/>
  <c r="H4616" i="4"/>
  <c r="H4617" i="4"/>
  <c r="H4618" i="4"/>
  <c r="H4619" i="4"/>
  <c r="H4620" i="4"/>
  <c r="H4621" i="4"/>
  <c r="H4622" i="4"/>
  <c r="H4623" i="4"/>
  <c r="H4624" i="4"/>
  <c r="H4625" i="4"/>
  <c r="H4626" i="4"/>
  <c r="H4627" i="4"/>
  <c r="H4628" i="4"/>
  <c r="H4629" i="4"/>
  <c r="H4630" i="4"/>
  <c r="H4631" i="4"/>
  <c r="H4632" i="4"/>
  <c r="H4633" i="4"/>
  <c r="H4634" i="4"/>
  <c r="H4635" i="4"/>
  <c r="H4636" i="4"/>
  <c r="H4637" i="4"/>
  <c r="H4638" i="4"/>
  <c r="H4639" i="4"/>
  <c r="H4640" i="4"/>
  <c r="H4641" i="4"/>
  <c r="H4642" i="4"/>
  <c r="H4643" i="4"/>
  <c r="H4644" i="4"/>
  <c r="H4645" i="4"/>
  <c r="H4646" i="4"/>
  <c r="H4647" i="4"/>
  <c r="H4648" i="4"/>
  <c r="H4649" i="4"/>
  <c r="H4650" i="4"/>
  <c r="H4651" i="4"/>
  <c r="H4652" i="4"/>
  <c r="H4653" i="4"/>
  <c r="H4654" i="4"/>
  <c r="H4655" i="4"/>
  <c r="H4656" i="4"/>
  <c r="H4657" i="4"/>
  <c r="H4658" i="4"/>
  <c r="H4659" i="4"/>
  <c r="H4660" i="4"/>
  <c r="H4661" i="4"/>
  <c r="H4662" i="4"/>
  <c r="H4663" i="4"/>
  <c r="H4664" i="4"/>
  <c r="H4665" i="4"/>
  <c r="H4666" i="4"/>
  <c r="H4667" i="4"/>
  <c r="H4668" i="4"/>
  <c r="H4669" i="4"/>
  <c r="H4670" i="4"/>
  <c r="H4671" i="4"/>
  <c r="H4672" i="4"/>
  <c r="H4673" i="4"/>
  <c r="H4674" i="4"/>
  <c r="H4675" i="4"/>
  <c r="H4676" i="4"/>
  <c r="H4677" i="4"/>
  <c r="H4678" i="4"/>
  <c r="H4679" i="4"/>
  <c r="H4680" i="4"/>
  <c r="H4681" i="4"/>
  <c r="H4682" i="4"/>
  <c r="H4683" i="4"/>
  <c r="H4684" i="4"/>
  <c r="H4685" i="4"/>
  <c r="H4686" i="4"/>
  <c r="H4687" i="4"/>
  <c r="H4688" i="4"/>
  <c r="H4689" i="4"/>
  <c r="H4690" i="4"/>
  <c r="H4691" i="4"/>
  <c r="H4692" i="4"/>
  <c r="H4693" i="4"/>
  <c r="H4694" i="4"/>
  <c r="H4695" i="4"/>
  <c r="H4696" i="4"/>
  <c r="H4697" i="4"/>
  <c r="H4698" i="4"/>
  <c r="H4699" i="4"/>
  <c r="H4700" i="4"/>
  <c r="H4701" i="4"/>
  <c r="H4702" i="4"/>
  <c r="H4703" i="4"/>
  <c r="H4704" i="4"/>
  <c r="H4705" i="4"/>
  <c r="H4706" i="4"/>
  <c r="H4707" i="4"/>
  <c r="H4708" i="4"/>
  <c r="H4709" i="4"/>
  <c r="H4710" i="4"/>
  <c r="H4711" i="4"/>
  <c r="H4712" i="4"/>
  <c r="H4713" i="4"/>
  <c r="H4714" i="4"/>
  <c r="H4715" i="4"/>
  <c r="H4716" i="4"/>
  <c r="H4717" i="4"/>
  <c r="H4718" i="4"/>
  <c r="H4719" i="4"/>
  <c r="H4720" i="4"/>
  <c r="H4721" i="4"/>
  <c r="H4722" i="4"/>
  <c r="H4723" i="4"/>
  <c r="H4724" i="4"/>
  <c r="H4725" i="4"/>
  <c r="H4726" i="4"/>
  <c r="H4727" i="4"/>
  <c r="H4728" i="4"/>
  <c r="H4729" i="4"/>
  <c r="H4730" i="4"/>
  <c r="H4731" i="4"/>
  <c r="H4732" i="4"/>
  <c r="H4733" i="4"/>
  <c r="H4734" i="4"/>
  <c r="H4735" i="4"/>
  <c r="H4736" i="4"/>
  <c r="H4737" i="4"/>
  <c r="H4738" i="4"/>
  <c r="H4739" i="4"/>
  <c r="H4740" i="4"/>
  <c r="H4741" i="4"/>
  <c r="H4742" i="4"/>
  <c r="H4743" i="4"/>
  <c r="H4744" i="4"/>
  <c r="H4745" i="4"/>
  <c r="H4746" i="4"/>
  <c r="H4747" i="4"/>
  <c r="H4748" i="4"/>
  <c r="H4749" i="4"/>
  <c r="H4750" i="4"/>
  <c r="H4751" i="4"/>
  <c r="H4752" i="4"/>
  <c r="H4753" i="4"/>
  <c r="H4754" i="4"/>
  <c r="H4755" i="4"/>
  <c r="H4756" i="4"/>
  <c r="H4757" i="4"/>
  <c r="H4758" i="4"/>
  <c r="H4759" i="4"/>
  <c r="H4760" i="4"/>
  <c r="H4761" i="4"/>
  <c r="H4762" i="4"/>
  <c r="H4763" i="4"/>
  <c r="H4764" i="4"/>
  <c r="H4765" i="4"/>
  <c r="H4766" i="4"/>
  <c r="H4767" i="4"/>
  <c r="H4768" i="4"/>
  <c r="H4769" i="4"/>
  <c r="H4770" i="4"/>
  <c r="H4771" i="4"/>
  <c r="H4772" i="4"/>
  <c r="H4773" i="4"/>
  <c r="H4774" i="4"/>
  <c r="H4775" i="4"/>
  <c r="H4776" i="4"/>
  <c r="H4777" i="4"/>
  <c r="H4778" i="4"/>
  <c r="H4779" i="4"/>
  <c r="H4780" i="4"/>
  <c r="H4781" i="4"/>
  <c r="H4782" i="4"/>
  <c r="H4783" i="4"/>
  <c r="H4784" i="4"/>
  <c r="H4785" i="4"/>
  <c r="H4786" i="4"/>
  <c r="H4787" i="4"/>
  <c r="H4788" i="4"/>
  <c r="H4789" i="4"/>
  <c r="H4790" i="4"/>
  <c r="H4791" i="4"/>
  <c r="H4792" i="4"/>
  <c r="H4793" i="4"/>
  <c r="H4794" i="4"/>
  <c r="H4795" i="4"/>
  <c r="H4796" i="4"/>
  <c r="H4797" i="4"/>
  <c r="H4798" i="4"/>
  <c r="H4799" i="4"/>
  <c r="H4800" i="4"/>
  <c r="H4801" i="4"/>
  <c r="H4802" i="4"/>
  <c r="H4803" i="4"/>
  <c r="H4804" i="4"/>
  <c r="H4805" i="4"/>
  <c r="H4806" i="4"/>
  <c r="H4807" i="4"/>
  <c r="H4808" i="4"/>
  <c r="H4809" i="4"/>
  <c r="H4810" i="4"/>
  <c r="H4811" i="4"/>
  <c r="H4812" i="4"/>
  <c r="H4813" i="4"/>
  <c r="H4814" i="4"/>
  <c r="H4815" i="4"/>
  <c r="H4816" i="4"/>
  <c r="H4817" i="4"/>
  <c r="H4818" i="4"/>
  <c r="H4819" i="4"/>
  <c r="H4820" i="4"/>
  <c r="H4821" i="4"/>
  <c r="H4822" i="4"/>
  <c r="H4823" i="4"/>
  <c r="H4824" i="4"/>
  <c r="H4825" i="4"/>
  <c r="H4826" i="4"/>
  <c r="H4827" i="4"/>
  <c r="H4828" i="4"/>
  <c r="H4829" i="4"/>
  <c r="H4830" i="4"/>
  <c r="H4831" i="4"/>
  <c r="H4832" i="4"/>
  <c r="H4833" i="4"/>
  <c r="H4834" i="4"/>
  <c r="H4835" i="4"/>
  <c r="H4836" i="4"/>
  <c r="H4837" i="4"/>
  <c r="H4838" i="4"/>
  <c r="H4839" i="4"/>
  <c r="H4840" i="4"/>
  <c r="H4841" i="4"/>
  <c r="H4842" i="4"/>
  <c r="H4843" i="4"/>
  <c r="H4844" i="4"/>
  <c r="H4845" i="4"/>
  <c r="H4846" i="4"/>
  <c r="H4847" i="4"/>
  <c r="H4848" i="4"/>
  <c r="H4849" i="4"/>
  <c r="H4850" i="4"/>
  <c r="H4851" i="4"/>
  <c r="H4852" i="4"/>
  <c r="H4853" i="4"/>
  <c r="H4854" i="4"/>
  <c r="H4855" i="4"/>
  <c r="H4856" i="4"/>
  <c r="H4857" i="4"/>
  <c r="H4858" i="4"/>
  <c r="H4859" i="4"/>
  <c r="H4860" i="4"/>
  <c r="H4861" i="4"/>
  <c r="H4862" i="4"/>
  <c r="H4863" i="4"/>
  <c r="H4864" i="4"/>
  <c r="H4865" i="4"/>
  <c r="H4866" i="4"/>
  <c r="H4867" i="4"/>
  <c r="H4868" i="4"/>
  <c r="H4869" i="4"/>
  <c r="H4870" i="4"/>
  <c r="H4871" i="4"/>
  <c r="H4872" i="4"/>
  <c r="H4873" i="4"/>
  <c r="H4874" i="4"/>
  <c r="H4875" i="4"/>
  <c r="H4876" i="4"/>
  <c r="H4877" i="4"/>
  <c r="H4878" i="4"/>
  <c r="H4879" i="4"/>
  <c r="H4880" i="4"/>
  <c r="H4881" i="4"/>
  <c r="H4882" i="4"/>
  <c r="H4883" i="4"/>
  <c r="H4884" i="4"/>
  <c r="H4885" i="4"/>
  <c r="H4886" i="4"/>
  <c r="H4887" i="4"/>
  <c r="H4888" i="4"/>
  <c r="H4889" i="4"/>
  <c r="H4890" i="4"/>
  <c r="H4891" i="4"/>
  <c r="H4892" i="4"/>
  <c r="H4893" i="4"/>
  <c r="H4894" i="4"/>
  <c r="H4895" i="4"/>
  <c r="H4896" i="4"/>
  <c r="H4897" i="4"/>
  <c r="H4898" i="4"/>
  <c r="H4899" i="4"/>
  <c r="H4900" i="4"/>
  <c r="H4901" i="4"/>
  <c r="H4902" i="4"/>
  <c r="H4903" i="4"/>
  <c r="H4904" i="4"/>
  <c r="H4905" i="4"/>
  <c r="H4906" i="4"/>
  <c r="H4907" i="4"/>
  <c r="H4908" i="4"/>
  <c r="H4909" i="4"/>
  <c r="H4910" i="4"/>
  <c r="H4911" i="4"/>
  <c r="H4912" i="4"/>
  <c r="H4913" i="4"/>
  <c r="H4914" i="4"/>
  <c r="H4915" i="4"/>
  <c r="H4916" i="4"/>
  <c r="H4917" i="4"/>
  <c r="H4918" i="4"/>
  <c r="H4919" i="4"/>
  <c r="H4920" i="4"/>
  <c r="H4921" i="4"/>
  <c r="H4922" i="4"/>
  <c r="H4923" i="4"/>
  <c r="H4924" i="4"/>
  <c r="H4925" i="4"/>
  <c r="H4926" i="4"/>
  <c r="H4927" i="4"/>
  <c r="H4928" i="4"/>
  <c r="H4929" i="4"/>
  <c r="H4930" i="4"/>
  <c r="H4931" i="4"/>
  <c r="H4932" i="4"/>
  <c r="H4933" i="4"/>
  <c r="H4934" i="4"/>
  <c r="H4935" i="4"/>
  <c r="H4936" i="4"/>
  <c r="H4937" i="4"/>
  <c r="H4938" i="4"/>
  <c r="H4939" i="4"/>
  <c r="H4940" i="4"/>
  <c r="H4941" i="4"/>
  <c r="H4942" i="4"/>
  <c r="H4943" i="4"/>
  <c r="H4944" i="4"/>
  <c r="H4945" i="4"/>
  <c r="H4946" i="4"/>
  <c r="H4947" i="4"/>
  <c r="H4948" i="4"/>
  <c r="H4949" i="4"/>
  <c r="H4950" i="4"/>
  <c r="H4951" i="4"/>
  <c r="H4952" i="4"/>
  <c r="H4953" i="4"/>
  <c r="H4954" i="4"/>
  <c r="H4955" i="4"/>
  <c r="H4956" i="4"/>
  <c r="H4957" i="4"/>
  <c r="H4958" i="4"/>
  <c r="H4959" i="4"/>
  <c r="H4960" i="4"/>
  <c r="H4961" i="4"/>
  <c r="H4962" i="4"/>
  <c r="H4963" i="4"/>
  <c r="H4964" i="4"/>
  <c r="H4965" i="4"/>
  <c r="H4966" i="4"/>
  <c r="H4967" i="4"/>
  <c r="H4968" i="4"/>
  <c r="H4969" i="4"/>
  <c r="H4970" i="4"/>
  <c r="H4971" i="4"/>
  <c r="H4972" i="4"/>
  <c r="H4973" i="4"/>
  <c r="H4974" i="4"/>
  <c r="H4975" i="4"/>
  <c r="H4976" i="4"/>
  <c r="H4977" i="4"/>
  <c r="H4978" i="4"/>
  <c r="H4979" i="4"/>
  <c r="H4980" i="4"/>
  <c r="H4981" i="4"/>
  <c r="H4982" i="4"/>
  <c r="H4983" i="4"/>
  <c r="H4984" i="4"/>
  <c r="H4985" i="4"/>
  <c r="H4986" i="4"/>
  <c r="H4987" i="4"/>
  <c r="H4988" i="4"/>
  <c r="H4989" i="4"/>
  <c r="H4990" i="4"/>
  <c r="H4991" i="4"/>
  <c r="H4992" i="4"/>
  <c r="H4993" i="4"/>
  <c r="H4994" i="4"/>
  <c r="H4995" i="4"/>
  <c r="H4996" i="4"/>
  <c r="H4997" i="4"/>
  <c r="H4998" i="4"/>
  <c r="H4999" i="4"/>
  <c r="H5000" i="4"/>
  <c r="H5001" i="4"/>
  <c r="H5002" i="4"/>
  <c r="H5003" i="4"/>
  <c r="H5004" i="4"/>
  <c r="H5005" i="4"/>
  <c r="H5006" i="4"/>
  <c r="H5007" i="4"/>
  <c r="H5008" i="4"/>
  <c r="H5009" i="4"/>
  <c r="H5010" i="4"/>
  <c r="H5011" i="4"/>
  <c r="H5012" i="4"/>
  <c r="H5013" i="4"/>
  <c r="H5014" i="4"/>
  <c r="H5015" i="4"/>
  <c r="H5016" i="4"/>
  <c r="H5017" i="4"/>
  <c r="H5018" i="4"/>
  <c r="H5019" i="4"/>
  <c r="H5020" i="4"/>
  <c r="H5021" i="4"/>
  <c r="H5022" i="4"/>
  <c r="H5023" i="4"/>
  <c r="H5024" i="4"/>
  <c r="H5025" i="4"/>
  <c r="H5026" i="4"/>
  <c r="H5027" i="4"/>
  <c r="H5028" i="4"/>
  <c r="H5029" i="4"/>
  <c r="H5030" i="4"/>
  <c r="H5031" i="4"/>
  <c r="H5032" i="4"/>
  <c r="H5033" i="4"/>
  <c r="H5034" i="4"/>
  <c r="H5035" i="4"/>
  <c r="H5036" i="4"/>
  <c r="H5037" i="4"/>
  <c r="H5038" i="4"/>
  <c r="H5039" i="4"/>
  <c r="H5040" i="4"/>
  <c r="H5041" i="4"/>
  <c r="H5042" i="4"/>
  <c r="H5043" i="4"/>
  <c r="H5044" i="4"/>
  <c r="H5045" i="4"/>
  <c r="H5046" i="4"/>
  <c r="H5047" i="4"/>
  <c r="H5048" i="4"/>
  <c r="H5049" i="4"/>
  <c r="H5050" i="4"/>
  <c r="H5051" i="4"/>
  <c r="H5052" i="4"/>
  <c r="H5053" i="4"/>
  <c r="H5054" i="4"/>
  <c r="H5055" i="4"/>
  <c r="H5056" i="4"/>
  <c r="H5057" i="4"/>
  <c r="H5058" i="4"/>
  <c r="H5059" i="4"/>
  <c r="H5060" i="4"/>
  <c r="H5061" i="4"/>
  <c r="H5062" i="4"/>
  <c r="H5063" i="4"/>
  <c r="H5064" i="4"/>
  <c r="H5065" i="4"/>
  <c r="H5066" i="4"/>
  <c r="H5067" i="4"/>
  <c r="H5068" i="4"/>
  <c r="H5069" i="4"/>
  <c r="H5070" i="4"/>
  <c r="H5071" i="4"/>
  <c r="H5072" i="4"/>
  <c r="H5073" i="4"/>
  <c r="H5074" i="4"/>
  <c r="H5075" i="4"/>
  <c r="H5076" i="4"/>
  <c r="H5077" i="4"/>
  <c r="H5078" i="4"/>
  <c r="H5079" i="4"/>
  <c r="H5080" i="4"/>
  <c r="H5081" i="4"/>
  <c r="H5082" i="4"/>
  <c r="H5083" i="4"/>
  <c r="H5084" i="4"/>
  <c r="H5085" i="4"/>
  <c r="H5086" i="4"/>
  <c r="H5087" i="4"/>
  <c r="H5088" i="4"/>
  <c r="H5089" i="4"/>
  <c r="H5090" i="4"/>
  <c r="H5091" i="4"/>
  <c r="H5092" i="4"/>
  <c r="H5093" i="4"/>
  <c r="H5094" i="4"/>
  <c r="H5095" i="4"/>
  <c r="H5096" i="4"/>
  <c r="H5097" i="4"/>
  <c r="H5098" i="4"/>
  <c r="H5099" i="4"/>
  <c r="H5100" i="4"/>
  <c r="H5101" i="4"/>
  <c r="H5102" i="4"/>
  <c r="H5103" i="4"/>
  <c r="H5104" i="4"/>
  <c r="H5105" i="4"/>
  <c r="H5106" i="4"/>
  <c r="H5107" i="4"/>
  <c r="H5108" i="4"/>
  <c r="H5109" i="4"/>
  <c r="H5110" i="4"/>
  <c r="H5111" i="4"/>
  <c r="H5112" i="4"/>
  <c r="H5113" i="4"/>
  <c r="H5114" i="4"/>
  <c r="H5115" i="4"/>
  <c r="H5116" i="4"/>
  <c r="H5117" i="4"/>
  <c r="H5118" i="4"/>
  <c r="H5119" i="4"/>
  <c r="H5120" i="4"/>
  <c r="H5121" i="4"/>
  <c r="H5122" i="4"/>
  <c r="H5123" i="4"/>
  <c r="H5124" i="4"/>
  <c r="H5125" i="4"/>
  <c r="H5126" i="4"/>
  <c r="H5127" i="4"/>
  <c r="H5128" i="4"/>
  <c r="H5129" i="4"/>
  <c r="H5130" i="4"/>
  <c r="H5131" i="4"/>
  <c r="H5132" i="4"/>
  <c r="H5133" i="4"/>
  <c r="H5134" i="4"/>
  <c r="H5135" i="4"/>
  <c r="H5136" i="4"/>
  <c r="H5137" i="4"/>
  <c r="H5138" i="4"/>
  <c r="H5139" i="4"/>
  <c r="H5140" i="4"/>
  <c r="H5141" i="4"/>
  <c r="H5142" i="4"/>
  <c r="H5143" i="4"/>
  <c r="H5144" i="4"/>
  <c r="H5145" i="4"/>
  <c r="H5146" i="4"/>
  <c r="H5147" i="4"/>
  <c r="H5148" i="4"/>
  <c r="H5149" i="4"/>
  <c r="H5150" i="4"/>
  <c r="H5151" i="4"/>
  <c r="H5152" i="4"/>
  <c r="H5153" i="4"/>
  <c r="H5154" i="4"/>
  <c r="H5155" i="4"/>
  <c r="H5156" i="4"/>
  <c r="H5157" i="4"/>
  <c r="H5158" i="4"/>
  <c r="H5159" i="4"/>
  <c r="H5160" i="4"/>
  <c r="H5161" i="4"/>
  <c r="H5162" i="4"/>
  <c r="H5163" i="4"/>
  <c r="H5164" i="4"/>
  <c r="H5165" i="4"/>
  <c r="H5166" i="4"/>
  <c r="H5167" i="4"/>
  <c r="H5168" i="4"/>
  <c r="H5169" i="4"/>
  <c r="H5170" i="4"/>
  <c r="H5171" i="4"/>
  <c r="H5172" i="4"/>
  <c r="H5173" i="4"/>
  <c r="H5174" i="4"/>
  <c r="H5175" i="4"/>
  <c r="H5176" i="4"/>
  <c r="H5177" i="4"/>
  <c r="H5178" i="4"/>
  <c r="H5179" i="4"/>
  <c r="H5180" i="4"/>
  <c r="H5181" i="4"/>
  <c r="H5182" i="4"/>
  <c r="H5183" i="4"/>
  <c r="H5184" i="4"/>
  <c r="H5185" i="4"/>
  <c r="H5186" i="4"/>
  <c r="H5187" i="4"/>
  <c r="H5188" i="4"/>
  <c r="H5189" i="4"/>
  <c r="H5190" i="4"/>
  <c r="H5191" i="4"/>
  <c r="H5192" i="4"/>
  <c r="H5193" i="4"/>
  <c r="H5194" i="4"/>
  <c r="H5195" i="4"/>
  <c r="H5196" i="4"/>
  <c r="H5197" i="4"/>
  <c r="H5198" i="4"/>
  <c r="H5199" i="4"/>
  <c r="H5200" i="4"/>
  <c r="H5201" i="4"/>
  <c r="H5202" i="4"/>
  <c r="H5203" i="4"/>
  <c r="H5204" i="4"/>
  <c r="H5205" i="4"/>
  <c r="H5206" i="4"/>
  <c r="H5207" i="4"/>
  <c r="H5208" i="4"/>
  <c r="H5209" i="4"/>
  <c r="H5210" i="4"/>
  <c r="H5211" i="4"/>
  <c r="H5212" i="4"/>
  <c r="H5213" i="4"/>
  <c r="H5214" i="4"/>
  <c r="H5215" i="4"/>
  <c r="H5216" i="4"/>
  <c r="H5217" i="4"/>
  <c r="H5218" i="4"/>
  <c r="H5219" i="4"/>
  <c r="H5220" i="4"/>
  <c r="H5221" i="4"/>
  <c r="H5222" i="4"/>
  <c r="H5223" i="4"/>
  <c r="H5224" i="4"/>
  <c r="H5225" i="4"/>
  <c r="H5226" i="4"/>
  <c r="H5227" i="4"/>
  <c r="H5228" i="4"/>
  <c r="H5229" i="4"/>
  <c r="H5230" i="4"/>
  <c r="H5231" i="4"/>
  <c r="H5232" i="4"/>
  <c r="H5233" i="4"/>
  <c r="H5234" i="4"/>
  <c r="H5235" i="4"/>
  <c r="H5236" i="4"/>
  <c r="H5237" i="4"/>
  <c r="H5238" i="4"/>
  <c r="H5239" i="4"/>
  <c r="H5240" i="4"/>
  <c r="H5241" i="4"/>
  <c r="H5242" i="4"/>
  <c r="H5243" i="4"/>
  <c r="H5244" i="4"/>
  <c r="H5245" i="4"/>
  <c r="H5246" i="4"/>
  <c r="H5247" i="4"/>
  <c r="H5248" i="4"/>
  <c r="H5249" i="4"/>
  <c r="H5250" i="4"/>
  <c r="H5251" i="4"/>
  <c r="H5252" i="4"/>
  <c r="H5253" i="4"/>
  <c r="H5254" i="4"/>
  <c r="H5255" i="4"/>
  <c r="H5256" i="4"/>
  <c r="H5257" i="4"/>
  <c r="H5258" i="4"/>
  <c r="H5259" i="4"/>
  <c r="H5260" i="4"/>
  <c r="H5261" i="4"/>
  <c r="H5262" i="4"/>
  <c r="H5263" i="4"/>
  <c r="H5264" i="4"/>
  <c r="H5265" i="4"/>
  <c r="H5266" i="4"/>
  <c r="H5267" i="4"/>
  <c r="H5268" i="4"/>
  <c r="H5269" i="4"/>
  <c r="H5270" i="4"/>
  <c r="H5271" i="4"/>
  <c r="H5272" i="4"/>
  <c r="H5273" i="4"/>
  <c r="H5274" i="4"/>
  <c r="H5275" i="4"/>
  <c r="H5276" i="4"/>
  <c r="H5277" i="4"/>
  <c r="H5278" i="4"/>
  <c r="H5279" i="4"/>
  <c r="H5280" i="4"/>
  <c r="H5281" i="4"/>
  <c r="H5282" i="4"/>
  <c r="H5283" i="4"/>
  <c r="H5284" i="4"/>
  <c r="H5285" i="4"/>
  <c r="H5286" i="4"/>
  <c r="H5287" i="4"/>
  <c r="H5288" i="4"/>
  <c r="H5289" i="4"/>
  <c r="H5290" i="4"/>
  <c r="H5291" i="4"/>
  <c r="H5292" i="4"/>
  <c r="H5293" i="4"/>
  <c r="H5294" i="4"/>
  <c r="H5295" i="4"/>
  <c r="H5296" i="4"/>
  <c r="H5297" i="4"/>
  <c r="H5298" i="4"/>
  <c r="H5299" i="4"/>
  <c r="H5300" i="4"/>
  <c r="H5301" i="4"/>
  <c r="H5302" i="4"/>
  <c r="H5303" i="4"/>
  <c r="H5304" i="4"/>
  <c r="H5305" i="4"/>
  <c r="H5306" i="4"/>
  <c r="H5307" i="4"/>
  <c r="H5308" i="4"/>
  <c r="H5309" i="4"/>
  <c r="H5310" i="4"/>
  <c r="H5311" i="4"/>
  <c r="H5312" i="4"/>
  <c r="H5313" i="4"/>
  <c r="H5314" i="4"/>
  <c r="H5315" i="4"/>
  <c r="H5316" i="4"/>
  <c r="H5317" i="4"/>
  <c r="H5318" i="4"/>
  <c r="H5319" i="4"/>
  <c r="H5320" i="4"/>
  <c r="H5321" i="4"/>
  <c r="H5322" i="4"/>
  <c r="H5323" i="4"/>
  <c r="H5324" i="4"/>
  <c r="H5325" i="4"/>
  <c r="H5326" i="4"/>
  <c r="H5327" i="4"/>
  <c r="H5328" i="4"/>
  <c r="H5329" i="4"/>
  <c r="H5330" i="4"/>
  <c r="H5331" i="4"/>
  <c r="H5332" i="4"/>
  <c r="H5333" i="4"/>
  <c r="H5334" i="4"/>
  <c r="H5335" i="4"/>
  <c r="H5336" i="4"/>
  <c r="H5337" i="4"/>
  <c r="H5338" i="4"/>
  <c r="H5339" i="4"/>
  <c r="H5340" i="4"/>
  <c r="H5341" i="4"/>
  <c r="H5342" i="4"/>
  <c r="H5343" i="4"/>
  <c r="H5344" i="4"/>
  <c r="H5345" i="4"/>
  <c r="H5346" i="4"/>
  <c r="H5347" i="4"/>
  <c r="H5348" i="4"/>
  <c r="H5349" i="4"/>
  <c r="H5350" i="4"/>
  <c r="H5351" i="4"/>
  <c r="H5352" i="4"/>
  <c r="H5353" i="4"/>
  <c r="H5354" i="4"/>
  <c r="H5355" i="4"/>
  <c r="H5356" i="4"/>
  <c r="H5357" i="4"/>
  <c r="H5358" i="4"/>
  <c r="H5359" i="4"/>
  <c r="H5360" i="4"/>
  <c r="H5361" i="4"/>
  <c r="H5362" i="4"/>
  <c r="H5363" i="4"/>
  <c r="H5364" i="4"/>
  <c r="H5365" i="4"/>
  <c r="H5366" i="4"/>
  <c r="H5367" i="4"/>
  <c r="H5368" i="4"/>
  <c r="H5369" i="4"/>
  <c r="H5370" i="4"/>
  <c r="H5371" i="4"/>
  <c r="H5372" i="4"/>
  <c r="H5373" i="4"/>
  <c r="H5374" i="4"/>
  <c r="H5375" i="4"/>
  <c r="H5376" i="4"/>
  <c r="H5377" i="4"/>
  <c r="H5378" i="4"/>
  <c r="H5379" i="4"/>
  <c r="H5380" i="4"/>
  <c r="H5381" i="4"/>
  <c r="H5382" i="4"/>
  <c r="H5383" i="4"/>
  <c r="H5384" i="4"/>
  <c r="H5385" i="4"/>
  <c r="H5386" i="4"/>
  <c r="H5387" i="4"/>
  <c r="H5388" i="4"/>
  <c r="H5389" i="4"/>
  <c r="H5390" i="4"/>
  <c r="H5391" i="4"/>
  <c r="H5392" i="4"/>
  <c r="H5393" i="4"/>
  <c r="H5394" i="4"/>
  <c r="H5395" i="4"/>
  <c r="H5396" i="4"/>
  <c r="H5397" i="4"/>
  <c r="H5398" i="4"/>
  <c r="H5399" i="4"/>
  <c r="H5400" i="4"/>
  <c r="H5401" i="4"/>
  <c r="H5402" i="4"/>
  <c r="H5403" i="4"/>
  <c r="H5404" i="4"/>
  <c r="H5405" i="4"/>
  <c r="H5406" i="4"/>
  <c r="H5407" i="4"/>
  <c r="H5408" i="4"/>
  <c r="H5409" i="4"/>
  <c r="H5410" i="4"/>
  <c r="H5411" i="4"/>
  <c r="H5412" i="4"/>
  <c r="H5413" i="4"/>
  <c r="H5414" i="4"/>
  <c r="H5415" i="4"/>
  <c r="H5416" i="4"/>
  <c r="H5417" i="4"/>
  <c r="H5418" i="4"/>
  <c r="H5419" i="4"/>
  <c r="H5420" i="4"/>
  <c r="H5421" i="4"/>
  <c r="H5422" i="4"/>
  <c r="H5423" i="4"/>
  <c r="H5424" i="4"/>
  <c r="H5425" i="4"/>
  <c r="H5426" i="4"/>
  <c r="H5427" i="4"/>
  <c r="H5428" i="4"/>
  <c r="H5429" i="4"/>
  <c r="H5430" i="4"/>
  <c r="H5431" i="4"/>
  <c r="H5432" i="4"/>
  <c r="H5433" i="4"/>
  <c r="H5434" i="4"/>
  <c r="H5435" i="4"/>
  <c r="H5436" i="4"/>
  <c r="H5437" i="4"/>
  <c r="H5438" i="4"/>
  <c r="H5439" i="4"/>
  <c r="H5440" i="4"/>
  <c r="H5441" i="4"/>
  <c r="H5442" i="4"/>
  <c r="H5443" i="4"/>
  <c r="H5444" i="4"/>
  <c r="H5445" i="4"/>
  <c r="H5446" i="4"/>
  <c r="H5447" i="4"/>
  <c r="H5448" i="4"/>
  <c r="H5449" i="4"/>
  <c r="H5450" i="4"/>
  <c r="H5451" i="4"/>
  <c r="H5452" i="4"/>
  <c r="H5453" i="4"/>
  <c r="H5454" i="4"/>
  <c r="H5455" i="4"/>
  <c r="H5456" i="4"/>
  <c r="H5457" i="4"/>
  <c r="H5458" i="4"/>
  <c r="H5459" i="4"/>
  <c r="H5460" i="4"/>
  <c r="H5461" i="4"/>
  <c r="H5462" i="4"/>
  <c r="H5463" i="4"/>
  <c r="H5464" i="4"/>
  <c r="H5465" i="4"/>
  <c r="H5466" i="4"/>
  <c r="H5467" i="4"/>
  <c r="H5468" i="4"/>
  <c r="H5469" i="4"/>
  <c r="H5470" i="4"/>
  <c r="H5471" i="4"/>
  <c r="H5472" i="4"/>
  <c r="H5473" i="4"/>
  <c r="H5474" i="4"/>
  <c r="H5475" i="4"/>
  <c r="H5476" i="4"/>
  <c r="H5477" i="4"/>
  <c r="H5478" i="4"/>
  <c r="H5479" i="4"/>
  <c r="H5480" i="4"/>
  <c r="H5481" i="4"/>
  <c r="H5482" i="4"/>
  <c r="H5483" i="4"/>
  <c r="H5484" i="4"/>
  <c r="H5485" i="4"/>
  <c r="H5486" i="4"/>
  <c r="H5487" i="4"/>
  <c r="H5488" i="4"/>
  <c r="H5489" i="4"/>
  <c r="H5490" i="4"/>
  <c r="H5491" i="4"/>
  <c r="H5492" i="4"/>
  <c r="H5493" i="4"/>
  <c r="H5494" i="4"/>
  <c r="H5495" i="4"/>
  <c r="H5496" i="4"/>
  <c r="H5497" i="4"/>
  <c r="H5498" i="4"/>
  <c r="H5499" i="4"/>
  <c r="H5500" i="4"/>
  <c r="H5501" i="4"/>
  <c r="H5502" i="4"/>
  <c r="H5503" i="4"/>
  <c r="H5504" i="4"/>
  <c r="H5505" i="4"/>
  <c r="H5506" i="4"/>
  <c r="H5507" i="4"/>
  <c r="H5508" i="4"/>
  <c r="H5509" i="4"/>
  <c r="H5510" i="4"/>
  <c r="H5511" i="4"/>
  <c r="H5512" i="4"/>
  <c r="H5513" i="4"/>
  <c r="H5514" i="4"/>
  <c r="H5515" i="4"/>
  <c r="H5516" i="4"/>
  <c r="H5517" i="4"/>
  <c r="H5518" i="4"/>
  <c r="H5519" i="4"/>
  <c r="H5520" i="4"/>
  <c r="H5521" i="4"/>
  <c r="H5522" i="4"/>
  <c r="H5523" i="4"/>
  <c r="H5524" i="4"/>
  <c r="H5525" i="4"/>
  <c r="H5526" i="4"/>
  <c r="H5527" i="4"/>
  <c r="H5528" i="4"/>
  <c r="H5529" i="4"/>
  <c r="H5530" i="4"/>
  <c r="H5531" i="4"/>
  <c r="H5532" i="4"/>
  <c r="H5533" i="4"/>
  <c r="H5534" i="4"/>
  <c r="H5535" i="4"/>
  <c r="H5536" i="4"/>
  <c r="H5537" i="4"/>
  <c r="H5538" i="4"/>
  <c r="H5539" i="4"/>
  <c r="H5540" i="4"/>
  <c r="H5541" i="4"/>
  <c r="H5542" i="4"/>
  <c r="H5543" i="4"/>
  <c r="H5544" i="4"/>
  <c r="H5545" i="4"/>
  <c r="H5546" i="4"/>
  <c r="H5547" i="4"/>
  <c r="H5548" i="4"/>
  <c r="H5549" i="4"/>
  <c r="H5550" i="4"/>
  <c r="H5551" i="4"/>
  <c r="H5552" i="4"/>
  <c r="H5553" i="4"/>
  <c r="H5554" i="4"/>
  <c r="H5555" i="4"/>
  <c r="H5556" i="4"/>
  <c r="H5557" i="4"/>
  <c r="H5558" i="4"/>
  <c r="H5559" i="4"/>
  <c r="H5560" i="4"/>
  <c r="H5561" i="4"/>
  <c r="H5562" i="4"/>
  <c r="H5563" i="4"/>
  <c r="H5564" i="4"/>
  <c r="H5565" i="4"/>
  <c r="H5566" i="4"/>
  <c r="H5567" i="4"/>
  <c r="H5568" i="4"/>
  <c r="H5569" i="4"/>
  <c r="H5570" i="4"/>
  <c r="H5571" i="4"/>
  <c r="H5572" i="4"/>
  <c r="H5573" i="4"/>
  <c r="H5574" i="4"/>
  <c r="H5575" i="4"/>
  <c r="H5576" i="4"/>
  <c r="H5577" i="4"/>
  <c r="H5578" i="4"/>
  <c r="H5579" i="4"/>
  <c r="H5580" i="4"/>
  <c r="H5581" i="4"/>
  <c r="H5582" i="4"/>
  <c r="H5583" i="4"/>
  <c r="H5584" i="4"/>
  <c r="H5585" i="4"/>
  <c r="H5586" i="4"/>
  <c r="H5587" i="4"/>
  <c r="H5588" i="4"/>
  <c r="H5589" i="4"/>
  <c r="H5590" i="4"/>
  <c r="H5591" i="4"/>
  <c r="H5592" i="4"/>
  <c r="H5593" i="4"/>
  <c r="H5594" i="4"/>
  <c r="H5595" i="4"/>
  <c r="H5596" i="4"/>
  <c r="H5597" i="4"/>
  <c r="H5598" i="4"/>
  <c r="H5599" i="4"/>
  <c r="H5600" i="4"/>
  <c r="H5601" i="4"/>
  <c r="H5602" i="4"/>
  <c r="H5603" i="4"/>
  <c r="H5604" i="4"/>
  <c r="H5605" i="4"/>
  <c r="H5606" i="4"/>
  <c r="H5607" i="4"/>
  <c r="H5608" i="4"/>
  <c r="H5609" i="4"/>
  <c r="H5610" i="4"/>
  <c r="H5611" i="4"/>
  <c r="H5612" i="4"/>
  <c r="H5613" i="4"/>
  <c r="H5614" i="4"/>
  <c r="H5615" i="4"/>
  <c r="H5616" i="4"/>
  <c r="H5617" i="4"/>
  <c r="H5618" i="4"/>
  <c r="H5619" i="4"/>
  <c r="H5620" i="4"/>
  <c r="H5621" i="4"/>
  <c r="H5622" i="4"/>
  <c r="H5623" i="4"/>
  <c r="H5624" i="4"/>
  <c r="H5625" i="4"/>
  <c r="H5626" i="4"/>
  <c r="H5627" i="4"/>
  <c r="H5628" i="4"/>
  <c r="H5629" i="4"/>
  <c r="H5630" i="4"/>
  <c r="H5631" i="4"/>
  <c r="H5632" i="4"/>
  <c r="H5633" i="4"/>
  <c r="H5634" i="4"/>
  <c r="H5635" i="4"/>
  <c r="H5636" i="4"/>
  <c r="H5637" i="4"/>
  <c r="H5638" i="4"/>
  <c r="H5639" i="4"/>
  <c r="H5640" i="4"/>
  <c r="H5641" i="4"/>
  <c r="H5642" i="4"/>
  <c r="H5643" i="4"/>
  <c r="H5644" i="4"/>
  <c r="H5645" i="4"/>
  <c r="H5646" i="4"/>
  <c r="H5647" i="4"/>
  <c r="H5648" i="4"/>
  <c r="H5649" i="4"/>
  <c r="H5650" i="4"/>
  <c r="H5651" i="4"/>
  <c r="H5652" i="4"/>
  <c r="H5653" i="4"/>
  <c r="H5654" i="4"/>
  <c r="H5655" i="4"/>
  <c r="H5656" i="4"/>
  <c r="H5657" i="4"/>
  <c r="H5658" i="4"/>
  <c r="H5659" i="4"/>
  <c r="H5660" i="4"/>
  <c r="H5661" i="4"/>
  <c r="H5662" i="4"/>
  <c r="H5663" i="4"/>
  <c r="H5664" i="4"/>
  <c r="H5665" i="4"/>
  <c r="H5666" i="4"/>
  <c r="H5667" i="4"/>
  <c r="H5668" i="4"/>
  <c r="H5669" i="4"/>
  <c r="H5670" i="4"/>
  <c r="H5671" i="4"/>
  <c r="H5672" i="4"/>
  <c r="H5673" i="4"/>
  <c r="H5674" i="4"/>
  <c r="H5675" i="4"/>
  <c r="H5676" i="4"/>
  <c r="H5677" i="4"/>
  <c r="H5678" i="4"/>
  <c r="H5679" i="4"/>
  <c r="H5680" i="4"/>
  <c r="H5681" i="4"/>
  <c r="H5682" i="4"/>
  <c r="H5683" i="4"/>
  <c r="H5684" i="4"/>
  <c r="H5685" i="4"/>
  <c r="H5686" i="4"/>
  <c r="H5687" i="4"/>
  <c r="H5688" i="4"/>
  <c r="H5689" i="4"/>
  <c r="H5690" i="4"/>
  <c r="H5691" i="4"/>
  <c r="H5692" i="4"/>
  <c r="H5693" i="4"/>
  <c r="H5694" i="4"/>
  <c r="H5695" i="4"/>
  <c r="H5696" i="4"/>
  <c r="H5697" i="4"/>
  <c r="H5698" i="4"/>
  <c r="H5699" i="4"/>
  <c r="H5700" i="4"/>
  <c r="H5701" i="4"/>
  <c r="H5702" i="4"/>
  <c r="H5703" i="4"/>
  <c r="H5704" i="4"/>
  <c r="H5705" i="4"/>
  <c r="H5706" i="4"/>
  <c r="H5707" i="4"/>
  <c r="H5708" i="4"/>
  <c r="H5709" i="4"/>
  <c r="H5710" i="4"/>
  <c r="H5711" i="4"/>
  <c r="H5712" i="4"/>
  <c r="H5713" i="4"/>
  <c r="H5714" i="4"/>
  <c r="H5715" i="4"/>
  <c r="H5716" i="4"/>
  <c r="H5717" i="4"/>
  <c r="H5718" i="4"/>
  <c r="H5719" i="4"/>
  <c r="H5720" i="4"/>
  <c r="H5721" i="4"/>
  <c r="H5722" i="4"/>
  <c r="H5723" i="4"/>
  <c r="H5724" i="4"/>
  <c r="H5725" i="4"/>
  <c r="H5726" i="4"/>
  <c r="H5727" i="4"/>
  <c r="H5728" i="4"/>
  <c r="H5729" i="4"/>
  <c r="H5730" i="4"/>
  <c r="H5731" i="4"/>
  <c r="H5732" i="4"/>
  <c r="H5733" i="4"/>
  <c r="H5734" i="4"/>
  <c r="H5735" i="4"/>
  <c r="H5736" i="4"/>
  <c r="H5737" i="4"/>
  <c r="H5738" i="4"/>
  <c r="H5739" i="4"/>
  <c r="H5740" i="4"/>
  <c r="H5741" i="4"/>
  <c r="H5742" i="4"/>
  <c r="H5743" i="4"/>
  <c r="H5744" i="4"/>
  <c r="H5745" i="4"/>
  <c r="H5746" i="4"/>
  <c r="H5747" i="4"/>
  <c r="H5748" i="4"/>
  <c r="H5749" i="4"/>
  <c r="H5750" i="4"/>
  <c r="H5751" i="4"/>
  <c r="H5752" i="4"/>
  <c r="H5753" i="4"/>
  <c r="H5754" i="4"/>
  <c r="H5755" i="4"/>
  <c r="H5756" i="4"/>
  <c r="H5757" i="4"/>
  <c r="H5758" i="4"/>
  <c r="H5759" i="4"/>
  <c r="H5760" i="4"/>
  <c r="H5761" i="4"/>
  <c r="H5762" i="4"/>
  <c r="H5763" i="4"/>
  <c r="H5764" i="4"/>
  <c r="H5765" i="4"/>
  <c r="H5766" i="4"/>
  <c r="H5767" i="4"/>
  <c r="H5768" i="4"/>
  <c r="H5769" i="4"/>
  <c r="H5770" i="4"/>
  <c r="H5771" i="4"/>
  <c r="H5772" i="4"/>
  <c r="H5773" i="4"/>
  <c r="H5774" i="4"/>
  <c r="H5775" i="4"/>
  <c r="H5776" i="4"/>
  <c r="H5777" i="4"/>
  <c r="H5778" i="4"/>
  <c r="H5779" i="4"/>
  <c r="H5780" i="4"/>
  <c r="H5781" i="4"/>
  <c r="H5782" i="4"/>
  <c r="H5783" i="4"/>
  <c r="H5784" i="4"/>
  <c r="H5785" i="4"/>
  <c r="H5786" i="4"/>
  <c r="H5787" i="4"/>
  <c r="H5788" i="4"/>
  <c r="H5789" i="4"/>
  <c r="H5790" i="4"/>
  <c r="H5791" i="4"/>
  <c r="H5792" i="4"/>
  <c r="H5793" i="4"/>
  <c r="H5794" i="4"/>
  <c r="H5795" i="4"/>
  <c r="H5796" i="4"/>
  <c r="H5797" i="4"/>
  <c r="H5798" i="4"/>
  <c r="H5799" i="4"/>
  <c r="H5800" i="4"/>
  <c r="H5801" i="4"/>
  <c r="H5802" i="4"/>
  <c r="H5803" i="4"/>
  <c r="H5804" i="4"/>
  <c r="H5805" i="4"/>
  <c r="H5806" i="4"/>
  <c r="H5807" i="4"/>
  <c r="H5808" i="4"/>
  <c r="H5809" i="4"/>
  <c r="H5810" i="4"/>
  <c r="H5811" i="4"/>
  <c r="H5812" i="4"/>
  <c r="H5813" i="4"/>
  <c r="H5814" i="4"/>
  <c r="H5815" i="4"/>
  <c r="H5816" i="4"/>
  <c r="H5817" i="4"/>
  <c r="H5818" i="4"/>
  <c r="H5819" i="4"/>
  <c r="H5820" i="4"/>
  <c r="H5821" i="4"/>
  <c r="H5822" i="4"/>
  <c r="H5823" i="4"/>
  <c r="H5824" i="4"/>
  <c r="H5825" i="4"/>
  <c r="H5826" i="4"/>
  <c r="H5827" i="4"/>
  <c r="H5828" i="4"/>
  <c r="H5829" i="4"/>
  <c r="H5830" i="4"/>
  <c r="H5831" i="4"/>
  <c r="H5832" i="4"/>
  <c r="H5833" i="4"/>
  <c r="H5834" i="4"/>
  <c r="H5835" i="4"/>
  <c r="H5836" i="4"/>
  <c r="H5837" i="4"/>
  <c r="H5838" i="4"/>
  <c r="H5839" i="4"/>
  <c r="H5840" i="4"/>
  <c r="H5841" i="4"/>
  <c r="H5842" i="4"/>
  <c r="H5843" i="4"/>
  <c r="H5844" i="4"/>
  <c r="H5845" i="4"/>
  <c r="H5846" i="4"/>
  <c r="H5847" i="4"/>
  <c r="H5848" i="4"/>
  <c r="H5849" i="4"/>
  <c r="H5850" i="4"/>
  <c r="H5851" i="4"/>
  <c r="H5852" i="4"/>
  <c r="H5853" i="4"/>
  <c r="H5854" i="4"/>
  <c r="H5855" i="4"/>
  <c r="H5856" i="4"/>
  <c r="H5857" i="4"/>
  <c r="H5858" i="4"/>
  <c r="H5859" i="4"/>
  <c r="H5860" i="4"/>
  <c r="H5861" i="4"/>
  <c r="H5862" i="4"/>
  <c r="H5863" i="4"/>
  <c r="H5864" i="4"/>
  <c r="H5865" i="4"/>
  <c r="H5866" i="4"/>
  <c r="H5867" i="4"/>
  <c r="H5868" i="4"/>
  <c r="H5869" i="4"/>
  <c r="H5870" i="4"/>
  <c r="H5871" i="4"/>
  <c r="H5872" i="4"/>
  <c r="H5873" i="4"/>
  <c r="H5874" i="4"/>
  <c r="H5875" i="4"/>
  <c r="H5876" i="4"/>
  <c r="H5877" i="4"/>
  <c r="H5878" i="4"/>
  <c r="H5879" i="4"/>
  <c r="H5880" i="4"/>
  <c r="H5881" i="4"/>
  <c r="H5882" i="4"/>
  <c r="H5883" i="4"/>
  <c r="H5884" i="4"/>
  <c r="H5885" i="4"/>
  <c r="H5886" i="4"/>
  <c r="H5887" i="4"/>
  <c r="H5888" i="4"/>
  <c r="H5889" i="4"/>
  <c r="H5890" i="4"/>
  <c r="H5891" i="4"/>
  <c r="H5892" i="4"/>
  <c r="H5893" i="4"/>
  <c r="H5894" i="4"/>
  <c r="H5895" i="4"/>
  <c r="H5896" i="4"/>
  <c r="H5897" i="4"/>
  <c r="H5898" i="4"/>
  <c r="H5899" i="4"/>
  <c r="H5900" i="4"/>
  <c r="H5901" i="4"/>
  <c r="H5902" i="4"/>
  <c r="H5903" i="4"/>
  <c r="H5904" i="4"/>
  <c r="H5905" i="4"/>
  <c r="H5906" i="4"/>
  <c r="H5907" i="4"/>
  <c r="H5908" i="4"/>
  <c r="H5909" i="4"/>
  <c r="H5910" i="4"/>
  <c r="H5911" i="4"/>
  <c r="H5912" i="4"/>
  <c r="H5913" i="4"/>
  <c r="H5914" i="4"/>
  <c r="H5915" i="4"/>
  <c r="H5916" i="4"/>
  <c r="H5917" i="4"/>
  <c r="H5918" i="4"/>
  <c r="H5919" i="4"/>
  <c r="H5920" i="4"/>
  <c r="H5921" i="4"/>
  <c r="H5922" i="4"/>
  <c r="H5923" i="4"/>
  <c r="H5924" i="4"/>
  <c r="H5925" i="4"/>
  <c r="H5926" i="4"/>
  <c r="H5927" i="4"/>
  <c r="H5928" i="4"/>
  <c r="H5929" i="4"/>
  <c r="H5930" i="4"/>
  <c r="H5931" i="4"/>
  <c r="H5932" i="4"/>
  <c r="H5933" i="4"/>
  <c r="H5934" i="4"/>
  <c r="H5935" i="4"/>
  <c r="H5936" i="4"/>
  <c r="H5937" i="4"/>
  <c r="H5938" i="4"/>
  <c r="H5939" i="4"/>
  <c r="H5940" i="4"/>
  <c r="H5941" i="4"/>
  <c r="H5942" i="4"/>
  <c r="H5943" i="4"/>
  <c r="H5944" i="4"/>
  <c r="H5945" i="4"/>
  <c r="H5946" i="4"/>
  <c r="H5947" i="4"/>
  <c r="H5948" i="4"/>
  <c r="H5949" i="4"/>
  <c r="H5950" i="4"/>
  <c r="H5951" i="4"/>
  <c r="H5952" i="4"/>
  <c r="H5953" i="4"/>
  <c r="H5954" i="4"/>
  <c r="H5955" i="4"/>
  <c r="H5956" i="4"/>
  <c r="H5957" i="4"/>
  <c r="H5958" i="4"/>
  <c r="H5959" i="4"/>
  <c r="H5960" i="4"/>
  <c r="H5961" i="4"/>
  <c r="H5962" i="4"/>
  <c r="H5963" i="4"/>
  <c r="H5964" i="4"/>
  <c r="H5965" i="4"/>
  <c r="H5966" i="4"/>
  <c r="H5967" i="4"/>
  <c r="H5968" i="4"/>
  <c r="H5969" i="4"/>
  <c r="H5970" i="4"/>
  <c r="H5971" i="4"/>
  <c r="H5972" i="4"/>
  <c r="H5973" i="4"/>
  <c r="H5974" i="4"/>
  <c r="H5975" i="4"/>
  <c r="H5976" i="4"/>
  <c r="H5977" i="4"/>
  <c r="H5978" i="4"/>
  <c r="H5979" i="4"/>
  <c r="H5980" i="4"/>
  <c r="H5981" i="4"/>
  <c r="H5982" i="4"/>
  <c r="H5983" i="4"/>
  <c r="H5984" i="4"/>
  <c r="H5985" i="4"/>
  <c r="H5986" i="4"/>
  <c r="H5987" i="4"/>
  <c r="H5988" i="4"/>
  <c r="H5989" i="4"/>
  <c r="H5990" i="4"/>
  <c r="H5991" i="4"/>
  <c r="H5992" i="4"/>
  <c r="H5993" i="4"/>
  <c r="H5994" i="4"/>
  <c r="H5995" i="4"/>
  <c r="H5996" i="4"/>
  <c r="H5997" i="4"/>
  <c r="H5998" i="4"/>
  <c r="H5999" i="4"/>
  <c r="H6000" i="4"/>
  <c r="H6001" i="4"/>
  <c r="H6002" i="4"/>
  <c r="H6003" i="4"/>
  <c r="H6004" i="4"/>
  <c r="H6005" i="4"/>
  <c r="H6006" i="4"/>
  <c r="H6007" i="4"/>
  <c r="H6008" i="4"/>
  <c r="H6009" i="4"/>
  <c r="H6010" i="4"/>
  <c r="H6011" i="4"/>
  <c r="H6012" i="4"/>
  <c r="H6013" i="4"/>
  <c r="H6014" i="4"/>
  <c r="H6015" i="4"/>
  <c r="H6016" i="4"/>
  <c r="H6017" i="4"/>
  <c r="H6018" i="4"/>
  <c r="H6019" i="4"/>
  <c r="H6020" i="4"/>
  <c r="H6021" i="4"/>
  <c r="H6022" i="4"/>
  <c r="H6023" i="4"/>
  <c r="H6024" i="4"/>
  <c r="H6025" i="4"/>
  <c r="H6026" i="4"/>
  <c r="H6027" i="4"/>
  <c r="H6028" i="4"/>
  <c r="H6029" i="4"/>
  <c r="H6030" i="4"/>
  <c r="H6031" i="4"/>
  <c r="H6032" i="4"/>
  <c r="H6033" i="4"/>
  <c r="H6034" i="4"/>
  <c r="H6035" i="4"/>
  <c r="H6036" i="4"/>
  <c r="H6037" i="4"/>
  <c r="H6038" i="4"/>
  <c r="H6039" i="4"/>
  <c r="H6040" i="4"/>
  <c r="H6041" i="4"/>
  <c r="H6042" i="4"/>
  <c r="H6043" i="4"/>
  <c r="H6044" i="4"/>
  <c r="H6045" i="4"/>
  <c r="H6046" i="4"/>
  <c r="H6047" i="4"/>
  <c r="H6048" i="4"/>
  <c r="H6049" i="4"/>
  <c r="H6050" i="4"/>
  <c r="H6051" i="4"/>
  <c r="H6052" i="4"/>
  <c r="H6053" i="4"/>
  <c r="H6054" i="4"/>
  <c r="H6055" i="4"/>
  <c r="H6056" i="4"/>
  <c r="H6057" i="4"/>
  <c r="H6058" i="4"/>
  <c r="H6059" i="4"/>
  <c r="H6060" i="4"/>
  <c r="H6061" i="4"/>
  <c r="H6062" i="4"/>
  <c r="H6063" i="4"/>
  <c r="H6064" i="4"/>
  <c r="H6065" i="4"/>
  <c r="H6066" i="4"/>
  <c r="H6067" i="4"/>
  <c r="H6068" i="4"/>
  <c r="H6069" i="4"/>
  <c r="H6070" i="4"/>
  <c r="H6071" i="4"/>
  <c r="H6072" i="4"/>
  <c r="H6073" i="4"/>
  <c r="H6074" i="4"/>
  <c r="H6075" i="4"/>
  <c r="H6076" i="4"/>
  <c r="H6077" i="4"/>
  <c r="H6078" i="4"/>
  <c r="H6079" i="4"/>
  <c r="H6080" i="4"/>
  <c r="H6081" i="4"/>
  <c r="H6082" i="4"/>
  <c r="H6083" i="4"/>
  <c r="H6084" i="4"/>
  <c r="H6085" i="4"/>
  <c r="H6086" i="4"/>
  <c r="H6087" i="4"/>
  <c r="H6088" i="4"/>
  <c r="H6089" i="4"/>
  <c r="H6090" i="4"/>
  <c r="H6091" i="4"/>
  <c r="H6092" i="4"/>
  <c r="H6093" i="4"/>
  <c r="H6094" i="4"/>
  <c r="H6095" i="4"/>
  <c r="H6096" i="4"/>
  <c r="H6097" i="4"/>
  <c r="H6098" i="4"/>
  <c r="H6099" i="4"/>
  <c r="H6100" i="4"/>
  <c r="H6101" i="4"/>
  <c r="H6102" i="4"/>
  <c r="H6103" i="4"/>
  <c r="H6104" i="4"/>
  <c r="H6105" i="4"/>
  <c r="H6106" i="4"/>
  <c r="H6107" i="4"/>
  <c r="H6108" i="4"/>
  <c r="H6109" i="4"/>
  <c r="H6110" i="4"/>
  <c r="H6111" i="4"/>
  <c r="H6112" i="4"/>
  <c r="H6113" i="4"/>
  <c r="H6114" i="4"/>
  <c r="H6115" i="4"/>
  <c r="H6116" i="4"/>
  <c r="H6117" i="4"/>
  <c r="H6118" i="4"/>
  <c r="H6119" i="4"/>
  <c r="H6120" i="4"/>
  <c r="H6121" i="4"/>
  <c r="H6122" i="4"/>
  <c r="H6123" i="4"/>
  <c r="H6124" i="4"/>
  <c r="H6125" i="4"/>
  <c r="H6126" i="4"/>
  <c r="H6127" i="4"/>
  <c r="H6128" i="4"/>
  <c r="H6129" i="4"/>
  <c r="H6130" i="4"/>
  <c r="H6131" i="4"/>
  <c r="H6132" i="4"/>
  <c r="H6133" i="4"/>
  <c r="H6134" i="4"/>
  <c r="H6135" i="4"/>
  <c r="H6136" i="4"/>
  <c r="H6137" i="4"/>
  <c r="H6138" i="4"/>
  <c r="H6139" i="4"/>
  <c r="H6140" i="4"/>
  <c r="H6141" i="4"/>
  <c r="H6142" i="4"/>
  <c r="H6143" i="4"/>
  <c r="H6144" i="4"/>
  <c r="H6145" i="4"/>
  <c r="H6146" i="4"/>
  <c r="H6147" i="4"/>
  <c r="H6148" i="4"/>
  <c r="H6149" i="4"/>
  <c r="H6150" i="4"/>
  <c r="H6151" i="4"/>
  <c r="H6152" i="4"/>
  <c r="H6153" i="4"/>
  <c r="H6154" i="4"/>
  <c r="H6155" i="4"/>
  <c r="H6156" i="4"/>
  <c r="H6157" i="4"/>
  <c r="H6158" i="4"/>
  <c r="H6159" i="4"/>
  <c r="H6160" i="4"/>
  <c r="H6161" i="4"/>
  <c r="H6162" i="4"/>
  <c r="H6163" i="4"/>
  <c r="H6164" i="4"/>
  <c r="H6165" i="4"/>
  <c r="H6166" i="4"/>
  <c r="H6167" i="4"/>
  <c r="H6168" i="4"/>
  <c r="H6169" i="4"/>
  <c r="H6170" i="4"/>
  <c r="H6171" i="4"/>
  <c r="H6172" i="4"/>
  <c r="H6173" i="4"/>
  <c r="H6174" i="4"/>
  <c r="H6175" i="4"/>
  <c r="H6176" i="4"/>
  <c r="H6177" i="4"/>
  <c r="H6178" i="4"/>
  <c r="H6179" i="4"/>
  <c r="H6180" i="4"/>
  <c r="H6181" i="4"/>
  <c r="H6182" i="4"/>
  <c r="H6183" i="4"/>
  <c r="H6184" i="4"/>
  <c r="H6185" i="4"/>
  <c r="H6186" i="4"/>
  <c r="H6187" i="4"/>
  <c r="H6188" i="4"/>
  <c r="H6189" i="4"/>
  <c r="H6190" i="4"/>
  <c r="H6191" i="4"/>
  <c r="H6192" i="4"/>
  <c r="H6193" i="4"/>
  <c r="H6194" i="4"/>
  <c r="H6195" i="4"/>
  <c r="H6196" i="4"/>
  <c r="H6197" i="4"/>
  <c r="H6198" i="4"/>
  <c r="H6199" i="4"/>
  <c r="H6200" i="4"/>
  <c r="H6201" i="4"/>
  <c r="H6202" i="4"/>
  <c r="H6203" i="4"/>
  <c r="H6204" i="4"/>
  <c r="H6205" i="4"/>
  <c r="H6206" i="4"/>
  <c r="H6207" i="4"/>
  <c r="H6208" i="4"/>
  <c r="H6209" i="4"/>
  <c r="H6210" i="4"/>
  <c r="H6211" i="4"/>
  <c r="H6212" i="4"/>
  <c r="H6213" i="4"/>
  <c r="H6214" i="4"/>
  <c r="H6215" i="4"/>
  <c r="H6216" i="4"/>
  <c r="H6217" i="4"/>
  <c r="H6218" i="4"/>
  <c r="H6219" i="4"/>
  <c r="H6220" i="4"/>
  <c r="H6221" i="4"/>
  <c r="H6222" i="4"/>
  <c r="H6223" i="4"/>
  <c r="H6224" i="4"/>
  <c r="H6225" i="4"/>
  <c r="H6226" i="4"/>
  <c r="H6227" i="4"/>
  <c r="H6228" i="4"/>
  <c r="H6229" i="4"/>
  <c r="H6230" i="4"/>
  <c r="H6231" i="4"/>
  <c r="H6232" i="4"/>
  <c r="H6233" i="4"/>
  <c r="H6234" i="4"/>
  <c r="H6235" i="4"/>
  <c r="H6236" i="4"/>
  <c r="H6237" i="4"/>
  <c r="H6238" i="4"/>
  <c r="H6239" i="4"/>
  <c r="H6240" i="4"/>
  <c r="H6241" i="4"/>
  <c r="H6242" i="4"/>
  <c r="H6243" i="4"/>
  <c r="H6244" i="4"/>
  <c r="H6245" i="4"/>
  <c r="H6246" i="4"/>
  <c r="H6247" i="4"/>
  <c r="H6248" i="4"/>
  <c r="H6249" i="4"/>
  <c r="H6250" i="4"/>
  <c r="H6251" i="4"/>
  <c r="H6252" i="4"/>
  <c r="H6253" i="4"/>
  <c r="H6254" i="4"/>
  <c r="H6255" i="4"/>
  <c r="H6256" i="4"/>
  <c r="H6257" i="4"/>
  <c r="H6258" i="4"/>
  <c r="H6259" i="4"/>
  <c r="H6260" i="4"/>
  <c r="H6261" i="4"/>
  <c r="H6262" i="4"/>
  <c r="H6263" i="4"/>
  <c r="H6264" i="4"/>
  <c r="H6265" i="4"/>
  <c r="H6266" i="4"/>
  <c r="H6267" i="4"/>
  <c r="H6268" i="4"/>
  <c r="H6269" i="4"/>
  <c r="H6270" i="4"/>
  <c r="H6271" i="4"/>
  <c r="H6272" i="4"/>
  <c r="H6273" i="4"/>
  <c r="H6274" i="4"/>
  <c r="H6275" i="4"/>
  <c r="H6276" i="4"/>
  <c r="H6277" i="4"/>
  <c r="H6278" i="4"/>
  <c r="H6279" i="4"/>
  <c r="H6280" i="4"/>
  <c r="H6281" i="4"/>
  <c r="H6282" i="4"/>
  <c r="H6283" i="4"/>
  <c r="H6284" i="4"/>
  <c r="H6285" i="4"/>
  <c r="H6286" i="4"/>
  <c r="H6287" i="4"/>
  <c r="H6288" i="4"/>
  <c r="H6289" i="4"/>
  <c r="H6290" i="4"/>
  <c r="H6291" i="4"/>
  <c r="H6292" i="4"/>
  <c r="H6293" i="4"/>
  <c r="H6294" i="4"/>
  <c r="H6295" i="4"/>
  <c r="H6296" i="4"/>
  <c r="H6297" i="4"/>
  <c r="H6298" i="4"/>
  <c r="H6299" i="4"/>
  <c r="H6300" i="4"/>
  <c r="H6301" i="4"/>
  <c r="H6302" i="4"/>
  <c r="H6303" i="4"/>
  <c r="H6304" i="4"/>
  <c r="H6305" i="4"/>
  <c r="H6306" i="4"/>
  <c r="H6307" i="4"/>
  <c r="H6308" i="4"/>
  <c r="H6309" i="4"/>
  <c r="H6310" i="4"/>
  <c r="H6311" i="4"/>
  <c r="H6312" i="4"/>
  <c r="H6313" i="4"/>
  <c r="H6314" i="4"/>
  <c r="H6315" i="4"/>
  <c r="H6316" i="4"/>
  <c r="H6317" i="4"/>
  <c r="H6318" i="4"/>
  <c r="H6319" i="4"/>
  <c r="H6320" i="4"/>
  <c r="H6321" i="4"/>
  <c r="H6322" i="4"/>
  <c r="H6323" i="4"/>
  <c r="H6324" i="4"/>
  <c r="H6325" i="4"/>
  <c r="H6326" i="4"/>
  <c r="H6327" i="4"/>
  <c r="H6328" i="4"/>
  <c r="H6329" i="4"/>
  <c r="H6330" i="4"/>
  <c r="H6331" i="4"/>
  <c r="H6332" i="4"/>
  <c r="H6333" i="4"/>
  <c r="H6334" i="4"/>
  <c r="H6335" i="4"/>
  <c r="H6336" i="4"/>
  <c r="H6337" i="4"/>
  <c r="H6338" i="4"/>
  <c r="H6339" i="4"/>
  <c r="H6340" i="4"/>
  <c r="H6341" i="4"/>
  <c r="H6342" i="4"/>
  <c r="H6343" i="4"/>
  <c r="H6344" i="4"/>
  <c r="H6345" i="4"/>
  <c r="H6346" i="4"/>
  <c r="H6347" i="4"/>
  <c r="H6348" i="4"/>
  <c r="H6349" i="4"/>
  <c r="H6350" i="4"/>
  <c r="H6351" i="4"/>
  <c r="H6352" i="4"/>
  <c r="H6353" i="4"/>
  <c r="H6354" i="4"/>
  <c r="H6355" i="4"/>
  <c r="H6356" i="4"/>
  <c r="H6357" i="4"/>
  <c r="H6358" i="4"/>
  <c r="H6359" i="4"/>
  <c r="H6360" i="4"/>
  <c r="H6361" i="4"/>
  <c r="H6362" i="4"/>
  <c r="H6363" i="4"/>
  <c r="H6364" i="4"/>
  <c r="H6365" i="4"/>
  <c r="H6366" i="4"/>
  <c r="H6367" i="4"/>
  <c r="H6368" i="4"/>
  <c r="H6369" i="4"/>
  <c r="H6370" i="4"/>
  <c r="H6371" i="4"/>
  <c r="H6372" i="4"/>
  <c r="H6373" i="4"/>
  <c r="H6374" i="4"/>
  <c r="H6375" i="4"/>
  <c r="H6376" i="4"/>
  <c r="H6377" i="4"/>
  <c r="H6378" i="4"/>
  <c r="H6379" i="4"/>
  <c r="H6380" i="4"/>
  <c r="H6381" i="4"/>
  <c r="H6382" i="4"/>
  <c r="H6383" i="4"/>
  <c r="H6384" i="4"/>
  <c r="H6385" i="4"/>
  <c r="H6386" i="4"/>
  <c r="H6387" i="4"/>
  <c r="H6388" i="4"/>
  <c r="H6389" i="4"/>
  <c r="H6390" i="4"/>
  <c r="H6391" i="4"/>
  <c r="H6392" i="4"/>
  <c r="H6393" i="4"/>
  <c r="H6394" i="4"/>
  <c r="H6395" i="4"/>
  <c r="H6396" i="4"/>
  <c r="H6397" i="4"/>
  <c r="H6398" i="4"/>
  <c r="H6399" i="4"/>
  <c r="H6400" i="4"/>
  <c r="H6401" i="4"/>
  <c r="H6402" i="4"/>
  <c r="H6403" i="4"/>
  <c r="H6404" i="4"/>
  <c r="H6405" i="4"/>
  <c r="H6406" i="4"/>
  <c r="H6407" i="4"/>
  <c r="H6408" i="4"/>
  <c r="H6409" i="4"/>
  <c r="H6410" i="4"/>
  <c r="H6411" i="4"/>
  <c r="H6412" i="4"/>
  <c r="H6413" i="4"/>
  <c r="H6414" i="4"/>
  <c r="H6415" i="4"/>
  <c r="H6416" i="4"/>
  <c r="H6417" i="4"/>
  <c r="H6418" i="4"/>
  <c r="H6419" i="4"/>
  <c r="H6420" i="4"/>
  <c r="H6421" i="4"/>
  <c r="H6422" i="4"/>
  <c r="H6423" i="4"/>
  <c r="H6424" i="4"/>
  <c r="H6425" i="4"/>
  <c r="H6426" i="4"/>
  <c r="H6427" i="4"/>
  <c r="H6428" i="4"/>
  <c r="H6429" i="4"/>
  <c r="H6430" i="4"/>
  <c r="H6431" i="4"/>
  <c r="H6432" i="4"/>
  <c r="H6433" i="4"/>
  <c r="H6434" i="4"/>
  <c r="H6435" i="4"/>
  <c r="H6436" i="4"/>
  <c r="H6437" i="4"/>
  <c r="H6438" i="4"/>
  <c r="H6439" i="4"/>
  <c r="H6440" i="4"/>
  <c r="H6441" i="4"/>
  <c r="H6442" i="4"/>
  <c r="H6443" i="4"/>
  <c r="H6444" i="4"/>
  <c r="H6445" i="4"/>
  <c r="H6446" i="4"/>
  <c r="H6447" i="4"/>
  <c r="H6448" i="4"/>
  <c r="H6449" i="4"/>
  <c r="H6450" i="4"/>
  <c r="H6451" i="4"/>
  <c r="H6452" i="4"/>
  <c r="H6453" i="4"/>
  <c r="H6454" i="4"/>
  <c r="H6455" i="4"/>
  <c r="H6456" i="4"/>
  <c r="H6457" i="4"/>
  <c r="H6458" i="4"/>
  <c r="H6459" i="4"/>
  <c r="H6460" i="4"/>
  <c r="H6461" i="4"/>
  <c r="H6462" i="4"/>
  <c r="H6463" i="4"/>
  <c r="H6464" i="4"/>
  <c r="H6465" i="4"/>
  <c r="H6466" i="4"/>
  <c r="H6467" i="4"/>
  <c r="H6468" i="4"/>
  <c r="H6469" i="4"/>
  <c r="H6470" i="4"/>
  <c r="H6471" i="4"/>
  <c r="H6472" i="4"/>
  <c r="H6473" i="4"/>
  <c r="H6474" i="4"/>
  <c r="H6475" i="4"/>
  <c r="H6476" i="4"/>
  <c r="H6477" i="4"/>
  <c r="H6478" i="4"/>
  <c r="H6479" i="4"/>
  <c r="H6480" i="4"/>
  <c r="H6481" i="4"/>
  <c r="H6482" i="4"/>
  <c r="H6483" i="4"/>
  <c r="H6484" i="4"/>
  <c r="H6485" i="4"/>
  <c r="H6486" i="4"/>
  <c r="H6487" i="4"/>
  <c r="H6488" i="4"/>
  <c r="H6489" i="4"/>
  <c r="H6490" i="4"/>
  <c r="H6491" i="4"/>
  <c r="H6492" i="4"/>
  <c r="H6493" i="4"/>
  <c r="H6494" i="4"/>
  <c r="H6495" i="4"/>
  <c r="H6496" i="4"/>
  <c r="H6497" i="4"/>
  <c r="H6498" i="4"/>
  <c r="H6499" i="4"/>
  <c r="H6500" i="4"/>
  <c r="H6501" i="4"/>
  <c r="H6502" i="4"/>
  <c r="H6503" i="4"/>
  <c r="H6504" i="4"/>
  <c r="H6505" i="4"/>
  <c r="H6506" i="4"/>
  <c r="H6507" i="4"/>
  <c r="H6508" i="4"/>
  <c r="H6509" i="4"/>
  <c r="H6510" i="4"/>
  <c r="H6511" i="4"/>
  <c r="H6512" i="4"/>
  <c r="H6513" i="4"/>
  <c r="H6514" i="4"/>
  <c r="H6515" i="4"/>
  <c r="H6516" i="4"/>
  <c r="H6517" i="4"/>
  <c r="H6518" i="4"/>
  <c r="H6519" i="4"/>
  <c r="H6520" i="4"/>
  <c r="H6521" i="4"/>
  <c r="H6522" i="4"/>
  <c r="H6523" i="4"/>
  <c r="H6524" i="4"/>
  <c r="H6525" i="4"/>
  <c r="H6526" i="4"/>
  <c r="H6527" i="4"/>
  <c r="H6528" i="4"/>
  <c r="H6529" i="4"/>
  <c r="H6530" i="4"/>
  <c r="H6531" i="4"/>
  <c r="H6532" i="4"/>
  <c r="H6533" i="4"/>
  <c r="H6534" i="4"/>
  <c r="H6535" i="4"/>
  <c r="H6536" i="4"/>
  <c r="H6537" i="4"/>
  <c r="H6538" i="4"/>
  <c r="H6539" i="4"/>
  <c r="H6540" i="4"/>
  <c r="H6541" i="4"/>
  <c r="H6542" i="4"/>
  <c r="H6543" i="4"/>
  <c r="H6544" i="4"/>
  <c r="H6545" i="4"/>
  <c r="H6546" i="4"/>
  <c r="H6547" i="4"/>
  <c r="H6548" i="4"/>
  <c r="H6549" i="4"/>
  <c r="H6550" i="4"/>
  <c r="H6551" i="4"/>
  <c r="H6552" i="4"/>
  <c r="H6553" i="4"/>
  <c r="H6554" i="4"/>
  <c r="H6555" i="4"/>
  <c r="H6556" i="4"/>
  <c r="H6557" i="4"/>
  <c r="H6558" i="4"/>
  <c r="H6559" i="4"/>
  <c r="H6560" i="4"/>
  <c r="H6561" i="4"/>
  <c r="H6562" i="4"/>
  <c r="H6563" i="4"/>
  <c r="H6564" i="4"/>
  <c r="H6565" i="4"/>
  <c r="H6566" i="4"/>
  <c r="H6567" i="4"/>
  <c r="H6568" i="4"/>
  <c r="H6569" i="4"/>
  <c r="H6570" i="4"/>
  <c r="H6571" i="4"/>
  <c r="H6572" i="4"/>
  <c r="H6573" i="4"/>
  <c r="H6574" i="4"/>
  <c r="H6575" i="4"/>
  <c r="H6576" i="4"/>
  <c r="H6577" i="4"/>
  <c r="H6578" i="4"/>
  <c r="H6579" i="4"/>
  <c r="H6580" i="4"/>
  <c r="H6581" i="4"/>
  <c r="H6582" i="4"/>
  <c r="H6583" i="4"/>
  <c r="H6584" i="4"/>
  <c r="H6585" i="4"/>
  <c r="H6586" i="4"/>
  <c r="H6587" i="4"/>
  <c r="H6588" i="4"/>
  <c r="H6589" i="4"/>
  <c r="H6590" i="4"/>
  <c r="H6591" i="4"/>
  <c r="H6592" i="4"/>
  <c r="H6593" i="4"/>
  <c r="H6594" i="4"/>
  <c r="H6595" i="4"/>
  <c r="H6596" i="4"/>
  <c r="H6597" i="4"/>
  <c r="H6598" i="4"/>
  <c r="H6599" i="4"/>
  <c r="H6600" i="4"/>
  <c r="H6601" i="4"/>
  <c r="H6602" i="4"/>
  <c r="H6603" i="4"/>
  <c r="H6604" i="4"/>
  <c r="H6605" i="4"/>
  <c r="H6606" i="4"/>
  <c r="H6607" i="4"/>
  <c r="H6608" i="4"/>
  <c r="H6609" i="4"/>
  <c r="H6610" i="4"/>
  <c r="H6611" i="4"/>
  <c r="H6612" i="4"/>
  <c r="H6613" i="4"/>
  <c r="H6614" i="4"/>
  <c r="H6615" i="4"/>
  <c r="H6616" i="4"/>
  <c r="H6617" i="4"/>
  <c r="H6618" i="4"/>
  <c r="H6619" i="4"/>
  <c r="H6620" i="4"/>
  <c r="H6621" i="4"/>
  <c r="H6622" i="4"/>
  <c r="H6623" i="4"/>
  <c r="H6624" i="4"/>
  <c r="H6625" i="4"/>
  <c r="H6626" i="4"/>
  <c r="H6627" i="4"/>
  <c r="H6628" i="4"/>
  <c r="H6629" i="4"/>
  <c r="H6630" i="4"/>
  <c r="H6631" i="4"/>
  <c r="H6632" i="4"/>
  <c r="H6633" i="4"/>
  <c r="H6634" i="4"/>
  <c r="H6635" i="4"/>
  <c r="H6636" i="4"/>
  <c r="H6637" i="4"/>
  <c r="H6638" i="4"/>
  <c r="H6639" i="4"/>
  <c r="H6640" i="4"/>
  <c r="H6641" i="4"/>
  <c r="H6642" i="4"/>
  <c r="H6643" i="4"/>
  <c r="H6644" i="4"/>
  <c r="H6645" i="4"/>
  <c r="H6646" i="4"/>
  <c r="H6647" i="4"/>
  <c r="H6648" i="4"/>
  <c r="H6649" i="4"/>
  <c r="H6650" i="4"/>
  <c r="H6651" i="4"/>
  <c r="H6652" i="4"/>
  <c r="H6653" i="4"/>
  <c r="H6654" i="4"/>
  <c r="H6655" i="4"/>
  <c r="H6656" i="4"/>
  <c r="H6657" i="4"/>
  <c r="H6658" i="4"/>
  <c r="H6659" i="4"/>
  <c r="H6660" i="4"/>
  <c r="H6661" i="4"/>
  <c r="H6662" i="4"/>
  <c r="H6663" i="4"/>
  <c r="H6664" i="4"/>
  <c r="H6665" i="4"/>
  <c r="H6666" i="4"/>
  <c r="H6667" i="4"/>
  <c r="H6668" i="4"/>
  <c r="H6669" i="4"/>
  <c r="H6670" i="4"/>
  <c r="H6671" i="4"/>
  <c r="H6672" i="4"/>
  <c r="H6673" i="4"/>
  <c r="H6674" i="4"/>
  <c r="H6675" i="4"/>
  <c r="H6676" i="4"/>
  <c r="H6677" i="4"/>
  <c r="H6678" i="4"/>
  <c r="H6679" i="4"/>
  <c r="H6680" i="4"/>
  <c r="H6681" i="4"/>
  <c r="H6682" i="4"/>
  <c r="H6683" i="4"/>
  <c r="H6684" i="4"/>
  <c r="H6685" i="4"/>
  <c r="H6686" i="4"/>
  <c r="H6687" i="4"/>
  <c r="H6688" i="4"/>
  <c r="H6689" i="4"/>
  <c r="H6690" i="4"/>
  <c r="H6691" i="4"/>
  <c r="H6692" i="4"/>
  <c r="H6693" i="4"/>
  <c r="H6694" i="4"/>
  <c r="H6695" i="4"/>
  <c r="H6696" i="4"/>
  <c r="H6697" i="4"/>
  <c r="H6698" i="4"/>
  <c r="H6699" i="4"/>
  <c r="H6700" i="4"/>
  <c r="H6701" i="4"/>
  <c r="H6702" i="4"/>
  <c r="H6703" i="4"/>
  <c r="H6704" i="4"/>
  <c r="H6705" i="4"/>
  <c r="H6706" i="4"/>
  <c r="H6707" i="4"/>
  <c r="H6708" i="4"/>
  <c r="H6709" i="4"/>
  <c r="H6710" i="4"/>
  <c r="H6711" i="4"/>
  <c r="H6712" i="4"/>
  <c r="H6713" i="4"/>
  <c r="H6714" i="4"/>
  <c r="H6715" i="4"/>
  <c r="H6716" i="4"/>
  <c r="H6717" i="4"/>
  <c r="H6718" i="4"/>
  <c r="H6719" i="4"/>
  <c r="H6720" i="4"/>
  <c r="H6721" i="4"/>
  <c r="H6722" i="4"/>
  <c r="H6723" i="4"/>
  <c r="H6724" i="4"/>
  <c r="H6725" i="4"/>
  <c r="H6726" i="4"/>
  <c r="H6727" i="4"/>
  <c r="H6728" i="4"/>
  <c r="H6729" i="4"/>
  <c r="H6730" i="4"/>
  <c r="H6731" i="4"/>
  <c r="H6732" i="4"/>
  <c r="H6733" i="4"/>
  <c r="H6734" i="4"/>
  <c r="H6735" i="4"/>
  <c r="H6736" i="4"/>
  <c r="H6737" i="4"/>
  <c r="H6738" i="4"/>
  <c r="H6739" i="4"/>
  <c r="H6740" i="4"/>
  <c r="H6741" i="4"/>
  <c r="H6742" i="4"/>
  <c r="H6743" i="4"/>
  <c r="H6744" i="4"/>
  <c r="H6745" i="4"/>
  <c r="H6746" i="4"/>
  <c r="H6747" i="4"/>
  <c r="H6748" i="4"/>
  <c r="H6749" i="4"/>
  <c r="H6750" i="4"/>
  <c r="H6751" i="4"/>
  <c r="H6752" i="4"/>
  <c r="H6753" i="4"/>
  <c r="H6754" i="4"/>
  <c r="H6755" i="4"/>
  <c r="H6756" i="4"/>
  <c r="H6757" i="4"/>
  <c r="H6758" i="4"/>
  <c r="H6759" i="4"/>
  <c r="H6760" i="4"/>
  <c r="H6761" i="4"/>
  <c r="H6762" i="4"/>
  <c r="H6763" i="4"/>
  <c r="H6764" i="4"/>
  <c r="H6765" i="4"/>
  <c r="H6766" i="4"/>
  <c r="H6767" i="4"/>
  <c r="H6768" i="4"/>
  <c r="H6769" i="4"/>
  <c r="H6770" i="4"/>
  <c r="H6771" i="4"/>
  <c r="H6772" i="4"/>
  <c r="H6773" i="4"/>
  <c r="H6774" i="4"/>
  <c r="H6775" i="4"/>
  <c r="H6776" i="4"/>
  <c r="H6777" i="4"/>
  <c r="H6778" i="4"/>
  <c r="H6779" i="4"/>
  <c r="H6780" i="4"/>
  <c r="H6781" i="4"/>
  <c r="H6782" i="4"/>
  <c r="H6783" i="4"/>
  <c r="H6784" i="4"/>
  <c r="H6785" i="4"/>
  <c r="H6786" i="4"/>
  <c r="H6787" i="4"/>
  <c r="H6788" i="4"/>
  <c r="H6789" i="4"/>
  <c r="H6790" i="4"/>
  <c r="H6791" i="4"/>
  <c r="H6792" i="4"/>
  <c r="H6793" i="4"/>
  <c r="H6794" i="4"/>
  <c r="H6795" i="4"/>
  <c r="H6796" i="4"/>
  <c r="H6797" i="4"/>
  <c r="H6798" i="4"/>
  <c r="H6799" i="4"/>
  <c r="H6800" i="4"/>
  <c r="H6801" i="4"/>
  <c r="H6802" i="4"/>
  <c r="H6803" i="4"/>
  <c r="H6804" i="4"/>
  <c r="H6805" i="4"/>
  <c r="H6806" i="4"/>
  <c r="H6807" i="4"/>
  <c r="H6808" i="4"/>
  <c r="H6809" i="4"/>
  <c r="H6810" i="4"/>
  <c r="H6811" i="4"/>
  <c r="H6812" i="4"/>
  <c r="H6813" i="4"/>
  <c r="H6814" i="4"/>
  <c r="H6815" i="4"/>
  <c r="H6816" i="4"/>
  <c r="H6817" i="4"/>
  <c r="H6818" i="4"/>
  <c r="H6819" i="4"/>
  <c r="H6820" i="4"/>
  <c r="H6821" i="4"/>
  <c r="H6822" i="4"/>
  <c r="H6823" i="4"/>
  <c r="H6824" i="4"/>
  <c r="H6825" i="4"/>
  <c r="H6826" i="4"/>
  <c r="H6827" i="4"/>
  <c r="H6828" i="4"/>
  <c r="H6829" i="4"/>
  <c r="H6830" i="4"/>
  <c r="H6831" i="4"/>
  <c r="H6832" i="4"/>
  <c r="H6833" i="4"/>
  <c r="H6834" i="4"/>
  <c r="H6835" i="4"/>
  <c r="H6836" i="4"/>
  <c r="H6837" i="4"/>
  <c r="H6838" i="4"/>
  <c r="H6839" i="4"/>
  <c r="H6840" i="4"/>
  <c r="H6841" i="4"/>
  <c r="H6842" i="4"/>
  <c r="H6843" i="4"/>
  <c r="H6844" i="4"/>
  <c r="H6845" i="4"/>
  <c r="H6846" i="4"/>
  <c r="H6847" i="4"/>
  <c r="H6848" i="4"/>
  <c r="H6849" i="4"/>
  <c r="H6850" i="4"/>
  <c r="H6851" i="4"/>
  <c r="H6852" i="4"/>
  <c r="H6853" i="4"/>
  <c r="H6854" i="4"/>
  <c r="H6855" i="4"/>
  <c r="H6856" i="4"/>
  <c r="H6857" i="4"/>
  <c r="H6858" i="4"/>
  <c r="H6859" i="4"/>
  <c r="H6860" i="4"/>
  <c r="H6861" i="4"/>
  <c r="H6862" i="4"/>
  <c r="H6863" i="4"/>
  <c r="H6864" i="4"/>
  <c r="H6865" i="4"/>
  <c r="H6866" i="4"/>
  <c r="H6867" i="4"/>
  <c r="H6868" i="4"/>
  <c r="H6869" i="4"/>
  <c r="H6870" i="4"/>
  <c r="H6871" i="4"/>
  <c r="H6872" i="4"/>
  <c r="H6873" i="4"/>
  <c r="H6874" i="4"/>
  <c r="H6875" i="4"/>
  <c r="H6876" i="4"/>
  <c r="H6877" i="4"/>
  <c r="H6878" i="4"/>
  <c r="H6879" i="4"/>
  <c r="H6880" i="4"/>
  <c r="H6881" i="4"/>
  <c r="H6882" i="4"/>
  <c r="H6883" i="4"/>
  <c r="H6884" i="4"/>
  <c r="H6885" i="4"/>
  <c r="H6886" i="4"/>
  <c r="H6887" i="4"/>
  <c r="H6888" i="4"/>
  <c r="H6889" i="4"/>
  <c r="H6890" i="4"/>
  <c r="H6891" i="4"/>
  <c r="H6892" i="4"/>
  <c r="H6893" i="4"/>
  <c r="H6894" i="4"/>
  <c r="H6895" i="4"/>
  <c r="H6896" i="4"/>
  <c r="H6897" i="4"/>
  <c r="H6898" i="4"/>
  <c r="H6899" i="4"/>
  <c r="H6900" i="4"/>
  <c r="H6901" i="4"/>
  <c r="H6902" i="4"/>
  <c r="H6903" i="4"/>
  <c r="H6904" i="4"/>
  <c r="H6905" i="4"/>
  <c r="H6906" i="4"/>
  <c r="H6907" i="4"/>
  <c r="H6908" i="4"/>
  <c r="H6909" i="4"/>
  <c r="H6910" i="4"/>
  <c r="H6911" i="4"/>
  <c r="H6912" i="4"/>
  <c r="H6913" i="4"/>
  <c r="H6914" i="4"/>
  <c r="H6915" i="4"/>
  <c r="H6916" i="4"/>
  <c r="H6917" i="4"/>
  <c r="H6918" i="4"/>
  <c r="H6919" i="4"/>
  <c r="H6920" i="4"/>
  <c r="H6921" i="4"/>
  <c r="H6922" i="4"/>
  <c r="H6923" i="4"/>
  <c r="H6924" i="4"/>
  <c r="H6925" i="4"/>
  <c r="H6926" i="4"/>
  <c r="H6927" i="4"/>
  <c r="H6928" i="4"/>
  <c r="H6929" i="4"/>
  <c r="H6930" i="4"/>
  <c r="H6931" i="4"/>
  <c r="H6932" i="4"/>
  <c r="H6933" i="4"/>
  <c r="H6934" i="4"/>
  <c r="H6935" i="4"/>
  <c r="H6936" i="4"/>
  <c r="H6937" i="4"/>
  <c r="H6938" i="4"/>
  <c r="H6939" i="4"/>
  <c r="H6940" i="4"/>
  <c r="H6941" i="4"/>
  <c r="H6942" i="4"/>
  <c r="H6943" i="4"/>
  <c r="H6944" i="4"/>
  <c r="H6945" i="4"/>
  <c r="H6946" i="4"/>
  <c r="H6947" i="4"/>
  <c r="H6948" i="4"/>
  <c r="H6949" i="4"/>
  <c r="H6950" i="4"/>
  <c r="H6951" i="4"/>
  <c r="H6952" i="4"/>
  <c r="H6953" i="4"/>
  <c r="H6954" i="4"/>
  <c r="H6955" i="4"/>
  <c r="H6956" i="4"/>
  <c r="H6957" i="4"/>
  <c r="H6958" i="4"/>
  <c r="H6959" i="4"/>
  <c r="H6960" i="4"/>
  <c r="H6961" i="4"/>
  <c r="H6962" i="4"/>
  <c r="H6963" i="4"/>
  <c r="H6964" i="4"/>
  <c r="H6965" i="4"/>
  <c r="H6966" i="4"/>
  <c r="H6967" i="4"/>
  <c r="H6968" i="4"/>
  <c r="H6969" i="4"/>
  <c r="H6970" i="4"/>
  <c r="H6971" i="4"/>
  <c r="H6972" i="4"/>
  <c r="H6973" i="4"/>
  <c r="H6974" i="4"/>
  <c r="H6975" i="4"/>
  <c r="H6976" i="4"/>
  <c r="H6977" i="4"/>
  <c r="H6978" i="4"/>
  <c r="H6979" i="4"/>
  <c r="H6980" i="4"/>
  <c r="H6981" i="4"/>
  <c r="H6982" i="4"/>
  <c r="H6983" i="4"/>
  <c r="H6984" i="4"/>
  <c r="H6985" i="4"/>
  <c r="H6986" i="4"/>
  <c r="H6987" i="4"/>
  <c r="H6988" i="4"/>
  <c r="H6989" i="4"/>
  <c r="H6990" i="4"/>
  <c r="H6991" i="4"/>
  <c r="H6992" i="4"/>
  <c r="H6993" i="4"/>
  <c r="H6994" i="4"/>
  <c r="H6995" i="4"/>
  <c r="H6996" i="4"/>
  <c r="H6997" i="4"/>
  <c r="H6998" i="4"/>
  <c r="H6999" i="4"/>
  <c r="H7000" i="4"/>
  <c r="H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301" i="4"/>
  <c r="C302" i="4"/>
  <c r="C303" i="4"/>
  <c r="C304" i="4"/>
  <c r="C305" i="4"/>
  <c r="C306" i="4"/>
  <c r="C307" i="4"/>
  <c r="C308" i="4"/>
  <c r="C309" i="4"/>
  <c r="C310" i="4"/>
  <c r="C311" i="4"/>
  <c r="C312" i="4"/>
  <c r="C313" i="4"/>
  <c r="C314" i="4"/>
  <c r="C315" i="4"/>
  <c r="C316" i="4"/>
  <c r="C317" i="4"/>
  <c r="C318" i="4"/>
  <c r="C319" i="4"/>
  <c r="C320" i="4"/>
  <c r="C321" i="4"/>
  <c r="C322" i="4"/>
  <c r="C323" i="4"/>
  <c r="C324" i="4"/>
  <c r="C325" i="4"/>
  <c r="C326" i="4"/>
  <c r="C327" i="4"/>
  <c r="C328" i="4"/>
  <c r="C329" i="4"/>
  <c r="C330" i="4"/>
  <c r="C331" i="4"/>
  <c r="C332" i="4"/>
  <c r="C333" i="4"/>
  <c r="C334" i="4"/>
  <c r="C335" i="4"/>
  <c r="C336" i="4"/>
  <c r="C337" i="4"/>
  <c r="C338" i="4"/>
  <c r="C339" i="4"/>
  <c r="C340" i="4"/>
  <c r="C341" i="4"/>
  <c r="C342" i="4"/>
  <c r="C343" i="4"/>
  <c r="C344" i="4"/>
  <c r="C345" i="4"/>
  <c r="C346" i="4"/>
  <c r="C347" i="4"/>
  <c r="C348" i="4"/>
  <c r="C349" i="4"/>
  <c r="C350" i="4"/>
  <c r="C351" i="4"/>
  <c r="C352" i="4"/>
  <c r="C353" i="4"/>
  <c r="C354" i="4"/>
  <c r="C355" i="4"/>
  <c r="C356" i="4"/>
  <c r="C357" i="4"/>
  <c r="C358" i="4"/>
  <c r="C359" i="4"/>
  <c r="C360" i="4"/>
  <c r="C361" i="4"/>
  <c r="C362" i="4"/>
  <c r="C363" i="4"/>
  <c r="C364" i="4"/>
  <c r="C365" i="4"/>
  <c r="C366" i="4"/>
  <c r="C367" i="4"/>
  <c r="C368" i="4"/>
  <c r="C369" i="4"/>
  <c r="C370" i="4"/>
  <c r="C371" i="4"/>
  <c r="C372" i="4"/>
  <c r="C373" i="4"/>
  <c r="C374" i="4"/>
  <c r="C375" i="4"/>
  <c r="C376" i="4"/>
  <c r="C377" i="4"/>
  <c r="C378" i="4"/>
  <c r="C379" i="4"/>
  <c r="C380" i="4"/>
  <c r="C381" i="4"/>
  <c r="C382" i="4"/>
  <c r="C383" i="4"/>
  <c r="C384" i="4"/>
  <c r="C385" i="4"/>
  <c r="C386" i="4"/>
  <c r="C387" i="4"/>
  <c r="C388" i="4"/>
  <c r="C389" i="4"/>
  <c r="C390" i="4"/>
  <c r="C391" i="4"/>
  <c r="C392" i="4"/>
  <c r="C393" i="4"/>
  <c r="C394" i="4"/>
  <c r="C395" i="4"/>
  <c r="C396" i="4"/>
  <c r="C397" i="4"/>
  <c r="C398" i="4"/>
  <c r="C399" i="4"/>
  <c r="C400" i="4"/>
  <c r="C401" i="4"/>
  <c r="C402" i="4"/>
  <c r="C403" i="4"/>
  <c r="C404" i="4"/>
  <c r="C405" i="4"/>
  <c r="C406" i="4"/>
  <c r="C407" i="4"/>
  <c r="C408" i="4"/>
  <c r="C409" i="4"/>
  <c r="C410" i="4"/>
  <c r="C411" i="4"/>
  <c r="C412" i="4"/>
  <c r="C413" i="4"/>
  <c r="C414" i="4"/>
  <c r="C415" i="4"/>
  <c r="C416" i="4"/>
  <c r="C417" i="4"/>
  <c r="C418" i="4"/>
  <c r="C419" i="4"/>
  <c r="C420" i="4"/>
  <c r="C421" i="4"/>
  <c r="C422" i="4"/>
  <c r="C423" i="4"/>
  <c r="C424" i="4"/>
  <c r="C425" i="4"/>
  <c r="C426" i="4"/>
  <c r="C427" i="4"/>
  <c r="C428" i="4"/>
  <c r="C429" i="4"/>
  <c r="C430" i="4"/>
  <c r="C431" i="4"/>
  <c r="C432" i="4"/>
  <c r="C433" i="4"/>
  <c r="C434" i="4"/>
  <c r="C435" i="4"/>
  <c r="C436" i="4"/>
  <c r="C437" i="4"/>
  <c r="C438" i="4"/>
  <c r="C439" i="4"/>
  <c r="C440" i="4"/>
  <c r="C441" i="4"/>
  <c r="C442" i="4"/>
  <c r="C443" i="4"/>
  <c r="C444" i="4"/>
  <c r="C445" i="4"/>
  <c r="C446" i="4"/>
  <c r="C447" i="4"/>
  <c r="C448" i="4"/>
  <c r="C449" i="4"/>
  <c r="C450" i="4"/>
  <c r="C451" i="4"/>
  <c r="C452" i="4"/>
  <c r="C453" i="4"/>
  <c r="C454" i="4"/>
  <c r="C455" i="4"/>
  <c r="C456" i="4"/>
  <c r="C457" i="4"/>
  <c r="C458" i="4"/>
  <c r="C459" i="4"/>
  <c r="C460" i="4"/>
  <c r="C461" i="4"/>
  <c r="C462" i="4"/>
  <c r="C463" i="4"/>
  <c r="C464" i="4"/>
  <c r="C465" i="4"/>
  <c r="C466" i="4"/>
  <c r="C467" i="4"/>
  <c r="C468" i="4"/>
  <c r="C469" i="4"/>
  <c r="C470" i="4"/>
  <c r="C471" i="4"/>
  <c r="C472" i="4"/>
  <c r="C473" i="4"/>
  <c r="C474" i="4"/>
  <c r="C475" i="4"/>
  <c r="C476" i="4"/>
  <c r="C477" i="4"/>
  <c r="C478" i="4"/>
  <c r="C479" i="4"/>
  <c r="C480" i="4"/>
  <c r="C481" i="4"/>
  <c r="C482" i="4"/>
  <c r="C483" i="4"/>
  <c r="C484" i="4"/>
  <c r="C485" i="4"/>
  <c r="C486" i="4"/>
  <c r="C487" i="4"/>
  <c r="C488" i="4"/>
  <c r="C489" i="4"/>
  <c r="C490" i="4"/>
  <c r="C491" i="4"/>
  <c r="C492" i="4"/>
  <c r="C493" i="4"/>
  <c r="C494" i="4"/>
  <c r="C495" i="4"/>
  <c r="C496" i="4"/>
  <c r="C497" i="4"/>
  <c r="C498" i="4"/>
  <c r="C499" i="4"/>
  <c r="C500" i="4"/>
  <c r="C501" i="4"/>
  <c r="C502" i="4"/>
  <c r="C503" i="4"/>
  <c r="C504" i="4"/>
  <c r="C505" i="4"/>
  <c r="C506" i="4"/>
  <c r="C507" i="4"/>
  <c r="C508" i="4"/>
  <c r="C509" i="4"/>
  <c r="C510" i="4"/>
  <c r="C511" i="4"/>
  <c r="C512" i="4"/>
  <c r="C513" i="4"/>
  <c r="C514" i="4"/>
  <c r="C515" i="4"/>
  <c r="C516" i="4"/>
  <c r="C517" i="4"/>
  <c r="C518" i="4"/>
  <c r="C519" i="4"/>
  <c r="C520" i="4"/>
  <c r="C521" i="4"/>
  <c r="C522" i="4"/>
  <c r="C523" i="4"/>
  <c r="C524" i="4"/>
  <c r="C525" i="4"/>
  <c r="C526" i="4"/>
  <c r="C527" i="4"/>
  <c r="C528" i="4"/>
  <c r="C529" i="4"/>
  <c r="C530" i="4"/>
  <c r="C531" i="4"/>
  <c r="C532" i="4"/>
  <c r="C533" i="4"/>
  <c r="C534" i="4"/>
  <c r="C535" i="4"/>
  <c r="C536" i="4"/>
  <c r="C537" i="4"/>
  <c r="C538" i="4"/>
  <c r="C539" i="4"/>
  <c r="C540" i="4"/>
  <c r="C541" i="4"/>
  <c r="C542" i="4"/>
  <c r="C543" i="4"/>
  <c r="C544" i="4"/>
  <c r="C545" i="4"/>
  <c r="C546" i="4"/>
  <c r="C547" i="4"/>
  <c r="C548" i="4"/>
  <c r="C549" i="4"/>
  <c r="C550" i="4"/>
  <c r="C551" i="4"/>
  <c r="C552" i="4"/>
  <c r="C553" i="4"/>
  <c r="C554" i="4"/>
  <c r="C555" i="4"/>
  <c r="C556" i="4"/>
  <c r="C557" i="4"/>
  <c r="C558" i="4"/>
  <c r="C559" i="4"/>
  <c r="C560" i="4"/>
  <c r="C561" i="4"/>
  <c r="C562" i="4"/>
  <c r="C563" i="4"/>
  <c r="C564" i="4"/>
  <c r="C565" i="4"/>
  <c r="C566" i="4"/>
  <c r="C567" i="4"/>
  <c r="C568" i="4"/>
  <c r="C569" i="4"/>
  <c r="C570" i="4"/>
  <c r="C571" i="4"/>
  <c r="C572" i="4"/>
  <c r="C573" i="4"/>
  <c r="C574" i="4"/>
  <c r="C575" i="4"/>
  <c r="C576" i="4"/>
  <c r="C577" i="4"/>
  <c r="C578" i="4"/>
  <c r="C579" i="4"/>
  <c r="C580" i="4"/>
  <c r="C581" i="4"/>
  <c r="C582" i="4"/>
  <c r="C583" i="4"/>
  <c r="C584" i="4"/>
  <c r="C585" i="4"/>
  <c r="C586" i="4"/>
  <c r="C587" i="4"/>
  <c r="C588" i="4"/>
  <c r="C589" i="4"/>
  <c r="C590" i="4"/>
  <c r="C591" i="4"/>
  <c r="C592" i="4"/>
  <c r="C593" i="4"/>
  <c r="C594" i="4"/>
  <c r="C595" i="4"/>
  <c r="C596" i="4"/>
  <c r="C597" i="4"/>
  <c r="C598" i="4"/>
  <c r="C599" i="4"/>
  <c r="C600" i="4"/>
  <c r="C601" i="4"/>
  <c r="C602" i="4"/>
  <c r="C603" i="4"/>
  <c r="C604" i="4"/>
  <c r="C605" i="4"/>
  <c r="C606" i="4"/>
  <c r="C607" i="4"/>
  <c r="C608" i="4"/>
  <c r="C609" i="4"/>
  <c r="C610" i="4"/>
  <c r="C611" i="4"/>
  <c r="C612" i="4"/>
  <c r="C613" i="4"/>
  <c r="C614" i="4"/>
  <c r="C615" i="4"/>
  <c r="C616" i="4"/>
  <c r="C617" i="4"/>
  <c r="C618" i="4"/>
  <c r="C619" i="4"/>
  <c r="C620" i="4"/>
  <c r="C621" i="4"/>
  <c r="C622" i="4"/>
  <c r="C623" i="4"/>
  <c r="C624" i="4"/>
  <c r="C625" i="4"/>
  <c r="C626" i="4"/>
  <c r="C627" i="4"/>
  <c r="C628" i="4"/>
  <c r="C629" i="4"/>
  <c r="C630" i="4"/>
  <c r="C631" i="4"/>
  <c r="C632" i="4"/>
  <c r="C633" i="4"/>
  <c r="C634" i="4"/>
  <c r="C635" i="4"/>
  <c r="C636" i="4"/>
  <c r="C637" i="4"/>
  <c r="C638" i="4"/>
  <c r="C639" i="4"/>
  <c r="C640" i="4"/>
  <c r="C641" i="4"/>
  <c r="C642" i="4"/>
  <c r="C643" i="4"/>
  <c r="C644" i="4"/>
  <c r="C645" i="4"/>
  <c r="C646" i="4"/>
  <c r="C647" i="4"/>
  <c r="C648" i="4"/>
  <c r="C649" i="4"/>
  <c r="C650" i="4"/>
  <c r="C651" i="4"/>
  <c r="C652" i="4"/>
  <c r="C653" i="4"/>
  <c r="C654" i="4"/>
  <c r="C655" i="4"/>
  <c r="C656" i="4"/>
  <c r="C657" i="4"/>
  <c r="C658" i="4"/>
  <c r="C659" i="4"/>
  <c r="C660" i="4"/>
  <c r="C661" i="4"/>
  <c r="C662" i="4"/>
  <c r="C663" i="4"/>
  <c r="C664" i="4"/>
  <c r="C665" i="4"/>
  <c r="C666" i="4"/>
  <c r="C667" i="4"/>
  <c r="C668" i="4"/>
  <c r="C669" i="4"/>
  <c r="C670" i="4"/>
  <c r="C671" i="4"/>
  <c r="C672" i="4"/>
  <c r="C673" i="4"/>
  <c r="C674" i="4"/>
  <c r="C675" i="4"/>
  <c r="C676" i="4"/>
  <c r="C677" i="4"/>
  <c r="C678" i="4"/>
  <c r="C679" i="4"/>
  <c r="C680" i="4"/>
  <c r="C681" i="4"/>
  <c r="C682" i="4"/>
  <c r="C683" i="4"/>
  <c r="C684" i="4"/>
  <c r="C685" i="4"/>
  <c r="C686" i="4"/>
  <c r="C687" i="4"/>
  <c r="C688" i="4"/>
  <c r="C689" i="4"/>
  <c r="C690" i="4"/>
  <c r="C691" i="4"/>
  <c r="C692" i="4"/>
  <c r="C693" i="4"/>
  <c r="C694" i="4"/>
  <c r="C695" i="4"/>
  <c r="C696" i="4"/>
  <c r="C697" i="4"/>
  <c r="C698" i="4"/>
  <c r="C699" i="4"/>
  <c r="C700" i="4"/>
  <c r="C701" i="4"/>
  <c r="C702" i="4"/>
  <c r="C703" i="4"/>
  <c r="C704" i="4"/>
  <c r="C705" i="4"/>
  <c r="C706" i="4"/>
  <c r="C707" i="4"/>
  <c r="C708" i="4"/>
  <c r="C709" i="4"/>
  <c r="C710" i="4"/>
  <c r="C711" i="4"/>
  <c r="C712" i="4"/>
  <c r="C713" i="4"/>
  <c r="C714" i="4"/>
  <c r="C715" i="4"/>
  <c r="C716" i="4"/>
  <c r="C717" i="4"/>
  <c r="C718" i="4"/>
  <c r="C719" i="4"/>
  <c r="C720" i="4"/>
  <c r="C721" i="4"/>
  <c r="C722" i="4"/>
  <c r="C723" i="4"/>
  <c r="C724" i="4"/>
  <c r="C725" i="4"/>
  <c r="C726" i="4"/>
  <c r="C727" i="4"/>
  <c r="C728" i="4"/>
  <c r="C729" i="4"/>
  <c r="C730" i="4"/>
  <c r="C731" i="4"/>
  <c r="C732" i="4"/>
  <c r="C733" i="4"/>
  <c r="C734" i="4"/>
  <c r="C735" i="4"/>
  <c r="C736" i="4"/>
  <c r="C737" i="4"/>
  <c r="C738" i="4"/>
  <c r="C739" i="4"/>
  <c r="C740" i="4"/>
  <c r="C741" i="4"/>
  <c r="C742" i="4"/>
  <c r="C743" i="4"/>
  <c r="C744" i="4"/>
  <c r="C745" i="4"/>
  <c r="C746" i="4"/>
  <c r="C747" i="4"/>
  <c r="C748" i="4"/>
  <c r="C749" i="4"/>
  <c r="C750" i="4"/>
  <c r="C751" i="4"/>
  <c r="C752" i="4"/>
  <c r="C753" i="4"/>
  <c r="C754" i="4"/>
  <c r="C755" i="4"/>
  <c r="C756" i="4"/>
  <c r="C757" i="4"/>
  <c r="C758" i="4"/>
  <c r="C759" i="4"/>
  <c r="C760" i="4"/>
  <c r="C761" i="4"/>
  <c r="C762" i="4"/>
  <c r="C763" i="4"/>
  <c r="C764" i="4"/>
  <c r="C765" i="4"/>
  <c r="C766" i="4"/>
  <c r="C767" i="4"/>
  <c r="C768" i="4"/>
  <c r="C769" i="4"/>
  <c r="C770" i="4"/>
  <c r="C771" i="4"/>
  <c r="C772" i="4"/>
  <c r="C773" i="4"/>
  <c r="C774" i="4"/>
  <c r="C775" i="4"/>
  <c r="C776" i="4"/>
  <c r="C777" i="4"/>
  <c r="C778" i="4"/>
  <c r="C779" i="4"/>
  <c r="C780" i="4"/>
  <c r="C781" i="4"/>
  <c r="C782" i="4"/>
  <c r="C783" i="4"/>
  <c r="C784" i="4"/>
  <c r="C785" i="4"/>
  <c r="C786" i="4"/>
  <c r="C787" i="4"/>
  <c r="C788" i="4"/>
  <c r="C789" i="4"/>
  <c r="C790" i="4"/>
  <c r="C791" i="4"/>
  <c r="C792" i="4"/>
  <c r="C793" i="4"/>
  <c r="C794" i="4"/>
  <c r="C795" i="4"/>
  <c r="C796" i="4"/>
  <c r="C797" i="4"/>
  <c r="C798" i="4"/>
  <c r="C799" i="4"/>
  <c r="C800" i="4"/>
  <c r="C801" i="4"/>
  <c r="C802" i="4"/>
  <c r="C803" i="4"/>
  <c r="C804" i="4"/>
  <c r="C805" i="4"/>
  <c r="C806" i="4"/>
  <c r="C807" i="4"/>
  <c r="C808" i="4"/>
  <c r="C809" i="4"/>
  <c r="C810" i="4"/>
  <c r="C811" i="4"/>
  <c r="C812" i="4"/>
  <c r="C813" i="4"/>
  <c r="C814" i="4"/>
  <c r="C815" i="4"/>
  <c r="C816" i="4"/>
  <c r="C817" i="4"/>
  <c r="C818" i="4"/>
  <c r="C819" i="4"/>
  <c r="C820" i="4"/>
  <c r="C821" i="4"/>
  <c r="C822" i="4"/>
  <c r="C823" i="4"/>
  <c r="C824" i="4"/>
  <c r="C825" i="4"/>
  <c r="C826" i="4"/>
  <c r="C827" i="4"/>
  <c r="C828" i="4"/>
  <c r="C829" i="4"/>
  <c r="C830" i="4"/>
  <c r="C831" i="4"/>
  <c r="C832" i="4"/>
  <c r="C833" i="4"/>
  <c r="C834" i="4"/>
  <c r="C835" i="4"/>
  <c r="C836" i="4"/>
  <c r="C837" i="4"/>
  <c r="C838" i="4"/>
  <c r="C839" i="4"/>
  <c r="C840" i="4"/>
  <c r="C841" i="4"/>
  <c r="C842" i="4"/>
  <c r="C843" i="4"/>
  <c r="C844" i="4"/>
  <c r="C845" i="4"/>
  <c r="C846" i="4"/>
  <c r="C847" i="4"/>
  <c r="C848" i="4"/>
  <c r="C849" i="4"/>
  <c r="C850" i="4"/>
  <c r="C851" i="4"/>
  <c r="C852" i="4"/>
  <c r="C853" i="4"/>
  <c r="C854" i="4"/>
  <c r="C855" i="4"/>
  <c r="C856" i="4"/>
  <c r="C857" i="4"/>
  <c r="C858" i="4"/>
  <c r="C859" i="4"/>
  <c r="C860" i="4"/>
  <c r="C861" i="4"/>
  <c r="C862" i="4"/>
  <c r="C863" i="4"/>
  <c r="C864" i="4"/>
  <c r="C865" i="4"/>
  <c r="C866" i="4"/>
  <c r="C867" i="4"/>
  <c r="C868" i="4"/>
  <c r="C869" i="4"/>
  <c r="C870" i="4"/>
  <c r="C871" i="4"/>
  <c r="C872" i="4"/>
  <c r="C873" i="4"/>
  <c r="C874" i="4"/>
  <c r="C875" i="4"/>
  <c r="C876" i="4"/>
  <c r="C877" i="4"/>
  <c r="C878" i="4"/>
  <c r="C879" i="4"/>
  <c r="C880" i="4"/>
  <c r="C881" i="4"/>
  <c r="C882" i="4"/>
  <c r="C883" i="4"/>
  <c r="C884" i="4"/>
  <c r="C885" i="4"/>
  <c r="C886" i="4"/>
  <c r="C887" i="4"/>
  <c r="C888" i="4"/>
  <c r="C889" i="4"/>
  <c r="C890" i="4"/>
  <c r="C891" i="4"/>
  <c r="C892" i="4"/>
  <c r="C893" i="4"/>
  <c r="C894" i="4"/>
  <c r="C895" i="4"/>
  <c r="C896" i="4"/>
  <c r="C897" i="4"/>
  <c r="C898" i="4"/>
  <c r="C899" i="4"/>
  <c r="C900" i="4"/>
  <c r="C901" i="4"/>
  <c r="C902" i="4"/>
  <c r="C903" i="4"/>
  <c r="C904" i="4"/>
  <c r="C905" i="4"/>
  <c r="C906" i="4"/>
  <c r="C907" i="4"/>
  <c r="C908" i="4"/>
  <c r="C909" i="4"/>
  <c r="C910" i="4"/>
  <c r="C911" i="4"/>
  <c r="C912" i="4"/>
  <c r="C913" i="4"/>
  <c r="C914" i="4"/>
  <c r="C915" i="4"/>
  <c r="C916" i="4"/>
  <c r="C917" i="4"/>
  <c r="C918" i="4"/>
  <c r="C919" i="4"/>
  <c r="C920" i="4"/>
  <c r="C921" i="4"/>
  <c r="C922" i="4"/>
  <c r="C923" i="4"/>
  <c r="C924" i="4"/>
  <c r="C925" i="4"/>
  <c r="C926" i="4"/>
  <c r="C927" i="4"/>
  <c r="C928" i="4"/>
  <c r="C929" i="4"/>
  <c r="C930" i="4"/>
  <c r="C931" i="4"/>
  <c r="C932" i="4"/>
  <c r="C933" i="4"/>
  <c r="C934" i="4"/>
  <c r="C935" i="4"/>
  <c r="C936" i="4"/>
  <c r="C937" i="4"/>
  <c r="C938" i="4"/>
  <c r="C939" i="4"/>
  <c r="C940" i="4"/>
  <c r="C941" i="4"/>
  <c r="C942" i="4"/>
  <c r="C943" i="4"/>
  <c r="C944" i="4"/>
  <c r="C945" i="4"/>
  <c r="C946" i="4"/>
  <c r="C947" i="4"/>
  <c r="C948" i="4"/>
  <c r="C949" i="4"/>
  <c r="C950" i="4"/>
  <c r="C951" i="4"/>
  <c r="C952" i="4"/>
  <c r="C953" i="4"/>
  <c r="C954" i="4"/>
  <c r="C955" i="4"/>
  <c r="C956" i="4"/>
  <c r="C957" i="4"/>
  <c r="C958" i="4"/>
  <c r="C959" i="4"/>
  <c r="C960" i="4"/>
  <c r="C961" i="4"/>
  <c r="C962" i="4"/>
  <c r="C963" i="4"/>
  <c r="C964" i="4"/>
  <c r="C965" i="4"/>
  <c r="C966" i="4"/>
  <c r="C967" i="4"/>
  <c r="C968" i="4"/>
  <c r="C969" i="4"/>
  <c r="C970" i="4"/>
  <c r="C971" i="4"/>
  <c r="C972" i="4"/>
  <c r="C973" i="4"/>
  <c r="C974" i="4"/>
  <c r="C975" i="4"/>
  <c r="C976" i="4"/>
  <c r="C977" i="4"/>
  <c r="C978" i="4"/>
  <c r="C979" i="4"/>
  <c r="C980" i="4"/>
  <c r="C981" i="4"/>
  <c r="C982" i="4"/>
  <c r="C983" i="4"/>
  <c r="C984" i="4"/>
  <c r="C985" i="4"/>
  <c r="C986" i="4"/>
  <c r="C987" i="4"/>
  <c r="C988" i="4"/>
  <c r="C989" i="4"/>
  <c r="C990" i="4"/>
  <c r="C991" i="4"/>
  <c r="C992" i="4"/>
  <c r="C993" i="4"/>
  <c r="C994" i="4"/>
  <c r="C995" i="4"/>
  <c r="C996" i="4"/>
  <c r="C997" i="4"/>
  <c r="C998" i="4"/>
  <c r="C999" i="4"/>
  <c r="C1000" i="4"/>
  <c r="C1001" i="4"/>
  <c r="C1002" i="4"/>
  <c r="C1003" i="4"/>
  <c r="C1004" i="4"/>
  <c r="C1005" i="4"/>
  <c r="C1006" i="4"/>
  <c r="C1007" i="4"/>
  <c r="C1008" i="4"/>
  <c r="C1009" i="4"/>
  <c r="C1010" i="4"/>
  <c r="C1011" i="4"/>
  <c r="C1012" i="4"/>
  <c r="C1013" i="4"/>
  <c r="C1014" i="4"/>
  <c r="C1015" i="4"/>
  <c r="C1016" i="4"/>
  <c r="C1017" i="4"/>
  <c r="C1018" i="4"/>
  <c r="C1019" i="4"/>
  <c r="C1020" i="4"/>
  <c r="C1021" i="4"/>
  <c r="C1022" i="4"/>
  <c r="C1023" i="4"/>
  <c r="C1024" i="4"/>
  <c r="C1025" i="4"/>
  <c r="C1026" i="4"/>
  <c r="C1027" i="4"/>
  <c r="C1028" i="4"/>
  <c r="C1029" i="4"/>
  <c r="C1030" i="4"/>
  <c r="C1031" i="4"/>
  <c r="C1032" i="4"/>
  <c r="C1033" i="4"/>
  <c r="C1034" i="4"/>
  <c r="C1035" i="4"/>
  <c r="C1036" i="4"/>
  <c r="C1037" i="4"/>
  <c r="C1038" i="4"/>
  <c r="C1039" i="4"/>
  <c r="C1040" i="4"/>
  <c r="C1041" i="4"/>
  <c r="C1042" i="4"/>
  <c r="C1043" i="4"/>
  <c r="C1044" i="4"/>
  <c r="C1045" i="4"/>
  <c r="C1046" i="4"/>
  <c r="C1047" i="4"/>
  <c r="C1048" i="4"/>
  <c r="C1049" i="4"/>
  <c r="C1050" i="4"/>
  <c r="C1051" i="4"/>
  <c r="C1052" i="4"/>
  <c r="C1053" i="4"/>
  <c r="C1054" i="4"/>
  <c r="C1055" i="4"/>
  <c r="C1056" i="4"/>
  <c r="C1057" i="4"/>
  <c r="C1058" i="4"/>
  <c r="C1059" i="4"/>
  <c r="C1060" i="4"/>
  <c r="C1061" i="4"/>
  <c r="C1062" i="4"/>
  <c r="C1063" i="4"/>
  <c r="C1064" i="4"/>
  <c r="C1065" i="4"/>
  <c r="C1066" i="4"/>
  <c r="C1067" i="4"/>
  <c r="C1068" i="4"/>
  <c r="C1069" i="4"/>
  <c r="C1070" i="4"/>
  <c r="C1071" i="4"/>
  <c r="C1072" i="4"/>
  <c r="C1073" i="4"/>
  <c r="C1074" i="4"/>
  <c r="C1075" i="4"/>
  <c r="C1076" i="4"/>
  <c r="C1077" i="4"/>
  <c r="C1078" i="4"/>
  <c r="C1079" i="4"/>
  <c r="C1080" i="4"/>
  <c r="C1081" i="4"/>
  <c r="C1082" i="4"/>
  <c r="C1083" i="4"/>
  <c r="C1084" i="4"/>
  <c r="C1085" i="4"/>
  <c r="C1086" i="4"/>
  <c r="C1087" i="4"/>
  <c r="C1088" i="4"/>
  <c r="C1089" i="4"/>
  <c r="C1090" i="4"/>
  <c r="C1091" i="4"/>
  <c r="C1092" i="4"/>
  <c r="C1093" i="4"/>
  <c r="C1094" i="4"/>
  <c r="C1095" i="4"/>
  <c r="C1096" i="4"/>
  <c r="C1097" i="4"/>
  <c r="C1098" i="4"/>
  <c r="C1099" i="4"/>
  <c r="C1100" i="4"/>
  <c r="C1101" i="4"/>
  <c r="C1102" i="4"/>
  <c r="C1103" i="4"/>
  <c r="C1104" i="4"/>
  <c r="C1105" i="4"/>
  <c r="C1106" i="4"/>
  <c r="C1107" i="4"/>
  <c r="C1108" i="4"/>
  <c r="C1109" i="4"/>
  <c r="C1110" i="4"/>
  <c r="C1111" i="4"/>
  <c r="C1112" i="4"/>
  <c r="C1113" i="4"/>
  <c r="C1114" i="4"/>
  <c r="C1115" i="4"/>
  <c r="C1116" i="4"/>
  <c r="C1117" i="4"/>
  <c r="C1118" i="4"/>
  <c r="C1119" i="4"/>
  <c r="C1120" i="4"/>
  <c r="C1121" i="4"/>
  <c r="C1122" i="4"/>
  <c r="C1123" i="4"/>
  <c r="C1124" i="4"/>
  <c r="C1125" i="4"/>
  <c r="C1126" i="4"/>
  <c r="C1127" i="4"/>
  <c r="C1128" i="4"/>
  <c r="C1129" i="4"/>
  <c r="C1130" i="4"/>
  <c r="C1131" i="4"/>
  <c r="C1132" i="4"/>
  <c r="C1133" i="4"/>
  <c r="C1134" i="4"/>
  <c r="C1135" i="4"/>
  <c r="C1136" i="4"/>
  <c r="C1137" i="4"/>
  <c r="C1138" i="4"/>
  <c r="C1139" i="4"/>
  <c r="C1140" i="4"/>
  <c r="C1141" i="4"/>
  <c r="C1142" i="4"/>
  <c r="C1143" i="4"/>
  <c r="C1144" i="4"/>
  <c r="C1145" i="4"/>
  <c r="C1146" i="4"/>
  <c r="C1147" i="4"/>
  <c r="C1148" i="4"/>
  <c r="C1149" i="4"/>
  <c r="C1150" i="4"/>
  <c r="C1151" i="4"/>
  <c r="C1152" i="4"/>
  <c r="C1153" i="4"/>
  <c r="C1154" i="4"/>
  <c r="C1155" i="4"/>
  <c r="C1156" i="4"/>
  <c r="C1157" i="4"/>
  <c r="C1158" i="4"/>
  <c r="C1159" i="4"/>
  <c r="C1160" i="4"/>
  <c r="C1161" i="4"/>
  <c r="C1162" i="4"/>
  <c r="C1163" i="4"/>
  <c r="C1164" i="4"/>
  <c r="C1165" i="4"/>
  <c r="C1166" i="4"/>
  <c r="C1167" i="4"/>
  <c r="C1168" i="4"/>
  <c r="C1169" i="4"/>
  <c r="C1170" i="4"/>
  <c r="C1171" i="4"/>
  <c r="C1172" i="4"/>
  <c r="C1173" i="4"/>
  <c r="C1174" i="4"/>
  <c r="C1175" i="4"/>
  <c r="C1176" i="4"/>
  <c r="C1177" i="4"/>
  <c r="C1178" i="4"/>
  <c r="C1179" i="4"/>
  <c r="C1180" i="4"/>
  <c r="C1181" i="4"/>
  <c r="C1182" i="4"/>
  <c r="C1183" i="4"/>
  <c r="C1184" i="4"/>
  <c r="C1185" i="4"/>
  <c r="C1186" i="4"/>
  <c r="C1187" i="4"/>
  <c r="C1188" i="4"/>
  <c r="C1189" i="4"/>
  <c r="C1190" i="4"/>
  <c r="C1191" i="4"/>
  <c r="C1192" i="4"/>
  <c r="C1193" i="4"/>
  <c r="C1194" i="4"/>
  <c r="C1195" i="4"/>
  <c r="C1196" i="4"/>
  <c r="C1197" i="4"/>
  <c r="C1198" i="4"/>
  <c r="C1199" i="4"/>
  <c r="C1200" i="4"/>
  <c r="C1201" i="4"/>
  <c r="C1202" i="4"/>
  <c r="C1203" i="4"/>
  <c r="C1204" i="4"/>
  <c r="C1205" i="4"/>
  <c r="C1206" i="4"/>
  <c r="C1207" i="4"/>
  <c r="C1208" i="4"/>
  <c r="C1209" i="4"/>
  <c r="C1210" i="4"/>
  <c r="C1211" i="4"/>
  <c r="C1212" i="4"/>
  <c r="C1213" i="4"/>
  <c r="C1214" i="4"/>
  <c r="C1215" i="4"/>
  <c r="C1216" i="4"/>
  <c r="C1217" i="4"/>
  <c r="C1218" i="4"/>
  <c r="C1219" i="4"/>
  <c r="C1220" i="4"/>
  <c r="C1221" i="4"/>
  <c r="C1222" i="4"/>
  <c r="C1223" i="4"/>
  <c r="C1224" i="4"/>
  <c r="C1225" i="4"/>
  <c r="C1226" i="4"/>
  <c r="C1227" i="4"/>
  <c r="C1228" i="4"/>
  <c r="C1229" i="4"/>
  <c r="C1230" i="4"/>
  <c r="C1231" i="4"/>
  <c r="C1232" i="4"/>
  <c r="C1233" i="4"/>
  <c r="C1234" i="4"/>
  <c r="C1235" i="4"/>
  <c r="C1236" i="4"/>
  <c r="C1237" i="4"/>
  <c r="C1238" i="4"/>
  <c r="C1239" i="4"/>
  <c r="C1240" i="4"/>
  <c r="C1241" i="4"/>
  <c r="C1242" i="4"/>
  <c r="C1243" i="4"/>
  <c r="C1244" i="4"/>
  <c r="C1245" i="4"/>
  <c r="C1246" i="4"/>
  <c r="C1247" i="4"/>
  <c r="C1248" i="4"/>
  <c r="C1249" i="4"/>
  <c r="C1250" i="4"/>
  <c r="C1251" i="4"/>
  <c r="C1252" i="4"/>
  <c r="C1253" i="4"/>
  <c r="C1254" i="4"/>
  <c r="C1255" i="4"/>
  <c r="C1256" i="4"/>
  <c r="C1257" i="4"/>
  <c r="C1258" i="4"/>
  <c r="C1259" i="4"/>
  <c r="C1260" i="4"/>
  <c r="C1261" i="4"/>
  <c r="C1262" i="4"/>
  <c r="C1263" i="4"/>
  <c r="C1264" i="4"/>
  <c r="C1265" i="4"/>
  <c r="C1266" i="4"/>
  <c r="C1267" i="4"/>
  <c r="C1268" i="4"/>
  <c r="C1269" i="4"/>
  <c r="C1270" i="4"/>
  <c r="C1271" i="4"/>
  <c r="C1272" i="4"/>
  <c r="C1273" i="4"/>
  <c r="C1274" i="4"/>
  <c r="C1275" i="4"/>
  <c r="C1276" i="4"/>
  <c r="C1277" i="4"/>
  <c r="C1278" i="4"/>
  <c r="C1279" i="4"/>
  <c r="C1280" i="4"/>
  <c r="C1281" i="4"/>
  <c r="C1282" i="4"/>
  <c r="C1283" i="4"/>
  <c r="C1284" i="4"/>
  <c r="C1285" i="4"/>
  <c r="C1286" i="4"/>
  <c r="C1287" i="4"/>
  <c r="C1288" i="4"/>
  <c r="C1289" i="4"/>
  <c r="C1290" i="4"/>
  <c r="C1291" i="4"/>
  <c r="C1292" i="4"/>
  <c r="C1293" i="4"/>
  <c r="C1294" i="4"/>
  <c r="C1295" i="4"/>
  <c r="C1296" i="4"/>
  <c r="C1297" i="4"/>
  <c r="C1298" i="4"/>
  <c r="C1299" i="4"/>
  <c r="C1300" i="4"/>
  <c r="C1301" i="4"/>
  <c r="C1302" i="4"/>
  <c r="C1303" i="4"/>
  <c r="C1304" i="4"/>
  <c r="C1305" i="4"/>
  <c r="C1306" i="4"/>
  <c r="C1307" i="4"/>
  <c r="C1308" i="4"/>
  <c r="C1309" i="4"/>
  <c r="C1310" i="4"/>
  <c r="C1311" i="4"/>
  <c r="C1312" i="4"/>
  <c r="C1313" i="4"/>
  <c r="C1314" i="4"/>
  <c r="C1315" i="4"/>
  <c r="C1316" i="4"/>
  <c r="C1317" i="4"/>
  <c r="C1318" i="4"/>
  <c r="C1319" i="4"/>
  <c r="C1320" i="4"/>
  <c r="C1321" i="4"/>
  <c r="C1322" i="4"/>
  <c r="C1323" i="4"/>
  <c r="C1324" i="4"/>
  <c r="C1325" i="4"/>
  <c r="C1326" i="4"/>
  <c r="C1327" i="4"/>
  <c r="C1328" i="4"/>
  <c r="C1329" i="4"/>
  <c r="C1330" i="4"/>
  <c r="C1331" i="4"/>
  <c r="C1332" i="4"/>
  <c r="C1333" i="4"/>
  <c r="C1334" i="4"/>
  <c r="C1335" i="4"/>
  <c r="C1336" i="4"/>
  <c r="C1337" i="4"/>
  <c r="C1338" i="4"/>
  <c r="C1339" i="4"/>
  <c r="C1340" i="4"/>
  <c r="C1341" i="4"/>
  <c r="C1342" i="4"/>
  <c r="C1343" i="4"/>
  <c r="C1344" i="4"/>
  <c r="C1345" i="4"/>
  <c r="C1346" i="4"/>
  <c r="C1347" i="4"/>
  <c r="C1348" i="4"/>
  <c r="C1349" i="4"/>
  <c r="C1350" i="4"/>
  <c r="C1351" i="4"/>
  <c r="C1352" i="4"/>
  <c r="C1353" i="4"/>
  <c r="C1354" i="4"/>
  <c r="C1355" i="4"/>
  <c r="C1356" i="4"/>
  <c r="C1357" i="4"/>
  <c r="C1358" i="4"/>
  <c r="C1359" i="4"/>
  <c r="C1360" i="4"/>
  <c r="C1361" i="4"/>
  <c r="C1362" i="4"/>
  <c r="C1363" i="4"/>
  <c r="C1364" i="4"/>
  <c r="C1365" i="4"/>
  <c r="C1366" i="4"/>
  <c r="C1367" i="4"/>
  <c r="C1368" i="4"/>
  <c r="C1369" i="4"/>
  <c r="C1370" i="4"/>
  <c r="C1371" i="4"/>
  <c r="C1372" i="4"/>
  <c r="C1373" i="4"/>
  <c r="C1374" i="4"/>
  <c r="C1375" i="4"/>
  <c r="C1376" i="4"/>
  <c r="C1377" i="4"/>
  <c r="C1378" i="4"/>
  <c r="C1379" i="4"/>
  <c r="C1380" i="4"/>
  <c r="C1381" i="4"/>
  <c r="C1382" i="4"/>
  <c r="C1383" i="4"/>
  <c r="C1384" i="4"/>
  <c r="C1385" i="4"/>
  <c r="C1386" i="4"/>
  <c r="C1387" i="4"/>
  <c r="C1388" i="4"/>
  <c r="C1389" i="4"/>
  <c r="C1390" i="4"/>
  <c r="C1391" i="4"/>
  <c r="C1392" i="4"/>
  <c r="C1393" i="4"/>
  <c r="C1394" i="4"/>
  <c r="C1395" i="4"/>
  <c r="C1396" i="4"/>
  <c r="C1397" i="4"/>
  <c r="C1398" i="4"/>
  <c r="C1399" i="4"/>
  <c r="C1400" i="4"/>
  <c r="C1401" i="4"/>
  <c r="C1402" i="4"/>
  <c r="C1403" i="4"/>
  <c r="C1404" i="4"/>
  <c r="C1405" i="4"/>
  <c r="C1406" i="4"/>
  <c r="C1407" i="4"/>
  <c r="C1408" i="4"/>
  <c r="C1409" i="4"/>
  <c r="C1410" i="4"/>
  <c r="C1411" i="4"/>
  <c r="C1412" i="4"/>
  <c r="C1413" i="4"/>
  <c r="C1414" i="4"/>
  <c r="C1415" i="4"/>
  <c r="C1416" i="4"/>
  <c r="C1417" i="4"/>
  <c r="C1418" i="4"/>
  <c r="C1419" i="4"/>
  <c r="C1420" i="4"/>
  <c r="C1421" i="4"/>
  <c r="C1422" i="4"/>
  <c r="C1423" i="4"/>
  <c r="C1424" i="4"/>
  <c r="C1425" i="4"/>
  <c r="C1426" i="4"/>
  <c r="C1427" i="4"/>
  <c r="C1428" i="4"/>
  <c r="C1429" i="4"/>
  <c r="C1430" i="4"/>
  <c r="C1431" i="4"/>
  <c r="C1432" i="4"/>
  <c r="C1433" i="4"/>
  <c r="C1434" i="4"/>
  <c r="C1435" i="4"/>
  <c r="C1436" i="4"/>
  <c r="C1437" i="4"/>
  <c r="C1438" i="4"/>
  <c r="C1439" i="4"/>
  <c r="C1440" i="4"/>
  <c r="C1441" i="4"/>
  <c r="C1442" i="4"/>
  <c r="C1443" i="4"/>
  <c r="C1444" i="4"/>
  <c r="C1445" i="4"/>
  <c r="C1446" i="4"/>
  <c r="C1447" i="4"/>
  <c r="C1448" i="4"/>
  <c r="C1449" i="4"/>
  <c r="C1450" i="4"/>
  <c r="C1451" i="4"/>
  <c r="C1452" i="4"/>
  <c r="C1453" i="4"/>
  <c r="C1454" i="4"/>
  <c r="C1455" i="4"/>
  <c r="C1456" i="4"/>
  <c r="C1457" i="4"/>
  <c r="C1458" i="4"/>
  <c r="C1459" i="4"/>
  <c r="C1460" i="4"/>
  <c r="C1461" i="4"/>
  <c r="C1462" i="4"/>
  <c r="C1463" i="4"/>
  <c r="C1464" i="4"/>
  <c r="C1465" i="4"/>
  <c r="C1466" i="4"/>
  <c r="C1467" i="4"/>
  <c r="C1468" i="4"/>
  <c r="C1469" i="4"/>
  <c r="C1470" i="4"/>
  <c r="C1471" i="4"/>
  <c r="C1472" i="4"/>
  <c r="C1473" i="4"/>
  <c r="C1474" i="4"/>
  <c r="C1475" i="4"/>
  <c r="C1476" i="4"/>
  <c r="C1477" i="4"/>
  <c r="C1478" i="4"/>
  <c r="C1479" i="4"/>
  <c r="C1480" i="4"/>
  <c r="C1481" i="4"/>
  <c r="C1482" i="4"/>
  <c r="C1483" i="4"/>
  <c r="C1484" i="4"/>
  <c r="C1485" i="4"/>
  <c r="C1486" i="4"/>
  <c r="C1487" i="4"/>
  <c r="C1488" i="4"/>
  <c r="C1489" i="4"/>
  <c r="C1490" i="4"/>
  <c r="C1491" i="4"/>
  <c r="C1492" i="4"/>
  <c r="C1493" i="4"/>
  <c r="C1494" i="4"/>
  <c r="C1495" i="4"/>
  <c r="C1496" i="4"/>
  <c r="C1497" i="4"/>
  <c r="C1498" i="4"/>
  <c r="C1499" i="4"/>
  <c r="C1500" i="4"/>
  <c r="C1501" i="4"/>
  <c r="C1502" i="4"/>
  <c r="C1503" i="4"/>
  <c r="C1504" i="4"/>
  <c r="C1505" i="4"/>
  <c r="C1506" i="4"/>
  <c r="C1507" i="4"/>
  <c r="C1508" i="4"/>
  <c r="C1509" i="4"/>
  <c r="C1510" i="4"/>
  <c r="C1511" i="4"/>
  <c r="C1512" i="4"/>
  <c r="C1513" i="4"/>
  <c r="C1514" i="4"/>
  <c r="C1515" i="4"/>
  <c r="C1516" i="4"/>
  <c r="C1517" i="4"/>
  <c r="C1518" i="4"/>
  <c r="C1519" i="4"/>
  <c r="C1520" i="4"/>
  <c r="C1521" i="4"/>
  <c r="C1522" i="4"/>
  <c r="C1523" i="4"/>
  <c r="C1524" i="4"/>
  <c r="C1525" i="4"/>
  <c r="C1526" i="4"/>
  <c r="C1527" i="4"/>
  <c r="C1528" i="4"/>
  <c r="C1529" i="4"/>
  <c r="C1530" i="4"/>
  <c r="C1531" i="4"/>
  <c r="C1532" i="4"/>
  <c r="C1533" i="4"/>
  <c r="C1534" i="4"/>
  <c r="C1535" i="4"/>
  <c r="C1536" i="4"/>
  <c r="C1537" i="4"/>
  <c r="C1538" i="4"/>
  <c r="C1539" i="4"/>
  <c r="C1540" i="4"/>
  <c r="C1541" i="4"/>
  <c r="C1542" i="4"/>
  <c r="C1543" i="4"/>
  <c r="C1544" i="4"/>
  <c r="C1545" i="4"/>
  <c r="C1546" i="4"/>
  <c r="C1547" i="4"/>
  <c r="C1548" i="4"/>
  <c r="C1549" i="4"/>
  <c r="C1550" i="4"/>
  <c r="C1551" i="4"/>
  <c r="C1552" i="4"/>
  <c r="C1553" i="4"/>
  <c r="C1554" i="4"/>
  <c r="C1555" i="4"/>
  <c r="C1556" i="4"/>
  <c r="C1557" i="4"/>
  <c r="C1558" i="4"/>
  <c r="C1559" i="4"/>
  <c r="C1560" i="4"/>
  <c r="C1561" i="4"/>
  <c r="C1562" i="4"/>
  <c r="C1563" i="4"/>
  <c r="C1564" i="4"/>
  <c r="C1565" i="4"/>
  <c r="C1566" i="4"/>
  <c r="C1567" i="4"/>
  <c r="C1568" i="4"/>
  <c r="C1569" i="4"/>
  <c r="C1570" i="4"/>
  <c r="C1571" i="4"/>
  <c r="C1572" i="4"/>
  <c r="C1573" i="4"/>
  <c r="C1574" i="4"/>
  <c r="C1575" i="4"/>
  <c r="C1576" i="4"/>
  <c r="C1577" i="4"/>
  <c r="C1578" i="4"/>
  <c r="C1579" i="4"/>
  <c r="C1580" i="4"/>
  <c r="C1581" i="4"/>
  <c r="C1582" i="4"/>
  <c r="C1583" i="4"/>
  <c r="C1584" i="4"/>
  <c r="C1585" i="4"/>
  <c r="C1586" i="4"/>
  <c r="C1587" i="4"/>
  <c r="C1588" i="4"/>
  <c r="C1589" i="4"/>
  <c r="C1590" i="4"/>
  <c r="C1591" i="4"/>
  <c r="C1592" i="4"/>
  <c r="C1593" i="4"/>
  <c r="C1594" i="4"/>
  <c r="C1595" i="4"/>
  <c r="C1596" i="4"/>
  <c r="C1597" i="4"/>
  <c r="C1598" i="4"/>
  <c r="C1599" i="4"/>
  <c r="C1600" i="4"/>
  <c r="C1601" i="4"/>
  <c r="C1602" i="4"/>
  <c r="C1603" i="4"/>
  <c r="C1604" i="4"/>
  <c r="C1605" i="4"/>
  <c r="C1606" i="4"/>
  <c r="C1607" i="4"/>
  <c r="C1608" i="4"/>
  <c r="C1609" i="4"/>
  <c r="C1610" i="4"/>
  <c r="C1611" i="4"/>
  <c r="C1612" i="4"/>
  <c r="C1613" i="4"/>
  <c r="C1614" i="4"/>
  <c r="C1615" i="4"/>
  <c r="C1616" i="4"/>
  <c r="C1617" i="4"/>
  <c r="C1618" i="4"/>
  <c r="C1619" i="4"/>
  <c r="C1620" i="4"/>
  <c r="C1621" i="4"/>
  <c r="C1622" i="4"/>
  <c r="C1623" i="4"/>
  <c r="C1624" i="4"/>
  <c r="C1625" i="4"/>
  <c r="C1626" i="4"/>
  <c r="C1627" i="4"/>
  <c r="C1628" i="4"/>
  <c r="C1629" i="4"/>
  <c r="C1630" i="4"/>
  <c r="C1631" i="4"/>
  <c r="C1632" i="4"/>
  <c r="C1633" i="4"/>
  <c r="C1634" i="4"/>
  <c r="C1635" i="4"/>
  <c r="C1636" i="4"/>
  <c r="C1637" i="4"/>
  <c r="C1638" i="4"/>
  <c r="C1639" i="4"/>
  <c r="C1640" i="4"/>
  <c r="C1641" i="4"/>
  <c r="C1642" i="4"/>
  <c r="C1643" i="4"/>
  <c r="C1644" i="4"/>
  <c r="C1645" i="4"/>
  <c r="C1646" i="4"/>
  <c r="C1647" i="4"/>
  <c r="C1648" i="4"/>
  <c r="C1649" i="4"/>
  <c r="C1650" i="4"/>
  <c r="C1651" i="4"/>
  <c r="C1652" i="4"/>
  <c r="C1653" i="4"/>
  <c r="C1654" i="4"/>
  <c r="C1655" i="4"/>
  <c r="C1656" i="4"/>
  <c r="C1657" i="4"/>
  <c r="C1658" i="4"/>
  <c r="C1659" i="4"/>
  <c r="C1660" i="4"/>
  <c r="C1661" i="4"/>
  <c r="C1662" i="4"/>
  <c r="C1663" i="4"/>
  <c r="C1664" i="4"/>
  <c r="C1665" i="4"/>
  <c r="C1666" i="4"/>
  <c r="C1667" i="4"/>
  <c r="C1668" i="4"/>
  <c r="C1669" i="4"/>
  <c r="C1670" i="4"/>
  <c r="C1671" i="4"/>
  <c r="C1672" i="4"/>
  <c r="C1673" i="4"/>
  <c r="C1674" i="4"/>
  <c r="C1675" i="4"/>
  <c r="C1676" i="4"/>
  <c r="C1677" i="4"/>
  <c r="C1678" i="4"/>
  <c r="C1679" i="4"/>
  <c r="C1680" i="4"/>
  <c r="C1681" i="4"/>
  <c r="C1682" i="4"/>
  <c r="C1683" i="4"/>
  <c r="C1684" i="4"/>
  <c r="C1685" i="4"/>
  <c r="C1686" i="4"/>
  <c r="C1687" i="4"/>
  <c r="C1688" i="4"/>
  <c r="C1689" i="4"/>
  <c r="C1690" i="4"/>
  <c r="C1691" i="4"/>
  <c r="C1692" i="4"/>
  <c r="C1693" i="4"/>
  <c r="C1694" i="4"/>
  <c r="C1695" i="4"/>
  <c r="C1696" i="4"/>
  <c r="C1697" i="4"/>
  <c r="C1698" i="4"/>
  <c r="C1699" i="4"/>
  <c r="C1700" i="4"/>
  <c r="C1701" i="4"/>
  <c r="C1702" i="4"/>
  <c r="C1703" i="4"/>
  <c r="C1704" i="4"/>
  <c r="C1705" i="4"/>
  <c r="C1706" i="4"/>
  <c r="C1707" i="4"/>
  <c r="C1708" i="4"/>
  <c r="C1709" i="4"/>
  <c r="C1710" i="4"/>
  <c r="C1711" i="4"/>
  <c r="C1712" i="4"/>
  <c r="C1713" i="4"/>
  <c r="C1714" i="4"/>
  <c r="C1715" i="4"/>
  <c r="C1716" i="4"/>
  <c r="C1717" i="4"/>
  <c r="C1718" i="4"/>
  <c r="C1719" i="4"/>
  <c r="C1720" i="4"/>
  <c r="C1721" i="4"/>
  <c r="C1722" i="4"/>
  <c r="C1723" i="4"/>
  <c r="C1724" i="4"/>
  <c r="C1725" i="4"/>
  <c r="C1726" i="4"/>
  <c r="C1727" i="4"/>
  <c r="C1728" i="4"/>
  <c r="C1729" i="4"/>
  <c r="C1730" i="4"/>
  <c r="C1731" i="4"/>
  <c r="C1732" i="4"/>
  <c r="C1733" i="4"/>
  <c r="C1734" i="4"/>
  <c r="C1735" i="4"/>
  <c r="C1736" i="4"/>
  <c r="C1737" i="4"/>
  <c r="C1738" i="4"/>
  <c r="C1739" i="4"/>
  <c r="C1740" i="4"/>
  <c r="C1741" i="4"/>
  <c r="C1742" i="4"/>
  <c r="C1743" i="4"/>
  <c r="C1744" i="4"/>
  <c r="C1745" i="4"/>
  <c r="C1746" i="4"/>
  <c r="C1747" i="4"/>
  <c r="C1748" i="4"/>
  <c r="C1749" i="4"/>
  <c r="C1750" i="4"/>
  <c r="C1751" i="4"/>
  <c r="C1752" i="4"/>
  <c r="C1753" i="4"/>
  <c r="C1754" i="4"/>
  <c r="C1755" i="4"/>
  <c r="C1756" i="4"/>
  <c r="C1757" i="4"/>
  <c r="C1758" i="4"/>
  <c r="C1759" i="4"/>
  <c r="C1760" i="4"/>
  <c r="C1761" i="4"/>
  <c r="C1762" i="4"/>
  <c r="C1763" i="4"/>
  <c r="C1764" i="4"/>
  <c r="C1765" i="4"/>
  <c r="C1766" i="4"/>
  <c r="C1767" i="4"/>
  <c r="C1768" i="4"/>
  <c r="C1769" i="4"/>
  <c r="C1770" i="4"/>
  <c r="C1771" i="4"/>
  <c r="C1772" i="4"/>
  <c r="C1773" i="4"/>
  <c r="C1774" i="4"/>
  <c r="C1775" i="4"/>
  <c r="C1776" i="4"/>
  <c r="C1777" i="4"/>
  <c r="C1778" i="4"/>
  <c r="C1779" i="4"/>
  <c r="C1780" i="4"/>
  <c r="C1781" i="4"/>
  <c r="C1782" i="4"/>
  <c r="C1783" i="4"/>
  <c r="C1784" i="4"/>
  <c r="C1785" i="4"/>
  <c r="C1786" i="4"/>
  <c r="C1787" i="4"/>
  <c r="C1788" i="4"/>
  <c r="C1789" i="4"/>
  <c r="C1790" i="4"/>
  <c r="C1791" i="4"/>
  <c r="C1792" i="4"/>
  <c r="C1793" i="4"/>
  <c r="C1794" i="4"/>
  <c r="C1795" i="4"/>
  <c r="C1796" i="4"/>
  <c r="C1797" i="4"/>
  <c r="C1798" i="4"/>
  <c r="C1799" i="4"/>
  <c r="C1800" i="4"/>
  <c r="C1801" i="4"/>
  <c r="C1802" i="4"/>
  <c r="C1803" i="4"/>
  <c r="C1804" i="4"/>
  <c r="C1805" i="4"/>
  <c r="C1806" i="4"/>
  <c r="C1807" i="4"/>
  <c r="C1808" i="4"/>
  <c r="C1809" i="4"/>
  <c r="C1810" i="4"/>
  <c r="C1811" i="4"/>
  <c r="C1812" i="4"/>
  <c r="C1813" i="4"/>
  <c r="C1814" i="4"/>
  <c r="C1815" i="4"/>
  <c r="C1816" i="4"/>
  <c r="C1817" i="4"/>
  <c r="C1818" i="4"/>
  <c r="C1819" i="4"/>
  <c r="C1820" i="4"/>
  <c r="C1821" i="4"/>
  <c r="C1822" i="4"/>
  <c r="C1823" i="4"/>
  <c r="C1824" i="4"/>
  <c r="C1825" i="4"/>
  <c r="C1826" i="4"/>
  <c r="C1827" i="4"/>
  <c r="C1828" i="4"/>
  <c r="C1829" i="4"/>
  <c r="C1830" i="4"/>
  <c r="C1831" i="4"/>
  <c r="C1832" i="4"/>
  <c r="C1833" i="4"/>
  <c r="C1834" i="4"/>
  <c r="C1835" i="4"/>
  <c r="C1836" i="4"/>
  <c r="C1837" i="4"/>
  <c r="C1838" i="4"/>
  <c r="C1839" i="4"/>
  <c r="C1840" i="4"/>
  <c r="C1841" i="4"/>
  <c r="C1842" i="4"/>
  <c r="C1843" i="4"/>
  <c r="C1844" i="4"/>
  <c r="C1845" i="4"/>
  <c r="C1846" i="4"/>
  <c r="C1847" i="4"/>
  <c r="C1848" i="4"/>
  <c r="C1849" i="4"/>
  <c r="C1850" i="4"/>
  <c r="C1851" i="4"/>
  <c r="C1852" i="4"/>
  <c r="C1853" i="4"/>
  <c r="C1854" i="4"/>
  <c r="C1855" i="4"/>
  <c r="C1856" i="4"/>
  <c r="C1857" i="4"/>
  <c r="C1858" i="4"/>
  <c r="C1859" i="4"/>
  <c r="C1860" i="4"/>
  <c r="C1861" i="4"/>
  <c r="C1862" i="4"/>
  <c r="C1863" i="4"/>
  <c r="C1864" i="4"/>
  <c r="C1865" i="4"/>
  <c r="C1866" i="4"/>
  <c r="C1867" i="4"/>
  <c r="C1868" i="4"/>
  <c r="C1869" i="4"/>
  <c r="C1870" i="4"/>
  <c r="C1871" i="4"/>
  <c r="C1872" i="4"/>
  <c r="C1873" i="4"/>
  <c r="C1874" i="4"/>
  <c r="C1875" i="4"/>
  <c r="C1876" i="4"/>
  <c r="C1877" i="4"/>
  <c r="C1878" i="4"/>
  <c r="C1879" i="4"/>
  <c r="C1880" i="4"/>
  <c r="C1881" i="4"/>
  <c r="C1882" i="4"/>
  <c r="C1883" i="4"/>
  <c r="C1884" i="4"/>
  <c r="C1885" i="4"/>
  <c r="C1886" i="4"/>
  <c r="C1887" i="4"/>
  <c r="C1888" i="4"/>
  <c r="C1889" i="4"/>
  <c r="C1890" i="4"/>
  <c r="C1891" i="4"/>
  <c r="C1892" i="4"/>
  <c r="C1893" i="4"/>
  <c r="C1894" i="4"/>
  <c r="C1895" i="4"/>
  <c r="C1896" i="4"/>
  <c r="C1897" i="4"/>
  <c r="C1898" i="4"/>
  <c r="C1899" i="4"/>
  <c r="C1900" i="4"/>
  <c r="C1901" i="4"/>
  <c r="C1902" i="4"/>
  <c r="C1903" i="4"/>
  <c r="C1904" i="4"/>
  <c r="C1905" i="4"/>
  <c r="C1906" i="4"/>
  <c r="C1907" i="4"/>
  <c r="C1908" i="4"/>
  <c r="C1909" i="4"/>
  <c r="C1910" i="4"/>
  <c r="C1911" i="4"/>
  <c r="C1912" i="4"/>
  <c r="C1913" i="4"/>
  <c r="C1914" i="4"/>
  <c r="C1915" i="4"/>
  <c r="C1916" i="4"/>
  <c r="C1917" i="4"/>
  <c r="C1918" i="4"/>
  <c r="C1919" i="4"/>
  <c r="C1920" i="4"/>
  <c r="C1921" i="4"/>
  <c r="C1922" i="4"/>
  <c r="C1923" i="4"/>
  <c r="C1924" i="4"/>
  <c r="C1925" i="4"/>
  <c r="C1926" i="4"/>
  <c r="C1927" i="4"/>
  <c r="C1928" i="4"/>
  <c r="C1929" i="4"/>
  <c r="C1930" i="4"/>
  <c r="C1931" i="4"/>
  <c r="C1932" i="4"/>
  <c r="C1933" i="4"/>
  <c r="C1934" i="4"/>
  <c r="C1935" i="4"/>
  <c r="C1936" i="4"/>
  <c r="C1937" i="4"/>
  <c r="C1938" i="4"/>
  <c r="C1939" i="4"/>
  <c r="C1940" i="4"/>
  <c r="C1941" i="4"/>
  <c r="C1942" i="4"/>
  <c r="C1943" i="4"/>
  <c r="C1944" i="4"/>
  <c r="C1945" i="4"/>
  <c r="C1946" i="4"/>
  <c r="C1947" i="4"/>
  <c r="C1948" i="4"/>
  <c r="C1949" i="4"/>
  <c r="C1950" i="4"/>
  <c r="C1951" i="4"/>
  <c r="C1952" i="4"/>
  <c r="C1953" i="4"/>
  <c r="C1954" i="4"/>
  <c r="C1955" i="4"/>
  <c r="C1956" i="4"/>
  <c r="C1957" i="4"/>
  <c r="C1958" i="4"/>
  <c r="C1959" i="4"/>
  <c r="C1960" i="4"/>
  <c r="C1961" i="4"/>
  <c r="C1962" i="4"/>
  <c r="C1963" i="4"/>
  <c r="C1964" i="4"/>
  <c r="C1965" i="4"/>
  <c r="C1966" i="4"/>
  <c r="C1967" i="4"/>
  <c r="C1968" i="4"/>
  <c r="C1969" i="4"/>
  <c r="C1970" i="4"/>
  <c r="C1971" i="4"/>
  <c r="C1972" i="4"/>
  <c r="C1973" i="4"/>
  <c r="C1974" i="4"/>
  <c r="C1975" i="4"/>
  <c r="C1976" i="4"/>
  <c r="C1977" i="4"/>
  <c r="C1978" i="4"/>
  <c r="C1979" i="4"/>
  <c r="C1980" i="4"/>
  <c r="C1981" i="4"/>
  <c r="C1982" i="4"/>
  <c r="C1983" i="4"/>
  <c r="C1984" i="4"/>
  <c r="C1985" i="4"/>
  <c r="C1986" i="4"/>
  <c r="C1987" i="4"/>
  <c r="C1988" i="4"/>
  <c r="C1989" i="4"/>
  <c r="C1990" i="4"/>
  <c r="C1991" i="4"/>
  <c r="C1992" i="4"/>
  <c r="C1993" i="4"/>
  <c r="C1994" i="4"/>
  <c r="C1995" i="4"/>
  <c r="C1996" i="4"/>
  <c r="C1997" i="4"/>
  <c r="C1998" i="4"/>
  <c r="C1999" i="4"/>
  <c r="C2000" i="4"/>
  <c r="C2001" i="4"/>
  <c r="C2002" i="4"/>
  <c r="C2003" i="4"/>
  <c r="C2004" i="4"/>
  <c r="C2005" i="4"/>
  <c r="C2006" i="4"/>
  <c r="C2007" i="4"/>
  <c r="C2008" i="4"/>
  <c r="C2009" i="4"/>
  <c r="C2010" i="4"/>
  <c r="C2011" i="4"/>
  <c r="C2012" i="4"/>
  <c r="C2013" i="4"/>
  <c r="C2014" i="4"/>
  <c r="C2015" i="4"/>
  <c r="C2016" i="4"/>
  <c r="C2017" i="4"/>
  <c r="C2018" i="4"/>
  <c r="C2019" i="4"/>
  <c r="C2020" i="4"/>
  <c r="C2021" i="4"/>
  <c r="C2022" i="4"/>
  <c r="C2023" i="4"/>
  <c r="C2024" i="4"/>
  <c r="C2025" i="4"/>
  <c r="C2026" i="4"/>
  <c r="C2027" i="4"/>
  <c r="C2028" i="4"/>
  <c r="C2029" i="4"/>
  <c r="C2030" i="4"/>
  <c r="C2031" i="4"/>
  <c r="C2032" i="4"/>
  <c r="C2033" i="4"/>
  <c r="C2034" i="4"/>
  <c r="C2035" i="4"/>
  <c r="C2036" i="4"/>
  <c r="C2037" i="4"/>
  <c r="C2038" i="4"/>
  <c r="C2039" i="4"/>
  <c r="C2040" i="4"/>
  <c r="C2041" i="4"/>
  <c r="C2042" i="4"/>
  <c r="C2043" i="4"/>
  <c r="C2044" i="4"/>
  <c r="C2045" i="4"/>
  <c r="C2046" i="4"/>
  <c r="C2047" i="4"/>
  <c r="C2048" i="4"/>
  <c r="C2049" i="4"/>
  <c r="C2050" i="4"/>
  <c r="C2051" i="4"/>
  <c r="C2052" i="4"/>
  <c r="C2053" i="4"/>
  <c r="C2054" i="4"/>
  <c r="C2055" i="4"/>
  <c r="C2056" i="4"/>
  <c r="C2057" i="4"/>
  <c r="C2058" i="4"/>
  <c r="C2059" i="4"/>
  <c r="C2060" i="4"/>
  <c r="C2061" i="4"/>
  <c r="C2062" i="4"/>
  <c r="C2063" i="4"/>
  <c r="C2064" i="4"/>
  <c r="C2065" i="4"/>
  <c r="C2066" i="4"/>
  <c r="C2067" i="4"/>
  <c r="C2068" i="4"/>
  <c r="C2069" i="4"/>
  <c r="C2070" i="4"/>
  <c r="C2071" i="4"/>
  <c r="C2072" i="4"/>
  <c r="C2073" i="4"/>
  <c r="C2074" i="4"/>
  <c r="C2075" i="4"/>
  <c r="C2076" i="4"/>
  <c r="C2077" i="4"/>
  <c r="C2078" i="4"/>
  <c r="C2079" i="4"/>
  <c r="C2080" i="4"/>
  <c r="C2081" i="4"/>
  <c r="C2082" i="4"/>
  <c r="C2083" i="4"/>
  <c r="C2084" i="4"/>
  <c r="C2085" i="4"/>
  <c r="C2086" i="4"/>
  <c r="C2087" i="4"/>
  <c r="C2088" i="4"/>
  <c r="C2089" i="4"/>
  <c r="C2090" i="4"/>
  <c r="C2091" i="4"/>
  <c r="C2092" i="4"/>
  <c r="C2093" i="4"/>
  <c r="C2094" i="4"/>
  <c r="C2095" i="4"/>
  <c r="C2096" i="4"/>
  <c r="C2097" i="4"/>
  <c r="C2098" i="4"/>
  <c r="C2099" i="4"/>
  <c r="C2100" i="4"/>
  <c r="C2101" i="4"/>
  <c r="C2102" i="4"/>
  <c r="C2103" i="4"/>
  <c r="C2104" i="4"/>
  <c r="C2105" i="4"/>
  <c r="C2106" i="4"/>
  <c r="C2107" i="4"/>
  <c r="C2108" i="4"/>
  <c r="C2109" i="4"/>
  <c r="C2110" i="4"/>
  <c r="C2111" i="4"/>
  <c r="C2112" i="4"/>
  <c r="C2113" i="4"/>
  <c r="C2114" i="4"/>
  <c r="C2115" i="4"/>
  <c r="C2116" i="4"/>
  <c r="C2117" i="4"/>
  <c r="C2118" i="4"/>
  <c r="C2119" i="4"/>
  <c r="C2120" i="4"/>
  <c r="C2121" i="4"/>
  <c r="C2122" i="4"/>
  <c r="C2123" i="4"/>
  <c r="C2124" i="4"/>
  <c r="C2125" i="4"/>
  <c r="C2126" i="4"/>
  <c r="C2127" i="4"/>
  <c r="C2128" i="4"/>
  <c r="C2129" i="4"/>
  <c r="C2130" i="4"/>
  <c r="C2131" i="4"/>
  <c r="C2132" i="4"/>
  <c r="C2133" i="4"/>
  <c r="C2134" i="4"/>
  <c r="C2135" i="4"/>
  <c r="C2136" i="4"/>
  <c r="C2137" i="4"/>
  <c r="C2138" i="4"/>
  <c r="C2139" i="4"/>
  <c r="C2140" i="4"/>
  <c r="C2141" i="4"/>
  <c r="C2142" i="4"/>
  <c r="C2143" i="4"/>
  <c r="C2144" i="4"/>
  <c r="C2145" i="4"/>
  <c r="C2146" i="4"/>
  <c r="C2147" i="4"/>
  <c r="C2148" i="4"/>
  <c r="C2149" i="4"/>
  <c r="C2150" i="4"/>
  <c r="C2151" i="4"/>
  <c r="C2152" i="4"/>
  <c r="C2153" i="4"/>
  <c r="C2154" i="4"/>
  <c r="C2155" i="4"/>
  <c r="C2156" i="4"/>
  <c r="C2157" i="4"/>
  <c r="C2158" i="4"/>
  <c r="C2159" i="4"/>
  <c r="C2160" i="4"/>
  <c r="C2161" i="4"/>
  <c r="C2162" i="4"/>
  <c r="C2163" i="4"/>
  <c r="C2164" i="4"/>
  <c r="C2165" i="4"/>
  <c r="C2166" i="4"/>
  <c r="C2167" i="4"/>
  <c r="C2168" i="4"/>
  <c r="C2169" i="4"/>
  <c r="C2170" i="4"/>
  <c r="C2171" i="4"/>
  <c r="C2172" i="4"/>
  <c r="C2173" i="4"/>
  <c r="C2174" i="4"/>
  <c r="C2175" i="4"/>
  <c r="C2176" i="4"/>
  <c r="C2177" i="4"/>
  <c r="C2178" i="4"/>
  <c r="C2179" i="4"/>
  <c r="C2180" i="4"/>
  <c r="C2181" i="4"/>
  <c r="C2182" i="4"/>
  <c r="C2183" i="4"/>
  <c r="C2184" i="4"/>
  <c r="C2185" i="4"/>
  <c r="C2186" i="4"/>
  <c r="C2187" i="4"/>
  <c r="C2188" i="4"/>
  <c r="C2189" i="4"/>
  <c r="C2190" i="4"/>
  <c r="C2191" i="4"/>
  <c r="C2192" i="4"/>
  <c r="C2193" i="4"/>
  <c r="C2194" i="4"/>
  <c r="C2195" i="4"/>
  <c r="C2196" i="4"/>
  <c r="C2197" i="4"/>
  <c r="C2198" i="4"/>
  <c r="C2199" i="4"/>
  <c r="C2200" i="4"/>
  <c r="C2201" i="4"/>
  <c r="C2202" i="4"/>
  <c r="C2203" i="4"/>
  <c r="C2204" i="4"/>
  <c r="C2205" i="4"/>
  <c r="C2206" i="4"/>
  <c r="C2207" i="4"/>
  <c r="C2208" i="4"/>
  <c r="C2209" i="4"/>
  <c r="C2210" i="4"/>
  <c r="C2211" i="4"/>
  <c r="C2212" i="4"/>
  <c r="C2213" i="4"/>
  <c r="C2214" i="4"/>
  <c r="C2215" i="4"/>
  <c r="C2216" i="4"/>
  <c r="C2217" i="4"/>
  <c r="C2218" i="4"/>
  <c r="C2219" i="4"/>
  <c r="C2220" i="4"/>
  <c r="C2221" i="4"/>
  <c r="C2222" i="4"/>
  <c r="C2223" i="4"/>
  <c r="C2224" i="4"/>
  <c r="C2225" i="4"/>
  <c r="C2226" i="4"/>
  <c r="C2227" i="4"/>
  <c r="C2228" i="4"/>
  <c r="C2229" i="4"/>
  <c r="C2230" i="4"/>
  <c r="C2231" i="4"/>
  <c r="C2232" i="4"/>
  <c r="C2233" i="4"/>
  <c r="C2234" i="4"/>
  <c r="C2235" i="4"/>
  <c r="C2236" i="4"/>
  <c r="C2237" i="4"/>
  <c r="C2238" i="4"/>
  <c r="C2239" i="4"/>
  <c r="C2240" i="4"/>
  <c r="C2241" i="4"/>
  <c r="C2242" i="4"/>
  <c r="C2243" i="4"/>
  <c r="C2244" i="4"/>
  <c r="C2245" i="4"/>
  <c r="C2246" i="4"/>
  <c r="C2247" i="4"/>
  <c r="C2248" i="4"/>
  <c r="C2249" i="4"/>
  <c r="C2250" i="4"/>
  <c r="C2251" i="4"/>
  <c r="C2252" i="4"/>
  <c r="C2253" i="4"/>
  <c r="C2254" i="4"/>
  <c r="C2255" i="4"/>
  <c r="C2256" i="4"/>
  <c r="C2257" i="4"/>
  <c r="C2258" i="4"/>
  <c r="C2259" i="4"/>
  <c r="C2260" i="4"/>
  <c r="C2261" i="4"/>
  <c r="C2262" i="4"/>
  <c r="C2263" i="4"/>
  <c r="C2264" i="4"/>
  <c r="C2265" i="4"/>
  <c r="C2266" i="4"/>
  <c r="C2267" i="4"/>
  <c r="C2268" i="4"/>
  <c r="C2269" i="4"/>
  <c r="C2270" i="4"/>
  <c r="C2271" i="4"/>
  <c r="C2272" i="4"/>
  <c r="C2273" i="4"/>
  <c r="C2274" i="4"/>
  <c r="C2275" i="4"/>
  <c r="C2276" i="4"/>
  <c r="C2277" i="4"/>
  <c r="C2278" i="4"/>
  <c r="C2279" i="4"/>
  <c r="C2280" i="4"/>
  <c r="C2281" i="4"/>
  <c r="C2282" i="4"/>
  <c r="C2283" i="4"/>
  <c r="C2284" i="4"/>
  <c r="C2285" i="4"/>
  <c r="C2286" i="4"/>
  <c r="C2287" i="4"/>
  <c r="C2288" i="4"/>
  <c r="C2289" i="4"/>
  <c r="C2290" i="4"/>
  <c r="C2291" i="4"/>
  <c r="C2292" i="4"/>
  <c r="C2293" i="4"/>
  <c r="C2294" i="4"/>
  <c r="C2295" i="4"/>
  <c r="C2296" i="4"/>
  <c r="C2297" i="4"/>
  <c r="C2298" i="4"/>
  <c r="C2299" i="4"/>
  <c r="C2300" i="4"/>
  <c r="C2301" i="4"/>
  <c r="C2302" i="4"/>
  <c r="C2303" i="4"/>
  <c r="C2304" i="4"/>
  <c r="C2305" i="4"/>
  <c r="C2306" i="4"/>
  <c r="C2307" i="4"/>
  <c r="C2308" i="4"/>
  <c r="C2309" i="4"/>
  <c r="C2310" i="4"/>
  <c r="C2311" i="4"/>
  <c r="C2312" i="4"/>
  <c r="C2313" i="4"/>
  <c r="C2314" i="4"/>
  <c r="C2315" i="4"/>
  <c r="C2316" i="4"/>
  <c r="C2317" i="4"/>
  <c r="C2318" i="4"/>
  <c r="C2319" i="4"/>
  <c r="C2320" i="4"/>
  <c r="C2321" i="4"/>
  <c r="C2322" i="4"/>
  <c r="C2323" i="4"/>
  <c r="C2324" i="4"/>
  <c r="C2325" i="4"/>
  <c r="C2326" i="4"/>
  <c r="C2327" i="4"/>
  <c r="C2328" i="4"/>
  <c r="C2329" i="4"/>
  <c r="C2330" i="4"/>
  <c r="C2331" i="4"/>
  <c r="C2332" i="4"/>
  <c r="C2333" i="4"/>
  <c r="C2334" i="4"/>
  <c r="C2335" i="4"/>
  <c r="C2336" i="4"/>
  <c r="C2337" i="4"/>
  <c r="C2338" i="4"/>
  <c r="C2339" i="4"/>
  <c r="C2340" i="4"/>
  <c r="C2341" i="4"/>
  <c r="C2342" i="4"/>
  <c r="C2343" i="4"/>
  <c r="C2344" i="4"/>
  <c r="C2345" i="4"/>
  <c r="C2346" i="4"/>
  <c r="C2347" i="4"/>
  <c r="C2348" i="4"/>
  <c r="C2349" i="4"/>
  <c r="C2350" i="4"/>
  <c r="C2351" i="4"/>
  <c r="C2352" i="4"/>
  <c r="C2353" i="4"/>
  <c r="C2354" i="4"/>
  <c r="C2355" i="4"/>
  <c r="C2356" i="4"/>
  <c r="C2357" i="4"/>
  <c r="C2358" i="4"/>
  <c r="C2359" i="4"/>
  <c r="C2360" i="4"/>
  <c r="C2361" i="4"/>
  <c r="C2362" i="4"/>
  <c r="C2363" i="4"/>
  <c r="C2364" i="4"/>
  <c r="C2365" i="4"/>
  <c r="C2366" i="4"/>
  <c r="C2367" i="4"/>
  <c r="C2368" i="4"/>
  <c r="C2369" i="4"/>
  <c r="C2370" i="4"/>
  <c r="C2371" i="4"/>
  <c r="C2372" i="4"/>
  <c r="C2373" i="4"/>
  <c r="C2374" i="4"/>
  <c r="C2375" i="4"/>
  <c r="C2376" i="4"/>
  <c r="C2377" i="4"/>
  <c r="C2378" i="4"/>
  <c r="C2379" i="4"/>
  <c r="C2380" i="4"/>
  <c r="C2381" i="4"/>
  <c r="C2382" i="4"/>
  <c r="C2383" i="4"/>
  <c r="C2384" i="4"/>
  <c r="C2385" i="4"/>
  <c r="C2386" i="4"/>
  <c r="C2387" i="4"/>
  <c r="C2388" i="4"/>
  <c r="C2389" i="4"/>
  <c r="C2390" i="4"/>
  <c r="C2391" i="4"/>
  <c r="C2392" i="4"/>
  <c r="C2393" i="4"/>
  <c r="C2394" i="4"/>
  <c r="C2395" i="4"/>
  <c r="C2396" i="4"/>
  <c r="C2397" i="4"/>
  <c r="C2398" i="4"/>
  <c r="C2399" i="4"/>
  <c r="C2400" i="4"/>
  <c r="C2401" i="4"/>
  <c r="C2402" i="4"/>
  <c r="C2403" i="4"/>
  <c r="C2404" i="4"/>
  <c r="C2405" i="4"/>
  <c r="C2406" i="4"/>
  <c r="C2407" i="4"/>
  <c r="C2408" i="4"/>
  <c r="C2409" i="4"/>
  <c r="C2410" i="4"/>
  <c r="C2411" i="4"/>
  <c r="C2412" i="4"/>
  <c r="C2413" i="4"/>
  <c r="C2414" i="4"/>
  <c r="C2415" i="4"/>
  <c r="C2416" i="4"/>
  <c r="C2417" i="4"/>
  <c r="C2418" i="4"/>
  <c r="C2419" i="4"/>
  <c r="C2420" i="4"/>
  <c r="C2421" i="4"/>
  <c r="C2422" i="4"/>
  <c r="C2423" i="4"/>
  <c r="C2424" i="4"/>
  <c r="C2425" i="4"/>
  <c r="C2426" i="4"/>
  <c r="C2427" i="4"/>
  <c r="C2428" i="4"/>
  <c r="C2429" i="4"/>
  <c r="C2430" i="4"/>
  <c r="C2431" i="4"/>
  <c r="C2432" i="4"/>
  <c r="C2433" i="4"/>
  <c r="C2434" i="4"/>
  <c r="C2435" i="4"/>
  <c r="C2436" i="4"/>
  <c r="C2437" i="4"/>
  <c r="C2438" i="4"/>
  <c r="C2439" i="4"/>
  <c r="C2440" i="4"/>
  <c r="C2441" i="4"/>
  <c r="C2442" i="4"/>
  <c r="C2443" i="4"/>
  <c r="C2444" i="4"/>
  <c r="C2445" i="4"/>
  <c r="C2446" i="4"/>
  <c r="C2447" i="4"/>
  <c r="C2448" i="4"/>
  <c r="C2449" i="4"/>
  <c r="C2450" i="4"/>
  <c r="C2451" i="4"/>
  <c r="C2452" i="4"/>
  <c r="C2453" i="4"/>
  <c r="C2454" i="4"/>
  <c r="C2455" i="4"/>
  <c r="C2456" i="4"/>
  <c r="C2457" i="4"/>
  <c r="C2458" i="4"/>
  <c r="C2459" i="4"/>
  <c r="C2460" i="4"/>
  <c r="C2461" i="4"/>
  <c r="C2462" i="4"/>
  <c r="C2463" i="4"/>
  <c r="C2464" i="4"/>
  <c r="C2465" i="4"/>
  <c r="C2466" i="4"/>
  <c r="C2467" i="4"/>
  <c r="C2468" i="4"/>
  <c r="C2469" i="4"/>
  <c r="C2470" i="4"/>
  <c r="C2471" i="4"/>
  <c r="C2472" i="4"/>
  <c r="C2473" i="4"/>
  <c r="C2474" i="4"/>
  <c r="C2475" i="4"/>
  <c r="C2476" i="4"/>
  <c r="C2477" i="4"/>
  <c r="C2478" i="4"/>
  <c r="C2479" i="4"/>
  <c r="C2480" i="4"/>
  <c r="C2481" i="4"/>
  <c r="C2482" i="4"/>
  <c r="C2483" i="4"/>
  <c r="C2484" i="4"/>
  <c r="C2485" i="4"/>
  <c r="C2486" i="4"/>
  <c r="C2487" i="4"/>
  <c r="C2488" i="4"/>
  <c r="C2489" i="4"/>
  <c r="C2490" i="4"/>
  <c r="C2491" i="4"/>
  <c r="C2492" i="4"/>
  <c r="C2493" i="4"/>
  <c r="C2494" i="4"/>
  <c r="C2495" i="4"/>
  <c r="C2496" i="4"/>
  <c r="C2497" i="4"/>
  <c r="C2498" i="4"/>
  <c r="C2499" i="4"/>
  <c r="C2500" i="4"/>
  <c r="C2501" i="4"/>
  <c r="C2502" i="4"/>
  <c r="C2503" i="4"/>
  <c r="C2504" i="4"/>
  <c r="C2505" i="4"/>
  <c r="C2506" i="4"/>
  <c r="C2507" i="4"/>
  <c r="C2508" i="4"/>
  <c r="C2509" i="4"/>
  <c r="C2510" i="4"/>
  <c r="C2511" i="4"/>
  <c r="C2512" i="4"/>
  <c r="C2513" i="4"/>
  <c r="C2514" i="4"/>
  <c r="C2515" i="4"/>
  <c r="C2516" i="4"/>
  <c r="C2517" i="4"/>
  <c r="C2518" i="4"/>
  <c r="C2519" i="4"/>
  <c r="C2520" i="4"/>
  <c r="C2521" i="4"/>
  <c r="C2522" i="4"/>
  <c r="C2523" i="4"/>
  <c r="C2524" i="4"/>
  <c r="C2525" i="4"/>
  <c r="C2526" i="4"/>
  <c r="C2527" i="4"/>
  <c r="C2528" i="4"/>
  <c r="C2529" i="4"/>
  <c r="C2530" i="4"/>
  <c r="C2531" i="4"/>
  <c r="C2532" i="4"/>
  <c r="C2533" i="4"/>
  <c r="C2534" i="4"/>
  <c r="C2535" i="4"/>
  <c r="C2536" i="4"/>
  <c r="C2537" i="4"/>
  <c r="C2538" i="4"/>
  <c r="C2539" i="4"/>
  <c r="C2540" i="4"/>
  <c r="C2541" i="4"/>
  <c r="C2542" i="4"/>
  <c r="C2543" i="4"/>
  <c r="C2544" i="4"/>
  <c r="C2545" i="4"/>
  <c r="C2546" i="4"/>
  <c r="C2547" i="4"/>
  <c r="C2548" i="4"/>
  <c r="C2549" i="4"/>
  <c r="C2550" i="4"/>
  <c r="C2551" i="4"/>
  <c r="C2552" i="4"/>
  <c r="C2553" i="4"/>
  <c r="C2554" i="4"/>
  <c r="C2555" i="4"/>
  <c r="C2556" i="4"/>
  <c r="C2557" i="4"/>
  <c r="C2558" i="4"/>
  <c r="C2559" i="4"/>
  <c r="C2560" i="4"/>
  <c r="C2561" i="4"/>
  <c r="C2562" i="4"/>
  <c r="C2563" i="4"/>
  <c r="C2564" i="4"/>
  <c r="C2565" i="4"/>
  <c r="C2566" i="4"/>
  <c r="C2567" i="4"/>
  <c r="C2568" i="4"/>
  <c r="C2569" i="4"/>
  <c r="C2570" i="4"/>
  <c r="C2571" i="4"/>
  <c r="C2572" i="4"/>
  <c r="C2573" i="4"/>
  <c r="C2574" i="4"/>
  <c r="C2575" i="4"/>
  <c r="C2576" i="4"/>
  <c r="C2577" i="4"/>
  <c r="C2578" i="4"/>
  <c r="C2579" i="4"/>
  <c r="C2580" i="4"/>
  <c r="C2581" i="4"/>
  <c r="C2582" i="4"/>
  <c r="C2583" i="4"/>
  <c r="C2584" i="4"/>
  <c r="C2585" i="4"/>
  <c r="C2586" i="4"/>
  <c r="C2587" i="4"/>
  <c r="C2588" i="4"/>
  <c r="C2589" i="4"/>
  <c r="C2590" i="4"/>
  <c r="C2591" i="4"/>
  <c r="C2592" i="4"/>
  <c r="C2593" i="4"/>
  <c r="C2594" i="4"/>
  <c r="C2595" i="4"/>
  <c r="C2596" i="4"/>
  <c r="C2597" i="4"/>
  <c r="C2598" i="4"/>
  <c r="C2599" i="4"/>
  <c r="C2600" i="4"/>
  <c r="C2601" i="4"/>
  <c r="C2602" i="4"/>
  <c r="C2603" i="4"/>
  <c r="C2604" i="4"/>
  <c r="C2605" i="4"/>
  <c r="C2606" i="4"/>
  <c r="C2607" i="4"/>
  <c r="C2608" i="4"/>
  <c r="C2609" i="4"/>
  <c r="C2610" i="4"/>
  <c r="C2611" i="4"/>
  <c r="C2612" i="4"/>
  <c r="C2613" i="4"/>
  <c r="C2614" i="4"/>
  <c r="C2615" i="4"/>
  <c r="C2616" i="4"/>
  <c r="C2617" i="4"/>
  <c r="C2618" i="4"/>
  <c r="C2619" i="4"/>
  <c r="C2620" i="4"/>
  <c r="C2621" i="4"/>
  <c r="C2622" i="4"/>
  <c r="C2623" i="4"/>
  <c r="C2624" i="4"/>
  <c r="C2625" i="4"/>
  <c r="C2626" i="4"/>
  <c r="C2627" i="4"/>
  <c r="C2628" i="4"/>
  <c r="C2629" i="4"/>
  <c r="C2630" i="4"/>
  <c r="C2631" i="4"/>
  <c r="C2632" i="4"/>
  <c r="C2633" i="4"/>
  <c r="C2634" i="4"/>
  <c r="C2635" i="4"/>
  <c r="C2636" i="4"/>
  <c r="C2637" i="4"/>
  <c r="C2638" i="4"/>
  <c r="C2639" i="4"/>
  <c r="C2640" i="4"/>
  <c r="C2641" i="4"/>
  <c r="C2642" i="4"/>
  <c r="C2643" i="4"/>
  <c r="C2644" i="4"/>
  <c r="C2645" i="4"/>
  <c r="C2646" i="4"/>
  <c r="C2647" i="4"/>
  <c r="C2648" i="4"/>
  <c r="C2649" i="4"/>
  <c r="C2650" i="4"/>
  <c r="C2651" i="4"/>
  <c r="C2652" i="4"/>
  <c r="C2653" i="4"/>
  <c r="C2654" i="4"/>
  <c r="C2655" i="4"/>
  <c r="C2656" i="4"/>
  <c r="C2657" i="4"/>
  <c r="C2658" i="4"/>
  <c r="C2659" i="4"/>
  <c r="C2660" i="4"/>
  <c r="C2661" i="4"/>
  <c r="C2662" i="4"/>
  <c r="C2663" i="4"/>
  <c r="C2664" i="4"/>
  <c r="C2665" i="4"/>
  <c r="C2666" i="4"/>
  <c r="C2667" i="4"/>
  <c r="C2668" i="4"/>
  <c r="C2669" i="4"/>
  <c r="C2670" i="4"/>
  <c r="C2671" i="4"/>
  <c r="C2672" i="4"/>
  <c r="C2673" i="4"/>
  <c r="C2674" i="4"/>
  <c r="C2675" i="4"/>
  <c r="C2676" i="4"/>
  <c r="C2677" i="4"/>
  <c r="C2678" i="4"/>
  <c r="C2679" i="4"/>
  <c r="C2680" i="4"/>
  <c r="C2681" i="4"/>
  <c r="C2682" i="4"/>
  <c r="C2683" i="4"/>
  <c r="C2684" i="4"/>
  <c r="C2685" i="4"/>
  <c r="C2686" i="4"/>
  <c r="C2687" i="4"/>
  <c r="C2688" i="4"/>
  <c r="C2689" i="4"/>
  <c r="C2690" i="4"/>
  <c r="C2691" i="4"/>
  <c r="C2692" i="4"/>
  <c r="C2693" i="4"/>
  <c r="C2694" i="4"/>
  <c r="C2695" i="4"/>
  <c r="C2696" i="4"/>
  <c r="C2697" i="4"/>
  <c r="C2698" i="4"/>
  <c r="C2699" i="4"/>
  <c r="C2700" i="4"/>
  <c r="C2701" i="4"/>
  <c r="C2702" i="4"/>
  <c r="C2703" i="4"/>
  <c r="C2704" i="4"/>
  <c r="C2705" i="4"/>
  <c r="C2706" i="4"/>
  <c r="C2707" i="4"/>
  <c r="C2708" i="4"/>
  <c r="C2709" i="4"/>
  <c r="C2710" i="4"/>
  <c r="C2711" i="4"/>
  <c r="C2712" i="4"/>
  <c r="C2713" i="4"/>
  <c r="C2714" i="4"/>
  <c r="C2715" i="4"/>
  <c r="C2716" i="4"/>
  <c r="C2717" i="4"/>
  <c r="C2718" i="4"/>
  <c r="C2719" i="4"/>
  <c r="C2720" i="4"/>
  <c r="C2721" i="4"/>
  <c r="C2722" i="4"/>
  <c r="C2723" i="4"/>
  <c r="C2724" i="4"/>
  <c r="C2725" i="4"/>
  <c r="C2726" i="4"/>
  <c r="C2727" i="4"/>
  <c r="C2728" i="4"/>
  <c r="C2729" i="4"/>
  <c r="C2730" i="4"/>
  <c r="C2731" i="4"/>
  <c r="C2732" i="4"/>
  <c r="C2733" i="4"/>
  <c r="C2734" i="4"/>
  <c r="C2735" i="4"/>
  <c r="C2736" i="4"/>
  <c r="C2737" i="4"/>
  <c r="C2738" i="4"/>
  <c r="C2739" i="4"/>
  <c r="C2740" i="4"/>
  <c r="C2741" i="4"/>
  <c r="C2742" i="4"/>
  <c r="C2743" i="4"/>
  <c r="C2744" i="4"/>
  <c r="C2745" i="4"/>
  <c r="C2746" i="4"/>
  <c r="C2747" i="4"/>
  <c r="C2748" i="4"/>
  <c r="C2749" i="4"/>
  <c r="C2750" i="4"/>
  <c r="C2751" i="4"/>
  <c r="C2752" i="4"/>
  <c r="C2753" i="4"/>
  <c r="C2754" i="4"/>
  <c r="C2755" i="4"/>
  <c r="C2756" i="4"/>
  <c r="C2757" i="4"/>
  <c r="C2758" i="4"/>
  <c r="C2759" i="4"/>
  <c r="C2760" i="4"/>
  <c r="C2761" i="4"/>
  <c r="C2762" i="4"/>
  <c r="C2763" i="4"/>
  <c r="C2764" i="4"/>
  <c r="C2765" i="4"/>
  <c r="C2766" i="4"/>
  <c r="C2767" i="4"/>
  <c r="C2768" i="4"/>
  <c r="C2769" i="4"/>
  <c r="C2770" i="4"/>
  <c r="C2771" i="4"/>
  <c r="C2772" i="4"/>
  <c r="C2773" i="4"/>
  <c r="C2774" i="4"/>
  <c r="C2775" i="4"/>
  <c r="C2776" i="4"/>
  <c r="C2777" i="4"/>
  <c r="C2778" i="4"/>
  <c r="C2779" i="4"/>
  <c r="C2780" i="4"/>
  <c r="C2781" i="4"/>
  <c r="C2782" i="4"/>
  <c r="C2783" i="4"/>
  <c r="C2784" i="4"/>
  <c r="C2785" i="4"/>
  <c r="C2786" i="4"/>
  <c r="C2787" i="4"/>
  <c r="C2788" i="4"/>
  <c r="C2789" i="4"/>
  <c r="C2790" i="4"/>
  <c r="C2791" i="4"/>
  <c r="C2792" i="4"/>
  <c r="C2793" i="4"/>
  <c r="C2794" i="4"/>
  <c r="C2795" i="4"/>
  <c r="C2796" i="4"/>
  <c r="C2797" i="4"/>
  <c r="C2798" i="4"/>
  <c r="C2799" i="4"/>
  <c r="C2800" i="4"/>
  <c r="C2801" i="4"/>
  <c r="C2802" i="4"/>
  <c r="C2803" i="4"/>
  <c r="C2804" i="4"/>
  <c r="C2805" i="4"/>
  <c r="C2806" i="4"/>
  <c r="C2807" i="4"/>
  <c r="C2808" i="4"/>
  <c r="C2809" i="4"/>
  <c r="C2810" i="4"/>
  <c r="C2811" i="4"/>
  <c r="C2812" i="4"/>
  <c r="C2813" i="4"/>
  <c r="C2814" i="4"/>
  <c r="C2815" i="4"/>
  <c r="C2816" i="4"/>
  <c r="C2817" i="4"/>
  <c r="C2818" i="4"/>
  <c r="C2819" i="4"/>
  <c r="C2820" i="4"/>
  <c r="C2821" i="4"/>
  <c r="C2822" i="4"/>
  <c r="C2823" i="4"/>
  <c r="C2824" i="4"/>
  <c r="C2825" i="4"/>
  <c r="C2826" i="4"/>
  <c r="C2827" i="4"/>
  <c r="C2828" i="4"/>
  <c r="C2829" i="4"/>
  <c r="C2830" i="4"/>
  <c r="C2831" i="4"/>
  <c r="C2832" i="4"/>
  <c r="C2833" i="4"/>
  <c r="C2834" i="4"/>
  <c r="C2835" i="4"/>
  <c r="C2836" i="4"/>
  <c r="C2837" i="4"/>
  <c r="C2838" i="4"/>
  <c r="C2839" i="4"/>
  <c r="C2840" i="4"/>
  <c r="C2841" i="4"/>
  <c r="C2842" i="4"/>
  <c r="C2843" i="4"/>
  <c r="C2844" i="4"/>
  <c r="C2845" i="4"/>
  <c r="C2846" i="4"/>
  <c r="C2847" i="4"/>
  <c r="C2848" i="4"/>
  <c r="C2849" i="4"/>
  <c r="C2850" i="4"/>
  <c r="C2851" i="4"/>
  <c r="C2852" i="4"/>
  <c r="C2853" i="4"/>
  <c r="C2854" i="4"/>
  <c r="C2855" i="4"/>
  <c r="C2856" i="4"/>
  <c r="C2857" i="4"/>
  <c r="C2858" i="4"/>
  <c r="C2859" i="4"/>
  <c r="C2860" i="4"/>
  <c r="C2861" i="4"/>
  <c r="C2862" i="4"/>
  <c r="C2863" i="4"/>
  <c r="C2864" i="4"/>
  <c r="C2865" i="4"/>
  <c r="C2866" i="4"/>
  <c r="C2867" i="4"/>
  <c r="C2868" i="4"/>
  <c r="C2869" i="4"/>
  <c r="C2870" i="4"/>
  <c r="C2871" i="4"/>
  <c r="C2872" i="4"/>
  <c r="C2873" i="4"/>
  <c r="C2874" i="4"/>
  <c r="C2875" i="4"/>
  <c r="C2876" i="4"/>
  <c r="C2877" i="4"/>
  <c r="C2878" i="4"/>
  <c r="C2879" i="4"/>
  <c r="C2880" i="4"/>
  <c r="C2881" i="4"/>
  <c r="C2882" i="4"/>
  <c r="C2883" i="4"/>
  <c r="C2884" i="4"/>
  <c r="C2885" i="4"/>
  <c r="C2886" i="4"/>
  <c r="C2887" i="4"/>
  <c r="C2888" i="4"/>
  <c r="C2889" i="4"/>
  <c r="C2890" i="4"/>
  <c r="C2891" i="4"/>
  <c r="C2892" i="4"/>
  <c r="C2893" i="4"/>
  <c r="C2894" i="4"/>
  <c r="C2895" i="4"/>
  <c r="C2896" i="4"/>
  <c r="C2897" i="4"/>
  <c r="C2898" i="4"/>
  <c r="C2899" i="4"/>
  <c r="C2900" i="4"/>
  <c r="C2901" i="4"/>
  <c r="C2902" i="4"/>
  <c r="C2903" i="4"/>
  <c r="C2904" i="4"/>
  <c r="C2905" i="4"/>
  <c r="C2906" i="4"/>
  <c r="C2907" i="4"/>
  <c r="C2908" i="4"/>
  <c r="C2909" i="4"/>
  <c r="C2910" i="4"/>
  <c r="C2911" i="4"/>
  <c r="C2912" i="4"/>
  <c r="C2913" i="4"/>
  <c r="C2914" i="4"/>
  <c r="C2915" i="4"/>
  <c r="C2916" i="4"/>
  <c r="C2917" i="4"/>
  <c r="C2918" i="4"/>
  <c r="C2919" i="4"/>
  <c r="C2920" i="4"/>
  <c r="C2921" i="4"/>
  <c r="C2922" i="4"/>
  <c r="C2923" i="4"/>
  <c r="C2924" i="4"/>
  <c r="C2925" i="4"/>
  <c r="C2926" i="4"/>
  <c r="C2927" i="4"/>
  <c r="C2928" i="4"/>
  <c r="C2929" i="4"/>
  <c r="C2930" i="4"/>
  <c r="C2931" i="4"/>
  <c r="C2932" i="4"/>
  <c r="C2933" i="4"/>
  <c r="C2934" i="4"/>
  <c r="C2935" i="4"/>
  <c r="C2936" i="4"/>
  <c r="C2937" i="4"/>
  <c r="C2938" i="4"/>
  <c r="C2939" i="4"/>
  <c r="C2940" i="4"/>
  <c r="C2941" i="4"/>
  <c r="C2942" i="4"/>
  <c r="C2943" i="4"/>
  <c r="C2944" i="4"/>
  <c r="C2945" i="4"/>
  <c r="C2946" i="4"/>
  <c r="C2947" i="4"/>
  <c r="C2948" i="4"/>
  <c r="C2949" i="4"/>
  <c r="C2950" i="4"/>
  <c r="C2951" i="4"/>
  <c r="C2952" i="4"/>
  <c r="C2953" i="4"/>
  <c r="C2954" i="4"/>
  <c r="C2955" i="4"/>
  <c r="C2956" i="4"/>
  <c r="C2957" i="4"/>
  <c r="C2958" i="4"/>
  <c r="C2959" i="4"/>
  <c r="C2960" i="4"/>
  <c r="C2961" i="4"/>
  <c r="C2962" i="4"/>
  <c r="C2963" i="4"/>
  <c r="C2964" i="4"/>
  <c r="C2965" i="4"/>
  <c r="C2966" i="4"/>
  <c r="C2967" i="4"/>
  <c r="C2968" i="4"/>
  <c r="C2969" i="4"/>
  <c r="C2970" i="4"/>
  <c r="C2971" i="4"/>
  <c r="C2972" i="4"/>
  <c r="C2973" i="4"/>
  <c r="C2974" i="4"/>
  <c r="C2975" i="4"/>
  <c r="C2976" i="4"/>
  <c r="C2977" i="4"/>
  <c r="C2978" i="4"/>
  <c r="C2979" i="4"/>
  <c r="C2980" i="4"/>
  <c r="C2981" i="4"/>
  <c r="C2982" i="4"/>
  <c r="C2983" i="4"/>
  <c r="C2984" i="4"/>
  <c r="C2985" i="4"/>
  <c r="C2986" i="4"/>
  <c r="C2987" i="4"/>
  <c r="C2988" i="4"/>
  <c r="C2989" i="4"/>
  <c r="C2990" i="4"/>
  <c r="C2991" i="4"/>
  <c r="C2992" i="4"/>
  <c r="C2993" i="4"/>
  <c r="C2994" i="4"/>
  <c r="C2995" i="4"/>
  <c r="C2996" i="4"/>
  <c r="C2997" i="4"/>
  <c r="C2998" i="4"/>
  <c r="C2999" i="4"/>
  <c r="C3000" i="4"/>
  <c r="C3001" i="4"/>
  <c r="C3002" i="4"/>
  <c r="C3003" i="4"/>
  <c r="C3004" i="4"/>
  <c r="C3005" i="4"/>
  <c r="C3006" i="4"/>
  <c r="C3007" i="4"/>
  <c r="C3008" i="4"/>
  <c r="C3009" i="4"/>
  <c r="C3010" i="4"/>
  <c r="C3011" i="4"/>
  <c r="C3012" i="4"/>
  <c r="C3013" i="4"/>
  <c r="C3014" i="4"/>
  <c r="C3015" i="4"/>
  <c r="C3016" i="4"/>
  <c r="C3017" i="4"/>
  <c r="C3018" i="4"/>
  <c r="C3019" i="4"/>
  <c r="C3020" i="4"/>
  <c r="C3021" i="4"/>
  <c r="C3022" i="4"/>
  <c r="C3023" i="4"/>
  <c r="C3024" i="4"/>
  <c r="C3025" i="4"/>
  <c r="C3026" i="4"/>
  <c r="C3027" i="4"/>
  <c r="C3028" i="4"/>
  <c r="C3029" i="4"/>
  <c r="C3030" i="4"/>
  <c r="C3031" i="4"/>
  <c r="C3032" i="4"/>
  <c r="C3033" i="4"/>
  <c r="C3034" i="4"/>
  <c r="C3035" i="4"/>
  <c r="C3036" i="4"/>
  <c r="C3037" i="4"/>
  <c r="C3038" i="4"/>
  <c r="C3039" i="4"/>
  <c r="C3040" i="4"/>
  <c r="C3041" i="4"/>
  <c r="C3042" i="4"/>
  <c r="C3043" i="4"/>
  <c r="C3044" i="4"/>
  <c r="C3045" i="4"/>
  <c r="C3046" i="4"/>
  <c r="C3047" i="4"/>
  <c r="C3048" i="4"/>
  <c r="C3049" i="4"/>
  <c r="C3050" i="4"/>
  <c r="C3051" i="4"/>
  <c r="C3052" i="4"/>
  <c r="C3053" i="4"/>
  <c r="C3054" i="4"/>
  <c r="C3055" i="4"/>
  <c r="C3056" i="4"/>
  <c r="C3057" i="4"/>
  <c r="C3058" i="4"/>
  <c r="C3059" i="4"/>
  <c r="C3060" i="4"/>
  <c r="C3061" i="4"/>
  <c r="C3062" i="4"/>
  <c r="C3063" i="4"/>
  <c r="C3064" i="4"/>
  <c r="C3065" i="4"/>
  <c r="C3066" i="4"/>
  <c r="C3067" i="4"/>
  <c r="C3068" i="4"/>
  <c r="C3069" i="4"/>
  <c r="C3070" i="4"/>
  <c r="C3071" i="4"/>
  <c r="C3072" i="4"/>
  <c r="C3073" i="4"/>
  <c r="C3074" i="4"/>
  <c r="C3075" i="4"/>
  <c r="C3076" i="4"/>
  <c r="C3077" i="4"/>
  <c r="C3078" i="4"/>
  <c r="C3079" i="4"/>
  <c r="C3080" i="4"/>
  <c r="C3081" i="4"/>
  <c r="C3082" i="4"/>
  <c r="C3083" i="4"/>
  <c r="C3084" i="4"/>
  <c r="C3085" i="4"/>
  <c r="C3086" i="4"/>
  <c r="C3087" i="4"/>
  <c r="C3088" i="4"/>
  <c r="C3089" i="4"/>
  <c r="C3090" i="4"/>
  <c r="C3091" i="4"/>
  <c r="C3092" i="4"/>
  <c r="C3093" i="4"/>
  <c r="C3094" i="4"/>
  <c r="C3095" i="4"/>
  <c r="C3096" i="4"/>
  <c r="C3097" i="4"/>
  <c r="C3098" i="4"/>
  <c r="C3099" i="4"/>
  <c r="C3100" i="4"/>
  <c r="C3101" i="4"/>
  <c r="C3102" i="4"/>
  <c r="C3103" i="4"/>
  <c r="C3104" i="4"/>
  <c r="C3105" i="4"/>
  <c r="C3106" i="4"/>
  <c r="C3107" i="4"/>
  <c r="C3108" i="4"/>
  <c r="C3109" i="4"/>
  <c r="C3110" i="4"/>
  <c r="C3111" i="4"/>
  <c r="C3112" i="4"/>
  <c r="C3113" i="4"/>
  <c r="C3114" i="4"/>
  <c r="C3115" i="4"/>
  <c r="C3116" i="4"/>
  <c r="C3117" i="4"/>
  <c r="C3118" i="4"/>
  <c r="C3119" i="4"/>
  <c r="C3120" i="4"/>
  <c r="C3121" i="4"/>
  <c r="C3122" i="4"/>
  <c r="C3123" i="4"/>
  <c r="C3124" i="4"/>
  <c r="C3125" i="4"/>
  <c r="C3126" i="4"/>
  <c r="C3127" i="4"/>
  <c r="C3128" i="4"/>
  <c r="C3129" i="4"/>
  <c r="C3130" i="4"/>
  <c r="C3131" i="4"/>
  <c r="C3132" i="4"/>
  <c r="C3133" i="4"/>
  <c r="C3134" i="4"/>
  <c r="C3135" i="4"/>
  <c r="C3136" i="4"/>
  <c r="C3137" i="4"/>
  <c r="C3138" i="4"/>
  <c r="C3139" i="4"/>
  <c r="C3140" i="4"/>
  <c r="C3141" i="4"/>
  <c r="C3142" i="4"/>
  <c r="C3143" i="4"/>
  <c r="C3144" i="4"/>
  <c r="C3145" i="4"/>
  <c r="C3146" i="4"/>
  <c r="C3147" i="4"/>
  <c r="C3148" i="4"/>
  <c r="C3149" i="4"/>
  <c r="C3150" i="4"/>
  <c r="C3151" i="4"/>
  <c r="C3152" i="4"/>
  <c r="C3153" i="4"/>
  <c r="C3154" i="4"/>
  <c r="C3155" i="4"/>
  <c r="C3156" i="4"/>
  <c r="C3157" i="4"/>
  <c r="C3158" i="4"/>
  <c r="C3159" i="4"/>
  <c r="C3160" i="4"/>
  <c r="C3161" i="4"/>
  <c r="C3162" i="4"/>
  <c r="C3163" i="4"/>
  <c r="C3164" i="4"/>
  <c r="C3165" i="4"/>
  <c r="C3166" i="4"/>
  <c r="C3167" i="4"/>
  <c r="C3168" i="4"/>
  <c r="C3169" i="4"/>
  <c r="C3170" i="4"/>
  <c r="C3171" i="4"/>
  <c r="C3172" i="4"/>
  <c r="C3173" i="4"/>
  <c r="C3174" i="4"/>
  <c r="C3175" i="4"/>
  <c r="C3176" i="4"/>
  <c r="C3177" i="4"/>
  <c r="C3178" i="4"/>
  <c r="C3179" i="4"/>
  <c r="C3180" i="4"/>
  <c r="C3181" i="4"/>
  <c r="C3182" i="4"/>
  <c r="C3183" i="4"/>
  <c r="C3184" i="4"/>
  <c r="C3185" i="4"/>
  <c r="C3186" i="4"/>
  <c r="C3187" i="4"/>
  <c r="C3188" i="4"/>
  <c r="C3189" i="4"/>
  <c r="C3190" i="4"/>
  <c r="C3191" i="4"/>
  <c r="C3192" i="4"/>
  <c r="C3193" i="4"/>
  <c r="C3194" i="4"/>
  <c r="C3195" i="4"/>
  <c r="C3196" i="4"/>
  <c r="C3197" i="4"/>
  <c r="C3198" i="4"/>
  <c r="C3199" i="4"/>
  <c r="C3200" i="4"/>
  <c r="C3201" i="4"/>
  <c r="C3202" i="4"/>
  <c r="C3203" i="4"/>
  <c r="C3204" i="4"/>
  <c r="C3205" i="4"/>
  <c r="C3206" i="4"/>
  <c r="C3207" i="4"/>
  <c r="C3208" i="4"/>
  <c r="C3209" i="4"/>
  <c r="C3210" i="4"/>
  <c r="C3211" i="4"/>
  <c r="C3212" i="4"/>
  <c r="C3213" i="4"/>
  <c r="C3214" i="4"/>
  <c r="C3215" i="4"/>
  <c r="C3216" i="4"/>
  <c r="C3217" i="4"/>
  <c r="C3218" i="4"/>
  <c r="C3219" i="4"/>
  <c r="C3220" i="4"/>
  <c r="C3221" i="4"/>
  <c r="C3222" i="4"/>
  <c r="C3223" i="4"/>
  <c r="C3224" i="4"/>
  <c r="C3225" i="4"/>
  <c r="C3226" i="4"/>
  <c r="C3227" i="4"/>
  <c r="C3228" i="4"/>
  <c r="C3229" i="4"/>
  <c r="C3230" i="4"/>
  <c r="C3231" i="4"/>
  <c r="C3232" i="4"/>
  <c r="C3233" i="4"/>
  <c r="C3234" i="4"/>
  <c r="C3235" i="4"/>
  <c r="C3236" i="4"/>
  <c r="C3237" i="4"/>
  <c r="C3238" i="4"/>
  <c r="C3239" i="4"/>
  <c r="C3240" i="4"/>
  <c r="C3241" i="4"/>
  <c r="C3242" i="4"/>
  <c r="C3243" i="4"/>
  <c r="C3244" i="4"/>
  <c r="C3245" i="4"/>
  <c r="C3246" i="4"/>
  <c r="C3247" i="4"/>
  <c r="C3248" i="4"/>
  <c r="C3249" i="4"/>
  <c r="C3250" i="4"/>
  <c r="C3251" i="4"/>
  <c r="C3252" i="4"/>
  <c r="C3253" i="4"/>
  <c r="C3254" i="4"/>
  <c r="C3255" i="4"/>
  <c r="C3256" i="4"/>
  <c r="C3257" i="4"/>
  <c r="C3258" i="4"/>
  <c r="C3259" i="4"/>
  <c r="C3260" i="4"/>
  <c r="C3261" i="4"/>
  <c r="C3262" i="4"/>
  <c r="C3263" i="4"/>
  <c r="C3264" i="4"/>
  <c r="C3265" i="4"/>
  <c r="C3266" i="4"/>
  <c r="C3267" i="4"/>
  <c r="C3268" i="4"/>
  <c r="C3269" i="4"/>
  <c r="C3270" i="4"/>
  <c r="C3271" i="4"/>
  <c r="C3272" i="4"/>
  <c r="C3273" i="4"/>
  <c r="C3274" i="4"/>
  <c r="C3275" i="4"/>
  <c r="C3276" i="4"/>
  <c r="C3277" i="4"/>
  <c r="C3278" i="4"/>
  <c r="C3279" i="4"/>
  <c r="C3280" i="4"/>
  <c r="C3281" i="4"/>
  <c r="C3282" i="4"/>
  <c r="C3283" i="4"/>
  <c r="C3284" i="4"/>
  <c r="C3285" i="4"/>
  <c r="C3286" i="4"/>
  <c r="C3287" i="4"/>
  <c r="C3288" i="4"/>
  <c r="C3289" i="4"/>
  <c r="C3290" i="4"/>
  <c r="C3291" i="4"/>
  <c r="C3292" i="4"/>
  <c r="C3293" i="4"/>
  <c r="C3294" i="4"/>
  <c r="C3295" i="4"/>
  <c r="C3296" i="4"/>
  <c r="C3297" i="4"/>
  <c r="C3298" i="4"/>
  <c r="C3299" i="4"/>
  <c r="C3300" i="4"/>
  <c r="C3301" i="4"/>
  <c r="C3302" i="4"/>
  <c r="C3303" i="4"/>
  <c r="C3304" i="4"/>
  <c r="C3305" i="4"/>
  <c r="C3306" i="4"/>
  <c r="C3307" i="4"/>
  <c r="C3308" i="4"/>
  <c r="C3309" i="4"/>
  <c r="C3310" i="4"/>
  <c r="C3311" i="4"/>
  <c r="C3312" i="4"/>
  <c r="C3313" i="4"/>
  <c r="C3314" i="4"/>
  <c r="C3315" i="4"/>
  <c r="C3316" i="4"/>
  <c r="C3317" i="4"/>
  <c r="C3318" i="4"/>
  <c r="C3319" i="4"/>
  <c r="C3320" i="4"/>
  <c r="C3321" i="4"/>
  <c r="C3322" i="4"/>
  <c r="C3323" i="4"/>
  <c r="C3324" i="4"/>
  <c r="C3325" i="4"/>
  <c r="C3326" i="4"/>
  <c r="C3327" i="4"/>
  <c r="C3328" i="4"/>
  <c r="C3329" i="4"/>
  <c r="C3330" i="4"/>
  <c r="C3331" i="4"/>
  <c r="C3332" i="4"/>
  <c r="C3333" i="4"/>
  <c r="C3334" i="4"/>
  <c r="C3335" i="4"/>
  <c r="C3336" i="4"/>
  <c r="C3337" i="4"/>
  <c r="C3338" i="4"/>
  <c r="C3339" i="4"/>
  <c r="C3340" i="4"/>
  <c r="C3341" i="4"/>
  <c r="C3342" i="4"/>
  <c r="C3343" i="4"/>
  <c r="C3344" i="4"/>
  <c r="C3345" i="4"/>
  <c r="C3346" i="4"/>
  <c r="C3347" i="4"/>
  <c r="C3348" i="4"/>
  <c r="C3349" i="4"/>
  <c r="C3350" i="4"/>
  <c r="C3351" i="4"/>
  <c r="C3352" i="4"/>
  <c r="C3353" i="4"/>
  <c r="C3354" i="4"/>
  <c r="C3355" i="4"/>
  <c r="C3356" i="4"/>
  <c r="C3357" i="4"/>
  <c r="C3358" i="4"/>
  <c r="C3359" i="4"/>
  <c r="C3360" i="4"/>
  <c r="C3361" i="4"/>
  <c r="C3362" i="4"/>
  <c r="C3363" i="4"/>
  <c r="C3364" i="4"/>
  <c r="C3365" i="4"/>
  <c r="C3366" i="4"/>
  <c r="C3367" i="4"/>
  <c r="C3368" i="4"/>
  <c r="C3369" i="4"/>
  <c r="C3370" i="4"/>
  <c r="C3371" i="4"/>
  <c r="C3372" i="4"/>
  <c r="C3373" i="4"/>
  <c r="C3374" i="4"/>
  <c r="C3375" i="4"/>
  <c r="C3376" i="4"/>
  <c r="C3377" i="4"/>
  <c r="C3378" i="4"/>
  <c r="C3379" i="4"/>
  <c r="C3380" i="4"/>
  <c r="C3381" i="4"/>
  <c r="C3382" i="4"/>
  <c r="C3383" i="4"/>
  <c r="C3384" i="4"/>
  <c r="C3385" i="4"/>
  <c r="C3386" i="4"/>
  <c r="C3387" i="4"/>
  <c r="C3388" i="4"/>
  <c r="C3389" i="4"/>
  <c r="C3390" i="4"/>
  <c r="C3391" i="4"/>
  <c r="C3392" i="4"/>
  <c r="C3393" i="4"/>
  <c r="C3394" i="4"/>
  <c r="C3395" i="4"/>
  <c r="C3396" i="4"/>
  <c r="C3397" i="4"/>
  <c r="C3398" i="4"/>
  <c r="C3399" i="4"/>
  <c r="C3400" i="4"/>
  <c r="C3401" i="4"/>
  <c r="C3402" i="4"/>
  <c r="C3403" i="4"/>
  <c r="C3404" i="4"/>
  <c r="C3405" i="4"/>
  <c r="C3406" i="4"/>
  <c r="C3407" i="4"/>
  <c r="C3408" i="4"/>
  <c r="C3409" i="4"/>
  <c r="C3410" i="4"/>
  <c r="C3411" i="4"/>
  <c r="C3412" i="4"/>
  <c r="C3413" i="4"/>
  <c r="C3414" i="4"/>
  <c r="C3415" i="4"/>
  <c r="C3416" i="4"/>
  <c r="C3417" i="4"/>
  <c r="C3418" i="4"/>
  <c r="C3419" i="4"/>
  <c r="C3420" i="4"/>
  <c r="C3421" i="4"/>
  <c r="C3422" i="4"/>
  <c r="C3423" i="4"/>
  <c r="C3424" i="4"/>
  <c r="C3425" i="4"/>
  <c r="C3426" i="4"/>
  <c r="C3427" i="4"/>
  <c r="C3428" i="4"/>
  <c r="C3429" i="4"/>
  <c r="C3430" i="4"/>
  <c r="C3431" i="4"/>
  <c r="C3432" i="4"/>
  <c r="C3433" i="4"/>
  <c r="C3434" i="4"/>
  <c r="C3435" i="4"/>
  <c r="C3436" i="4"/>
  <c r="C3437" i="4"/>
  <c r="C3438" i="4"/>
  <c r="C3439" i="4"/>
  <c r="C3440" i="4"/>
  <c r="C3441" i="4"/>
  <c r="C3442" i="4"/>
  <c r="C3443" i="4"/>
  <c r="C3444" i="4"/>
  <c r="C3445" i="4"/>
  <c r="C3446" i="4"/>
  <c r="C3447" i="4"/>
  <c r="C3448" i="4"/>
  <c r="C3449" i="4"/>
  <c r="C3450" i="4"/>
  <c r="C3451" i="4"/>
  <c r="C3452" i="4"/>
  <c r="C3453" i="4"/>
  <c r="C3454" i="4"/>
  <c r="C3455" i="4"/>
  <c r="C3456" i="4"/>
  <c r="C3457" i="4"/>
  <c r="C3458" i="4"/>
  <c r="C3459" i="4"/>
  <c r="C3460" i="4"/>
  <c r="C3461" i="4"/>
  <c r="C3462" i="4"/>
  <c r="C3463" i="4"/>
  <c r="C3464" i="4"/>
  <c r="C3465" i="4"/>
  <c r="C3466" i="4"/>
  <c r="C3467" i="4"/>
  <c r="C3468" i="4"/>
  <c r="C3469" i="4"/>
  <c r="C3470" i="4"/>
  <c r="C3471" i="4"/>
  <c r="C3472" i="4"/>
  <c r="C3473" i="4"/>
  <c r="C3474" i="4"/>
  <c r="C3475" i="4"/>
  <c r="C3476" i="4"/>
  <c r="C3477" i="4"/>
  <c r="C3478" i="4"/>
  <c r="C3479" i="4"/>
  <c r="C3480" i="4"/>
  <c r="C3481" i="4"/>
  <c r="C3482" i="4"/>
  <c r="C3483" i="4"/>
  <c r="C3484" i="4"/>
  <c r="C3485" i="4"/>
  <c r="C3486" i="4"/>
  <c r="C3487" i="4"/>
  <c r="C3488" i="4"/>
  <c r="C3489" i="4"/>
  <c r="C3490" i="4"/>
  <c r="C3491" i="4"/>
  <c r="C3492" i="4"/>
  <c r="C3493" i="4"/>
  <c r="C3494" i="4"/>
  <c r="C3495" i="4"/>
  <c r="C3496" i="4"/>
  <c r="C3497" i="4"/>
  <c r="C3498" i="4"/>
  <c r="C3499" i="4"/>
  <c r="C3500" i="4"/>
  <c r="C3501" i="4"/>
  <c r="C3502" i="4"/>
  <c r="C3503" i="4"/>
  <c r="C3504" i="4"/>
  <c r="C3505" i="4"/>
  <c r="C3506" i="4"/>
  <c r="C3507" i="4"/>
  <c r="C3508" i="4"/>
  <c r="C3509" i="4"/>
  <c r="C3510" i="4"/>
  <c r="C3511" i="4"/>
  <c r="C3512" i="4"/>
  <c r="C3513" i="4"/>
  <c r="C3514" i="4"/>
  <c r="C3515" i="4"/>
  <c r="C3516" i="4"/>
  <c r="C3517" i="4"/>
  <c r="C3518" i="4"/>
  <c r="C3519" i="4"/>
  <c r="C3520" i="4"/>
  <c r="C3521" i="4"/>
  <c r="C3522" i="4"/>
  <c r="C3523" i="4"/>
  <c r="C3524" i="4"/>
  <c r="C3525" i="4"/>
  <c r="C3526" i="4"/>
  <c r="C3527" i="4"/>
  <c r="C3528" i="4"/>
  <c r="C3529" i="4"/>
  <c r="C3530" i="4"/>
  <c r="C3531" i="4"/>
  <c r="C3532" i="4"/>
  <c r="C3533" i="4"/>
  <c r="C3534" i="4"/>
  <c r="C3535" i="4"/>
  <c r="C3536" i="4"/>
  <c r="C3537" i="4"/>
  <c r="C3538" i="4"/>
  <c r="C3539" i="4"/>
  <c r="C3540" i="4"/>
  <c r="C3541" i="4"/>
  <c r="C3542" i="4"/>
  <c r="C3543" i="4"/>
  <c r="C3544" i="4"/>
  <c r="C3545" i="4"/>
  <c r="C3546" i="4"/>
  <c r="C3547" i="4"/>
  <c r="C3548" i="4"/>
  <c r="C3549" i="4"/>
  <c r="C3550" i="4"/>
  <c r="C3551" i="4"/>
  <c r="C3552" i="4"/>
  <c r="C3553" i="4"/>
  <c r="C3554" i="4"/>
  <c r="C3555" i="4"/>
  <c r="C3556" i="4"/>
  <c r="C3557" i="4"/>
  <c r="C3558" i="4"/>
  <c r="C3559" i="4"/>
  <c r="C3560" i="4"/>
  <c r="C3561" i="4"/>
  <c r="C3562" i="4"/>
  <c r="C3563" i="4"/>
  <c r="C3564" i="4"/>
  <c r="C3565" i="4"/>
  <c r="C3566" i="4"/>
  <c r="C3567" i="4"/>
  <c r="C3568" i="4"/>
  <c r="C3569" i="4"/>
  <c r="C3570" i="4"/>
  <c r="C3571" i="4"/>
  <c r="C3572" i="4"/>
  <c r="C3573" i="4"/>
  <c r="C3574" i="4"/>
  <c r="C3575" i="4"/>
  <c r="C3576" i="4"/>
  <c r="C3577" i="4"/>
  <c r="C3578" i="4"/>
  <c r="C3579" i="4"/>
  <c r="C3580" i="4"/>
  <c r="C3581" i="4"/>
  <c r="C3582" i="4"/>
  <c r="C3583" i="4"/>
  <c r="C3584" i="4"/>
  <c r="C3585" i="4"/>
  <c r="C3586" i="4"/>
  <c r="C3587" i="4"/>
  <c r="C3588" i="4"/>
  <c r="C3589" i="4"/>
  <c r="C3590" i="4"/>
  <c r="C3591" i="4"/>
  <c r="C3592" i="4"/>
  <c r="C3593" i="4"/>
  <c r="C3594" i="4"/>
  <c r="C3595" i="4"/>
  <c r="C3596" i="4"/>
  <c r="C3597" i="4"/>
  <c r="C3598" i="4"/>
  <c r="C3599" i="4"/>
  <c r="C3600" i="4"/>
  <c r="C3601" i="4"/>
  <c r="C3602" i="4"/>
  <c r="C3603" i="4"/>
  <c r="C3604" i="4"/>
  <c r="C3605" i="4"/>
  <c r="C3606" i="4"/>
  <c r="C3607" i="4"/>
  <c r="C3608" i="4"/>
  <c r="C3609" i="4"/>
  <c r="C3610" i="4"/>
  <c r="C3611" i="4"/>
  <c r="C3612" i="4"/>
  <c r="C3613" i="4"/>
  <c r="C3614" i="4"/>
  <c r="C3615" i="4"/>
  <c r="C3616" i="4"/>
  <c r="C3617" i="4"/>
  <c r="C3618" i="4"/>
  <c r="C3619" i="4"/>
  <c r="C3620" i="4"/>
  <c r="C3621" i="4"/>
  <c r="C3622" i="4"/>
  <c r="C3623" i="4"/>
  <c r="C3624" i="4"/>
  <c r="C3625" i="4"/>
  <c r="C3626" i="4"/>
  <c r="C3627" i="4"/>
  <c r="C3628" i="4"/>
  <c r="C3629" i="4"/>
  <c r="C3630" i="4"/>
  <c r="C3631" i="4"/>
  <c r="C3632" i="4"/>
  <c r="C3633" i="4"/>
  <c r="C3634" i="4"/>
  <c r="C3635" i="4"/>
  <c r="C3636" i="4"/>
  <c r="C3637" i="4"/>
  <c r="C3638" i="4"/>
  <c r="C3639" i="4"/>
  <c r="C3640" i="4"/>
  <c r="C3641" i="4"/>
  <c r="C3642" i="4"/>
  <c r="C3643" i="4"/>
  <c r="C3644" i="4"/>
  <c r="C3645" i="4"/>
  <c r="C3646" i="4"/>
  <c r="C3647" i="4"/>
  <c r="C3648" i="4"/>
  <c r="C3649" i="4"/>
  <c r="C3650" i="4"/>
  <c r="C3651" i="4"/>
  <c r="C3652" i="4"/>
  <c r="C3653" i="4"/>
  <c r="C3654" i="4"/>
  <c r="C3655" i="4"/>
  <c r="C3656" i="4"/>
  <c r="C3657" i="4"/>
  <c r="C3658" i="4"/>
  <c r="C3659" i="4"/>
  <c r="C3660" i="4"/>
  <c r="C3661" i="4"/>
  <c r="C3662" i="4"/>
  <c r="C3663" i="4"/>
  <c r="C3664" i="4"/>
  <c r="C3665" i="4"/>
  <c r="C3666" i="4"/>
  <c r="C3667" i="4"/>
  <c r="C3668" i="4"/>
  <c r="C3669" i="4"/>
  <c r="C3670" i="4"/>
  <c r="C3671" i="4"/>
  <c r="C3672" i="4"/>
  <c r="C3673" i="4"/>
  <c r="C3674" i="4"/>
  <c r="C3675" i="4"/>
  <c r="C3676" i="4"/>
  <c r="C3677" i="4"/>
  <c r="C3678" i="4"/>
  <c r="C3679" i="4"/>
  <c r="C3680" i="4"/>
  <c r="C3681" i="4"/>
  <c r="C3682" i="4"/>
  <c r="C3683" i="4"/>
  <c r="C3684" i="4"/>
  <c r="C3685" i="4"/>
  <c r="C3686" i="4"/>
  <c r="C3687" i="4"/>
  <c r="C3688" i="4"/>
  <c r="C3689" i="4"/>
  <c r="C3690" i="4"/>
  <c r="C3691" i="4"/>
  <c r="C3692" i="4"/>
  <c r="C3693" i="4"/>
  <c r="C3694" i="4"/>
  <c r="C3695" i="4"/>
  <c r="C3696" i="4"/>
  <c r="C3697" i="4"/>
  <c r="C3698" i="4"/>
  <c r="C3699" i="4"/>
  <c r="C3700" i="4"/>
  <c r="C3701" i="4"/>
  <c r="C3702" i="4"/>
  <c r="C3703" i="4"/>
  <c r="C3704" i="4"/>
  <c r="C3705" i="4"/>
  <c r="C3706" i="4"/>
  <c r="C3707" i="4"/>
  <c r="C3708" i="4"/>
  <c r="C3709" i="4"/>
  <c r="C3710" i="4"/>
  <c r="C3711" i="4"/>
  <c r="C3712" i="4"/>
  <c r="C3713" i="4"/>
  <c r="C3714" i="4"/>
  <c r="C3715" i="4"/>
  <c r="C3716" i="4"/>
  <c r="C3717" i="4"/>
  <c r="C3718" i="4"/>
  <c r="C3719" i="4"/>
  <c r="C3720" i="4"/>
  <c r="C3721" i="4"/>
  <c r="C3722" i="4"/>
  <c r="C3723" i="4"/>
  <c r="C3724" i="4"/>
  <c r="C3725" i="4"/>
  <c r="C3726" i="4"/>
  <c r="C3727" i="4"/>
  <c r="C3728" i="4"/>
  <c r="C3729" i="4"/>
  <c r="C3730" i="4"/>
  <c r="C3731" i="4"/>
  <c r="C3732" i="4"/>
  <c r="C3733" i="4"/>
  <c r="C3734" i="4"/>
  <c r="C3735" i="4"/>
  <c r="C3736" i="4"/>
  <c r="C3737" i="4"/>
  <c r="C3738" i="4"/>
  <c r="C3739" i="4"/>
  <c r="C3740" i="4"/>
  <c r="C3741" i="4"/>
  <c r="C3742" i="4"/>
  <c r="C3743" i="4"/>
  <c r="C3744" i="4"/>
  <c r="C3745" i="4"/>
  <c r="C3746" i="4"/>
  <c r="C3747" i="4"/>
  <c r="C3748" i="4"/>
  <c r="C3749" i="4"/>
  <c r="C3750" i="4"/>
  <c r="C3751" i="4"/>
  <c r="C3752" i="4"/>
  <c r="C3753" i="4"/>
  <c r="C3754" i="4"/>
  <c r="C3755" i="4"/>
  <c r="C3756" i="4"/>
  <c r="C3757" i="4"/>
  <c r="C3758" i="4"/>
  <c r="C3759" i="4"/>
  <c r="C3760" i="4"/>
  <c r="C3761" i="4"/>
  <c r="C3762" i="4"/>
  <c r="C3763" i="4"/>
  <c r="C3764" i="4"/>
  <c r="C3765" i="4"/>
  <c r="C3766" i="4"/>
  <c r="C3767" i="4"/>
  <c r="C3768" i="4"/>
  <c r="C3769" i="4"/>
  <c r="C3770" i="4"/>
  <c r="C3771" i="4"/>
  <c r="C3772" i="4"/>
  <c r="C3773" i="4"/>
  <c r="C3774" i="4"/>
  <c r="C3775" i="4"/>
  <c r="C3776" i="4"/>
  <c r="C3777" i="4"/>
  <c r="C3778" i="4"/>
  <c r="C3779" i="4"/>
  <c r="C3780" i="4"/>
  <c r="C3781" i="4"/>
  <c r="C3782" i="4"/>
  <c r="C3783" i="4"/>
  <c r="C3784" i="4"/>
  <c r="C3785" i="4"/>
  <c r="C3786" i="4"/>
  <c r="C3787" i="4"/>
  <c r="C3788" i="4"/>
  <c r="C3789" i="4"/>
  <c r="C3790" i="4"/>
  <c r="C3791" i="4"/>
  <c r="C3792" i="4"/>
  <c r="C3793" i="4"/>
  <c r="C3794" i="4"/>
  <c r="C3795" i="4"/>
  <c r="C3796" i="4"/>
  <c r="C3797" i="4"/>
  <c r="C3798" i="4"/>
  <c r="C3799" i="4"/>
  <c r="C3800" i="4"/>
  <c r="C3801" i="4"/>
  <c r="C3802" i="4"/>
  <c r="C3803" i="4"/>
  <c r="C3804" i="4"/>
  <c r="C3805" i="4"/>
  <c r="C3806" i="4"/>
  <c r="C3807" i="4"/>
  <c r="C3808" i="4"/>
  <c r="C3809" i="4"/>
  <c r="C3810" i="4"/>
  <c r="C3811" i="4"/>
  <c r="C3812" i="4"/>
  <c r="C3813" i="4"/>
  <c r="C3814" i="4"/>
  <c r="C3815" i="4"/>
  <c r="C3816" i="4"/>
  <c r="C3817" i="4"/>
  <c r="C3818" i="4"/>
  <c r="C3819" i="4"/>
  <c r="C3820" i="4"/>
  <c r="C3821" i="4"/>
  <c r="C3822" i="4"/>
  <c r="C3823" i="4"/>
  <c r="C3824" i="4"/>
  <c r="C3825" i="4"/>
  <c r="C3826" i="4"/>
  <c r="C3827" i="4"/>
  <c r="C3828" i="4"/>
  <c r="C3829" i="4"/>
  <c r="C3830" i="4"/>
  <c r="C3831" i="4"/>
  <c r="C3832" i="4"/>
  <c r="C3833" i="4"/>
  <c r="C3834" i="4"/>
  <c r="C3835" i="4"/>
  <c r="C3836" i="4"/>
  <c r="C3837" i="4"/>
  <c r="C3838" i="4"/>
  <c r="C3839" i="4"/>
  <c r="C3840" i="4"/>
  <c r="C3841" i="4"/>
  <c r="C3842" i="4"/>
  <c r="C3843" i="4"/>
  <c r="C3844" i="4"/>
  <c r="C3845" i="4"/>
  <c r="C3846" i="4"/>
  <c r="C3847" i="4"/>
  <c r="C3848" i="4"/>
  <c r="C3849" i="4"/>
  <c r="C3850" i="4"/>
  <c r="C3851" i="4"/>
  <c r="C3852" i="4"/>
  <c r="C3853" i="4"/>
  <c r="C3854" i="4"/>
  <c r="C3855" i="4"/>
  <c r="C3856" i="4"/>
  <c r="C3857" i="4"/>
  <c r="C3858" i="4"/>
  <c r="C3859" i="4"/>
  <c r="C3860" i="4"/>
  <c r="C3861" i="4"/>
  <c r="C3862" i="4"/>
  <c r="C3863" i="4"/>
  <c r="C3864" i="4"/>
  <c r="C3865" i="4"/>
  <c r="C3866" i="4"/>
  <c r="C3867" i="4"/>
  <c r="C3868" i="4"/>
  <c r="C3869" i="4"/>
  <c r="C3870" i="4"/>
  <c r="C3871" i="4"/>
  <c r="C3872" i="4"/>
  <c r="C3873" i="4"/>
  <c r="C3874" i="4"/>
  <c r="C3875" i="4"/>
  <c r="C3876" i="4"/>
  <c r="C3877" i="4"/>
  <c r="C3878" i="4"/>
  <c r="C3879" i="4"/>
  <c r="C3880" i="4"/>
  <c r="C3881" i="4"/>
  <c r="C3882" i="4"/>
  <c r="C3883" i="4"/>
  <c r="C3884" i="4"/>
  <c r="C3885" i="4"/>
  <c r="C3886" i="4"/>
  <c r="C3887" i="4"/>
  <c r="C3888" i="4"/>
  <c r="C3889" i="4"/>
  <c r="C3890" i="4"/>
  <c r="C3891" i="4"/>
  <c r="C3892" i="4"/>
  <c r="C3893" i="4"/>
  <c r="C3894" i="4"/>
  <c r="C3895" i="4"/>
  <c r="C3896" i="4"/>
  <c r="C3897" i="4"/>
  <c r="C3898" i="4"/>
  <c r="C3899" i="4"/>
  <c r="C3900" i="4"/>
  <c r="C3901" i="4"/>
  <c r="C3902" i="4"/>
  <c r="C3903" i="4"/>
  <c r="C3904" i="4"/>
  <c r="C3905" i="4"/>
  <c r="C3906" i="4"/>
  <c r="C3907" i="4"/>
  <c r="C3908" i="4"/>
  <c r="C3909" i="4"/>
  <c r="C3910" i="4"/>
  <c r="C3911" i="4"/>
  <c r="C3912" i="4"/>
  <c r="C3913" i="4"/>
  <c r="C3914" i="4"/>
  <c r="C3915" i="4"/>
  <c r="C3916" i="4"/>
  <c r="C3917" i="4"/>
  <c r="C3918" i="4"/>
  <c r="C3919" i="4"/>
  <c r="C3920" i="4"/>
  <c r="C3921" i="4"/>
  <c r="C3922" i="4"/>
  <c r="C3923" i="4"/>
  <c r="C3924" i="4"/>
  <c r="C3925" i="4"/>
  <c r="C3926" i="4"/>
  <c r="C3927" i="4"/>
  <c r="C3928" i="4"/>
  <c r="C3929" i="4"/>
  <c r="C3930" i="4"/>
  <c r="C3931" i="4"/>
  <c r="C3932" i="4"/>
  <c r="C3933" i="4"/>
  <c r="C3934" i="4"/>
  <c r="C3935" i="4"/>
  <c r="C3936" i="4"/>
  <c r="C3937" i="4"/>
  <c r="C3938" i="4"/>
  <c r="C3939" i="4"/>
  <c r="C3940" i="4"/>
  <c r="C3941" i="4"/>
  <c r="C3942" i="4"/>
  <c r="C3943" i="4"/>
  <c r="C3944" i="4"/>
  <c r="C3945" i="4"/>
  <c r="C3946" i="4"/>
  <c r="C3947" i="4"/>
  <c r="C3948" i="4"/>
  <c r="C3949" i="4"/>
  <c r="C3950" i="4"/>
  <c r="C3951" i="4"/>
  <c r="C3952" i="4"/>
  <c r="C3953" i="4"/>
  <c r="C3954" i="4"/>
  <c r="C3955" i="4"/>
  <c r="C3956" i="4"/>
  <c r="C3957" i="4"/>
  <c r="C3958" i="4"/>
  <c r="C3959" i="4"/>
  <c r="C3960" i="4"/>
  <c r="C3961" i="4"/>
  <c r="C3962" i="4"/>
  <c r="C3963" i="4"/>
  <c r="C3964" i="4"/>
  <c r="C3965" i="4"/>
  <c r="C3966" i="4"/>
  <c r="C3967" i="4"/>
  <c r="C3968" i="4"/>
  <c r="C3969" i="4"/>
  <c r="C3970" i="4"/>
  <c r="C3971" i="4"/>
  <c r="C3972" i="4"/>
  <c r="C3973" i="4"/>
  <c r="C3974" i="4"/>
  <c r="C3975" i="4"/>
  <c r="C3976" i="4"/>
  <c r="C3977" i="4"/>
  <c r="C3978" i="4"/>
  <c r="C3979" i="4"/>
  <c r="C3980" i="4"/>
  <c r="C3981" i="4"/>
  <c r="C3982" i="4"/>
  <c r="C3983" i="4"/>
  <c r="C3984" i="4"/>
  <c r="C3985" i="4"/>
  <c r="C3986" i="4"/>
  <c r="C3987" i="4"/>
  <c r="C3988" i="4"/>
  <c r="C3989" i="4"/>
  <c r="C3990" i="4"/>
  <c r="C3991" i="4"/>
  <c r="C3992" i="4"/>
  <c r="C3993" i="4"/>
  <c r="C3994" i="4"/>
  <c r="C3995" i="4"/>
  <c r="C3996" i="4"/>
  <c r="C3997" i="4"/>
  <c r="C3998" i="4"/>
  <c r="C3999" i="4"/>
  <c r="C4000" i="4"/>
  <c r="C4001" i="4"/>
  <c r="C4002" i="4"/>
  <c r="C4003" i="4"/>
  <c r="C4004" i="4"/>
  <c r="C4005" i="4"/>
  <c r="C4006" i="4"/>
  <c r="C4007" i="4"/>
  <c r="C4008" i="4"/>
  <c r="C4009" i="4"/>
  <c r="C4010" i="4"/>
  <c r="C4011" i="4"/>
  <c r="C4012" i="4"/>
  <c r="C4013" i="4"/>
  <c r="C4014" i="4"/>
  <c r="C4015" i="4"/>
  <c r="C4016" i="4"/>
  <c r="C4017" i="4"/>
  <c r="C4018" i="4"/>
  <c r="C4019" i="4"/>
  <c r="C4020" i="4"/>
  <c r="C4021" i="4"/>
  <c r="C4022" i="4"/>
  <c r="C4023" i="4"/>
  <c r="C4024" i="4"/>
  <c r="C4025" i="4"/>
  <c r="C4026" i="4"/>
  <c r="C4027" i="4"/>
  <c r="C4028" i="4"/>
  <c r="C4029" i="4"/>
  <c r="C4030" i="4"/>
  <c r="C4031" i="4"/>
  <c r="C4032" i="4"/>
  <c r="C4033" i="4"/>
  <c r="C4034" i="4"/>
  <c r="C4035" i="4"/>
  <c r="C4036" i="4"/>
  <c r="C4037" i="4"/>
  <c r="C4038" i="4"/>
  <c r="C4039" i="4"/>
  <c r="C4040" i="4"/>
  <c r="C4041" i="4"/>
  <c r="C4042" i="4"/>
  <c r="C4043" i="4"/>
  <c r="C4044" i="4"/>
  <c r="C4045" i="4"/>
  <c r="C4046" i="4"/>
  <c r="C4047" i="4"/>
  <c r="C4048" i="4"/>
  <c r="C4049" i="4"/>
  <c r="C4050" i="4"/>
  <c r="C4051" i="4"/>
  <c r="C4052" i="4"/>
  <c r="C4053" i="4"/>
  <c r="C4054" i="4"/>
  <c r="C4055" i="4"/>
  <c r="C4056" i="4"/>
  <c r="C4057" i="4"/>
  <c r="C4058" i="4"/>
  <c r="C4059" i="4"/>
  <c r="C4060" i="4"/>
  <c r="C4061" i="4"/>
  <c r="C4062" i="4"/>
  <c r="C4063" i="4"/>
  <c r="C4064" i="4"/>
  <c r="C4065" i="4"/>
  <c r="C4066" i="4"/>
  <c r="C4067" i="4"/>
  <c r="C4068" i="4"/>
  <c r="C4069" i="4"/>
  <c r="C4070" i="4"/>
  <c r="C4071" i="4"/>
  <c r="C4072" i="4"/>
  <c r="C4073" i="4"/>
  <c r="C4074" i="4"/>
  <c r="C4075" i="4"/>
  <c r="C4076" i="4"/>
  <c r="C4077" i="4"/>
  <c r="C4078" i="4"/>
  <c r="C4079" i="4"/>
  <c r="C4080" i="4"/>
  <c r="C4081" i="4"/>
  <c r="C4082" i="4"/>
  <c r="C4083" i="4"/>
  <c r="C4084" i="4"/>
  <c r="C4085" i="4"/>
  <c r="C4086" i="4"/>
  <c r="C4087" i="4"/>
  <c r="C4088" i="4"/>
  <c r="C4089" i="4"/>
  <c r="C4090" i="4"/>
  <c r="C4091" i="4"/>
  <c r="C4092" i="4"/>
  <c r="C4093" i="4"/>
  <c r="C4094" i="4"/>
  <c r="C4095" i="4"/>
  <c r="C4096" i="4"/>
  <c r="C4097" i="4"/>
  <c r="C4098" i="4"/>
  <c r="C4099" i="4"/>
  <c r="C4100" i="4"/>
  <c r="C4101" i="4"/>
  <c r="C4102" i="4"/>
  <c r="C4103" i="4"/>
  <c r="C4104" i="4"/>
  <c r="C4105" i="4"/>
  <c r="C4106" i="4"/>
  <c r="C4107" i="4"/>
  <c r="C4108" i="4"/>
  <c r="C4109" i="4"/>
  <c r="C4110" i="4"/>
  <c r="C4111" i="4"/>
  <c r="C4112" i="4"/>
  <c r="C4113" i="4"/>
  <c r="C4114" i="4"/>
  <c r="C4115" i="4"/>
  <c r="C4116" i="4"/>
  <c r="C4117" i="4"/>
  <c r="C4118" i="4"/>
  <c r="C4119" i="4"/>
  <c r="C4120" i="4"/>
  <c r="C4121" i="4"/>
  <c r="C4122" i="4"/>
  <c r="C4123" i="4"/>
  <c r="C4124" i="4"/>
  <c r="C4125" i="4"/>
  <c r="C4126" i="4"/>
  <c r="C4127" i="4"/>
  <c r="C4128" i="4"/>
  <c r="C4129" i="4"/>
  <c r="C4130" i="4"/>
  <c r="C4131" i="4"/>
  <c r="C4132" i="4"/>
  <c r="C4133" i="4"/>
  <c r="C4134" i="4"/>
  <c r="C4135" i="4"/>
  <c r="C4136" i="4"/>
  <c r="C4137" i="4"/>
  <c r="C4138" i="4"/>
  <c r="C4139" i="4"/>
  <c r="C4140" i="4"/>
  <c r="C4141" i="4"/>
  <c r="C4142" i="4"/>
  <c r="C4143" i="4"/>
  <c r="C4144" i="4"/>
  <c r="C4145" i="4"/>
  <c r="C4146" i="4"/>
  <c r="C4147" i="4"/>
  <c r="C4148" i="4"/>
  <c r="C4149" i="4"/>
  <c r="C4150" i="4"/>
  <c r="C4151" i="4"/>
  <c r="C4152" i="4"/>
  <c r="C4153" i="4"/>
  <c r="C4154" i="4"/>
  <c r="C4155" i="4"/>
  <c r="C4156" i="4"/>
  <c r="C4157" i="4"/>
  <c r="C4158" i="4"/>
  <c r="C4159" i="4"/>
  <c r="C4160" i="4"/>
  <c r="C4161" i="4"/>
  <c r="C4162" i="4"/>
  <c r="C4163" i="4"/>
  <c r="C4164" i="4"/>
  <c r="C4165" i="4"/>
  <c r="C4166" i="4"/>
  <c r="C4167" i="4"/>
  <c r="C4168" i="4"/>
  <c r="C4169" i="4"/>
  <c r="C4170" i="4"/>
  <c r="C4171" i="4"/>
  <c r="C4172" i="4"/>
  <c r="C4173" i="4"/>
  <c r="C4174" i="4"/>
  <c r="C4175" i="4"/>
  <c r="C4176" i="4"/>
  <c r="C4177" i="4"/>
  <c r="C4178" i="4"/>
  <c r="C4179" i="4"/>
  <c r="C4180" i="4"/>
  <c r="C4181" i="4"/>
  <c r="C4182" i="4"/>
  <c r="C4183" i="4"/>
  <c r="C4184" i="4"/>
  <c r="C4185" i="4"/>
  <c r="C4186" i="4"/>
  <c r="C4187" i="4"/>
  <c r="C4188" i="4"/>
  <c r="C4189" i="4"/>
  <c r="C4190" i="4"/>
  <c r="C4191" i="4"/>
  <c r="C4192" i="4"/>
  <c r="C4193" i="4"/>
  <c r="C4194" i="4"/>
  <c r="C4195" i="4"/>
  <c r="C4196" i="4"/>
  <c r="C4197" i="4"/>
  <c r="C4198" i="4"/>
  <c r="C4199" i="4"/>
  <c r="C4200" i="4"/>
  <c r="C4201" i="4"/>
  <c r="C4202" i="4"/>
  <c r="C4203" i="4"/>
  <c r="C4204" i="4"/>
  <c r="C4205" i="4"/>
  <c r="C4206" i="4"/>
  <c r="C4207" i="4"/>
  <c r="C4208" i="4"/>
  <c r="C4209" i="4"/>
  <c r="C4210" i="4"/>
  <c r="C4211" i="4"/>
  <c r="C4212" i="4"/>
  <c r="C4213" i="4"/>
  <c r="C4214" i="4"/>
  <c r="C4215" i="4"/>
  <c r="C4216" i="4"/>
  <c r="C4217" i="4"/>
  <c r="C4218" i="4"/>
  <c r="C4219" i="4"/>
  <c r="C4220" i="4"/>
  <c r="C4221" i="4"/>
  <c r="C4222" i="4"/>
  <c r="C4223" i="4"/>
  <c r="C4224" i="4"/>
  <c r="C4225" i="4"/>
  <c r="C4226" i="4"/>
  <c r="C4227" i="4"/>
  <c r="C4228" i="4"/>
  <c r="C4229" i="4"/>
  <c r="C4230" i="4"/>
  <c r="C4231" i="4"/>
  <c r="C4232" i="4"/>
  <c r="C4233" i="4"/>
  <c r="C4234" i="4"/>
  <c r="C4235" i="4"/>
  <c r="C4236" i="4"/>
  <c r="C4237" i="4"/>
  <c r="C4238" i="4"/>
  <c r="C4239" i="4"/>
  <c r="C4240" i="4"/>
  <c r="C4241" i="4"/>
  <c r="C4242" i="4"/>
  <c r="C4243" i="4"/>
  <c r="C4244" i="4"/>
  <c r="C4245" i="4"/>
  <c r="C4246" i="4"/>
  <c r="C4247" i="4"/>
  <c r="C4248" i="4"/>
  <c r="C4249" i="4"/>
  <c r="C4250" i="4"/>
  <c r="C4251" i="4"/>
  <c r="C4252" i="4"/>
  <c r="C4253" i="4"/>
  <c r="C4254" i="4"/>
  <c r="C4255" i="4"/>
  <c r="C4256" i="4"/>
  <c r="C4257" i="4"/>
  <c r="C4258" i="4"/>
  <c r="C4259" i="4"/>
  <c r="C4260" i="4"/>
  <c r="C4261" i="4"/>
  <c r="C4262" i="4"/>
  <c r="C4263" i="4"/>
  <c r="C4264" i="4"/>
  <c r="C4265" i="4"/>
  <c r="C4266" i="4"/>
  <c r="C4267" i="4"/>
  <c r="C4268" i="4"/>
  <c r="C4269" i="4"/>
  <c r="C4270" i="4"/>
  <c r="C4271" i="4"/>
  <c r="C4272" i="4"/>
  <c r="C4273" i="4"/>
  <c r="C4274" i="4"/>
  <c r="C4275" i="4"/>
  <c r="C4276" i="4"/>
  <c r="C4277" i="4"/>
  <c r="C4278" i="4"/>
  <c r="C4279" i="4"/>
  <c r="C4280" i="4"/>
  <c r="C4281" i="4"/>
  <c r="C4282" i="4"/>
  <c r="C4283" i="4"/>
  <c r="C4284" i="4"/>
  <c r="C4285" i="4"/>
  <c r="C4286" i="4"/>
  <c r="C4287" i="4"/>
  <c r="C4288" i="4"/>
  <c r="C4289" i="4"/>
  <c r="C4290" i="4"/>
  <c r="C4291" i="4"/>
  <c r="C4292" i="4"/>
  <c r="C4293" i="4"/>
  <c r="C4294" i="4"/>
  <c r="C4295" i="4"/>
  <c r="C4296" i="4"/>
  <c r="C4297" i="4"/>
  <c r="C4298" i="4"/>
  <c r="C4299" i="4"/>
  <c r="C4300" i="4"/>
  <c r="C4301" i="4"/>
  <c r="C4302" i="4"/>
  <c r="C4303" i="4"/>
  <c r="C4304" i="4"/>
  <c r="C4305" i="4"/>
  <c r="C4306" i="4"/>
  <c r="C4307" i="4"/>
  <c r="C4308" i="4"/>
  <c r="C4309" i="4"/>
  <c r="C4310" i="4"/>
  <c r="C4311" i="4"/>
  <c r="C4312" i="4"/>
  <c r="C4313" i="4"/>
  <c r="C4314" i="4"/>
  <c r="C4315" i="4"/>
  <c r="C4316" i="4"/>
  <c r="C4317" i="4"/>
  <c r="C4318" i="4"/>
  <c r="C4319" i="4"/>
  <c r="C4320" i="4"/>
  <c r="C4321" i="4"/>
  <c r="C4322" i="4"/>
  <c r="C4323" i="4"/>
  <c r="C4324" i="4"/>
  <c r="C4325" i="4"/>
  <c r="C4326" i="4"/>
  <c r="C4327" i="4"/>
  <c r="C4328" i="4"/>
  <c r="C4329" i="4"/>
  <c r="C4330" i="4"/>
  <c r="C4331" i="4"/>
  <c r="C4332" i="4"/>
  <c r="C4333" i="4"/>
  <c r="C4334" i="4"/>
  <c r="C4335" i="4"/>
  <c r="C4336" i="4"/>
  <c r="C4337" i="4"/>
  <c r="C4338" i="4"/>
  <c r="C4339" i="4"/>
  <c r="C4340" i="4"/>
  <c r="C4341" i="4"/>
  <c r="C4342" i="4"/>
  <c r="C4343" i="4"/>
  <c r="C4344" i="4"/>
  <c r="C4345" i="4"/>
  <c r="C4346" i="4"/>
  <c r="C4347" i="4"/>
  <c r="C4348" i="4"/>
  <c r="C4349" i="4"/>
  <c r="C4350" i="4"/>
  <c r="C4351" i="4"/>
  <c r="C4352" i="4"/>
  <c r="C4353" i="4"/>
  <c r="C4354" i="4"/>
  <c r="C4355" i="4"/>
  <c r="C4356" i="4"/>
  <c r="C4357" i="4"/>
  <c r="C4358" i="4"/>
  <c r="C4359" i="4"/>
  <c r="C4360" i="4"/>
  <c r="C4361" i="4"/>
  <c r="C4362" i="4"/>
  <c r="C4363" i="4"/>
  <c r="C4364" i="4"/>
  <c r="C4365" i="4"/>
  <c r="C4366" i="4"/>
  <c r="C4367" i="4"/>
  <c r="C4368" i="4"/>
  <c r="C4369" i="4"/>
  <c r="C4370" i="4"/>
  <c r="C4371" i="4"/>
  <c r="C4372" i="4"/>
  <c r="C4373" i="4"/>
  <c r="C4374" i="4"/>
  <c r="C4375" i="4"/>
  <c r="C4376" i="4"/>
  <c r="C4377" i="4"/>
  <c r="C4378" i="4"/>
  <c r="C4379" i="4"/>
  <c r="C4380" i="4"/>
  <c r="C4381" i="4"/>
  <c r="C4382" i="4"/>
  <c r="C4383" i="4"/>
  <c r="C4384" i="4"/>
  <c r="C4385" i="4"/>
  <c r="C4386" i="4"/>
  <c r="C4387" i="4"/>
  <c r="C4388" i="4"/>
  <c r="C4389" i="4"/>
  <c r="C4390" i="4"/>
  <c r="C4391" i="4"/>
  <c r="C4392" i="4"/>
  <c r="C4393" i="4"/>
  <c r="C4394" i="4"/>
  <c r="C4395" i="4"/>
  <c r="C4396" i="4"/>
  <c r="C4397" i="4"/>
  <c r="C4398" i="4"/>
  <c r="C4399" i="4"/>
  <c r="C4400" i="4"/>
  <c r="C4401" i="4"/>
  <c r="C4402" i="4"/>
  <c r="C4403" i="4"/>
  <c r="C4404" i="4"/>
  <c r="C4405" i="4"/>
  <c r="C4406" i="4"/>
  <c r="C4407" i="4"/>
  <c r="C4408" i="4"/>
  <c r="C4409" i="4"/>
  <c r="C4410" i="4"/>
  <c r="C4411" i="4"/>
  <c r="C4412" i="4"/>
  <c r="C4413" i="4"/>
  <c r="C4414" i="4"/>
  <c r="C4415" i="4"/>
  <c r="C4416" i="4"/>
  <c r="C4417" i="4"/>
  <c r="C4418" i="4"/>
  <c r="C4419" i="4"/>
  <c r="C4420" i="4"/>
  <c r="C4421" i="4"/>
  <c r="C4422" i="4"/>
  <c r="C4423" i="4"/>
  <c r="C4424" i="4"/>
  <c r="C4425" i="4"/>
  <c r="C4426" i="4"/>
  <c r="C4427" i="4"/>
  <c r="C4428" i="4"/>
  <c r="C4429" i="4"/>
  <c r="C4430" i="4"/>
  <c r="C4431" i="4"/>
  <c r="C4432" i="4"/>
  <c r="C4433" i="4"/>
  <c r="C4434" i="4"/>
  <c r="C4435" i="4"/>
  <c r="C4436" i="4"/>
  <c r="C4437" i="4"/>
  <c r="C4438" i="4"/>
  <c r="C4439" i="4"/>
  <c r="C4440" i="4"/>
  <c r="C4441" i="4"/>
  <c r="C4442" i="4"/>
  <c r="C4443" i="4"/>
  <c r="C4444" i="4"/>
  <c r="C4445" i="4"/>
  <c r="C4446" i="4"/>
  <c r="C4447" i="4"/>
  <c r="C4448" i="4"/>
  <c r="C4449" i="4"/>
  <c r="C4450" i="4"/>
  <c r="C4451" i="4"/>
  <c r="C4452" i="4"/>
  <c r="C4453" i="4"/>
  <c r="C4454" i="4"/>
  <c r="C4455" i="4"/>
  <c r="C4456" i="4"/>
  <c r="C4457" i="4"/>
  <c r="C4458" i="4"/>
  <c r="C4459" i="4"/>
  <c r="C4460" i="4"/>
  <c r="C4461" i="4"/>
  <c r="C4462" i="4"/>
  <c r="C4463" i="4"/>
  <c r="C4464" i="4"/>
  <c r="C4465" i="4"/>
  <c r="C4466" i="4"/>
  <c r="C4467" i="4"/>
  <c r="C4468" i="4"/>
  <c r="C4469" i="4"/>
  <c r="C4470" i="4"/>
  <c r="C4471" i="4"/>
  <c r="C4472" i="4"/>
  <c r="C4473" i="4"/>
  <c r="C4474" i="4"/>
  <c r="C4475" i="4"/>
  <c r="C4476" i="4"/>
  <c r="C4477" i="4"/>
  <c r="C4478" i="4"/>
  <c r="C4479" i="4"/>
  <c r="C4480" i="4"/>
  <c r="C4481" i="4"/>
  <c r="C4482" i="4"/>
  <c r="C4483" i="4"/>
  <c r="C4484" i="4"/>
  <c r="C4485" i="4"/>
  <c r="C4486" i="4"/>
  <c r="C4487" i="4"/>
  <c r="C4488" i="4"/>
  <c r="C4489" i="4"/>
  <c r="C4490" i="4"/>
  <c r="C4491" i="4"/>
  <c r="C4492" i="4"/>
  <c r="C4493" i="4"/>
  <c r="C4494" i="4"/>
  <c r="C4495" i="4"/>
  <c r="C4496" i="4"/>
  <c r="C4497" i="4"/>
  <c r="C4498" i="4"/>
  <c r="C4499" i="4"/>
  <c r="C4500" i="4"/>
  <c r="C4501" i="4"/>
  <c r="C4502" i="4"/>
  <c r="C4503" i="4"/>
  <c r="C4504" i="4"/>
  <c r="C4505" i="4"/>
  <c r="C4506" i="4"/>
  <c r="C4507" i="4"/>
  <c r="C4508" i="4"/>
  <c r="C4509" i="4"/>
  <c r="C4510" i="4"/>
  <c r="C4511" i="4"/>
  <c r="C4512" i="4"/>
  <c r="C4513" i="4"/>
  <c r="C4514" i="4"/>
  <c r="C4515" i="4"/>
  <c r="C4516" i="4"/>
  <c r="C4517" i="4"/>
  <c r="C4518" i="4"/>
  <c r="C4519" i="4"/>
  <c r="C4520" i="4"/>
  <c r="C4521" i="4"/>
  <c r="C4522" i="4"/>
  <c r="C4523" i="4"/>
  <c r="C4524" i="4"/>
  <c r="C4525" i="4"/>
  <c r="C4526" i="4"/>
  <c r="C4527" i="4"/>
  <c r="C4528" i="4"/>
  <c r="C4529" i="4"/>
  <c r="C4530" i="4"/>
  <c r="C4531" i="4"/>
  <c r="C4532" i="4"/>
  <c r="C4533" i="4"/>
  <c r="C4534" i="4"/>
  <c r="C4535" i="4"/>
  <c r="C4536" i="4"/>
  <c r="C4537" i="4"/>
  <c r="C4538" i="4"/>
  <c r="C4539" i="4"/>
  <c r="C4540" i="4"/>
  <c r="C4541" i="4"/>
  <c r="C4542" i="4"/>
  <c r="C4543" i="4"/>
  <c r="C4544" i="4"/>
  <c r="C4545" i="4"/>
  <c r="C4546" i="4"/>
  <c r="C4547" i="4"/>
  <c r="C4548" i="4"/>
  <c r="C4549" i="4"/>
  <c r="C4550" i="4"/>
  <c r="C4551" i="4"/>
  <c r="C4552" i="4"/>
  <c r="C4553" i="4"/>
  <c r="C4554" i="4"/>
  <c r="C4555" i="4"/>
  <c r="C4556" i="4"/>
  <c r="C4557" i="4"/>
  <c r="C4558" i="4"/>
  <c r="C4559" i="4"/>
  <c r="C4560" i="4"/>
  <c r="C4561" i="4"/>
  <c r="C4562" i="4"/>
  <c r="C4563" i="4"/>
  <c r="C4564" i="4"/>
  <c r="C4565" i="4"/>
  <c r="C4566" i="4"/>
  <c r="C4567" i="4"/>
  <c r="C4568" i="4"/>
  <c r="C4569" i="4"/>
  <c r="C4570" i="4"/>
  <c r="C4571" i="4"/>
  <c r="C4572" i="4"/>
  <c r="C4573" i="4"/>
  <c r="C4574" i="4"/>
  <c r="C4575" i="4"/>
  <c r="C4576" i="4"/>
  <c r="C4577" i="4"/>
  <c r="C4578" i="4"/>
  <c r="C4579" i="4"/>
  <c r="C4580" i="4"/>
  <c r="C4581" i="4"/>
  <c r="C4582" i="4"/>
  <c r="C4583" i="4"/>
  <c r="C4584" i="4"/>
  <c r="C4585" i="4"/>
  <c r="C4586" i="4"/>
  <c r="C4587" i="4"/>
  <c r="C4588" i="4"/>
  <c r="C4589" i="4"/>
  <c r="C4590" i="4"/>
  <c r="C4591" i="4"/>
  <c r="C4592" i="4"/>
  <c r="C4593" i="4"/>
  <c r="C4594" i="4"/>
  <c r="C4595" i="4"/>
  <c r="C4596" i="4"/>
  <c r="C4597" i="4"/>
  <c r="C4598" i="4"/>
  <c r="C4599" i="4"/>
  <c r="C4600" i="4"/>
  <c r="C4601" i="4"/>
  <c r="C4602" i="4"/>
  <c r="C4603" i="4"/>
  <c r="C4604" i="4"/>
  <c r="C4605" i="4"/>
  <c r="C4606" i="4"/>
  <c r="C4607" i="4"/>
  <c r="C4608" i="4"/>
  <c r="C4609" i="4"/>
  <c r="C4610" i="4"/>
  <c r="C4611" i="4"/>
  <c r="C4612" i="4"/>
  <c r="C4613" i="4"/>
  <c r="C4614" i="4"/>
  <c r="C4615" i="4"/>
  <c r="C4616" i="4"/>
  <c r="C4617" i="4"/>
  <c r="C4618" i="4"/>
  <c r="C4619" i="4"/>
  <c r="C4620" i="4"/>
  <c r="C4621" i="4"/>
  <c r="C4622" i="4"/>
  <c r="C4623" i="4"/>
  <c r="C4624" i="4"/>
  <c r="C4625" i="4"/>
  <c r="C4626" i="4"/>
  <c r="C4627" i="4"/>
  <c r="C4628" i="4"/>
  <c r="C4629" i="4"/>
  <c r="C4630" i="4"/>
  <c r="C4631" i="4"/>
  <c r="C4632" i="4"/>
  <c r="C4633" i="4"/>
  <c r="C4634" i="4"/>
  <c r="C4635" i="4"/>
  <c r="C4636" i="4"/>
  <c r="C4637" i="4"/>
  <c r="C4638" i="4"/>
  <c r="C4639" i="4"/>
  <c r="C4640" i="4"/>
  <c r="C4641" i="4"/>
  <c r="C4642" i="4"/>
  <c r="C4643" i="4"/>
  <c r="C4644" i="4"/>
  <c r="C4645" i="4"/>
  <c r="C4646" i="4"/>
  <c r="C4647" i="4"/>
  <c r="C4648" i="4"/>
  <c r="C4649" i="4"/>
  <c r="C4650" i="4"/>
  <c r="C4651" i="4"/>
  <c r="C4652" i="4"/>
  <c r="C4653" i="4"/>
  <c r="C4654" i="4"/>
  <c r="C4655" i="4"/>
  <c r="C4656" i="4"/>
  <c r="C4657" i="4"/>
  <c r="C4658" i="4"/>
  <c r="C4659" i="4"/>
  <c r="C4660" i="4"/>
  <c r="C4661" i="4"/>
  <c r="C4662" i="4"/>
  <c r="C4663" i="4"/>
  <c r="C4664" i="4"/>
  <c r="C4665" i="4"/>
  <c r="C4666" i="4"/>
  <c r="C4667" i="4"/>
  <c r="C4668" i="4"/>
  <c r="C4669" i="4"/>
  <c r="C4670" i="4"/>
  <c r="C4671" i="4"/>
  <c r="C4672" i="4"/>
  <c r="C4673" i="4"/>
  <c r="C4674" i="4"/>
  <c r="C4675" i="4"/>
  <c r="C4676" i="4"/>
  <c r="C4677" i="4"/>
  <c r="C4678" i="4"/>
  <c r="C4679" i="4"/>
  <c r="C4680" i="4"/>
  <c r="C4681" i="4"/>
  <c r="C4682" i="4"/>
  <c r="C4683" i="4"/>
  <c r="C4684" i="4"/>
  <c r="C4685" i="4"/>
  <c r="C4686" i="4"/>
  <c r="C4687" i="4"/>
  <c r="C4688" i="4"/>
  <c r="C4689" i="4"/>
  <c r="C4690" i="4"/>
  <c r="C4691" i="4"/>
  <c r="C4692" i="4"/>
  <c r="C4693" i="4"/>
  <c r="C4694" i="4"/>
  <c r="C4695" i="4"/>
  <c r="C4696" i="4"/>
  <c r="C4697" i="4"/>
  <c r="C4698" i="4"/>
  <c r="C4699" i="4"/>
  <c r="C4700" i="4"/>
  <c r="C4701" i="4"/>
  <c r="C4702" i="4"/>
  <c r="C4703" i="4"/>
  <c r="C4704" i="4"/>
  <c r="C4705" i="4"/>
  <c r="C4706" i="4"/>
  <c r="C4707" i="4"/>
  <c r="C4708" i="4"/>
  <c r="C4709" i="4"/>
  <c r="C4710" i="4"/>
  <c r="C4711" i="4"/>
  <c r="C4712" i="4"/>
  <c r="C4713" i="4"/>
  <c r="C4714" i="4"/>
  <c r="C4715" i="4"/>
  <c r="C4716" i="4"/>
  <c r="C4717" i="4"/>
  <c r="C4718" i="4"/>
  <c r="C4719" i="4"/>
  <c r="C4720" i="4"/>
  <c r="C4721" i="4"/>
  <c r="C4722" i="4"/>
  <c r="C4723" i="4"/>
  <c r="C4724" i="4"/>
  <c r="C4725" i="4"/>
  <c r="C4726" i="4"/>
  <c r="C4727" i="4"/>
  <c r="C4728" i="4"/>
  <c r="C4729" i="4"/>
  <c r="C4730" i="4"/>
  <c r="C4731" i="4"/>
  <c r="C4732" i="4"/>
  <c r="C4733" i="4"/>
  <c r="C4734" i="4"/>
  <c r="C4735" i="4"/>
  <c r="C4736" i="4"/>
  <c r="C4737" i="4"/>
  <c r="C4738" i="4"/>
  <c r="C4739" i="4"/>
  <c r="C4740" i="4"/>
  <c r="C4741" i="4"/>
  <c r="C4742" i="4"/>
  <c r="C4743" i="4"/>
  <c r="C4744" i="4"/>
  <c r="C4745" i="4"/>
  <c r="C4746" i="4"/>
  <c r="C4747" i="4"/>
  <c r="C4748" i="4"/>
  <c r="C4749" i="4"/>
  <c r="C4750" i="4"/>
  <c r="C4751" i="4"/>
  <c r="C4752" i="4"/>
  <c r="C4753" i="4"/>
  <c r="C4754" i="4"/>
  <c r="C4755" i="4"/>
  <c r="C4756" i="4"/>
  <c r="C4757" i="4"/>
  <c r="C4758" i="4"/>
  <c r="C4759" i="4"/>
  <c r="C4760" i="4"/>
  <c r="C4761" i="4"/>
  <c r="C4762" i="4"/>
  <c r="C4763" i="4"/>
  <c r="C4764" i="4"/>
  <c r="C4765" i="4"/>
  <c r="C4766" i="4"/>
  <c r="C4767" i="4"/>
  <c r="C4768" i="4"/>
  <c r="C4769" i="4"/>
  <c r="C4770" i="4"/>
  <c r="C4771" i="4"/>
  <c r="C4772" i="4"/>
  <c r="C4773" i="4"/>
  <c r="C4774" i="4"/>
  <c r="C4775" i="4"/>
  <c r="C4776" i="4"/>
  <c r="C4777" i="4"/>
  <c r="C4778" i="4"/>
  <c r="C4779" i="4"/>
  <c r="C4780" i="4"/>
  <c r="C4781" i="4"/>
  <c r="C4782" i="4"/>
  <c r="C4783" i="4"/>
  <c r="C4784" i="4"/>
  <c r="C4785" i="4"/>
  <c r="C4786" i="4"/>
  <c r="C4787" i="4"/>
  <c r="C4788" i="4"/>
  <c r="C4789" i="4"/>
  <c r="C4790" i="4"/>
  <c r="C4791" i="4"/>
  <c r="C4792" i="4"/>
  <c r="C4793" i="4"/>
  <c r="C4794" i="4"/>
  <c r="C4795" i="4"/>
  <c r="C4796" i="4"/>
  <c r="C4797" i="4"/>
  <c r="C4798" i="4"/>
  <c r="C4799" i="4"/>
  <c r="C4800" i="4"/>
  <c r="C4801" i="4"/>
  <c r="C4802" i="4"/>
  <c r="C4803" i="4"/>
  <c r="C4804" i="4"/>
  <c r="C4805" i="4"/>
  <c r="C4806" i="4"/>
  <c r="C4807" i="4"/>
  <c r="C4808" i="4"/>
  <c r="C4809" i="4"/>
  <c r="C4810" i="4"/>
  <c r="C4811" i="4"/>
  <c r="C4812" i="4"/>
  <c r="C4813" i="4"/>
  <c r="C4814" i="4"/>
  <c r="C4815" i="4"/>
  <c r="C4816" i="4"/>
  <c r="C4817" i="4"/>
  <c r="C4818" i="4"/>
  <c r="C4819" i="4"/>
  <c r="C4820" i="4"/>
  <c r="C4821" i="4"/>
  <c r="C4822" i="4"/>
  <c r="C4823" i="4"/>
  <c r="C4824" i="4"/>
  <c r="C4825" i="4"/>
  <c r="C4826" i="4"/>
  <c r="C4827" i="4"/>
  <c r="C4828" i="4"/>
  <c r="C4829" i="4"/>
  <c r="C4830" i="4"/>
  <c r="C4831" i="4"/>
  <c r="C4832" i="4"/>
  <c r="C4833" i="4"/>
  <c r="C4834" i="4"/>
  <c r="C4835" i="4"/>
  <c r="C4836" i="4"/>
  <c r="C4837" i="4"/>
  <c r="C4838" i="4"/>
  <c r="C4839" i="4"/>
  <c r="C4840" i="4"/>
  <c r="C4841" i="4"/>
  <c r="C4842" i="4"/>
  <c r="C4843" i="4"/>
  <c r="C4844" i="4"/>
  <c r="C4845" i="4"/>
  <c r="C4846" i="4"/>
  <c r="C4847" i="4"/>
  <c r="C4848" i="4"/>
  <c r="C4849" i="4"/>
  <c r="C4850" i="4"/>
  <c r="C4851" i="4"/>
  <c r="C4852" i="4"/>
  <c r="C4853" i="4"/>
  <c r="C4854" i="4"/>
  <c r="C4855" i="4"/>
  <c r="C4856" i="4"/>
  <c r="C4857" i="4"/>
  <c r="C4858" i="4"/>
  <c r="C4859" i="4"/>
  <c r="C4860" i="4"/>
  <c r="C4861" i="4"/>
  <c r="C4862" i="4"/>
  <c r="C4863" i="4"/>
  <c r="C4864" i="4"/>
  <c r="C4865" i="4"/>
  <c r="C4866" i="4"/>
  <c r="C4867" i="4"/>
  <c r="C4868" i="4"/>
  <c r="C4869" i="4"/>
  <c r="C4870" i="4"/>
  <c r="C4871" i="4"/>
  <c r="C4872" i="4"/>
  <c r="C4873" i="4"/>
  <c r="C4874" i="4"/>
  <c r="C4875" i="4"/>
  <c r="C4876" i="4"/>
  <c r="C4877" i="4"/>
  <c r="C4878" i="4"/>
  <c r="C4879" i="4"/>
  <c r="C4880" i="4"/>
  <c r="C4881" i="4"/>
  <c r="C4882" i="4"/>
  <c r="C4883" i="4"/>
  <c r="C4884" i="4"/>
  <c r="C4885" i="4"/>
  <c r="C4886" i="4"/>
  <c r="C4887" i="4"/>
  <c r="C4888" i="4"/>
  <c r="C4889" i="4"/>
  <c r="C4890" i="4"/>
  <c r="C4891" i="4"/>
  <c r="C4892" i="4"/>
  <c r="C4893" i="4"/>
  <c r="C4894" i="4"/>
  <c r="C4895" i="4"/>
  <c r="C4896" i="4"/>
  <c r="C4897" i="4"/>
  <c r="C4898" i="4"/>
  <c r="C4899" i="4"/>
  <c r="C4900" i="4"/>
  <c r="C4901" i="4"/>
  <c r="C4902" i="4"/>
  <c r="C4903" i="4"/>
  <c r="C4904" i="4"/>
  <c r="C4905" i="4"/>
  <c r="C4906" i="4"/>
  <c r="C4907" i="4"/>
  <c r="C4908" i="4"/>
  <c r="C4909" i="4"/>
  <c r="C4910" i="4"/>
  <c r="C4911" i="4"/>
  <c r="C4912" i="4"/>
  <c r="C4913" i="4"/>
  <c r="C4914" i="4"/>
  <c r="C4915" i="4"/>
  <c r="C4916" i="4"/>
  <c r="C4917" i="4"/>
  <c r="C4918" i="4"/>
  <c r="C4919" i="4"/>
  <c r="C4920" i="4"/>
  <c r="C4921" i="4"/>
  <c r="C4922" i="4"/>
  <c r="C4923" i="4"/>
  <c r="C4924" i="4"/>
  <c r="C4925" i="4"/>
  <c r="C4926" i="4"/>
  <c r="C4927" i="4"/>
  <c r="C4928" i="4"/>
  <c r="C4929" i="4"/>
  <c r="C4930" i="4"/>
  <c r="C4931" i="4"/>
  <c r="C4932" i="4"/>
  <c r="C4933" i="4"/>
  <c r="C4934" i="4"/>
  <c r="C4935" i="4"/>
  <c r="C4936" i="4"/>
  <c r="C4937" i="4"/>
  <c r="C4938" i="4"/>
  <c r="C4939" i="4"/>
  <c r="C4940" i="4"/>
  <c r="C4941" i="4"/>
  <c r="C4942" i="4"/>
  <c r="C4943" i="4"/>
  <c r="C4944" i="4"/>
  <c r="C4945" i="4"/>
  <c r="C4946" i="4"/>
  <c r="C4947" i="4"/>
  <c r="C4948" i="4"/>
  <c r="C4949" i="4"/>
  <c r="C4950" i="4"/>
  <c r="C4951" i="4"/>
  <c r="C4952" i="4"/>
  <c r="C4953" i="4"/>
  <c r="C4954" i="4"/>
  <c r="C4955" i="4"/>
  <c r="C4956" i="4"/>
  <c r="C4957" i="4"/>
  <c r="C4958" i="4"/>
  <c r="C4959" i="4"/>
  <c r="C4960" i="4"/>
  <c r="C4961" i="4"/>
  <c r="C4962" i="4"/>
  <c r="C4963" i="4"/>
  <c r="C4964" i="4"/>
  <c r="C4965" i="4"/>
  <c r="C4966" i="4"/>
  <c r="C4967" i="4"/>
  <c r="C4968" i="4"/>
  <c r="C4969" i="4"/>
  <c r="C4970" i="4"/>
  <c r="C4971" i="4"/>
  <c r="C4972" i="4"/>
  <c r="C4973" i="4"/>
  <c r="C4974" i="4"/>
  <c r="C4975" i="4"/>
  <c r="C4976" i="4"/>
  <c r="C4977" i="4"/>
  <c r="C4978" i="4"/>
  <c r="C4979" i="4"/>
  <c r="C4980" i="4"/>
  <c r="C4981" i="4"/>
  <c r="C4982" i="4"/>
  <c r="C4983" i="4"/>
  <c r="C4984" i="4"/>
  <c r="C4985" i="4"/>
  <c r="C4986" i="4"/>
  <c r="C4987" i="4"/>
  <c r="C4988" i="4"/>
  <c r="C4989" i="4"/>
  <c r="C4990" i="4"/>
  <c r="C4991" i="4"/>
  <c r="C4992" i="4"/>
  <c r="C4993" i="4"/>
  <c r="C4994" i="4"/>
  <c r="C4995" i="4"/>
  <c r="C4996" i="4"/>
  <c r="C4997" i="4"/>
  <c r="C4998" i="4"/>
  <c r="C4999" i="4"/>
  <c r="C5000" i="4"/>
  <c r="C5001" i="4"/>
  <c r="C5002" i="4"/>
  <c r="C5003" i="4"/>
  <c r="C5004" i="4"/>
  <c r="C5005" i="4"/>
  <c r="C5006" i="4"/>
  <c r="C5007" i="4"/>
  <c r="C5008" i="4"/>
  <c r="C5009" i="4"/>
  <c r="C5010" i="4"/>
  <c r="C5011" i="4"/>
  <c r="C5012" i="4"/>
  <c r="C5013" i="4"/>
  <c r="C5014" i="4"/>
  <c r="C5015" i="4"/>
  <c r="C5016" i="4"/>
  <c r="C5017" i="4"/>
  <c r="C5018" i="4"/>
  <c r="C5019" i="4"/>
  <c r="C5020" i="4"/>
  <c r="C5021" i="4"/>
  <c r="C5022" i="4"/>
  <c r="C5023" i="4"/>
  <c r="C5024" i="4"/>
  <c r="C5025" i="4"/>
  <c r="C5026" i="4"/>
  <c r="C5027" i="4"/>
  <c r="C5028" i="4"/>
  <c r="C5029" i="4"/>
  <c r="C5030" i="4"/>
  <c r="C5031" i="4"/>
  <c r="C5032" i="4"/>
  <c r="C5033" i="4"/>
  <c r="C5034" i="4"/>
  <c r="C5035" i="4"/>
  <c r="C5036" i="4"/>
  <c r="C5037" i="4"/>
  <c r="C5038" i="4"/>
  <c r="C5039" i="4"/>
  <c r="C5040" i="4"/>
  <c r="C5041" i="4"/>
  <c r="C5042" i="4"/>
  <c r="C5043" i="4"/>
  <c r="C5044" i="4"/>
  <c r="C5045" i="4"/>
  <c r="C5046" i="4"/>
  <c r="C5047" i="4"/>
  <c r="C5048" i="4"/>
  <c r="C5049" i="4"/>
  <c r="C5050" i="4"/>
  <c r="C5051" i="4"/>
  <c r="C5052" i="4"/>
  <c r="C5053" i="4"/>
  <c r="C5054" i="4"/>
  <c r="C5055" i="4"/>
  <c r="C5056" i="4"/>
  <c r="C5057" i="4"/>
  <c r="C5058" i="4"/>
  <c r="C5059" i="4"/>
  <c r="C5060" i="4"/>
  <c r="C5061" i="4"/>
  <c r="C5062" i="4"/>
  <c r="C5063" i="4"/>
  <c r="C5064" i="4"/>
  <c r="C5065" i="4"/>
  <c r="C5066" i="4"/>
  <c r="C5067" i="4"/>
  <c r="C5068" i="4"/>
  <c r="C5069" i="4"/>
  <c r="C5070" i="4"/>
  <c r="C5071" i="4"/>
  <c r="C5072" i="4"/>
  <c r="C5073" i="4"/>
  <c r="C5074" i="4"/>
  <c r="C5075" i="4"/>
  <c r="C5076" i="4"/>
  <c r="C5077" i="4"/>
  <c r="C5078" i="4"/>
  <c r="C5079" i="4"/>
  <c r="C5080" i="4"/>
  <c r="C5081" i="4"/>
  <c r="C5082" i="4"/>
  <c r="C5083" i="4"/>
  <c r="C5084" i="4"/>
  <c r="C5085" i="4"/>
  <c r="C5086" i="4"/>
  <c r="C5087" i="4"/>
  <c r="C5088" i="4"/>
  <c r="C5089" i="4"/>
  <c r="C5090" i="4"/>
  <c r="C5091" i="4"/>
  <c r="C5092" i="4"/>
  <c r="C5093" i="4"/>
  <c r="C5094" i="4"/>
  <c r="C5095" i="4"/>
  <c r="C5096" i="4"/>
  <c r="C5097" i="4"/>
  <c r="C5098" i="4"/>
  <c r="C5099" i="4"/>
  <c r="C5100" i="4"/>
  <c r="C5101" i="4"/>
  <c r="C5102" i="4"/>
  <c r="C5103" i="4"/>
  <c r="C5104" i="4"/>
  <c r="C5105" i="4"/>
  <c r="C5106" i="4"/>
  <c r="C5107" i="4"/>
  <c r="C5108" i="4"/>
  <c r="C5109" i="4"/>
  <c r="C5110" i="4"/>
  <c r="C5111" i="4"/>
  <c r="C5112" i="4"/>
  <c r="C5113" i="4"/>
  <c r="C5114" i="4"/>
  <c r="C5115" i="4"/>
  <c r="C5116" i="4"/>
  <c r="C5117" i="4"/>
  <c r="C5118" i="4"/>
  <c r="C5119" i="4"/>
  <c r="C5120" i="4"/>
  <c r="C5121" i="4"/>
  <c r="C5122" i="4"/>
  <c r="C5123" i="4"/>
  <c r="C5124" i="4"/>
  <c r="C5125" i="4"/>
  <c r="C5126" i="4"/>
  <c r="C5127" i="4"/>
  <c r="C5128" i="4"/>
  <c r="C5129" i="4"/>
  <c r="C5130" i="4"/>
  <c r="C5131" i="4"/>
  <c r="C5132" i="4"/>
  <c r="C5133" i="4"/>
  <c r="C5134" i="4"/>
  <c r="C5135" i="4"/>
  <c r="C5136" i="4"/>
  <c r="C5137" i="4"/>
  <c r="C5138" i="4"/>
  <c r="C5139" i="4"/>
  <c r="C5140" i="4"/>
  <c r="C5141" i="4"/>
  <c r="C5142" i="4"/>
  <c r="C5143" i="4"/>
  <c r="C5144" i="4"/>
  <c r="C5145" i="4"/>
  <c r="C5146" i="4"/>
  <c r="C5147" i="4"/>
  <c r="C5148" i="4"/>
  <c r="C5149" i="4"/>
  <c r="C5150" i="4"/>
  <c r="C5151" i="4"/>
  <c r="C5152" i="4"/>
  <c r="C5153" i="4"/>
  <c r="C5154" i="4"/>
  <c r="C5155" i="4"/>
  <c r="C5156" i="4"/>
  <c r="C5157" i="4"/>
  <c r="C5158" i="4"/>
  <c r="C5159" i="4"/>
  <c r="C5160" i="4"/>
  <c r="C5161" i="4"/>
  <c r="C5162" i="4"/>
  <c r="C5163" i="4"/>
  <c r="C5164" i="4"/>
  <c r="C5165" i="4"/>
  <c r="C5166" i="4"/>
  <c r="C5167" i="4"/>
  <c r="C5168" i="4"/>
  <c r="C5169" i="4"/>
  <c r="C5170" i="4"/>
  <c r="C5171" i="4"/>
  <c r="C5172" i="4"/>
  <c r="C5173" i="4"/>
  <c r="C5174" i="4"/>
  <c r="C5175" i="4"/>
  <c r="C5176" i="4"/>
  <c r="C5177" i="4"/>
  <c r="C5178" i="4"/>
  <c r="C5179" i="4"/>
  <c r="C5180" i="4"/>
  <c r="C5181" i="4"/>
  <c r="C5182" i="4"/>
  <c r="C5183" i="4"/>
  <c r="C5184" i="4"/>
  <c r="C5185" i="4"/>
  <c r="C5186" i="4"/>
  <c r="C5187" i="4"/>
  <c r="C5188" i="4"/>
  <c r="C5189" i="4"/>
  <c r="C5190" i="4"/>
  <c r="C5191" i="4"/>
  <c r="C5192" i="4"/>
  <c r="C5193" i="4"/>
  <c r="C5194" i="4"/>
  <c r="C5195" i="4"/>
  <c r="C5196" i="4"/>
  <c r="C5197" i="4"/>
  <c r="C5198" i="4"/>
  <c r="C5199" i="4"/>
  <c r="C5200" i="4"/>
  <c r="C5201" i="4"/>
  <c r="C5202" i="4"/>
  <c r="C5203" i="4"/>
  <c r="C5204" i="4"/>
  <c r="C5205" i="4"/>
  <c r="C5206" i="4"/>
  <c r="C5207" i="4"/>
  <c r="C5208" i="4"/>
  <c r="C5209" i="4"/>
  <c r="C5210" i="4"/>
  <c r="C5211" i="4"/>
  <c r="C5212" i="4"/>
  <c r="C5213" i="4"/>
  <c r="C5214" i="4"/>
  <c r="C5215" i="4"/>
  <c r="C5216" i="4"/>
  <c r="C5217" i="4"/>
  <c r="C5218" i="4"/>
  <c r="C5219" i="4"/>
  <c r="C5220" i="4"/>
  <c r="C5221" i="4"/>
  <c r="C5222" i="4"/>
  <c r="C5223" i="4"/>
  <c r="C5224" i="4"/>
  <c r="C5225" i="4"/>
  <c r="C5226" i="4"/>
  <c r="C5227" i="4"/>
  <c r="C5228" i="4"/>
  <c r="C5229" i="4"/>
  <c r="C5230" i="4"/>
  <c r="C5231" i="4"/>
  <c r="C5232" i="4"/>
  <c r="C5233" i="4"/>
  <c r="C5234" i="4"/>
  <c r="C5235" i="4"/>
  <c r="C5236" i="4"/>
  <c r="C5237" i="4"/>
  <c r="C5238" i="4"/>
  <c r="C5239" i="4"/>
  <c r="C5240" i="4"/>
  <c r="C5241" i="4"/>
  <c r="C5242" i="4"/>
  <c r="C5243" i="4"/>
  <c r="C5244" i="4"/>
  <c r="C5245" i="4"/>
  <c r="C5246" i="4"/>
  <c r="C5247" i="4"/>
  <c r="C5248" i="4"/>
  <c r="C5249" i="4"/>
  <c r="C5250" i="4"/>
  <c r="C5251" i="4"/>
  <c r="C5252" i="4"/>
  <c r="C5253" i="4"/>
  <c r="C5254" i="4"/>
  <c r="C5255" i="4"/>
  <c r="C5256" i="4"/>
  <c r="C5257" i="4"/>
  <c r="C5258" i="4"/>
  <c r="C5259" i="4"/>
  <c r="C5260" i="4"/>
  <c r="C5261" i="4"/>
  <c r="C5262" i="4"/>
  <c r="C5263" i="4"/>
  <c r="C5264" i="4"/>
  <c r="C5265" i="4"/>
  <c r="C5266" i="4"/>
  <c r="C5267" i="4"/>
  <c r="C5268" i="4"/>
  <c r="C5269" i="4"/>
  <c r="C5270" i="4"/>
  <c r="C5271" i="4"/>
  <c r="C5272" i="4"/>
  <c r="C5273" i="4"/>
  <c r="C5274" i="4"/>
  <c r="C5275" i="4"/>
  <c r="C5276" i="4"/>
  <c r="C5277" i="4"/>
  <c r="C5278" i="4"/>
  <c r="C5279" i="4"/>
  <c r="C5280" i="4"/>
  <c r="C5281" i="4"/>
  <c r="C5282" i="4"/>
  <c r="C5283" i="4"/>
  <c r="C5284" i="4"/>
  <c r="C5285" i="4"/>
  <c r="C5286" i="4"/>
  <c r="C5287" i="4"/>
  <c r="C5288" i="4"/>
  <c r="C5289" i="4"/>
  <c r="C5290" i="4"/>
  <c r="C5291" i="4"/>
  <c r="C5292" i="4"/>
  <c r="C5293" i="4"/>
  <c r="C5294" i="4"/>
  <c r="C5295" i="4"/>
  <c r="C5296" i="4"/>
  <c r="C5297" i="4"/>
  <c r="C5298" i="4"/>
  <c r="C5299" i="4"/>
  <c r="C5300" i="4"/>
  <c r="C5301" i="4"/>
  <c r="C5302" i="4"/>
  <c r="C5303" i="4"/>
  <c r="C5304" i="4"/>
  <c r="C5305" i="4"/>
  <c r="C5306" i="4"/>
  <c r="C5307" i="4"/>
  <c r="C5308" i="4"/>
  <c r="C5309" i="4"/>
  <c r="C5310" i="4"/>
  <c r="C5311" i="4"/>
  <c r="C5312" i="4"/>
  <c r="C5313" i="4"/>
  <c r="C5314" i="4"/>
  <c r="C5315" i="4"/>
  <c r="C5316" i="4"/>
  <c r="C5317" i="4"/>
  <c r="C5318" i="4"/>
  <c r="C5319" i="4"/>
  <c r="C5320" i="4"/>
  <c r="C5321" i="4"/>
  <c r="C5322" i="4"/>
  <c r="C5323" i="4"/>
  <c r="C5324" i="4"/>
  <c r="C5325" i="4"/>
  <c r="C5326" i="4"/>
  <c r="C5327" i="4"/>
  <c r="C5328" i="4"/>
  <c r="C5329" i="4"/>
  <c r="C5330" i="4"/>
  <c r="C5331" i="4"/>
  <c r="C5332" i="4"/>
  <c r="C5333" i="4"/>
  <c r="C5334" i="4"/>
  <c r="C5335" i="4"/>
  <c r="C5336" i="4"/>
  <c r="C5337" i="4"/>
  <c r="C5338" i="4"/>
  <c r="C5339" i="4"/>
  <c r="C5340" i="4"/>
  <c r="C5341" i="4"/>
  <c r="C5342" i="4"/>
  <c r="C5343" i="4"/>
  <c r="C5344" i="4"/>
  <c r="C5345" i="4"/>
  <c r="C5346" i="4"/>
  <c r="C5347" i="4"/>
  <c r="C5348" i="4"/>
  <c r="C5349" i="4"/>
  <c r="C5350" i="4"/>
  <c r="C5351" i="4"/>
  <c r="C5352" i="4"/>
  <c r="C5353" i="4"/>
  <c r="C5354" i="4"/>
  <c r="C5355" i="4"/>
  <c r="C5356" i="4"/>
  <c r="C5357" i="4"/>
  <c r="C5358" i="4"/>
  <c r="C5359" i="4"/>
  <c r="C5360" i="4"/>
  <c r="C5361" i="4"/>
  <c r="C5362" i="4"/>
  <c r="C5363" i="4"/>
  <c r="C5364" i="4"/>
  <c r="C5365" i="4"/>
  <c r="C5366" i="4"/>
  <c r="C5367" i="4"/>
  <c r="C5368" i="4"/>
  <c r="C5369" i="4"/>
  <c r="C5370" i="4"/>
  <c r="C5371" i="4"/>
  <c r="C5372" i="4"/>
  <c r="C5373" i="4"/>
  <c r="C5374" i="4"/>
  <c r="C5375" i="4"/>
  <c r="C5376" i="4"/>
  <c r="C5377" i="4"/>
  <c r="C5378" i="4"/>
  <c r="C5379" i="4"/>
  <c r="C5380" i="4"/>
  <c r="C5381" i="4"/>
  <c r="C5382" i="4"/>
  <c r="C5383" i="4"/>
  <c r="C5384" i="4"/>
  <c r="C5385" i="4"/>
  <c r="C5386" i="4"/>
  <c r="C5387" i="4"/>
  <c r="C5388" i="4"/>
  <c r="C5389" i="4"/>
  <c r="C5390" i="4"/>
  <c r="C5391" i="4"/>
  <c r="C5392" i="4"/>
  <c r="C5393" i="4"/>
  <c r="C5394" i="4"/>
  <c r="C5395" i="4"/>
  <c r="C5396" i="4"/>
  <c r="C5397" i="4"/>
  <c r="C5398" i="4"/>
  <c r="C5399" i="4"/>
  <c r="C5400" i="4"/>
  <c r="C5401" i="4"/>
  <c r="C5402" i="4"/>
  <c r="C5403" i="4"/>
  <c r="C5404" i="4"/>
  <c r="C5405" i="4"/>
  <c r="C5406" i="4"/>
  <c r="C5407" i="4"/>
  <c r="C5408" i="4"/>
  <c r="C5409" i="4"/>
  <c r="C5410" i="4"/>
  <c r="C5411" i="4"/>
  <c r="C5412" i="4"/>
  <c r="C5413" i="4"/>
  <c r="C5414" i="4"/>
  <c r="C5415" i="4"/>
  <c r="C5416" i="4"/>
  <c r="C5417" i="4"/>
  <c r="C5418" i="4"/>
  <c r="C5419" i="4"/>
  <c r="C5420" i="4"/>
  <c r="C5421" i="4"/>
  <c r="C5422" i="4"/>
  <c r="C5423" i="4"/>
  <c r="C5424" i="4"/>
  <c r="C5425" i="4"/>
  <c r="C5426" i="4"/>
  <c r="C5427" i="4"/>
  <c r="C5428" i="4"/>
  <c r="C5429" i="4"/>
  <c r="C5430" i="4"/>
  <c r="C5431" i="4"/>
  <c r="C5432" i="4"/>
  <c r="C5433" i="4"/>
  <c r="C5434" i="4"/>
  <c r="C5435" i="4"/>
  <c r="C5436" i="4"/>
  <c r="C5437" i="4"/>
  <c r="C5438" i="4"/>
  <c r="C5439" i="4"/>
  <c r="C5440" i="4"/>
  <c r="C5441" i="4"/>
  <c r="C5442" i="4"/>
  <c r="C5443" i="4"/>
  <c r="C5444" i="4"/>
  <c r="C5445" i="4"/>
  <c r="C5446" i="4"/>
  <c r="C5447" i="4"/>
  <c r="C5448" i="4"/>
  <c r="C5449" i="4"/>
  <c r="C5450" i="4"/>
  <c r="C5451" i="4"/>
  <c r="C5452" i="4"/>
  <c r="C5453" i="4"/>
  <c r="C5454" i="4"/>
  <c r="C5455" i="4"/>
  <c r="C5456" i="4"/>
  <c r="C5457" i="4"/>
  <c r="C5458" i="4"/>
  <c r="C5459" i="4"/>
  <c r="C5460" i="4"/>
  <c r="C5461" i="4"/>
  <c r="C5462" i="4"/>
  <c r="C5463" i="4"/>
  <c r="C5464" i="4"/>
  <c r="C5465" i="4"/>
  <c r="C5466" i="4"/>
  <c r="C5467" i="4"/>
  <c r="C5468" i="4"/>
  <c r="C5469" i="4"/>
  <c r="C5470" i="4"/>
  <c r="C5471" i="4"/>
  <c r="C5472" i="4"/>
  <c r="C5473" i="4"/>
  <c r="C5474" i="4"/>
  <c r="C5475" i="4"/>
  <c r="C5476" i="4"/>
  <c r="C5477" i="4"/>
  <c r="C5478" i="4"/>
  <c r="C5479" i="4"/>
  <c r="C5480" i="4"/>
  <c r="C5481" i="4"/>
  <c r="C5482" i="4"/>
  <c r="C5483" i="4"/>
  <c r="C5484" i="4"/>
  <c r="C5485" i="4"/>
  <c r="C5486" i="4"/>
  <c r="C5487" i="4"/>
  <c r="C5488" i="4"/>
  <c r="C5489" i="4"/>
  <c r="C5490" i="4"/>
  <c r="C5491" i="4"/>
  <c r="C5492" i="4"/>
  <c r="C5493" i="4"/>
  <c r="C5494" i="4"/>
  <c r="C5495" i="4"/>
  <c r="C5496" i="4"/>
  <c r="C5497" i="4"/>
  <c r="C5498" i="4"/>
  <c r="C5499" i="4"/>
  <c r="C5500" i="4"/>
  <c r="C5501" i="4"/>
  <c r="C5502" i="4"/>
  <c r="C5503" i="4"/>
  <c r="C5504" i="4"/>
  <c r="C5505" i="4"/>
  <c r="C5506" i="4"/>
  <c r="C5507" i="4"/>
  <c r="C5508" i="4"/>
  <c r="C5509" i="4"/>
  <c r="C5510" i="4"/>
  <c r="C5511" i="4"/>
  <c r="C5512" i="4"/>
  <c r="C5513" i="4"/>
  <c r="C5514" i="4"/>
  <c r="C5515" i="4"/>
  <c r="C5516" i="4"/>
  <c r="C5517" i="4"/>
  <c r="C5518" i="4"/>
  <c r="C5519" i="4"/>
  <c r="C5520" i="4"/>
  <c r="C5521" i="4"/>
  <c r="C5522" i="4"/>
  <c r="C5523" i="4"/>
  <c r="C5524" i="4"/>
  <c r="C5525" i="4"/>
  <c r="C5526" i="4"/>
  <c r="C5527" i="4"/>
  <c r="C5528" i="4"/>
  <c r="C5529" i="4"/>
  <c r="C5530" i="4"/>
  <c r="C5531" i="4"/>
  <c r="C5532" i="4"/>
  <c r="C5533" i="4"/>
  <c r="C5534" i="4"/>
  <c r="C5535" i="4"/>
  <c r="C5536" i="4"/>
  <c r="C5537" i="4"/>
  <c r="C5538" i="4"/>
  <c r="C5539" i="4"/>
  <c r="C5540" i="4"/>
  <c r="C5541" i="4"/>
  <c r="C5542" i="4"/>
  <c r="C5543" i="4"/>
  <c r="C5544" i="4"/>
  <c r="C5545" i="4"/>
  <c r="C5546" i="4"/>
  <c r="C5547" i="4"/>
  <c r="C5548" i="4"/>
  <c r="C5549" i="4"/>
  <c r="C5550" i="4"/>
  <c r="C5551" i="4"/>
  <c r="C5552" i="4"/>
  <c r="C5553" i="4"/>
  <c r="C5554" i="4"/>
  <c r="C5555" i="4"/>
  <c r="C5556" i="4"/>
  <c r="C5557" i="4"/>
  <c r="C5558" i="4"/>
  <c r="C5559" i="4"/>
  <c r="C5560" i="4"/>
  <c r="C5561" i="4"/>
  <c r="C5562" i="4"/>
  <c r="C5563" i="4"/>
  <c r="C5564" i="4"/>
  <c r="C5565" i="4"/>
  <c r="C5566" i="4"/>
  <c r="C5567" i="4"/>
  <c r="C5568" i="4"/>
  <c r="C5569" i="4"/>
  <c r="C5570" i="4"/>
  <c r="C5571" i="4"/>
  <c r="C5572" i="4"/>
  <c r="C5573" i="4"/>
  <c r="C5574" i="4"/>
  <c r="C5575" i="4"/>
  <c r="C5576" i="4"/>
  <c r="C5577" i="4"/>
  <c r="C5578" i="4"/>
  <c r="C5579" i="4"/>
  <c r="C5580" i="4"/>
  <c r="C5581" i="4"/>
  <c r="C5582" i="4"/>
  <c r="C5583" i="4"/>
  <c r="C5584" i="4"/>
  <c r="C5585" i="4"/>
  <c r="C5586" i="4"/>
  <c r="C5587" i="4"/>
  <c r="C5588" i="4"/>
  <c r="C5589" i="4"/>
  <c r="C5590" i="4"/>
  <c r="C5591" i="4"/>
  <c r="C5592" i="4"/>
  <c r="C5593" i="4"/>
  <c r="C5594" i="4"/>
  <c r="C5595" i="4"/>
  <c r="C5596" i="4"/>
  <c r="C5597" i="4"/>
  <c r="C5598" i="4"/>
  <c r="C5599" i="4"/>
  <c r="C5600" i="4"/>
  <c r="C5601" i="4"/>
  <c r="C5602" i="4"/>
  <c r="C5603" i="4"/>
  <c r="C5604" i="4"/>
  <c r="C5605" i="4"/>
  <c r="C5606" i="4"/>
  <c r="C5607" i="4"/>
  <c r="C5608" i="4"/>
  <c r="C5609" i="4"/>
  <c r="C5610" i="4"/>
  <c r="C5611" i="4"/>
  <c r="C5612" i="4"/>
  <c r="C5613" i="4"/>
  <c r="C5614" i="4"/>
  <c r="C5615" i="4"/>
  <c r="C5616" i="4"/>
  <c r="C5617" i="4"/>
  <c r="C5618" i="4"/>
  <c r="C5619" i="4"/>
  <c r="C5620" i="4"/>
  <c r="C5621" i="4"/>
  <c r="C5622" i="4"/>
  <c r="C5623" i="4"/>
  <c r="C5624" i="4"/>
  <c r="C5625" i="4"/>
  <c r="C5626" i="4"/>
  <c r="C5627" i="4"/>
  <c r="C5628" i="4"/>
  <c r="C5629" i="4"/>
  <c r="C5630" i="4"/>
  <c r="C5631" i="4"/>
  <c r="C5632" i="4"/>
  <c r="C5633" i="4"/>
  <c r="C5634" i="4"/>
  <c r="C5635" i="4"/>
  <c r="C5636" i="4"/>
  <c r="C5637" i="4"/>
  <c r="C5638" i="4"/>
  <c r="C5639" i="4"/>
  <c r="C5640" i="4"/>
  <c r="C5641" i="4"/>
  <c r="C5642" i="4"/>
  <c r="C5643" i="4"/>
  <c r="C5644" i="4"/>
  <c r="C5645" i="4"/>
  <c r="C5646" i="4"/>
  <c r="C5647" i="4"/>
  <c r="C5648" i="4"/>
  <c r="C5649" i="4"/>
  <c r="C5650" i="4"/>
  <c r="C5651" i="4"/>
  <c r="C5652" i="4"/>
  <c r="C5653" i="4"/>
  <c r="C5654" i="4"/>
  <c r="C5655" i="4"/>
  <c r="C5656" i="4"/>
  <c r="C5657" i="4"/>
  <c r="C5658" i="4"/>
  <c r="C5659" i="4"/>
  <c r="C5660" i="4"/>
  <c r="C5661" i="4"/>
  <c r="C5662" i="4"/>
  <c r="C5663" i="4"/>
  <c r="C5664" i="4"/>
  <c r="C5665" i="4"/>
  <c r="C5666" i="4"/>
  <c r="C5667" i="4"/>
  <c r="C5668" i="4"/>
  <c r="C5669" i="4"/>
  <c r="C5670" i="4"/>
  <c r="C5671" i="4"/>
  <c r="C5672" i="4"/>
  <c r="C5673" i="4"/>
  <c r="C5674" i="4"/>
  <c r="C5675" i="4"/>
  <c r="C5676" i="4"/>
  <c r="C5677" i="4"/>
  <c r="C5678" i="4"/>
  <c r="C5679" i="4"/>
  <c r="C5680" i="4"/>
  <c r="C5681" i="4"/>
  <c r="C5682" i="4"/>
  <c r="C5683" i="4"/>
  <c r="C5684" i="4"/>
  <c r="C5685" i="4"/>
  <c r="C5686" i="4"/>
  <c r="C5687" i="4"/>
  <c r="C5688" i="4"/>
  <c r="C5689" i="4"/>
  <c r="C5690" i="4"/>
  <c r="C5691" i="4"/>
  <c r="C5692" i="4"/>
  <c r="C5693" i="4"/>
  <c r="C5694" i="4"/>
  <c r="C5695" i="4"/>
  <c r="C5696" i="4"/>
  <c r="C5697" i="4"/>
  <c r="C5698" i="4"/>
  <c r="C5699" i="4"/>
  <c r="C5700" i="4"/>
  <c r="C5701" i="4"/>
  <c r="C5702" i="4"/>
  <c r="C5703" i="4"/>
  <c r="C5704" i="4"/>
  <c r="C5705" i="4"/>
  <c r="C5706" i="4"/>
  <c r="C5707" i="4"/>
  <c r="C5708" i="4"/>
  <c r="C5709" i="4"/>
  <c r="C5710" i="4"/>
  <c r="C5711" i="4"/>
  <c r="C5712" i="4"/>
  <c r="C5713" i="4"/>
  <c r="C5714" i="4"/>
  <c r="C5715" i="4"/>
  <c r="C5716" i="4"/>
  <c r="C5717" i="4"/>
  <c r="C5718" i="4"/>
  <c r="C5719" i="4"/>
  <c r="C5720" i="4"/>
  <c r="C5721" i="4"/>
  <c r="C5722" i="4"/>
  <c r="C5723" i="4"/>
  <c r="C5724" i="4"/>
  <c r="C5725" i="4"/>
  <c r="C5726" i="4"/>
  <c r="C5727" i="4"/>
  <c r="C5728" i="4"/>
  <c r="C5729" i="4"/>
  <c r="C5730" i="4"/>
  <c r="C5731" i="4"/>
  <c r="C5732" i="4"/>
  <c r="C5733" i="4"/>
  <c r="C5734" i="4"/>
  <c r="C5735" i="4"/>
  <c r="C5736" i="4"/>
  <c r="C5737" i="4"/>
  <c r="C5738" i="4"/>
  <c r="C5739" i="4"/>
  <c r="C5740" i="4"/>
  <c r="C5741" i="4"/>
  <c r="C5742" i="4"/>
  <c r="C5743" i="4"/>
  <c r="C5744" i="4"/>
  <c r="C5745" i="4"/>
  <c r="C5746" i="4"/>
  <c r="C5747" i="4"/>
  <c r="C5748" i="4"/>
  <c r="C5749" i="4"/>
  <c r="C5750" i="4"/>
  <c r="C5751" i="4"/>
  <c r="C5752" i="4"/>
  <c r="C5753" i="4"/>
  <c r="C5754" i="4"/>
  <c r="C5755" i="4"/>
  <c r="C5756" i="4"/>
  <c r="C5757" i="4"/>
  <c r="C5758" i="4"/>
  <c r="C5759" i="4"/>
  <c r="C5760" i="4"/>
  <c r="C5761" i="4"/>
  <c r="C5762" i="4"/>
  <c r="C5763" i="4"/>
  <c r="C5764" i="4"/>
  <c r="C5765" i="4"/>
  <c r="C5766" i="4"/>
  <c r="C5767" i="4"/>
  <c r="C5768" i="4"/>
  <c r="C5769" i="4"/>
  <c r="C5770" i="4"/>
  <c r="C5771" i="4"/>
  <c r="C5772" i="4"/>
  <c r="C5773" i="4"/>
  <c r="C5774" i="4"/>
  <c r="C5775" i="4"/>
  <c r="C5776" i="4"/>
  <c r="C5777" i="4"/>
  <c r="C5778" i="4"/>
  <c r="C5779" i="4"/>
  <c r="C5780" i="4"/>
  <c r="C5781" i="4"/>
  <c r="C5782" i="4"/>
  <c r="C5783" i="4"/>
  <c r="C5784" i="4"/>
  <c r="C5785" i="4"/>
  <c r="C5786" i="4"/>
  <c r="C5787" i="4"/>
  <c r="C5788" i="4"/>
  <c r="C5789" i="4"/>
  <c r="C5790" i="4"/>
  <c r="C5791" i="4"/>
  <c r="C5792" i="4"/>
  <c r="C5793" i="4"/>
  <c r="C5794" i="4"/>
  <c r="C5795" i="4"/>
  <c r="C5796" i="4"/>
  <c r="C5797" i="4"/>
  <c r="C5798" i="4"/>
  <c r="C5799" i="4"/>
  <c r="C5800" i="4"/>
  <c r="C5801" i="4"/>
  <c r="C5802" i="4"/>
  <c r="C5803" i="4"/>
  <c r="C5804" i="4"/>
  <c r="C5805" i="4"/>
  <c r="C5806" i="4"/>
  <c r="C5807" i="4"/>
  <c r="C5808" i="4"/>
  <c r="C5809" i="4"/>
  <c r="C5810" i="4"/>
  <c r="C5811" i="4"/>
  <c r="C5812" i="4"/>
  <c r="C5813" i="4"/>
  <c r="C5814" i="4"/>
  <c r="C5815" i="4"/>
  <c r="C5816" i="4"/>
  <c r="C5817" i="4"/>
  <c r="C5818" i="4"/>
  <c r="C5819" i="4"/>
  <c r="C5820" i="4"/>
  <c r="C5821" i="4"/>
  <c r="C5822" i="4"/>
  <c r="C5823" i="4"/>
  <c r="C5824" i="4"/>
  <c r="C5825" i="4"/>
  <c r="C5826" i="4"/>
  <c r="C5827" i="4"/>
  <c r="C5828" i="4"/>
  <c r="C5829" i="4"/>
  <c r="C5830" i="4"/>
  <c r="C5831" i="4"/>
  <c r="C5832" i="4"/>
  <c r="C5833" i="4"/>
  <c r="C5834" i="4"/>
  <c r="C5835" i="4"/>
  <c r="C5836" i="4"/>
  <c r="C5837" i="4"/>
  <c r="C5838" i="4"/>
  <c r="C5839" i="4"/>
  <c r="C5840" i="4"/>
  <c r="C5841" i="4"/>
  <c r="C5842" i="4"/>
  <c r="C5843" i="4"/>
  <c r="C5844" i="4"/>
  <c r="C5845" i="4"/>
  <c r="C5846" i="4"/>
  <c r="C5847" i="4"/>
  <c r="C5848" i="4"/>
  <c r="C5849" i="4"/>
  <c r="C5850" i="4"/>
  <c r="C5851" i="4"/>
  <c r="C5852" i="4"/>
  <c r="C5853" i="4"/>
  <c r="C5854" i="4"/>
  <c r="C5855" i="4"/>
  <c r="C5856" i="4"/>
  <c r="C5857" i="4"/>
  <c r="C5858" i="4"/>
  <c r="C5859" i="4"/>
  <c r="C5860" i="4"/>
  <c r="C5861" i="4"/>
  <c r="C5862" i="4"/>
  <c r="C5863" i="4"/>
  <c r="C5864" i="4"/>
  <c r="C5865" i="4"/>
  <c r="C5866" i="4"/>
  <c r="C5867" i="4"/>
  <c r="C5868" i="4"/>
  <c r="C5869" i="4"/>
  <c r="C5870" i="4"/>
  <c r="C5871" i="4"/>
  <c r="C5872" i="4"/>
  <c r="C5873" i="4"/>
  <c r="C5874" i="4"/>
  <c r="C5875" i="4"/>
  <c r="C5876" i="4"/>
  <c r="C5877" i="4"/>
  <c r="C5878" i="4"/>
  <c r="C5879" i="4"/>
  <c r="C5880" i="4"/>
  <c r="C5881" i="4"/>
  <c r="C5882" i="4"/>
  <c r="C5883" i="4"/>
  <c r="C5884" i="4"/>
  <c r="C5885" i="4"/>
  <c r="C5886" i="4"/>
  <c r="C5887" i="4"/>
  <c r="C5888" i="4"/>
  <c r="C5889" i="4"/>
  <c r="C5890" i="4"/>
  <c r="C5891" i="4"/>
  <c r="C5892" i="4"/>
  <c r="C5893" i="4"/>
  <c r="C5894" i="4"/>
  <c r="C5895" i="4"/>
  <c r="C5896" i="4"/>
  <c r="C5897" i="4"/>
  <c r="C5898" i="4"/>
  <c r="C5899" i="4"/>
  <c r="C5900" i="4"/>
  <c r="C5901" i="4"/>
  <c r="C5902" i="4"/>
  <c r="C5903" i="4"/>
  <c r="C5904" i="4"/>
  <c r="C5905" i="4"/>
  <c r="C5906" i="4"/>
  <c r="C5907" i="4"/>
  <c r="C5908" i="4"/>
  <c r="C5909" i="4"/>
  <c r="C5910" i="4"/>
  <c r="C5911" i="4"/>
  <c r="C5912" i="4"/>
  <c r="C5913" i="4"/>
  <c r="C5914" i="4"/>
  <c r="C5915" i="4"/>
  <c r="C5916" i="4"/>
  <c r="C5917" i="4"/>
  <c r="C5918" i="4"/>
  <c r="C5919" i="4"/>
  <c r="C5920" i="4"/>
  <c r="C5921" i="4"/>
  <c r="C5922" i="4"/>
  <c r="C5923" i="4"/>
  <c r="C5924" i="4"/>
  <c r="C5925" i="4"/>
  <c r="C5926" i="4"/>
  <c r="C5927" i="4"/>
  <c r="C5928" i="4"/>
  <c r="C5929" i="4"/>
  <c r="C5930" i="4"/>
  <c r="C5931" i="4"/>
  <c r="C5932" i="4"/>
  <c r="C5933" i="4"/>
  <c r="C5934" i="4"/>
  <c r="C5935" i="4"/>
  <c r="C5936" i="4"/>
  <c r="C5937" i="4"/>
  <c r="C5938" i="4"/>
  <c r="C5939" i="4"/>
  <c r="C5940" i="4"/>
  <c r="C5941" i="4"/>
  <c r="C5942" i="4"/>
  <c r="C5943" i="4"/>
  <c r="C5944" i="4"/>
  <c r="C5945" i="4"/>
  <c r="C5946" i="4"/>
  <c r="C5947" i="4"/>
  <c r="C5948" i="4"/>
  <c r="C5949" i="4"/>
  <c r="C5950" i="4"/>
  <c r="C5951" i="4"/>
  <c r="C5952" i="4"/>
  <c r="C5953" i="4"/>
  <c r="C5954" i="4"/>
  <c r="C5955" i="4"/>
  <c r="C5956" i="4"/>
  <c r="C5957" i="4"/>
  <c r="C5958" i="4"/>
  <c r="C5959" i="4"/>
  <c r="C5960" i="4"/>
  <c r="C5961" i="4"/>
  <c r="C5962" i="4"/>
  <c r="C5963" i="4"/>
  <c r="C5964" i="4"/>
  <c r="C5965" i="4"/>
  <c r="C5966" i="4"/>
  <c r="C5967" i="4"/>
  <c r="C5968" i="4"/>
  <c r="C5969" i="4"/>
  <c r="C5970" i="4"/>
  <c r="C5971" i="4"/>
  <c r="C5972" i="4"/>
  <c r="C5973" i="4"/>
  <c r="C5974" i="4"/>
  <c r="C5975" i="4"/>
  <c r="C5976" i="4"/>
  <c r="C5977" i="4"/>
  <c r="C5978" i="4"/>
  <c r="C5979" i="4"/>
  <c r="C5980" i="4"/>
  <c r="C5981" i="4"/>
  <c r="C5982" i="4"/>
  <c r="C5983" i="4"/>
  <c r="C5984" i="4"/>
  <c r="C5985" i="4"/>
  <c r="C5986" i="4"/>
  <c r="C5987" i="4"/>
  <c r="C5988" i="4"/>
  <c r="C5989" i="4"/>
  <c r="C5990" i="4"/>
  <c r="C5991" i="4"/>
  <c r="C5992" i="4"/>
  <c r="C5993" i="4"/>
  <c r="C5994" i="4"/>
  <c r="C5995" i="4"/>
  <c r="C5996" i="4"/>
  <c r="C5997" i="4"/>
  <c r="C5998" i="4"/>
  <c r="C5999" i="4"/>
  <c r="C6000" i="4"/>
  <c r="C6001" i="4"/>
  <c r="C6002" i="4"/>
  <c r="C6003" i="4"/>
  <c r="C6004" i="4"/>
  <c r="C6005" i="4"/>
  <c r="C6006" i="4"/>
  <c r="C6007" i="4"/>
  <c r="C6008" i="4"/>
  <c r="C6009" i="4"/>
  <c r="C6010" i="4"/>
  <c r="C6011" i="4"/>
  <c r="C6012" i="4"/>
  <c r="C6013" i="4"/>
  <c r="C6014" i="4"/>
  <c r="C6015" i="4"/>
  <c r="C6016" i="4"/>
  <c r="C6017" i="4"/>
  <c r="C6018" i="4"/>
  <c r="C6019" i="4"/>
  <c r="C6020" i="4"/>
  <c r="C6021" i="4"/>
  <c r="C6022" i="4"/>
  <c r="C6023" i="4"/>
  <c r="C6024" i="4"/>
  <c r="C6025" i="4"/>
  <c r="C6026" i="4"/>
  <c r="C6027" i="4"/>
  <c r="C6028" i="4"/>
  <c r="C6029" i="4"/>
  <c r="C6030" i="4"/>
  <c r="C6031" i="4"/>
  <c r="C6032" i="4"/>
  <c r="C6033" i="4"/>
  <c r="C6034" i="4"/>
  <c r="C6035" i="4"/>
  <c r="C6036" i="4"/>
  <c r="C6037" i="4"/>
  <c r="C6038" i="4"/>
  <c r="C6039" i="4"/>
  <c r="C6040" i="4"/>
  <c r="C6041" i="4"/>
  <c r="C6042" i="4"/>
  <c r="C6043" i="4"/>
  <c r="C6044" i="4"/>
  <c r="C6045" i="4"/>
  <c r="C6046" i="4"/>
  <c r="C6047" i="4"/>
  <c r="C6048" i="4"/>
  <c r="C6049" i="4"/>
  <c r="C6050" i="4"/>
  <c r="C6051" i="4"/>
  <c r="C6052" i="4"/>
  <c r="C6053" i="4"/>
  <c r="C6054" i="4"/>
  <c r="C6055" i="4"/>
  <c r="C6056" i="4"/>
  <c r="C6057" i="4"/>
  <c r="C6058" i="4"/>
  <c r="C6059" i="4"/>
  <c r="C6060" i="4"/>
  <c r="C6061" i="4"/>
  <c r="C6062" i="4"/>
  <c r="C6063" i="4"/>
  <c r="C6064" i="4"/>
  <c r="C6065" i="4"/>
  <c r="C6066" i="4"/>
  <c r="C6067" i="4"/>
  <c r="C6068" i="4"/>
  <c r="C6069" i="4"/>
  <c r="C6070" i="4"/>
  <c r="C6071" i="4"/>
  <c r="C6072" i="4"/>
  <c r="C6073" i="4"/>
  <c r="C6074" i="4"/>
  <c r="C6075" i="4"/>
  <c r="C6076" i="4"/>
  <c r="C6077" i="4"/>
  <c r="C6078" i="4"/>
  <c r="C6079" i="4"/>
  <c r="C6080" i="4"/>
  <c r="C6081" i="4"/>
  <c r="C6082" i="4"/>
  <c r="C6083" i="4"/>
  <c r="C6084" i="4"/>
  <c r="C6085" i="4"/>
  <c r="C6086" i="4"/>
  <c r="C6087" i="4"/>
  <c r="C6088" i="4"/>
  <c r="C6089" i="4"/>
  <c r="C6090" i="4"/>
  <c r="C6091" i="4"/>
  <c r="C6092" i="4"/>
  <c r="C6093" i="4"/>
  <c r="C6094" i="4"/>
  <c r="C6095" i="4"/>
  <c r="C6096" i="4"/>
  <c r="C6097" i="4"/>
  <c r="C6098" i="4"/>
  <c r="C6099" i="4"/>
  <c r="C6100" i="4"/>
  <c r="C6101" i="4"/>
  <c r="C6102" i="4"/>
  <c r="C6103" i="4"/>
  <c r="C6104" i="4"/>
  <c r="C6105" i="4"/>
  <c r="C6106" i="4"/>
  <c r="C6107" i="4"/>
  <c r="C6108" i="4"/>
  <c r="C6109" i="4"/>
  <c r="C6110" i="4"/>
  <c r="C6111" i="4"/>
  <c r="C6112" i="4"/>
  <c r="C6113" i="4"/>
  <c r="C6114" i="4"/>
  <c r="C6115" i="4"/>
  <c r="C6116" i="4"/>
  <c r="C6117" i="4"/>
  <c r="C6118" i="4"/>
  <c r="C6119" i="4"/>
  <c r="C6120" i="4"/>
  <c r="C6121" i="4"/>
  <c r="C6122" i="4"/>
  <c r="C6123" i="4"/>
  <c r="C6124" i="4"/>
  <c r="C6125" i="4"/>
  <c r="C6126" i="4"/>
  <c r="C6127" i="4"/>
  <c r="C6128" i="4"/>
  <c r="C6129" i="4"/>
  <c r="C6130" i="4"/>
  <c r="C6131" i="4"/>
  <c r="C6132" i="4"/>
  <c r="C6133" i="4"/>
  <c r="C6134" i="4"/>
  <c r="C6135" i="4"/>
  <c r="C6136" i="4"/>
  <c r="C6137" i="4"/>
  <c r="C6138" i="4"/>
  <c r="C6139" i="4"/>
  <c r="C6140" i="4"/>
  <c r="C6141" i="4"/>
  <c r="C6142" i="4"/>
  <c r="C6143" i="4"/>
  <c r="C6144" i="4"/>
  <c r="C6145" i="4"/>
  <c r="C6146" i="4"/>
  <c r="C6147" i="4"/>
  <c r="C6148" i="4"/>
  <c r="C6149" i="4"/>
  <c r="C6150" i="4"/>
  <c r="C6151" i="4"/>
  <c r="C6152" i="4"/>
  <c r="C6153" i="4"/>
  <c r="C6154" i="4"/>
  <c r="C6155" i="4"/>
  <c r="C6156" i="4"/>
  <c r="C6157" i="4"/>
  <c r="C6158" i="4"/>
  <c r="C6159" i="4"/>
  <c r="C6160" i="4"/>
  <c r="C6161" i="4"/>
  <c r="C6162" i="4"/>
  <c r="C6163" i="4"/>
  <c r="C6164" i="4"/>
  <c r="C6165" i="4"/>
  <c r="C6166" i="4"/>
  <c r="C6167" i="4"/>
  <c r="C6168" i="4"/>
  <c r="C6169" i="4"/>
  <c r="C6170" i="4"/>
  <c r="C6171" i="4"/>
  <c r="C6172" i="4"/>
  <c r="C6173" i="4"/>
  <c r="C6174" i="4"/>
  <c r="C6175" i="4"/>
  <c r="C6176" i="4"/>
  <c r="C6177" i="4"/>
  <c r="C6178" i="4"/>
  <c r="C6179" i="4"/>
  <c r="C6180" i="4"/>
  <c r="C6181" i="4"/>
  <c r="C6182" i="4"/>
  <c r="C6183" i="4"/>
  <c r="C6184" i="4"/>
  <c r="C6185" i="4"/>
  <c r="C6186" i="4"/>
  <c r="C6187" i="4"/>
  <c r="C6188" i="4"/>
  <c r="C6189" i="4"/>
  <c r="C6190" i="4"/>
  <c r="C6191" i="4"/>
  <c r="C6192" i="4"/>
  <c r="C6193" i="4"/>
  <c r="C6194" i="4"/>
  <c r="C6195" i="4"/>
  <c r="C6196" i="4"/>
  <c r="C6197" i="4"/>
  <c r="C6198" i="4"/>
  <c r="C6199" i="4"/>
  <c r="C6200" i="4"/>
  <c r="C6201" i="4"/>
  <c r="C6202" i="4"/>
  <c r="C6203" i="4"/>
  <c r="C6204" i="4"/>
  <c r="C6205" i="4"/>
  <c r="C6206" i="4"/>
  <c r="C6207" i="4"/>
  <c r="C6208" i="4"/>
  <c r="C6209" i="4"/>
  <c r="C6210" i="4"/>
  <c r="C6211" i="4"/>
  <c r="C6212" i="4"/>
  <c r="C6213" i="4"/>
  <c r="C6214" i="4"/>
  <c r="C6215" i="4"/>
  <c r="C6216" i="4"/>
  <c r="C6217" i="4"/>
  <c r="C6218" i="4"/>
  <c r="C6219" i="4"/>
  <c r="C6220" i="4"/>
  <c r="C6221" i="4"/>
  <c r="C6222" i="4"/>
  <c r="C6223" i="4"/>
  <c r="C6224" i="4"/>
  <c r="C6225" i="4"/>
  <c r="C6226" i="4"/>
  <c r="C6227" i="4"/>
  <c r="C6228" i="4"/>
  <c r="C6229" i="4"/>
  <c r="C6230" i="4"/>
  <c r="C6231" i="4"/>
  <c r="C6232" i="4"/>
  <c r="C6233" i="4"/>
  <c r="C6234" i="4"/>
  <c r="C6235" i="4"/>
  <c r="C6236" i="4"/>
  <c r="C6237" i="4"/>
  <c r="C6238" i="4"/>
  <c r="C6239" i="4"/>
  <c r="C6240" i="4"/>
  <c r="C6241" i="4"/>
  <c r="C6242" i="4"/>
  <c r="C6243" i="4"/>
  <c r="C6244" i="4"/>
  <c r="C6245" i="4"/>
  <c r="C6246" i="4"/>
  <c r="C6247" i="4"/>
  <c r="C6248" i="4"/>
  <c r="C6249" i="4"/>
  <c r="C6250" i="4"/>
  <c r="C6251" i="4"/>
  <c r="C6252" i="4"/>
  <c r="C6253" i="4"/>
  <c r="C6254" i="4"/>
  <c r="C6255" i="4"/>
  <c r="C6256" i="4"/>
  <c r="C6257" i="4"/>
  <c r="C6258" i="4"/>
  <c r="C6259" i="4"/>
  <c r="C6260" i="4"/>
  <c r="C6261" i="4"/>
  <c r="C6262" i="4"/>
  <c r="C6263" i="4"/>
  <c r="C6264" i="4"/>
  <c r="C6265" i="4"/>
  <c r="C6266" i="4"/>
  <c r="C6267" i="4"/>
  <c r="C6268" i="4"/>
  <c r="C6269" i="4"/>
  <c r="C6270" i="4"/>
  <c r="C6271" i="4"/>
  <c r="C6272" i="4"/>
  <c r="C6273" i="4"/>
  <c r="C6274" i="4"/>
  <c r="C6275" i="4"/>
  <c r="C6276" i="4"/>
  <c r="C6277" i="4"/>
  <c r="C6278" i="4"/>
  <c r="C6279" i="4"/>
  <c r="C6280" i="4"/>
  <c r="C6281" i="4"/>
  <c r="C6282" i="4"/>
  <c r="C6283" i="4"/>
  <c r="C6284" i="4"/>
  <c r="C6285" i="4"/>
  <c r="C6286" i="4"/>
  <c r="C6287" i="4"/>
  <c r="C6288" i="4"/>
  <c r="C6289" i="4"/>
  <c r="C6290" i="4"/>
  <c r="C6291" i="4"/>
  <c r="C6292" i="4"/>
  <c r="C6293" i="4"/>
  <c r="C6294" i="4"/>
  <c r="C6295" i="4"/>
  <c r="C6296" i="4"/>
  <c r="C6297" i="4"/>
  <c r="C6298" i="4"/>
  <c r="C6299" i="4"/>
  <c r="C6300" i="4"/>
  <c r="C6301" i="4"/>
  <c r="C6302" i="4"/>
  <c r="C6303" i="4"/>
  <c r="C6304" i="4"/>
  <c r="C6305" i="4"/>
  <c r="C6306" i="4"/>
  <c r="C6307" i="4"/>
  <c r="C6308" i="4"/>
  <c r="C6309" i="4"/>
  <c r="C6310" i="4"/>
  <c r="C6311" i="4"/>
  <c r="C6312" i="4"/>
  <c r="C6313" i="4"/>
  <c r="C6314" i="4"/>
  <c r="C6315" i="4"/>
  <c r="C6316" i="4"/>
  <c r="C6317" i="4"/>
  <c r="C6318" i="4"/>
  <c r="C6319" i="4"/>
  <c r="C6320" i="4"/>
  <c r="C6321" i="4"/>
  <c r="C6322" i="4"/>
  <c r="C6323" i="4"/>
  <c r="C6324" i="4"/>
  <c r="C6325" i="4"/>
  <c r="C6326" i="4"/>
  <c r="C6327" i="4"/>
  <c r="C6328" i="4"/>
  <c r="C6329" i="4"/>
  <c r="C6330" i="4"/>
  <c r="C6331" i="4"/>
  <c r="C6332" i="4"/>
  <c r="C6333" i="4"/>
  <c r="C6334" i="4"/>
  <c r="C6335" i="4"/>
  <c r="C6336" i="4"/>
  <c r="C6337" i="4"/>
  <c r="C6338" i="4"/>
  <c r="C6339" i="4"/>
  <c r="C6340" i="4"/>
  <c r="C6341" i="4"/>
  <c r="C6342" i="4"/>
  <c r="C6343" i="4"/>
  <c r="C6344" i="4"/>
  <c r="C6345" i="4"/>
  <c r="C6346" i="4"/>
  <c r="C6347" i="4"/>
  <c r="C6348" i="4"/>
  <c r="C6349" i="4"/>
  <c r="C6350" i="4"/>
  <c r="C6351" i="4"/>
  <c r="C6352" i="4"/>
  <c r="C6353" i="4"/>
  <c r="C6354" i="4"/>
  <c r="C6355" i="4"/>
  <c r="C6356" i="4"/>
  <c r="C6357" i="4"/>
  <c r="C6358" i="4"/>
  <c r="C6359" i="4"/>
  <c r="C6360" i="4"/>
  <c r="C6361" i="4"/>
  <c r="C6362" i="4"/>
  <c r="C6363" i="4"/>
  <c r="C6364" i="4"/>
  <c r="C6365" i="4"/>
  <c r="C6366" i="4"/>
  <c r="C6367" i="4"/>
  <c r="C6368" i="4"/>
  <c r="C6369" i="4"/>
  <c r="C6370" i="4"/>
  <c r="C6371" i="4"/>
  <c r="C6372" i="4"/>
  <c r="C6373" i="4"/>
  <c r="C6374" i="4"/>
  <c r="C6375" i="4"/>
  <c r="C6376" i="4"/>
  <c r="C6377" i="4"/>
  <c r="C6378" i="4"/>
  <c r="C6379" i="4"/>
  <c r="C6380" i="4"/>
  <c r="C6381" i="4"/>
  <c r="C6382" i="4"/>
  <c r="C6383" i="4"/>
  <c r="C6384" i="4"/>
  <c r="C6385" i="4"/>
  <c r="C6386" i="4"/>
  <c r="C6387" i="4"/>
  <c r="C6388" i="4"/>
  <c r="C6389" i="4"/>
  <c r="C6390" i="4"/>
  <c r="C6391" i="4"/>
  <c r="C6392" i="4"/>
  <c r="C6393" i="4"/>
  <c r="C6394" i="4"/>
  <c r="C6395" i="4"/>
  <c r="C6396" i="4"/>
  <c r="C6397" i="4"/>
  <c r="C6398" i="4"/>
  <c r="C6399" i="4"/>
  <c r="C6400" i="4"/>
  <c r="C6401" i="4"/>
  <c r="C6402" i="4"/>
  <c r="C6403" i="4"/>
  <c r="C6404" i="4"/>
  <c r="C6405" i="4"/>
  <c r="C6406" i="4"/>
  <c r="C6407" i="4"/>
  <c r="C6408" i="4"/>
  <c r="C6409" i="4"/>
  <c r="C6410" i="4"/>
  <c r="C6411" i="4"/>
  <c r="C6412" i="4"/>
  <c r="C6413" i="4"/>
  <c r="C6414" i="4"/>
  <c r="C6415" i="4"/>
  <c r="C6416" i="4"/>
  <c r="C6417" i="4"/>
  <c r="C6418" i="4"/>
  <c r="C6419" i="4"/>
  <c r="C6420" i="4"/>
  <c r="C6421" i="4"/>
  <c r="C6422" i="4"/>
  <c r="C6423" i="4"/>
  <c r="C6424" i="4"/>
  <c r="C6425" i="4"/>
  <c r="C6426" i="4"/>
  <c r="C6427" i="4"/>
  <c r="C6428" i="4"/>
  <c r="C6429" i="4"/>
  <c r="C6430" i="4"/>
  <c r="C6431" i="4"/>
  <c r="C6432" i="4"/>
  <c r="C6433" i="4"/>
  <c r="C6434" i="4"/>
  <c r="C6435" i="4"/>
  <c r="C6436" i="4"/>
  <c r="C6437" i="4"/>
  <c r="C6438" i="4"/>
  <c r="C6439" i="4"/>
  <c r="C6440" i="4"/>
  <c r="C6441" i="4"/>
  <c r="C6442" i="4"/>
  <c r="C6443" i="4"/>
  <c r="C6444" i="4"/>
  <c r="C6445" i="4"/>
  <c r="C6446" i="4"/>
  <c r="C6447" i="4"/>
  <c r="C6448" i="4"/>
  <c r="C6449" i="4"/>
  <c r="C6450" i="4"/>
  <c r="C6451" i="4"/>
  <c r="C6452" i="4"/>
  <c r="C6453" i="4"/>
  <c r="C6454" i="4"/>
  <c r="C6455" i="4"/>
  <c r="C6456" i="4"/>
  <c r="C6457" i="4"/>
  <c r="C6458" i="4"/>
  <c r="C6459" i="4"/>
  <c r="C6460" i="4"/>
  <c r="C6461" i="4"/>
  <c r="C6462" i="4"/>
  <c r="C6463" i="4"/>
  <c r="C6464" i="4"/>
  <c r="C6465" i="4"/>
  <c r="C6466" i="4"/>
  <c r="C6467" i="4"/>
  <c r="C6468" i="4"/>
  <c r="C6469" i="4"/>
  <c r="C6470" i="4"/>
  <c r="C6471" i="4"/>
  <c r="C6472" i="4"/>
  <c r="C6473" i="4"/>
  <c r="C6474" i="4"/>
  <c r="C6475" i="4"/>
  <c r="C6476" i="4"/>
  <c r="C6477" i="4"/>
  <c r="C6478" i="4"/>
  <c r="C6479" i="4"/>
  <c r="C6480" i="4"/>
  <c r="C6481" i="4"/>
  <c r="C6482" i="4"/>
  <c r="C6483" i="4"/>
  <c r="C6484" i="4"/>
  <c r="C6485" i="4"/>
  <c r="C6486" i="4"/>
  <c r="C6487" i="4"/>
  <c r="C6488" i="4"/>
  <c r="C6489" i="4"/>
  <c r="C6490" i="4"/>
  <c r="C6491" i="4"/>
  <c r="C6492" i="4"/>
  <c r="C6493" i="4"/>
  <c r="C6494" i="4"/>
  <c r="C6495" i="4"/>
  <c r="C6496" i="4"/>
  <c r="C6497" i="4"/>
  <c r="C6498" i="4"/>
  <c r="C6499" i="4"/>
  <c r="C6500" i="4"/>
  <c r="C6501" i="4"/>
  <c r="C6502" i="4"/>
  <c r="C6503" i="4"/>
  <c r="C6504" i="4"/>
  <c r="C6505" i="4"/>
  <c r="C6506" i="4"/>
  <c r="C6507" i="4"/>
  <c r="C6508" i="4"/>
  <c r="C6509" i="4"/>
  <c r="C6510" i="4"/>
  <c r="C6511" i="4"/>
  <c r="C6512" i="4"/>
  <c r="C6513" i="4"/>
  <c r="C6514" i="4"/>
  <c r="C6515" i="4"/>
  <c r="C6516" i="4"/>
  <c r="C6517" i="4"/>
  <c r="C6518" i="4"/>
  <c r="C6519" i="4"/>
  <c r="C6520" i="4"/>
  <c r="C6521" i="4"/>
  <c r="C6522" i="4"/>
  <c r="C6523" i="4"/>
  <c r="C6524" i="4"/>
  <c r="C6525" i="4"/>
  <c r="C6526" i="4"/>
  <c r="C6527" i="4"/>
  <c r="C6528" i="4"/>
  <c r="C6529" i="4"/>
  <c r="C6530" i="4"/>
  <c r="C6531" i="4"/>
  <c r="C6532" i="4"/>
  <c r="C6533" i="4"/>
  <c r="C6534" i="4"/>
  <c r="C6535" i="4"/>
  <c r="C6536" i="4"/>
  <c r="C6537" i="4"/>
  <c r="C6538" i="4"/>
  <c r="C6539" i="4"/>
  <c r="C6540" i="4"/>
  <c r="C6541" i="4"/>
  <c r="C6542" i="4"/>
  <c r="C6543" i="4"/>
  <c r="C6544" i="4"/>
  <c r="C6545" i="4"/>
  <c r="C6546" i="4"/>
  <c r="C6547" i="4"/>
  <c r="C6548" i="4"/>
  <c r="C6549" i="4"/>
  <c r="C6550" i="4"/>
  <c r="C6551" i="4"/>
  <c r="C6552" i="4"/>
  <c r="C6553" i="4"/>
  <c r="C6554" i="4"/>
  <c r="C6555" i="4"/>
  <c r="C6556" i="4"/>
  <c r="C6557" i="4"/>
  <c r="C6558" i="4"/>
  <c r="C6559" i="4"/>
  <c r="C6560" i="4"/>
  <c r="C6561" i="4"/>
  <c r="C6562" i="4"/>
  <c r="C6563" i="4"/>
  <c r="C6564" i="4"/>
  <c r="C6565" i="4"/>
  <c r="C6566" i="4"/>
  <c r="C6567" i="4"/>
  <c r="C6568" i="4"/>
  <c r="C6569" i="4"/>
  <c r="C6570" i="4"/>
  <c r="C6571" i="4"/>
  <c r="C6572" i="4"/>
  <c r="C6573" i="4"/>
  <c r="C6574" i="4"/>
  <c r="C6575" i="4"/>
  <c r="C6576" i="4"/>
  <c r="C6577" i="4"/>
  <c r="C6578" i="4"/>
  <c r="C6579" i="4"/>
  <c r="C6580" i="4"/>
  <c r="C6581" i="4"/>
  <c r="C6582" i="4"/>
  <c r="C6583" i="4"/>
  <c r="C6584" i="4"/>
  <c r="C6585" i="4"/>
  <c r="C6586" i="4"/>
  <c r="C6587" i="4"/>
  <c r="C6588" i="4"/>
  <c r="C6589" i="4"/>
  <c r="C6590" i="4"/>
  <c r="C6591" i="4"/>
  <c r="C6592" i="4"/>
  <c r="C6593" i="4"/>
  <c r="C6594" i="4"/>
  <c r="C6595" i="4"/>
  <c r="C6596" i="4"/>
  <c r="C6597" i="4"/>
  <c r="C6598" i="4"/>
  <c r="C6599" i="4"/>
  <c r="C6600" i="4"/>
  <c r="C6601" i="4"/>
  <c r="C6602" i="4"/>
  <c r="C6603" i="4"/>
  <c r="C6604" i="4"/>
  <c r="C6605" i="4"/>
  <c r="C6606" i="4"/>
  <c r="C6607" i="4"/>
  <c r="C6608" i="4"/>
  <c r="C6609" i="4"/>
  <c r="C6610" i="4"/>
  <c r="C6611" i="4"/>
  <c r="C6612" i="4"/>
  <c r="C6613" i="4"/>
  <c r="C6614" i="4"/>
  <c r="C6615" i="4"/>
  <c r="C6616" i="4"/>
  <c r="C6617" i="4"/>
  <c r="C6618" i="4"/>
  <c r="C6619" i="4"/>
  <c r="C6620" i="4"/>
  <c r="C6621" i="4"/>
  <c r="C6622" i="4"/>
  <c r="C6623" i="4"/>
  <c r="C6624" i="4"/>
  <c r="C6625" i="4"/>
  <c r="C6626" i="4"/>
  <c r="C6627" i="4"/>
  <c r="C6628" i="4"/>
  <c r="C6629" i="4"/>
  <c r="C6630" i="4"/>
  <c r="C6631" i="4"/>
  <c r="C6632" i="4"/>
  <c r="C6633" i="4"/>
  <c r="C6634" i="4"/>
  <c r="C6635" i="4"/>
  <c r="C6636" i="4"/>
  <c r="C6637" i="4"/>
  <c r="C6638" i="4"/>
  <c r="C6639" i="4"/>
  <c r="C6640" i="4"/>
  <c r="C6641" i="4"/>
  <c r="C6642" i="4"/>
  <c r="C6643" i="4"/>
  <c r="C6644" i="4"/>
  <c r="C6645" i="4"/>
  <c r="C6646" i="4"/>
  <c r="C6647" i="4"/>
  <c r="C6648" i="4"/>
  <c r="C6649" i="4"/>
  <c r="C6650" i="4"/>
  <c r="C6651" i="4"/>
  <c r="C6652" i="4"/>
  <c r="C6653" i="4"/>
  <c r="C6654" i="4"/>
  <c r="C6655" i="4"/>
  <c r="C6656" i="4"/>
  <c r="C6657" i="4"/>
  <c r="C6658" i="4"/>
  <c r="C6659" i="4"/>
  <c r="C6660" i="4"/>
  <c r="C6661" i="4"/>
  <c r="C6662" i="4"/>
  <c r="C6663" i="4"/>
  <c r="C6664" i="4"/>
  <c r="C6665" i="4"/>
  <c r="C6666" i="4"/>
  <c r="C6667" i="4"/>
  <c r="C6668" i="4"/>
  <c r="C6669" i="4"/>
  <c r="C6670" i="4"/>
  <c r="C6671" i="4"/>
  <c r="C6672" i="4"/>
  <c r="C6673" i="4"/>
  <c r="C6674" i="4"/>
  <c r="C6675" i="4"/>
  <c r="C6676" i="4"/>
  <c r="C6677" i="4"/>
  <c r="C6678" i="4"/>
  <c r="C6679" i="4"/>
  <c r="C6680" i="4"/>
  <c r="C6681" i="4"/>
  <c r="C6682" i="4"/>
  <c r="C6683" i="4"/>
  <c r="C6684" i="4"/>
  <c r="C6685" i="4"/>
  <c r="C6686" i="4"/>
  <c r="C6687" i="4"/>
  <c r="C6688" i="4"/>
  <c r="C6689" i="4"/>
  <c r="C6690" i="4"/>
  <c r="C6691" i="4"/>
  <c r="C6692" i="4"/>
  <c r="C6693" i="4"/>
  <c r="C6694" i="4"/>
  <c r="C6695" i="4"/>
  <c r="C6696" i="4"/>
  <c r="C6697" i="4"/>
  <c r="C6698" i="4"/>
  <c r="C6699" i="4"/>
  <c r="C6700" i="4"/>
  <c r="C6701" i="4"/>
  <c r="C6702" i="4"/>
  <c r="C6703" i="4"/>
  <c r="C6704" i="4"/>
  <c r="C6705" i="4"/>
  <c r="C6706" i="4"/>
  <c r="C6707" i="4"/>
  <c r="C6708" i="4"/>
  <c r="C6709" i="4"/>
  <c r="C6710" i="4"/>
  <c r="C6711" i="4"/>
  <c r="C6712" i="4"/>
  <c r="C6713" i="4"/>
  <c r="C6714" i="4"/>
  <c r="C6715" i="4"/>
  <c r="C6716" i="4"/>
  <c r="C6717" i="4"/>
  <c r="C6718" i="4"/>
  <c r="C6719" i="4"/>
  <c r="C6720" i="4"/>
  <c r="C6721" i="4"/>
  <c r="C6722" i="4"/>
  <c r="C6723" i="4"/>
  <c r="C6724" i="4"/>
  <c r="C6725" i="4"/>
  <c r="C6726" i="4"/>
  <c r="C6727" i="4"/>
  <c r="C6728" i="4"/>
  <c r="C6729" i="4"/>
  <c r="C6730" i="4"/>
  <c r="C6731" i="4"/>
  <c r="C6732" i="4"/>
  <c r="C6733" i="4"/>
  <c r="C6734" i="4"/>
  <c r="C6735" i="4"/>
  <c r="C6736" i="4"/>
  <c r="C6737" i="4"/>
  <c r="C6738" i="4"/>
  <c r="C6739" i="4"/>
  <c r="C6740" i="4"/>
  <c r="C6741" i="4"/>
  <c r="C6742" i="4"/>
  <c r="C6743" i="4"/>
  <c r="C6744" i="4"/>
  <c r="C6745" i="4"/>
  <c r="C6746" i="4"/>
  <c r="C6747" i="4"/>
  <c r="C6748" i="4"/>
  <c r="C6749" i="4"/>
  <c r="C6750" i="4"/>
  <c r="C6751" i="4"/>
  <c r="C6752" i="4"/>
  <c r="C6753" i="4"/>
  <c r="C6754" i="4"/>
  <c r="C6755" i="4"/>
  <c r="C6756" i="4"/>
  <c r="C6757" i="4"/>
  <c r="C6758" i="4"/>
  <c r="C6759" i="4"/>
  <c r="C6760" i="4"/>
  <c r="C6761" i="4"/>
  <c r="C6762" i="4"/>
  <c r="C6763" i="4"/>
  <c r="C6764" i="4"/>
  <c r="C6765" i="4"/>
  <c r="C6766" i="4"/>
  <c r="C6767" i="4"/>
  <c r="C6768" i="4"/>
  <c r="C6769" i="4"/>
  <c r="C6770" i="4"/>
  <c r="C6771" i="4"/>
  <c r="C6772" i="4"/>
  <c r="C6773" i="4"/>
  <c r="C6774" i="4"/>
  <c r="C6775" i="4"/>
  <c r="C6776" i="4"/>
  <c r="C6777" i="4"/>
  <c r="C6778" i="4"/>
  <c r="C6779" i="4"/>
  <c r="C6780" i="4"/>
  <c r="C6781" i="4"/>
  <c r="C6782" i="4"/>
  <c r="C6783" i="4"/>
  <c r="C6784" i="4"/>
  <c r="C6785" i="4"/>
  <c r="C6786" i="4"/>
  <c r="C6787" i="4"/>
  <c r="C6788" i="4"/>
  <c r="C6789" i="4"/>
  <c r="C6790" i="4"/>
  <c r="C6791" i="4"/>
  <c r="C6792" i="4"/>
  <c r="C6793" i="4"/>
  <c r="C6794" i="4"/>
  <c r="C6795" i="4"/>
  <c r="C6796" i="4"/>
  <c r="C6797" i="4"/>
  <c r="C6798" i="4"/>
  <c r="C6799" i="4"/>
  <c r="C6800" i="4"/>
  <c r="C6801" i="4"/>
  <c r="C6802" i="4"/>
  <c r="C6803" i="4"/>
  <c r="C6804" i="4"/>
  <c r="C6805" i="4"/>
  <c r="C6806" i="4"/>
  <c r="C6807" i="4"/>
  <c r="C6808" i="4"/>
  <c r="C6809" i="4"/>
  <c r="C6810" i="4"/>
  <c r="C6811" i="4"/>
  <c r="C6812" i="4"/>
  <c r="C6813" i="4"/>
  <c r="C6814" i="4"/>
  <c r="C6815" i="4"/>
  <c r="C6816" i="4"/>
  <c r="C6817" i="4"/>
  <c r="C6818" i="4"/>
  <c r="C6819" i="4"/>
  <c r="C6820" i="4"/>
  <c r="C6821" i="4"/>
  <c r="C6822" i="4"/>
  <c r="C6823" i="4"/>
  <c r="C6824" i="4"/>
  <c r="C6825" i="4"/>
  <c r="C6826" i="4"/>
  <c r="C6827" i="4"/>
  <c r="C6828" i="4"/>
  <c r="C6829" i="4"/>
  <c r="C6830" i="4"/>
  <c r="C6831" i="4"/>
  <c r="C6832" i="4"/>
  <c r="C6833" i="4"/>
  <c r="C6834" i="4"/>
  <c r="C6835" i="4"/>
  <c r="C6836" i="4"/>
  <c r="C6837" i="4"/>
  <c r="C6838" i="4"/>
  <c r="C6839" i="4"/>
  <c r="C6840" i="4"/>
  <c r="C6841" i="4"/>
  <c r="C6842" i="4"/>
  <c r="C6843" i="4"/>
  <c r="C6844" i="4"/>
  <c r="C6845" i="4"/>
  <c r="C6846" i="4"/>
  <c r="C6847" i="4"/>
  <c r="C6848" i="4"/>
  <c r="C6849" i="4"/>
  <c r="C6850" i="4"/>
  <c r="C6851" i="4"/>
  <c r="C6852" i="4"/>
  <c r="C6853" i="4"/>
  <c r="C6854" i="4"/>
  <c r="C6855" i="4"/>
  <c r="C6856" i="4"/>
  <c r="C6857" i="4"/>
  <c r="C6858" i="4"/>
  <c r="C6859" i="4"/>
  <c r="C6860" i="4"/>
  <c r="C6861" i="4"/>
  <c r="C6862" i="4"/>
  <c r="C6863" i="4"/>
  <c r="C6864" i="4"/>
  <c r="C6865" i="4"/>
  <c r="C6866" i="4"/>
  <c r="C6867" i="4"/>
  <c r="C6868" i="4"/>
  <c r="C6869" i="4"/>
  <c r="C6870" i="4"/>
  <c r="C6871" i="4"/>
  <c r="C6872" i="4"/>
  <c r="C6873" i="4"/>
  <c r="C6874" i="4"/>
  <c r="C6875" i="4"/>
  <c r="C6876" i="4"/>
  <c r="C6877" i="4"/>
  <c r="C6878" i="4"/>
  <c r="C6879" i="4"/>
  <c r="C6880" i="4"/>
  <c r="C6881" i="4"/>
  <c r="C6882" i="4"/>
  <c r="C6883" i="4"/>
  <c r="C6884" i="4"/>
  <c r="C6885" i="4"/>
  <c r="C6886" i="4"/>
  <c r="C6887" i="4"/>
  <c r="C6888" i="4"/>
  <c r="C6889" i="4"/>
  <c r="C6890" i="4"/>
  <c r="C6891" i="4"/>
  <c r="C6892" i="4"/>
  <c r="C6893" i="4"/>
  <c r="C6894" i="4"/>
  <c r="C6895" i="4"/>
  <c r="C6896" i="4"/>
  <c r="C6897" i="4"/>
  <c r="C6898" i="4"/>
  <c r="C6899" i="4"/>
  <c r="C6900" i="4"/>
  <c r="C6901" i="4"/>
  <c r="C6902" i="4"/>
  <c r="C6903" i="4"/>
  <c r="C6904" i="4"/>
  <c r="C6905" i="4"/>
  <c r="C6906" i="4"/>
  <c r="C6907" i="4"/>
  <c r="C6908" i="4"/>
  <c r="C6909" i="4"/>
  <c r="C6910" i="4"/>
  <c r="C6911" i="4"/>
  <c r="C6912" i="4"/>
  <c r="C6913" i="4"/>
  <c r="C6914" i="4"/>
  <c r="C6915" i="4"/>
  <c r="C6916" i="4"/>
  <c r="C6917" i="4"/>
  <c r="C6918" i="4"/>
  <c r="C6919" i="4"/>
  <c r="C6920" i="4"/>
  <c r="C6921" i="4"/>
  <c r="C6922" i="4"/>
  <c r="C6923" i="4"/>
  <c r="C6924" i="4"/>
  <c r="C6925" i="4"/>
  <c r="C6926" i="4"/>
  <c r="C6927" i="4"/>
  <c r="C6928" i="4"/>
  <c r="C6929" i="4"/>
  <c r="C6930" i="4"/>
  <c r="C6931" i="4"/>
  <c r="C6932" i="4"/>
  <c r="C6933" i="4"/>
  <c r="C6934" i="4"/>
  <c r="C6935" i="4"/>
  <c r="C6936" i="4"/>
  <c r="C6937" i="4"/>
  <c r="C6938" i="4"/>
  <c r="C6939" i="4"/>
  <c r="C6940" i="4"/>
  <c r="C6941" i="4"/>
  <c r="C6942" i="4"/>
  <c r="C6943" i="4"/>
  <c r="C6944" i="4"/>
  <c r="C6945" i="4"/>
  <c r="C6946" i="4"/>
  <c r="C6947" i="4"/>
  <c r="C6948" i="4"/>
  <c r="C6949" i="4"/>
  <c r="C6950" i="4"/>
  <c r="C6951" i="4"/>
  <c r="C6952" i="4"/>
  <c r="C6953" i="4"/>
  <c r="C6954" i="4"/>
  <c r="C6955" i="4"/>
  <c r="C6956" i="4"/>
  <c r="C6957" i="4"/>
  <c r="C6958" i="4"/>
  <c r="C6959" i="4"/>
  <c r="C6960" i="4"/>
  <c r="C6961" i="4"/>
  <c r="C6962" i="4"/>
  <c r="C6963" i="4"/>
  <c r="C6964" i="4"/>
  <c r="C6965" i="4"/>
  <c r="C6966" i="4"/>
  <c r="C6967" i="4"/>
  <c r="C6968" i="4"/>
  <c r="C6969" i="4"/>
  <c r="C6970" i="4"/>
  <c r="C6971" i="4"/>
  <c r="C6972" i="4"/>
  <c r="C6973" i="4"/>
  <c r="C6974" i="4"/>
  <c r="C6975" i="4"/>
  <c r="C6976" i="4"/>
  <c r="C6977" i="4"/>
  <c r="C6978" i="4"/>
  <c r="C6979" i="4"/>
  <c r="C6980" i="4"/>
  <c r="C6981" i="4"/>
  <c r="C6982" i="4"/>
  <c r="C6983" i="4"/>
  <c r="C6984" i="4"/>
  <c r="C6985" i="4"/>
  <c r="C6986" i="4"/>
  <c r="C6987" i="4"/>
  <c r="C6988" i="4"/>
  <c r="C6989" i="4"/>
  <c r="C6990" i="4"/>
  <c r="C6991" i="4"/>
  <c r="C6992" i="4"/>
  <c r="C6993" i="4"/>
  <c r="C6994" i="4"/>
  <c r="C6995" i="4"/>
  <c r="C6996" i="4"/>
  <c r="C6997" i="4"/>
  <c r="C6998" i="4"/>
  <c r="C6999" i="4"/>
  <c r="C7000" i="4"/>
  <c r="C5" i="4"/>
  <c r="K6" i="3"/>
  <c r="K7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K64" i="3"/>
  <c r="K65" i="3"/>
  <c r="K66" i="3"/>
  <c r="K67" i="3"/>
  <c r="K68" i="3"/>
  <c r="K69" i="3"/>
  <c r="K70" i="3"/>
  <c r="K71" i="3"/>
  <c r="K72" i="3"/>
  <c r="K73" i="3"/>
  <c r="K74" i="3"/>
  <c r="K75" i="3"/>
  <c r="K76" i="3"/>
  <c r="K77" i="3"/>
  <c r="K78" i="3"/>
  <c r="K79" i="3"/>
  <c r="K80" i="3"/>
  <c r="K81" i="3"/>
  <c r="K82" i="3"/>
  <c r="K83" i="3"/>
  <c r="K84" i="3"/>
  <c r="K85" i="3"/>
  <c r="K86" i="3"/>
  <c r="K87" i="3"/>
  <c r="K88" i="3"/>
  <c r="K89" i="3"/>
  <c r="K90" i="3"/>
  <c r="K91" i="3"/>
  <c r="K92" i="3"/>
  <c r="K93" i="3"/>
  <c r="K94" i="3"/>
  <c r="K95" i="3"/>
  <c r="K96" i="3"/>
  <c r="K97" i="3"/>
  <c r="K98" i="3"/>
  <c r="K99" i="3"/>
  <c r="K100" i="3"/>
  <c r="K101" i="3"/>
  <c r="K102" i="3"/>
  <c r="K103" i="3"/>
  <c r="K104" i="3"/>
  <c r="K105" i="3"/>
  <c r="K106" i="3"/>
  <c r="K107" i="3"/>
  <c r="K108" i="3"/>
  <c r="K109" i="3"/>
  <c r="K110" i="3"/>
  <c r="K111" i="3"/>
  <c r="K112" i="3"/>
  <c r="K113" i="3"/>
  <c r="K114" i="3"/>
  <c r="K115" i="3"/>
  <c r="K116" i="3"/>
  <c r="K117" i="3"/>
  <c r="K118" i="3"/>
  <c r="K119" i="3"/>
  <c r="K120" i="3"/>
  <c r="K121" i="3"/>
  <c r="K122" i="3"/>
  <c r="K123" i="3"/>
  <c r="K124" i="3"/>
  <c r="K125" i="3"/>
  <c r="K126" i="3"/>
  <c r="K127" i="3"/>
  <c r="K128" i="3"/>
  <c r="K129" i="3"/>
  <c r="K130" i="3"/>
  <c r="K131" i="3"/>
  <c r="K132" i="3"/>
  <c r="K133" i="3"/>
  <c r="K134" i="3"/>
  <c r="K135" i="3"/>
  <c r="K136" i="3"/>
  <c r="K137" i="3"/>
  <c r="K138" i="3"/>
  <c r="K139" i="3"/>
  <c r="K140" i="3"/>
  <c r="K141" i="3"/>
  <c r="K142" i="3"/>
  <c r="K143" i="3"/>
  <c r="K144" i="3"/>
  <c r="K145" i="3"/>
  <c r="K146" i="3"/>
  <c r="K147" i="3"/>
  <c r="K148" i="3"/>
  <c r="K149" i="3"/>
  <c r="K150" i="3"/>
  <c r="K151" i="3"/>
  <c r="K152" i="3"/>
  <c r="K153" i="3"/>
  <c r="K154" i="3"/>
  <c r="K155" i="3"/>
  <c r="K156" i="3"/>
  <c r="K157" i="3"/>
  <c r="K158" i="3"/>
  <c r="K159" i="3"/>
  <c r="K160" i="3"/>
  <c r="K161" i="3"/>
  <c r="K162" i="3"/>
  <c r="K163" i="3"/>
  <c r="K164" i="3"/>
  <c r="K165" i="3"/>
  <c r="K166" i="3"/>
  <c r="K167" i="3"/>
  <c r="K168" i="3"/>
  <c r="K169" i="3"/>
  <c r="K170" i="3"/>
  <c r="K171" i="3"/>
  <c r="K172" i="3"/>
  <c r="K173" i="3"/>
  <c r="K174" i="3"/>
  <c r="K175" i="3"/>
  <c r="K176" i="3"/>
  <c r="K177" i="3"/>
  <c r="K178" i="3"/>
  <c r="K179" i="3"/>
  <c r="K180" i="3"/>
  <c r="K181" i="3"/>
  <c r="K182" i="3"/>
  <c r="K183" i="3"/>
  <c r="K184" i="3"/>
  <c r="K185" i="3"/>
  <c r="K186" i="3"/>
  <c r="K187" i="3"/>
  <c r="K188" i="3"/>
  <c r="K189" i="3"/>
  <c r="K190" i="3"/>
  <c r="K191" i="3"/>
  <c r="K192" i="3"/>
  <c r="K193" i="3"/>
  <c r="K194" i="3"/>
  <c r="K195" i="3"/>
  <c r="K196" i="3"/>
  <c r="K197" i="3"/>
  <c r="K198" i="3"/>
  <c r="K199" i="3"/>
  <c r="K200" i="3"/>
  <c r="K201" i="3"/>
  <c r="K202" i="3"/>
  <c r="K203" i="3"/>
  <c r="K204" i="3"/>
  <c r="K205" i="3"/>
  <c r="K206" i="3"/>
  <c r="K207" i="3"/>
  <c r="K208" i="3"/>
  <c r="K209" i="3"/>
  <c r="K210" i="3"/>
  <c r="K211" i="3"/>
  <c r="K212" i="3"/>
  <c r="K213" i="3"/>
  <c r="K214" i="3"/>
  <c r="K215" i="3"/>
  <c r="K216" i="3"/>
  <c r="K217" i="3"/>
  <c r="K218" i="3"/>
  <c r="K219" i="3"/>
  <c r="K220" i="3"/>
  <c r="K221" i="3"/>
  <c r="K222" i="3"/>
  <c r="K223" i="3"/>
  <c r="K224" i="3"/>
  <c r="K225" i="3"/>
  <c r="K226" i="3"/>
  <c r="K227" i="3"/>
  <c r="K228" i="3"/>
  <c r="K229" i="3"/>
  <c r="K230" i="3"/>
  <c r="K231" i="3"/>
  <c r="K232" i="3"/>
  <c r="K233" i="3"/>
  <c r="K234" i="3"/>
  <c r="K235" i="3"/>
  <c r="K236" i="3"/>
  <c r="K237" i="3"/>
  <c r="K238" i="3"/>
  <c r="K239" i="3"/>
  <c r="K240" i="3"/>
  <c r="K241" i="3"/>
  <c r="K242" i="3"/>
  <c r="K243" i="3"/>
  <c r="K244" i="3"/>
  <c r="K245" i="3"/>
  <c r="K246" i="3"/>
  <c r="K247" i="3"/>
  <c r="K248" i="3"/>
  <c r="K249" i="3"/>
  <c r="K250" i="3"/>
  <c r="K251" i="3"/>
  <c r="K252" i="3"/>
  <c r="K253" i="3"/>
  <c r="K254" i="3"/>
  <c r="K255" i="3"/>
  <c r="K256" i="3"/>
  <c r="K257" i="3"/>
  <c r="K258" i="3"/>
  <c r="K259" i="3"/>
  <c r="K260" i="3"/>
  <c r="K261" i="3"/>
  <c r="K262" i="3"/>
  <c r="K263" i="3"/>
  <c r="K264" i="3"/>
  <c r="K265" i="3"/>
  <c r="K266" i="3"/>
  <c r="K267" i="3"/>
  <c r="K268" i="3"/>
  <c r="K269" i="3"/>
  <c r="K270" i="3"/>
  <c r="K271" i="3"/>
  <c r="K272" i="3"/>
  <c r="K273" i="3"/>
  <c r="K274" i="3"/>
  <c r="K275" i="3"/>
  <c r="K276" i="3"/>
  <c r="K277" i="3"/>
  <c r="K278" i="3"/>
  <c r="K279" i="3"/>
  <c r="K280" i="3"/>
  <c r="K281" i="3"/>
  <c r="K282" i="3"/>
  <c r="K283" i="3"/>
  <c r="K284" i="3"/>
  <c r="K285" i="3"/>
  <c r="K286" i="3"/>
  <c r="K287" i="3"/>
  <c r="K288" i="3"/>
  <c r="K289" i="3"/>
  <c r="K290" i="3"/>
  <c r="K291" i="3"/>
  <c r="K292" i="3"/>
  <c r="K293" i="3"/>
  <c r="K294" i="3"/>
  <c r="K295" i="3"/>
  <c r="K296" i="3"/>
  <c r="K297" i="3"/>
  <c r="K298" i="3"/>
  <c r="K299" i="3"/>
  <c r="K300" i="3"/>
  <c r="K301" i="3"/>
  <c r="K302" i="3"/>
  <c r="K303" i="3"/>
  <c r="K304" i="3"/>
  <c r="K305" i="3"/>
  <c r="K306" i="3"/>
  <c r="K307" i="3"/>
  <c r="K308" i="3"/>
  <c r="K309" i="3"/>
  <c r="K310" i="3"/>
  <c r="K311" i="3"/>
  <c r="K312" i="3"/>
  <c r="K313" i="3"/>
  <c r="K314" i="3"/>
  <c r="K315" i="3"/>
  <c r="K316" i="3"/>
  <c r="K317" i="3"/>
  <c r="K318" i="3"/>
  <c r="K319" i="3"/>
  <c r="K320" i="3"/>
  <c r="K321" i="3"/>
  <c r="K322" i="3"/>
  <c r="K323" i="3"/>
  <c r="K324" i="3"/>
  <c r="K325" i="3"/>
  <c r="K326" i="3"/>
  <c r="K327" i="3"/>
  <c r="K328" i="3"/>
  <c r="K329" i="3"/>
  <c r="K330" i="3"/>
  <c r="K331" i="3"/>
  <c r="K332" i="3"/>
  <c r="K333" i="3"/>
  <c r="K334" i="3"/>
  <c r="K335" i="3"/>
  <c r="K336" i="3"/>
  <c r="K337" i="3"/>
  <c r="K338" i="3"/>
  <c r="K339" i="3"/>
  <c r="K340" i="3"/>
  <c r="K341" i="3"/>
  <c r="K342" i="3"/>
  <c r="K343" i="3"/>
  <c r="K344" i="3"/>
  <c r="K345" i="3"/>
  <c r="K346" i="3"/>
  <c r="K347" i="3"/>
  <c r="K348" i="3"/>
  <c r="K349" i="3"/>
  <c r="K350" i="3"/>
  <c r="K351" i="3"/>
  <c r="K352" i="3"/>
  <c r="K353" i="3"/>
  <c r="K354" i="3"/>
  <c r="K355" i="3"/>
  <c r="K356" i="3"/>
  <c r="K357" i="3"/>
  <c r="K358" i="3"/>
  <c r="K359" i="3"/>
  <c r="K360" i="3"/>
  <c r="K361" i="3"/>
  <c r="K362" i="3"/>
  <c r="K363" i="3"/>
  <c r="K364" i="3"/>
  <c r="K365" i="3"/>
  <c r="K366" i="3"/>
  <c r="K367" i="3"/>
  <c r="K368" i="3"/>
  <c r="K369" i="3"/>
  <c r="K370" i="3"/>
  <c r="K371" i="3"/>
  <c r="K372" i="3"/>
  <c r="K373" i="3"/>
  <c r="K374" i="3"/>
  <c r="K375" i="3"/>
  <c r="K376" i="3"/>
  <c r="K377" i="3"/>
  <c r="K378" i="3"/>
  <c r="K379" i="3"/>
  <c r="K380" i="3"/>
  <c r="K381" i="3"/>
  <c r="K382" i="3"/>
  <c r="K383" i="3"/>
  <c r="K384" i="3"/>
  <c r="K385" i="3"/>
  <c r="K386" i="3"/>
  <c r="K387" i="3"/>
  <c r="K388" i="3"/>
  <c r="K389" i="3"/>
  <c r="K390" i="3"/>
  <c r="K391" i="3"/>
  <c r="K392" i="3"/>
  <c r="K393" i="3"/>
  <c r="K394" i="3"/>
  <c r="K395" i="3"/>
  <c r="K396" i="3"/>
  <c r="K397" i="3"/>
  <c r="K398" i="3"/>
  <c r="K399" i="3"/>
  <c r="K400" i="3"/>
  <c r="K401" i="3"/>
  <c r="K402" i="3"/>
  <c r="K403" i="3"/>
  <c r="K404" i="3"/>
  <c r="K405" i="3"/>
  <c r="K406" i="3"/>
  <c r="K407" i="3"/>
  <c r="K408" i="3"/>
  <c r="K409" i="3"/>
  <c r="K410" i="3"/>
  <c r="K411" i="3"/>
  <c r="K412" i="3"/>
  <c r="K413" i="3"/>
  <c r="K414" i="3"/>
  <c r="K415" i="3"/>
  <c r="K416" i="3"/>
  <c r="K417" i="3"/>
  <c r="K418" i="3"/>
  <c r="K419" i="3"/>
  <c r="K420" i="3"/>
  <c r="K421" i="3"/>
  <c r="K422" i="3"/>
  <c r="K423" i="3"/>
  <c r="K424" i="3"/>
  <c r="K425" i="3"/>
  <c r="K426" i="3"/>
  <c r="K427" i="3"/>
  <c r="K428" i="3"/>
  <c r="K429" i="3"/>
  <c r="K430" i="3"/>
  <c r="K431" i="3"/>
  <c r="K432" i="3"/>
  <c r="K433" i="3"/>
  <c r="K434" i="3"/>
  <c r="K435" i="3"/>
  <c r="K436" i="3"/>
  <c r="K437" i="3"/>
  <c r="K438" i="3"/>
  <c r="K439" i="3"/>
  <c r="K440" i="3"/>
  <c r="K441" i="3"/>
  <c r="K442" i="3"/>
  <c r="K443" i="3"/>
  <c r="K444" i="3"/>
  <c r="K445" i="3"/>
  <c r="K446" i="3"/>
  <c r="K447" i="3"/>
  <c r="K448" i="3"/>
  <c r="K449" i="3"/>
  <c r="K450" i="3"/>
  <c r="K451" i="3"/>
  <c r="K452" i="3"/>
  <c r="K453" i="3"/>
  <c r="K454" i="3"/>
  <c r="K455" i="3"/>
  <c r="K456" i="3"/>
  <c r="K457" i="3"/>
  <c r="K458" i="3"/>
  <c r="K459" i="3"/>
  <c r="K460" i="3"/>
  <c r="K461" i="3"/>
  <c r="K462" i="3"/>
  <c r="K463" i="3"/>
  <c r="K464" i="3"/>
  <c r="K465" i="3"/>
  <c r="K466" i="3"/>
  <c r="K467" i="3"/>
  <c r="K468" i="3"/>
  <c r="K469" i="3"/>
  <c r="K470" i="3"/>
  <c r="K471" i="3"/>
  <c r="K472" i="3"/>
  <c r="K473" i="3"/>
  <c r="K474" i="3"/>
  <c r="K475" i="3"/>
  <c r="K476" i="3"/>
  <c r="K477" i="3"/>
  <c r="K478" i="3"/>
  <c r="K479" i="3"/>
  <c r="K480" i="3"/>
  <c r="K481" i="3"/>
  <c r="K482" i="3"/>
  <c r="K483" i="3"/>
  <c r="K484" i="3"/>
  <c r="K485" i="3"/>
  <c r="K486" i="3"/>
  <c r="K487" i="3"/>
  <c r="K488" i="3"/>
  <c r="K489" i="3"/>
  <c r="K490" i="3"/>
  <c r="K491" i="3"/>
  <c r="K492" i="3"/>
  <c r="K493" i="3"/>
  <c r="K494" i="3"/>
  <c r="K495" i="3"/>
  <c r="K496" i="3"/>
  <c r="K497" i="3"/>
  <c r="K498" i="3"/>
  <c r="K499" i="3"/>
  <c r="K500" i="3"/>
  <c r="K501" i="3"/>
  <c r="K502" i="3"/>
  <c r="K503" i="3"/>
  <c r="K504" i="3"/>
  <c r="K505" i="3"/>
  <c r="K506" i="3"/>
  <c r="K507" i="3"/>
  <c r="K508" i="3"/>
  <c r="K509" i="3"/>
  <c r="K510" i="3"/>
  <c r="K511" i="3"/>
  <c r="K512" i="3"/>
  <c r="K513" i="3"/>
  <c r="K514" i="3"/>
  <c r="K515" i="3"/>
  <c r="K516" i="3"/>
  <c r="K517" i="3"/>
  <c r="K518" i="3"/>
  <c r="K519" i="3"/>
  <c r="K520" i="3"/>
  <c r="K521" i="3"/>
  <c r="K522" i="3"/>
  <c r="K523" i="3"/>
  <c r="K524" i="3"/>
  <c r="K525" i="3"/>
  <c r="K526" i="3"/>
  <c r="K527" i="3"/>
  <c r="K528" i="3"/>
  <c r="K529" i="3"/>
  <c r="K530" i="3"/>
  <c r="K531" i="3"/>
  <c r="K532" i="3"/>
  <c r="K533" i="3"/>
  <c r="K534" i="3"/>
  <c r="K535" i="3"/>
  <c r="K536" i="3"/>
  <c r="K537" i="3"/>
  <c r="K538" i="3"/>
  <c r="K539" i="3"/>
  <c r="K540" i="3"/>
  <c r="K541" i="3"/>
  <c r="K542" i="3"/>
  <c r="K543" i="3"/>
  <c r="K544" i="3"/>
  <c r="K545" i="3"/>
  <c r="K546" i="3"/>
  <c r="K547" i="3"/>
  <c r="K548" i="3"/>
  <c r="K549" i="3"/>
  <c r="K550" i="3"/>
  <c r="K551" i="3"/>
  <c r="K552" i="3"/>
  <c r="K553" i="3"/>
  <c r="K554" i="3"/>
  <c r="K555" i="3"/>
  <c r="K556" i="3"/>
  <c r="K557" i="3"/>
  <c r="K558" i="3"/>
  <c r="K559" i="3"/>
  <c r="K560" i="3"/>
  <c r="K561" i="3"/>
  <c r="K562" i="3"/>
  <c r="K563" i="3"/>
  <c r="K564" i="3"/>
  <c r="K565" i="3"/>
  <c r="K566" i="3"/>
  <c r="K567" i="3"/>
  <c r="K568" i="3"/>
  <c r="K569" i="3"/>
  <c r="K570" i="3"/>
  <c r="K571" i="3"/>
  <c r="K572" i="3"/>
  <c r="K573" i="3"/>
  <c r="K574" i="3"/>
  <c r="K575" i="3"/>
  <c r="K576" i="3"/>
  <c r="K577" i="3"/>
  <c r="K578" i="3"/>
  <c r="K579" i="3"/>
  <c r="K580" i="3"/>
  <c r="K581" i="3"/>
  <c r="K582" i="3"/>
  <c r="K583" i="3"/>
  <c r="K584" i="3"/>
  <c r="K585" i="3"/>
  <c r="K586" i="3"/>
  <c r="K587" i="3"/>
  <c r="K588" i="3"/>
  <c r="K589" i="3"/>
  <c r="K590" i="3"/>
  <c r="K591" i="3"/>
  <c r="K592" i="3"/>
  <c r="K593" i="3"/>
  <c r="K594" i="3"/>
  <c r="K595" i="3"/>
  <c r="K596" i="3"/>
  <c r="K597" i="3"/>
  <c r="K598" i="3"/>
  <c r="K599" i="3"/>
  <c r="K600" i="3"/>
  <c r="K601" i="3"/>
  <c r="K602" i="3"/>
  <c r="K603" i="3"/>
  <c r="K604" i="3"/>
  <c r="K605" i="3"/>
  <c r="K606" i="3"/>
  <c r="K607" i="3"/>
  <c r="K608" i="3"/>
  <c r="K609" i="3"/>
  <c r="K610" i="3"/>
  <c r="K611" i="3"/>
  <c r="K612" i="3"/>
  <c r="K613" i="3"/>
  <c r="K614" i="3"/>
  <c r="K615" i="3"/>
  <c r="K616" i="3"/>
  <c r="K617" i="3"/>
  <c r="K618" i="3"/>
  <c r="K619" i="3"/>
  <c r="K620" i="3"/>
  <c r="K621" i="3"/>
  <c r="K622" i="3"/>
  <c r="K623" i="3"/>
  <c r="K624" i="3"/>
  <c r="K625" i="3"/>
  <c r="K626" i="3"/>
  <c r="K627" i="3"/>
  <c r="K628" i="3"/>
  <c r="K629" i="3"/>
  <c r="K630" i="3"/>
  <c r="K631" i="3"/>
  <c r="K632" i="3"/>
  <c r="K633" i="3"/>
  <c r="K634" i="3"/>
  <c r="K635" i="3"/>
  <c r="K636" i="3"/>
  <c r="K637" i="3"/>
  <c r="K638" i="3"/>
  <c r="K639" i="3"/>
  <c r="K640" i="3"/>
  <c r="K641" i="3"/>
  <c r="K642" i="3"/>
  <c r="K643" i="3"/>
  <c r="K644" i="3"/>
  <c r="K645" i="3"/>
  <c r="K646" i="3"/>
  <c r="K647" i="3"/>
  <c r="K648" i="3"/>
  <c r="K649" i="3"/>
  <c r="K650" i="3"/>
  <c r="K651" i="3"/>
  <c r="K652" i="3"/>
  <c r="K653" i="3"/>
  <c r="K654" i="3"/>
  <c r="K655" i="3"/>
  <c r="K656" i="3"/>
  <c r="K657" i="3"/>
  <c r="K658" i="3"/>
  <c r="K659" i="3"/>
  <c r="K660" i="3"/>
  <c r="K661" i="3"/>
  <c r="K662" i="3"/>
  <c r="K663" i="3"/>
  <c r="K664" i="3"/>
  <c r="K665" i="3"/>
  <c r="K666" i="3"/>
  <c r="K667" i="3"/>
  <c r="K668" i="3"/>
  <c r="K669" i="3"/>
  <c r="K670" i="3"/>
  <c r="K671" i="3"/>
  <c r="K672" i="3"/>
  <c r="K673" i="3"/>
  <c r="K674" i="3"/>
  <c r="K675" i="3"/>
  <c r="K676" i="3"/>
  <c r="K677" i="3"/>
  <c r="K678" i="3"/>
  <c r="K679" i="3"/>
  <c r="K680" i="3"/>
  <c r="K681" i="3"/>
  <c r="K682" i="3"/>
  <c r="K683" i="3"/>
  <c r="K684" i="3"/>
  <c r="K685" i="3"/>
  <c r="K686" i="3"/>
  <c r="K687" i="3"/>
  <c r="K688" i="3"/>
  <c r="K689" i="3"/>
  <c r="K690" i="3"/>
  <c r="K691" i="3"/>
  <c r="K692" i="3"/>
  <c r="K693" i="3"/>
  <c r="K694" i="3"/>
  <c r="K695" i="3"/>
  <c r="K696" i="3"/>
  <c r="K697" i="3"/>
  <c r="K698" i="3"/>
  <c r="K699" i="3"/>
  <c r="K700" i="3"/>
  <c r="K701" i="3"/>
  <c r="K702" i="3"/>
  <c r="K703" i="3"/>
  <c r="K704" i="3"/>
  <c r="K705" i="3"/>
  <c r="K706" i="3"/>
  <c r="K707" i="3"/>
  <c r="K708" i="3"/>
  <c r="K709" i="3"/>
  <c r="K710" i="3"/>
  <c r="K711" i="3"/>
  <c r="K712" i="3"/>
  <c r="K713" i="3"/>
  <c r="K714" i="3"/>
  <c r="K715" i="3"/>
  <c r="K716" i="3"/>
  <c r="K717" i="3"/>
  <c r="K718" i="3"/>
  <c r="K719" i="3"/>
  <c r="K720" i="3"/>
  <c r="K721" i="3"/>
  <c r="K722" i="3"/>
  <c r="K723" i="3"/>
  <c r="K724" i="3"/>
  <c r="K725" i="3"/>
  <c r="K726" i="3"/>
  <c r="K727" i="3"/>
  <c r="K728" i="3"/>
  <c r="K729" i="3"/>
  <c r="K730" i="3"/>
  <c r="K731" i="3"/>
  <c r="K732" i="3"/>
  <c r="K733" i="3"/>
  <c r="K734" i="3"/>
  <c r="K735" i="3"/>
  <c r="K736" i="3"/>
  <c r="K737" i="3"/>
  <c r="K738" i="3"/>
  <c r="K739" i="3"/>
  <c r="K740" i="3"/>
  <c r="K741" i="3"/>
  <c r="K742" i="3"/>
  <c r="K743" i="3"/>
  <c r="K744" i="3"/>
  <c r="K745" i="3"/>
  <c r="K746" i="3"/>
  <c r="K747" i="3"/>
  <c r="K748" i="3"/>
  <c r="K749" i="3"/>
  <c r="K750" i="3"/>
  <c r="K751" i="3"/>
  <c r="K752" i="3"/>
  <c r="K753" i="3"/>
  <c r="K754" i="3"/>
  <c r="K755" i="3"/>
  <c r="K756" i="3"/>
  <c r="K757" i="3"/>
  <c r="K758" i="3"/>
  <c r="K759" i="3"/>
  <c r="K760" i="3"/>
  <c r="K761" i="3"/>
  <c r="K762" i="3"/>
  <c r="K763" i="3"/>
  <c r="K764" i="3"/>
  <c r="K765" i="3"/>
  <c r="K766" i="3"/>
  <c r="K767" i="3"/>
  <c r="K768" i="3"/>
  <c r="K769" i="3"/>
  <c r="K770" i="3"/>
  <c r="K771" i="3"/>
  <c r="K772" i="3"/>
  <c r="K773" i="3"/>
  <c r="K774" i="3"/>
  <c r="K775" i="3"/>
  <c r="K776" i="3"/>
  <c r="K777" i="3"/>
  <c r="K778" i="3"/>
  <c r="K779" i="3"/>
  <c r="K780" i="3"/>
  <c r="K781" i="3"/>
  <c r="K782" i="3"/>
  <c r="K783" i="3"/>
  <c r="K784" i="3"/>
  <c r="K785" i="3"/>
  <c r="K786" i="3"/>
  <c r="K787" i="3"/>
  <c r="K788" i="3"/>
  <c r="K789" i="3"/>
  <c r="K790" i="3"/>
  <c r="K791" i="3"/>
  <c r="K792" i="3"/>
  <c r="K793" i="3"/>
  <c r="K794" i="3"/>
  <c r="K795" i="3"/>
  <c r="K796" i="3"/>
  <c r="K797" i="3"/>
  <c r="K798" i="3"/>
  <c r="K799" i="3"/>
  <c r="K800" i="3"/>
  <c r="K801" i="3"/>
  <c r="K802" i="3"/>
  <c r="K803" i="3"/>
  <c r="K804" i="3"/>
  <c r="K805" i="3"/>
  <c r="K806" i="3"/>
  <c r="K807" i="3"/>
  <c r="K808" i="3"/>
  <c r="K809" i="3"/>
  <c r="K810" i="3"/>
  <c r="K811" i="3"/>
  <c r="K812" i="3"/>
  <c r="K813" i="3"/>
  <c r="K814" i="3"/>
  <c r="K815" i="3"/>
  <c r="K816" i="3"/>
  <c r="K817" i="3"/>
  <c r="K818" i="3"/>
  <c r="K819" i="3"/>
  <c r="K820" i="3"/>
  <c r="K821" i="3"/>
  <c r="K822" i="3"/>
  <c r="K823" i="3"/>
  <c r="K824" i="3"/>
  <c r="K825" i="3"/>
  <c r="K826" i="3"/>
  <c r="K827" i="3"/>
  <c r="K828" i="3"/>
  <c r="K829" i="3"/>
  <c r="K830" i="3"/>
  <c r="K831" i="3"/>
  <c r="K832" i="3"/>
  <c r="K833" i="3"/>
  <c r="K834" i="3"/>
  <c r="K835" i="3"/>
  <c r="K836" i="3"/>
  <c r="K837" i="3"/>
  <c r="K838" i="3"/>
  <c r="K839" i="3"/>
  <c r="K840" i="3"/>
  <c r="K841" i="3"/>
  <c r="K842" i="3"/>
  <c r="K843" i="3"/>
  <c r="K844" i="3"/>
  <c r="K845" i="3"/>
  <c r="K846" i="3"/>
  <c r="K847" i="3"/>
  <c r="K848" i="3"/>
  <c r="K849" i="3"/>
  <c r="K850" i="3"/>
  <c r="K851" i="3"/>
  <c r="K852" i="3"/>
  <c r="K853" i="3"/>
  <c r="K854" i="3"/>
  <c r="K855" i="3"/>
  <c r="K856" i="3"/>
  <c r="K857" i="3"/>
  <c r="K858" i="3"/>
  <c r="K859" i="3"/>
  <c r="K860" i="3"/>
  <c r="K861" i="3"/>
  <c r="K862" i="3"/>
  <c r="K863" i="3"/>
  <c r="K864" i="3"/>
  <c r="K865" i="3"/>
  <c r="K866" i="3"/>
  <c r="K867" i="3"/>
  <c r="K868" i="3"/>
  <c r="K869" i="3"/>
  <c r="K870" i="3"/>
  <c r="K871" i="3"/>
  <c r="K872" i="3"/>
  <c r="K873" i="3"/>
  <c r="K874" i="3"/>
  <c r="K875" i="3"/>
  <c r="K876" i="3"/>
  <c r="K877" i="3"/>
  <c r="K878" i="3"/>
  <c r="K879" i="3"/>
  <c r="K880" i="3"/>
  <c r="K881" i="3"/>
  <c r="K882" i="3"/>
  <c r="K883" i="3"/>
  <c r="K884" i="3"/>
  <c r="K885" i="3"/>
  <c r="K886" i="3"/>
  <c r="K887" i="3"/>
  <c r="K888" i="3"/>
  <c r="K889" i="3"/>
  <c r="K890" i="3"/>
  <c r="K891" i="3"/>
  <c r="K892" i="3"/>
  <c r="K893" i="3"/>
  <c r="K894" i="3"/>
  <c r="K895" i="3"/>
  <c r="K896" i="3"/>
  <c r="K897" i="3"/>
  <c r="K898" i="3"/>
  <c r="K899" i="3"/>
  <c r="K900" i="3"/>
  <c r="K901" i="3"/>
  <c r="K902" i="3"/>
  <c r="K903" i="3"/>
  <c r="K904" i="3"/>
  <c r="K905" i="3"/>
  <c r="K906" i="3"/>
  <c r="K907" i="3"/>
  <c r="K908" i="3"/>
  <c r="K909" i="3"/>
  <c r="K910" i="3"/>
  <c r="K911" i="3"/>
  <c r="K912" i="3"/>
  <c r="K913" i="3"/>
  <c r="K914" i="3"/>
  <c r="K915" i="3"/>
  <c r="K916" i="3"/>
  <c r="K917" i="3"/>
  <c r="K918" i="3"/>
  <c r="K919" i="3"/>
  <c r="K920" i="3"/>
  <c r="K921" i="3"/>
  <c r="K922" i="3"/>
  <c r="K923" i="3"/>
  <c r="K924" i="3"/>
  <c r="K925" i="3"/>
  <c r="K926" i="3"/>
  <c r="K927" i="3"/>
  <c r="K928" i="3"/>
  <c r="K929" i="3"/>
  <c r="K930" i="3"/>
  <c r="K931" i="3"/>
  <c r="K932" i="3"/>
  <c r="K933" i="3"/>
  <c r="K934" i="3"/>
  <c r="K935" i="3"/>
  <c r="K936" i="3"/>
  <c r="K937" i="3"/>
  <c r="K938" i="3"/>
  <c r="K939" i="3"/>
  <c r="K940" i="3"/>
  <c r="K941" i="3"/>
  <c r="K942" i="3"/>
  <c r="K943" i="3"/>
  <c r="K944" i="3"/>
  <c r="K945" i="3"/>
  <c r="K946" i="3"/>
  <c r="K947" i="3"/>
  <c r="K948" i="3"/>
  <c r="K949" i="3"/>
  <c r="K950" i="3"/>
  <c r="K951" i="3"/>
  <c r="K952" i="3"/>
  <c r="K953" i="3"/>
  <c r="K954" i="3"/>
  <c r="K955" i="3"/>
  <c r="K956" i="3"/>
  <c r="K957" i="3"/>
  <c r="K958" i="3"/>
  <c r="K959" i="3"/>
  <c r="K960" i="3"/>
  <c r="K961" i="3"/>
  <c r="K962" i="3"/>
  <c r="K963" i="3"/>
  <c r="K964" i="3"/>
  <c r="K965" i="3"/>
  <c r="K966" i="3"/>
  <c r="K967" i="3"/>
  <c r="K968" i="3"/>
  <c r="K969" i="3"/>
  <c r="K970" i="3"/>
  <c r="K971" i="3"/>
  <c r="K972" i="3"/>
  <c r="K973" i="3"/>
  <c r="K974" i="3"/>
  <c r="K975" i="3"/>
  <c r="K976" i="3"/>
  <c r="K977" i="3"/>
  <c r="K978" i="3"/>
  <c r="K979" i="3"/>
  <c r="K980" i="3"/>
  <c r="K981" i="3"/>
  <c r="K982" i="3"/>
  <c r="K983" i="3"/>
  <c r="K984" i="3"/>
  <c r="K985" i="3"/>
  <c r="K986" i="3"/>
  <c r="K987" i="3"/>
  <c r="K988" i="3"/>
  <c r="K989" i="3"/>
  <c r="K990" i="3"/>
  <c r="K991" i="3"/>
  <c r="K992" i="3"/>
  <c r="K993" i="3"/>
  <c r="K994" i="3"/>
  <c r="K995" i="3"/>
  <c r="K996" i="3"/>
  <c r="K997" i="3"/>
  <c r="K998" i="3"/>
  <c r="K999" i="3"/>
  <c r="K1000" i="3"/>
  <c r="K1001" i="3"/>
  <c r="K1002" i="3"/>
  <c r="K1003" i="3"/>
  <c r="K1004" i="3"/>
  <c r="K1005" i="3"/>
  <c r="K1006" i="3"/>
  <c r="K1007" i="3"/>
  <c r="K1008" i="3"/>
  <c r="K1009" i="3"/>
  <c r="K1010" i="3"/>
  <c r="K1011" i="3"/>
  <c r="K1012" i="3"/>
  <c r="K1013" i="3"/>
  <c r="K1014" i="3"/>
  <c r="K1015" i="3"/>
  <c r="K1016" i="3"/>
  <c r="K1017" i="3"/>
  <c r="K1018" i="3"/>
  <c r="K1019" i="3"/>
  <c r="K1020" i="3"/>
  <c r="K1021" i="3"/>
  <c r="K1022" i="3"/>
  <c r="K1023" i="3"/>
  <c r="K1024" i="3"/>
  <c r="K1025" i="3"/>
  <c r="K1026" i="3"/>
  <c r="K1027" i="3"/>
  <c r="K1028" i="3"/>
  <c r="K1029" i="3"/>
  <c r="K1030" i="3"/>
  <c r="K1031" i="3"/>
  <c r="K1032" i="3"/>
  <c r="K1033" i="3"/>
  <c r="K1034" i="3"/>
  <c r="K1035" i="3"/>
  <c r="K1036" i="3"/>
  <c r="K1037" i="3"/>
  <c r="K1038" i="3"/>
  <c r="K1039" i="3"/>
  <c r="K1040" i="3"/>
  <c r="K1041" i="3"/>
  <c r="K1042" i="3"/>
  <c r="K1043" i="3"/>
  <c r="K1044" i="3"/>
  <c r="K1045" i="3"/>
  <c r="K1046" i="3"/>
  <c r="K1047" i="3"/>
  <c r="K1048" i="3"/>
  <c r="K1049" i="3"/>
  <c r="K1050" i="3"/>
  <c r="K1051" i="3"/>
  <c r="K1052" i="3"/>
  <c r="K1053" i="3"/>
  <c r="K1054" i="3"/>
  <c r="K1055" i="3"/>
  <c r="K1056" i="3"/>
  <c r="K1057" i="3"/>
  <c r="K1058" i="3"/>
  <c r="K1059" i="3"/>
  <c r="K1060" i="3"/>
  <c r="K1061" i="3"/>
  <c r="K1062" i="3"/>
  <c r="K1063" i="3"/>
  <c r="K1064" i="3"/>
  <c r="K1065" i="3"/>
  <c r="K1066" i="3"/>
  <c r="K1067" i="3"/>
  <c r="K1068" i="3"/>
  <c r="K1069" i="3"/>
  <c r="K1070" i="3"/>
  <c r="K1071" i="3"/>
  <c r="K1072" i="3"/>
  <c r="K1073" i="3"/>
  <c r="K1074" i="3"/>
  <c r="K1075" i="3"/>
  <c r="K1076" i="3"/>
  <c r="K1077" i="3"/>
  <c r="K1078" i="3"/>
  <c r="K1079" i="3"/>
  <c r="K1080" i="3"/>
  <c r="K1081" i="3"/>
  <c r="K1082" i="3"/>
  <c r="K1083" i="3"/>
  <c r="K1084" i="3"/>
  <c r="K1085" i="3"/>
  <c r="K1086" i="3"/>
  <c r="K1087" i="3"/>
  <c r="K1088" i="3"/>
  <c r="K1089" i="3"/>
  <c r="K1090" i="3"/>
  <c r="K1091" i="3"/>
  <c r="K1092" i="3"/>
  <c r="K1093" i="3"/>
  <c r="K1094" i="3"/>
  <c r="K1095" i="3"/>
  <c r="K1096" i="3"/>
  <c r="K1097" i="3"/>
  <c r="K1098" i="3"/>
  <c r="K1099" i="3"/>
  <c r="K1100" i="3"/>
  <c r="K1101" i="3"/>
  <c r="K1102" i="3"/>
  <c r="K1103" i="3"/>
  <c r="K1104" i="3"/>
  <c r="K1105" i="3"/>
  <c r="K1106" i="3"/>
  <c r="K1107" i="3"/>
  <c r="K1108" i="3"/>
  <c r="K1109" i="3"/>
  <c r="K1110" i="3"/>
  <c r="K1111" i="3"/>
  <c r="K1112" i="3"/>
  <c r="K1113" i="3"/>
  <c r="K1114" i="3"/>
  <c r="K1115" i="3"/>
  <c r="K1116" i="3"/>
  <c r="K1117" i="3"/>
  <c r="K1118" i="3"/>
  <c r="K1119" i="3"/>
  <c r="K1120" i="3"/>
  <c r="K1121" i="3"/>
  <c r="K1122" i="3"/>
  <c r="K1123" i="3"/>
  <c r="K1124" i="3"/>
  <c r="K1125" i="3"/>
  <c r="K1126" i="3"/>
  <c r="K1127" i="3"/>
  <c r="K1128" i="3"/>
  <c r="K1129" i="3"/>
  <c r="K1130" i="3"/>
  <c r="K1131" i="3"/>
  <c r="K1132" i="3"/>
  <c r="K1133" i="3"/>
  <c r="K1134" i="3"/>
  <c r="K1135" i="3"/>
  <c r="K1136" i="3"/>
  <c r="K1137" i="3"/>
  <c r="K1138" i="3"/>
  <c r="K1139" i="3"/>
  <c r="K1140" i="3"/>
  <c r="K1141" i="3"/>
  <c r="K1142" i="3"/>
  <c r="K1143" i="3"/>
  <c r="K1144" i="3"/>
  <c r="K1145" i="3"/>
  <c r="K1146" i="3"/>
  <c r="K1147" i="3"/>
  <c r="K1148" i="3"/>
  <c r="K1149" i="3"/>
  <c r="K1150" i="3"/>
  <c r="K1151" i="3"/>
  <c r="K1152" i="3"/>
  <c r="K1153" i="3"/>
  <c r="K1154" i="3"/>
  <c r="K1155" i="3"/>
  <c r="K1156" i="3"/>
  <c r="K1157" i="3"/>
  <c r="K1158" i="3"/>
  <c r="K1159" i="3"/>
  <c r="K1160" i="3"/>
  <c r="K1161" i="3"/>
  <c r="K1162" i="3"/>
  <c r="K1163" i="3"/>
  <c r="K1164" i="3"/>
  <c r="K1165" i="3"/>
  <c r="K1166" i="3"/>
  <c r="K1167" i="3"/>
  <c r="K1168" i="3"/>
  <c r="K1169" i="3"/>
  <c r="K1170" i="3"/>
  <c r="K1171" i="3"/>
  <c r="K1172" i="3"/>
  <c r="K1173" i="3"/>
  <c r="K1174" i="3"/>
  <c r="K1175" i="3"/>
  <c r="K1176" i="3"/>
  <c r="K1177" i="3"/>
  <c r="K1178" i="3"/>
  <c r="K1179" i="3"/>
  <c r="K1180" i="3"/>
  <c r="K1181" i="3"/>
  <c r="K1182" i="3"/>
  <c r="K1183" i="3"/>
  <c r="K1184" i="3"/>
  <c r="K1185" i="3"/>
  <c r="K1186" i="3"/>
  <c r="K1187" i="3"/>
  <c r="K1188" i="3"/>
  <c r="K1189" i="3"/>
  <c r="K1190" i="3"/>
  <c r="K1191" i="3"/>
  <c r="K1192" i="3"/>
  <c r="K1193" i="3"/>
  <c r="K1194" i="3"/>
  <c r="K1195" i="3"/>
  <c r="K1196" i="3"/>
  <c r="K1197" i="3"/>
  <c r="K1198" i="3"/>
  <c r="K1199" i="3"/>
  <c r="K1200" i="3"/>
  <c r="K1201" i="3"/>
  <c r="K1202" i="3"/>
  <c r="K1203" i="3"/>
  <c r="K1204" i="3"/>
  <c r="K1205" i="3"/>
  <c r="K1206" i="3"/>
  <c r="K1207" i="3"/>
  <c r="K1208" i="3"/>
  <c r="K1209" i="3"/>
  <c r="K1210" i="3"/>
  <c r="K1211" i="3"/>
  <c r="K1212" i="3"/>
  <c r="K1213" i="3"/>
  <c r="K1214" i="3"/>
  <c r="K1215" i="3"/>
  <c r="K1216" i="3"/>
  <c r="K1217" i="3"/>
  <c r="K1218" i="3"/>
  <c r="K1219" i="3"/>
  <c r="K1220" i="3"/>
  <c r="K1221" i="3"/>
  <c r="K1222" i="3"/>
  <c r="K1223" i="3"/>
  <c r="K1224" i="3"/>
  <c r="K1225" i="3"/>
  <c r="K1226" i="3"/>
  <c r="K1227" i="3"/>
  <c r="K1228" i="3"/>
  <c r="K1229" i="3"/>
  <c r="K1230" i="3"/>
  <c r="K1231" i="3"/>
  <c r="K1232" i="3"/>
  <c r="K1233" i="3"/>
  <c r="K1234" i="3"/>
  <c r="K1235" i="3"/>
  <c r="K1236" i="3"/>
  <c r="K1237" i="3"/>
  <c r="K1238" i="3"/>
  <c r="K1239" i="3"/>
  <c r="K1240" i="3"/>
  <c r="K1241" i="3"/>
  <c r="K1242" i="3"/>
  <c r="K1243" i="3"/>
  <c r="K1244" i="3"/>
  <c r="K1245" i="3"/>
  <c r="K1246" i="3"/>
  <c r="K1247" i="3"/>
  <c r="K1248" i="3"/>
  <c r="K1249" i="3"/>
  <c r="K1250" i="3"/>
  <c r="K1251" i="3"/>
  <c r="K1252" i="3"/>
  <c r="K1253" i="3"/>
  <c r="K1254" i="3"/>
  <c r="K1255" i="3"/>
  <c r="K1256" i="3"/>
  <c r="K1257" i="3"/>
  <c r="K1258" i="3"/>
  <c r="K1259" i="3"/>
  <c r="K1260" i="3"/>
  <c r="K1261" i="3"/>
  <c r="K1262" i="3"/>
  <c r="K1263" i="3"/>
  <c r="K1264" i="3"/>
  <c r="K1265" i="3"/>
  <c r="K1266" i="3"/>
  <c r="K1267" i="3"/>
  <c r="K1268" i="3"/>
  <c r="K1269" i="3"/>
  <c r="K1270" i="3"/>
  <c r="K1271" i="3"/>
  <c r="K1272" i="3"/>
  <c r="K1273" i="3"/>
  <c r="K1274" i="3"/>
  <c r="K1275" i="3"/>
  <c r="K1276" i="3"/>
  <c r="K1277" i="3"/>
  <c r="K1278" i="3"/>
  <c r="K1279" i="3"/>
  <c r="K1280" i="3"/>
  <c r="K1281" i="3"/>
  <c r="K1282" i="3"/>
  <c r="K1283" i="3"/>
  <c r="K1284" i="3"/>
  <c r="K1285" i="3"/>
  <c r="K1286" i="3"/>
  <c r="K1287" i="3"/>
  <c r="K1288" i="3"/>
  <c r="K1289" i="3"/>
  <c r="K1290" i="3"/>
  <c r="K1291" i="3"/>
  <c r="K1292" i="3"/>
  <c r="K1293" i="3"/>
  <c r="K1294" i="3"/>
  <c r="K1295" i="3"/>
  <c r="K1296" i="3"/>
  <c r="K1297" i="3"/>
  <c r="K1298" i="3"/>
  <c r="K1299" i="3"/>
  <c r="K1300" i="3"/>
  <c r="K1301" i="3"/>
  <c r="K1302" i="3"/>
  <c r="K1303" i="3"/>
  <c r="K1304" i="3"/>
  <c r="K1305" i="3"/>
  <c r="K1306" i="3"/>
  <c r="K1307" i="3"/>
  <c r="K1308" i="3"/>
  <c r="K1309" i="3"/>
  <c r="K1310" i="3"/>
  <c r="K1311" i="3"/>
  <c r="K1312" i="3"/>
  <c r="K1313" i="3"/>
  <c r="K1314" i="3"/>
  <c r="K1315" i="3"/>
  <c r="K1316" i="3"/>
  <c r="K1317" i="3"/>
  <c r="K1318" i="3"/>
  <c r="K1319" i="3"/>
  <c r="K1320" i="3"/>
  <c r="K1321" i="3"/>
  <c r="K1322" i="3"/>
  <c r="K1323" i="3"/>
  <c r="K1324" i="3"/>
  <c r="K1325" i="3"/>
  <c r="K1326" i="3"/>
  <c r="K1327" i="3"/>
  <c r="K1328" i="3"/>
  <c r="K1329" i="3"/>
  <c r="K1330" i="3"/>
  <c r="K1331" i="3"/>
  <c r="K1332" i="3"/>
  <c r="K1333" i="3"/>
  <c r="K1334" i="3"/>
  <c r="K1335" i="3"/>
  <c r="K1336" i="3"/>
  <c r="K1337" i="3"/>
  <c r="K1338" i="3"/>
  <c r="K1339" i="3"/>
  <c r="K1340" i="3"/>
  <c r="K1341" i="3"/>
  <c r="K1342" i="3"/>
  <c r="K1343" i="3"/>
  <c r="K1344" i="3"/>
  <c r="K1345" i="3"/>
  <c r="K1346" i="3"/>
  <c r="K1347" i="3"/>
  <c r="K1348" i="3"/>
  <c r="K1349" i="3"/>
  <c r="K1350" i="3"/>
  <c r="K1351" i="3"/>
  <c r="K1352" i="3"/>
  <c r="K1353" i="3"/>
  <c r="K1354" i="3"/>
  <c r="K1355" i="3"/>
  <c r="K1356" i="3"/>
  <c r="K1357" i="3"/>
  <c r="K1358" i="3"/>
  <c r="K1359" i="3"/>
  <c r="K1360" i="3"/>
  <c r="K1361" i="3"/>
  <c r="K1362" i="3"/>
  <c r="K1363" i="3"/>
  <c r="K1364" i="3"/>
  <c r="K1365" i="3"/>
  <c r="K1366" i="3"/>
  <c r="K1367" i="3"/>
  <c r="K1368" i="3"/>
  <c r="K1369" i="3"/>
  <c r="K1370" i="3"/>
  <c r="K1371" i="3"/>
  <c r="K1372" i="3"/>
  <c r="K1373" i="3"/>
  <c r="K1374" i="3"/>
  <c r="K1375" i="3"/>
  <c r="K1376" i="3"/>
  <c r="K1377" i="3"/>
  <c r="K1378" i="3"/>
  <c r="K1379" i="3"/>
  <c r="K1380" i="3"/>
  <c r="K1381" i="3"/>
  <c r="K1382" i="3"/>
  <c r="K1383" i="3"/>
  <c r="K1384" i="3"/>
  <c r="K1385" i="3"/>
  <c r="K1386" i="3"/>
  <c r="K1387" i="3"/>
  <c r="K1388" i="3"/>
  <c r="K1389" i="3"/>
  <c r="K1390" i="3"/>
  <c r="K1391" i="3"/>
  <c r="K1392" i="3"/>
  <c r="K1393" i="3"/>
  <c r="K1394" i="3"/>
  <c r="K1395" i="3"/>
  <c r="K1396" i="3"/>
  <c r="K1397" i="3"/>
  <c r="K1398" i="3"/>
  <c r="K1399" i="3"/>
  <c r="K1400" i="3"/>
  <c r="K1401" i="3"/>
  <c r="K1402" i="3"/>
  <c r="K1403" i="3"/>
  <c r="K1404" i="3"/>
  <c r="K1405" i="3"/>
  <c r="K1406" i="3"/>
  <c r="K1407" i="3"/>
  <c r="K1408" i="3"/>
  <c r="K1409" i="3"/>
  <c r="K1410" i="3"/>
  <c r="K1411" i="3"/>
  <c r="K1412" i="3"/>
  <c r="K1413" i="3"/>
  <c r="K1414" i="3"/>
  <c r="K1415" i="3"/>
  <c r="K1416" i="3"/>
  <c r="K1417" i="3"/>
  <c r="K1418" i="3"/>
  <c r="K1419" i="3"/>
  <c r="K1420" i="3"/>
  <c r="K1421" i="3"/>
  <c r="K1422" i="3"/>
  <c r="K1423" i="3"/>
  <c r="K1424" i="3"/>
  <c r="K1425" i="3"/>
  <c r="K1426" i="3"/>
  <c r="K1427" i="3"/>
  <c r="K1428" i="3"/>
  <c r="K1429" i="3"/>
  <c r="K1430" i="3"/>
  <c r="K1431" i="3"/>
  <c r="K1432" i="3"/>
  <c r="K1433" i="3"/>
  <c r="K1434" i="3"/>
  <c r="K1435" i="3"/>
  <c r="K1436" i="3"/>
  <c r="K1437" i="3"/>
  <c r="K1438" i="3"/>
  <c r="K1439" i="3"/>
  <c r="K1440" i="3"/>
  <c r="K1441" i="3"/>
  <c r="K1442" i="3"/>
  <c r="K1443" i="3"/>
  <c r="K1444" i="3"/>
  <c r="K1445" i="3"/>
  <c r="K1446" i="3"/>
  <c r="K1447" i="3"/>
  <c r="K1448" i="3"/>
  <c r="K1449" i="3"/>
  <c r="K1450" i="3"/>
  <c r="K1451" i="3"/>
  <c r="K1452" i="3"/>
  <c r="K1453" i="3"/>
  <c r="K1454" i="3"/>
  <c r="K1455" i="3"/>
  <c r="K1456" i="3"/>
  <c r="K1457" i="3"/>
  <c r="K1458" i="3"/>
  <c r="K1459" i="3"/>
  <c r="K1460" i="3"/>
  <c r="K1461" i="3"/>
  <c r="K1462" i="3"/>
  <c r="K1463" i="3"/>
  <c r="K1464" i="3"/>
  <c r="K1465" i="3"/>
  <c r="K1466" i="3"/>
  <c r="K1467" i="3"/>
  <c r="K1468" i="3"/>
  <c r="K1469" i="3"/>
  <c r="K1470" i="3"/>
  <c r="K1471" i="3"/>
  <c r="K1472" i="3"/>
  <c r="K1473" i="3"/>
  <c r="K1474" i="3"/>
  <c r="K1475" i="3"/>
  <c r="K1476" i="3"/>
  <c r="K1477" i="3"/>
  <c r="K1478" i="3"/>
  <c r="K1479" i="3"/>
  <c r="K1480" i="3"/>
  <c r="K1481" i="3"/>
  <c r="K1482" i="3"/>
  <c r="K1483" i="3"/>
  <c r="K1484" i="3"/>
  <c r="K1485" i="3"/>
  <c r="K1486" i="3"/>
  <c r="K1487" i="3"/>
  <c r="K1488" i="3"/>
  <c r="K1489" i="3"/>
  <c r="K1490" i="3"/>
  <c r="K1491" i="3"/>
  <c r="K1492" i="3"/>
  <c r="K1493" i="3"/>
  <c r="K1494" i="3"/>
  <c r="K1495" i="3"/>
  <c r="K1496" i="3"/>
  <c r="K1497" i="3"/>
  <c r="K1498" i="3"/>
  <c r="K1499" i="3"/>
  <c r="K1500" i="3"/>
  <c r="K1501" i="3"/>
  <c r="K1502" i="3"/>
  <c r="K1503" i="3"/>
  <c r="K1504" i="3"/>
  <c r="K1505" i="3"/>
  <c r="K1506" i="3"/>
  <c r="K1507" i="3"/>
  <c r="K1508" i="3"/>
  <c r="K1509" i="3"/>
  <c r="K1510" i="3"/>
  <c r="K1511" i="3"/>
  <c r="K1512" i="3"/>
  <c r="K1513" i="3"/>
  <c r="K1514" i="3"/>
  <c r="K1515" i="3"/>
  <c r="K1516" i="3"/>
  <c r="K1517" i="3"/>
  <c r="K1518" i="3"/>
  <c r="K1519" i="3"/>
  <c r="K1520" i="3"/>
  <c r="K1521" i="3"/>
  <c r="K1522" i="3"/>
  <c r="K1523" i="3"/>
  <c r="K1524" i="3"/>
  <c r="K1525" i="3"/>
  <c r="K1526" i="3"/>
  <c r="K1527" i="3"/>
  <c r="K1528" i="3"/>
  <c r="K1529" i="3"/>
  <c r="K1530" i="3"/>
  <c r="K1531" i="3"/>
  <c r="K1532" i="3"/>
  <c r="K1533" i="3"/>
  <c r="K1534" i="3"/>
  <c r="K1535" i="3"/>
  <c r="K1536" i="3"/>
  <c r="K1537" i="3"/>
  <c r="K1538" i="3"/>
  <c r="K1539" i="3"/>
  <c r="K1540" i="3"/>
  <c r="K1541" i="3"/>
  <c r="K1542" i="3"/>
  <c r="K1543" i="3"/>
  <c r="K1544" i="3"/>
  <c r="K1545" i="3"/>
  <c r="K1546" i="3"/>
  <c r="K1547" i="3"/>
  <c r="K1548" i="3"/>
  <c r="K1549" i="3"/>
  <c r="K1550" i="3"/>
  <c r="K1551" i="3"/>
  <c r="K1552" i="3"/>
  <c r="K1553" i="3"/>
  <c r="K1554" i="3"/>
  <c r="K1555" i="3"/>
  <c r="K1556" i="3"/>
  <c r="K1557" i="3"/>
  <c r="K1558" i="3"/>
  <c r="K1559" i="3"/>
  <c r="K1560" i="3"/>
  <c r="K1561" i="3"/>
  <c r="K1562" i="3"/>
  <c r="K1563" i="3"/>
  <c r="K1564" i="3"/>
  <c r="K1565" i="3"/>
  <c r="K1566" i="3"/>
  <c r="K1567" i="3"/>
  <c r="K1568" i="3"/>
  <c r="K1569" i="3"/>
  <c r="K1570" i="3"/>
  <c r="K1571" i="3"/>
  <c r="K1572" i="3"/>
  <c r="K1573" i="3"/>
  <c r="K1574" i="3"/>
  <c r="K1575" i="3"/>
  <c r="K1576" i="3"/>
  <c r="K1577" i="3"/>
  <c r="K1578" i="3"/>
  <c r="K1579" i="3"/>
  <c r="K1580" i="3"/>
  <c r="K1581" i="3"/>
  <c r="K1582" i="3"/>
  <c r="K1583" i="3"/>
  <c r="K1584" i="3"/>
  <c r="K1585" i="3"/>
  <c r="K1586" i="3"/>
  <c r="K1587" i="3"/>
  <c r="K1588" i="3"/>
  <c r="K1589" i="3"/>
  <c r="K1590" i="3"/>
  <c r="K1591" i="3"/>
  <c r="K1592" i="3"/>
  <c r="K1593" i="3"/>
  <c r="K1594" i="3"/>
  <c r="K1595" i="3"/>
  <c r="K1596" i="3"/>
  <c r="K1597" i="3"/>
  <c r="K1598" i="3"/>
  <c r="K1599" i="3"/>
  <c r="K1600" i="3"/>
  <c r="K1601" i="3"/>
  <c r="K1602" i="3"/>
  <c r="K1603" i="3"/>
  <c r="K1604" i="3"/>
  <c r="K1605" i="3"/>
  <c r="K1606" i="3"/>
  <c r="K1607" i="3"/>
  <c r="K1608" i="3"/>
  <c r="K1609" i="3"/>
  <c r="K1610" i="3"/>
  <c r="K1611" i="3"/>
  <c r="K1612" i="3"/>
  <c r="K1613" i="3"/>
  <c r="K1614" i="3"/>
  <c r="K1615" i="3"/>
  <c r="K1616" i="3"/>
  <c r="K1617" i="3"/>
  <c r="K1618" i="3"/>
  <c r="K1619" i="3"/>
  <c r="K1620" i="3"/>
  <c r="K1621" i="3"/>
  <c r="K1622" i="3"/>
  <c r="K1623" i="3"/>
  <c r="K1624" i="3"/>
  <c r="K1625" i="3"/>
  <c r="K1626" i="3"/>
  <c r="K1627" i="3"/>
  <c r="K1628" i="3"/>
  <c r="K1629" i="3"/>
  <c r="K1630" i="3"/>
  <c r="K1631" i="3"/>
  <c r="K1632" i="3"/>
  <c r="K1633" i="3"/>
  <c r="K1634" i="3"/>
  <c r="K1635" i="3"/>
  <c r="K1636" i="3"/>
  <c r="K1637" i="3"/>
  <c r="K1638" i="3"/>
  <c r="K1639" i="3"/>
  <c r="K1640" i="3"/>
  <c r="K1641" i="3"/>
  <c r="K1642" i="3"/>
  <c r="K1643" i="3"/>
  <c r="K1644" i="3"/>
  <c r="K1645" i="3"/>
  <c r="K1646" i="3"/>
  <c r="K1647" i="3"/>
  <c r="K1648" i="3"/>
  <c r="K1649" i="3"/>
  <c r="K1650" i="3"/>
  <c r="K1651" i="3"/>
  <c r="K1652" i="3"/>
  <c r="K1653" i="3"/>
  <c r="K1654" i="3"/>
  <c r="K1655" i="3"/>
  <c r="K1656" i="3"/>
  <c r="K1657" i="3"/>
  <c r="K1658" i="3"/>
  <c r="K1659" i="3"/>
  <c r="K1660" i="3"/>
  <c r="K1661" i="3"/>
  <c r="K1662" i="3"/>
  <c r="K1663" i="3"/>
  <c r="K1664" i="3"/>
  <c r="K1665" i="3"/>
  <c r="K1666" i="3"/>
  <c r="K1667" i="3"/>
  <c r="K1668" i="3"/>
  <c r="K1669" i="3"/>
  <c r="K1670" i="3"/>
  <c r="K1671" i="3"/>
  <c r="K1672" i="3"/>
  <c r="K1673" i="3"/>
  <c r="K1674" i="3"/>
  <c r="K1675" i="3"/>
  <c r="K1676" i="3"/>
  <c r="K1677" i="3"/>
  <c r="K1678" i="3"/>
  <c r="K1679" i="3"/>
  <c r="K1680" i="3"/>
  <c r="K1681" i="3"/>
  <c r="K1682" i="3"/>
  <c r="K1683" i="3"/>
  <c r="K1684" i="3"/>
  <c r="K1685" i="3"/>
  <c r="K1686" i="3"/>
  <c r="K1687" i="3"/>
  <c r="K1688" i="3"/>
  <c r="K1689" i="3"/>
  <c r="K1690" i="3"/>
  <c r="K1691" i="3"/>
  <c r="K1692" i="3"/>
  <c r="K1693" i="3"/>
  <c r="K1694" i="3"/>
  <c r="K1695" i="3"/>
  <c r="K1696" i="3"/>
  <c r="K1697" i="3"/>
  <c r="K1698" i="3"/>
  <c r="K1699" i="3"/>
  <c r="K1700" i="3"/>
  <c r="K1701" i="3"/>
  <c r="K1702" i="3"/>
  <c r="K1703" i="3"/>
  <c r="K1704" i="3"/>
  <c r="K1705" i="3"/>
  <c r="K1706" i="3"/>
  <c r="K1707" i="3"/>
  <c r="K1708" i="3"/>
  <c r="K1709" i="3"/>
  <c r="K1710" i="3"/>
  <c r="K1711" i="3"/>
  <c r="K1712" i="3"/>
  <c r="K1713" i="3"/>
  <c r="K1714" i="3"/>
  <c r="K1715" i="3"/>
  <c r="K1716" i="3"/>
  <c r="K1717" i="3"/>
  <c r="K1718" i="3"/>
  <c r="K1719" i="3"/>
  <c r="K1720" i="3"/>
  <c r="K1721" i="3"/>
  <c r="K1722" i="3"/>
  <c r="K1723" i="3"/>
  <c r="K1724" i="3"/>
  <c r="K1725" i="3"/>
  <c r="K1726" i="3"/>
  <c r="K1727" i="3"/>
  <c r="K1728" i="3"/>
  <c r="K1729" i="3"/>
  <c r="K1730" i="3"/>
  <c r="K1731" i="3"/>
  <c r="K1732" i="3"/>
  <c r="K1733" i="3"/>
  <c r="K1734" i="3"/>
  <c r="K1735" i="3"/>
  <c r="K1736" i="3"/>
  <c r="K1737" i="3"/>
  <c r="K1738" i="3"/>
  <c r="K1739" i="3"/>
  <c r="K1740" i="3"/>
  <c r="K1741" i="3"/>
  <c r="K1742" i="3"/>
  <c r="K1743" i="3"/>
  <c r="K1744" i="3"/>
  <c r="K1745" i="3"/>
  <c r="K1746" i="3"/>
  <c r="K1747" i="3"/>
  <c r="K1748" i="3"/>
  <c r="K1749" i="3"/>
  <c r="K1750" i="3"/>
  <c r="K1751" i="3"/>
  <c r="K1752" i="3"/>
  <c r="K1753" i="3"/>
  <c r="K1754" i="3"/>
  <c r="K1755" i="3"/>
  <c r="K1756" i="3"/>
  <c r="K1757" i="3"/>
  <c r="K1758" i="3"/>
  <c r="K1759" i="3"/>
  <c r="K1760" i="3"/>
  <c r="K1761" i="3"/>
  <c r="K1762" i="3"/>
  <c r="K1763" i="3"/>
  <c r="K1764" i="3"/>
  <c r="K1765" i="3"/>
  <c r="K1766" i="3"/>
  <c r="K1767" i="3"/>
  <c r="K1768" i="3"/>
  <c r="K1769" i="3"/>
  <c r="K1770" i="3"/>
  <c r="K1771" i="3"/>
  <c r="K1772" i="3"/>
  <c r="K1773" i="3"/>
  <c r="K1774" i="3"/>
  <c r="K1775" i="3"/>
  <c r="K1776" i="3"/>
  <c r="K1777" i="3"/>
  <c r="K1778" i="3"/>
  <c r="K1779" i="3"/>
  <c r="K1780" i="3"/>
  <c r="K1781" i="3"/>
  <c r="K1782" i="3"/>
  <c r="K1783" i="3"/>
  <c r="K1784" i="3"/>
  <c r="K1785" i="3"/>
  <c r="K1786" i="3"/>
  <c r="K1787" i="3"/>
  <c r="K1788" i="3"/>
  <c r="K1789" i="3"/>
  <c r="K1790" i="3"/>
  <c r="K1791" i="3"/>
  <c r="K1792" i="3"/>
  <c r="K1793" i="3"/>
  <c r="K1794" i="3"/>
  <c r="K1795" i="3"/>
  <c r="K1796" i="3"/>
  <c r="K1797" i="3"/>
  <c r="K1798" i="3"/>
  <c r="K1799" i="3"/>
  <c r="K1800" i="3"/>
  <c r="K1801" i="3"/>
  <c r="K1802" i="3"/>
  <c r="K1803" i="3"/>
  <c r="K1804" i="3"/>
  <c r="K1805" i="3"/>
  <c r="K1806" i="3"/>
  <c r="K1807" i="3"/>
  <c r="K1808" i="3"/>
  <c r="K1809" i="3"/>
  <c r="K1810" i="3"/>
  <c r="K1811" i="3"/>
  <c r="K1812" i="3"/>
  <c r="K1813" i="3"/>
  <c r="K1814" i="3"/>
  <c r="K1815" i="3"/>
  <c r="K1816" i="3"/>
  <c r="K1817" i="3"/>
  <c r="K1818" i="3"/>
  <c r="K1819" i="3"/>
  <c r="K1820" i="3"/>
  <c r="K1821" i="3"/>
  <c r="K1822" i="3"/>
  <c r="K1823" i="3"/>
  <c r="K1824" i="3"/>
  <c r="K1825" i="3"/>
  <c r="K1826" i="3"/>
  <c r="K1827" i="3"/>
  <c r="K1828" i="3"/>
  <c r="K1829" i="3"/>
  <c r="K1830" i="3"/>
  <c r="K1831" i="3"/>
  <c r="K1832" i="3"/>
  <c r="K1833" i="3"/>
  <c r="K1834" i="3"/>
  <c r="K1835" i="3"/>
  <c r="K1836" i="3"/>
  <c r="K1837" i="3"/>
  <c r="K1838" i="3"/>
  <c r="K1839" i="3"/>
  <c r="K1840" i="3"/>
  <c r="K1841" i="3"/>
  <c r="K1842" i="3"/>
  <c r="K1843" i="3"/>
  <c r="K1844" i="3"/>
  <c r="K1845" i="3"/>
  <c r="K1846" i="3"/>
  <c r="K1847" i="3"/>
  <c r="K1848" i="3"/>
  <c r="K1849" i="3"/>
  <c r="K1850" i="3"/>
  <c r="K1851" i="3"/>
  <c r="K1852" i="3"/>
  <c r="K1853" i="3"/>
  <c r="K1854" i="3"/>
  <c r="K1855" i="3"/>
  <c r="K1856" i="3"/>
  <c r="K1857" i="3"/>
  <c r="K1858" i="3"/>
  <c r="K1859" i="3"/>
  <c r="K1860" i="3"/>
  <c r="K1861" i="3"/>
  <c r="K1862" i="3"/>
  <c r="K1863" i="3"/>
  <c r="K1864" i="3"/>
  <c r="K1865" i="3"/>
  <c r="K1866" i="3"/>
  <c r="K1867" i="3"/>
  <c r="K1868" i="3"/>
  <c r="K1869" i="3"/>
  <c r="K1870" i="3"/>
  <c r="K1871" i="3"/>
  <c r="K1872" i="3"/>
  <c r="K1873" i="3"/>
  <c r="K1874" i="3"/>
  <c r="K1875" i="3"/>
  <c r="K1876" i="3"/>
  <c r="K1877" i="3"/>
  <c r="K1878" i="3"/>
  <c r="K1879" i="3"/>
  <c r="K1880" i="3"/>
  <c r="K1881" i="3"/>
  <c r="K1882" i="3"/>
  <c r="K1883" i="3"/>
  <c r="K1884" i="3"/>
  <c r="K1885" i="3"/>
  <c r="K1886" i="3"/>
  <c r="K1887" i="3"/>
  <c r="K1888" i="3"/>
  <c r="K1889" i="3"/>
  <c r="K1890" i="3"/>
  <c r="K1891" i="3"/>
  <c r="K1892" i="3"/>
  <c r="K1893" i="3"/>
  <c r="K1894" i="3"/>
  <c r="K1895" i="3"/>
  <c r="K1896" i="3"/>
  <c r="K1897" i="3"/>
  <c r="K1898" i="3"/>
  <c r="K1899" i="3"/>
  <c r="K1900" i="3"/>
  <c r="K1901" i="3"/>
  <c r="K1902" i="3"/>
  <c r="K1903" i="3"/>
  <c r="K1904" i="3"/>
  <c r="K1905" i="3"/>
  <c r="K1906" i="3"/>
  <c r="K1907" i="3"/>
  <c r="K1908" i="3"/>
  <c r="K1909" i="3"/>
  <c r="K1910" i="3"/>
  <c r="K1911" i="3"/>
  <c r="K1912" i="3"/>
  <c r="K1913" i="3"/>
  <c r="K1914" i="3"/>
  <c r="K1915" i="3"/>
  <c r="K1916" i="3"/>
  <c r="K1917" i="3"/>
  <c r="K1918" i="3"/>
  <c r="K1919" i="3"/>
  <c r="K1920" i="3"/>
  <c r="K1921" i="3"/>
  <c r="K1922" i="3"/>
  <c r="K1923" i="3"/>
  <c r="K1924" i="3"/>
  <c r="K1925" i="3"/>
  <c r="K1926" i="3"/>
  <c r="K1927" i="3"/>
  <c r="K1928" i="3"/>
  <c r="K1929" i="3"/>
  <c r="K1930" i="3"/>
  <c r="K1931" i="3"/>
  <c r="K1932" i="3"/>
  <c r="K1933" i="3"/>
  <c r="K1934" i="3"/>
  <c r="K1935" i="3"/>
  <c r="K1936" i="3"/>
  <c r="K1937" i="3"/>
  <c r="K1938" i="3"/>
  <c r="K1939" i="3"/>
  <c r="K1940" i="3"/>
  <c r="K1941" i="3"/>
  <c r="K1942" i="3"/>
  <c r="K1943" i="3"/>
  <c r="K1944" i="3"/>
  <c r="K1945" i="3"/>
  <c r="K1946" i="3"/>
  <c r="K1947" i="3"/>
  <c r="K1948" i="3"/>
  <c r="K1949" i="3"/>
  <c r="K1950" i="3"/>
  <c r="K1951" i="3"/>
  <c r="K1952" i="3"/>
  <c r="K1953" i="3"/>
  <c r="K1954" i="3"/>
  <c r="K1955" i="3"/>
  <c r="K1956" i="3"/>
  <c r="K1957" i="3"/>
  <c r="K1958" i="3"/>
  <c r="K1959" i="3"/>
  <c r="K1960" i="3"/>
  <c r="K1961" i="3"/>
  <c r="K1962" i="3"/>
  <c r="K1963" i="3"/>
  <c r="K1964" i="3"/>
  <c r="K1965" i="3"/>
  <c r="K1966" i="3"/>
  <c r="K1967" i="3"/>
  <c r="K1968" i="3"/>
  <c r="K1969" i="3"/>
  <c r="K1970" i="3"/>
  <c r="K1971" i="3"/>
  <c r="K1972" i="3"/>
  <c r="K1973" i="3"/>
  <c r="K1974" i="3"/>
  <c r="K1975" i="3"/>
  <c r="K1976" i="3"/>
  <c r="K1977" i="3"/>
  <c r="K1978" i="3"/>
  <c r="K1979" i="3"/>
  <c r="K1980" i="3"/>
  <c r="K1981" i="3"/>
  <c r="K1982" i="3"/>
  <c r="K1983" i="3"/>
  <c r="K1984" i="3"/>
  <c r="K1985" i="3"/>
  <c r="K1986" i="3"/>
  <c r="K1987" i="3"/>
  <c r="K1988" i="3"/>
  <c r="K1989" i="3"/>
  <c r="K1990" i="3"/>
  <c r="K1991" i="3"/>
  <c r="K1992" i="3"/>
  <c r="K1993" i="3"/>
  <c r="K1994" i="3"/>
  <c r="K1995" i="3"/>
  <c r="K1996" i="3"/>
  <c r="K1997" i="3"/>
  <c r="K1998" i="3"/>
  <c r="K1999" i="3"/>
  <c r="K2000" i="3"/>
  <c r="K2001" i="3"/>
  <c r="K2002" i="3"/>
  <c r="K2003" i="3"/>
  <c r="K2004" i="3"/>
  <c r="K2005" i="3"/>
  <c r="K2006" i="3"/>
  <c r="K2007" i="3"/>
  <c r="K2008" i="3"/>
  <c r="K2009" i="3"/>
  <c r="K2010" i="3"/>
  <c r="K2011" i="3"/>
  <c r="K2012" i="3"/>
  <c r="K2013" i="3"/>
  <c r="K2014" i="3"/>
  <c r="K2015" i="3"/>
  <c r="K2016" i="3"/>
  <c r="K2017" i="3"/>
  <c r="K2018" i="3"/>
  <c r="K2019" i="3"/>
  <c r="K2020" i="3"/>
  <c r="K2021" i="3"/>
  <c r="K2022" i="3"/>
  <c r="K2023" i="3"/>
  <c r="K2024" i="3"/>
  <c r="K2025" i="3"/>
  <c r="K2026" i="3"/>
  <c r="K2027" i="3"/>
  <c r="K2028" i="3"/>
  <c r="K2029" i="3"/>
  <c r="K2030" i="3"/>
  <c r="K2031" i="3"/>
  <c r="K2032" i="3"/>
  <c r="K2033" i="3"/>
  <c r="K2034" i="3"/>
  <c r="K2035" i="3"/>
  <c r="K2036" i="3"/>
  <c r="K2037" i="3"/>
  <c r="K2038" i="3"/>
  <c r="K2039" i="3"/>
  <c r="K2040" i="3"/>
  <c r="K2041" i="3"/>
  <c r="K2042" i="3"/>
  <c r="K2043" i="3"/>
  <c r="K2044" i="3"/>
  <c r="K2045" i="3"/>
  <c r="K2046" i="3"/>
  <c r="K2047" i="3"/>
  <c r="K2048" i="3"/>
  <c r="K2049" i="3"/>
  <c r="K2050" i="3"/>
  <c r="K2051" i="3"/>
  <c r="K2052" i="3"/>
  <c r="K2053" i="3"/>
  <c r="K2054" i="3"/>
  <c r="K2055" i="3"/>
  <c r="K2056" i="3"/>
  <c r="K2057" i="3"/>
  <c r="K2058" i="3"/>
  <c r="K2059" i="3"/>
  <c r="K2060" i="3"/>
  <c r="K2061" i="3"/>
  <c r="K2062" i="3"/>
  <c r="K2063" i="3"/>
  <c r="K2064" i="3"/>
  <c r="K2065" i="3"/>
  <c r="K2066" i="3"/>
  <c r="K2067" i="3"/>
  <c r="K2068" i="3"/>
  <c r="K2069" i="3"/>
  <c r="K2070" i="3"/>
  <c r="K2071" i="3"/>
  <c r="K2072" i="3"/>
  <c r="K2073" i="3"/>
  <c r="K2074" i="3"/>
  <c r="K2075" i="3"/>
  <c r="K2076" i="3"/>
  <c r="K2077" i="3"/>
  <c r="K2078" i="3"/>
  <c r="K2079" i="3"/>
  <c r="K2080" i="3"/>
  <c r="K2081" i="3"/>
  <c r="K2082" i="3"/>
  <c r="K2083" i="3"/>
  <c r="K2084" i="3"/>
  <c r="K2085" i="3"/>
  <c r="K2086" i="3"/>
  <c r="K2087" i="3"/>
  <c r="K2088" i="3"/>
  <c r="K2089" i="3"/>
  <c r="K2090" i="3"/>
  <c r="K2091" i="3"/>
  <c r="K2092" i="3"/>
  <c r="K2093" i="3"/>
  <c r="K2094" i="3"/>
  <c r="K2095" i="3"/>
  <c r="K2096" i="3"/>
  <c r="K2097" i="3"/>
  <c r="K2098" i="3"/>
  <c r="K2099" i="3"/>
  <c r="K2100" i="3"/>
  <c r="K2101" i="3"/>
  <c r="K2102" i="3"/>
  <c r="K2103" i="3"/>
  <c r="K2104" i="3"/>
  <c r="K2105" i="3"/>
  <c r="K2106" i="3"/>
  <c r="K2107" i="3"/>
  <c r="K2108" i="3"/>
  <c r="K2109" i="3"/>
  <c r="K2110" i="3"/>
  <c r="K2111" i="3"/>
  <c r="K2112" i="3"/>
  <c r="K2113" i="3"/>
  <c r="K2114" i="3"/>
  <c r="K2115" i="3"/>
  <c r="K2116" i="3"/>
  <c r="K2117" i="3"/>
  <c r="K2118" i="3"/>
  <c r="K2119" i="3"/>
  <c r="K2120" i="3"/>
  <c r="K2121" i="3"/>
  <c r="K2122" i="3"/>
  <c r="K2123" i="3"/>
  <c r="K2124" i="3"/>
  <c r="K2125" i="3"/>
  <c r="K2126" i="3"/>
  <c r="K2127" i="3"/>
  <c r="K2128" i="3"/>
  <c r="K2129" i="3"/>
  <c r="K2130" i="3"/>
  <c r="K2131" i="3"/>
  <c r="K2132" i="3"/>
  <c r="K2133" i="3"/>
  <c r="K2134" i="3"/>
  <c r="K2135" i="3"/>
  <c r="K2136" i="3"/>
  <c r="K2137" i="3"/>
  <c r="K2138" i="3"/>
  <c r="K2139" i="3"/>
  <c r="K2140" i="3"/>
  <c r="K2141" i="3"/>
  <c r="K2142" i="3"/>
  <c r="K2143" i="3"/>
  <c r="K2144" i="3"/>
  <c r="K2145" i="3"/>
  <c r="K2146" i="3"/>
  <c r="K2147" i="3"/>
  <c r="K2148" i="3"/>
  <c r="K2149" i="3"/>
  <c r="K2150" i="3"/>
  <c r="K2151" i="3"/>
  <c r="K2152" i="3"/>
  <c r="K2153" i="3"/>
  <c r="K2154" i="3"/>
  <c r="K2155" i="3"/>
  <c r="K2156" i="3"/>
  <c r="K2157" i="3"/>
  <c r="K2158" i="3"/>
  <c r="K2159" i="3"/>
  <c r="K2160" i="3"/>
  <c r="K2161" i="3"/>
  <c r="K2162" i="3"/>
  <c r="K2163" i="3"/>
  <c r="K2164" i="3"/>
  <c r="K2165" i="3"/>
  <c r="K2166" i="3"/>
  <c r="K2167" i="3"/>
  <c r="K2168" i="3"/>
  <c r="K2169" i="3"/>
  <c r="K2170" i="3"/>
  <c r="K2171" i="3"/>
  <c r="K2172" i="3"/>
  <c r="K2173" i="3"/>
  <c r="K2174" i="3"/>
  <c r="K2175" i="3"/>
  <c r="K2176" i="3"/>
  <c r="K2177" i="3"/>
  <c r="K2178" i="3"/>
  <c r="K2179" i="3"/>
  <c r="K2180" i="3"/>
  <c r="K2181" i="3"/>
  <c r="K2182" i="3"/>
  <c r="K2183" i="3"/>
  <c r="K2184" i="3"/>
  <c r="K2185" i="3"/>
  <c r="K2186" i="3"/>
  <c r="K2187" i="3"/>
  <c r="K2188" i="3"/>
  <c r="K2189" i="3"/>
  <c r="K2190" i="3"/>
  <c r="K2191" i="3"/>
  <c r="K2192" i="3"/>
  <c r="K2193" i="3"/>
  <c r="K2194" i="3"/>
  <c r="K2195" i="3"/>
  <c r="K2196" i="3"/>
  <c r="K2197" i="3"/>
  <c r="K2198" i="3"/>
  <c r="K2199" i="3"/>
  <c r="K2200" i="3"/>
  <c r="K2201" i="3"/>
  <c r="K2202" i="3"/>
  <c r="K2203" i="3"/>
  <c r="K2204" i="3"/>
  <c r="K2205" i="3"/>
  <c r="K2206" i="3"/>
  <c r="K2207" i="3"/>
  <c r="K2208" i="3"/>
  <c r="K2209" i="3"/>
  <c r="K2210" i="3"/>
  <c r="K2211" i="3"/>
  <c r="K2212" i="3"/>
  <c r="K2213" i="3"/>
  <c r="K2214" i="3"/>
  <c r="K2215" i="3"/>
  <c r="K2216" i="3"/>
  <c r="K2217" i="3"/>
  <c r="K2218" i="3"/>
  <c r="K2219" i="3"/>
  <c r="K2220" i="3"/>
  <c r="K2221" i="3"/>
  <c r="K2222" i="3"/>
  <c r="K2223" i="3"/>
  <c r="K2224" i="3"/>
  <c r="K2225" i="3"/>
  <c r="K2226" i="3"/>
  <c r="K2227" i="3"/>
  <c r="K2228" i="3"/>
  <c r="K2229" i="3"/>
  <c r="K2230" i="3"/>
  <c r="K2231" i="3"/>
  <c r="K2232" i="3"/>
  <c r="K2233" i="3"/>
  <c r="K2234" i="3"/>
  <c r="K2235" i="3"/>
  <c r="K2236" i="3"/>
  <c r="K2237" i="3"/>
  <c r="K2238" i="3"/>
  <c r="K2239" i="3"/>
  <c r="K2240" i="3"/>
  <c r="K2241" i="3"/>
  <c r="K2242" i="3"/>
  <c r="K2243" i="3"/>
  <c r="K2244" i="3"/>
  <c r="K2245" i="3"/>
  <c r="K2246" i="3"/>
  <c r="K2247" i="3"/>
  <c r="K2248" i="3"/>
  <c r="K2249" i="3"/>
  <c r="K2250" i="3"/>
  <c r="K2251" i="3"/>
  <c r="K2252" i="3"/>
  <c r="K2253" i="3"/>
  <c r="K2254" i="3"/>
  <c r="K2255" i="3"/>
  <c r="K2256" i="3"/>
  <c r="K2257" i="3"/>
  <c r="K2258" i="3"/>
  <c r="K2259" i="3"/>
  <c r="K2260" i="3"/>
  <c r="K2261" i="3"/>
  <c r="K2262" i="3"/>
  <c r="K2263" i="3"/>
  <c r="K2264" i="3"/>
  <c r="K2265" i="3"/>
  <c r="K2266" i="3"/>
  <c r="K2267" i="3"/>
  <c r="K2268" i="3"/>
  <c r="K2269" i="3"/>
  <c r="K2270" i="3"/>
  <c r="K2271" i="3"/>
  <c r="K2272" i="3"/>
  <c r="K2273" i="3"/>
  <c r="K2274" i="3"/>
  <c r="K2275" i="3"/>
  <c r="K2276" i="3"/>
  <c r="K2277" i="3"/>
  <c r="K2278" i="3"/>
  <c r="K2279" i="3"/>
  <c r="K2280" i="3"/>
  <c r="K2281" i="3"/>
  <c r="K2282" i="3"/>
  <c r="K2283" i="3"/>
  <c r="K2284" i="3"/>
  <c r="K2285" i="3"/>
  <c r="K2286" i="3"/>
  <c r="K2287" i="3"/>
  <c r="K2288" i="3"/>
  <c r="K2289" i="3"/>
  <c r="K2290" i="3"/>
  <c r="K2291" i="3"/>
  <c r="K2292" i="3"/>
  <c r="K2293" i="3"/>
  <c r="K2294" i="3"/>
  <c r="K2295" i="3"/>
  <c r="K2296" i="3"/>
  <c r="K2297" i="3"/>
  <c r="K2298" i="3"/>
  <c r="K2299" i="3"/>
  <c r="K2300" i="3"/>
  <c r="K2301" i="3"/>
  <c r="K2302" i="3"/>
  <c r="K2303" i="3"/>
  <c r="K2304" i="3"/>
  <c r="K2305" i="3"/>
  <c r="K2306" i="3"/>
  <c r="K2307" i="3"/>
  <c r="K2308" i="3"/>
  <c r="K2309" i="3"/>
  <c r="K2310" i="3"/>
  <c r="K2311" i="3"/>
  <c r="K2312" i="3"/>
  <c r="K2313" i="3"/>
  <c r="K2314" i="3"/>
  <c r="K2315" i="3"/>
  <c r="K2316" i="3"/>
  <c r="K2317" i="3"/>
  <c r="K2318" i="3"/>
  <c r="K2319" i="3"/>
  <c r="K2320" i="3"/>
  <c r="K2321" i="3"/>
  <c r="K2322" i="3"/>
  <c r="K2323" i="3"/>
  <c r="K2324" i="3"/>
  <c r="K2325" i="3"/>
  <c r="K2326" i="3"/>
  <c r="K2327" i="3"/>
  <c r="K2328" i="3"/>
  <c r="K2329" i="3"/>
  <c r="K2330" i="3"/>
  <c r="K2331" i="3"/>
  <c r="K2332" i="3"/>
  <c r="K2333" i="3"/>
  <c r="K2334" i="3"/>
  <c r="K2335" i="3"/>
  <c r="K2336" i="3"/>
  <c r="K2337" i="3"/>
  <c r="K2338" i="3"/>
  <c r="K2339" i="3"/>
  <c r="K2340" i="3"/>
  <c r="K2341" i="3"/>
  <c r="K2342" i="3"/>
  <c r="K2343" i="3"/>
  <c r="K2344" i="3"/>
  <c r="K2345" i="3"/>
  <c r="K2346" i="3"/>
  <c r="K2347" i="3"/>
  <c r="K2348" i="3"/>
  <c r="K2349" i="3"/>
  <c r="K2350" i="3"/>
  <c r="K2351" i="3"/>
  <c r="K2352" i="3"/>
  <c r="K2353" i="3"/>
  <c r="K2354" i="3"/>
  <c r="K2355" i="3"/>
  <c r="K2356" i="3"/>
  <c r="K2357" i="3"/>
  <c r="K2358" i="3"/>
  <c r="K2359" i="3"/>
  <c r="K2360" i="3"/>
  <c r="K2361" i="3"/>
  <c r="K2362" i="3"/>
  <c r="K2363" i="3"/>
  <c r="K2364" i="3"/>
  <c r="K2365" i="3"/>
  <c r="K2366" i="3"/>
  <c r="K2367" i="3"/>
  <c r="K2368" i="3"/>
  <c r="K2369" i="3"/>
  <c r="K2370" i="3"/>
  <c r="K2371" i="3"/>
  <c r="K2372" i="3"/>
  <c r="K2373" i="3"/>
  <c r="K2374" i="3"/>
  <c r="K2375" i="3"/>
  <c r="K2376" i="3"/>
  <c r="K2377" i="3"/>
  <c r="K2378" i="3"/>
  <c r="K2379" i="3"/>
  <c r="K2380" i="3"/>
  <c r="K2381" i="3"/>
  <c r="K2382" i="3"/>
  <c r="K2383" i="3"/>
  <c r="K2384" i="3"/>
  <c r="K2385" i="3"/>
  <c r="K2386" i="3"/>
  <c r="K2387" i="3"/>
  <c r="K2388" i="3"/>
  <c r="K2389" i="3"/>
  <c r="K2390" i="3"/>
  <c r="K2391" i="3"/>
  <c r="K2392" i="3"/>
  <c r="K2393" i="3"/>
  <c r="K2394" i="3"/>
  <c r="K2395" i="3"/>
  <c r="K2396" i="3"/>
  <c r="K2397" i="3"/>
  <c r="K2398" i="3"/>
  <c r="K2399" i="3"/>
  <c r="K2400" i="3"/>
  <c r="K2401" i="3"/>
  <c r="K2402" i="3"/>
  <c r="K2403" i="3"/>
  <c r="K2404" i="3"/>
  <c r="K2405" i="3"/>
  <c r="K2406" i="3"/>
  <c r="K2407" i="3"/>
  <c r="K2408" i="3"/>
  <c r="K2409" i="3"/>
  <c r="K2410" i="3"/>
  <c r="K2411" i="3"/>
  <c r="K2412" i="3"/>
  <c r="K2413" i="3"/>
  <c r="K2414" i="3"/>
  <c r="K2415" i="3"/>
  <c r="K2416" i="3"/>
  <c r="K2417" i="3"/>
  <c r="K2418" i="3"/>
  <c r="K2419" i="3"/>
  <c r="K2420" i="3"/>
  <c r="K2421" i="3"/>
  <c r="K2422" i="3"/>
  <c r="K2423" i="3"/>
  <c r="K2424" i="3"/>
  <c r="K2425" i="3"/>
  <c r="K2426" i="3"/>
  <c r="K2427" i="3"/>
  <c r="K2428" i="3"/>
  <c r="K2429" i="3"/>
  <c r="K2430" i="3"/>
  <c r="K2431" i="3"/>
  <c r="K2432" i="3"/>
  <c r="K2433" i="3"/>
  <c r="K2434" i="3"/>
  <c r="K2435" i="3"/>
  <c r="K2436" i="3"/>
  <c r="K2437" i="3"/>
  <c r="K2438" i="3"/>
  <c r="K2439" i="3"/>
  <c r="K2440" i="3"/>
  <c r="K2441" i="3"/>
  <c r="K2442" i="3"/>
  <c r="K2443" i="3"/>
  <c r="K2444" i="3"/>
  <c r="K2445" i="3"/>
  <c r="K2446" i="3"/>
  <c r="K2447" i="3"/>
  <c r="K2448" i="3"/>
  <c r="K2449" i="3"/>
  <c r="K2450" i="3"/>
  <c r="K2451" i="3"/>
  <c r="K2452" i="3"/>
  <c r="K2453" i="3"/>
  <c r="K2454" i="3"/>
  <c r="K2455" i="3"/>
  <c r="K2456" i="3"/>
  <c r="K2457" i="3"/>
  <c r="K2458" i="3"/>
  <c r="K2459" i="3"/>
  <c r="K2460" i="3"/>
  <c r="K2461" i="3"/>
  <c r="K2462" i="3"/>
  <c r="K2463" i="3"/>
  <c r="K2464" i="3"/>
  <c r="K2465" i="3"/>
  <c r="K2466" i="3"/>
  <c r="K2467" i="3"/>
  <c r="K2468" i="3"/>
  <c r="K2469" i="3"/>
  <c r="K2470" i="3"/>
  <c r="K2471" i="3"/>
  <c r="K2472" i="3"/>
  <c r="K2473" i="3"/>
  <c r="K2474" i="3"/>
  <c r="K2475" i="3"/>
  <c r="K2476" i="3"/>
  <c r="K2477" i="3"/>
  <c r="K2478" i="3"/>
  <c r="K2479" i="3"/>
  <c r="K2480" i="3"/>
  <c r="K2481" i="3"/>
  <c r="K2482" i="3"/>
  <c r="K2483" i="3"/>
  <c r="K2484" i="3"/>
  <c r="K2485" i="3"/>
  <c r="K2486" i="3"/>
  <c r="K2487" i="3"/>
  <c r="K2488" i="3"/>
  <c r="K2489" i="3"/>
  <c r="K2490" i="3"/>
  <c r="K2491" i="3"/>
  <c r="K2492" i="3"/>
  <c r="K2493" i="3"/>
  <c r="K2494" i="3"/>
  <c r="K2495" i="3"/>
  <c r="K2496" i="3"/>
  <c r="K2497" i="3"/>
  <c r="K2498" i="3"/>
  <c r="K2499" i="3"/>
  <c r="K2500" i="3"/>
  <c r="K2501" i="3"/>
  <c r="K2502" i="3"/>
  <c r="K2503" i="3"/>
  <c r="K2504" i="3"/>
  <c r="K2505" i="3"/>
  <c r="K2506" i="3"/>
  <c r="K2507" i="3"/>
  <c r="K2508" i="3"/>
  <c r="K2509" i="3"/>
  <c r="K2510" i="3"/>
  <c r="K2511" i="3"/>
  <c r="K2512" i="3"/>
  <c r="K2513" i="3"/>
  <c r="K2514" i="3"/>
  <c r="K2515" i="3"/>
  <c r="K2516" i="3"/>
  <c r="K2517" i="3"/>
  <c r="K2518" i="3"/>
  <c r="K2519" i="3"/>
  <c r="K2520" i="3"/>
  <c r="K2521" i="3"/>
  <c r="K2522" i="3"/>
  <c r="K2523" i="3"/>
  <c r="K2524" i="3"/>
  <c r="K2525" i="3"/>
  <c r="K2526" i="3"/>
  <c r="K2527" i="3"/>
  <c r="K2528" i="3"/>
  <c r="K2529" i="3"/>
  <c r="K2530" i="3"/>
  <c r="K2531" i="3"/>
  <c r="K2532" i="3"/>
  <c r="K2533" i="3"/>
  <c r="K2534" i="3"/>
  <c r="K2535" i="3"/>
  <c r="K2536" i="3"/>
  <c r="K2537" i="3"/>
  <c r="K2538" i="3"/>
  <c r="K2539" i="3"/>
  <c r="K2540" i="3"/>
  <c r="K2541" i="3"/>
  <c r="K2542" i="3"/>
  <c r="K2543" i="3"/>
  <c r="K2544" i="3"/>
  <c r="K2545" i="3"/>
  <c r="K2546" i="3"/>
  <c r="K2547" i="3"/>
  <c r="K2548" i="3"/>
  <c r="K2549" i="3"/>
  <c r="K2550" i="3"/>
  <c r="K2551" i="3"/>
  <c r="K2552" i="3"/>
  <c r="K2553" i="3"/>
  <c r="K2554" i="3"/>
  <c r="K2555" i="3"/>
  <c r="K2556" i="3"/>
  <c r="K2557" i="3"/>
  <c r="K2558" i="3"/>
  <c r="K2559" i="3"/>
  <c r="K2560" i="3"/>
  <c r="K2561" i="3"/>
  <c r="K2562" i="3"/>
  <c r="K2563" i="3"/>
  <c r="K2564" i="3"/>
  <c r="K2565" i="3"/>
  <c r="K2566" i="3"/>
  <c r="K2567" i="3"/>
  <c r="K2568" i="3"/>
  <c r="K2569" i="3"/>
  <c r="K2570" i="3"/>
  <c r="K2571" i="3"/>
  <c r="K2572" i="3"/>
  <c r="K2573" i="3"/>
  <c r="K2574" i="3"/>
  <c r="K2575" i="3"/>
  <c r="K2576" i="3"/>
  <c r="K2577" i="3"/>
  <c r="K2578" i="3"/>
  <c r="K2579" i="3"/>
  <c r="K2580" i="3"/>
  <c r="K2581" i="3"/>
  <c r="K2582" i="3"/>
  <c r="K2583" i="3"/>
  <c r="K2584" i="3"/>
  <c r="K2585" i="3"/>
  <c r="K2586" i="3"/>
  <c r="K2587" i="3"/>
  <c r="K2588" i="3"/>
  <c r="K2589" i="3"/>
  <c r="K2590" i="3"/>
  <c r="K2591" i="3"/>
  <c r="K2592" i="3"/>
  <c r="K2593" i="3"/>
  <c r="K2594" i="3"/>
  <c r="K2595" i="3"/>
  <c r="K2596" i="3"/>
  <c r="K2597" i="3"/>
  <c r="K2598" i="3"/>
  <c r="K2599" i="3"/>
  <c r="K2600" i="3"/>
  <c r="K2601" i="3"/>
  <c r="K2602" i="3"/>
  <c r="K2603" i="3"/>
  <c r="K2604" i="3"/>
  <c r="K2605" i="3"/>
  <c r="K2606" i="3"/>
  <c r="K2607" i="3"/>
  <c r="K2608" i="3"/>
  <c r="K2609" i="3"/>
  <c r="K2610" i="3"/>
  <c r="K2611" i="3"/>
  <c r="K2612" i="3"/>
  <c r="K2613" i="3"/>
  <c r="K2614" i="3"/>
  <c r="K2615" i="3"/>
  <c r="K2616" i="3"/>
  <c r="K2617" i="3"/>
  <c r="K2618" i="3"/>
  <c r="K2619" i="3"/>
  <c r="K2620" i="3"/>
  <c r="K2621" i="3"/>
  <c r="K2622" i="3"/>
  <c r="K2623" i="3"/>
  <c r="K2624" i="3"/>
  <c r="K2625" i="3"/>
  <c r="K2626" i="3"/>
  <c r="K2627" i="3"/>
  <c r="K2628" i="3"/>
  <c r="K2629" i="3"/>
  <c r="K2630" i="3"/>
  <c r="K2631" i="3"/>
  <c r="K2632" i="3"/>
  <c r="K2633" i="3"/>
  <c r="K2634" i="3"/>
  <c r="K2635" i="3"/>
  <c r="K2636" i="3"/>
  <c r="K2637" i="3"/>
  <c r="K2638" i="3"/>
  <c r="K2639" i="3"/>
  <c r="K2640" i="3"/>
  <c r="K2641" i="3"/>
  <c r="K2642" i="3"/>
  <c r="K2643" i="3"/>
  <c r="K2644" i="3"/>
  <c r="K2645" i="3"/>
  <c r="K2646" i="3"/>
  <c r="K2647" i="3"/>
  <c r="K2648" i="3"/>
  <c r="K2649" i="3"/>
  <c r="K2650" i="3"/>
  <c r="K2651" i="3"/>
  <c r="K2652" i="3"/>
  <c r="K2653" i="3"/>
  <c r="K2654" i="3"/>
  <c r="K2655" i="3"/>
  <c r="K2656" i="3"/>
  <c r="K2657" i="3"/>
  <c r="K2658" i="3"/>
  <c r="K2659" i="3"/>
  <c r="K2660" i="3"/>
  <c r="K2661" i="3"/>
  <c r="K2662" i="3"/>
  <c r="K2663" i="3"/>
  <c r="K2664" i="3"/>
  <c r="K2665" i="3"/>
  <c r="K2666" i="3"/>
  <c r="K2667" i="3"/>
  <c r="K2668" i="3"/>
  <c r="K2669" i="3"/>
  <c r="K2670" i="3"/>
  <c r="K2671" i="3"/>
  <c r="K2672" i="3"/>
  <c r="K2673" i="3"/>
  <c r="K2674" i="3"/>
  <c r="K2675" i="3"/>
  <c r="K2676" i="3"/>
  <c r="K2677" i="3"/>
  <c r="K2678" i="3"/>
  <c r="K2679" i="3"/>
  <c r="K2680" i="3"/>
  <c r="K2681" i="3"/>
  <c r="K2682" i="3"/>
  <c r="K2683" i="3"/>
  <c r="K2684" i="3"/>
  <c r="K2685" i="3"/>
  <c r="K2686" i="3"/>
  <c r="K2687" i="3"/>
  <c r="K2688" i="3"/>
  <c r="K2689" i="3"/>
  <c r="K2690" i="3"/>
  <c r="K2691" i="3"/>
  <c r="K2692" i="3"/>
  <c r="K2693" i="3"/>
  <c r="K2694" i="3"/>
  <c r="K2695" i="3"/>
  <c r="K2696" i="3"/>
  <c r="K2697" i="3"/>
  <c r="K2698" i="3"/>
  <c r="K2699" i="3"/>
  <c r="K2700" i="3"/>
  <c r="K2701" i="3"/>
  <c r="K2702" i="3"/>
  <c r="K2703" i="3"/>
  <c r="K2704" i="3"/>
  <c r="K2705" i="3"/>
  <c r="K2706" i="3"/>
  <c r="K2707" i="3"/>
  <c r="K2708" i="3"/>
  <c r="K2709" i="3"/>
  <c r="K2710" i="3"/>
  <c r="K2711" i="3"/>
  <c r="K2712" i="3"/>
  <c r="K2713" i="3"/>
  <c r="K2714" i="3"/>
  <c r="K2715" i="3"/>
  <c r="K2716" i="3"/>
  <c r="K2717" i="3"/>
  <c r="K2718" i="3"/>
  <c r="K2719" i="3"/>
  <c r="K2720" i="3"/>
  <c r="K2721" i="3"/>
  <c r="K2722" i="3"/>
  <c r="K2723" i="3"/>
  <c r="K2724" i="3"/>
  <c r="K2725" i="3"/>
  <c r="K2726" i="3"/>
  <c r="K2727" i="3"/>
  <c r="K2728" i="3"/>
  <c r="K2729" i="3"/>
  <c r="K2730" i="3"/>
  <c r="K2731" i="3"/>
  <c r="K2732" i="3"/>
  <c r="K2733" i="3"/>
  <c r="K2734" i="3"/>
  <c r="K2735" i="3"/>
  <c r="K2736" i="3"/>
  <c r="K2737" i="3"/>
  <c r="K2738" i="3"/>
  <c r="K2739" i="3"/>
  <c r="K2740" i="3"/>
  <c r="K2741" i="3"/>
  <c r="K2742" i="3"/>
  <c r="K2743" i="3"/>
  <c r="K2744" i="3"/>
  <c r="K2745" i="3"/>
  <c r="K2746" i="3"/>
  <c r="K2747" i="3"/>
  <c r="K2748" i="3"/>
  <c r="K2749" i="3"/>
  <c r="K2750" i="3"/>
  <c r="K2751" i="3"/>
  <c r="K2752" i="3"/>
  <c r="K2753" i="3"/>
  <c r="K2754" i="3"/>
  <c r="K2755" i="3"/>
  <c r="K2756" i="3"/>
  <c r="K2757" i="3"/>
  <c r="K2758" i="3"/>
  <c r="K2759" i="3"/>
  <c r="K2760" i="3"/>
  <c r="K2761" i="3"/>
  <c r="K2762" i="3"/>
  <c r="K2763" i="3"/>
  <c r="K2764" i="3"/>
  <c r="K2765" i="3"/>
  <c r="K2766" i="3"/>
  <c r="K2767" i="3"/>
  <c r="K2768" i="3"/>
  <c r="K2769" i="3"/>
  <c r="K2770" i="3"/>
  <c r="K2771" i="3"/>
  <c r="K2772" i="3"/>
  <c r="K2773" i="3"/>
  <c r="K2774" i="3"/>
  <c r="K2775" i="3"/>
  <c r="K2776" i="3"/>
  <c r="K2777" i="3"/>
  <c r="K2778" i="3"/>
  <c r="K2779" i="3"/>
  <c r="K2780" i="3"/>
  <c r="K2781" i="3"/>
  <c r="K2782" i="3"/>
  <c r="K2783" i="3"/>
  <c r="K2784" i="3"/>
  <c r="K2785" i="3"/>
  <c r="K2786" i="3"/>
  <c r="K2787" i="3"/>
  <c r="K2788" i="3"/>
  <c r="K2789" i="3"/>
  <c r="K2790" i="3"/>
  <c r="K2791" i="3"/>
  <c r="K2792" i="3"/>
  <c r="K2793" i="3"/>
  <c r="K2794" i="3"/>
  <c r="K2795" i="3"/>
  <c r="K2796" i="3"/>
  <c r="K2797" i="3"/>
  <c r="K2798" i="3"/>
  <c r="K2799" i="3"/>
  <c r="K2800" i="3"/>
  <c r="K2801" i="3"/>
  <c r="K2802" i="3"/>
  <c r="K2803" i="3"/>
  <c r="K2804" i="3"/>
  <c r="K2805" i="3"/>
  <c r="K2806" i="3"/>
  <c r="K2807" i="3"/>
  <c r="K2808" i="3"/>
  <c r="K2809" i="3"/>
  <c r="K2810" i="3"/>
  <c r="K2811" i="3"/>
  <c r="K2812" i="3"/>
  <c r="K2813" i="3"/>
  <c r="K2814" i="3"/>
  <c r="K2815" i="3"/>
  <c r="K2816" i="3"/>
  <c r="K2817" i="3"/>
  <c r="K2818" i="3"/>
  <c r="K2819" i="3"/>
  <c r="K2820" i="3"/>
  <c r="K2821" i="3"/>
  <c r="K2822" i="3"/>
  <c r="K2823" i="3"/>
  <c r="K2824" i="3"/>
  <c r="K2825" i="3"/>
  <c r="K2826" i="3"/>
  <c r="K2827" i="3"/>
  <c r="K2828" i="3"/>
  <c r="K2829" i="3"/>
  <c r="K2830" i="3"/>
  <c r="K2831" i="3"/>
  <c r="K2832" i="3"/>
  <c r="K2833" i="3"/>
  <c r="K2834" i="3"/>
  <c r="K2835" i="3"/>
  <c r="K2836" i="3"/>
  <c r="K2837" i="3"/>
  <c r="K2838" i="3"/>
  <c r="K2839" i="3"/>
  <c r="K2840" i="3"/>
  <c r="K2841" i="3"/>
  <c r="K2842" i="3"/>
  <c r="K2843" i="3"/>
  <c r="K2844" i="3"/>
  <c r="K2845" i="3"/>
  <c r="K2846" i="3"/>
  <c r="K2847" i="3"/>
  <c r="K2848" i="3"/>
  <c r="K2849" i="3"/>
  <c r="K2850" i="3"/>
  <c r="K2851" i="3"/>
  <c r="K2852" i="3"/>
  <c r="K2853" i="3"/>
  <c r="K2854" i="3"/>
  <c r="K2855" i="3"/>
  <c r="K2856" i="3"/>
  <c r="K2857" i="3"/>
  <c r="K2858" i="3"/>
  <c r="K2859" i="3"/>
  <c r="K2860" i="3"/>
  <c r="K2861" i="3"/>
  <c r="K2862" i="3"/>
  <c r="K2863" i="3"/>
  <c r="K2864" i="3"/>
  <c r="K2865" i="3"/>
  <c r="K2866" i="3"/>
  <c r="K2867" i="3"/>
  <c r="K2868" i="3"/>
  <c r="K2869" i="3"/>
  <c r="K2870" i="3"/>
  <c r="K2871" i="3"/>
  <c r="K2872" i="3"/>
  <c r="K2873" i="3"/>
  <c r="K2874" i="3"/>
  <c r="K2875" i="3"/>
  <c r="K2876" i="3"/>
  <c r="K2877" i="3"/>
  <c r="K2878" i="3"/>
  <c r="K2879" i="3"/>
  <c r="K2880" i="3"/>
  <c r="K2881" i="3"/>
  <c r="K2882" i="3"/>
  <c r="K2883" i="3"/>
  <c r="K2884" i="3"/>
  <c r="K2885" i="3"/>
  <c r="K2886" i="3"/>
  <c r="K2887" i="3"/>
  <c r="K2888" i="3"/>
  <c r="K2889" i="3"/>
  <c r="K2890" i="3"/>
  <c r="K2891" i="3"/>
  <c r="K2892" i="3"/>
  <c r="K2893" i="3"/>
  <c r="K2894" i="3"/>
  <c r="K2895" i="3"/>
  <c r="K2896" i="3"/>
  <c r="K2897" i="3"/>
  <c r="K2898" i="3"/>
  <c r="K2899" i="3"/>
  <c r="K2900" i="3"/>
  <c r="K2901" i="3"/>
  <c r="K2902" i="3"/>
  <c r="K2903" i="3"/>
  <c r="K2904" i="3"/>
  <c r="K2905" i="3"/>
  <c r="K2906" i="3"/>
  <c r="K2907" i="3"/>
  <c r="K2908" i="3"/>
  <c r="K2909" i="3"/>
  <c r="K2910" i="3"/>
  <c r="K2911" i="3"/>
  <c r="K2912" i="3"/>
  <c r="K2913" i="3"/>
  <c r="K2914" i="3"/>
  <c r="K2915" i="3"/>
  <c r="K2916" i="3"/>
  <c r="K2917" i="3"/>
  <c r="K2918" i="3"/>
  <c r="K2919" i="3"/>
  <c r="K2920" i="3"/>
  <c r="K2921" i="3"/>
  <c r="K2922" i="3"/>
  <c r="K2923" i="3"/>
  <c r="K2924" i="3"/>
  <c r="K2925" i="3"/>
  <c r="K2926" i="3"/>
  <c r="K2927" i="3"/>
  <c r="K2928" i="3"/>
  <c r="K2929" i="3"/>
  <c r="K2930" i="3"/>
  <c r="K2931" i="3"/>
  <c r="K2932" i="3"/>
  <c r="K2933" i="3"/>
  <c r="K2934" i="3"/>
  <c r="K2935" i="3"/>
  <c r="K2936" i="3"/>
  <c r="K2937" i="3"/>
  <c r="K2938" i="3"/>
  <c r="K2939" i="3"/>
  <c r="K2940" i="3"/>
  <c r="K2941" i="3"/>
  <c r="K2942" i="3"/>
  <c r="K2943" i="3"/>
  <c r="K2944" i="3"/>
  <c r="K2945" i="3"/>
  <c r="K2946" i="3"/>
  <c r="K2947" i="3"/>
  <c r="K2948" i="3"/>
  <c r="K2949" i="3"/>
  <c r="K2950" i="3"/>
  <c r="K2951" i="3"/>
  <c r="K2952" i="3"/>
  <c r="K2953" i="3"/>
  <c r="K2954" i="3"/>
  <c r="K2955" i="3"/>
  <c r="K2956" i="3"/>
  <c r="K2957" i="3"/>
  <c r="K2958" i="3"/>
  <c r="K2959" i="3"/>
  <c r="K2960" i="3"/>
  <c r="K2961" i="3"/>
  <c r="K2962" i="3"/>
  <c r="K2963" i="3"/>
  <c r="K2964" i="3"/>
  <c r="K2965" i="3"/>
  <c r="K2966" i="3"/>
  <c r="K2967" i="3"/>
  <c r="K2968" i="3"/>
  <c r="K2969" i="3"/>
  <c r="K2970" i="3"/>
  <c r="K2971" i="3"/>
  <c r="K2972" i="3"/>
  <c r="K2973" i="3"/>
  <c r="K2974" i="3"/>
  <c r="K2975" i="3"/>
  <c r="K2976" i="3"/>
  <c r="K2977" i="3"/>
  <c r="K2978" i="3"/>
  <c r="K2979" i="3"/>
  <c r="K2980" i="3"/>
  <c r="K2981" i="3"/>
  <c r="K2982" i="3"/>
  <c r="K2983" i="3"/>
  <c r="K2984" i="3"/>
  <c r="K2985" i="3"/>
  <c r="K2986" i="3"/>
  <c r="K2987" i="3"/>
  <c r="K2988" i="3"/>
  <c r="K2989" i="3"/>
  <c r="K2990" i="3"/>
  <c r="K2991" i="3"/>
  <c r="K2992" i="3"/>
  <c r="K2993" i="3"/>
  <c r="K2994" i="3"/>
  <c r="K2995" i="3"/>
  <c r="K2996" i="3"/>
  <c r="K2997" i="3"/>
  <c r="K2998" i="3"/>
  <c r="K2999" i="3"/>
  <c r="K3000" i="3"/>
  <c r="K3001" i="3"/>
  <c r="K3002" i="3"/>
  <c r="K3003" i="3"/>
  <c r="K3004" i="3"/>
  <c r="K3005" i="3"/>
  <c r="K3006" i="3"/>
  <c r="K3007" i="3"/>
  <c r="K3008" i="3"/>
  <c r="K3009" i="3"/>
  <c r="K3010" i="3"/>
  <c r="K3011" i="3"/>
  <c r="K3012" i="3"/>
  <c r="K3013" i="3"/>
  <c r="K3014" i="3"/>
  <c r="K3015" i="3"/>
  <c r="K3016" i="3"/>
  <c r="K3017" i="3"/>
  <c r="K3018" i="3"/>
  <c r="K3019" i="3"/>
  <c r="K3020" i="3"/>
  <c r="K3021" i="3"/>
  <c r="K3022" i="3"/>
  <c r="K3023" i="3"/>
  <c r="K3024" i="3"/>
  <c r="K3025" i="3"/>
  <c r="K3026" i="3"/>
  <c r="K3027" i="3"/>
  <c r="K3028" i="3"/>
  <c r="K3029" i="3"/>
  <c r="K3030" i="3"/>
  <c r="K3031" i="3"/>
  <c r="K3032" i="3"/>
  <c r="K3033" i="3"/>
  <c r="K3034" i="3"/>
  <c r="K3035" i="3"/>
  <c r="K3036" i="3"/>
  <c r="K3037" i="3"/>
  <c r="K3038" i="3"/>
  <c r="K3039" i="3"/>
  <c r="K3040" i="3"/>
  <c r="K3041" i="3"/>
  <c r="K3042" i="3"/>
  <c r="K3043" i="3"/>
  <c r="K3044" i="3"/>
  <c r="K3045" i="3"/>
  <c r="K3046" i="3"/>
  <c r="K3047" i="3"/>
  <c r="K3048" i="3"/>
  <c r="K3049" i="3"/>
  <c r="K3050" i="3"/>
  <c r="K3051" i="3"/>
  <c r="K3052" i="3"/>
  <c r="K3053" i="3"/>
  <c r="K3054" i="3"/>
  <c r="K3055" i="3"/>
  <c r="K3056" i="3"/>
  <c r="K3057" i="3"/>
  <c r="K3058" i="3"/>
  <c r="K3059" i="3"/>
  <c r="K3060" i="3"/>
  <c r="K3061" i="3"/>
  <c r="K3062" i="3"/>
  <c r="K3063" i="3"/>
  <c r="K3064" i="3"/>
  <c r="K3065" i="3"/>
  <c r="K3066" i="3"/>
  <c r="K3067" i="3"/>
  <c r="K3068" i="3"/>
  <c r="K3069" i="3"/>
  <c r="K3070" i="3"/>
  <c r="K3071" i="3"/>
  <c r="K3072" i="3"/>
  <c r="K3073" i="3"/>
  <c r="K3074" i="3"/>
  <c r="K3075" i="3"/>
  <c r="K3076" i="3"/>
  <c r="K3077" i="3"/>
  <c r="K3078" i="3"/>
  <c r="K3079" i="3"/>
  <c r="K3080" i="3"/>
  <c r="K3081" i="3"/>
  <c r="K3082" i="3"/>
  <c r="K3083" i="3"/>
  <c r="K3084" i="3"/>
  <c r="K3085" i="3"/>
  <c r="K3086" i="3"/>
  <c r="K3087" i="3"/>
  <c r="K3088" i="3"/>
  <c r="K3089" i="3"/>
  <c r="K3090" i="3"/>
  <c r="K3091" i="3"/>
  <c r="K3092" i="3"/>
  <c r="K3093" i="3"/>
  <c r="K3094" i="3"/>
  <c r="K3095" i="3"/>
  <c r="K3096" i="3"/>
  <c r="K3097" i="3"/>
  <c r="K3098" i="3"/>
  <c r="K3099" i="3"/>
  <c r="K3100" i="3"/>
  <c r="K3101" i="3"/>
  <c r="K3102" i="3"/>
  <c r="K3103" i="3"/>
  <c r="K3104" i="3"/>
  <c r="K3105" i="3"/>
  <c r="K3106" i="3"/>
  <c r="K3107" i="3"/>
  <c r="K3108" i="3"/>
  <c r="K3109" i="3"/>
  <c r="K3110" i="3"/>
  <c r="K3111" i="3"/>
  <c r="K3112" i="3"/>
  <c r="K3113" i="3"/>
  <c r="K3114" i="3"/>
  <c r="K3115" i="3"/>
  <c r="K3116" i="3"/>
  <c r="K3117" i="3"/>
  <c r="K3118" i="3"/>
  <c r="K3119" i="3"/>
  <c r="K3120" i="3"/>
  <c r="K3121" i="3"/>
  <c r="K3122" i="3"/>
  <c r="K3123" i="3"/>
  <c r="K3124" i="3"/>
  <c r="K3125" i="3"/>
  <c r="K3126" i="3"/>
  <c r="K3127" i="3"/>
  <c r="K3128" i="3"/>
  <c r="K3129" i="3"/>
  <c r="K3130" i="3"/>
  <c r="K3131" i="3"/>
  <c r="K3132" i="3"/>
  <c r="K3133" i="3"/>
  <c r="K3134" i="3"/>
  <c r="K3135" i="3"/>
  <c r="K3136" i="3"/>
  <c r="K3137" i="3"/>
  <c r="K3138" i="3"/>
  <c r="K3139" i="3"/>
  <c r="K3140" i="3"/>
  <c r="K3141" i="3"/>
  <c r="K3142" i="3"/>
  <c r="K3143" i="3"/>
  <c r="K3144" i="3"/>
  <c r="K3145" i="3"/>
  <c r="K3146" i="3"/>
  <c r="K3147" i="3"/>
  <c r="K3148" i="3"/>
  <c r="K3149" i="3"/>
  <c r="K3150" i="3"/>
  <c r="K3151" i="3"/>
  <c r="K3152" i="3"/>
  <c r="K3153" i="3"/>
  <c r="K3154" i="3"/>
  <c r="K3155" i="3"/>
  <c r="K3156" i="3"/>
  <c r="K3157" i="3"/>
  <c r="K3158" i="3"/>
  <c r="K3159" i="3"/>
  <c r="K3160" i="3"/>
  <c r="K3161" i="3"/>
  <c r="K3162" i="3"/>
  <c r="K3163" i="3"/>
  <c r="K3164" i="3"/>
  <c r="K3165" i="3"/>
  <c r="K3166" i="3"/>
  <c r="K3167" i="3"/>
  <c r="K3168" i="3"/>
  <c r="K3169" i="3"/>
  <c r="K3170" i="3"/>
  <c r="K3171" i="3"/>
  <c r="K3172" i="3"/>
  <c r="K3173" i="3"/>
  <c r="K3174" i="3"/>
  <c r="K3175" i="3"/>
  <c r="K3176" i="3"/>
  <c r="K3177" i="3"/>
  <c r="K3178" i="3"/>
  <c r="K3179" i="3"/>
  <c r="K3180" i="3"/>
  <c r="K3181" i="3"/>
  <c r="K3182" i="3"/>
  <c r="K3183" i="3"/>
  <c r="K3184" i="3"/>
  <c r="K3185" i="3"/>
  <c r="K3186" i="3"/>
  <c r="K3187" i="3"/>
  <c r="K3188" i="3"/>
  <c r="K3189" i="3"/>
  <c r="K3190" i="3"/>
  <c r="K3191" i="3"/>
  <c r="K3192" i="3"/>
  <c r="K3193" i="3"/>
  <c r="K3194" i="3"/>
  <c r="K3195" i="3"/>
  <c r="K3196" i="3"/>
  <c r="K3197" i="3"/>
  <c r="K3198" i="3"/>
  <c r="K3199" i="3"/>
  <c r="K3200" i="3"/>
  <c r="K3201" i="3"/>
  <c r="K3202" i="3"/>
  <c r="K3203" i="3"/>
  <c r="K3204" i="3"/>
  <c r="K3205" i="3"/>
  <c r="K3206" i="3"/>
  <c r="K3207" i="3"/>
  <c r="K3208" i="3"/>
  <c r="K3209" i="3"/>
  <c r="K3210" i="3"/>
  <c r="K3211" i="3"/>
  <c r="K3212" i="3"/>
  <c r="K3213" i="3"/>
  <c r="K3214" i="3"/>
  <c r="K3215" i="3"/>
  <c r="K3216" i="3"/>
  <c r="K3217" i="3"/>
  <c r="K3218" i="3"/>
  <c r="K3219" i="3"/>
  <c r="K3220" i="3"/>
  <c r="K3221" i="3"/>
  <c r="K3222" i="3"/>
  <c r="K3223" i="3"/>
  <c r="K3224" i="3"/>
  <c r="K3225" i="3"/>
  <c r="K3226" i="3"/>
  <c r="K3227" i="3"/>
  <c r="K3228" i="3"/>
  <c r="K3229" i="3"/>
  <c r="K3230" i="3"/>
  <c r="K3231" i="3"/>
  <c r="K3232" i="3"/>
  <c r="K3233" i="3"/>
  <c r="K3234" i="3"/>
  <c r="K3235" i="3"/>
  <c r="K3236" i="3"/>
  <c r="K3237" i="3"/>
  <c r="K3238" i="3"/>
  <c r="K3239" i="3"/>
  <c r="K3240" i="3"/>
  <c r="K3241" i="3"/>
  <c r="K3242" i="3"/>
  <c r="K3243" i="3"/>
  <c r="K3244" i="3"/>
  <c r="K3245" i="3"/>
  <c r="K3246" i="3"/>
  <c r="K3247" i="3"/>
  <c r="K3248" i="3"/>
  <c r="K3249" i="3"/>
  <c r="K3250" i="3"/>
  <c r="K3251" i="3"/>
  <c r="K3252" i="3"/>
  <c r="K3253" i="3"/>
  <c r="K3254" i="3"/>
  <c r="K3255" i="3"/>
  <c r="K3256" i="3"/>
  <c r="K3257" i="3"/>
  <c r="K3258" i="3"/>
  <c r="K3259" i="3"/>
  <c r="K3260" i="3"/>
  <c r="K3261" i="3"/>
  <c r="K3262" i="3"/>
  <c r="K3263" i="3"/>
  <c r="K3264" i="3"/>
  <c r="K3265" i="3"/>
  <c r="K3266" i="3"/>
  <c r="K3267" i="3"/>
  <c r="K3268" i="3"/>
  <c r="K3269" i="3"/>
  <c r="K3270" i="3"/>
  <c r="K3271" i="3"/>
  <c r="K3272" i="3"/>
  <c r="K3273" i="3"/>
  <c r="K3274" i="3"/>
  <c r="K3275" i="3"/>
  <c r="K3276" i="3"/>
  <c r="K3277" i="3"/>
  <c r="K3278" i="3"/>
  <c r="K3279" i="3"/>
  <c r="K3280" i="3"/>
  <c r="K3281" i="3"/>
  <c r="K3282" i="3"/>
  <c r="K3283" i="3"/>
  <c r="K3284" i="3"/>
  <c r="K3285" i="3"/>
  <c r="K3286" i="3"/>
  <c r="K3287" i="3"/>
  <c r="K3288" i="3"/>
  <c r="K3289" i="3"/>
  <c r="K3290" i="3"/>
  <c r="K3291" i="3"/>
  <c r="K3292" i="3"/>
  <c r="K3293" i="3"/>
  <c r="K3294" i="3"/>
  <c r="K3295" i="3"/>
  <c r="K3296" i="3"/>
  <c r="K3297" i="3"/>
  <c r="K3298" i="3"/>
  <c r="K3299" i="3"/>
  <c r="K3300" i="3"/>
  <c r="K3301" i="3"/>
  <c r="K3302" i="3"/>
  <c r="K3303" i="3"/>
  <c r="K3304" i="3"/>
  <c r="K3305" i="3"/>
  <c r="K3306" i="3"/>
  <c r="K3307" i="3"/>
  <c r="K3308" i="3"/>
  <c r="K3309" i="3"/>
  <c r="K3310" i="3"/>
  <c r="K3311" i="3"/>
  <c r="K3312" i="3"/>
  <c r="K3313" i="3"/>
  <c r="K3314" i="3"/>
  <c r="K3315" i="3"/>
  <c r="K3316" i="3"/>
  <c r="K3317" i="3"/>
  <c r="K3318" i="3"/>
  <c r="K3319" i="3"/>
  <c r="K3320" i="3"/>
  <c r="K3321" i="3"/>
  <c r="K3322" i="3"/>
  <c r="K3323" i="3"/>
  <c r="K3324" i="3"/>
  <c r="K3325" i="3"/>
  <c r="K3326" i="3"/>
  <c r="K3327" i="3"/>
  <c r="K3328" i="3"/>
  <c r="K3329" i="3"/>
  <c r="K3330" i="3"/>
  <c r="K3331" i="3"/>
  <c r="K3332" i="3"/>
  <c r="K3333" i="3"/>
  <c r="K3334" i="3"/>
  <c r="K3335" i="3"/>
  <c r="K3336" i="3"/>
  <c r="K3337" i="3"/>
  <c r="K3338" i="3"/>
  <c r="K3339" i="3"/>
  <c r="K3340" i="3"/>
  <c r="K3341" i="3"/>
  <c r="K3342" i="3"/>
  <c r="K3343" i="3"/>
  <c r="K3344" i="3"/>
  <c r="K3345" i="3"/>
  <c r="K3346" i="3"/>
  <c r="K3347" i="3"/>
  <c r="K3348" i="3"/>
  <c r="K3349" i="3"/>
  <c r="K3350" i="3"/>
  <c r="K3351" i="3"/>
  <c r="K3352" i="3"/>
  <c r="K3353" i="3"/>
  <c r="K3354" i="3"/>
  <c r="K3355" i="3"/>
  <c r="K3356" i="3"/>
  <c r="K3357" i="3"/>
  <c r="K3358" i="3"/>
  <c r="K3359" i="3"/>
  <c r="K3360" i="3"/>
  <c r="K3361" i="3"/>
  <c r="K3362" i="3"/>
  <c r="K3363" i="3"/>
  <c r="K3364" i="3"/>
  <c r="K3365" i="3"/>
  <c r="K3366" i="3"/>
  <c r="K3367" i="3"/>
  <c r="K3368" i="3"/>
  <c r="K3369" i="3"/>
  <c r="K3370" i="3"/>
  <c r="K3371" i="3"/>
  <c r="K3372" i="3"/>
  <c r="K3373" i="3"/>
  <c r="K3374" i="3"/>
  <c r="K3375" i="3"/>
  <c r="K3376" i="3"/>
  <c r="K3377" i="3"/>
  <c r="K3378" i="3"/>
  <c r="K3379" i="3"/>
  <c r="K3380" i="3"/>
  <c r="K3381" i="3"/>
  <c r="K3382" i="3"/>
  <c r="K3383" i="3"/>
  <c r="K3384" i="3"/>
  <c r="K3385" i="3"/>
  <c r="K3386" i="3"/>
  <c r="K3387" i="3"/>
  <c r="K3388" i="3"/>
  <c r="K3389" i="3"/>
  <c r="K3390" i="3"/>
  <c r="K3391" i="3"/>
  <c r="K3392" i="3"/>
  <c r="K3393" i="3"/>
  <c r="K3394" i="3"/>
  <c r="K3395" i="3"/>
  <c r="K3396" i="3"/>
  <c r="K3397" i="3"/>
  <c r="K3398" i="3"/>
  <c r="K3399" i="3"/>
  <c r="K3400" i="3"/>
  <c r="K3401" i="3"/>
  <c r="K3402" i="3"/>
  <c r="K3403" i="3"/>
  <c r="K3404" i="3"/>
  <c r="K3405" i="3"/>
  <c r="K3406" i="3"/>
  <c r="K3407" i="3"/>
  <c r="K3408" i="3"/>
  <c r="K3409" i="3"/>
  <c r="K3410" i="3"/>
  <c r="K3411" i="3"/>
  <c r="K3412" i="3"/>
  <c r="K3413" i="3"/>
  <c r="K3414" i="3"/>
  <c r="K3415" i="3"/>
  <c r="K3416" i="3"/>
  <c r="K3417" i="3"/>
  <c r="K3418" i="3"/>
  <c r="K3419" i="3"/>
  <c r="K3420" i="3"/>
  <c r="K3421" i="3"/>
  <c r="K3422" i="3"/>
  <c r="K3423" i="3"/>
  <c r="K3424" i="3"/>
  <c r="K3425" i="3"/>
  <c r="K3426" i="3"/>
  <c r="K3427" i="3"/>
  <c r="K3428" i="3"/>
  <c r="K3429" i="3"/>
  <c r="K3430" i="3"/>
  <c r="K3431" i="3"/>
  <c r="K3432" i="3"/>
  <c r="K3433" i="3"/>
  <c r="K3434" i="3"/>
  <c r="K3435" i="3"/>
  <c r="K3436" i="3"/>
  <c r="K3437" i="3"/>
  <c r="K3438" i="3"/>
  <c r="K3439" i="3"/>
  <c r="K3440" i="3"/>
  <c r="K3441" i="3"/>
  <c r="K3442" i="3"/>
  <c r="K3443" i="3"/>
  <c r="K3444" i="3"/>
  <c r="K3445" i="3"/>
  <c r="K3446" i="3"/>
  <c r="K3447" i="3"/>
  <c r="K3448" i="3"/>
  <c r="K3449" i="3"/>
  <c r="K3450" i="3"/>
  <c r="K3451" i="3"/>
  <c r="K3452" i="3"/>
  <c r="K3453" i="3"/>
  <c r="K3454" i="3"/>
  <c r="K3455" i="3"/>
  <c r="K3456" i="3"/>
  <c r="K3457" i="3"/>
  <c r="K3458" i="3"/>
  <c r="K3459" i="3"/>
  <c r="K3460" i="3"/>
  <c r="K3461" i="3"/>
  <c r="K3462" i="3"/>
  <c r="K3463" i="3"/>
  <c r="K3464" i="3"/>
  <c r="K3465" i="3"/>
  <c r="K3466" i="3"/>
  <c r="K3467" i="3"/>
  <c r="K3468" i="3"/>
  <c r="K3469" i="3"/>
  <c r="K3470" i="3"/>
  <c r="K3471" i="3"/>
  <c r="K3472" i="3"/>
  <c r="K3473" i="3"/>
  <c r="K3474" i="3"/>
  <c r="K3475" i="3"/>
  <c r="K3476" i="3"/>
  <c r="K3477" i="3"/>
  <c r="K3478" i="3"/>
  <c r="K3479" i="3"/>
  <c r="K3480" i="3"/>
  <c r="K3481" i="3"/>
  <c r="K3482" i="3"/>
  <c r="K3483" i="3"/>
  <c r="K3484" i="3"/>
  <c r="K3485" i="3"/>
  <c r="K3486" i="3"/>
  <c r="K3487" i="3"/>
  <c r="K3488" i="3"/>
  <c r="K3489" i="3"/>
  <c r="K3490" i="3"/>
  <c r="K3491" i="3"/>
  <c r="K3492" i="3"/>
  <c r="K3493" i="3"/>
  <c r="K3494" i="3"/>
  <c r="K3495" i="3"/>
  <c r="K3496" i="3"/>
  <c r="K3497" i="3"/>
  <c r="K3498" i="3"/>
  <c r="K3499" i="3"/>
  <c r="K3500" i="3"/>
  <c r="K3501" i="3"/>
  <c r="K3502" i="3"/>
  <c r="K3503" i="3"/>
  <c r="K3504" i="3"/>
  <c r="K3505" i="3"/>
  <c r="K3506" i="3"/>
  <c r="K3507" i="3"/>
  <c r="K3508" i="3"/>
  <c r="K3509" i="3"/>
  <c r="K3510" i="3"/>
  <c r="K3511" i="3"/>
  <c r="K3512" i="3"/>
  <c r="K3513" i="3"/>
  <c r="K3514" i="3"/>
  <c r="K3515" i="3"/>
  <c r="K3516" i="3"/>
  <c r="K3517" i="3"/>
  <c r="K3518" i="3"/>
  <c r="K3519" i="3"/>
  <c r="K3520" i="3"/>
  <c r="K3521" i="3"/>
  <c r="K3522" i="3"/>
  <c r="K3523" i="3"/>
  <c r="K3524" i="3"/>
  <c r="K3525" i="3"/>
  <c r="K3526" i="3"/>
  <c r="K3527" i="3"/>
  <c r="K3528" i="3"/>
  <c r="K3529" i="3"/>
  <c r="K3530" i="3"/>
  <c r="K3531" i="3"/>
  <c r="K3532" i="3"/>
  <c r="K3533" i="3"/>
  <c r="K3534" i="3"/>
  <c r="K3535" i="3"/>
  <c r="K3536" i="3"/>
  <c r="K3537" i="3"/>
  <c r="K3538" i="3"/>
  <c r="K3539" i="3"/>
  <c r="K3540" i="3"/>
  <c r="K3541" i="3"/>
  <c r="K3542" i="3"/>
  <c r="K3543" i="3"/>
  <c r="K3544" i="3"/>
  <c r="K3545" i="3"/>
  <c r="K3546" i="3"/>
  <c r="K3547" i="3"/>
  <c r="K3548" i="3"/>
  <c r="K3549" i="3"/>
  <c r="K3550" i="3"/>
  <c r="K3551" i="3"/>
  <c r="K3552" i="3"/>
  <c r="K3553" i="3"/>
  <c r="K3554" i="3"/>
  <c r="K3555" i="3"/>
  <c r="K3556" i="3"/>
  <c r="K3557" i="3"/>
  <c r="K3558" i="3"/>
  <c r="K3559" i="3"/>
  <c r="K3560" i="3"/>
  <c r="K3561" i="3"/>
  <c r="K3562" i="3"/>
  <c r="K3563" i="3"/>
  <c r="K3564" i="3"/>
  <c r="K3565" i="3"/>
  <c r="K3566" i="3"/>
  <c r="K3567" i="3"/>
  <c r="K3568" i="3"/>
  <c r="K3569" i="3"/>
  <c r="K3570" i="3"/>
  <c r="K3571" i="3"/>
  <c r="K3572" i="3"/>
  <c r="K3573" i="3"/>
  <c r="K3574" i="3"/>
  <c r="K3575" i="3"/>
  <c r="K3576" i="3"/>
  <c r="K3577" i="3"/>
  <c r="K3578" i="3"/>
  <c r="K3579" i="3"/>
  <c r="K3580" i="3"/>
  <c r="K3581" i="3"/>
  <c r="K3582" i="3"/>
  <c r="K3583" i="3"/>
  <c r="K3584" i="3"/>
  <c r="K3585" i="3"/>
  <c r="K3586" i="3"/>
  <c r="K3587" i="3"/>
  <c r="K3588" i="3"/>
  <c r="K3589" i="3"/>
  <c r="K3590" i="3"/>
  <c r="K3591" i="3"/>
  <c r="K3592" i="3"/>
  <c r="K3593" i="3"/>
  <c r="K3594" i="3"/>
  <c r="K3595" i="3"/>
  <c r="K3596" i="3"/>
  <c r="K3597" i="3"/>
  <c r="K3598" i="3"/>
  <c r="K3599" i="3"/>
  <c r="K3600" i="3"/>
  <c r="K3601" i="3"/>
  <c r="K3602" i="3"/>
  <c r="K3603" i="3"/>
  <c r="K3604" i="3"/>
  <c r="K3605" i="3"/>
  <c r="K3606" i="3"/>
  <c r="K3607" i="3"/>
  <c r="K3608" i="3"/>
  <c r="K3609" i="3"/>
  <c r="K3610" i="3"/>
  <c r="K3611" i="3"/>
  <c r="K3612" i="3"/>
  <c r="K3613" i="3"/>
  <c r="K3614" i="3"/>
  <c r="K3615" i="3"/>
  <c r="K3616" i="3"/>
  <c r="K3617" i="3"/>
  <c r="K3618" i="3"/>
  <c r="K3619" i="3"/>
  <c r="K3620" i="3"/>
  <c r="K3621" i="3"/>
  <c r="K3622" i="3"/>
  <c r="K3623" i="3"/>
  <c r="K3624" i="3"/>
  <c r="K3625" i="3"/>
  <c r="K3626" i="3"/>
  <c r="K3627" i="3"/>
  <c r="K3628" i="3"/>
  <c r="K3629" i="3"/>
  <c r="K3630" i="3"/>
  <c r="K3631" i="3"/>
  <c r="K3632" i="3"/>
  <c r="K3633" i="3"/>
  <c r="K3634" i="3"/>
  <c r="K3635" i="3"/>
  <c r="K3636" i="3"/>
  <c r="K3637" i="3"/>
  <c r="K3638" i="3"/>
  <c r="K3639" i="3"/>
  <c r="K3640" i="3"/>
  <c r="K3641" i="3"/>
  <c r="K3642" i="3"/>
  <c r="K3643" i="3"/>
  <c r="K3644" i="3"/>
  <c r="K3645" i="3"/>
  <c r="K3646" i="3"/>
  <c r="K3647" i="3"/>
  <c r="K3648" i="3"/>
  <c r="K3649" i="3"/>
  <c r="K3650" i="3"/>
  <c r="K3651" i="3"/>
  <c r="K3652" i="3"/>
  <c r="K3653" i="3"/>
  <c r="K3654" i="3"/>
  <c r="K3655" i="3"/>
  <c r="K3656" i="3"/>
  <c r="K3657" i="3"/>
  <c r="K3658" i="3"/>
  <c r="K3659" i="3"/>
  <c r="K3660" i="3"/>
  <c r="K3661" i="3"/>
  <c r="K3662" i="3"/>
  <c r="K3663" i="3"/>
  <c r="K3664" i="3"/>
  <c r="K3665" i="3"/>
  <c r="K3666" i="3"/>
  <c r="K3667" i="3"/>
  <c r="K3668" i="3"/>
  <c r="K3669" i="3"/>
  <c r="K3670" i="3"/>
  <c r="K3671" i="3"/>
  <c r="K3672" i="3"/>
  <c r="K3673" i="3"/>
  <c r="K3674" i="3"/>
  <c r="K3675" i="3"/>
  <c r="K3676" i="3"/>
  <c r="K3677" i="3"/>
  <c r="K3678" i="3"/>
  <c r="K3679" i="3"/>
  <c r="K3680" i="3"/>
  <c r="K3681" i="3"/>
  <c r="K3682" i="3"/>
  <c r="K3683" i="3"/>
  <c r="K3684" i="3"/>
  <c r="K3685" i="3"/>
  <c r="K3686" i="3"/>
  <c r="K3687" i="3"/>
  <c r="K3688" i="3"/>
  <c r="K3689" i="3"/>
  <c r="K3690" i="3"/>
  <c r="K3691" i="3"/>
  <c r="K3692" i="3"/>
  <c r="K3693" i="3"/>
  <c r="K3694" i="3"/>
  <c r="K3695" i="3"/>
  <c r="K3696" i="3"/>
  <c r="K3697" i="3"/>
  <c r="K3698" i="3"/>
  <c r="K3699" i="3"/>
  <c r="K3700" i="3"/>
  <c r="K3701" i="3"/>
  <c r="K3702" i="3"/>
  <c r="K3703" i="3"/>
  <c r="K3704" i="3"/>
  <c r="K3705" i="3"/>
  <c r="K3706" i="3"/>
  <c r="K3707" i="3"/>
  <c r="K3708" i="3"/>
  <c r="K3709" i="3"/>
  <c r="K3710" i="3"/>
  <c r="K3711" i="3"/>
  <c r="K3712" i="3"/>
  <c r="K3713" i="3"/>
  <c r="K3714" i="3"/>
  <c r="K3715" i="3"/>
  <c r="K3716" i="3"/>
  <c r="K3717" i="3"/>
  <c r="K3718" i="3"/>
  <c r="K3719" i="3"/>
  <c r="K3720" i="3"/>
  <c r="K3721" i="3"/>
  <c r="K3722" i="3"/>
  <c r="K3723" i="3"/>
  <c r="K3724" i="3"/>
  <c r="K3725" i="3"/>
  <c r="K3726" i="3"/>
  <c r="K3727" i="3"/>
  <c r="K3728" i="3"/>
  <c r="K3729" i="3"/>
  <c r="K3730" i="3"/>
  <c r="K3731" i="3"/>
  <c r="K3732" i="3"/>
  <c r="K3733" i="3"/>
  <c r="K3734" i="3"/>
  <c r="K3735" i="3"/>
  <c r="K3736" i="3"/>
  <c r="K3737" i="3"/>
  <c r="K3738" i="3"/>
  <c r="K3739" i="3"/>
  <c r="K3740" i="3"/>
  <c r="K3741" i="3"/>
  <c r="K3742" i="3"/>
  <c r="K3743" i="3"/>
  <c r="K3744" i="3"/>
  <c r="K3745" i="3"/>
  <c r="K3746" i="3"/>
  <c r="K3747" i="3"/>
  <c r="K3748" i="3"/>
  <c r="K3749" i="3"/>
  <c r="K3750" i="3"/>
  <c r="K3751" i="3"/>
  <c r="K3752" i="3"/>
  <c r="K3753" i="3"/>
  <c r="K3754" i="3"/>
  <c r="K3755" i="3"/>
  <c r="K3756" i="3"/>
  <c r="K3757" i="3"/>
  <c r="K3758" i="3"/>
  <c r="K3759" i="3"/>
  <c r="K3760" i="3"/>
  <c r="K3761" i="3"/>
  <c r="K3762" i="3"/>
  <c r="K3763" i="3"/>
  <c r="K3764" i="3"/>
  <c r="K3765" i="3"/>
  <c r="K3766" i="3"/>
  <c r="K3767" i="3"/>
  <c r="K3768" i="3"/>
  <c r="K3769" i="3"/>
  <c r="K3770" i="3"/>
  <c r="K3771" i="3"/>
  <c r="K3772" i="3"/>
  <c r="K3773" i="3"/>
  <c r="K3774" i="3"/>
  <c r="K3775" i="3"/>
  <c r="K3776" i="3"/>
  <c r="K3777" i="3"/>
  <c r="K3778" i="3"/>
  <c r="K3779" i="3"/>
  <c r="K3780" i="3"/>
  <c r="K3781" i="3"/>
  <c r="K3782" i="3"/>
  <c r="K3783" i="3"/>
  <c r="K3784" i="3"/>
  <c r="K3785" i="3"/>
  <c r="K3786" i="3"/>
  <c r="K3787" i="3"/>
  <c r="K3788" i="3"/>
  <c r="K3789" i="3"/>
  <c r="K3790" i="3"/>
  <c r="K3791" i="3"/>
  <c r="K3792" i="3"/>
  <c r="K3793" i="3"/>
  <c r="K3794" i="3"/>
  <c r="K3795" i="3"/>
  <c r="K3796" i="3"/>
  <c r="K3797" i="3"/>
  <c r="K3798" i="3"/>
  <c r="K3799" i="3"/>
  <c r="K3800" i="3"/>
  <c r="K3801" i="3"/>
  <c r="K3802" i="3"/>
  <c r="K3803" i="3"/>
  <c r="K3804" i="3"/>
  <c r="K3805" i="3"/>
  <c r="K3806" i="3"/>
  <c r="K3807" i="3"/>
  <c r="K3808" i="3"/>
  <c r="K3809" i="3"/>
  <c r="K3810" i="3"/>
  <c r="K3811" i="3"/>
  <c r="K3812" i="3"/>
  <c r="K3813" i="3"/>
  <c r="K3814" i="3"/>
  <c r="K3815" i="3"/>
  <c r="K3816" i="3"/>
  <c r="K3817" i="3"/>
  <c r="K3818" i="3"/>
  <c r="K3819" i="3"/>
  <c r="K3820" i="3"/>
  <c r="K3821" i="3"/>
  <c r="K3822" i="3"/>
  <c r="K3823" i="3"/>
  <c r="K3824" i="3"/>
  <c r="K3825" i="3"/>
  <c r="K3826" i="3"/>
  <c r="K3827" i="3"/>
  <c r="K3828" i="3"/>
  <c r="K3829" i="3"/>
  <c r="K3830" i="3"/>
  <c r="K3831" i="3"/>
  <c r="K3832" i="3"/>
  <c r="K3833" i="3"/>
  <c r="K3834" i="3"/>
  <c r="K3835" i="3"/>
  <c r="K3836" i="3"/>
  <c r="K3837" i="3"/>
  <c r="K3838" i="3"/>
  <c r="K3839" i="3"/>
  <c r="K3840" i="3"/>
  <c r="K3841" i="3"/>
  <c r="K3842" i="3"/>
  <c r="K3843" i="3"/>
  <c r="K3844" i="3"/>
  <c r="K3845" i="3"/>
  <c r="K3846" i="3"/>
  <c r="K3847" i="3"/>
  <c r="K3848" i="3"/>
  <c r="K3849" i="3"/>
  <c r="K3850" i="3"/>
  <c r="K3851" i="3"/>
  <c r="K3852" i="3"/>
  <c r="K3853" i="3"/>
  <c r="K3854" i="3"/>
  <c r="K3855" i="3"/>
  <c r="K3856" i="3"/>
  <c r="K3857" i="3"/>
  <c r="K3858" i="3"/>
  <c r="K3859" i="3"/>
  <c r="K3860" i="3"/>
  <c r="K3861" i="3"/>
  <c r="K3862" i="3"/>
  <c r="K3863" i="3"/>
  <c r="K3864" i="3"/>
  <c r="K3865" i="3"/>
  <c r="K3866" i="3"/>
  <c r="K3867" i="3"/>
  <c r="K3868" i="3"/>
  <c r="K3869" i="3"/>
  <c r="K3870" i="3"/>
  <c r="K3871" i="3"/>
  <c r="K3872" i="3"/>
  <c r="K3873" i="3"/>
  <c r="K3874" i="3"/>
  <c r="K3875" i="3"/>
  <c r="K3876" i="3"/>
  <c r="K3877" i="3"/>
  <c r="K3878" i="3"/>
  <c r="K3879" i="3"/>
  <c r="K3880" i="3"/>
  <c r="K3881" i="3"/>
  <c r="K3882" i="3"/>
  <c r="K3883" i="3"/>
  <c r="K3884" i="3"/>
  <c r="K3885" i="3"/>
  <c r="K3886" i="3"/>
  <c r="K3887" i="3"/>
  <c r="K3888" i="3"/>
  <c r="K3889" i="3"/>
  <c r="K3890" i="3"/>
  <c r="K3891" i="3"/>
  <c r="K3892" i="3"/>
  <c r="K3893" i="3"/>
  <c r="K3894" i="3"/>
  <c r="K3895" i="3"/>
  <c r="K3896" i="3"/>
  <c r="K3897" i="3"/>
  <c r="K3898" i="3"/>
  <c r="K3899" i="3"/>
  <c r="K3900" i="3"/>
  <c r="K3901" i="3"/>
  <c r="K3902" i="3"/>
  <c r="K3903" i="3"/>
  <c r="K3904" i="3"/>
  <c r="K3905" i="3"/>
  <c r="K3906" i="3"/>
  <c r="K3907" i="3"/>
  <c r="K3908" i="3"/>
  <c r="K3909" i="3"/>
  <c r="K3910" i="3"/>
  <c r="K3911" i="3"/>
  <c r="K3912" i="3"/>
  <c r="K3913" i="3"/>
  <c r="K3914" i="3"/>
  <c r="K3915" i="3"/>
  <c r="K3916" i="3"/>
  <c r="K3917" i="3"/>
  <c r="K3918" i="3"/>
  <c r="K3919" i="3"/>
  <c r="K3920" i="3"/>
  <c r="K3921" i="3"/>
  <c r="K3922" i="3"/>
  <c r="K3923" i="3"/>
  <c r="K3924" i="3"/>
  <c r="K3925" i="3"/>
  <c r="K3926" i="3"/>
  <c r="K3927" i="3"/>
  <c r="K3928" i="3"/>
  <c r="K3929" i="3"/>
  <c r="K3930" i="3"/>
  <c r="K3931" i="3"/>
  <c r="K3932" i="3"/>
  <c r="K3933" i="3"/>
  <c r="K3934" i="3"/>
  <c r="K3935" i="3"/>
  <c r="K3936" i="3"/>
  <c r="K3937" i="3"/>
  <c r="K3938" i="3"/>
  <c r="K3939" i="3"/>
  <c r="K3940" i="3"/>
  <c r="K3941" i="3"/>
  <c r="K3942" i="3"/>
  <c r="K3943" i="3"/>
  <c r="K3944" i="3"/>
  <c r="K3945" i="3"/>
  <c r="K3946" i="3"/>
  <c r="K3947" i="3"/>
  <c r="K3948" i="3"/>
  <c r="K3949" i="3"/>
  <c r="K3950" i="3"/>
  <c r="K3951" i="3"/>
  <c r="K3952" i="3"/>
  <c r="K3953" i="3"/>
  <c r="K3954" i="3"/>
  <c r="K3955" i="3"/>
  <c r="K3956" i="3"/>
  <c r="K3957" i="3"/>
  <c r="K3958" i="3"/>
  <c r="K3959" i="3"/>
  <c r="K3960" i="3"/>
  <c r="K3961" i="3"/>
  <c r="K3962" i="3"/>
  <c r="K3963" i="3"/>
  <c r="K3964" i="3"/>
  <c r="K3965" i="3"/>
  <c r="K3966" i="3"/>
  <c r="K3967" i="3"/>
  <c r="K3968" i="3"/>
  <c r="K3969" i="3"/>
  <c r="K3970" i="3"/>
  <c r="K3971" i="3"/>
  <c r="K3972" i="3"/>
  <c r="K3973" i="3"/>
  <c r="K3974" i="3"/>
  <c r="K3975" i="3"/>
  <c r="K3976" i="3"/>
  <c r="K3977" i="3"/>
  <c r="K3978" i="3"/>
  <c r="K3979" i="3"/>
  <c r="K3980" i="3"/>
  <c r="K3981" i="3"/>
  <c r="K3982" i="3"/>
  <c r="K3983" i="3"/>
  <c r="K3984" i="3"/>
  <c r="K3985" i="3"/>
  <c r="K3986" i="3"/>
  <c r="K3987" i="3"/>
  <c r="K3988" i="3"/>
  <c r="K3989" i="3"/>
  <c r="K3990" i="3"/>
  <c r="K3991" i="3"/>
  <c r="K3992" i="3"/>
  <c r="K3993" i="3"/>
  <c r="K3994" i="3"/>
  <c r="K3995" i="3"/>
  <c r="K3996" i="3"/>
  <c r="K3997" i="3"/>
  <c r="K3998" i="3"/>
  <c r="K3999" i="3"/>
  <c r="K4000" i="3"/>
  <c r="K4001" i="3"/>
  <c r="K4002" i="3"/>
  <c r="K4003" i="3"/>
  <c r="K4004" i="3"/>
  <c r="K4005" i="3"/>
  <c r="K4006" i="3"/>
  <c r="K4007" i="3"/>
  <c r="K4008" i="3"/>
  <c r="K4009" i="3"/>
  <c r="K4010" i="3"/>
  <c r="K4011" i="3"/>
  <c r="K4012" i="3"/>
  <c r="K4013" i="3"/>
  <c r="K4014" i="3"/>
  <c r="K4015" i="3"/>
  <c r="K4016" i="3"/>
  <c r="K4017" i="3"/>
  <c r="K4018" i="3"/>
  <c r="K4019" i="3"/>
  <c r="K4020" i="3"/>
  <c r="K4021" i="3"/>
  <c r="K4022" i="3"/>
  <c r="K4023" i="3"/>
  <c r="K4024" i="3"/>
  <c r="K4025" i="3"/>
  <c r="K4026" i="3"/>
  <c r="K4027" i="3"/>
  <c r="K4028" i="3"/>
  <c r="K4029" i="3"/>
  <c r="K4030" i="3"/>
  <c r="K4031" i="3"/>
  <c r="K4032" i="3"/>
  <c r="K4033" i="3"/>
  <c r="K4034" i="3"/>
  <c r="K4035" i="3"/>
  <c r="K4036" i="3"/>
  <c r="K4037" i="3"/>
  <c r="K4038" i="3"/>
  <c r="K4039" i="3"/>
  <c r="K4040" i="3"/>
  <c r="K4041" i="3"/>
  <c r="K4042" i="3"/>
  <c r="K4043" i="3"/>
  <c r="K4044" i="3"/>
  <c r="K4045" i="3"/>
  <c r="K4046" i="3"/>
  <c r="K4047" i="3"/>
  <c r="K4048" i="3"/>
  <c r="K4049" i="3"/>
  <c r="K4050" i="3"/>
  <c r="K4051" i="3"/>
  <c r="K4052" i="3"/>
  <c r="K4053" i="3"/>
  <c r="K4054" i="3"/>
  <c r="K4055" i="3"/>
  <c r="K4056" i="3"/>
  <c r="K4057" i="3"/>
  <c r="K4058" i="3"/>
  <c r="K4059" i="3"/>
  <c r="K4060" i="3"/>
  <c r="K4061" i="3"/>
  <c r="K4062" i="3"/>
  <c r="K4063" i="3"/>
  <c r="K4064" i="3"/>
  <c r="K4065" i="3"/>
  <c r="K4066" i="3"/>
  <c r="K4067" i="3"/>
  <c r="K4068" i="3"/>
  <c r="K4069" i="3"/>
  <c r="K4070" i="3"/>
  <c r="K4071" i="3"/>
  <c r="K4072" i="3"/>
  <c r="K4073" i="3"/>
  <c r="K4074" i="3"/>
  <c r="K4075" i="3"/>
  <c r="K4076" i="3"/>
  <c r="K4077" i="3"/>
  <c r="K4078" i="3"/>
  <c r="K4079" i="3"/>
  <c r="K4080" i="3"/>
  <c r="K4081" i="3"/>
  <c r="K4082" i="3"/>
  <c r="K4083" i="3"/>
  <c r="K4084" i="3"/>
  <c r="K4085" i="3"/>
  <c r="K4086" i="3"/>
  <c r="K4087" i="3"/>
  <c r="K4088" i="3"/>
  <c r="K4089" i="3"/>
  <c r="K4090" i="3"/>
  <c r="K4091" i="3"/>
  <c r="K4092" i="3"/>
  <c r="K4093" i="3"/>
  <c r="K4094" i="3"/>
  <c r="K4095" i="3"/>
  <c r="K4096" i="3"/>
  <c r="K4097" i="3"/>
  <c r="K4098" i="3"/>
  <c r="K4099" i="3"/>
  <c r="K4100" i="3"/>
  <c r="K4101" i="3"/>
  <c r="K4102" i="3"/>
  <c r="K4103" i="3"/>
  <c r="K4104" i="3"/>
  <c r="K4105" i="3"/>
  <c r="K4106" i="3"/>
  <c r="K4107" i="3"/>
  <c r="K4108" i="3"/>
  <c r="K4109" i="3"/>
  <c r="K4110" i="3"/>
  <c r="K4111" i="3"/>
  <c r="K4112" i="3"/>
  <c r="K4113" i="3"/>
  <c r="K4114" i="3"/>
  <c r="K4115" i="3"/>
  <c r="K4116" i="3"/>
  <c r="K4117" i="3"/>
  <c r="K4118" i="3"/>
  <c r="K4119" i="3"/>
  <c r="K4120" i="3"/>
  <c r="K4121" i="3"/>
  <c r="K4122" i="3"/>
  <c r="K4123" i="3"/>
  <c r="K4124" i="3"/>
  <c r="K4125" i="3"/>
  <c r="K4126" i="3"/>
  <c r="K4127" i="3"/>
  <c r="K4128" i="3"/>
  <c r="K4129" i="3"/>
  <c r="K4130" i="3"/>
  <c r="K4131" i="3"/>
  <c r="K4132" i="3"/>
  <c r="K4133" i="3"/>
  <c r="K4134" i="3"/>
  <c r="K4135" i="3"/>
  <c r="K4136" i="3"/>
  <c r="K4137" i="3"/>
  <c r="K4138" i="3"/>
  <c r="K4139" i="3"/>
  <c r="K4140" i="3"/>
  <c r="K4141" i="3"/>
  <c r="K4142" i="3"/>
  <c r="K4143" i="3"/>
  <c r="K4144" i="3"/>
  <c r="K4145" i="3"/>
  <c r="K4146" i="3"/>
  <c r="K4147" i="3"/>
  <c r="K4148" i="3"/>
  <c r="K4149" i="3"/>
  <c r="K4150" i="3"/>
  <c r="K4151" i="3"/>
  <c r="K4152" i="3"/>
  <c r="K4153" i="3"/>
  <c r="K4154" i="3"/>
  <c r="K4155" i="3"/>
  <c r="K4156" i="3"/>
  <c r="K4157" i="3"/>
  <c r="K4158" i="3"/>
  <c r="K4159" i="3"/>
  <c r="K4160" i="3"/>
  <c r="K4161" i="3"/>
  <c r="K4162" i="3"/>
  <c r="K4163" i="3"/>
  <c r="K4164" i="3"/>
  <c r="K4165" i="3"/>
  <c r="K4166" i="3"/>
  <c r="K4167" i="3"/>
  <c r="K4168" i="3"/>
  <c r="K4169" i="3"/>
  <c r="K4170" i="3"/>
  <c r="K4171" i="3"/>
  <c r="K4172" i="3"/>
  <c r="K4173" i="3"/>
  <c r="K4174" i="3"/>
  <c r="K4175" i="3"/>
  <c r="K4176" i="3"/>
  <c r="K4177" i="3"/>
  <c r="K4178" i="3"/>
  <c r="K4179" i="3"/>
  <c r="K4180" i="3"/>
  <c r="K4181" i="3"/>
  <c r="K4182" i="3"/>
  <c r="K4183" i="3"/>
  <c r="K4184" i="3"/>
  <c r="K4185" i="3"/>
  <c r="K4186" i="3"/>
  <c r="K4187" i="3"/>
  <c r="K4188" i="3"/>
  <c r="K4189" i="3"/>
  <c r="K4190" i="3"/>
  <c r="K4191" i="3"/>
  <c r="K4192" i="3"/>
  <c r="K4193" i="3"/>
  <c r="K4194" i="3"/>
  <c r="K4195" i="3"/>
  <c r="K4196" i="3"/>
  <c r="K4197" i="3"/>
  <c r="K4198" i="3"/>
  <c r="K4199" i="3"/>
  <c r="K4200" i="3"/>
  <c r="K4201" i="3"/>
  <c r="K4202" i="3"/>
  <c r="K4203" i="3"/>
  <c r="K4204" i="3"/>
  <c r="K4205" i="3"/>
  <c r="K4206" i="3"/>
  <c r="K4207" i="3"/>
  <c r="K4208" i="3"/>
  <c r="K4209" i="3"/>
  <c r="K4210" i="3"/>
  <c r="K4211" i="3"/>
  <c r="K4212" i="3"/>
  <c r="K4213" i="3"/>
  <c r="K4214" i="3"/>
  <c r="K4215" i="3"/>
  <c r="K4216" i="3"/>
  <c r="K4217" i="3"/>
  <c r="K4218" i="3"/>
  <c r="K4219" i="3"/>
  <c r="K4220" i="3"/>
  <c r="K4221" i="3"/>
  <c r="K4222" i="3"/>
  <c r="K4223" i="3"/>
  <c r="K4224" i="3"/>
  <c r="K4225" i="3"/>
  <c r="K4226" i="3"/>
  <c r="K4227" i="3"/>
  <c r="K4228" i="3"/>
  <c r="K4229" i="3"/>
  <c r="K4230" i="3"/>
  <c r="K4231" i="3"/>
  <c r="K4232" i="3"/>
  <c r="K4233" i="3"/>
  <c r="K4234" i="3"/>
  <c r="K4235" i="3"/>
  <c r="K4236" i="3"/>
  <c r="K4237" i="3"/>
  <c r="K4238" i="3"/>
  <c r="K4239" i="3"/>
  <c r="K4240" i="3"/>
  <c r="K4241" i="3"/>
  <c r="K4242" i="3"/>
  <c r="K4243" i="3"/>
  <c r="K4244" i="3"/>
  <c r="K4245" i="3"/>
  <c r="K4246" i="3"/>
  <c r="K4247" i="3"/>
  <c r="K4248" i="3"/>
  <c r="K4249" i="3"/>
  <c r="K4250" i="3"/>
  <c r="K4251" i="3"/>
  <c r="K4252" i="3"/>
  <c r="K4253" i="3"/>
  <c r="K4254" i="3"/>
  <c r="K4255" i="3"/>
  <c r="K4256" i="3"/>
  <c r="K4257" i="3"/>
  <c r="K4258" i="3"/>
  <c r="K4259" i="3"/>
  <c r="K4260" i="3"/>
  <c r="K4261" i="3"/>
  <c r="K4262" i="3"/>
  <c r="K4263" i="3"/>
  <c r="K4264" i="3"/>
  <c r="K4265" i="3"/>
  <c r="K4266" i="3"/>
  <c r="K4267" i="3"/>
  <c r="K4268" i="3"/>
  <c r="K4269" i="3"/>
  <c r="K4270" i="3"/>
  <c r="K4271" i="3"/>
  <c r="K4272" i="3"/>
  <c r="K4273" i="3"/>
  <c r="K4274" i="3"/>
  <c r="K4275" i="3"/>
  <c r="K4276" i="3"/>
  <c r="K4277" i="3"/>
  <c r="K4278" i="3"/>
  <c r="K4279" i="3"/>
  <c r="K4280" i="3"/>
  <c r="K4281" i="3"/>
  <c r="K4282" i="3"/>
  <c r="K4283" i="3"/>
  <c r="K4284" i="3"/>
  <c r="K4285" i="3"/>
  <c r="K4286" i="3"/>
  <c r="K4287" i="3"/>
  <c r="K4288" i="3"/>
  <c r="K4289" i="3"/>
  <c r="K4290" i="3"/>
  <c r="K4291" i="3"/>
  <c r="K4292" i="3"/>
  <c r="K4293" i="3"/>
  <c r="K4294" i="3"/>
  <c r="K4295" i="3"/>
  <c r="K4296" i="3"/>
  <c r="K4297" i="3"/>
  <c r="K4298" i="3"/>
  <c r="K4299" i="3"/>
  <c r="K4300" i="3"/>
  <c r="K4301" i="3"/>
  <c r="K4302" i="3"/>
  <c r="K4303" i="3"/>
  <c r="K4304" i="3"/>
  <c r="K4305" i="3"/>
  <c r="K4306" i="3"/>
  <c r="K4307" i="3"/>
  <c r="K4308" i="3"/>
  <c r="K4309" i="3"/>
  <c r="K4310" i="3"/>
  <c r="K4311" i="3"/>
  <c r="K4312" i="3"/>
  <c r="K4313" i="3"/>
  <c r="K4314" i="3"/>
  <c r="K4315" i="3"/>
  <c r="K4316" i="3"/>
  <c r="K4317" i="3"/>
  <c r="K4318" i="3"/>
  <c r="K4319" i="3"/>
  <c r="K4320" i="3"/>
  <c r="K4321" i="3"/>
  <c r="K4322" i="3"/>
  <c r="K4323" i="3"/>
  <c r="K4324" i="3"/>
  <c r="K4325" i="3"/>
  <c r="K4326" i="3"/>
  <c r="K4327" i="3"/>
  <c r="K4328" i="3"/>
  <c r="K4329" i="3"/>
  <c r="K4330" i="3"/>
  <c r="K4331" i="3"/>
  <c r="K4332" i="3"/>
  <c r="K4333" i="3"/>
  <c r="K4334" i="3"/>
  <c r="K4335" i="3"/>
  <c r="K4336" i="3"/>
  <c r="K4337" i="3"/>
  <c r="K4338" i="3"/>
  <c r="K4339" i="3"/>
  <c r="K4340" i="3"/>
  <c r="K4341" i="3"/>
  <c r="K4342" i="3"/>
  <c r="K4343" i="3"/>
  <c r="K4344" i="3"/>
  <c r="K4345" i="3"/>
  <c r="K4346" i="3"/>
  <c r="K4347" i="3"/>
  <c r="K4348" i="3"/>
  <c r="K4349" i="3"/>
  <c r="K4350" i="3"/>
  <c r="K4351" i="3"/>
  <c r="K4352" i="3"/>
  <c r="K4353" i="3"/>
  <c r="K4354" i="3"/>
  <c r="K4355" i="3"/>
  <c r="K4356" i="3"/>
  <c r="K4357" i="3"/>
  <c r="K4358" i="3"/>
  <c r="K4359" i="3"/>
  <c r="K4360" i="3"/>
  <c r="K4361" i="3"/>
  <c r="K4362" i="3"/>
  <c r="K4363" i="3"/>
  <c r="K4364" i="3"/>
  <c r="K4365" i="3"/>
  <c r="K4366" i="3"/>
  <c r="K4367" i="3"/>
  <c r="K4368" i="3"/>
  <c r="K4369" i="3"/>
  <c r="K4370" i="3"/>
  <c r="K4371" i="3"/>
  <c r="K4372" i="3"/>
  <c r="K4373" i="3"/>
  <c r="K4374" i="3"/>
  <c r="K4375" i="3"/>
  <c r="K4376" i="3"/>
  <c r="K4377" i="3"/>
  <c r="K4378" i="3"/>
  <c r="K4379" i="3"/>
  <c r="K4380" i="3"/>
  <c r="K4381" i="3"/>
  <c r="K4382" i="3"/>
  <c r="K4383" i="3"/>
  <c r="K4384" i="3"/>
  <c r="K4385" i="3"/>
  <c r="K4386" i="3"/>
  <c r="K4387" i="3"/>
  <c r="K4388" i="3"/>
  <c r="K4389" i="3"/>
  <c r="K4390" i="3"/>
  <c r="K4391" i="3"/>
  <c r="K4392" i="3"/>
  <c r="K4393" i="3"/>
  <c r="K4394" i="3"/>
  <c r="K4395" i="3"/>
  <c r="K4396" i="3"/>
  <c r="K4397" i="3"/>
  <c r="K4398" i="3"/>
  <c r="K4399" i="3"/>
  <c r="K4400" i="3"/>
  <c r="K4401" i="3"/>
  <c r="K4402" i="3"/>
  <c r="K4403" i="3"/>
  <c r="K4404" i="3"/>
  <c r="K4405" i="3"/>
  <c r="K4406" i="3"/>
  <c r="K4407" i="3"/>
  <c r="K4408" i="3"/>
  <c r="K4409" i="3"/>
  <c r="K4410" i="3"/>
  <c r="K4411" i="3"/>
  <c r="K4412" i="3"/>
  <c r="K4413" i="3"/>
  <c r="K4414" i="3"/>
  <c r="K4415" i="3"/>
  <c r="K4416" i="3"/>
  <c r="K4417" i="3"/>
  <c r="K4418" i="3"/>
  <c r="K4419" i="3"/>
  <c r="K4420" i="3"/>
  <c r="K4421" i="3"/>
  <c r="K4422" i="3"/>
  <c r="K4423" i="3"/>
  <c r="K4424" i="3"/>
  <c r="K4425" i="3"/>
  <c r="K4426" i="3"/>
  <c r="K4427" i="3"/>
  <c r="K4428" i="3"/>
  <c r="K4429" i="3"/>
  <c r="K4430" i="3"/>
  <c r="K4431" i="3"/>
  <c r="K4432" i="3"/>
  <c r="K4433" i="3"/>
  <c r="K4434" i="3"/>
  <c r="K4435" i="3"/>
  <c r="K4436" i="3"/>
  <c r="K4437" i="3"/>
  <c r="K4438" i="3"/>
  <c r="K4439" i="3"/>
  <c r="K4440" i="3"/>
  <c r="K4441" i="3"/>
  <c r="K4442" i="3"/>
  <c r="K4443" i="3"/>
  <c r="K4444" i="3"/>
  <c r="K4445" i="3"/>
  <c r="K4446" i="3"/>
  <c r="K4447" i="3"/>
  <c r="K4448" i="3"/>
  <c r="K4449" i="3"/>
  <c r="K4450" i="3"/>
  <c r="K4451" i="3"/>
  <c r="K4452" i="3"/>
  <c r="K4453" i="3"/>
  <c r="K4454" i="3"/>
  <c r="K4455" i="3"/>
  <c r="K4456" i="3"/>
  <c r="K4457" i="3"/>
  <c r="K4458" i="3"/>
  <c r="K4459" i="3"/>
  <c r="K4460" i="3"/>
  <c r="K4461" i="3"/>
  <c r="K4462" i="3"/>
  <c r="K4463" i="3"/>
  <c r="K4464" i="3"/>
  <c r="K4465" i="3"/>
  <c r="K4466" i="3"/>
  <c r="K4467" i="3"/>
  <c r="K4468" i="3"/>
  <c r="K4469" i="3"/>
  <c r="K4470" i="3"/>
  <c r="K4471" i="3"/>
  <c r="K4472" i="3"/>
  <c r="K4473" i="3"/>
  <c r="K4474" i="3"/>
  <c r="K4475" i="3"/>
  <c r="K4476" i="3"/>
  <c r="K4477" i="3"/>
  <c r="K4478" i="3"/>
  <c r="K4479" i="3"/>
  <c r="K4480" i="3"/>
  <c r="K4481" i="3"/>
  <c r="K4482" i="3"/>
  <c r="K4483" i="3"/>
  <c r="K4484" i="3"/>
  <c r="K4485" i="3"/>
  <c r="K4486" i="3"/>
  <c r="K4487" i="3"/>
  <c r="K4488" i="3"/>
  <c r="K4489" i="3"/>
  <c r="K4490" i="3"/>
  <c r="K4491" i="3"/>
  <c r="K4492" i="3"/>
  <c r="K4493" i="3"/>
  <c r="K4494" i="3"/>
  <c r="K4495" i="3"/>
  <c r="K4496" i="3"/>
  <c r="K4497" i="3"/>
  <c r="K4498" i="3"/>
  <c r="K4499" i="3"/>
  <c r="K4500" i="3"/>
  <c r="K4501" i="3"/>
  <c r="K4502" i="3"/>
  <c r="K4503" i="3"/>
  <c r="K4504" i="3"/>
  <c r="K4505" i="3"/>
  <c r="K4506" i="3"/>
  <c r="K4507" i="3"/>
  <c r="K4508" i="3"/>
  <c r="K4509" i="3"/>
  <c r="K4510" i="3"/>
  <c r="K4511" i="3"/>
  <c r="K4512" i="3"/>
  <c r="K4513" i="3"/>
  <c r="K4514" i="3"/>
  <c r="K4515" i="3"/>
  <c r="K4516" i="3"/>
  <c r="K4517" i="3"/>
  <c r="K4518" i="3"/>
  <c r="K4519" i="3"/>
  <c r="K4520" i="3"/>
  <c r="K4521" i="3"/>
  <c r="K4522" i="3"/>
  <c r="K4523" i="3"/>
  <c r="K4524" i="3"/>
  <c r="K4525" i="3"/>
  <c r="K4526" i="3"/>
  <c r="K4527" i="3"/>
  <c r="K4528" i="3"/>
  <c r="K4529" i="3"/>
  <c r="K4530" i="3"/>
  <c r="K4531" i="3"/>
  <c r="K4532" i="3"/>
  <c r="K4533" i="3"/>
  <c r="K4534" i="3"/>
  <c r="K4535" i="3"/>
  <c r="K4536" i="3"/>
  <c r="K4537" i="3"/>
  <c r="K4538" i="3"/>
  <c r="K4539" i="3"/>
  <c r="K4540" i="3"/>
  <c r="K4541" i="3"/>
  <c r="K4542" i="3"/>
  <c r="K4543" i="3"/>
  <c r="K4544" i="3"/>
  <c r="K4545" i="3"/>
  <c r="K4546" i="3"/>
  <c r="K4547" i="3"/>
  <c r="K4548" i="3"/>
  <c r="K4549" i="3"/>
  <c r="K4550" i="3"/>
  <c r="K4551" i="3"/>
  <c r="K4552" i="3"/>
  <c r="K4553" i="3"/>
  <c r="K4554" i="3"/>
  <c r="K4555" i="3"/>
  <c r="K4556" i="3"/>
  <c r="K4557" i="3"/>
  <c r="K4558" i="3"/>
  <c r="K4559" i="3"/>
  <c r="K4560" i="3"/>
  <c r="K4561" i="3"/>
  <c r="K4562" i="3"/>
  <c r="K4563" i="3"/>
  <c r="K4564" i="3"/>
  <c r="K4565" i="3"/>
  <c r="K4566" i="3"/>
  <c r="K4567" i="3"/>
  <c r="K4568" i="3"/>
  <c r="K4569" i="3"/>
  <c r="K4570" i="3"/>
  <c r="K4571" i="3"/>
  <c r="K4572" i="3"/>
  <c r="K4573" i="3"/>
  <c r="K4574" i="3"/>
  <c r="K4575" i="3"/>
  <c r="K4576" i="3"/>
  <c r="K4577" i="3"/>
  <c r="K4578" i="3"/>
  <c r="K4579" i="3"/>
  <c r="K4580" i="3"/>
  <c r="K4581" i="3"/>
  <c r="K4582" i="3"/>
  <c r="K4583" i="3"/>
  <c r="K4584" i="3"/>
  <c r="K4585" i="3"/>
  <c r="K4586" i="3"/>
  <c r="K4587" i="3"/>
  <c r="K4588" i="3"/>
  <c r="K4589" i="3"/>
  <c r="K4590" i="3"/>
  <c r="K4591" i="3"/>
  <c r="K4592" i="3"/>
  <c r="K4593" i="3"/>
  <c r="K4594" i="3"/>
  <c r="K4595" i="3"/>
  <c r="K4596" i="3"/>
  <c r="K4597" i="3"/>
  <c r="K4598" i="3"/>
  <c r="K4599" i="3"/>
  <c r="K4600" i="3"/>
  <c r="K4601" i="3"/>
  <c r="K4602" i="3"/>
  <c r="K4603" i="3"/>
  <c r="K4604" i="3"/>
  <c r="K4605" i="3"/>
  <c r="K4606" i="3"/>
  <c r="K4607" i="3"/>
  <c r="K4608" i="3"/>
  <c r="K4609" i="3"/>
  <c r="K4610" i="3"/>
  <c r="K4611" i="3"/>
  <c r="K4612" i="3"/>
  <c r="K4613" i="3"/>
  <c r="K4614" i="3"/>
  <c r="K4615" i="3"/>
  <c r="K4616" i="3"/>
  <c r="K4617" i="3"/>
  <c r="K4618" i="3"/>
  <c r="K4619" i="3"/>
  <c r="K4620" i="3"/>
  <c r="K4621" i="3"/>
  <c r="K4622" i="3"/>
  <c r="K4623" i="3"/>
  <c r="K4624" i="3"/>
  <c r="K4625" i="3"/>
  <c r="K4626" i="3"/>
  <c r="K4627" i="3"/>
  <c r="K4628" i="3"/>
  <c r="K4629" i="3"/>
  <c r="K4630" i="3"/>
  <c r="K4631" i="3"/>
  <c r="K4632" i="3"/>
  <c r="K4633" i="3"/>
  <c r="K4634" i="3"/>
  <c r="K4635" i="3"/>
  <c r="K4636" i="3"/>
  <c r="K4637" i="3"/>
  <c r="K4638" i="3"/>
  <c r="K4639" i="3"/>
  <c r="K4640" i="3"/>
  <c r="K4641" i="3"/>
  <c r="K4642" i="3"/>
  <c r="K4643" i="3"/>
  <c r="K4644" i="3"/>
  <c r="K4645" i="3"/>
  <c r="K4646" i="3"/>
  <c r="K4647" i="3"/>
  <c r="K4648" i="3"/>
  <c r="K4649" i="3"/>
  <c r="K4650" i="3"/>
  <c r="K4651" i="3"/>
  <c r="K4652" i="3"/>
  <c r="K4653" i="3"/>
  <c r="K4654" i="3"/>
  <c r="K4655" i="3"/>
  <c r="K4656" i="3"/>
  <c r="K4657" i="3"/>
  <c r="K4658" i="3"/>
  <c r="K4659" i="3"/>
  <c r="K4660" i="3"/>
  <c r="K4661" i="3"/>
  <c r="K4662" i="3"/>
  <c r="K4663" i="3"/>
  <c r="K4664" i="3"/>
  <c r="K4665" i="3"/>
  <c r="K4666" i="3"/>
  <c r="K4667" i="3"/>
  <c r="K4668" i="3"/>
  <c r="K4669" i="3"/>
  <c r="K4670" i="3"/>
  <c r="K4671" i="3"/>
  <c r="K4672" i="3"/>
  <c r="K4673" i="3"/>
  <c r="K4674" i="3"/>
  <c r="K4675" i="3"/>
  <c r="K4676" i="3"/>
  <c r="K4677" i="3"/>
  <c r="K4678" i="3"/>
  <c r="K4679" i="3"/>
  <c r="K4680" i="3"/>
  <c r="K4681" i="3"/>
  <c r="K4682" i="3"/>
  <c r="K4683" i="3"/>
  <c r="K4684" i="3"/>
  <c r="K4685" i="3"/>
  <c r="K4686" i="3"/>
  <c r="K4687" i="3"/>
  <c r="K4688" i="3"/>
  <c r="K4689" i="3"/>
  <c r="K4690" i="3"/>
  <c r="K4691" i="3"/>
  <c r="K4692" i="3"/>
  <c r="K4693" i="3"/>
  <c r="K4694" i="3"/>
  <c r="K4695" i="3"/>
  <c r="K4696" i="3"/>
  <c r="K4697" i="3"/>
  <c r="K4698" i="3"/>
  <c r="K4699" i="3"/>
  <c r="K4700" i="3"/>
  <c r="K4701" i="3"/>
  <c r="K4702" i="3"/>
  <c r="K4703" i="3"/>
  <c r="K4704" i="3"/>
  <c r="K4705" i="3"/>
  <c r="K4706" i="3"/>
  <c r="K4707" i="3"/>
  <c r="K4708" i="3"/>
  <c r="K4709" i="3"/>
  <c r="K4710" i="3"/>
  <c r="K4711" i="3"/>
  <c r="K4712" i="3"/>
  <c r="K4713" i="3"/>
  <c r="K4714" i="3"/>
  <c r="K4715" i="3"/>
  <c r="K4716" i="3"/>
  <c r="K4717" i="3"/>
  <c r="K4718" i="3"/>
  <c r="K4719" i="3"/>
  <c r="K4720" i="3"/>
  <c r="K4721" i="3"/>
  <c r="K4722" i="3"/>
  <c r="K4723" i="3"/>
  <c r="K4724" i="3"/>
  <c r="K4725" i="3"/>
  <c r="K4726" i="3"/>
  <c r="K4727" i="3"/>
  <c r="K4728" i="3"/>
  <c r="K4729" i="3"/>
  <c r="K4730" i="3"/>
  <c r="K4731" i="3"/>
  <c r="K4732" i="3"/>
  <c r="K4733" i="3"/>
  <c r="K4734" i="3"/>
  <c r="K4735" i="3"/>
  <c r="K4736" i="3"/>
  <c r="K4737" i="3"/>
  <c r="K4738" i="3"/>
  <c r="K4739" i="3"/>
  <c r="K4740" i="3"/>
  <c r="K4741" i="3"/>
  <c r="K4742" i="3"/>
  <c r="K4743" i="3"/>
  <c r="K4744" i="3"/>
  <c r="K4745" i="3"/>
  <c r="K4746" i="3"/>
  <c r="K4747" i="3"/>
  <c r="K4748" i="3"/>
  <c r="K4749" i="3"/>
  <c r="K4750" i="3"/>
  <c r="K4751" i="3"/>
  <c r="K4752" i="3"/>
  <c r="K4753" i="3"/>
  <c r="K4754" i="3"/>
  <c r="K4755" i="3"/>
  <c r="K4756" i="3"/>
  <c r="K4757" i="3"/>
  <c r="K4758" i="3"/>
  <c r="K4759" i="3"/>
  <c r="K4760" i="3"/>
  <c r="K4761" i="3"/>
  <c r="K4762" i="3"/>
  <c r="K4763" i="3"/>
  <c r="K4764" i="3"/>
  <c r="K4765" i="3"/>
  <c r="K4766" i="3"/>
  <c r="K4767" i="3"/>
  <c r="K4768" i="3"/>
  <c r="K4769" i="3"/>
  <c r="K4770" i="3"/>
  <c r="K4771" i="3"/>
  <c r="K4772" i="3"/>
  <c r="K4773" i="3"/>
  <c r="K4774" i="3"/>
  <c r="K4775" i="3"/>
  <c r="K4776" i="3"/>
  <c r="K4777" i="3"/>
  <c r="K4778" i="3"/>
  <c r="K4779" i="3"/>
  <c r="K4780" i="3"/>
  <c r="K4781" i="3"/>
  <c r="K4782" i="3"/>
  <c r="K4783" i="3"/>
  <c r="K4784" i="3"/>
  <c r="K4785" i="3"/>
  <c r="K4786" i="3"/>
  <c r="K4787" i="3"/>
  <c r="K4788" i="3"/>
  <c r="K4789" i="3"/>
  <c r="K4790" i="3"/>
  <c r="K4791" i="3"/>
  <c r="K4792" i="3"/>
  <c r="K4793" i="3"/>
  <c r="K4794" i="3"/>
  <c r="K4795" i="3"/>
  <c r="K4796" i="3"/>
  <c r="K4797" i="3"/>
  <c r="K4798" i="3"/>
  <c r="K4799" i="3"/>
  <c r="K4800" i="3"/>
  <c r="K4801" i="3"/>
  <c r="K4802" i="3"/>
  <c r="K4803" i="3"/>
  <c r="K4804" i="3"/>
  <c r="K4805" i="3"/>
  <c r="K4806" i="3"/>
  <c r="K4807" i="3"/>
  <c r="K4808" i="3"/>
  <c r="K4809" i="3"/>
  <c r="K4810" i="3"/>
  <c r="K4811" i="3"/>
  <c r="K4812" i="3"/>
  <c r="K4813" i="3"/>
  <c r="K4814" i="3"/>
  <c r="K4815" i="3"/>
  <c r="K4816" i="3"/>
  <c r="K4817" i="3"/>
  <c r="K4818" i="3"/>
  <c r="K4819" i="3"/>
  <c r="K4820" i="3"/>
  <c r="K4821" i="3"/>
  <c r="K4822" i="3"/>
  <c r="K4823" i="3"/>
  <c r="K4824" i="3"/>
  <c r="K4825" i="3"/>
  <c r="K4826" i="3"/>
  <c r="K4827" i="3"/>
  <c r="K4828" i="3"/>
  <c r="K4829" i="3"/>
  <c r="K4830" i="3"/>
  <c r="K4831" i="3"/>
  <c r="K4832" i="3"/>
  <c r="K4833" i="3"/>
  <c r="K4834" i="3"/>
  <c r="K4835" i="3"/>
  <c r="K4836" i="3"/>
  <c r="K4837" i="3"/>
  <c r="K4838" i="3"/>
  <c r="K4839" i="3"/>
  <c r="K4840" i="3"/>
  <c r="K4841" i="3"/>
  <c r="K4842" i="3"/>
  <c r="K4843" i="3"/>
  <c r="K4844" i="3"/>
  <c r="K4845" i="3"/>
  <c r="K4846" i="3"/>
  <c r="K4847" i="3"/>
  <c r="K4848" i="3"/>
  <c r="K4849" i="3"/>
  <c r="K4850" i="3"/>
  <c r="K4851" i="3"/>
  <c r="K4852" i="3"/>
  <c r="K4853" i="3"/>
  <c r="K4854" i="3"/>
  <c r="K4855" i="3"/>
  <c r="K4856" i="3"/>
  <c r="K4857" i="3"/>
  <c r="K4858" i="3"/>
  <c r="K4859" i="3"/>
  <c r="K4860" i="3"/>
  <c r="K4861" i="3"/>
  <c r="K4862" i="3"/>
  <c r="K4863" i="3"/>
  <c r="K4864" i="3"/>
  <c r="K4865" i="3"/>
  <c r="K4866" i="3"/>
  <c r="K4867" i="3"/>
  <c r="K4868" i="3"/>
  <c r="K4869" i="3"/>
  <c r="K4870" i="3"/>
  <c r="K4871" i="3"/>
  <c r="K4872" i="3"/>
  <c r="K4873" i="3"/>
  <c r="K4874" i="3"/>
  <c r="K4875" i="3"/>
  <c r="K4876" i="3"/>
  <c r="K4877" i="3"/>
  <c r="K4878" i="3"/>
  <c r="K4879" i="3"/>
  <c r="K4880" i="3"/>
  <c r="K4881" i="3"/>
  <c r="K4882" i="3"/>
  <c r="K4883" i="3"/>
  <c r="K4884" i="3"/>
  <c r="K4885" i="3"/>
  <c r="K4886" i="3"/>
  <c r="K4887" i="3"/>
  <c r="K4888" i="3"/>
  <c r="K4889" i="3"/>
  <c r="K4890" i="3"/>
  <c r="K4891" i="3"/>
  <c r="K4892" i="3"/>
  <c r="K4893" i="3"/>
  <c r="K4894" i="3"/>
  <c r="K4895" i="3"/>
  <c r="K4896" i="3"/>
  <c r="K4897" i="3"/>
  <c r="K4898" i="3"/>
  <c r="K4899" i="3"/>
  <c r="K4900" i="3"/>
  <c r="K4901" i="3"/>
  <c r="K4902" i="3"/>
  <c r="K4903" i="3"/>
  <c r="K4904" i="3"/>
  <c r="K4905" i="3"/>
  <c r="K4906" i="3"/>
  <c r="K4907" i="3"/>
  <c r="K4908" i="3"/>
  <c r="K4909" i="3"/>
  <c r="K4910" i="3"/>
  <c r="K4911" i="3"/>
  <c r="K4912" i="3"/>
  <c r="K4913" i="3"/>
  <c r="K4914" i="3"/>
  <c r="K4915" i="3"/>
  <c r="K4916" i="3"/>
  <c r="K4917" i="3"/>
  <c r="K4918" i="3"/>
  <c r="K4919" i="3"/>
  <c r="K4920" i="3"/>
  <c r="K4921" i="3"/>
  <c r="K4922" i="3"/>
  <c r="K4923" i="3"/>
  <c r="K4924" i="3"/>
  <c r="K4925" i="3"/>
  <c r="K4926" i="3"/>
  <c r="K4927" i="3"/>
  <c r="K4928" i="3"/>
  <c r="K4929" i="3"/>
  <c r="K4930" i="3"/>
  <c r="K4931" i="3"/>
  <c r="K4932" i="3"/>
  <c r="K4933" i="3"/>
  <c r="K4934" i="3"/>
  <c r="K4935" i="3"/>
  <c r="K4936" i="3"/>
  <c r="K4937" i="3"/>
  <c r="K4938" i="3"/>
  <c r="K4939" i="3"/>
  <c r="K4940" i="3"/>
  <c r="K4941" i="3"/>
  <c r="K4942" i="3"/>
  <c r="K4943" i="3"/>
  <c r="K4944" i="3"/>
  <c r="K4945" i="3"/>
  <c r="K4946" i="3"/>
  <c r="K4947" i="3"/>
  <c r="K4948" i="3"/>
  <c r="K4949" i="3"/>
  <c r="K4950" i="3"/>
  <c r="K4951" i="3"/>
  <c r="K4952" i="3"/>
  <c r="K4953" i="3"/>
  <c r="K4954" i="3"/>
  <c r="K4955" i="3"/>
  <c r="K4956" i="3"/>
  <c r="K4957" i="3"/>
  <c r="K4958" i="3"/>
  <c r="K4959" i="3"/>
  <c r="K4960" i="3"/>
  <c r="K4961" i="3"/>
  <c r="K4962" i="3"/>
  <c r="K4963" i="3"/>
  <c r="K4964" i="3"/>
  <c r="K4965" i="3"/>
  <c r="K4966" i="3"/>
  <c r="K4967" i="3"/>
  <c r="K4968" i="3"/>
  <c r="K4969" i="3"/>
  <c r="K4970" i="3"/>
  <c r="K4971" i="3"/>
  <c r="K4972" i="3"/>
  <c r="K4973" i="3"/>
  <c r="K4974" i="3"/>
  <c r="K4975" i="3"/>
  <c r="K4976" i="3"/>
  <c r="K4977" i="3"/>
  <c r="K4978" i="3"/>
  <c r="K4979" i="3"/>
  <c r="K4980" i="3"/>
  <c r="K4981" i="3"/>
  <c r="K4982" i="3"/>
  <c r="K4983" i="3"/>
  <c r="K4984" i="3"/>
  <c r="K4985" i="3"/>
  <c r="K4986" i="3"/>
  <c r="K4987" i="3"/>
  <c r="K4988" i="3"/>
  <c r="K4989" i="3"/>
  <c r="K4990" i="3"/>
  <c r="K4991" i="3"/>
  <c r="K4992" i="3"/>
  <c r="K4993" i="3"/>
  <c r="K4994" i="3"/>
  <c r="K4995" i="3"/>
  <c r="K4996" i="3"/>
  <c r="K4997" i="3"/>
  <c r="K4998" i="3"/>
  <c r="K4999" i="3"/>
  <c r="K5000" i="3"/>
  <c r="K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D524" i="3"/>
  <c r="D525" i="3"/>
  <c r="D526" i="3"/>
  <c r="D527" i="3"/>
  <c r="D528" i="3"/>
  <c r="D529" i="3"/>
  <c r="D530" i="3"/>
  <c r="D531" i="3"/>
  <c r="D532" i="3"/>
  <c r="D533" i="3"/>
  <c r="D534" i="3"/>
  <c r="D535" i="3"/>
  <c r="D536" i="3"/>
  <c r="D537" i="3"/>
  <c r="D538" i="3"/>
  <c r="D539" i="3"/>
  <c r="D540" i="3"/>
  <c r="D541" i="3"/>
  <c r="D542" i="3"/>
  <c r="D543" i="3"/>
  <c r="D544" i="3"/>
  <c r="D545" i="3"/>
  <c r="D546" i="3"/>
  <c r="D547" i="3"/>
  <c r="D548" i="3"/>
  <c r="D549" i="3"/>
  <c r="D550" i="3"/>
  <c r="D551" i="3"/>
  <c r="D552" i="3"/>
  <c r="D553" i="3"/>
  <c r="D554" i="3"/>
  <c r="D555" i="3"/>
  <c r="D556" i="3"/>
  <c r="D557" i="3"/>
  <c r="D558" i="3"/>
  <c r="D559" i="3"/>
  <c r="D560" i="3"/>
  <c r="D561" i="3"/>
  <c r="D562" i="3"/>
  <c r="D563" i="3"/>
  <c r="D564" i="3"/>
  <c r="D565" i="3"/>
  <c r="D566" i="3"/>
  <c r="D567" i="3"/>
  <c r="D568" i="3"/>
  <c r="D569" i="3"/>
  <c r="D570" i="3"/>
  <c r="D571" i="3"/>
  <c r="D572" i="3"/>
  <c r="D573" i="3"/>
  <c r="D574" i="3"/>
  <c r="D575" i="3"/>
  <c r="D576" i="3"/>
  <c r="D577" i="3"/>
  <c r="D578" i="3"/>
  <c r="D579" i="3"/>
  <c r="D580" i="3"/>
  <c r="D581" i="3"/>
  <c r="D582" i="3"/>
  <c r="D583" i="3"/>
  <c r="D584" i="3"/>
  <c r="D585" i="3"/>
  <c r="D586" i="3"/>
  <c r="D587" i="3"/>
  <c r="D588" i="3"/>
  <c r="D589" i="3"/>
  <c r="D590" i="3"/>
  <c r="D591" i="3"/>
  <c r="D592" i="3"/>
  <c r="D593" i="3"/>
  <c r="D594" i="3"/>
  <c r="D595" i="3"/>
  <c r="D596" i="3"/>
  <c r="D597" i="3"/>
  <c r="D598" i="3"/>
  <c r="D599" i="3"/>
  <c r="D600" i="3"/>
  <c r="D601" i="3"/>
  <c r="D602" i="3"/>
  <c r="D603" i="3"/>
  <c r="D604" i="3"/>
  <c r="D605" i="3"/>
  <c r="D606" i="3"/>
  <c r="D607" i="3"/>
  <c r="D608" i="3"/>
  <c r="D609" i="3"/>
  <c r="D610" i="3"/>
  <c r="D611" i="3"/>
  <c r="D612" i="3"/>
  <c r="D613" i="3"/>
  <c r="D614" i="3"/>
  <c r="D615" i="3"/>
  <c r="D616" i="3"/>
  <c r="D617" i="3"/>
  <c r="D618" i="3"/>
  <c r="D619" i="3"/>
  <c r="D620" i="3"/>
  <c r="D621" i="3"/>
  <c r="D622" i="3"/>
  <c r="D623" i="3"/>
  <c r="D624" i="3"/>
  <c r="D625" i="3"/>
  <c r="D626" i="3"/>
  <c r="D627" i="3"/>
  <c r="D628" i="3"/>
  <c r="D629" i="3"/>
  <c r="D630" i="3"/>
  <c r="D631" i="3"/>
  <c r="D632" i="3"/>
  <c r="D633" i="3"/>
  <c r="D634" i="3"/>
  <c r="D635" i="3"/>
  <c r="D636" i="3"/>
  <c r="D637" i="3"/>
  <c r="D638" i="3"/>
  <c r="D639" i="3"/>
  <c r="D640" i="3"/>
  <c r="D641" i="3"/>
  <c r="D642" i="3"/>
  <c r="D643" i="3"/>
  <c r="D644" i="3"/>
  <c r="D645" i="3"/>
  <c r="D646" i="3"/>
  <c r="D647" i="3"/>
  <c r="D648" i="3"/>
  <c r="D649" i="3"/>
  <c r="D650" i="3"/>
  <c r="D651" i="3"/>
  <c r="D652" i="3"/>
  <c r="D653" i="3"/>
  <c r="D654" i="3"/>
  <c r="D655" i="3"/>
  <c r="D656" i="3"/>
  <c r="D657" i="3"/>
  <c r="D658" i="3"/>
  <c r="D659" i="3"/>
  <c r="D660" i="3"/>
  <c r="D661" i="3"/>
  <c r="D662" i="3"/>
  <c r="D663" i="3"/>
  <c r="D664" i="3"/>
  <c r="D665" i="3"/>
  <c r="D666" i="3"/>
  <c r="D667" i="3"/>
  <c r="D668" i="3"/>
  <c r="D669" i="3"/>
  <c r="D670" i="3"/>
  <c r="D671" i="3"/>
  <c r="D672" i="3"/>
  <c r="D673" i="3"/>
  <c r="D674" i="3"/>
  <c r="D675" i="3"/>
  <c r="D676" i="3"/>
  <c r="D677" i="3"/>
  <c r="D678" i="3"/>
  <c r="D679" i="3"/>
  <c r="D680" i="3"/>
  <c r="D681" i="3"/>
  <c r="D682" i="3"/>
  <c r="D683" i="3"/>
  <c r="D684" i="3"/>
  <c r="D685" i="3"/>
  <c r="D686" i="3"/>
  <c r="D687" i="3"/>
  <c r="D688" i="3"/>
  <c r="D689" i="3"/>
  <c r="D690" i="3"/>
  <c r="D691" i="3"/>
  <c r="D692" i="3"/>
  <c r="D693" i="3"/>
  <c r="D694" i="3"/>
  <c r="D695" i="3"/>
  <c r="D696" i="3"/>
  <c r="D697" i="3"/>
  <c r="D698" i="3"/>
  <c r="D699" i="3"/>
  <c r="D700" i="3"/>
  <c r="D701" i="3"/>
  <c r="D702" i="3"/>
  <c r="D703" i="3"/>
  <c r="D704" i="3"/>
  <c r="D705" i="3"/>
  <c r="D706" i="3"/>
  <c r="D707" i="3"/>
  <c r="D708" i="3"/>
  <c r="D709" i="3"/>
  <c r="D710" i="3"/>
  <c r="D711" i="3"/>
  <c r="D712" i="3"/>
  <c r="D713" i="3"/>
  <c r="D714" i="3"/>
  <c r="D715" i="3"/>
  <c r="D716" i="3"/>
  <c r="D717" i="3"/>
  <c r="D718" i="3"/>
  <c r="D719" i="3"/>
  <c r="D720" i="3"/>
  <c r="D721" i="3"/>
  <c r="D722" i="3"/>
  <c r="D723" i="3"/>
  <c r="D724" i="3"/>
  <c r="D725" i="3"/>
  <c r="D726" i="3"/>
  <c r="D727" i="3"/>
  <c r="D728" i="3"/>
  <c r="D729" i="3"/>
  <c r="D730" i="3"/>
  <c r="D731" i="3"/>
  <c r="D732" i="3"/>
  <c r="D733" i="3"/>
  <c r="D734" i="3"/>
  <c r="D735" i="3"/>
  <c r="D736" i="3"/>
  <c r="D737" i="3"/>
  <c r="D738" i="3"/>
  <c r="D739" i="3"/>
  <c r="D740" i="3"/>
  <c r="D741" i="3"/>
  <c r="D742" i="3"/>
  <c r="D743" i="3"/>
  <c r="D744" i="3"/>
  <c r="D745" i="3"/>
  <c r="D746" i="3"/>
  <c r="D747" i="3"/>
  <c r="D748" i="3"/>
  <c r="D749" i="3"/>
  <c r="D750" i="3"/>
  <c r="D751" i="3"/>
  <c r="D752" i="3"/>
  <c r="D753" i="3"/>
  <c r="D754" i="3"/>
  <c r="D755" i="3"/>
  <c r="D756" i="3"/>
  <c r="D757" i="3"/>
  <c r="D758" i="3"/>
  <c r="D759" i="3"/>
  <c r="D760" i="3"/>
  <c r="D761" i="3"/>
  <c r="D762" i="3"/>
  <c r="D763" i="3"/>
  <c r="D764" i="3"/>
  <c r="D765" i="3"/>
  <c r="D766" i="3"/>
  <c r="D767" i="3"/>
  <c r="D768" i="3"/>
  <c r="D769" i="3"/>
  <c r="D770" i="3"/>
  <c r="D771" i="3"/>
  <c r="D772" i="3"/>
  <c r="D773" i="3"/>
  <c r="D774" i="3"/>
  <c r="D775" i="3"/>
  <c r="D776" i="3"/>
  <c r="D777" i="3"/>
  <c r="D778" i="3"/>
  <c r="D779" i="3"/>
  <c r="D780" i="3"/>
  <c r="D781" i="3"/>
  <c r="D782" i="3"/>
  <c r="D783" i="3"/>
  <c r="D784" i="3"/>
  <c r="D785" i="3"/>
  <c r="D786" i="3"/>
  <c r="D787" i="3"/>
  <c r="D788" i="3"/>
  <c r="D789" i="3"/>
  <c r="D790" i="3"/>
  <c r="D791" i="3"/>
  <c r="D792" i="3"/>
  <c r="D793" i="3"/>
  <c r="D794" i="3"/>
  <c r="D795" i="3"/>
  <c r="D796" i="3"/>
  <c r="D797" i="3"/>
  <c r="D798" i="3"/>
  <c r="D799" i="3"/>
  <c r="D800" i="3"/>
  <c r="D801" i="3"/>
  <c r="D802" i="3"/>
  <c r="D803" i="3"/>
  <c r="D804" i="3"/>
  <c r="D805" i="3"/>
  <c r="D806" i="3"/>
  <c r="D807" i="3"/>
  <c r="D808" i="3"/>
  <c r="D809" i="3"/>
  <c r="D810" i="3"/>
  <c r="D811" i="3"/>
  <c r="D812" i="3"/>
  <c r="D813" i="3"/>
  <c r="D814" i="3"/>
  <c r="D815" i="3"/>
  <c r="D816" i="3"/>
  <c r="D817" i="3"/>
  <c r="D818" i="3"/>
  <c r="D819" i="3"/>
  <c r="D820" i="3"/>
  <c r="D821" i="3"/>
  <c r="D822" i="3"/>
  <c r="D823" i="3"/>
  <c r="D824" i="3"/>
  <c r="D825" i="3"/>
  <c r="D826" i="3"/>
  <c r="D827" i="3"/>
  <c r="D828" i="3"/>
  <c r="D829" i="3"/>
  <c r="D830" i="3"/>
  <c r="D831" i="3"/>
  <c r="D832" i="3"/>
  <c r="D833" i="3"/>
  <c r="D834" i="3"/>
  <c r="D835" i="3"/>
  <c r="D836" i="3"/>
  <c r="D837" i="3"/>
  <c r="D838" i="3"/>
  <c r="D839" i="3"/>
  <c r="D840" i="3"/>
  <c r="D841" i="3"/>
  <c r="D842" i="3"/>
  <c r="D843" i="3"/>
  <c r="D844" i="3"/>
  <c r="D845" i="3"/>
  <c r="D846" i="3"/>
  <c r="D847" i="3"/>
  <c r="D848" i="3"/>
  <c r="D849" i="3"/>
  <c r="D850" i="3"/>
  <c r="D851" i="3"/>
  <c r="D852" i="3"/>
  <c r="D853" i="3"/>
  <c r="D854" i="3"/>
  <c r="D855" i="3"/>
  <c r="D856" i="3"/>
  <c r="D857" i="3"/>
  <c r="D858" i="3"/>
  <c r="D859" i="3"/>
  <c r="D860" i="3"/>
  <c r="D861" i="3"/>
  <c r="D862" i="3"/>
  <c r="D863" i="3"/>
  <c r="D864" i="3"/>
  <c r="D865" i="3"/>
  <c r="D866" i="3"/>
  <c r="D867" i="3"/>
  <c r="D868" i="3"/>
  <c r="D869" i="3"/>
  <c r="D870" i="3"/>
  <c r="D871" i="3"/>
  <c r="D872" i="3"/>
  <c r="D873" i="3"/>
  <c r="D874" i="3"/>
  <c r="D875" i="3"/>
  <c r="D876" i="3"/>
  <c r="D877" i="3"/>
  <c r="D878" i="3"/>
  <c r="D879" i="3"/>
  <c r="D880" i="3"/>
  <c r="D881" i="3"/>
  <c r="D882" i="3"/>
  <c r="D883" i="3"/>
  <c r="D884" i="3"/>
  <c r="D885" i="3"/>
  <c r="D886" i="3"/>
  <c r="D887" i="3"/>
  <c r="D888" i="3"/>
  <c r="D889" i="3"/>
  <c r="D890" i="3"/>
  <c r="D891" i="3"/>
  <c r="D892" i="3"/>
  <c r="D893" i="3"/>
  <c r="D894" i="3"/>
  <c r="D895" i="3"/>
  <c r="D896" i="3"/>
  <c r="D897" i="3"/>
  <c r="D898" i="3"/>
  <c r="D899" i="3"/>
  <c r="D900" i="3"/>
  <c r="D901" i="3"/>
  <c r="D902" i="3"/>
  <c r="D903" i="3"/>
  <c r="D904" i="3"/>
  <c r="D905" i="3"/>
  <c r="D906" i="3"/>
  <c r="D907" i="3"/>
  <c r="D908" i="3"/>
  <c r="D909" i="3"/>
  <c r="D910" i="3"/>
  <c r="D911" i="3"/>
  <c r="D912" i="3"/>
  <c r="D913" i="3"/>
  <c r="D914" i="3"/>
  <c r="D915" i="3"/>
  <c r="D916" i="3"/>
  <c r="D917" i="3"/>
  <c r="D918" i="3"/>
  <c r="D919" i="3"/>
  <c r="D920" i="3"/>
  <c r="D921" i="3"/>
  <c r="D922" i="3"/>
  <c r="D923" i="3"/>
  <c r="D924" i="3"/>
  <c r="D925" i="3"/>
  <c r="D926" i="3"/>
  <c r="D927" i="3"/>
  <c r="D928" i="3"/>
  <c r="D929" i="3"/>
  <c r="D930" i="3"/>
  <c r="D931" i="3"/>
  <c r="D932" i="3"/>
  <c r="D933" i="3"/>
  <c r="D934" i="3"/>
  <c r="D935" i="3"/>
  <c r="D936" i="3"/>
  <c r="D937" i="3"/>
  <c r="D938" i="3"/>
  <c r="D939" i="3"/>
  <c r="D940" i="3"/>
  <c r="D941" i="3"/>
  <c r="D942" i="3"/>
  <c r="D943" i="3"/>
  <c r="D944" i="3"/>
  <c r="D945" i="3"/>
  <c r="D946" i="3"/>
  <c r="D947" i="3"/>
  <c r="D948" i="3"/>
  <c r="D949" i="3"/>
  <c r="D950" i="3"/>
  <c r="D951" i="3"/>
  <c r="D952" i="3"/>
  <c r="D953" i="3"/>
  <c r="D954" i="3"/>
  <c r="D955" i="3"/>
  <c r="D956" i="3"/>
  <c r="D957" i="3"/>
  <c r="D958" i="3"/>
  <c r="D959" i="3"/>
  <c r="D960" i="3"/>
  <c r="D961" i="3"/>
  <c r="D962" i="3"/>
  <c r="D963" i="3"/>
  <c r="D964" i="3"/>
  <c r="D965" i="3"/>
  <c r="D966" i="3"/>
  <c r="D967" i="3"/>
  <c r="D968" i="3"/>
  <c r="D969" i="3"/>
  <c r="D970" i="3"/>
  <c r="D971" i="3"/>
  <c r="D972" i="3"/>
  <c r="D973" i="3"/>
  <c r="D974" i="3"/>
  <c r="D975" i="3"/>
  <c r="D976" i="3"/>
  <c r="D977" i="3"/>
  <c r="D978" i="3"/>
  <c r="D979" i="3"/>
  <c r="D980" i="3"/>
  <c r="D981" i="3"/>
  <c r="D982" i="3"/>
  <c r="D983" i="3"/>
  <c r="D984" i="3"/>
  <c r="D985" i="3"/>
  <c r="D986" i="3"/>
  <c r="D987" i="3"/>
  <c r="D988" i="3"/>
  <c r="D989" i="3"/>
  <c r="D990" i="3"/>
  <c r="D991" i="3"/>
  <c r="D992" i="3"/>
  <c r="D993" i="3"/>
  <c r="D994" i="3"/>
  <c r="D995" i="3"/>
  <c r="D996" i="3"/>
  <c r="D997" i="3"/>
  <c r="D998" i="3"/>
  <c r="D999" i="3"/>
  <c r="D1000" i="3"/>
  <c r="D1001" i="3"/>
  <c r="D1002" i="3"/>
  <c r="D1003" i="3"/>
  <c r="D1004" i="3"/>
  <c r="D1005" i="3"/>
  <c r="D1006" i="3"/>
  <c r="D1007" i="3"/>
  <c r="D1008" i="3"/>
  <c r="D1009" i="3"/>
  <c r="D1010" i="3"/>
  <c r="D1011" i="3"/>
  <c r="D1012" i="3"/>
  <c r="D1013" i="3"/>
  <c r="D1014" i="3"/>
  <c r="D1015" i="3"/>
  <c r="D1016" i="3"/>
  <c r="D1017" i="3"/>
  <c r="D1018" i="3"/>
  <c r="D1019" i="3"/>
  <c r="D1020" i="3"/>
  <c r="D1021" i="3"/>
  <c r="D1022" i="3"/>
  <c r="D1023" i="3"/>
  <c r="D1024" i="3"/>
  <c r="D1025" i="3"/>
  <c r="D1026" i="3"/>
  <c r="D1027" i="3"/>
  <c r="D1028" i="3"/>
  <c r="D1029" i="3"/>
  <c r="D1030" i="3"/>
  <c r="D1031" i="3"/>
  <c r="D1032" i="3"/>
  <c r="D1033" i="3"/>
  <c r="D1034" i="3"/>
  <c r="D1035" i="3"/>
  <c r="D1036" i="3"/>
  <c r="D1037" i="3"/>
  <c r="D1038" i="3"/>
  <c r="D1039" i="3"/>
  <c r="D1040" i="3"/>
  <c r="D1041" i="3"/>
  <c r="D1042" i="3"/>
  <c r="D1043" i="3"/>
  <c r="D1044" i="3"/>
  <c r="D1045" i="3"/>
  <c r="D1046" i="3"/>
  <c r="D1047" i="3"/>
  <c r="D1048" i="3"/>
  <c r="D1049" i="3"/>
  <c r="D1050" i="3"/>
  <c r="D1051" i="3"/>
  <c r="D1052" i="3"/>
  <c r="D1053" i="3"/>
  <c r="D1054" i="3"/>
  <c r="D1055" i="3"/>
  <c r="D1056" i="3"/>
  <c r="D1057" i="3"/>
  <c r="D1058" i="3"/>
  <c r="D1059" i="3"/>
  <c r="D1060" i="3"/>
  <c r="D1061" i="3"/>
  <c r="D1062" i="3"/>
  <c r="D1063" i="3"/>
  <c r="D1064" i="3"/>
  <c r="D1065" i="3"/>
  <c r="D1066" i="3"/>
  <c r="D1067" i="3"/>
  <c r="D1068" i="3"/>
  <c r="D1069" i="3"/>
  <c r="D1070" i="3"/>
  <c r="D1071" i="3"/>
  <c r="D1072" i="3"/>
  <c r="D1073" i="3"/>
  <c r="D1074" i="3"/>
  <c r="D1075" i="3"/>
  <c r="D1076" i="3"/>
  <c r="D1077" i="3"/>
  <c r="D1078" i="3"/>
  <c r="D1079" i="3"/>
  <c r="D1080" i="3"/>
  <c r="D1081" i="3"/>
  <c r="D1082" i="3"/>
  <c r="D1083" i="3"/>
  <c r="D1084" i="3"/>
  <c r="D1085" i="3"/>
  <c r="D1086" i="3"/>
  <c r="D1087" i="3"/>
  <c r="D1088" i="3"/>
  <c r="D1089" i="3"/>
  <c r="D1090" i="3"/>
  <c r="D1091" i="3"/>
  <c r="D1092" i="3"/>
  <c r="D1093" i="3"/>
  <c r="D1094" i="3"/>
  <c r="D1095" i="3"/>
  <c r="D1096" i="3"/>
  <c r="D1097" i="3"/>
  <c r="D1098" i="3"/>
  <c r="D1099" i="3"/>
  <c r="D1100" i="3"/>
  <c r="D1101" i="3"/>
  <c r="D1102" i="3"/>
  <c r="D1103" i="3"/>
  <c r="D1104" i="3"/>
  <c r="D1105" i="3"/>
  <c r="D1106" i="3"/>
  <c r="D1107" i="3"/>
  <c r="D1108" i="3"/>
  <c r="D1109" i="3"/>
  <c r="D1110" i="3"/>
  <c r="D1111" i="3"/>
  <c r="D1112" i="3"/>
  <c r="D1113" i="3"/>
  <c r="D1114" i="3"/>
  <c r="D1115" i="3"/>
  <c r="D1116" i="3"/>
  <c r="D1117" i="3"/>
  <c r="D1118" i="3"/>
  <c r="D1119" i="3"/>
  <c r="D1120" i="3"/>
  <c r="D1121" i="3"/>
  <c r="D1122" i="3"/>
  <c r="D1123" i="3"/>
  <c r="D1124" i="3"/>
  <c r="D1125" i="3"/>
  <c r="D1126" i="3"/>
  <c r="D1127" i="3"/>
  <c r="D1128" i="3"/>
  <c r="D1129" i="3"/>
  <c r="D1130" i="3"/>
  <c r="D1131" i="3"/>
  <c r="D1132" i="3"/>
  <c r="D1133" i="3"/>
  <c r="D1134" i="3"/>
  <c r="D1135" i="3"/>
  <c r="D1136" i="3"/>
  <c r="D1137" i="3"/>
  <c r="D1138" i="3"/>
  <c r="D1139" i="3"/>
  <c r="D1140" i="3"/>
  <c r="D1141" i="3"/>
  <c r="D1142" i="3"/>
  <c r="D1143" i="3"/>
  <c r="D1144" i="3"/>
  <c r="D1145" i="3"/>
  <c r="D1146" i="3"/>
  <c r="D1147" i="3"/>
  <c r="D1148" i="3"/>
  <c r="D1149" i="3"/>
  <c r="D1150" i="3"/>
  <c r="D1151" i="3"/>
  <c r="D1152" i="3"/>
  <c r="D1153" i="3"/>
  <c r="D1154" i="3"/>
  <c r="D1155" i="3"/>
  <c r="D1156" i="3"/>
  <c r="D1157" i="3"/>
  <c r="D1158" i="3"/>
  <c r="D1159" i="3"/>
  <c r="D1160" i="3"/>
  <c r="D1161" i="3"/>
  <c r="D1162" i="3"/>
  <c r="D1163" i="3"/>
  <c r="D1164" i="3"/>
  <c r="D1165" i="3"/>
  <c r="D1166" i="3"/>
  <c r="D1167" i="3"/>
  <c r="D1168" i="3"/>
  <c r="D1169" i="3"/>
  <c r="D1170" i="3"/>
  <c r="D1171" i="3"/>
  <c r="D1172" i="3"/>
  <c r="D1173" i="3"/>
  <c r="D1174" i="3"/>
  <c r="D1175" i="3"/>
  <c r="D1176" i="3"/>
  <c r="D1177" i="3"/>
  <c r="D1178" i="3"/>
  <c r="D1179" i="3"/>
  <c r="D1180" i="3"/>
  <c r="D1181" i="3"/>
  <c r="D1182" i="3"/>
  <c r="D1183" i="3"/>
  <c r="D1184" i="3"/>
  <c r="D1185" i="3"/>
  <c r="D1186" i="3"/>
  <c r="D1187" i="3"/>
  <c r="D1188" i="3"/>
  <c r="D1189" i="3"/>
  <c r="D1190" i="3"/>
  <c r="D1191" i="3"/>
  <c r="D1192" i="3"/>
  <c r="D1193" i="3"/>
  <c r="D1194" i="3"/>
  <c r="D1195" i="3"/>
  <c r="D1196" i="3"/>
  <c r="D1197" i="3"/>
  <c r="D1198" i="3"/>
  <c r="D1199" i="3"/>
  <c r="D1200" i="3"/>
  <c r="D1201" i="3"/>
  <c r="D1202" i="3"/>
  <c r="D1203" i="3"/>
  <c r="D1204" i="3"/>
  <c r="D1205" i="3"/>
  <c r="D1206" i="3"/>
  <c r="D1207" i="3"/>
  <c r="D1208" i="3"/>
  <c r="D1209" i="3"/>
  <c r="D1210" i="3"/>
  <c r="D1211" i="3"/>
  <c r="D1212" i="3"/>
  <c r="D1213" i="3"/>
  <c r="D1214" i="3"/>
  <c r="D1215" i="3"/>
  <c r="D1216" i="3"/>
  <c r="D1217" i="3"/>
  <c r="D1218" i="3"/>
  <c r="D1219" i="3"/>
  <c r="D1220" i="3"/>
  <c r="D1221" i="3"/>
  <c r="D1222" i="3"/>
  <c r="D1223" i="3"/>
  <c r="D1224" i="3"/>
  <c r="D1225" i="3"/>
  <c r="D1226" i="3"/>
  <c r="D1227" i="3"/>
  <c r="D1228" i="3"/>
  <c r="D1229" i="3"/>
  <c r="D1230" i="3"/>
  <c r="D1231" i="3"/>
  <c r="D1232" i="3"/>
  <c r="D1233" i="3"/>
  <c r="D1234" i="3"/>
  <c r="D1235" i="3"/>
  <c r="D1236" i="3"/>
  <c r="D1237" i="3"/>
  <c r="D1238" i="3"/>
  <c r="D1239" i="3"/>
  <c r="D1240" i="3"/>
  <c r="D1241" i="3"/>
  <c r="D1242" i="3"/>
  <c r="D1243" i="3"/>
  <c r="D1244" i="3"/>
  <c r="D1245" i="3"/>
  <c r="D1246" i="3"/>
  <c r="D1247" i="3"/>
  <c r="D1248" i="3"/>
  <c r="D1249" i="3"/>
  <c r="D1250" i="3"/>
  <c r="D1251" i="3"/>
  <c r="D1252" i="3"/>
  <c r="D1253" i="3"/>
  <c r="D1254" i="3"/>
  <c r="D1255" i="3"/>
  <c r="D1256" i="3"/>
  <c r="D1257" i="3"/>
  <c r="D1258" i="3"/>
  <c r="D1259" i="3"/>
  <c r="D1260" i="3"/>
  <c r="D1261" i="3"/>
  <c r="D1262" i="3"/>
  <c r="D1263" i="3"/>
  <c r="D1264" i="3"/>
  <c r="D1265" i="3"/>
  <c r="D1266" i="3"/>
  <c r="D1267" i="3"/>
  <c r="D1268" i="3"/>
  <c r="D1269" i="3"/>
  <c r="D1270" i="3"/>
  <c r="D1271" i="3"/>
  <c r="D1272" i="3"/>
  <c r="D1273" i="3"/>
  <c r="D1274" i="3"/>
  <c r="D1275" i="3"/>
  <c r="D1276" i="3"/>
  <c r="D1277" i="3"/>
  <c r="D1278" i="3"/>
  <c r="D1279" i="3"/>
  <c r="D1280" i="3"/>
  <c r="D1281" i="3"/>
  <c r="D1282" i="3"/>
  <c r="D1283" i="3"/>
  <c r="D1284" i="3"/>
  <c r="D1285" i="3"/>
  <c r="D1286" i="3"/>
  <c r="D1287" i="3"/>
  <c r="D1288" i="3"/>
  <c r="D1289" i="3"/>
  <c r="D1290" i="3"/>
  <c r="D1291" i="3"/>
  <c r="D1292" i="3"/>
  <c r="D1293" i="3"/>
  <c r="D1294" i="3"/>
  <c r="D1295" i="3"/>
  <c r="D1296" i="3"/>
  <c r="D1297" i="3"/>
  <c r="D1298" i="3"/>
  <c r="D1299" i="3"/>
  <c r="D1300" i="3"/>
  <c r="D1301" i="3"/>
  <c r="D1302" i="3"/>
  <c r="D1303" i="3"/>
  <c r="D1304" i="3"/>
  <c r="D1305" i="3"/>
  <c r="D1306" i="3"/>
  <c r="D1307" i="3"/>
  <c r="D1308" i="3"/>
  <c r="D1309" i="3"/>
  <c r="D1310" i="3"/>
  <c r="D1311" i="3"/>
  <c r="D1312" i="3"/>
  <c r="D1313" i="3"/>
  <c r="D1314" i="3"/>
  <c r="D1315" i="3"/>
  <c r="D1316" i="3"/>
  <c r="D1317" i="3"/>
  <c r="D1318" i="3"/>
  <c r="D1319" i="3"/>
  <c r="D1320" i="3"/>
  <c r="D1321" i="3"/>
  <c r="D1322" i="3"/>
  <c r="D1323" i="3"/>
  <c r="D1324" i="3"/>
  <c r="D1325" i="3"/>
  <c r="D1326" i="3"/>
  <c r="D1327" i="3"/>
  <c r="D1328" i="3"/>
  <c r="D1329" i="3"/>
  <c r="D1330" i="3"/>
  <c r="D1331" i="3"/>
  <c r="D1332" i="3"/>
  <c r="D1333" i="3"/>
  <c r="D1334" i="3"/>
  <c r="D1335" i="3"/>
  <c r="D1336" i="3"/>
  <c r="D1337" i="3"/>
  <c r="D1338" i="3"/>
  <c r="D1339" i="3"/>
  <c r="D1340" i="3"/>
  <c r="D1341" i="3"/>
  <c r="D1342" i="3"/>
  <c r="D1343" i="3"/>
  <c r="D1344" i="3"/>
  <c r="D1345" i="3"/>
  <c r="D1346" i="3"/>
  <c r="D1347" i="3"/>
  <c r="D1348" i="3"/>
  <c r="D1349" i="3"/>
  <c r="D1350" i="3"/>
  <c r="D1351" i="3"/>
  <c r="D1352" i="3"/>
  <c r="D1353" i="3"/>
  <c r="D1354" i="3"/>
  <c r="D1355" i="3"/>
  <c r="D1356" i="3"/>
  <c r="D1357" i="3"/>
  <c r="D1358" i="3"/>
  <c r="D1359" i="3"/>
  <c r="D1360" i="3"/>
  <c r="D1361" i="3"/>
  <c r="D1362" i="3"/>
  <c r="D1363" i="3"/>
  <c r="D1364" i="3"/>
  <c r="D1365" i="3"/>
  <c r="D1366" i="3"/>
  <c r="D1367" i="3"/>
  <c r="D1368" i="3"/>
  <c r="D1369" i="3"/>
  <c r="D1370" i="3"/>
  <c r="D1371" i="3"/>
  <c r="D1372" i="3"/>
  <c r="D1373" i="3"/>
  <c r="D1374" i="3"/>
  <c r="D1375" i="3"/>
  <c r="D1376" i="3"/>
  <c r="D1377" i="3"/>
  <c r="D1378" i="3"/>
  <c r="D1379" i="3"/>
  <c r="D1380" i="3"/>
  <c r="D1381" i="3"/>
  <c r="D1382" i="3"/>
  <c r="D1383" i="3"/>
  <c r="D1384" i="3"/>
  <c r="D1385" i="3"/>
  <c r="D1386" i="3"/>
  <c r="D1387" i="3"/>
  <c r="D1388" i="3"/>
  <c r="D1389" i="3"/>
  <c r="D1390" i="3"/>
  <c r="D1391" i="3"/>
  <c r="D1392" i="3"/>
  <c r="D1393" i="3"/>
  <c r="D1394" i="3"/>
  <c r="D1395" i="3"/>
  <c r="D1396" i="3"/>
  <c r="D1397" i="3"/>
  <c r="D1398" i="3"/>
  <c r="D1399" i="3"/>
  <c r="D1400" i="3"/>
  <c r="D1401" i="3"/>
  <c r="D1402" i="3"/>
  <c r="D1403" i="3"/>
  <c r="D1404" i="3"/>
  <c r="D1405" i="3"/>
  <c r="D1406" i="3"/>
  <c r="D1407" i="3"/>
  <c r="D1408" i="3"/>
  <c r="D1409" i="3"/>
  <c r="D1410" i="3"/>
  <c r="D1411" i="3"/>
  <c r="D1412" i="3"/>
  <c r="D1413" i="3"/>
  <c r="D1414" i="3"/>
  <c r="D1415" i="3"/>
  <c r="D1416" i="3"/>
  <c r="D1417" i="3"/>
  <c r="D1418" i="3"/>
  <c r="D1419" i="3"/>
  <c r="D1420" i="3"/>
  <c r="D1421" i="3"/>
  <c r="D1422" i="3"/>
  <c r="D1423" i="3"/>
  <c r="D1424" i="3"/>
  <c r="D1425" i="3"/>
  <c r="D1426" i="3"/>
  <c r="D1427" i="3"/>
  <c r="D1428" i="3"/>
  <c r="D1429" i="3"/>
  <c r="D1430" i="3"/>
  <c r="D1431" i="3"/>
  <c r="D1432" i="3"/>
  <c r="D1433" i="3"/>
  <c r="D1434" i="3"/>
  <c r="D1435" i="3"/>
  <c r="D1436" i="3"/>
  <c r="D1437" i="3"/>
  <c r="D1438" i="3"/>
  <c r="D1439" i="3"/>
  <c r="D1440" i="3"/>
  <c r="D1441" i="3"/>
  <c r="D1442" i="3"/>
  <c r="D1443" i="3"/>
  <c r="D1444" i="3"/>
  <c r="D1445" i="3"/>
  <c r="D1446" i="3"/>
  <c r="D1447" i="3"/>
  <c r="D1448" i="3"/>
  <c r="D1449" i="3"/>
  <c r="D1450" i="3"/>
  <c r="D1451" i="3"/>
  <c r="D1452" i="3"/>
  <c r="D1453" i="3"/>
  <c r="D1454" i="3"/>
  <c r="D1455" i="3"/>
  <c r="D1456" i="3"/>
  <c r="D1457" i="3"/>
  <c r="D1458" i="3"/>
  <c r="D1459" i="3"/>
  <c r="D1460" i="3"/>
  <c r="D1461" i="3"/>
  <c r="D1462" i="3"/>
  <c r="D1463" i="3"/>
  <c r="D1464" i="3"/>
  <c r="D1465" i="3"/>
  <c r="D1466" i="3"/>
  <c r="D1467" i="3"/>
  <c r="D1468" i="3"/>
  <c r="D1469" i="3"/>
  <c r="D1470" i="3"/>
  <c r="D1471" i="3"/>
  <c r="D1472" i="3"/>
  <c r="D1473" i="3"/>
  <c r="D1474" i="3"/>
  <c r="D1475" i="3"/>
  <c r="D1476" i="3"/>
  <c r="D1477" i="3"/>
  <c r="D1478" i="3"/>
  <c r="D1479" i="3"/>
  <c r="D1480" i="3"/>
  <c r="D1481" i="3"/>
  <c r="D1482" i="3"/>
  <c r="D1483" i="3"/>
  <c r="D1484" i="3"/>
  <c r="D1485" i="3"/>
  <c r="D1486" i="3"/>
  <c r="D1487" i="3"/>
  <c r="D1488" i="3"/>
  <c r="D1489" i="3"/>
  <c r="D1490" i="3"/>
  <c r="D1491" i="3"/>
  <c r="D1492" i="3"/>
  <c r="D1493" i="3"/>
  <c r="D1494" i="3"/>
  <c r="D1495" i="3"/>
  <c r="D1496" i="3"/>
  <c r="D1497" i="3"/>
  <c r="D1498" i="3"/>
  <c r="D1499" i="3"/>
  <c r="D1500" i="3"/>
  <c r="D1501" i="3"/>
  <c r="D1502" i="3"/>
  <c r="D1503" i="3"/>
  <c r="D1504" i="3"/>
  <c r="D1505" i="3"/>
  <c r="D1506" i="3"/>
  <c r="D1507" i="3"/>
  <c r="D1508" i="3"/>
  <c r="D1509" i="3"/>
  <c r="D1510" i="3"/>
  <c r="D1511" i="3"/>
  <c r="D1512" i="3"/>
  <c r="D1513" i="3"/>
  <c r="D1514" i="3"/>
  <c r="D1515" i="3"/>
  <c r="D1516" i="3"/>
  <c r="D1517" i="3"/>
  <c r="D1518" i="3"/>
  <c r="D1519" i="3"/>
  <c r="D1520" i="3"/>
  <c r="D1521" i="3"/>
  <c r="D1522" i="3"/>
  <c r="D1523" i="3"/>
  <c r="D1524" i="3"/>
  <c r="D1525" i="3"/>
  <c r="D1526" i="3"/>
  <c r="D1527" i="3"/>
  <c r="D1528" i="3"/>
  <c r="D1529" i="3"/>
  <c r="D1530" i="3"/>
  <c r="D1531" i="3"/>
  <c r="D1532" i="3"/>
  <c r="D1533" i="3"/>
  <c r="D1534" i="3"/>
  <c r="D1535" i="3"/>
  <c r="D1536" i="3"/>
  <c r="D1537" i="3"/>
  <c r="D1538" i="3"/>
  <c r="D1539" i="3"/>
  <c r="D1540" i="3"/>
  <c r="D1541" i="3"/>
  <c r="D1542" i="3"/>
  <c r="D1543" i="3"/>
  <c r="D1544" i="3"/>
  <c r="D1545" i="3"/>
  <c r="D1546" i="3"/>
  <c r="D1547" i="3"/>
  <c r="D1548" i="3"/>
  <c r="D1549" i="3"/>
  <c r="D1550" i="3"/>
  <c r="D1551" i="3"/>
  <c r="D1552" i="3"/>
  <c r="D1553" i="3"/>
  <c r="D1554" i="3"/>
  <c r="D1555" i="3"/>
  <c r="D1556" i="3"/>
  <c r="D1557" i="3"/>
  <c r="D1558" i="3"/>
  <c r="D1559" i="3"/>
  <c r="D1560" i="3"/>
  <c r="D1561" i="3"/>
  <c r="D1562" i="3"/>
  <c r="D1563" i="3"/>
  <c r="D1564" i="3"/>
  <c r="D1565" i="3"/>
  <c r="D1566" i="3"/>
  <c r="D1567" i="3"/>
  <c r="D1568" i="3"/>
  <c r="D1569" i="3"/>
  <c r="D1570" i="3"/>
  <c r="D1571" i="3"/>
  <c r="D1572" i="3"/>
  <c r="D1573" i="3"/>
  <c r="D1574" i="3"/>
  <c r="D1575" i="3"/>
  <c r="D1576" i="3"/>
  <c r="D1577" i="3"/>
  <c r="D1578" i="3"/>
  <c r="D1579" i="3"/>
  <c r="D1580" i="3"/>
  <c r="D1581" i="3"/>
  <c r="D1582" i="3"/>
  <c r="D1583" i="3"/>
  <c r="D1584" i="3"/>
  <c r="D1585" i="3"/>
  <c r="D1586" i="3"/>
  <c r="D1587" i="3"/>
  <c r="D1588" i="3"/>
  <c r="D1589" i="3"/>
  <c r="D1590" i="3"/>
  <c r="D1591" i="3"/>
  <c r="D1592" i="3"/>
  <c r="D1593" i="3"/>
  <c r="D1594" i="3"/>
  <c r="D1595" i="3"/>
  <c r="D1596" i="3"/>
  <c r="D1597" i="3"/>
  <c r="D1598" i="3"/>
  <c r="D1599" i="3"/>
  <c r="D1600" i="3"/>
  <c r="D1601" i="3"/>
  <c r="D1602" i="3"/>
  <c r="D1603" i="3"/>
  <c r="D1604" i="3"/>
  <c r="D1605" i="3"/>
  <c r="D1606" i="3"/>
  <c r="D1607" i="3"/>
  <c r="D1608" i="3"/>
  <c r="D1609" i="3"/>
  <c r="D1610" i="3"/>
  <c r="D1611" i="3"/>
  <c r="D1612" i="3"/>
  <c r="D1613" i="3"/>
  <c r="D1614" i="3"/>
  <c r="D1615" i="3"/>
  <c r="D1616" i="3"/>
  <c r="D1617" i="3"/>
  <c r="D1618" i="3"/>
  <c r="D1619" i="3"/>
  <c r="D1620" i="3"/>
  <c r="D1621" i="3"/>
  <c r="D1622" i="3"/>
  <c r="D1623" i="3"/>
  <c r="D1624" i="3"/>
  <c r="D1625" i="3"/>
  <c r="D1626" i="3"/>
  <c r="D1627" i="3"/>
  <c r="D1628" i="3"/>
  <c r="D1629" i="3"/>
  <c r="D1630" i="3"/>
  <c r="D1631" i="3"/>
  <c r="D1632" i="3"/>
  <c r="D1633" i="3"/>
  <c r="D1634" i="3"/>
  <c r="D1635" i="3"/>
  <c r="D1636" i="3"/>
  <c r="D1637" i="3"/>
  <c r="D1638" i="3"/>
  <c r="D1639" i="3"/>
  <c r="D1640" i="3"/>
  <c r="D1641" i="3"/>
  <c r="D1642" i="3"/>
  <c r="D1643" i="3"/>
  <c r="D1644" i="3"/>
  <c r="D1645" i="3"/>
  <c r="D1646" i="3"/>
  <c r="D1647" i="3"/>
  <c r="D1648" i="3"/>
  <c r="D1649" i="3"/>
  <c r="D1650" i="3"/>
  <c r="D1651" i="3"/>
  <c r="D1652" i="3"/>
  <c r="D1653" i="3"/>
  <c r="D1654" i="3"/>
  <c r="D1655" i="3"/>
  <c r="D1656" i="3"/>
  <c r="D1657" i="3"/>
  <c r="D1658" i="3"/>
  <c r="D1659" i="3"/>
  <c r="D1660" i="3"/>
  <c r="D1661" i="3"/>
  <c r="D1662" i="3"/>
  <c r="D1663" i="3"/>
  <c r="D1664" i="3"/>
  <c r="D1665" i="3"/>
  <c r="D1666" i="3"/>
  <c r="D1667" i="3"/>
  <c r="D1668" i="3"/>
  <c r="D1669" i="3"/>
  <c r="D1670" i="3"/>
  <c r="D1671" i="3"/>
  <c r="D1672" i="3"/>
  <c r="D1673" i="3"/>
  <c r="D1674" i="3"/>
  <c r="D1675" i="3"/>
  <c r="D1676" i="3"/>
  <c r="D1677" i="3"/>
  <c r="D1678" i="3"/>
  <c r="D1679" i="3"/>
  <c r="D1680" i="3"/>
  <c r="D1681" i="3"/>
  <c r="D1682" i="3"/>
  <c r="D1683" i="3"/>
  <c r="D1684" i="3"/>
  <c r="D1685" i="3"/>
  <c r="D1686" i="3"/>
  <c r="D1687" i="3"/>
  <c r="D1688" i="3"/>
  <c r="D1689" i="3"/>
  <c r="D1690" i="3"/>
  <c r="D1691" i="3"/>
  <c r="D1692" i="3"/>
  <c r="D1693" i="3"/>
  <c r="D1694" i="3"/>
  <c r="D1695" i="3"/>
  <c r="D1696" i="3"/>
  <c r="D1697" i="3"/>
  <c r="D1698" i="3"/>
  <c r="D1699" i="3"/>
  <c r="D1700" i="3"/>
  <c r="D1701" i="3"/>
  <c r="D1702" i="3"/>
  <c r="D1703" i="3"/>
  <c r="D1704" i="3"/>
  <c r="D1705" i="3"/>
  <c r="D1706" i="3"/>
  <c r="D1707" i="3"/>
  <c r="D1708" i="3"/>
  <c r="D1709" i="3"/>
  <c r="D1710" i="3"/>
  <c r="D1711" i="3"/>
  <c r="D1712" i="3"/>
  <c r="D1713" i="3"/>
  <c r="D1714" i="3"/>
  <c r="D1715" i="3"/>
  <c r="D1716" i="3"/>
  <c r="D1717" i="3"/>
  <c r="D1718" i="3"/>
  <c r="D1719" i="3"/>
  <c r="D1720" i="3"/>
  <c r="D1721" i="3"/>
  <c r="D1722" i="3"/>
  <c r="D1723" i="3"/>
  <c r="D1724" i="3"/>
  <c r="D1725" i="3"/>
  <c r="D1726" i="3"/>
  <c r="D1727" i="3"/>
  <c r="D1728" i="3"/>
  <c r="D1729" i="3"/>
  <c r="D1730" i="3"/>
  <c r="D1731" i="3"/>
  <c r="D1732" i="3"/>
  <c r="D1733" i="3"/>
  <c r="D1734" i="3"/>
  <c r="D1735" i="3"/>
  <c r="D1736" i="3"/>
  <c r="D1737" i="3"/>
  <c r="D1738" i="3"/>
  <c r="D1739" i="3"/>
  <c r="D1740" i="3"/>
  <c r="D1741" i="3"/>
  <c r="D1742" i="3"/>
  <c r="D1743" i="3"/>
  <c r="D1744" i="3"/>
  <c r="D1745" i="3"/>
  <c r="D1746" i="3"/>
  <c r="D1747" i="3"/>
  <c r="D1748" i="3"/>
  <c r="D1749" i="3"/>
  <c r="D1750" i="3"/>
  <c r="D1751" i="3"/>
  <c r="D1752" i="3"/>
  <c r="D1753" i="3"/>
  <c r="D1754" i="3"/>
  <c r="D1755" i="3"/>
  <c r="D1756" i="3"/>
  <c r="D1757" i="3"/>
  <c r="D1758" i="3"/>
  <c r="D1759" i="3"/>
  <c r="D1760" i="3"/>
  <c r="D1761" i="3"/>
  <c r="D1762" i="3"/>
  <c r="D1763" i="3"/>
  <c r="D1764" i="3"/>
  <c r="D1765" i="3"/>
  <c r="D1766" i="3"/>
  <c r="D1767" i="3"/>
  <c r="D1768" i="3"/>
  <c r="D1769" i="3"/>
  <c r="D1770" i="3"/>
  <c r="D1771" i="3"/>
  <c r="D1772" i="3"/>
  <c r="D1773" i="3"/>
  <c r="D1774" i="3"/>
  <c r="D1775" i="3"/>
  <c r="D1776" i="3"/>
  <c r="D1777" i="3"/>
  <c r="D1778" i="3"/>
  <c r="D1779" i="3"/>
  <c r="D1780" i="3"/>
  <c r="D1781" i="3"/>
  <c r="D1782" i="3"/>
  <c r="D1783" i="3"/>
  <c r="D1784" i="3"/>
  <c r="D1785" i="3"/>
  <c r="D1786" i="3"/>
  <c r="D1787" i="3"/>
  <c r="D1788" i="3"/>
  <c r="D1789" i="3"/>
  <c r="D1790" i="3"/>
  <c r="D1791" i="3"/>
  <c r="D1792" i="3"/>
  <c r="D1793" i="3"/>
  <c r="D1794" i="3"/>
  <c r="D1795" i="3"/>
  <c r="D1796" i="3"/>
  <c r="D1797" i="3"/>
  <c r="D1798" i="3"/>
  <c r="D1799" i="3"/>
  <c r="D1800" i="3"/>
  <c r="D1801" i="3"/>
  <c r="D1802" i="3"/>
  <c r="D1803" i="3"/>
  <c r="D1804" i="3"/>
  <c r="D1805" i="3"/>
  <c r="D1806" i="3"/>
  <c r="D1807" i="3"/>
  <c r="D1808" i="3"/>
  <c r="D1809" i="3"/>
  <c r="D1810" i="3"/>
  <c r="D1811" i="3"/>
  <c r="D1812" i="3"/>
  <c r="D1813" i="3"/>
  <c r="D1814" i="3"/>
  <c r="D1815" i="3"/>
  <c r="D1816" i="3"/>
  <c r="D1817" i="3"/>
  <c r="D1818" i="3"/>
  <c r="D1819" i="3"/>
  <c r="D1820" i="3"/>
  <c r="D1821" i="3"/>
  <c r="D1822" i="3"/>
  <c r="D1823" i="3"/>
  <c r="D1824" i="3"/>
  <c r="D1825" i="3"/>
  <c r="D1826" i="3"/>
  <c r="D1827" i="3"/>
  <c r="D1828" i="3"/>
  <c r="D1829" i="3"/>
  <c r="D1830" i="3"/>
  <c r="D1831" i="3"/>
  <c r="D1832" i="3"/>
  <c r="D1833" i="3"/>
  <c r="D1834" i="3"/>
  <c r="D1835" i="3"/>
  <c r="D1836" i="3"/>
  <c r="D1837" i="3"/>
  <c r="D1838" i="3"/>
  <c r="D1839" i="3"/>
  <c r="D1840" i="3"/>
  <c r="D1841" i="3"/>
  <c r="D1842" i="3"/>
  <c r="D1843" i="3"/>
  <c r="D1844" i="3"/>
  <c r="D1845" i="3"/>
  <c r="D1846" i="3"/>
  <c r="D1847" i="3"/>
  <c r="D1848" i="3"/>
  <c r="D1849" i="3"/>
  <c r="D1850" i="3"/>
  <c r="D1851" i="3"/>
  <c r="D1852" i="3"/>
  <c r="D1853" i="3"/>
  <c r="D1854" i="3"/>
  <c r="D1855" i="3"/>
  <c r="D1856" i="3"/>
  <c r="D1857" i="3"/>
  <c r="D1858" i="3"/>
  <c r="D1859" i="3"/>
  <c r="D1860" i="3"/>
  <c r="D1861" i="3"/>
  <c r="D1862" i="3"/>
  <c r="D1863" i="3"/>
  <c r="D1864" i="3"/>
  <c r="D1865" i="3"/>
  <c r="D1866" i="3"/>
  <c r="D1867" i="3"/>
  <c r="D1868" i="3"/>
  <c r="D1869" i="3"/>
  <c r="D1870" i="3"/>
  <c r="D1871" i="3"/>
  <c r="D1872" i="3"/>
  <c r="D1873" i="3"/>
  <c r="D1874" i="3"/>
  <c r="D1875" i="3"/>
  <c r="D1876" i="3"/>
  <c r="D1877" i="3"/>
  <c r="D1878" i="3"/>
  <c r="D1879" i="3"/>
  <c r="D1880" i="3"/>
  <c r="D1881" i="3"/>
  <c r="D1882" i="3"/>
  <c r="D1883" i="3"/>
  <c r="D1884" i="3"/>
  <c r="D1885" i="3"/>
  <c r="D1886" i="3"/>
  <c r="D1887" i="3"/>
  <c r="D1888" i="3"/>
  <c r="D1889" i="3"/>
  <c r="D1890" i="3"/>
  <c r="D1891" i="3"/>
  <c r="D1892" i="3"/>
  <c r="D1893" i="3"/>
  <c r="D1894" i="3"/>
  <c r="D1895" i="3"/>
  <c r="D1896" i="3"/>
  <c r="D1897" i="3"/>
  <c r="D1898" i="3"/>
  <c r="D1899" i="3"/>
  <c r="D1900" i="3"/>
  <c r="D1901" i="3"/>
  <c r="D1902" i="3"/>
  <c r="D1903" i="3"/>
  <c r="D1904" i="3"/>
  <c r="D1905" i="3"/>
  <c r="D1906" i="3"/>
  <c r="D1907" i="3"/>
  <c r="D1908" i="3"/>
  <c r="D1909" i="3"/>
  <c r="D1910" i="3"/>
  <c r="D1911" i="3"/>
  <c r="D1912" i="3"/>
  <c r="D1913" i="3"/>
  <c r="D1914" i="3"/>
  <c r="D1915" i="3"/>
  <c r="D1916" i="3"/>
  <c r="D1917" i="3"/>
  <c r="D1918" i="3"/>
  <c r="D1919" i="3"/>
  <c r="D1920" i="3"/>
  <c r="D1921" i="3"/>
  <c r="D1922" i="3"/>
  <c r="D1923" i="3"/>
  <c r="D1924" i="3"/>
  <c r="D1925" i="3"/>
  <c r="D1926" i="3"/>
  <c r="D1927" i="3"/>
  <c r="D1928" i="3"/>
  <c r="D1929" i="3"/>
  <c r="D1930" i="3"/>
  <c r="D1931" i="3"/>
  <c r="D1932" i="3"/>
  <c r="D1933" i="3"/>
  <c r="D1934" i="3"/>
  <c r="D1935" i="3"/>
  <c r="D1936" i="3"/>
  <c r="D1937" i="3"/>
  <c r="D1938" i="3"/>
  <c r="D1939" i="3"/>
  <c r="D1940" i="3"/>
  <c r="D1941" i="3"/>
  <c r="D1942" i="3"/>
  <c r="D1943" i="3"/>
  <c r="D1944" i="3"/>
  <c r="D1945" i="3"/>
  <c r="D1946" i="3"/>
  <c r="D1947" i="3"/>
  <c r="D1948" i="3"/>
  <c r="D1949" i="3"/>
  <c r="D1950" i="3"/>
  <c r="D1951" i="3"/>
  <c r="D1952" i="3"/>
  <c r="D1953" i="3"/>
  <c r="D1954" i="3"/>
  <c r="D1955" i="3"/>
  <c r="D1956" i="3"/>
  <c r="D1957" i="3"/>
  <c r="D1958" i="3"/>
  <c r="D1959" i="3"/>
  <c r="D1960" i="3"/>
  <c r="D1961" i="3"/>
  <c r="D1962" i="3"/>
  <c r="D1963" i="3"/>
  <c r="D1964" i="3"/>
  <c r="D1965" i="3"/>
  <c r="D1966" i="3"/>
  <c r="D1967" i="3"/>
  <c r="D1968" i="3"/>
  <c r="D1969" i="3"/>
  <c r="D1970" i="3"/>
  <c r="D1971" i="3"/>
  <c r="D1972" i="3"/>
  <c r="D1973" i="3"/>
  <c r="D1974" i="3"/>
  <c r="D1975" i="3"/>
  <c r="D1976" i="3"/>
  <c r="D1977" i="3"/>
  <c r="D1978" i="3"/>
  <c r="D1979" i="3"/>
  <c r="D1980" i="3"/>
  <c r="D1981" i="3"/>
  <c r="D1982" i="3"/>
  <c r="D1983" i="3"/>
  <c r="D1984" i="3"/>
  <c r="D1985" i="3"/>
  <c r="D1986" i="3"/>
  <c r="D1987" i="3"/>
  <c r="D1988" i="3"/>
  <c r="D1989" i="3"/>
  <c r="D1990" i="3"/>
  <c r="D1991" i="3"/>
  <c r="D1992" i="3"/>
  <c r="D1993" i="3"/>
  <c r="D1994" i="3"/>
  <c r="D1995" i="3"/>
  <c r="D1996" i="3"/>
  <c r="D1997" i="3"/>
  <c r="D1998" i="3"/>
  <c r="D1999" i="3"/>
  <c r="D2000" i="3"/>
  <c r="D2001" i="3"/>
  <c r="D2002" i="3"/>
  <c r="D2003" i="3"/>
  <c r="D2004" i="3"/>
  <c r="D2005" i="3"/>
  <c r="D2006" i="3"/>
  <c r="D2007" i="3"/>
  <c r="D2008" i="3"/>
  <c r="D2009" i="3"/>
  <c r="D2010" i="3"/>
  <c r="D2011" i="3"/>
  <c r="D2012" i="3"/>
  <c r="D2013" i="3"/>
  <c r="D2014" i="3"/>
  <c r="D2015" i="3"/>
  <c r="D2016" i="3"/>
  <c r="D2017" i="3"/>
  <c r="D2018" i="3"/>
  <c r="D2019" i="3"/>
  <c r="D2020" i="3"/>
  <c r="D2021" i="3"/>
  <c r="D2022" i="3"/>
  <c r="D2023" i="3"/>
  <c r="D2024" i="3"/>
  <c r="D2025" i="3"/>
  <c r="D2026" i="3"/>
  <c r="D2027" i="3"/>
  <c r="D2028" i="3"/>
  <c r="D2029" i="3"/>
  <c r="D2030" i="3"/>
  <c r="D2031" i="3"/>
  <c r="D2032" i="3"/>
  <c r="D2033" i="3"/>
  <c r="D2034" i="3"/>
  <c r="D2035" i="3"/>
  <c r="D2036" i="3"/>
  <c r="D2037" i="3"/>
  <c r="D2038" i="3"/>
  <c r="D2039" i="3"/>
  <c r="D2040" i="3"/>
  <c r="D2041" i="3"/>
  <c r="D2042" i="3"/>
  <c r="D2043" i="3"/>
  <c r="D2044" i="3"/>
  <c r="D2045" i="3"/>
  <c r="D2046" i="3"/>
  <c r="D2047" i="3"/>
  <c r="D2048" i="3"/>
  <c r="D2049" i="3"/>
  <c r="D2050" i="3"/>
  <c r="D2051" i="3"/>
  <c r="D2052" i="3"/>
  <c r="D2053" i="3"/>
  <c r="D2054" i="3"/>
  <c r="D2055" i="3"/>
  <c r="D2056" i="3"/>
  <c r="D2057" i="3"/>
  <c r="D2058" i="3"/>
  <c r="D2059" i="3"/>
  <c r="D2060" i="3"/>
  <c r="D2061" i="3"/>
  <c r="D2062" i="3"/>
  <c r="D2063" i="3"/>
  <c r="D2064" i="3"/>
  <c r="D2065" i="3"/>
  <c r="D2066" i="3"/>
  <c r="D2067" i="3"/>
  <c r="D2068" i="3"/>
  <c r="D2069" i="3"/>
  <c r="D2070" i="3"/>
  <c r="D2071" i="3"/>
  <c r="D2072" i="3"/>
  <c r="D2073" i="3"/>
  <c r="D2074" i="3"/>
  <c r="D2075" i="3"/>
  <c r="D2076" i="3"/>
  <c r="D2077" i="3"/>
  <c r="D2078" i="3"/>
  <c r="D2079" i="3"/>
  <c r="D2080" i="3"/>
  <c r="D2081" i="3"/>
  <c r="D2082" i="3"/>
  <c r="D2083" i="3"/>
  <c r="D2084" i="3"/>
  <c r="D2085" i="3"/>
  <c r="D2086" i="3"/>
  <c r="D2087" i="3"/>
  <c r="D2088" i="3"/>
  <c r="D2089" i="3"/>
  <c r="D2090" i="3"/>
  <c r="D2091" i="3"/>
  <c r="D2092" i="3"/>
  <c r="D2093" i="3"/>
  <c r="D2094" i="3"/>
  <c r="D2095" i="3"/>
  <c r="D2096" i="3"/>
  <c r="D2097" i="3"/>
  <c r="D2098" i="3"/>
  <c r="D2099" i="3"/>
  <c r="D2100" i="3"/>
  <c r="D2101" i="3"/>
  <c r="D2102" i="3"/>
  <c r="D2103" i="3"/>
  <c r="D2104" i="3"/>
  <c r="D2105" i="3"/>
  <c r="D2106" i="3"/>
  <c r="D2107" i="3"/>
  <c r="D2108" i="3"/>
  <c r="D2109" i="3"/>
  <c r="D2110" i="3"/>
  <c r="D2111" i="3"/>
  <c r="D2112" i="3"/>
  <c r="D2113" i="3"/>
  <c r="D2114" i="3"/>
  <c r="D2115" i="3"/>
  <c r="D2116" i="3"/>
  <c r="D2117" i="3"/>
  <c r="D2118" i="3"/>
  <c r="D2119" i="3"/>
  <c r="D2120" i="3"/>
  <c r="D2121" i="3"/>
  <c r="D2122" i="3"/>
  <c r="D2123" i="3"/>
  <c r="D2124" i="3"/>
  <c r="D2125" i="3"/>
  <c r="D2126" i="3"/>
  <c r="D2127" i="3"/>
  <c r="D2128" i="3"/>
  <c r="D2129" i="3"/>
  <c r="D2130" i="3"/>
  <c r="D2131" i="3"/>
  <c r="D2132" i="3"/>
  <c r="D2133" i="3"/>
  <c r="D2134" i="3"/>
  <c r="D2135" i="3"/>
  <c r="D2136" i="3"/>
  <c r="D2137" i="3"/>
  <c r="D2138" i="3"/>
  <c r="D2139" i="3"/>
  <c r="D2140" i="3"/>
  <c r="D2141" i="3"/>
  <c r="D2142" i="3"/>
  <c r="D2143" i="3"/>
  <c r="D2144" i="3"/>
  <c r="D2145" i="3"/>
  <c r="D2146" i="3"/>
  <c r="D2147" i="3"/>
  <c r="D2148" i="3"/>
  <c r="D2149" i="3"/>
  <c r="D2150" i="3"/>
  <c r="D2151" i="3"/>
  <c r="D2152" i="3"/>
  <c r="D2153" i="3"/>
  <c r="D2154" i="3"/>
  <c r="D2155" i="3"/>
  <c r="D2156" i="3"/>
  <c r="D2157" i="3"/>
  <c r="D2158" i="3"/>
  <c r="D2159" i="3"/>
  <c r="D2160" i="3"/>
  <c r="D2161" i="3"/>
  <c r="D2162" i="3"/>
  <c r="D2163" i="3"/>
  <c r="D2164" i="3"/>
  <c r="D2165" i="3"/>
  <c r="D2166" i="3"/>
  <c r="D2167" i="3"/>
  <c r="D2168" i="3"/>
  <c r="D2169" i="3"/>
  <c r="D2170" i="3"/>
  <c r="D2171" i="3"/>
  <c r="D2172" i="3"/>
  <c r="D2173" i="3"/>
  <c r="D2174" i="3"/>
  <c r="D2175" i="3"/>
  <c r="D2176" i="3"/>
  <c r="D2177" i="3"/>
  <c r="D2178" i="3"/>
  <c r="D2179" i="3"/>
  <c r="D2180" i="3"/>
  <c r="D2181" i="3"/>
  <c r="D2182" i="3"/>
  <c r="D2183" i="3"/>
  <c r="D2184" i="3"/>
  <c r="D2185" i="3"/>
  <c r="D2186" i="3"/>
  <c r="D2187" i="3"/>
  <c r="D2188" i="3"/>
  <c r="D2189" i="3"/>
  <c r="D2190" i="3"/>
  <c r="D2191" i="3"/>
  <c r="D2192" i="3"/>
  <c r="D2193" i="3"/>
  <c r="D2194" i="3"/>
  <c r="D2195" i="3"/>
  <c r="D2196" i="3"/>
  <c r="D2197" i="3"/>
  <c r="D2198" i="3"/>
  <c r="D2199" i="3"/>
  <c r="D2200" i="3"/>
  <c r="D2201" i="3"/>
  <c r="D2202" i="3"/>
  <c r="D2203" i="3"/>
  <c r="D2204" i="3"/>
  <c r="D2205" i="3"/>
  <c r="D2206" i="3"/>
  <c r="D2207" i="3"/>
  <c r="D2208" i="3"/>
  <c r="D2209" i="3"/>
  <c r="D2210" i="3"/>
  <c r="D2211" i="3"/>
  <c r="D2212" i="3"/>
  <c r="D2213" i="3"/>
  <c r="D2214" i="3"/>
  <c r="D2215" i="3"/>
  <c r="D2216" i="3"/>
  <c r="D2217" i="3"/>
  <c r="D2218" i="3"/>
  <c r="D2219" i="3"/>
  <c r="D2220" i="3"/>
  <c r="D2221" i="3"/>
  <c r="D2222" i="3"/>
  <c r="D2223" i="3"/>
  <c r="D2224" i="3"/>
  <c r="D2225" i="3"/>
  <c r="D2226" i="3"/>
  <c r="D2227" i="3"/>
  <c r="D2228" i="3"/>
  <c r="D2229" i="3"/>
  <c r="D2230" i="3"/>
  <c r="D2231" i="3"/>
  <c r="D2232" i="3"/>
  <c r="D2233" i="3"/>
  <c r="D2234" i="3"/>
  <c r="D2235" i="3"/>
  <c r="D2236" i="3"/>
  <c r="D2237" i="3"/>
  <c r="D2238" i="3"/>
  <c r="D2239" i="3"/>
  <c r="D2240" i="3"/>
  <c r="D2241" i="3"/>
  <c r="D2242" i="3"/>
  <c r="D2243" i="3"/>
  <c r="D2244" i="3"/>
  <c r="D2245" i="3"/>
  <c r="D2246" i="3"/>
  <c r="D2247" i="3"/>
  <c r="D2248" i="3"/>
  <c r="D2249" i="3"/>
  <c r="D2250" i="3"/>
  <c r="D2251" i="3"/>
  <c r="D2252" i="3"/>
  <c r="D2253" i="3"/>
  <c r="D2254" i="3"/>
  <c r="D2255" i="3"/>
  <c r="D2256" i="3"/>
  <c r="D2257" i="3"/>
  <c r="D2258" i="3"/>
  <c r="D2259" i="3"/>
  <c r="D2260" i="3"/>
  <c r="D2261" i="3"/>
  <c r="D2262" i="3"/>
  <c r="D2263" i="3"/>
  <c r="D2264" i="3"/>
  <c r="D2265" i="3"/>
  <c r="D2266" i="3"/>
  <c r="D2267" i="3"/>
  <c r="D2268" i="3"/>
  <c r="D2269" i="3"/>
  <c r="D2270" i="3"/>
  <c r="D2271" i="3"/>
  <c r="D2272" i="3"/>
  <c r="D2273" i="3"/>
  <c r="D2274" i="3"/>
  <c r="D2275" i="3"/>
  <c r="D2276" i="3"/>
  <c r="D2277" i="3"/>
  <c r="D2278" i="3"/>
  <c r="D2279" i="3"/>
  <c r="D2280" i="3"/>
  <c r="D2281" i="3"/>
  <c r="D2282" i="3"/>
  <c r="D2283" i="3"/>
  <c r="D2284" i="3"/>
  <c r="D2285" i="3"/>
  <c r="D2286" i="3"/>
  <c r="D2287" i="3"/>
  <c r="D2288" i="3"/>
  <c r="D2289" i="3"/>
  <c r="D2290" i="3"/>
  <c r="D2291" i="3"/>
  <c r="D2292" i="3"/>
  <c r="D2293" i="3"/>
  <c r="D2294" i="3"/>
  <c r="D2295" i="3"/>
  <c r="D2296" i="3"/>
  <c r="D2297" i="3"/>
  <c r="D2298" i="3"/>
  <c r="D2299" i="3"/>
  <c r="D2300" i="3"/>
  <c r="D2301" i="3"/>
  <c r="D2302" i="3"/>
  <c r="D2303" i="3"/>
  <c r="D2304" i="3"/>
  <c r="D2305" i="3"/>
  <c r="D2306" i="3"/>
  <c r="D2307" i="3"/>
  <c r="D2308" i="3"/>
  <c r="D2309" i="3"/>
  <c r="D2310" i="3"/>
  <c r="D2311" i="3"/>
  <c r="D2312" i="3"/>
  <c r="D2313" i="3"/>
  <c r="D2314" i="3"/>
  <c r="D2315" i="3"/>
  <c r="D2316" i="3"/>
  <c r="D2317" i="3"/>
  <c r="D2318" i="3"/>
  <c r="D2319" i="3"/>
  <c r="D2320" i="3"/>
  <c r="D2321" i="3"/>
  <c r="D2322" i="3"/>
  <c r="D2323" i="3"/>
  <c r="D2324" i="3"/>
  <c r="D2325" i="3"/>
  <c r="D2326" i="3"/>
  <c r="D2327" i="3"/>
  <c r="D2328" i="3"/>
  <c r="D2329" i="3"/>
  <c r="D2330" i="3"/>
  <c r="D2331" i="3"/>
  <c r="D2332" i="3"/>
  <c r="D2333" i="3"/>
  <c r="D2334" i="3"/>
  <c r="D2335" i="3"/>
  <c r="D2336" i="3"/>
  <c r="D2337" i="3"/>
  <c r="D2338" i="3"/>
  <c r="D2339" i="3"/>
  <c r="D2340" i="3"/>
  <c r="D2341" i="3"/>
  <c r="D2342" i="3"/>
  <c r="D2343" i="3"/>
  <c r="D2344" i="3"/>
  <c r="D2345" i="3"/>
  <c r="D2346" i="3"/>
  <c r="D2347" i="3"/>
  <c r="D2348" i="3"/>
  <c r="D2349" i="3"/>
  <c r="D2350" i="3"/>
  <c r="D2351" i="3"/>
  <c r="D2352" i="3"/>
  <c r="D2353" i="3"/>
  <c r="D2354" i="3"/>
  <c r="D2355" i="3"/>
  <c r="D2356" i="3"/>
  <c r="D2357" i="3"/>
  <c r="D2358" i="3"/>
  <c r="D2359" i="3"/>
  <c r="D2360" i="3"/>
  <c r="D2361" i="3"/>
  <c r="D2362" i="3"/>
  <c r="D2363" i="3"/>
  <c r="D2364" i="3"/>
  <c r="D2365" i="3"/>
  <c r="D2366" i="3"/>
  <c r="D2367" i="3"/>
  <c r="D2368" i="3"/>
  <c r="D2369" i="3"/>
  <c r="D2370" i="3"/>
  <c r="D2371" i="3"/>
  <c r="D2372" i="3"/>
  <c r="D2373" i="3"/>
  <c r="D2374" i="3"/>
  <c r="D2375" i="3"/>
  <c r="D2376" i="3"/>
  <c r="D2377" i="3"/>
  <c r="D2378" i="3"/>
  <c r="D2379" i="3"/>
  <c r="D2380" i="3"/>
  <c r="D2381" i="3"/>
  <c r="D2382" i="3"/>
  <c r="D2383" i="3"/>
  <c r="D2384" i="3"/>
  <c r="D2385" i="3"/>
  <c r="D2386" i="3"/>
  <c r="D2387" i="3"/>
  <c r="D2388" i="3"/>
  <c r="D2389" i="3"/>
  <c r="D2390" i="3"/>
  <c r="D2391" i="3"/>
  <c r="D2392" i="3"/>
  <c r="D2393" i="3"/>
  <c r="D2394" i="3"/>
  <c r="D2395" i="3"/>
  <c r="D2396" i="3"/>
  <c r="D2397" i="3"/>
  <c r="D2398" i="3"/>
  <c r="D2399" i="3"/>
  <c r="D2400" i="3"/>
  <c r="D2401" i="3"/>
  <c r="D2402" i="3"/>
  <c r="D2403" i="3"/>
  <c r="D2404" i="3"/>
  <c r="D2405" i="3"/>
  <c r="D2406" i="3"/>
  <c r="D2407" i="3"/>
  <c r="D2408" i="3"/>
  <c r="D2409" i="3"/>
  <c r="D2410" i="3"/>
  <c r="D2411" i="3"/>
  <c r="D2412" i="3"/>
  <c r="D2413" i="3"/>
  <c r="D2414" i="3"/>
  <c r="D2415" i="3"/>
  <c r="D2416" i="3"/>
  <c r="D2417" i="3"/>
  <c r="D2418" i="3"/>
  <c r="D2419" i="3"/>
  <c r="D2420" i="3"/>
  <c r="D2421" i="3"/>
  <c r="D2422" i="3"/>
  <c r="D2423" i="3"/>
  <c r="D2424" i="3"/>
  <c r="D2425" i="3"/>
  <c r="D2426" i="3"/>
  <c r="D2427" i="3"/>
  <c r="D2428" i="3"/>
  <c r="D2429" i="3"/>
  <c r="D2430" i="3"/>
  <c r="D2431" i="3"/>
  <c r="D2432" i="3"/>
  <c r="D2433" i="3"/>
  <c r="D2434" i="3"/>
  <c r="D2435" i="3"/>
  <c r="D2436" i="3"/>
  <c r="D2437" i="3"/>
  <c r="D2438" i="3"/>
  <c r="D2439" i="3"/>
  <c r="D2440" i="3"/>
  <c r="D2441" i="3"/>
  <c r="D2442" i="3"/>
  <c r="D2443" i="3"/>
  <c r="D2444" i="3"/>
  <c r="D2445" i="3"/>
  <c r="D2446" i="3"/>
  <c r="D2447" i="3"/>
  <c r="D2448" i="3"/>
  <c r="D2449" i="3"/>
  <c r="D2450" i="3"/>
  <c r="D2451" i="3"/>
  <c r="D2452" i="3"/>
  <c r="D2453" i="3"/>
  <c r="D2454" i="3"/>
  <c r="D2455" i="3"/>
  <c r="D2456" i="3"/>
  <c r="D2457" i="3"/>
  <c r="D2458" i="3"/>
  <c r="D2459" i="3"/>
  <c r="D2460" i="3"/>
  <c r="D2461" i="3"/>
  <c r="D2462" i="3"/>
  <c r="D2463" i="3"/>
  <c r="D2464" i="3"/>
  <c r="D2465" i="3"/>
  <c r="D2466" i="3"/>
  <c r="D2467" i="3"/>
  <c r="D2468" i="3"/>
  <c r="D2469" i="3"/>
  <c r="D2470" i="3"/>
  <c r="D2471" i="3"/>
  <c r="D2472" i="3"/>
  <c r="D2473" i="3"/>
  <c r="D2474" i="3"/>
  <c r="D2475" i="3"/>
  <c r="D2476" i="3"/>
  <c r="D2477" i="3"/>
  <c r="D2478" i="3"/>
  <c r="D2479" i="3"/>
  <c r="D2480" i="3"/>
  <c r="D2481" i="3"/>
  <c r="D2482" i="3"/>
  <c r="D2483" i="3"/>
  <c r="D2484" i="3"/>
  <c r="D2485" i="3"/>
  <c r="D2486" i="3"/>
  <c r="D2487" i="3"/>
  <c r="D2488" i="3"/>
  <c r="D2489" i="3"/>
  <c r="D2490" i="3"/>
  <c r="D2491" i="3"/>
  <c r="D2492" i="3"/>
  <c r="D2493" i="3"/>
  <c r="D2494" i="3"/>
  <c r="D2495" i="3"/>
  <c r="D2496" i="3"/>
  <c r="D2497" i="3"/>
  <c r="D2498" i="3"/>
  <c r="D2499" i="3"/>
  <c r="D2500" i="3"/>
  <c r="D2501" i="3"/>
  <c r="D2502" i="3"/>
  <c r="D2503" i="3"/>
  <c r="D2504" i="3"/>
  <c r="D2505" i="3"/>
  <c r="D2506" i="3"/>
  <c r="D2507" i="3"/>
  <c r="D2508" i="3"/>
  <c r="D2509" i="3"/>
  <c r="D2510" i="3"/>
  <c r="D2511" i="3"/>
  <c r="D2512" i="3"/>
  <c r="D2513" i="3"/>
  <c r="D2514" i="3"/>
  <c r="D2515" i="3"/>
  <c r="D2516" i="3"/>
  <c r="D2517" i="3"/>
  <c r="D2518" i="3"/>
  <c r="D2519" i="3"/>
  <c r="D2520" i="3"/>
  <c r="D2521" i="3"/>
  <c r="D2522" i="3"/>
  <c r="D2523" i="3"/>
  <c r="D2524" i="3"/>
  <c r="D2525" i="3"/>
  <c r="D2526" i="3"/>
  <c r="D2527" i="3"/>
  <c r="D2528" i="3"/>
  <c r="D2529" i="3"/>
  <c r="D2530" i="3"/>
  <c r="D2531" i="3"/>
  <c r="D2532" i="3"/>
  <c r="D2533" i="3"/>
  <c r="D2534" i="3"/>
  <c r="D2535" i="3"/>
  <c r="D2536" i="3"/>
  <c r="D2537" i="3"/>
  <c r="D2538" i="3"/>
  <c r="D2539" i="3"/>
  <c r="D2540" i="3"/>
  <c r="D2541" i="3"/>
  <c r="D2542" i="3"/>
  <c r="D2543" i="3"/>
  <c r="D2544" i="3"/>
  <c r="D2545" i="3"/>
  <c r="D2546" i="3"/>
  <c r="D2547" i="3"/>
  <c r="D2548" i="3"/>
  <c r="D2549" i="3"/>
  <c r="D2550" i="3"/>
  <c r="D2551" i="3"/>
  <c r="D2552" i="3"/>
  <c r="D2553" i="3"/>
  <c r="D2554" i="3"/>
  <c r="D2555" i="3"/>
  <c r="D2556" i="3"/>
  <c r="D2557" i="3"/>
  <c r="D2558" i="3"/>
  <c r="D2559" i="3"/>
  <c r="D2560" i="3"/>
  <c r="D2561" i="3"/>
  <c r="D2562" i="3"/>
  <c r="D2563" i="3"/>
  <c r="D2564" i="3"/>
  <c r="D2565" i="3"/>
  <c r="D2566" i="3"/>
  <c r="D2567" i="3"/>
  <c r="D2568" i="3"/>
  <c r="D2569" i="3"/>
  <c r="D2570" i="3"/>
  <c r="D2571" i="3"/>
  <c r="D2572" i="3"/>
  <c r="D2573" i="3"/>
  <c r="D2574" i="3"/>
  <c r="D2575" i="3"/>
  <c r="D2576" i="3"/>
  <c r="D2577" i="3"/>
  <c r="D2578" i="3"/>
  <c r="D2579" i="3"/>
  <c r="D2580" i="3"/>
  <c r="D2581" i="3"/>
  <c r="D2582" i="3"/>
  <c r="D2583" i="3"/>
  <c r="D2584" i="3"/>
  <c r="D2585" i="3"/>
  <c r="D2586" i="3"/>
  <c r="D2587" i="3"/>
  <c r="D2588" i="3"/>
  <c r="D2589" i="3"/>
  <c r="D2590" i="3"/>
  <c r="D2591" i="3"/>
  <c r="D2592" i="3"/>
  <c r="D2593" i="3"/>
  <c r="D2594" i="3"/>
  <c r="D2595" i="3"/>
  <c r="D2596" i="3"/>
  <c r="D2597" i="3"/>
  <c r="D2598" i="3"/>
  <c r="D2599" i="3"/>
  <c r="D2600" i="3"/>
  <c r="D2601" i="3"/>
  <c r="D2602" i="3"/>
  <c r="D2603" i="3"/>
  <c r="D2604" i="3"/>
  <c r="D2605" i="3"/>
  <c r="D2606" i="3"/>
  <c r="D2607" i="3"/>
  <c r="D2608" i="3"/>
  <c r="D2609" i="3"/>
  <c r="D2610" i="3"/>
  <c r="D2611" i="3"/>
  <c r="D2612" i="3"/>
  <c r="D2613" i="3"/>
  <c r="D2614" i="3"/>
  <c r="D2615" i="3"/>
  <c r="D2616" i="3"/>
  <c r="D2617" i="3"/>
  <c r="D2618" i="3"/>
  <c r="D2619" i="3"/>
  <c r="D2620" i="3"/>
  <c r="D2621" i="3"/>
  <c r="D2622" i="3"/>
  <c r="D2623" i="3"/>
  <c r="D2624" i="3"/>
  <c r="D2625" i="3"/>
  <c r="D2626" i="3"/>
  <c r="D2627" i="3"/>
  <c r="D2628" i="3"/>
  <c r="D2629" i="3"/>
  <c r="D2630" i="3"/>
  <c r="D2631" i="3"/>
  <c r="D2632" i="3"/>
  <c r="D2633" i="3"/>
  <c r="D2634" i="3"/>
  <c r="D2635" i="3"/>
  <c r="D2636" i="3"/>
  <c r="D2637" i="3"/>
  <c r="D2638" i="3"/>
  <c r="D2639" i="3"/>
  <c r="D2640" i="3"/>
  <c r="D2641" i="3"/>
  <c r="D2642" i="3"/>
  <c r="D2643" i="3"/>
  <c r="D2644" i="3"/>
  <c r="D2645" i="3"/>
  <c r="D2646" i="3"/>
  <c r="D2647" i="3"/>
  <c r="D2648" i="3"/>
  <c r="D2649" i="3"/>
  <c r="D2650" i="3"/>
  <c r="D2651" i="3"/>
  <c r="D2652" i="3"/>
  <c r="D2653" i="3"/>
  <c r="D2654" i="3"/>
  <c r="D2655" i="3"/>
  <c r="D2656" i="3"/>
  <c r="D2657" i="3"/>
  <c r="D2658" i="3"/>
  <c r="D2659" i="3"/>
  <c r="D2660" i="3"/>
  <c r="D2661" i="3"/>
  <c r="D2662" i="3"/>
  <c r="D2663" i="3"/>
  <c r="D2664" i="3"/>
  <c r="D2665" i="3"/>
  <c r="D2666" i="3"/>
  <c r="D2667" i="3"/>
  <c r="D2668" i="3"/>
  <c r="D2669" i="3"/>
  <c r="D2670" i="3"/>
  <c r="D2671" i="3"/>
  <c r="D2672" i="3"/>
  <c r="D2673" i="3"/>
  <c r="D2674" i="3"/>
  <c r="D2675" i="3"/>
  <c r="D2676" i="3"/>
  <c r="D2677" i="3"/>
  <c r="D2678" i="3"/>
  <c r="D2679" i="3"/>
  <c r="D2680" i="3"/>
  <c r="D2681" i="3"/>
  <c r="D2682" i="3"/>
  <c r="D2683" i="3"/>
  <c r="D2684" i="3"/>
  <c r="D2685" i="3"/>
  <c r="D2686" i="3"/>
  <c r="D2687" i="3"/>
  <c r="D2688" i="3"/>
  <c r="D2689" i="3"/>
  <c r="D2690" i="3"/>
  <c r="D2691" i="3"/>
  <c r="D2692" i="3"/>
  <c r="D2693" i="3"/>
  <c r="D2694" i="3"/>
  <c r="D2695" i="3"/>
  <c r="D2696" i="3"/>
  <c r="D2697" i="3"/>
  <c r="D2698" i="3"/>
  <c r="D2699" i="3"/>
  <c r="D2700" i="3"/>
  <c r="D2701" i="3"/>
  <c r="D2702" i="3"/>
  <c r="D2703" i="3"/>
  <c r="D2704" i="3"/>
  <c r="D2705" i="3"/>
  <c r="D2706" i="3"/>
  <c r="D2707" i="3"/>
  <c r="D2708" i="3"/>
  <c r="D2709" i="3"/>
  <c r="D2710" i="3"/>
  <c r="D2711" i="3"/>
  <c r="D2712" i="3"/>
  <c r="D2713" i="3"/>
  <c r="D2714" i="3"/>
  <c r="D2715" i="3"/>
  <c r="D2716" i="3"/>
  <c r="D2717" i="3"/>
  <c r="D2718" i="3"/>
  <c r="D2719" i="3"/>
  <c r="D2720" i="3"/>
  <c r="D2721" i="3"/>
  <c r="D2722" i="3"/>
  <c r="D2723" i="3"/>
  <c r="D2724" i="3"/>
  <c r="D2725" i="3"/>
  <c r="D2726" i="3"/>
  <c r="D2727" i="3"/>
  <c r="D2728" i="3"/>
  <c r="D2729" i="3"/>
  <c r="D2730" i="3"/>
  <c r="D2731" i="3"/>
  <c r="D2732" i="3"/>
  <c r="D2733" i="3"/>
  <c r="D2734" i="3"/>
  <c r="D2735" i="3"/>
  <c r="D2736" i="3"/>
  <c r="D2737" i="3"/>
  <c r="D2738" i="3"/>
  <c r="D2739" i="3"/>
  <c r="D2740" i="3"/>
  <c r="D2741" i="3"/>
  <c r="D2742" i="3"/>
  <c r="D2743" i="3"/>
  <c r="D2744" i="3"/>
  <c r="D2745" i="3"/>
  <c r="D2746" i="3"/>
  <c r="D2747" i="3"/>
  <c r="D2748" i="3"/>
  <c r="D2749" i="3"/>
  <c r="D2750" i="3"/>
  <c r="D2751" i="3"/>
  <c r="D2752" i="3"/>
  <c r="D2753" i="3"/>
  <c r="D2754" i="3"/>
  <c r="D2755" i="3"/>
  <c r="D2756" i="3"/>
  <c r="D2757" i="3"/>
  <c r="D2758" i="3"/>
  <c r="D2759" i="3"/>
  <c r="D2760" i="3"/>
  <c r="D2761" i="3"/>
  <c r="D2762" i="3"/>
  <c r="D2763" i="3"/>
  <c r="D2764" i="3"/>
  <c r="D2765" i="3"/>
  <c r="D2766" i="3"/>
  <c r="D2767" i="3"/>
  <c r="D2768" i="3"/>
  <c r="D2769" i="3"/>
  <c r="D2770" i="3"/>
  <c r="D2771" i="3"/>
  <c r="D2772" i="3"/>
  <c r="D2773" i="3"/>
  <c r="D2774" i="3"/>
  <c r="D2775" i="3"/>
  <c r="D2776" i="3"/>
  <c r="D2777" i="3"/>
  <c r="D2778" i="3"/>
  <c r="D2779" i="3"/>
  <c r="D2780" i="3"/>
  <c r="D2781" i="3"/>
  <c r="D2782" i="3"/>
  <c r="D2783" i="3"/>
  <c r="D2784" i="3"/>
  <c r="D2785" i="3"/>
  <c r="D2786" i="3"/>
  <c r="D2787" i="3"/>
  <c r="D2788" i="3"/>
  <c r="D2789" i="3"/>
  <c r="D2790" i="3"/>
  <c r="D2791" i="3"/>
  <c r="D2792" i="3"/>
  <c r="D2793" i="3"/>
  <c r="D2794" i="3"/>
  <c r="D2795" i="3"/>
  <c r="D2796" i="3"/>
  <c r="D2797" i="3"/>
  <c r="D2798" i="3"/>
  <c r="D2799" i="3"/>
  <c r="D2800" i="3"/>
  <c r="D2801" i="3"/>
  <c r="D2802" i="3"/>
  <c r="D2803" i="3"/>
  <c r="D2804" i="3"/>
  <c r="D2805" i="3"/>
  <c r="D2806" i="3"/>
  <c r="D2807" i="3"/>
  <c r="D2808" i="3"/>
  <c r="D2809" i="3"/>
  <c r="D2810" i="3"/>
  <c r="D2811" i="3"/>
  <c r="D2812" i="3"/>
  <c r="D2813" i="3"/>
  <c r="D2814" i="3"/>
  <c r="D2815" i="3"/>
  <c r="D2816" i="3"/>
  <c r="D2817" i="3"/>
  <c r="D2818" i="3"/>
  <c r="D2819" i="3"/>
  <c r="D2820" i="3"/>
  <c r="D2821" i="3"/>
  <c r="D2822" i="3"/>
  <c r="D2823" i="3"/>
  <c r="D2824" i="3"/>
  <c r="D2825" i="3"/>
  <c r="D2826" i="3"/>
  <c r="D2827" i="3"/>
  <c r="D2828" i="3"/>
  <c r="D2829" i="3"/>
  <c r="D2830" i="3"/>
  <c r="D2831" i="3"/>
  <c r="D2832" i="3"/>
  <c r="D2833" i="3"/>
  <c r="D2834" i="3"/>
  <c r="D2835" i="3"/>
  <c r="D2836" i="3"/>
  <c r="D2837" i="3"/>
  <c r="D2838" i="3"/>
  <c r="D2839" i="3"/>
  <c r="D2840" i="3"/>
  <c r="D2841" i="3"/>
  <c r="D2842" i="3"/>
  <c r="D2843" i="3"/>
  <c r="D2844" i="3"/>
  <c r="D2845" i="3"/>
  <c r="D2846" i="3"/>
  <c r="D2847" i="3"/>
  <c r="D2848" i="3"/>
  <c r="D2849" i="3"/>
  <c r="D2850" i="3"/>
  <c r="D2851" i="3"/>
  <c r="D2852" i="3"/>
  <c r="D2853" i="3"/>
  <c r="D2854" i="3"/>
  <c r="D2855" i="3"/>
  <c r="D2856" i="3"/>
  <c r="D2857" i="3"/>
  <c r="D2858" i="3"/>
  <c r="D2859" i="3"/>
  <c r="D2860" i="3"/>
  <c r="D2861" i="3"/>
  <c r="D2862" i="3"/>
  <c r="D2863" i="3"/>
  <c r="D2864" i="3"/>
  <c r="D2865" i="3"/>
  <c r="D2866" i="3"/>
  <c r="D2867" i="3"/>
  <c r="D2868" i="3"/>
  <c r="D2869" i="3"/>
  <c r="D2870" i="3"/>
  <c r="D2871" i="3"/>
  <c r="D2872" i="3"/>
  <c r="D2873" i="3"/>
  <c r="D2874" i="3"/>
  <c r="D2875" i="3"/>
  <c r="D2876" i="3"/>
  <c r="D2877" i="3"/>
  <c r="D2878" i="3"/>
  <c r="D2879" i="3"/>
  <c r="D2880" i="3"/>
  <c r="D2881" i="3"/>
  <c r="D2882" i="3"/>
  <c r="D2883" i="3"/>
  <c r="D2884" i="3"/>
  <c r="D2885" i="3"/>
  <c r="D2886" i="3"/>
  <c r="D2887" i="3"/>
  <c r="D2888" i="3"/>
  <c r="D2889" i="3"/>
  <c r="D2890" i="3"/>
  <c r="D2891" i="3"/>
  <c r="D2892" i="3"/>
  <c r="D2893" i="3"/>
  <c r="D2894" i="3"/>
  <c r="D2895" i="3"/>
  <c r="D2896" i="3"/>
  <c r="D2897" i="3"/>
  <c r="D2898" i="3"/>
  <c r="D2899" i="3"/>
  <c r="D2900" i="3"/>
  <c r="D2901" i="3"/>
  <c r="D2902" i="3"/>
  <c r="D2903" i="3"/>
  <c r="D2904" i="3"/>
  <c r="D2905" i="3"/>
  <c r="D2906" i="3"/>
  <c r="D2907" i="3"/>
  <c r="D2908" i="3"/>
  <c r="D2909" i="3"/>
  <c r="D2910" i="3"/>
  <c r="D2911" i="3"/>
  <c r="D2912" i="3"/>
  <c r="D2913" i="3"/>
  <c r="D2914" i="3"/>
  <c r="D2915" i="3"/>
  <c r="D2916" i="3"/>
  <c r="D2917" i="3"/>
  <c r="D2918" i="3"/>
  <c r="D2919" i="3"/>
  <c r="D2920" i="3"/>
  <c r="D2921" i="3"/>
  <c r="D2922" i="3"/>
  <c r="D2923" i="3"/>
  <c r="D2924" i="3"/>
  <c r="D2925" i="3"/>
  <c r="D2926" i="3"/>
  <c r="D2927" i="3"/>
  <c r="D2928" i="3"/>
  <c r="D2929" i="3"/>
  <c r="D2930" i="3"/>
  <c r="D2931" i="3"/>
  <c r="D2932" i="3"/>
  <c r="D2933" i="3"/>
  <c r="D2934" i="3"/>
  <c r="D2935" i="3"/>
  <c r="D2936" i="3"/>
  <c r="D2937" i="3"/>
  <c r="D2938" i="3"/>
  <c r="D2939" i="3"/>
  <c r="D2940" i="3"/>
  <c r="D2941" i="3"/>
  <c r="D2942" i="3"/>
  <c r="D2943" i="3"/>
  <c r="D2944" i="3"/>
  <c r="D2945" i="3"/>
  <c r="D2946" i="3"/>
  <c r="D2947" i="3"/>
  <c r="D2948" i="3"/>
  <c r="D2949" i="3"/>
  <c r="D2950" i="3"/>
  <c r="D2951" i="3"/>
  <c r="D2952" i="3"/>
  <c r="D2953" i="3"/>
  <c r="D2954" i="3"/>
  <c r="D2955" i="3"/>
  <c r="D2956" i="3"/>
  <c r="D2957" i="3"/>
  <c r="D2958" i="3"/>
  <c r="D2959" i="3"/>
  <c r="D2960" i="3"/>
  <c r="D2961" i="3"/>
  <c r="D2962" i="3"/>
  <c r="D2963" i="3"/>
  <c r="D2964" i="3"/>
  <c r="D2965" i="3"/>
  <c r="D2966" i="3"/>
  <c r="D2967" i="3"/>
  <c r="D2968" i="3"/>
  <c r="D2969" i="3"/>
  <c r="D2970" i="3"/>
  <c r="D2971" i="3"/>
  <c r="D2972" i="3"/>
  <c r="D2973" i="3"/>
  <c r="D2974" i="3"/>
  <c r="D2975" i="3"/>
  <c r="D2976" i="3"/>
  <c r="D2977" i="3"/>
  <c r="D2978" i="3"/>
  <c r="D2979" i="3"/>
  <c r="D2980" i="3"/>
  <c r="D2981" i="3"/>
  <c r="D2982" i="3"/>
  <c r="D2983" i="3"/>
  <c r="D2984" i="3"/>
  <c r="D2985" i="3"/>
  <c r="D2986" i="3"/>
  <c r="D2987" i="3"/>
  <c r="D2988" i="3"/>
  <c r="D2989" i="3"/>
  <c r="D2990" i="3"/>
  <c r="D2991" i="3"/>
  <c r="D2992" i="3"/>
  <c r="D2993" i="3"/>
  <c r="D2994" i="3"/>
  <c r="D2995" i="3"/>
  <c r="D2996" i="3"/>
  <c r="D2997" i="3"/>
  <c r="D2998" i="3"/>
  <c r="D2999" i="3"/>
  <c r="D3000" i="3"/>
  <c r="D3001" i="3"/>
  <c r="D3002" i="3"/>
  <c r="D3003" i="3"/>
  <c r="D3004" i="3"/>
  <c r="D3005" i="3"/>
  <c r="D3006" i="3"/>
  <c r="D3007" i="3"/>
  <c r="D3008" i="3"/>
  <c r="D3009" i="3"/>
  <c r="D3010" i="3"/>
  <c r="D3011" i="3"/>
  <c r="D3012" i="3"/>
  <c r="D3013" i="3"/>
  <c r="D3014" i="3"/>
  <c r="D3015" i="3"/>
  <c r="D3016" i="3"/>
  <c r="D3017" i="3"/>
  <c r="D3018" i="3"/>
  <c r="D3019" i="3"/>
  <c r="D3020" i="3"/>
  <c r="D3021" i="3"/>
  <c r="D3022" i="3"/>
  <c r="D3023" i="3"/>
  <c r="D3024" i="3"/>
  <c r="D3025" i="3"/>
  <c r="D3026" i="3"/>
  <c r="D3027" i="3"/>
  <c r="D3028" i="3"/>
  <c r="D3029" i="3"/>
  <c r="D3030" i="3"/>
  <c r="D3031" i="3"/>
  <c r="D3032" i="3"/>
  <c r="D3033" i="3"/>
  <c r="D3034" i="3"/>
  <c r="D3035" i="3"/>
  <c r="D3036" i="3"/>
  <c r="D3037" i="3"/>
  <c r="D3038" i="3"/>
  <c r="D3039" i="3"/>
  <c r="D3040" i="3"/>
  <c r="D3041" i="3"/>
  <c r="D3042" i="3"/>
  <c r="D3043" i="3"/>
  <c r="D3044" i="3"/>
  <c r="D3045" i="3"/>
  <c r="D3046" i="3"/>
  <c r="D3047" i="3"/>
  <c r="D3048" i="3"/>
  <c r="D3049" i="3"/>
  <c r="D3050" i="3"/>
  <c r="D3051" i="3"/>
  <c r="D3052" i="3"/>
  <c r="D3053" i="3"/>
  <c r="D3054" i="3"/>
  <c r="D3055" i="3"/>
  <c r="D3056" i="3"/>
  <c r="D3057" i="3"/>
  <c r="D3058" i="3"/>
  <c r="D3059" i="3"/>
  <c r="D3060" i="3"/>
  <c r="D3061" i="3"/>
  <c r="D3062" i="3"/>
  <c r="D3063" i="3"/>
  <c r="D3064" i="3"/>
  <c r="D3065" i="3"/>
  <c r="D3066" i="3"/>
  <c r="D3067" i="3"/>
  <c r="D3068" i="3"/>
  <c r="D3069" i="3"/>
  <c r="D3070" i="3"/>
  <c r="D3071" i="3"/>
  <c r="D3072" i="3"/>
  <c r="D3073" i="3"/>
  <c r="D3074" i="3"/>
  <c r="D3075" i="3"/>
  <c r="D3076" i="3"/>
  <c r="D3077" i="3"/>
  <c r="D3078" i="3"/>
  <c r="D3079" i="3"/>
  <c r="D3080" i="3"/>
  <c r="D3081" i="3"/>
  <c r="D3082" i="3"/>
  <c r="D3083" i="3"/>
  <c r="D3084" i="3"/>
  <c r="D3085" i="3"/>
  <c r="D3086" i="3"/>
  <c r="D3087" i="3"/>
  <c r="D3088" i="3"/>
  <c r="D3089" i="3"/>
  <c r="D3090" i="3"/>
  <c r="D3091" i="3"/>
  <c r="D3092" i="3"/>
  <c r="D3093" i="3"/>
  <c r="D3094" i="3"/>
  <c r="D3095" i="3"/>
  <c r="D3096" i="3"/>
  <c r="D3097" i="3"/>
  <c r="D3098" i="3"/>
  <c r="D3099" i="3"/>
  <c r="D3100" i="3"/>
  <c r="D3101" i="3"/>
  <c r="D3102" i="3"/>
  <c r="D3103" i="3"/>
  <c r="D3104" i="3"/>
  <c r="D3105" i="3"/>
  <c r="D3106" i="3"/>
  <c r="D3107" i="3"/>
  <c r="D3108" i="3"/>
  <c r="D3109" i="3"/>
  <c r="D3110" i="3"/>
  <c r="D3111" i="3"/>
  <c r="D3112" i="3"/>
  <c r="D3113" i="3"/>
  <c r="D3114" i="3"/>
  <c r="D3115" i="3"/>
  <c r="D3116" i="3"/>
  <c r="D3117" i="3"/>
  <c r="D3118" i="3"/>
  <c r="D3119" i="3"/>
  <c r="D3120" i="3"/>
  <c r="D3121" i="3"/>
  <c r="D3122" i="3"/>
  <c r="D3123" i="3"/>
  <c r="D3124" i="3"/>
  <c r="D3125" i="3"/>
  <c r="D3126" i="3"/>
  <c r="D3127" i="3"/>
  <c r="D3128" i="3"/>
  <c r="D3129" i="3"/>
  <c r="D3130" i="3"/>
  <c r="D3131" i="3"/>
  <c r="D3132" i="3"/>
  <c r="D3133" i="3"/>
  <c r="D3134" i="3"/>
  <c r="D3135" i="3"/>
  <c r="D3136" i="3"/>
  <c r="D3137" i="3"/>
  <c r="D3138" i="3"/>
  <c r="D3139" i="3"/>
  <c r="D3140" i="3"/>
  <c r="D3141" i="3"/>
  <c r="D3142" i="3"/>
  <c r="D3143" i="3"/>
  <c r="D3144" i="3"/>
  <c r="D3145" i="3"/>
  <c r="D3146" i="3"/>
  <c r="D3147" i="3"/>
  <c r="D3148" i="3"/>
  <c r="D3149" i="3"/>
  <c r="D3150" i="3"/>
  <c r="D3151" i="3"/>
  <c r="D3152" i="3"/>
  <c r="D3153" i="3"/>
  <c r="D3154" i="3"/>
  <c r="D3155" i="3"/>
  <c r="D3156" i="3"/>
  <c r="D3157" i="3"/>
  <c r="D3158" i="3"/>
  <c r="D3159" i="3"/>
  <c r="D3160" i="3"/>
  <c r="D3161" i="3"/>
  <c r="D3162" i="3"/>
  <c r="D3163" i="3"/>
  <c r="D3164" i="3"/>
  <c r="D3165" i="3"/>
  <c r="D3166" i="3"/>
  <c r="D3167" i="3"/>
  <c r="D3168" i="3"/>
  <c r="D3169" i="3"/>
  <c r="D3170" i="3"/>
  <c r="D3171" i="3"/>
  <c r="D3172" i="3"/>
  <c r="D3173" i="3"/>
  <c r="D3174" i="3"/>
  <c r="D3175" i="3"/>
  <c r="D3176" i="3"/>
  <c r="D3177" i="3"/>
  <c r="D3178" i="3"/>
  <c r="D3179" i="3"/>
  <c r="D3180" i="3"/>
  <c r="D3181" i="3"/>
  <c r="D3182" i="3"/>
  <c r="D3183" i="3"/>
  <c r="D3184" i="3"/>
  <c r="D3185" i="3"/>
  <c r="D3186" i="3"/>
  <c r="D3187" i="3"/>
  <c r="D3188" i="3"/>
  <c r="D3189" i="3"/>
  <c r="D3190" i="3"/>
  <c r="D3191" i="3"/>
  <c r="D3192" i="3"/>
  <c r="D3193" i="3"/>
  <c r="D3194" i="3"/>
  <c r="D3195" i="3"/>
  <c r="D3196" i="3"/>
  <c r="D3197" i="3"/>
  <c r="D3198" i="3"/>
  <c r="D3199" i="3"/>
  <c r="D3200" i="3"/>
  <c r="D3201" i="3"/>
  <c r="D3202" i="3"/>
  <c r="D3203" i="3"/>
  <c r="D3204" i="3"/>
  <c r="D3205" i="3"/>
  <c r="D3206" i="3"/>
  <c r="D3207" i="3"/>
  <c r="D3208" i="3"/>
  <c r="D3209" i="3"/>
  <c r="D3210" i="3"/>
  <c r="D3211" i="3"/>
  <c r="D3212" i="3"/>
  <c r="D3213" i="3"/>
  <c r="D3214" i="3"/>
  <c r="D3215" i="3"/>
  <c r="D3216" i="3"/>
  <c r="D3217" i="3"/>
  <c r="D3218" i="3"/>
  <c r="D3219" i="3"/>
  <c r="D3220" i="3"/>
  <c r="D3221" i="3"/>
  <c r="D3222" i="3"/>
  <c r="D3223" i="3"/>
  <c r="D3224" i="3"/>
  <c r="D3225" i="3"/>
  <c r="D3226" i="3"/>
  <c r="D3227" i="3"/>
  <c r="D3228" i="3"/>
  <c r="D3229" i="3"/>
  <c r="D3230" i="3"/>
  <c r="D3231" i="3"/>
  <c r="D3232" i="3"/>
  <c r="D3233" i="3"/>
  <c r="D3234" i="3"/>
  <c r="D3235" i="3"/>
  <c r="D3236" i="3"/>
  <c r="D3237" i="3"/>
  <c r="D3238" i="3"/>
  <c r="D3239" i="3"/>
  <c r="D3240" i="3"/>
  <c r="D3241" i="3"/>
  <c r="D3242" i="3"/>
  <c r="D3243" i="3"/>
  <c r="D3244" i="3"/>
  <c r="D3245" i="3"/>
  <c r="D3246" i="3"/>
  <c r="D3247" i="3"/>
  <c r="D3248" i="3"/>
  <c r="D3249" i="3"/>
  <c r="D3250" i="3"/>
  <c r="D3251" i="3"/>
  <c r="D3252" i="3"/>
  <c r="D3253" i="3"/>
  <c r="D3254" i="3"/>
  <c r="D3255" i="3"/>
  <c r="D3256" i="3"/>
  <c r="D3257" i="3"/>
  <c r="D3258" i="3"/>
  <c r="D3259" i="3"/>
  <c r="D3260" i="3"/>
  <c r="D3261" i="3"/>
  <c r="D3262" i="3"/>
  <c r="D3263" i="3"/>
  <c r="D3264" i="3"/>
  <c r="D3265" i="3"/>
  <c r="D3266" i="3"/>
  <c r="D3267" i="3"/>
  <c r="D3268" i="3"/>
  <c r="D3269" i="3"/>
  <c r="D3270" i="3"/>
  <c r="D3271" i="3"/>
  <c r="D3272" i="3"/>
  <c r="D3273" i="3"/>
  <c r="D3274" i="3"/>
  <c r="D3275" i="3"/>
  <c r="D3276" i="3"/>
  <c r="D3277" i="3"/>
  <c r="D3278" i="3"/>
  <c r="D3279" i="3"/>
  <c r="D3280" i="3"/>
  <c r="D3281" i="3"/>
  <c r="D3282" i="3"/>
  <c r="D3283" i="3"/>
  <c r="D3284" i="3"/>
  <c r="D3285" i="3"/>
  <c r="D3286" i="3"/>
  <c r="D3287" i="3"/>
  <c r="D3288" i="3"/>
  <c r="D3289" i="3"/>
  <c r="D3290" i="3"/>
  <c r="D3291" i="3"/>
  <c r="D3292" i="3"/>
  <c r="D3293" i="3"/>
  <c r="D3294" i="3"/>
  <c r="D3295" i="3"/>
  <c r="D3296" i="3"/>
  <c r="D3297" i="3"/>
  <c r="D3298" i="3"/>
  <c r="D3299" i="3"/>
  <c r="D3300" i="3"/>
  <c r="D3301" i="3"/>
  <c r="D3302" i="3"/>
  <c r="D3303" i="3"/>
  <c r="D3304" i="3"/>
  <c r="D3305" i="3"/>
  <c r="D3306" i="3"/>
  <c r="D3307" i="3"/>
  <c r="D3308" i="3"/>
  <c r="D3309" i="3"/>
  <c r="D3310" i="3"/>
  <c r="D3311" i="3"/>
  <c r="D3312" i="3"/>
  <c r="D3313" i="3"/>
  <c r="D3314" i="3"/>
  <c r="D3315" i="3"/>
  <c r="D3316" i="3"/>
  <c r="D3317" i="3"/>
  <c r="D3318" i="3"/>
  <c r="D3319" i="3"/>
  <c r="D3320" i="3"/>
  <c r="D3321" i="3"/>
  <c r="D3322" i="3"/>
  <c r="D3323" i="3"/>
  <c r="D3324" i="3"/>
  <c r="D3325" i="3"/>
  <c r="D3326" i="3"/>
  <c r="D3327" i="3"/>
  <c r="D3328" i="3"/>
  <c r="D3329" i="3"/>
  <c r="D3330" i="3"/>
  <c r="D3331" i="3"/>
  <c r="D3332" i="3"/>
  <c r="D3333" i="3"/>
  <c r="D3334" i="3"/>
  <c r="D3335" i="3"/>
  <c r="D3336" i="3"/>
  <c r="D3337" i="3"/>
  <c r="D3338" i="3"/>
  <c r="D3339" i="3"/>
  <c r="D3340" i="3"/>
  <c r="D3341" i="3"/>
  <c r="D3342" i="3"/>
  <c r="D3343" i="3"/>
  <c r="D3344" i="3"/>
  <c r="D3345" i="3"/>
  <c r="D3346" i="3"/>
  <c r="D3347" i="3"/>
  <c r="D3348" i="3"/>
  <c r="D3349" i="3"/>
  <c r="D3350" i="3"/>
  <c r="D3351" i="3"/>
  <c r="D3352" i="3"/>
  <c r="D3353" i="3"/>
  <c r="D3354" i="3"/>
  <c r="D3355" i="3"/>
  <c r="D3356" i="3"/>
  <c r="D3357" i="3"/>
  <c r="D3358" i="3"/>
  <c r="D3359" i="3"/>
  <c r="D3360" i="3"/>
  <c r="D3361" i="3"/>
  <c r="D3362" i="3"/>
  <c r="D3363" i="3"/>
  <c r="D3364" i="3"/>
  <c r="D3365" i="3"/>
  <c r="D3366" i="3"/>
  <c r="D3367" i="3"/>
  <c r="D3368" i="3"/>
  <c r="D3369" i="3"/>
  <c r="D3370" i="3"/>
  <c r="D3371" i="3"/>
  <c r="D3372" i="3"/>
  <c r="D3373" i="3"/>
  <c r="D3374" i="3"/>
  <c r="D3375" i="3"/>
  <c r="D3376" i="3"/>
  <c r="D3377" i="3"/>
  <c r="D3378" i="3"/>
  <c r="D3379" i="3"/>
  <c r="D3380" i="3"/>
  <c r="D3381" i="3"/>
  <c r="D3382" i="3"/>
  <c r="D3383" i="3"/>
  <c r="D3384" i="3"/>
  <c r="D3385" i="3"/>
  <c r="D3386" i="3"/>
  <c r="D3387" i="3"/>
  <c r="D3388" i="3"/>
  <c r="D3389" i="3"/>
  <c r="D3390" i="3"/>
  <c r="D3391" i="3"/>
  <c r="D3392" i="3"/>
  <c r="D3393" i="3"/>
  <c r="D3394" i="3"/>
  <c r="D3395" i="3"/>
  <c r="D3396" i="3"/>
  <c r="D3397" i="3"/>
  <c r="D3398" i="3"/>
  <c r="D3399" i="3"/>
  <c r="D3400" i="3"/>
  <c r="D3401" i="3"/>
  <c r="D3402" i="3"/>
  <c r="D3403" i="3"/>
  <c r="D3404" i="3"/>
  <c r="D3405" i="3"/>
  <c r="D3406" i="3"/>
  <c r="D3407" i="3"/>
  <c r="D3408" i="3"/>
  <c r="D3409" i="3"/>
  <c r="D3410" i="3"/>
  <c r="D3411" i="3"/>
  <c r="D3412" i="3"/>
  <c r="D3413" i="3"/>
  <c r="D3414" i="3"/>
  <c r="D3415" i="3"/>
  <c r="D3416" i="3"/>
  <c r="D3417" i="3"/>
  <c r="D3418" i="3"/>
  <c r="D3419" i="3"/>
  <c r="D3420" i="3"/>
  <c r="D3421" i="3"/>
  <c r="D3422" i="3"/>
  <c r="D3423" i="3"/>
  <c r="D3424" i="3"/>
  <c r="D3425" i="3"/>
  <c r="D3426" i="3"/>
  <c r="D3427" i="3"/>
  <c r="D3428" i="3"/>
  <c r="D3429" i="3"/>
  <c r="D3430" i="3"/>
  <c r="D3431" i="3"/>
  <c r="D3432" i="3"/>
  <c r="D3433" i="3"/>
  <c r="D3434" i="3"/>
  <c r="D3435" i="3"/>
  <c r="D3436" i="3"/>
  <c r="D3437" i="3"/>
  <c r="D3438" i="3"/>
  <c r="D3439" i="3"/>
  <c r="D3440" i="3"/>
  <c r="D3441" i="3"/>
  <c r="D3442" i="3"/>
  <c r="D3443" i="3"/>
  <c r="D3444" i="3"/>
  <c r="D3445" i="3"/>
  <c r="D3446" i="3"/>
  <c r="D3447" i="3"/>
  <c r="D3448" i="3"/>
  <c r="D3449" i="3"/>
  <c r="D3450" i="3"/>
  <c r="D3451" i="3"/>
  <c r="D3452" i="3"/>
  <c r="D3453" i="3"/>
  <c r="D3454" i="3"/>
  <c r="D3455" i="3"/>
  <c r="D3456" i="3"/>
  <c r="D3457" i="3"/>
  <c r="D3458" i="3"/>
  <c r="D3459" i="3"/>
  <c r="D3460" i="3"/>
  <c r="D3461" i="3"/>
  <c r="D3462" i="3"/>
  <c r="D3463" i="3"/>
  <c r="D3464" i="3"/>
  <c r="D3465" i="3"/>
  <c r="D3466" i="3"/>
  <c r="D3467" i="3"/>
  <c r="D3468" i="3"/>
  <c r="D3469" i="3"/>
  <c r="D3470" i="3"/>
  <c r="D3471" i="3"/>
  <c r="D3472" i="3"/>
  <c r="D3473" i="3"/>
  <c r="D3474" i="3"/>
  <c r="D3475" i="3"/>
  <c r="D3476" i="3"/>
  <c r="D3477" i="3"/>
  <c r="D3478" i="3"/>
  <c r="D3479" i="3"/>
  <c r="D3480" i="3"/>
  <c r="D3481" i="3"/>
  <c r="D3482" i="3"/>
  <c r="D3483" i="3"/>
  <c r="D3484" i="3"/>
  <c r="D3485" i="3"/>
  <c r="D3486" i="3"/>
  <c r="D3487" i="3"/>
  <c r="D3488" i="3"/>
  <c r="D3489" i="3"/>
  <c r="D3490" i="3"/>
  <c r="D3491" i="3"/>
  <c r="D3492" i="3"/>
  <c r="D3493" i="3"/>
  <c r="D3494" i="3"/>
  <c r="D3495" i="3"/>
  <c r="D3496" i="3"/>
  <c r="D3497" i="3"/>
  <c r="D3498" i="3"/>
  <c r="D3499" i="3"/>
  <c r="D3500" i="3"/>
  <c r="D3501" i="3"/>
  <c r="D3502" i="3"/>
  <c r="D3503" i="3"/>
  <c r="D3504" i="3"/>
  <c r="D3505" i="3"/>
  <c r="D3506" i="3"/>
  <c r="D3507" i="3"/>
  <c r="D3508" i="3"/>
  <c r="D3509" i="3"/>
  <c r="D3510" i="3"/>
  <c r="D3511" i="3"/>
  <c r="D3512" i="3"/>
  <c r="D3513" i="3"/>
  <c r="D3514" i="3"/>
  <c r="D3515" i="3"/>
  <c r="D3516" i="3"/>
  <c r="D3517" i="3"/>
  <c r="D3518" i="3"/>
  <c r="D3519" i="3"/>
  <c r="D3520" i="3"/>
  <c r="D3521" i="3"/>
  <c r="D3522" i="3"/>
  <c r="D3523" i="3"/>
  <c r="D3524" i="3"/>
  <c r="D3525" i="3"/>
  <c r="D3526" i="3"/>
  <c r="D3527" i="3"/>
  <c r="D3528" i="3"/>
  <c r="D3529" i="3"/>
  <c r="D3530" i="3"/>
  <c r="D3531" i="3"/>
  <c r="D3532" i="3"/>
  <c r="D3533" i="3"/>
  <c r="D3534" i="3"/>
  <c r="D3535" i="3"/>
  <c r="D3536" i="3"/>
  <c r="D3537" i="3"/>
  <c r="D3538" i="3"/>
  <c r="D3539" i="3"/>
  <c r="D3540" i="3"/>
  <c r="D3541" i="3"/>
  <c r="D3542" i="3"/>
  <c r="D3543" i="3"/>
  <c r="D3544" i="3"/>
  <c r="D3545" i="3"/>
  <c r="D3546" i="3"/>
  <c r="D3547" i="3"/>
  <c r="D3548" i="3"/>
  <c r="D3549" i="3"/>
  <c r="D3550" i="3"/>
  <c r="D3551" i="3"/>
  <c r="D3552" i="3"/>
  <c r="D3553" i="3"/>
  <c r="D3554" i="3"/>
  <c r="D3555" i="3"/>
  <c r="D3556" i="3"/>
  <c r="D3557" i="3"/>
  <c r="D3558" i="3"/>
  <c r="D3559" i="3"/>
  <c r="D3560" i="3"/>
  <c r="D3561" i="3"/>
  <c r="D3562" i="3"/>
  <c r="D3563" i="3"/>
  <c r="D3564" i="3"/>
  <c r="D3565" i="3"/>
  <c r="D3566" i="3"/>
  <c r="D3567" i="3"/>
  <c r="D3568" i="3"/>
  <c r="D3569" i="3"/>
  <c r="D3570" i="3"/>
  <c r="D3571" i="3"/>
  <c r="D3572" i="3"/>
  <c r="D3573" i="3"/>
  <c r="D3574" i="3"/>
  <c r="D3575" i="3"/>
  <c r="D3576" i="3"/>
  <c r="D3577" i="3"/>
  <c r="D3578" i="3"/>
  <c r="D3579" i="3"/>
  <c r="D3580" i="3"/>
  <c r="D3581" i="3"/>
  <c r="D3582" i="3"/>
  <c r="D3583" i="3"/>
  <c r="D3584" i="3"/>
  <c r="D3585" i="3"/>
  <c r="D3586" i="3"/>
  <c r="D3587" i="3"/>
  <c r="D3588" i="3"/>
  <c r="D3589" i="3"/>
  <c r="D3590" i="3"/>
  <c r="D3591" i="3"/>
  <c r="D3592" i="3"/>
  <c r="D3593" i="3"/>
  <c r="D3594" i="3"/>
  <c r="D3595" i="3"/>
  <c r="D3596" i="3"/>
  <c r="D3597" i="3"/>
  <c r="D3598" i="3"/>
  <c r="D3599" i="3"/>
  <c r="D3600" i="3"/>
  <c r="D3601" i="3"/>
  <c r="D3602" i="3"/>
  <c r="D3603" i="3"/>
  <c r="D3604" i="3"/>
  <c r="D3605" i="3"/>
  <c r="D3606" i="3"/>
  <c r="D3607" i="3"/>
  <c r="D3608" i="3"/>
  <c r="D3609" i="3"/>
  <c r="D3610" i="3"/>
  <c r="D3611" i="3"/>
  <c r="D3612" i="3"/>
  <c r="D3613" i="3"/>
  <c r="D3614" i="3"/>
  <c r="D3615" i="3"/>
  <c r="D3616" i="3"/>
  <c r="D3617" i="3"/>
  <c r="D3618" i="3"/>
  <c r="D3619" i="3"/>
  <c r="D3620" i="3"/>
  <c r="D3621" i="3"/>
  <c r="D3622" i="3"/>
  <c r="D3623" i="3"/>
  <c r="D3624" i="3"/>
  <c r="D3625" i="3"/>
  <c r="D3626" i="3"/>
  <c r="D3627" i="3"/>
  <c r="D3628" i="3"/>
  <c r="D3629" i="3"/>
  <c r="D3630" i="3"/>
  <c r="D3631" i="3"/>
  <c r="D3632" i="3"/>
  <c r="D3633" i="3"/>
  <c r="D3634" i="3"/>
  <c r="D3635" i="3"/>
  <c r="D3636" i="3"/>
  <c r="D3637" i="3"/>
  <c r="D3638" i="3"/>
  <c r="D3639" i="3"/>
  <c r="D3640" i="3"/>
  <c r="D3641" i="3"/>
  <c r="D3642" i="3"/>
  <c r="D3643" i="3"/>
  <c r="D3644" i="3"/>
  <c r="D3645" i="3"/>
  <c r="D3646" i="3"/>
  <c r="D3647" i="3"/>
  <c r="D3648" i="3"/>
  <c r="D3649" i="3"/>
  <c r="D3650" i="3"/>
  <c r="D3651" i="3"/>
  <c r="D3652" i="3"/>
  <c r="D3653" i="3"/>
  <c r="D3654" i="3"/>
  <c r="D3655" i="3"/>
  <c r="D3656" i="3"/>
  <c r="D3657" i="3"/>
  <c r="D3658" i="3"/>
  <c r="D3659" i="3"/>
  <c r="D3660" i="3"/>
  <c r="D3661" i="3"/>
  <c r="D3662" i="3"/>
  <c r="D3663" i="3"/>
  <c r="D3664" i="3"/>
  <c r="D3665" i="3"/>
  <c r="D3666" i="3"/>
  <c r="D3667" i="3"/>
  <c r="D3668" i="3"/>
  <c r="D3669" i="3"/>
  <c r="D3670" i="3"/>
  <c r="D3671" i="3"/>
  <c r="D3672" i="3"/>
  <c r="D3673" i="3"/>
  <c r="D3674" i="3"/>
  <c r="D3675" i="3"/>
  <c r="D3676" i="3"/>
  <c r="D3677" i="3"/>
  <c r="D3678" i="3"/>
  <c r="D3679" i="3"/>
  <c r="D3680" i="3"/>
  <c r="D3681" i="3"/>
  <c r="D3682" i="3"/>
  <c r="D3683" i="3"/>
  <c r="D3684" i="3"/>
  <c r="D3685" i="3"/>
  <c r="D3686" i="3"/>
  <c r="D3687" i="3"/>
  <c r="D3688" i="3"/>
  <c r="D3689" i="3"/>
  <c r="D3690" i="3"/>
  <c r="D3691" i="3"/>
  <c r="D3692" i="3"/>
  <c r="D3693" i="3"/>
  <c r="D3694" i="3"/>
  <c r="D3695" i="3"/>
  <c r="D3696" i="3"/>
  <c r="D3697" i="3"/>
  <c r="D3698" i="3"/>
  <c r="D3699" i="3"/>
  <c r="D3700" i="3"/>
  <c r="D3701" i="3"/>
  <c r="D3702" i="3"/>
  <c r="D3703" i="3"/>
  <c r="D3704" i="3"/>
  <c r="D3705" i="3"/>
  <c r="D3706" i="3"/>
  <c r="D3707" i="3"/>
  <c r="D3708" i="3"/>
  <c r="D3709" i="3"/>
  <c r="D3710" i="3"/>
  <c r="D3711" i="3"/>
  <c r="D3712" i="3"/>
  <c r="D3713" i="3"/>
  <c r="D3714" i="3"/>
  <c r="D3715" i="3"/>
  <c r="D3716" i="3"/>
  <c r="D3717" i="3"/>
  <c r="D3718" i="3"/>
  <c r="D3719" i="3"/>
  <c r="D3720" i="3"/>
  <c r="D3721" i="3"/>
  <c r="D3722" i="3"/>
  <c r="D3723" i="3"/>
  <c r="D3724" i="3"/>
  <c r="D3725" i="3"/>
  <c r="D3726" i="3"/>
  <c r="D3727" i="3"/>
  <c r="D3728" i="3"/>
  <c r="D3729" i="3"/>
  <c r="D3730" i="3"/>
  <c r="D3731" i="3"/>
  <c r="D3732" i="3"/>
  <c r="D3733" i="3"/>
  <c r="D3734" i="3"/>
  <c r="D3735" i="3"/>
  <c r="D3736" i="3"/>
  <c r="D3737" i="3"/>
  <c r="D3738" i="3"/>
  <c r="D3739" i="3"/>
  <c r="D3740" i="3"/>
  <c r="D3741" i="3"/>
  <c r="D3742" i="3"/>
  <c r="D3743" i="3"/>
  <c r="D3744" i="3"/>
  <c r="D3745" i="3"/>
  <c r="D3746" i="3"/>
  <c r="D3747" i="3"/>
  <c r="D3748" i="3"/>
  <c r="D3749" i="3"/>
  <c r="D3750" i="3"/>
  <c r="D3751" i="3"/>
  <c r="D3752" i="3"/>
  <c r="D3753" i="3"/>
  <c r="D3754" i="3"/>
  <c r="D3755" i="3"/>
  <c r="D3756" i="3"/>
  <c r="D3757" i="3"/>
  <c r="D3758" i="3"/>
  <c r="D3759" i="3"/>
  <c r="D3760" i="3"/>
  <c r="D3761" i="3"/>
  <c r="D3762" i="3"/>
  <c r="D3763" i="3"/>
  <c r="D3764" i="3"/>
  <c r="D3765" i="3"/>
  <c r="D3766" i="3"/>
  <c r="D3767" i="3"/>
  <c r="D3768" i="3"/>
  <c r="D3769" i="3"/>
  <c r="D3770" i="3"/>
  <c r="D3771" i="3"/>
  <c r="D3772" i="3"/>
  <c r="D3773" i="3"/>
  <c r="D3774" i="3"/>
  <c r="D3775" i="3"/>
  <c r="D3776" i="3"/>
  <c r="D3777" i="3"/>
  <c r="D3778" i="3"/>
  <c r="D3779" i="3"/>
  <c r="D3780" i="3"/>
  <c r="D3781" i="3"/>
  <c r="D3782" i="3"/>
  <c r="D3783" i="3"/>
  <c r="D3784" i="3"/>
  <c r="D3785" i="3"/>
  <c r="D3786" i="3"/>
  <c r="D3787" i="3"/>
  <c r="D3788" i="3"/>
  <c r="D3789" i="3"/>
  <c r="D3790" i="3"/>
  <c r="D3791" i="3"/>
  <c r="D3792" i="3"/>
  <c r="D3793" i="3"/>
  <c r="D3794" i="3"/>
  <c r="D3795" i="3"/>
  <c r="D3796" i="3"/>
  <c r="D3797" i="3"/>
  <c r="D3798" i="3"/>
  <c r="D3799" i="3"/>
  <c r="D3800" i="3"/>
  <c r="D3801" i="3"/>
  <c r="D3802" i="3"/>
  <c r="D3803" i="3"/>
  <c r="D3804" i="3"/>
  <c r="D3805" i="3"/>
  <c r="D3806" i="3"/>
  <c r="D3807" i="3"/>
  <c r="D3808" i="3"/>
  <c r="D3809" i="3"/>
  <c r="D3810" i="3"/>
  <c r="D3811" i="3"/>
  <c r="D3812" i="3"/>
  <c r="D3813" i="3"/>
  <c r="D3814" i="3"/>
  <c r="D3815" i="3"/>
  <c r="D3816" i="3"/>
  <c r="D3817" i="3"/>
  <c r="D3818" i="3"/>
  <c r="D3819" i="3"/>
  <c r="D3820" i="3"/>
  <c r="D3821" i="3"/>
  <c r="D3822" i="3"/>
  <c r="D3823" i="3"/>
  <c r="D3824" i="3"/>
  <c r="D3825" i="3"/>
  <c r="D3826" i="3"/>
  <c r="D3827" i="3"/>
  <c r="D3828" i="3"/>
  <c r="D3829" i="3"/>
  <c r="D3830" i="3"/>
  <c r="D3831" i="3"/>
  <c r="D3832" i="3"/>
  <c r="D3833" i="3"/>
  <c r="D3834" i="3"/>
  <c r="D3835" i="3"/>
  <c r="D3836" i="3"/>
  <c r="D3837" i="3"/>
  <c r="D3838" i="3"/>
  <c r="D3839" i="3"/>
  <c r="D3840" i="3"/>
  <c r="D3841" i="3"/>
  <c r="D3842" i="3"/>
  <c r="D3843" i="3"/>
  <c r="D3844" i="3"/>
  <c r="D3845" i="3"/>
  <c r="D3846" i="3"/>
  <c r="D3847" i="3"/>
  <c r="D3848" i="3"/>
  <c r="D3849" i="3"/>
  <c r="D3850" i="3"/>
  <c r="D3851" i="3"/>
  <c r="D3852" i="3"/>
  <c r="D3853" i="3"/>
  <c r="D3854" i="3"/>
  <c r="D3855" i="3"/>
  <c r="D3856" i="3"/>
  <c r="D3857" i="3"/>
  <c r="D3858" i="3"/>
  <c r="D3859" i="3"/>
  <c r="D3860" i="3"/>
  <c r="D3861" i="3"/>
  <c r="D3862" i="3"/>
  <c r="D3863" i="3"/>
  <c r="D3864" i="3"/>
  <c r="D3865" i="3"/>
  <c r="D3866" i="3"/>
  <c r="D3867" i="3"/>
  <c r="D3868" i="3"/>
  <c r="D3869" i="3"/>
  <c r="D3870" i="3"/>
  <c r="D3871" i="3"/>
  <c r="D3872" i="3"/>
  <c r="D3873" i="3"/>
  <c r="D3874" i="3"/>
  <c r="D3875" i="3"/>
  <c r="D3876" i="3"/>
  <c r="D3877" i="3"/>
  <c r="D3878" i="3"/>
  <c r="D3879" i="3"/>
  <c r="D3880" i="3"/>
  <c r="D3881" i="3"/>
  <c r="D3882" i="3"/>
  <c r="D3883" i="3"/>
  <c r="D3884" i="3"/>
  <c r="D3885" i="3"/>
  <c r="D3886" i="3"/>
  <c r="D3887" i="3"/>
  <c r="D3888" i="3"/>
  <c r="D3889" i="3"/>
  <c r="D3890" i="3"/>
  <c r="D3891" i="3"/>
  <c r="D3892" i="3"/>
  <c r="D3893" i="3"/>
  <c r="D3894" i="3"/>
  <c r="D3895" i="3"/>
  <c r="D3896" i="3"/>
  <c r="D3897" i="3"/>
  <c r="D3898" i="3"/>
  <c r="D3899" i="3"/>
  <c r="D3900" i="3"/>
  <c r="D3901" i="3"/>
  <c r="D3902" i="3"/>
  <c r="D3903" i="3"/>
  <c r="D3904" i="3"/>
  <c r="D3905" i="3"/>
  <c r="D3906" i="3"/>
  <c r="D3907" i="3"/>
  <c r="D3908" i="3"/>
  <c r="D3909" i="3"/>
  <c r="D3910" i="3"/>
  <c r="D3911" i="3"/>
  <c r="D3912" i="3"/>
  <c r="D3913" i="3"/>
  <c r="D3914" i="3"/>
  <c r="D3915" i="3"/>
  <c r="D3916" i="3"/>
  <c r="D3917" i="3"/>
  <c r="D3918" i="3"/>
  <c r="D3919" i="3"/>
  <c r="D3920" i="3"/>
  <c r="D3921" i="3"/>
  <c r="D3922" i="3"/>
  <c r="D3923" i="3"/>
  <c r="D3924" i="3"/>
  <c r="D3925" i="3"/>
  <c r="D3926" i="3"/>
  <c r="D3927" i="3"/>
  <c r="D3928" i="3"/>
  <c r="D3929" i="3"/>
  <c r="D3930" i="3"/>
  <c r="D3931" i="3"/>
  <c r="D3932" i="3"/>
  <c r="D3933" i="3"/>
  <c r="D3934" i="3"/>
  <c r="D3935" i="3"/>
  <c r="D3936" i="3"/>
  <c r="D3937" i="3"/>
  <c r="D3938" i="3"/>
  <c r="D3939" i="3"/>
  <c r="D3940" i="3"/>
  <c r="D3941" i="3"/>
  <c r="D3942" i="3"/>
  <c r="D3943" i="3"/>
  <c r="D3944" i="3"/>
  <c r="D3945" i="3"/>
  <c r="D3946" i="3"/>
  <c r="D3947" i="3"/>
  <c r="D3948" i="3"/>
  <c r="D3949" i="3"/>
  <c r="D3950" i="3"/>
  <c r="D3951" i="3"/>
  <c r="D3952" i="3"/>
  <c r="D3953" i="3"/>
  <c r="D3954" i="3"/>
  <c r="D3955" i="3"/>
  <c r="D3956" i="3"/>
  <c r="D3957" i="3"/>
  <c r="D3958" i="3"/>
  <c r="D3959" i="3"/>
  <c r="D3960" i="3"/>
  <c r="D3961" i="3"/>
  <c r="D3962" i="3"/>
  <c r="D3963" i="3"/>
  <c r="D3964" i="3"/>
  <c r="D3965" i="3"/>
  <c r="D3966" i="3"/>
  <c r="D3967" i="3"/>
  <c r="D3968" i="3"/>
  <c r="D3969" i="3"/>
  <c r="D3970" i="3"/>
  <c r="D3971" i="3"/>
  <c r="D3972" i="3"/>
  <c r="D3973" i="3"/>
  <c r="D3974" i="3"/>
  <c r="D3975" i="3"/>
  <c r="D3976" i="3"/>
  <c r="D3977" i="3"/>
  <c r="D3978" i="3"/>
  <c r="D3979" i="3"/>
  <c r="D3980" i="3"/>
  <c r="D3981" i="3"/>
  <c r="D3982" i="3"/>
  <c r="D3983" i="3"/>
  <c r="D3984" i="3"/>
  <c r="D3985" i="3"/>
  <c r="D3986" i="3"/>
  <c r="D3987" i="3"/>
  <c r="D3988" i="3"/>
  <c r="D3989" i="3"/>
  <c r="D3990" i="3"/>
  <c r="D3991" i="3"/>
  <c r="D3992" i="3"/>
  <c r="D3993" i="3"/>
  <c r="D3994" i="3"/>
  <c r="D3995" i="3"/>
  <c r="D3996" i="3"/>
  <c r="D3997" i="3"/>
  <c r="D3998" i="3"/>
  <c r="D3999" i="3"/>
  <c r="D4000" i="3"/>
  <c r="D4001" i="3"/>
  <c r="D4002" i="3"/>
  <c r="D4003" i="3"/>
  <c r="D4004" i="3"/>
  <c r="D4005" i="3"/>
  <c r="D4006" i="3"/>
  <c r="D4007" i="3"/>
  <c r="D4008" i="3"/>
  <c r="D4009" i="3"/>
  <c r="D4010" i="3"/>
  <c r="D4011" i="3"/>
  <c r="D4012" i="3"/>
  <c r="D4013" i="3"/>
  <c r="D4014" i="3"/>
  <c r="D4015" i="3"/>
  <c r="D4016" i="3"/>
  <c r="D4017" i="3"/>
  <c r="D4018" i="3"/>
  <c r="D4019" i="3"/>
  <c r="D4020" i="3"/>
  <c r="D4021" i="3"/>
  <c r="D4022" i="3"/>
  <c r="D4023" i="3"/>
  <c r="D4024" i="3"/>
  <c r="D4025" i="3"/>
  <c r="D4026" i="3"/>
  <c r="D4027" i="3"/>
  <c r="D4028" i="3"/>
  <c r="D4029" i="3"/>
  <c r="D4030" i="3"/>
  <c r="D4031" i="3"/>
  <c r="D4032" i="3"/>
  <c r="D4033" i="3"/>
  <c r="D4034" i="3"/>
  <c r="D4035" i="3"/>
  <c r="D4036" i="3"/>
  <c r="D4037" i="3"/>
  <c r="D4038" i="3"/>
  <c r="D4039" i="3"/>
  <c r="D4040" i="3"/>
  <c r="D4041" i="3"/>
  <c r="D4042" i="3"/>
  <c r="D4043" i="3"/>
  <c r="D4044" i="3"/>
  <c r="D4045" i="3"/>
  <c r="D4046" i="3"/>
  <c r="D4047" i="3"/>
  <c r="D4048" i="3"/>
  <c r="D4049" i="3"/>
  <c r="D4050" i="3"/>
  <c r="D4051" i="3"/>
  <c r="D4052" i="3"/>
  <c r="D4053" i="3"/>
  <c r="D4054" i="3"/>
  <c r="D4055" i="3"/>
  <c r="D4056" i="3"/>
  <c r="D4057" i="3"/>
  <c r="D4058" i="3"/>
  <c r="D4059" i="3"/>
  <c r="D4060" i="3"/>
  <c r="D4061" i="3"/>
  <c r="D4062" i="3"/>
  <c r="D4063" i="3"/>
  <c r="D4064" i="3"/>
  <c r="D4065" i="3"/>
  <c r="D4066" i="3"/>
  <c r="D4067" i="3"/>
  <c r="D4068" i="3"/>
  <c r="D4069" i="3"/>
  <c r="D4070" i="3"/>
  <c r="D4071" i="3"/>
  <c r="D4072" i="3"/>
  <c r="D4073" i="3"/>
  <c r="D4074" i="3"/>
  <c r="D4075" i="3"/>
  <c r="D4076" i="3"/>
  <c r="D4077" i="3"/>
  <c r="D4078" i="3"/>
  <c r="D4079" i="3"/>
  <c r="D4080" i="3"/>
  <c r="D4081" i="3"/>
  <c r="D4082" i="3"/>
  <c r="D4083" i="3"/>
  <c r="D4084" i="3"/>
  <c r="D4085" i="3"/>
  <c r="D4086" i="3"/>
  <c r="D4087" i="3"/>
  <c r="D4088" i="3"/>
  <c r="D4089" i="3"/>
  <c r="D4090" i="3"/>
  <c r="D4091" i="3"/>
  <c r="D4092" i="3"/>
  <c r="D4093" i="3"/>
  <c r="D4094" i="3"/>
  <c r="D4095" i="3"/>
  <c r="D4096" i="3"/>
  <c r="D4097" i="3"/>
  <c r="D4098" i="3"/>
  <c r="D4099" i="3"/>
  <c r="D4100" i="3"/>
  <c r="D4101" i="3"/>
  <c r="D4102" i="3"/>
  <c r="D4103" i="3"/>
  <c r="D4104" i="3"/>
  <c r="D4105" i="3"/>
  <c r="D4106" i="3"/>
  <c r="D4107" i="3"/>
  <c r="D4108" i="3"/>
  <c r="D4109" i="3"/>
  <c r="D4110" i="3"/>
  <c r="D4111" i="3"/>
  <c r="D4112" i="3"/>
  <c r="D4113" i="3"/>
  <c r="D4114" i="3"/>
  <c r="D4115" i="3"/>
  <c r="D4116" i="3"/>
  <c r="D4117" i="3"/>
  <c r="D4118" i="3"/>
  <c r="D4119" i="3"/>
  <c r="D4120" i="3"/>
  <c r="D4121" i="3"/>
  <c r="D4122" i="3"/>
  <c r="D4123" i="3"/>
  <c r="D4124" i="3"/>
  <c r="D4125" i="3"/>
  <c r="D4126" i="3"/>
  <c r="D4127" i="3"/>
  <c r="D4128" i="3"/>
  <c r="D4129" i="3"/>
  <c r="D4130" i="3"/>
  <c r="D4131" i="3"/>
  <c r="D4132" i="3"/>
  <c r="D4133" i="3"/>
  <c r="D4134" i="3"/>
  <c r="D4135" i="3"/>
  <c r="D4136" i="3"/>
  <c r="D4137" i="3"/>
  <c r="D4138" i="3"/>
  <c r="D4139" i="3"/>
  <c r="D4140" i="3"/>
  <c r="D4141" i="3"/>
  <c r="D4142" i="3"/>
  <c r="D4143" i="3"/>
  <c r="D4144" i="3"/>
  <c r="D4145" i="3"/>
  <c r="D4146" i="3"/>
  <c r="D4147" i="3"/>
  <c r="D4148" i="3"/>
  <c r="D4149" i="3"/>
  <c r="D4150" i="3"/>
  <c r="D4151" i="3"/>
  <c r="D4152" i="3"/>
  <c r="D4153" i="3"/>
  <c r="D4154" i="3"/>
  <c r="D4155" i="3"/>
  <c r="D4156" i="3"/>
  <c r="D4157" i="3"/>
  <c r="D4158" i="3"/>
  <c r="D4159" i="3"/>
  <c r="D4160" i="3"/>
  <c r="D4161" i="3"/>
  <c r="D4162" i="3"/>
  <c r="D4163" i="3"/>
  <c r="D4164" i="3"/>
  <c r="D4165" i="3"/>
  <c r="D4166" i="3"/>
  <c r="D4167" i="3"/>
  <c r="D4168" i="3"/>
  <c r="D4169" i="3"/>
  <c r="D4170" i="3"/>
  <c r="D4171" i="3"/>
  <c r="D4172" i="3"/>
  <c r="D4173" i="3"/>
  <c r="D4174" i="3"/>
  <c r="D4175" i="3"/>
  <c r="D4176" i="3"/>
  <c r="D4177" i="3"/>
  <c r="D4178" i="3"/>
  <c r="D4179" i="3"/>
  <c r="D4180" i="3"/>
  <c r="D4181" i="3"/>
  <c r="D4182" i="3"/>
  <c r="D4183" i="3"/>
  <c r="D4184" i="3"/>
  <c r="D4185" i="3"/>
  <c r="D4186" i="3"/>
  <c r="D4187" i="3"/>
  <c r="D4188" i="3"/>
  <c r="D4189" i="3"/>
  <c r="D4190" i="3"/>
  <c r="D4191" i="3"/>
  <c r="D4192" i="3"/>
  <c r="D4193" i="3"/>
  <c r="D4194" i="3"/>
  <c r="D4195" i="3"/>
  <c r="D4196" i="3"/>
  <c r="D4197" i="3"/>
  <c r="D4198" i="3"/>
  <c r="D4199" i="3"/>
  <c r="D4200" i="3"/>
  <c r="D4201" i="3"/>
  <c r="D4202" i="3"/>
  <c r="D4203" i="3"/>
  <c r="D4204" i="3"/>
  <c r="D4205" i="3"/>
  <c r="D4206" i="3"/>
  <c r="D4207" i="3"/>
  <c r="D4208" i="3"/>
  <c r="D4209" i="3"/>
  <c r="D4210" i="3"/>
  <c r="D4211" i="3"/>
  <c r="D4212" i="3"/>
  <c r="D4213" i="3"/>
  <c r="D4214" i="3"/>
  <c r="D4215" i="3"/>
  <c r="D4216" i="3"/>
  <c r="D4217" i="3"/>
  <c r="D4218" i="3"/>
  <c r="D4219" i="3"/>
  <c r="D4220" i="3"/>
  <c r="D4221" i="3"/>
  <c r="D4222" i="3"/>
  <c r="D4223" i="3"/>
  <c r="D4224" i="3"/>
  <c r="D4225" i="3"/>
  <c r="D4226" i="3"/>
  <c r="D4227" i="3"/>
  <c r="D4228" i="3"/>
  <c r="D4229" i="3"/>
  <c r="D4230" i="3"/>
  <c r="D4231" i="3"/>
  <c r="D4232" i="3"/>
  <c r="D4233" i="3"/>
  <c r="D4234" i="3"/>
  <c r="D4235" i="3"/>
  <c r="D4236" i="3"/>
  <c r="D4237" i="3"/>
  <c r="D4238" i="3"/>
  <c r="D4239" i="3"/>
  <c r="D4240" i="3"/>
  <c r="D4241" i="3"/>
  <c r="D4242" i="3"/>
  <c r="D4243" i="3"/>
  <c r="D4244" i="3"/>
  <c r="D4245" i="3"/>
  <c r="D4246" i="3"/>
  <c r="D4247" i="3"/>
  <c r="D4248" i="3"/>
  <c r="D4249" i="3"/>
  <c r="D4250" i="3"/>
  <c r="D4251" i="3"/>
  <c r="D4252" i="3"/>
  <c r="D4253" i="3"/>
  <c r="D4254" i="3"/>
  <c r="D4255" i="3"/>
  <c r="D4256" i="3"/>
  <c r="D4257" i="3"/>
  <c r="D4258" i="3"/>
  <c r="D4259" i="3"/>
  <c r="D4260" i="3"/>
  <c r="D4261" i="3"/>
  <c r="D4262" i="3"/>
  <c r="D4263" i="3"/>
  <c r="D4264" i="3"/>
  <c r="D4265" i="3"/>
  <c r="D4266" i="3"/>
  <c r="D4267" i="3"/>
  <c r="D4268" i="3"/>
  <c r="D4269" i="3"/>
  <c r="D4270" i="3"/>
  <c r="D4271" i="3"/>
  <c r="D4272" i="3"/>
  <c r="D4273" i="3"/>
  <c r="D4274" i="3"/>
  <c r="D4275" i="3"/>
  <c r="D4276" i="3"/>
  <c r="D4277" i="3"/>
  <c r="D4278" i="3"/>
  <c r="D4279" i="3"/>
  <c r="D4280" i="3"/>
  <c r="D4281" i="3"/>
  <c r="D4282" i="3"/>
  <c r="D4283" i="3"/>
  <c r="D4284" i="3"/>
  <c r="D4285" i="3"/>
  <c r="D4286" i="3"/>
  <c r="D4287" i="3"/>
  <c r="D4288" i="3"/>
  <c r="D4289" i="3"/>
  <c r="D4290" i="3"/>
  <c r="D4291" i="3"/>
  <c r="D4292" i="3"/>
  <c r="D4293" i="3"/>
  <c r="D4294" i="3"/>
  <c r="D4295" i="3"/>
  <c r="D4296" i="3"/>
  <c r="D4297" i="3"/>
  <c r="D4298" i="3"/>
  <c r="D4299" i="3"/>
  <c r="D4300" i="3"/>
  <c r="D4301" i="3"/>
  <c r="D4302" i="3"/>
  <c r="D4303" i="3"/>
  <c r="D4304" i="3"/>
  <c r="D4305" i="3"/>
  <c r="D4306" i="3"/>
  <c r="D4307" i="3"/>
  <c r="D4308" i="3"/>
  <c r="D4309" i="3"/>
  <c r="D4310" i="3"/>
  <c r="D4311" i="3"/>
  <c r="D4312" i="3"/>
  <c r="D4313" i="3"/>
  <c r="D4314" i="3"/>
  <c r="D4315" i="3"/>
  <c r="D4316" i="3"/>
  <c r="D4317" i="3"/>
  <c r="D4318" i="3"/>
  <c r="D4319" i="3"/>
  <c r="D4320" i="3"/>
  <c r="D4321" i="3"/>
  <c r="D4322" i="3"/>
  <c r="D4323" i="3"/>
  <c r="D4324" i="3"/>
  <c r="D4325" i="3"/>
  <c r="D4326" i="3"/>
  <c r="D4327" i="3"/>
  <c r="D4328" i="3"/>
  <c r="D4329" i="3"/>
  <c r="D4330" i="3"/>
  <c r="D4331" i="3"/>
  <c r="D4332" i="3"/>
  <c r="D4333" i="3"/>
  <c r="D4334" i="3"/>
  <c r="D4335" i="3"/>
  <c r="D4336" i="3"/>
  <c r="D4337" i="3"/>
  <c r="D4338" i="3"/>
  <c r="D4339" i="3"/>
  <c r="D4340" i="3"/>
  <c r="D4341" i="3"/>
  <c r="D4342" i="3"/>
  <c r="D4343" i="3"/>
  <c r="D4344" i="3"/>
  <c r="D4345" i="3"/>
  <c r="D4346" i="3"/>
  <c r="D4347" i="3"/>
  <c r="D4348" i="3"/>
  <c r="D4349" i="3"/>
  <c r="D4350" i="3"/>
  <c r="D4351" i="3"/>
  <c r="D4352" i="3"/>
  <c r="D4353" i="3"/>
  <c r="D4354" i="3"/>
  <c r="D4355" i="3"/>
  <c r="D4356" i="3"/>
  <c r="D4357" i="3"/>
  <c r="D4358" i="3"/>
  <c r="D4359" i="3"/>
  <c r="D4360" i="3"/>
  <c r="D4361" i="3"/>
  <c r="D4362" i="3"/>
  <c r="D4363" i="3"/>
  <c r="D4364" i="3"/>
  <c r="D4365" i="3"/>
  <c r="D4366" i="3"/>
  <c r="D4367" i="3"/>
  <c r="D4368" i="3"/>
  <c r="D4369" i="3"/>
  <c r="D4370" i="3"/>
  <c r="D4371" i="3"/>
  <c r="D4372" i="3"/>
  <c r="D4373" i="3"/>
  <c r="D4374" i="3"/>
  <c r="D4375" i="3"/>
  <c r="D4376" i="3"/>
  <c r="D4377" i="3"/>
  <c r="D4378" i="3"/>
  <c r="D4379" i="3"/>
  <c r="D4380" i="3"/>
  <c r="D4381" i="3"/>
  <c r="D4382" i="3"/>
  <c r="D4383" i="3"/>
  <c r="D4384" i="3"/>
  <c r="D4385" i="3"/>
  <c r="D4386" i="3"/>
  <c r="D4387" i="3"/>
  <c r="D4388" i="3"/>
  <c r="D4389" i="3"/>
  <c r="D4390" i="3"/>
  <c r="D4391" i="3"/>
  <c r="D4392" i="3"/>
  <c r="D4393" i="3"/>
  <c r="D4394" i="3"/>
  <c r="D4395" i="3"/>
  <c r="D4396" i="3"/>
  <c r="D4397" i="3"/>
  <c r="D4398" i="3"/>
  <c r="D4399" i="3"/>
  <c r="D4400" i="3"/>
  <c r="D4401" i="3"/>
  <c r="D4402" i="3"/>
  <c r="D4403" i="3"/>
  <c r="D4404" i="3"/>
  <c r="D4405" i="3"/>
  <c r="D4406" i="3"/>
  <c r="D4407" i="3"/>
  <c r="D4408" i="3"/>
  <c r="D4409" i="3"/>
  <c r="D4410" i="3"/>
  <c r="D4411" i="3"/>
  <c r="D4412" i="3"/>
  <c r="D4413" i="3"/>
  <c r="D4414" i="3"/>
  <c r="D4415" i="3"/>
  <c r="D4416" i="3"/>
  <c r="D4417" i="3"/>
  <c r="D4418" i="3"/>
  <c r="D4419" i="3"/>
  <c r="D4420" i="3"/>
  <c r="D4421" i="3"/>
  <c r="D4422" i="3"/>
  <c r="D4423" i="3"/>
  <c r="D4424" i="3"/>
  <c r="D4425" i="3"/>
  <c r="D4426" i="3"/>
  <c r="D4427" i="3"/>
  <c r="D4428" i="3"/>
  <c r="D4429" i="3"/>
  <c r="D4430" i="3"/>
  <c r="D4431" i="3"/>
  <c r="D4432" i="3"/>
  <c r="D4433" i="3"/>
  <c r="D4434" i="3"/>
  <c r="D4435" i="3"/>
  <c r="D4436" i="3"/>
  <c r="D4437" i="3"/>
  <c r="D4438" i="3"/>
  <c r="D4439" i="3"/>
  <c r="D4440" i="3"/>
  <c r="D4441" i="3"/>
  <c r="D4442" i="3"/>
  <c r="D4443" i="3"/>
  <c r="D4444" i="3"/>
  <c r="D4445" i="3"/>
  <c r="D4446" i="3"/>
  <c r="D4447" i="3"/>
  <c r="D4448" i="3"/>
  <c r="D4449" i="3"/>
  <c r="D4450" i="3"/>
  <c r="D4451" i="3"/>
  <c r="D4452" i="3"/>
  <c r="D4453" i="3"/>
  <c r="D4454" i="3"/>
  <c r="D4455" i="3"/>
  <c r="D4456" i="3"/>
  <c r="D4457" i="3"/>
  <c r="D4458" i="3"/>
  <c r="D4459" i="3"/>
  <c r="D4460" i="3"/>
  <c r="D4461" i="3"/>
  <c r="D4462" i="3"/>
  <c r="D4463" i="3"/>
  <c r="D4464" i="3"/>
  <c r="D4465" i="3"/>
  <c r="D4466" i="3"/>
  <c r="D4467" i="3"/>
  <c r="D4468" i="3"/>
  <c r="D4469" i="3"/>
  <c r="D4470" i="3"/>
  <c r="D4471" i="3"/>
  <c r="D4472" i="3"/>
  <c r="D4473" i="3"/>
  <c r="D4474" i="3"/>
  <c r="D4475" i="3"/>
  <c r="D4476" i="3"/>
  <c r="D4477" i="3"/>
  <c r="D4478" i="3"/>
  <c r="D4479" i="3"/>
  <c r="D4480" i="3"/>
  <c r="D4481" i="3"/>
  <c r="D4482" i="3"/>
  <c r="D4483" i="3"/>
  <c r="D4484" i="3"/>
  <c r="D4485" i="3"/>
  <c r="D4486" i="3"/>
  <c r="D4487" i="3"/>
  <c r="D4488" i="3"/>
  <c r="D4489" i="3"/>
  <c r="D4490" i="3"/>
  <c r="D4491" i="3"/>
  <c r="D4492" i="3"/>
  <c r="D4493" i="3"/>
  <c r="D4494" i="3"/>
  <c r="D4495" i="3"/>
  <c r="D4496" i="3"/>
  <c r="D4497" i="3"/>
  <c r="D4498" i="3"/>
  <c r="D4499" i="3"/>
  <c r="D4500" i="3"/>
  <c r="D4501" i="3"/>
  <c r="D4502" i="3"/>
  <c r="D4503" i="3"/>
  <c r="D4504" i="3"/>
  <c r="D4505" i="3"/>
  <c r="D4506" i="3"/>
  <c r="D4507" i="3"/>
  <c r="D4508" i="3"/>
  <c r="D4509" i="3"/>
  <c r="D4510" i="3"/>
  <c r="D4511" i="3"/>
  <c r="D4512" i="3"/>
  <c r="D4513" i="3"/>
  <c r="D4514" i="3"/>
  <c r="D4515" i="3"/>
  <c r="D4516" i="3"/>
  <c r="D4517" i="3"/>
  <c r="D4518" i="3"/>
  <c r="D4519" i="3"/>
  <c r="D4520" i="3"/>
  <c r="D4521" i="3"/>
  <c r="D4522" i="3"/>
  <c r="D4523" i="3"/>
  <c r="D4524" i="3"/>
  <c r="D4525" i="3"/>
  <c r="D4526" i="3"/>
  <c r="D4527" i="3"/>
  <c r="D4528" i="3"/>
  <c r="D4529" i="3"/>
  <c r="D4530" i="3"/>
  <c r="D4531" i="3"/>
  <c r="D4532" i="3"/>
  <c r="D4533" i="3"/>
  <c r="D4534" i="3"/>
  <c r="D4535" i="3"/>
  <c r="D4536" i="3"/>
  <c r="D4537" i="3"/>
  <c r="D4538" i="3"/>
  <c r="D4539" i="3"/>
  <c r="D4540" i="3"/>
  <c r="D4541" i="3"/>
  <c r="D4542" i="3"/>
  <c r="D4543" i="3"/>
  <c r="D4544" i="3"/>
  <c r="D4545" i="3"/>
  <c r="D4546" i="3"/>
  <c r="D4547" i="3"/>
  <c r="D4548" i="3"/>
  <c r="D4549" i="3"/>
  <c r="D4550" i="3"/>
  <c r="D4551" i="3"/>
  <c r="D4552" i="3"/>
  <c r="D4553" i="3"/>
  <c r="D4554" i="3"/>
  <c r="D4555" i="3"/>
  <c r="D4556" i="3"/>
  <c r="D4557" i="3"/>
  <c r="D4558" i="3"/>
  <c r="D4559" i="3"/>
  <c r="D4560" i="3"/>
  <c r="D4561" i="3"/>
  <c r="D4562" i="3"/>
  <c r="D4563" i="3"/>
  <c r="D4564" i="3"/>
  <c r="D4565" i="3"/>
  <c r="D4566" i="3"/>
  <c r="D4567" i="3"/>
  <c r="D4568" i="3"/>
  <c r="D4569" i="3"/>
  <c r="D4570" i="3"/>
  <c r="D4571" i="3"/>
  <c r="D4572" i="3"/>
  <c r="D4573" i="3"/>
  <c r="D4574" i="3"/>
  <c r="D4575" i="3"/>
  <c r="D4576" i="3"/>
  <c r="D4577" i="3"/>
  <c r="D4578" i="3"/>
  <c r="D4579" i="3"/>
  <c r="D4580" i="3"/>
  <c r="D4581" i="3"/>
  <c r="D4582" i="3"/>
  <c r="D4583" i="3"/>
  <c r="D4584" i="3"/>
  <c r="D4585" i="3"/>
  <c r="D4586" i="3"/>
  <c r="D4587" i="3"/>
  <c r="D4588" i="3"/>
  <c r="D4589" i="3"/>
  <c r="D4590" i="3"/>
  <c r="D4591" i="3"/>
  <c r="D4592" i="3"/>
  <c r="D4593" i="3"/>
  <c r="D4594" i="3"/>
  <c r="D4595" i="3"/>
  <c r="D4596" i="3"/>
  <c r="D4597" i="3"/>
  <c r="D4598" i="3"/>
  <c r="D4599" i="3"/>
  <c r="D4600" i="3"/>
  <c r="D4601" i="3"/>
  <c r="D4602" i="3"/>
  <c r="D4603" i="3"/>
  <c r="D4604" i="3"/>
  <c r="D4605" i="3"/>
  <c r="D4606" i="3"/>
  <c r="D4607" i="3"/>
  <c r="D4608" i="3"/>
  <c r="D4609" i="3"/>
  <c r="D4610" i="3"/>
  <c r="D4611" i="3"/>
  <c r="D4612" i="3"/>
  <c r="D4613" i="3"/>
  <c r="D4614" i="3"/>
  <c r="D4615" i="3"/>
  <c r="D4616" i="3"/>
  <c r="D4617" i="3"/>
  <c r="D4618" i="3"/>
  <c r="D4619" i="3"/>
  <c r="D4620" i="3"/>
  <c r="D4621" i="3"/>
  <c r="D4622" i="3"/>
  <c r="D4623" i="3"/>
  <c r="D4624" i="3"/>
  <c r="D4625" i="3"/>
  <c r="D4626" i="3"/>
  <c r="D4627" i="3"/>
  <c r="D4628" i="3"/>
  <c r="D4629" i="3"/>
  <c r="D4630" i="3"/>
  <c r="D4631" i="3"/>
  <c r="D4632" i="3"/>
  <c r="D4633" i="3"/>
  <c r="D4634" i="3"/>
  <c r="D4635" i="3"/>
  <c r="D4636" i="3"/>
  <c r="D4637" i="3"/>
  <c r="D4638" i="3"/>
  <c r="D4639" i="3"/>
  <c r="D4640" i="3"/>
  <c r="D4641" i="3"/>
  <c r="D4642" i="3"/>
  <c r="D4643" i="3"/>
  <c r="D4644" i="3"/>
  <c r="D4645" i="3"/>
  <c r="D4646" i="3"/>
  <c r="D4647" i="3"/>
  <c r="D4648" i="3"/>
  <c r="D4649" i="3"/>
  <c r="D4650" i="3"/>
  <c r="D4651" i="3"/>
  <c r="D4652" i="3"/>
  <c r="D4653" i="3"/>
  <c r="D4654" i="3"/>
  <c r="D4655" i="3"/>
  <c r="D4656" i="3"/>
  <c r="D4657" i="3"/>
  <c r="D4658" i="3"/>
  <c r="D4659" i="3"/>
  <c r="D4660" i="3"/>
  <c r="D4661" i="3"/>
  <c r="D4662" i="3"/>
  <c r="D4663" i="3"/>
  <c r="D4664" i="3"/>
  <c r="D4665" i="3"/>
  <c r="D4666" i="3"/>
  <c r="D4667" i="3"/>
  <c r="D4668" i="3"/>
  <c r="D4669" i="3"/>
  <c r="D4670" i="3"/>
  <c r="D4671" i="3"/>
  <c r="D4672" i="3"/>
  <c r="D4673" i="3"/>
  <c r="D4674" i="3"/>
  <c r="D4675" i="3"/>
  <c r="D4676" i="3"/>
  <c r="D4677" i="3"/>
  <c r="D4678" i="3"/>
  <c r="D4679" i="3"/>
  <c r="D4680" i="3"/>
  <c r="D4681" i="3"/>
  <c r="D4682" i="3"/>
  <c r="D4683" i="3"/>
  <c r="D4684" i="3"/>
  <c r="D4685" i="3"/>
  <c r="D4686" i="3"/>
  <c r="D4687" i="3"/>
  <c r="D4688" i="3"/>
  <c r="D4689" i="3"/>
  <c r="D4690" i="3"/>
  <c r="D4691" i="3"/>
  <c r="D4692" i="3"/>
  <c r="D4693" i="3"/>
  <c r="D4694" i="3"/>
  <c r="D4695" i="3"/>
  <c r="D4696" i="3"/>
  <c r="D4697" i="3"/>
  <c r="D4698" i="3"/>
  <c r="D4699" i="3"/>
  <c r="D4700" i="3"/>
  <c r="D4701" i="3"/>
  <c r="D4702" i="3"/>
  <c r="D4703" i="3"/>
  <c r="D4704" i="3"/>
  <c r="D4705" i="3"/>
  <c r="D4706" i="3"/>
  <c r="D4707" i="3"/>
  <c r="D4708" i="3"/>
  <c r="D4709" i="3"/>
  <c r="D4710" i="3"/>
  <c r="D4711" i="3"/>
  <c r="D4712" i="3"/>
  <c r="D4713" i="3"/>
  <c r="D4714" i="3"/>
  <c r="D4715" i="3"/>
  <c r="D4716" i="3"/>
  <c r="D4717" i="3"/>
  <c r="D4718" i="3"/>
  <c r="D4719" i="3"/>
  <c r="D4720" i="3"/>
  <c r="D4721" i="3"/>
  <c r="D4722" i="3"/>
  <c r="D4723" i="3"/>
  <c r="D4724" i="3"/>
  <c r="D4725" i="3"/>
  <c r="D4726" i="3"/>
  <c r="D4727" i="3"/>
  <c r="D4728" i="3"/>
  <c r="D4729" i="3"/>
  <c r="D4730" i="3"/>
  <c r="D4731" i="3"/>
  <c r="D4732" i="3"/>
  <c r="D4733" i="3"/>
  <c r="D4734" i="3"/>
  <c r="D4735" i="3"/>
  <c r="D4736" i="3"/>
  <c r="D4737" i="3"/>
  <c r="D4738" i="3"/>
  <c r="D4739" i="3"/>
  <c r="D4740" i="3"/>
  <c r="D4741" i="3"/>
  <c r="D4742" i="3"/>
  <c r="D4743" i="3"/>
  <c r="D4744" i="3"/>
  <c r="D4745" i="3"/>
  <c r="D4746" i="3"/>
  <c r="D4747" i="3"/>
  <c r="D4748" i="3"/>
  <c r="D4749" i="3"/>
  <c r="D4750" i="3"/>
  <c r="D4751" i="3"/>
  <c r="D4752" i="3"/>
  <c r="D4753" i="3"/>
  <c r="D4754" i="3"/>
  <c r="D4755" i="3"/>
  <c r="D4756" i="3"/>
  <c r="D4757" i="3"/>
  <c r="D4758" i="3"/>
  <c r="D4759" i="3"/>
  <c r="D4760" i="3"/>
  <c r="D4761" i="3"/>
  <c r="D4762" i="3"/>
  <c r="D4763" i="3"/>
  <c r="D4764" i="3"/>
  <c r="D4765" i="3"/>
  <c r="D4766" i="3"/>
  <c r="D4767" i="3"/>
  <c r="D4768" i="3"/>
  <c r="D4769" i="3"/>
  <c r="D4770" i="3"/>
  <c r="D4771" i="3"/>
  <c r="D4772" i="3"/>
  <c r="D4773" i="3"/>
  <c r="D4774" i="3"/>
  <c r="D4775" i="3"/>
  <c r="D4776" i="3"/>
  <c r="D4777" i="3"/>
  <c r="D4778" i="3"/>
  <c r="D4779" i="3"/>
  <c r="D4780" i="3"/>
  <c r="D4781" i="3"/>
  <c r="D4782" i="3"/>
  <c r="D4783" i="3"/>
  <c r="D4784" i="3"/>
  <c r="D4785" i="3"/>
  <c r="D4786" i="3"/>
  <c r="D4787" i="3"/>
  <c r="D4788" i="3"/>
  <c r="D4789" i="3"/>
  <c r="D4790" i="3"/>
  <c r="D4791" i="3"/>
  <c r="D4792" i="3"/>
  <c r="D4793" i="3"/>
  <c r="D4794" i="3"/>
  <c r="D4795" i="3"/>
  <c r="D4796" i="3"/>
  <c r="D4797" i="3"/>
  <c r="D4798" i="3"/>
  <c r="D4799" i="3"/>
  <c r="D4800" i="3"/>
  <c r="D4801" i="3"/>
  <c r="D4802" i="3"/>
  <c r="D4803" i="3"/>
  <c r="D4804" i="3"/>
  <c r="D4805" i="3"/>
  <c r="D4806" i="3"/>
  <c r="D4807" i="3"/>
  <c r="D4808" i="3"/>
  <c r="D4809" i="3"/>
  <c r="D4810" i="3"/>
  <c r="D4811" i="3"/>
  <c r="D4812" i="3"/>
  <c r="D4813" i="3"/>
  <c r="D4814" i="3"/>
  <c r="D4815" i="3"/>
  <c r="D4816" i="3"/>
  <c r="D4817" i="3"/>
  <c r="D4818" i="3"/>
  <c r="D4819" i="3"/>
  <c r="D4820" i="3"/>
  <c r="D4821" i="3"/>
  <c r="D4822" i="3"/>
  <c r="D4823" i="3"/>
  <c r="D4824" i="3"/>
  <c r="D4825" i="3"/>
  <c r="D4826" i="3"/>
  <c r="D4827" i="3"/>
  <c r="D4828" i="3"/>
  <c r="D4829" i="3"/>
  <c r="D4830" i="3"/>
  <c r="D4831" i="3"/>
  <c r="D4832" i="3"/>
  <c r="D4833" i="3"/>
  <c r="D4834" i="3"/>
  <c r="D4835" i="3"/>
  <c r="D4836" i="3"/>
  <c r="D4837" i="3"/>
  <c r="D4838" i="3"/>
  <c r="D4839" i="3"/>
  <c r="D4840" i="3"/>
  <c r="D4841" i="3"/>
  <c r="D4842" i="3"/>
  <c r="D4843" i="3"/>
  <c r="D4844" i="3"/>
  <c r="D4845" i="3"/>
  <c r="D4846" i="3"/>
  <c r="D4847" i="3"/>
  <c r="D4848" i="3"/>
  <c r="D4849" i="3"/>
  <c r="D4850" i="3"/>
  <c r="D4851" i="3"/>
  <c r="D4852" i="3"/>
  <c r="D4853" i="3"/>
  <c r="D4854" i="3"/>
  <c r="D4855" i="3"/>
  <c r="D4856" i="3"/>
  <c r="D4857" i="3"/>
  <c r="D4858" i="3"/>
  <c r="D4859" i="3"/>
  <c r="D4860" i="3"/>
  <c r="D4861" i="3"/>
  <c r="D4862" i="3"/>
  <c r="D4863" i="3"/>
  <c r="D4864" i="3"/>
  <c r="D4865" i="3"/>
  <c r="D4866" i="3"/>
  <c r="D4867" i="3"/>
  <c r="D4868" i="3"/>
  <c r="D4869" i="3"/>
  <c r="D4870" i="3"/>
  <c r="D4871" i="3"/>
  <c r="D4872" i="3"/>
  <c r="D4873" i="3"/>
  <c r="D4874" i="3"/>
  <c r="D4875" i="3"/>
  <c r="D4876" i="3"/>
  <c r="D4877" i="3"/>
  <c r="D4878" i="3"/>
  <c r="D4879" i="3"/>
  <c r="D4880" i="3"/>
  <c r="D4881" i="3"/>
  <c r="D4882" i="3"/>
  <c r="D4883" i="3"/>
  <c r="D4884" i="3"/>
  <c r="D4885" i="3"/>
  <c r="D4886" i="3"/>
  <c r="D4887" i="3"/>
  <c r="D4888" i="3"/>
  <c r="D4889" i="3"/>
  <c r="D4890" i="3"/>
  <c r="D4891" i="3"/>
  <c r="D4892" i="3"/>
  <c r="D4893" i="3"/>
  <c r="D4894" i="3"/>
  <c r="D4895" i="3"/>
  <c r="D4896" i="3"/>
  <c r="D4897" i="3"/>
  <c r="D4898" i="3"/>
  <c r="D4899" i="3"/>
  <c r="D4900" i="3"/>
  <c r="D4901" i="3"/>
  <c r="D4902" i="3"/>
  <c r="D4903" i="3"/>
  <c r="D4904" i="3"/>
  <c r="D4905" i="3"/>
  <c r="D4906" i="3"/>
  <c r="D4907" i="3"/>
  <c r="D4908" i="3"/>
  <c r="D4909" i="3"/>
  <c r="D4910" i="3"/>
  <c r="D4911" i="3"/>
  <c r="D4912" i="3"/>
  <c r="D4913" i="3"/>
  <c r="D4914" i="3"/>
  <c r="D4915" i="3"/>
  <c r="D4916" i="3"/>
  <c r="D4917" i="3"/>
  <c r="D4918" i="3"/>
  <c r="D4919" i="3"/>
  <c r="D4920" i="3"/>
  <c r="D4921" i="3"/>
  <c r="D4922" i="3"/>
  <c r="D4923" i="3"/>
  <c r="D4924" i="3"/>
  <c r="D4925" i="3"/>
  <c r="D4926" i="3"/>
  <c r="D4927" i="3"/>
  <c r="D4928" i="3"/>
  <c r="D4929" i="3"/>
  <c r="D4930" i="3"/>
  <c r="D4931" i="3"/>
  <c r="D4932" i="3"/>
  <c r="D4933" i="3"/>
  <c r="D4934" i="3"/>
  <c r="D4935" i="3"/>
  <c r="D4936" i="3"/>
  <c r="D4937" i="3"/>
  <c r="D4938" i="3"/>
  <c r="D4939" i="3"/>
  <c r="D4940" i="3"/>
  <c r="D4941" i="3"/>
  <c r="D4942" i="3"/>
  <c r="D4943" i="3"/>
  <c r="D4944" i="3"/>
  <c r="D4945" i="3"/>
  <c r="D4946" i="3"/>
  <c r="D4947" i="3"/>
  <c r="D4948" i="3"/>
  <c r="D4949" i="3"/>
  <c r="D4950" i="3"/>
  <c r="D4951" i="3"/>
  <c r="D4952" i="3"/>
  <c r="D4953" i="3"/>
  <c r="D4954" i="3"/>
  <c r="D4955" i="3"/>
  <c r="D4956" i="3"/>
  <c r="D4957" i="3"/>
  <c r="D4958" i="3"/>
  <c r="D4959" i="3"/>
  <c r="D4960" i="3"/>
  <c r="D4961" i="3"/>
  <c r="D4962" i="3"/>
  <c r="D4963" i="3"/>
  <c r="D4964" i="3"/>
  <c r="D4965" i="3"/>
  <c r="D4966" i="3"/>
  <c r="D4967" i="3"/>
  <c r="D4968" i="3"/>
  <c r="D4969" i="3"/>
  <c r="D4970" i="3"/>
  <c r="D4971" i="3"/>
  <c r="D4972" i="3"/>
  <c r="D4973" i="3"/>
  <c r="D4974" i="3"/>
  <c r="D4975" i="3"/>
  <c r="D4976" i="3"/>
  <c r="D4977" i="3"/>
  <c r="D4978" i="3"/>
  <c r="D4979" i="3"/>
  <c r="D4980" i="3"/>
  <c r="D4981" i="3"/>
  <c r="D4982" i="3"/>
  <c r="D4983" i="3"/>
  <c r="D4984" i="3"/>
  <c r="D4985" i="3"/>
  <c r="D4986" i="3"/>
  <c r="D4987" i="3"/>
  <c r="D4988" i="3"/>
  <c r="D4989" i="3"/>
  <c r="D4990" i="3"/>
  <c r="D4991" i="3"/>
  <c r="D4992" i="3"/>
  <c r="D4993" i="3"/>
  <c r="D4994" i="3"/>
  <c r="D4995" i="3"/>
  <c r="D4996" i="3"/>
  <c r="D4997" i="3"/>
  <c r="D4998" i="3"/>
  <c r="D4999" i="3"/>
  <c r="D5000" i="3"/>
  <c r="D5" i="3"/>
  <c r="F862" i="6" l="1"/>
  <c r="F866" i="6"/>
  <c r="F870" i="6"/>
  <c r="E7" i="6"/>
  <c r="F7" i="6"/>
  <c r="F876" i="6"/>
  <c r="F880" i="6"/>
  <c r="F884" i="6"/>
  <c r="F888" i="6"/>
  <c r="F892" i="6"/>
  <c r="F896" i="6"/>
  <c r="E887" i="6"/>
  <c r="F774" i="6"/>
  <c r="F782" i="6"/>
  <c r="F790" i="6"/>
  <c r="F798" i="6"/>
  <c r="F806" i="6"/>
  <c r="F814" i="6"/>
  <c r="F822" i="6"/>
  <c r="F830" i="6"/>
  <c r="F838" i="6"/>
  <c r="F846" i="6"/>
  <c r="F850" i="6"/>
  <c r="F854" i="6"/>
  <c r="F858" i="6"/>
  <c r="E883" i="6"/>
  <c r="E891" i="6"/>
  <c r="E877" i="6"/>
  <c r="E881" i="6"/>
  <c r="E885" i="6"/>
  <c r="E889" i="6"/>
  <c r="E893" i="6"/>
  <c r="F897" i="6"/>
  <c r="E897" i="6"/>
  <c r="E9" i="6"/>
  <c r="E195" i="6"/>
  <c r="E239" i="6"/>
  <c r="E267" i="6"/>
  <c r="E279" i="6"/>
  <c r="E347" i="6"/>
  <c r="E12" i="6"/>
  <c r="E16" i="6"/>
  <c r="E20" i="6"/>
  <c r="E24" i="6"/>
  <c r="E28" i="6"/>
  <c r="E32" i="6"/>
  <c r="E36" i="6"/>
  <c r="E40" i="6"/>
  <c r="E44" i="6"/>
  <c r="E48" i="6"/>
  <c r="E52" i="6"/>
  <c r="E56" i="6"/>
  <c r="E60" i="6"/>
  <c r="E64" i="6"/>
  <c r="E68" i="6"/>
  <c r="E72" i="6"/>
  <c r="E76" i="6"/>
  <c r="E80" i="6"/>
  <c r="E84" i="6"/>
  <c r="E88" i="6"/>
  <c r="E92" i="6"/>
  <c r="E96" i="6"/>
  <c r="E100" i="6"/>
  <c r="E104" i="6"/>
  <c r="E108" i="6"/>
  <c r="E112" i="6"/>
  <c r="E116" i="6"/>
  <c r="E120" i="6"/>
  <c r="E124" i="6"/>
  <c r="E128" i="6"/>
  <c r="E132" i="6"/>
  <c r="E136" i="6"/>
  <c r="E140" i="6"/>
  <c r="E144" i="6"/>
  <c r="E148" i="6"/>
  <c r="E152" i="6"/>
  <c r="E156" i="6"/>
  <c r="E160" i="6"/>
  <c r="E164" i="6"/>
  <c r="E168" i="6"/>
  <c r="E172" i="6"/>
  <c r="E176" i="6"/>
  <c r="E180" i="6"/>
  <c r="E184" i="6"/>
  <c r="E188" i="6"/>
  <c r="E192" i="6"/>
  <c r="E196" i="6"/>
  <c r="E200" i="6"/>
  <c r="E204" i="6"/>
  <c r="E208" i="6"/>
  <c r="E212" i="6"/>
  <c r="E216" i="6"/>
  <c r="E220" i="6"/>
  <c r="E224" i="6"/>
  <c r="E228" i="6"/>
  <c r="E232" i="6"/>
  <c r="E236" i="6"/>
  <c r="E240" i="6"/>
  <c r="E244" i="6"/>
  <c r="E248" i="6"/>
  <c r="E252" i="6"/>
  <c r="E256" i="6"/>
  <c r="E260" i="6"/>
  <c r="E264" i="6"/>
  <c r="E268" i="6"/>
  <c r="E272" i="6"/>
  <c r="E276" i="6"/>
  <c r="E280" i="6"/>
  <c r="E284" i="6"/>
  <c r="E288" i="6"/>
  <c r="E292" i="6"/>
  <c r="E296" i="6"/>
  <c r="E300" i="6"/>
  <c r="E304" i="6"/>
  <c r="E308" i="6"/>
  <c r="E312" i="6"/>
  <c r="E316" i="6"/>
  <c r="E320" i="6"/>
  <c r="E324" i="6"/>
  <c r="E328" i="6"/>
  <c r="E332" i="6"/>
  <c r="E336" i="6"/>
  <c r="E340" i="6"/>
  <c r="E344" i="6"/>
  <c r="E348" i="6"/>
  <c r="E352" i="6"/>
  <c r="E356" i="6"/>
  <c r="E360" i="6"/>
  <c r="E364" i="6"/>
  <c r="E368" i="6"/>
  <c r="E372" i="6"/>
  <c r="E376" i="6"/>
  <c r="E380" i="6"/>
  <c r="E384" i="6"/>
  <c r="E388" i="6"/>
  <c r="E392" i="6"/>
  <c r="E396" i="6"/>
  <c r="E400" i="6"/>
  <c r="E404" i="6"/>
  <c r="E408" i="6"/>
  <c r="E412" i="6"/>
  <c r="E416" i="6"/>
  <c r="E420" i="6"/>
  <c r="E424" i="6"/>
  <c r="E428" i="6"/>
  <c r="E432" i="6"/>
  <c r="E436" i="6"/>
  <c r="E440" i="6"/>
  <c r="E444" i="6"/>
  <c r="E448" i="6"/>
  <c r="E452" i="6"/>
  <c r="E456" i="6"/>
  <c r="E460" i="6"/>
  <c r="E464" i="6"/>
  <c r="E468" i="6"/>
  <c r="E472" i="6"/>
  <c r="E476" i="6"/>
  <c r="E480" i="6"/>
  <c r="E484" i="6"/>
  <c r="E488" i="6"/>
  <c r="E492" i="6"/>
  <c r="E496" i="6"/>
  <c r="E500" i="6"/>
  <c r="E504" i="6"/>
  <c r="E508" i="6"/>
  <c r="E512" i="6"/>
  <c r="E516" i="6"/>
  <c r="E520" i="6"/>
  <c r="E524" i="6"/>
  <c r="E528" i="6"/>
  <c r="E532" i="6"/>
  <c r="E536" i="6"/>
  <c r="E540" i="6"/>
  <c r="E544" i="6"/>
  <c r="E548" i="6"/>
  <c r="E552" i="6"/>
  <c r="E556" i="6"/>
  <c r="E560" i="6"/>
  <c r="E564" i="6"/>
  <c r="E568" i="6"/>
  <c r="E572" i="6"/>
  <c r="E576" i="6"/>
  <c r="E580" i="6"/>
  <c r="E584" i="6"/>
  <c r="E588" i="6"/>
  <c r="E592" i="6"/>
  <c r="E596" i="6"/>
  <c r="E600" i="6"/>
  <c r="E604" i="6"/>
  <c r="E608" i="6"/>
  <c r="E612" i="6"/>
  <c r="E616" i="6"/>
  <c r="E620" i="6"/>
  <c r="E624" i="6"/>
  <c r="E628" i="6"/>
  <c r="E632" i="6"/>
  <c r="E636" i="6"/>
  <c r="E640" i="6"/>
  <c r="E644" i="6"/>
  <c r="E648" i="6"/>
  <c r="E652" i="6"/>
  <c r="E656" i="6"/>
  <c r="E660" i="6"/>
  <c r="E664" i="6"/>
  <c r="E668" i="6"/>
  <c r="E672" i="6"/>
  <c r="E676" i="6"/>
  <c r="E680" i="6"/>
  <c r="E684" i="6"/>
  <c r="E688" i="6"/>
  <c r="E692" i="6"/>
  <c r="E696" i="6"/>
  <c r="E700" i="6"/>
  <c r="E704" i="6"/>
  <c r="E708" i="6"/>
  <c r="E712" i="6"/>
  <c r="E716" i="6"/>
  <c r="E720" i="6"/>
  <c r="E724" i="6"/>
  <c r="E728" i="6"/>
  <c r="E732" i="6"/>
  <c r="E736" i="6"/>
  <c r="E740" i="6"/>
  <c r="E744" i="6"/>
  <c r="E748" i="6"/>
  <c r="E752" i="6"/>
  <c r="E756" i="6"/>
  <c r="E760" i="6"/>
  <c r="E764" i="6"/>
  <c r="E768" i="6"/>
  <c r="E772" i="6"/>
  <c r="E776" i="6"/>
  <c r="E780" i="6"/>
  <c r="E784" i="6"/>
  <c r="E788" i="6"/>
  <c r="E792" i="6"/>
  <c r="E796" i="6"/>
  <c r="E800" i="6"/>
  <c r="E804" i="6"/>
  <c r="E808" i="6"/>
  <c r="E812" i="6"/>
  <c r="E816" i="6"/>
  <c r="E820" i="6"/>
  <c r="E824" i="6"/>
  <c r="E828" i="6"/>
  <c r="E832" i="6"/>
  <c r="E836" i="6"/>
  <c r="E840" i="6"/>
  <c r="E844" i="6"/>
  <c r="F9" i="6"/>
  <c r="E31" i="6"/>
  <c r="E95" i="6"/>
  <c r="E135" i="6"/>
  <c r="E35" i="6"/>
  <c r="E47" i="6"/>
  <c r="E159" i="6"/>
  <c r="E179" i="6"/>
  <c r="E303" i="6"/>
  <c r="E343" i="6"/>
  <c r="E371" i="6"/>
  <c r="E350" i="6"/>
  <c r="E354" i="6"/>
  <c r="E358" i="6"/>
  <c r="E362" i="6"/>
  <c r="E366" i="6"/>
  <c r="E370" i="6"/>
  <c r="E374" i="6"/>
  <c r="E378" i="6"/>
  <c r="E382" i="6"/>
  <c r="E386" i="6"/>
  <c r="E390" i="6"/>
  <c r="E394" i="6"/>
  <c r="E398" i="6"/>
  <c r="E402" i="6"/>
  <c r="E406" i="6"/>
  <c r="E410" i="6"/>
  <c r="E414" i="6"/>
  <c r="E418" i="6"/>
  <c r="E422" i="6"/>
  <c r="E426" i="6"/>
  <c r="E430" i="6"/>
  <c r="E434" i="6"/>
  <c r="E438" i="6"/>
  <c r="E442" i="6"/>
  <c r="E446" i="6"/>
  <c r="E450" i="6"/>
  <c r="E454" i="6"/>
  <c r="E458" i="6"/>
  <c r="E462" i="6"/>
  <c r="E466" i="6"/>
  <c r="E470" i="6"/>
  <c r="E474" i="6"/>
  <c r="E478" i="6"/>
  <c r="E482" i="6"/>
  <c r="E486" i="6"/>
  <c r="E490" i="6"/>
  <c r="E494" i="6"/>
  <c r="E498" i="6"/>
  <c r="E502" i="6"/>
  <c r="E506" i="6"/>
  <c r="E510" i="6"/>
  <c r="E514" i="6"/>
  <c r="E518" i="6"/>
  <c r="E522" i="6"/>
  <c r="E526" i="6"/>
  <c r="E530" i="6"/>
  <c r="E534" i="6"/>
  <c r="E538" i="6"/>
  <c r="E542" i="6"/>
  <c r="E546" i="6"/>
  <c r="E550" i="6"/>
  <c r="E554" i="6"/>
  <c r="E558" i="6"/>
  <c r="E147" i="6"/>
  <c r="E151" i="6"/>
  <c r="E155" i="6"/>
  <c r="E211" i="6"/>
  <c r="E355" i="6"/>
  <c r="E399" i="6"/>
  <c r="F348" i="6"/>
  <c r="F352" i="6"/>
  <c r="F356" i="6"/>
  <c r="F360" i="6"/>
  <c r="F364" i="6"/>
  <c r="F368" i="6"/>
  <c r="F372" i="6"/>
  <c r="F376" i="6"/>
  <c r="F380" i="6"/>
  <c r="F384" i="6"/>
  <c r="F388" i="6"/>
  <c r="F392" i="6"/>
  <c r="F396" i="6"/>
  <c r="F400" i="6"/>
  <c r="F404" i="6"/>
  <c r="F408" i="6"/>
  <c r="F412" i="6"/>
  <c r="F416" i="6"/>
  <c r="F420" i="6"/>
  <c r="F424" i="6"/>
  <c r="F428" i="6"/>
  <c r="F432" i="6"/>
  <c r="F436" i="6"/>
  <c r="F440" i="6"/>
  <c r="F444" i="6"/>
  <c r="F448" i="6"/>
  <c r="F452" i="6"/>
  <c r="F456" i="6"/>
  <c r="F460" i="6"/>
  <c r="F464" i="6"/>
  <c r="F468" i="6"/>
  <c r="F472" i="6"/>
  <c r="F476" i="6"/>
  <c r="F480" i="6"/>
  <c r="F484" i="6"/>
  <c r="F488" i="6"/>
  <c r="F492" i="6"/>
  <c r="F496" i="6"/>
  <c r="F500" i="6"/>
  <c r="F504" i="6"/>
  <c r="F508" i="6"/>
  <c r="F512" i="6"/>
  <c r="F516" i="6"/>
  <c r="F520" i="6"/>
  <c r="F524" i="6"/>
  <c r="F528" i="6"/>
  <c r="F532" i="6"/>
  <c r="F536" i="6"/>
  <c r="F540" i="6"/>
  <c r="F544" i="6"/>
  <c r="F548" i="6"/>
  <c r="F552" i="6"/>
  <c r="F556" i="6"/>
  <c r="F560" i="6"/>
  <c r="F564" i="6"/>
  <c r="F568" i="6"/>
  <c r="F572" i="6"/>
  <c r="F576" i="6"/>
  <c r="F580" i="6"/>
  <c r="F584" i="6"/>
  <c r="F588" i="6"/>
  <c r="F592" i="6"/>
  <c r="F596" i="6"/>
  <c r="F600" i="6"/>
  <c r="F604" i="6"/>
  <c r="F608" i="6"/>
  <c r="F612" i="6"/>
  <c r="F616" i="6"/>
  <c r="F620" i="6"/>
  <c r="F624" i="6"/>
  <c r="F628" i="6"/>
  <c r="F632" i="6"/>
  <c r="F636" i="6"/>
  <c r="F640" i="6"/>
  <c r="F644" i="6"/>
  <c r="F648" i="6"/>
  <c r="F652" i="6"/>
  <c r="F656" i="6"/>
  <c r="F660" i="6"/>
  <c r="E562" i="6"/>
  <c r="E566" i="6"/>
  <c r="E570" i="6"/>
  <c r="E574" i="6"/>
  <c r="E578" i="6"/>
  <c r="E582" i="6"/>
  <c r="E586" i="6"/>
  <c r="E590" i="6"/>
  <c r="E594" i="6"/>
  <c r="E598" i="6"/>
  <c r="E602" i="6"/>
  <c r="E606" i="6"/>
  <c r="E610" i="6"/>
  <c r="E614" i="6"/>
  <c r="E618" i="6"/>
  <c r="E622" i="6"/>
  <c r="E626" i="6"/>
  <c r="E630" i="6"/>
  <c r="E634" i="6"/>
  <c r="E638" i="6"/>
  <c r="E642" i="6"/>
  <c r="E646" i="6"/>
  <c r="E650" i="6"/>
  <c r="E654" i="6"/>
  <c r="E658" i="6"/>
  <c r="E662" i="6"/>
  <c r="E666" i="6"/>
  <c r="E670" i="6"/>
  <c r="E674" i="6"/>
  <c r="E678" i="6"/>
  <c r="E682" i="6"/>
  <c r="E686" i="6"/>
  <c r="E690" i="6"/>
  <c r="E694" i="6"/>
  <c r="E698" i="6"/>
  <c r="E702" i="6"/>
  <c r="E706" i="6"/>
  <c r="E710" i="6"/>
  <c r="E714" i="6"/>
  <c r="E718" i="6"/>
  <c r="E722" i="6"/>
  <c r="E726" i="6"/>
  <c r="E730" i="6"/>
  <c r="E734" i="6"/>
  <c r="E738" i="6"/>
  <c r="E742" i="6"/>
  <c r="E746" i="6"/>
  <c r="E750" i="6"/>
  <c r="E754" i="6"/>
  <c r="E758" i="6"/>
  <c r="E762" i="6"/>
  <c r="E766" i="6"/>
  <c r="E770" i="6"/>
  <c r="E774" i="6"/>
  <c r="E778" i="6"/>
  <c r="E782" i="6"/>
  <c r="E786" i="6"/>
  <c r="E790" i="6"/>
  <c r="E794" i="6"/>
  <c r="E798" i="6"/>
  <c r="E802" i="6"/>
  <c r="E806" i="6"/>
  <c r="E810" i="6"/>
  <c r="E814" i="6"/>
  <c r="E818" i="6"/>
  <c r="E822" i="6"/>
  <c r="E826" i="6"/>
  <c r="E830" i="6"/>
  <c r="E834" i="6"/>
  <c r="E838" i="6"/>
  <c r="E842" i="6"/>
  <c r="E846" i="6"/>
  <c r="F848" i="6"/>
  <c r="F852" i="6"/>
  <c r="F856" i="6"/>
  <c r="F860" i="6"/>
  <c r="F864" i="6"/>
  <c r="F868" i="6"/>
  <c r="F872" i="6"/>
  <c r="F874" i="6"/>
  <c r="F878" i="6"/>
  <c r="F882" i="6"/>
  <c r="F886" i="6"/>
  <c r="F890" i="6"/>
  <c r="F894" i="6"/>
  <c r="F664" i="6"/>
  <c r="F668" i="6"/>
  <c r="F672" i="6"/>
  <c r="F676" i="6"/>
  <c r="F680" i="6"/>
  <c r="F684" i="6"/>
  <c r="F688" i="6"/>
  <c r="F692" i="6"/>
  <c r="F696" i="6"/>
  <c r="F700" i="6"/>
  <c r="F704" i="6"/>
  <c r="F708" i="6"/>
  <c r="F712" i="6"/>
  <c r="F716" i="6"/>
  <c r="F720" i="6"/>
  <c r="F724" i="6"/>
  <c r="F728" i="6"/>
  <c r="F732" i="6"/>
  <c r="F736" i="6"/>
  <c r="F740" i="6"/>
  <c r="F744" i="6"/>
  <c r="F748" i="6"/>
  <c r="F752" i="6"/>
  <c r="F756" i="6"/>
  <c r="F760" i="6"/>
  <c r="F764" i="6"/>
  <c r="F768" i="6"/>
  <c r="F772" i="6"/>
  <c r="F776" i="6"/>
  <c r="F780" i="6"/>
  <c r="F784" i="6"/>
  <c r="F788" i="6"/>
  <c r="F792" i="6"/>
  <c r="F796" i="6"/>
  <c r="F800" i="6"/>
  <c r="F804" i="6"/>
  <c r="F808" i="6"/>
  <c r="F812" i="6"/>
  <c r="F816" i="6"/>
  <c r="F820" i="6"/>
  <c r="F824" i="6"/>
  <c r="F828" i="6"/>
  <c r="F832" i="6"/>
  <c r="F836" i="6"/>
  <c r="F840" i="6"/>
  <c r="F844" i="6"/>
  <c r="F13" i="6"/>
  <c r="F17" i="6"/>
  <c r="F21" i="6"/>
  <c r="E27" i="6"/>
  <c r="F29" i="6"/>
  <c r="F33" i="6"/>
  <c r="E39" i="6"/>
  <c r="F45" i="6"/>
  <c r="E51" i="6"/>
  <c r="F53" i="6"/>
  <c r="F57" i="6"/>
  <c r="F61" i="6"/>
  <c r="F65" i="6"/>
  <c r="F69" i="6"/>
  <c r="F73" i="6"/>
  <c r="E79" i="6"/>
  <c r="F81" i="6"/>
  <c r="F85" i="6"/>
  <c r="F89" i="6"/>
  <c r="F93" i="6"/>
  <c r="F97" i="6"/>
  <c r="F101" i="6"/>
  <c r="E107" i="6"/>
  <c r="F109" i="6"/>
  <c r="F113" i="6"/>
  <c r="E119" i="6"/>
  <c r="E123" i="6"/>
  <c r="F125" i="6"/>
  <c r="E131" i="6"/>
  <c r="F133" i="6"/>
  <c r="F137" i="6"/>
  <c r="E143" i="6"/>
  <c r="F149" i="6"/>
  <c r="F153" i="6"/>
  <c r="F157" i="6"/>
  <c r="F161" i="6"/>
  <c r="E167" i="6"/>
  <c r="E171" i="6"/>
  <c r="E175" i="6"/>
  <c r="F177" i="6"/>
  <c r="E183" i="6"/>
  <c r="F185" i="6"/>
  <c r="E191" i="6"/>
  <c r="F193" i="6"/>
  <c r="F197" i="6"/>
  <c r="E203" i="6"/>
  <c r="E207" i="6"/>
  <c r="F213" i="6"/>
  <c r="E219" i="6"/>
  <c r="F221" i="6"/>
  <c r="F225" i="6"/>
  <c r="F229" i="6"/>
  <c r="F233" i="6"/>
  <c r="F241" i="6"/>
  <c r="F245" i="6"/>
  <c r="E251" i="6"/>
  <c r="F253" i="6"/>
  <c r="F257" i="6"/>
  <c r="F261" i="6"/>
  <c r="F265" i="6"/>
  <c r="F269" i="6"/>
  <c r="E275" i="6"/>
  <c r="E283" i="6"/>
  <c r="E287" i="6"/>
  <c r="F289" i="6"/>
  <c r="E295" i="6"/>
  <c r="F297" i="6"/>
  <c r="F301" i="6"/>
  <c r="F305" i="6"/>
  <c r="E311" i="6"/>
  <c r="F313" i="6"/>
  <c r="F317" i="6"/>
  <c r="F321" i="6"/>
  <c r="F325" i="6"/>
  <c r="F329" i="6"/>
  <c r="E335" i="6"/>
  <c r="F337" i="6"/>
  <c r="F341" i="6"/>
  <c r="F345" i="6"/>
  <c r="E351" i="6"/>
  <c r="F353" i="6"/>
  <c r="E359" i="6"/>
  <c r="F361" i="6"/>
  <c r="E11" i="6"/>
  <c r="E15" i="6"/>
  <c r="E19" i="6"/>
  <c r="E23" i="6"/>
  <c r="F25" i="6"/>
  <c r="F37" i="6"/>
  <c r="F41" i="6"/>
  <c r="E43" i="6"/>
  <c r="F49" i="6"/>
  <c r="E55" i="6"/>
  <c r="E59" i="6"/>
  <c r="E63" i="6"/>
  <c r="E67" i="6"/>
  <c r="E71" i="6"/>
  <c r="E75" i="6"/>
  <c r="F77" i="6"/>
  <c r="E83" i="6"/>
  <c r="E87" i="6"/>
  <c r="E91" i="6"/>
  <c r="E99" i="6"/>
  <c r="E103" i="6"/>
  <c r="F105" i="6"/>
  <c r="E111" i="6"/>
  <c r="E115" i="6"/>
  <c r="F117" i="6"/>
  <c r="F121" i="6"/>
  <c r="E127" i="6"/>
  <c r="F129" i="6"/>
  <c r="E139" i="6"/>
  <c r="F141" i="6"/>
  <c r="F145" i="6"/>
  <c r="E163" i="6"/>
  <c r="F165" i="6"/>
  <c r="F169" i="6"/>
  <c r="F173" i="6"/>
  <c r="F181" i="6"/>
  <c r="E187" i="6"/>
  <c r="F189" i="6"/>
  <c r="E199" i="6"/>
  <c r="F201" i="6"/>
  <c r="F205" i="6"/>
  <c r="F209" i="6"/>
  <c r="E215" i="6"/>
  <c r="F217" i="6"/>
  <c r="E223" i="6"/>
  <c r="E227" i="6"/>
  <c r="E231" i="6"/>
  <c r="E235" i="6"/>
  <c r="F237" i="6"/>
  <c r="E243" i="6"/>
  <c r="E247" i="6"/>
  <c r="F249" i="6"/>
  <c r="E255" i="6"/>
  <c r="E259" i="6"/>
  <c r="E263" i="6"/>
  <c r="E271" i="6"/>
  <c r="F273" i="6"/>
  <c r="F277" i="6"/>
  <c r="F281" i="6"/>
  <c r="F285" i="6"/>
  <c r="E291" i="6"/>
  <c r="F293" i="6"/>
  <c r="E299" i="6"/>
  <c r="E307" i="6"/>
  <c r="F309" i="6"/>
  <c r="E315" i="6"/>
  <c r="E319" i="6"/>
  <c r="E323" i="6"/>
  <c r="E327" i="6"/>
  <c r="E331" i="6"/>
  <c r="F333" i="6"/>
  <c r="E339" i="6"/>
  <c r="F349" i="6"/>
  <c r="F357" i="6"/>
  <c r="E363" i="6"/>
  <c r="F365" i="6"/>
  <c r="E367" i="6"/>
  <c r="F369" i="6"/>
  <c r="E375" i="6"/>
  <c r="E379" i="6"/>
  <c r="F381" i="6"/>
  <c r="E387" i="6"/>
  <c r="F389" i="6"/>
  <c r="F393" i="6"/>
  <c r="F397" i="6"/>
  <c r="F401" i="6"/>
  <c r="F405" i="6"/>
  <c r="F409" i="6"/>
  <c r="E411" i="6"/>
  <c r="F413" i="6"/>
  <c r="E415" i="6"/>
  <c r="F417" i="6"/>
  <c r="E419" i="6"/>
  <c r="F421" i="6"/>
  <c r="E423" i="6"/>
  <c r="F425" i="6"/>
  <c r="E427" i="6"/>
  <c r="F429" i="6"/>
  <c r="E431" i="6"/>
  <c r="F433" i="6"/>
  <c r="E435" i="6"/>
  <c r="F437" i="6"/>
  <c r="E439" i="6"/>
  <c r="F441" i="6"/>
  <c r="E443" i="6"/>
  <c r="F445" i="6"/>
  <c r="E447" i="6"/>
  <c r="F449" i="6"/>
  <c r="E451" i="6"/>
  <c r="F453" i="6"/>
  <c r="E455" i="6"/>
  <c r="F457" i="6"/>
  <c r="E459" i="6"/>
  <c r="F461" i="6"/>
  <c r="E463" i="6"/>
  <c r="F465" i="6"/>
  <c r="E467" i="6"/>
  <c r="F469" i="6"/>
  <c r="E471" i="6"/>
  <c r="F473" i="6"/>
  <c r="E475" i="6"/>
  <c r="F477" i="6"/>
  <c r="E479" i="6"/>
  <c r="F481" i="6"/>
  <c r="E483" i="6"/>
  <c r="F485" i="6"/>
  <c r="E487" i="6"/>
  <c r="F489" i="6"/>
  <c r="E491" i="6"/>
  <c r="F493" i="6"/>
  <c r="E495" i="6"/>
  <c r="F497" i="6"/>
  <c r="E499" i="6"/>
  <c r="F501" i="6"/>
  <c r="E503" i="6"/>
  <c r="F505" i="6"/>
  <c r="E507" i="6"/>
  <c r="F509" i="6"/>
  <c r="E511" i="6"/>
  <c r="F513" i="6"/>
  <c r="E515" i="6"/>
  <c r="F517" i="6"/>
  <c r="E519" i="6"/>
  <c r="F521" i="6"/>
  <c r="E523" i="6"/>
  <c r="F525" i="6"/>
  <c r="E527" i="6"/>
  <c r="F529" i="6"/>
  <c r="E531" i="6"/>
  <c r="F533" i="6"/>
  <c r="E535" i="6"/>
  <c r="F537" i="6"/>
  <c r="E539" i="6"/>
  <c r="F541" i="6"/>
  <c r="E543" i="6"/>
  <c r="F545" i="6"/>
  <c r="E547" i="6"/>
  <c r="F549" i="6"/>
  <c r="E551" i="6"/>
  <c r="F553" i="6"/>
  <c r="E555" i="6"/>
  <c r="F557" i="6"/>
  <c r="E559" i="6"/>
  <c r="F561" i="6"/>
  <c r="E563" i="6"/>
  <c r="F565" i="6"/>
  <c r="E567" i="6"/>
  <c r="F569" i="6"/>
  <c r="E571" i="6"/>
  <c r="F573" i="6"/>
  <c r="E575" i="6"/>
  <c r="F577" i="6"/>
  <c r="E579" i="6"/>
  <c r="F581" i="6"/>
  <c r="E583" i="6"/>
  <c r="F585" i="6"/>
  <c r="E587" i="6"/>
  <c r="F589" i="6"/>
  <c r="E591" i="6"/>
  <c r="F593" i="6"/>
  <c r="E595" i="6"/>
  <c r="F597" i="6"/>
  <c r="E599" i="6"/>
  <c r="F601" i="6"/>
  <c r="E603" i="6"/>
  <c r="F605" i="6"/>
  <c r="E607" i="6"/>
  <c r="F609" i="6"/>
  <c r="E611" i="6"/>
  <c r="F613" i="6"/>
  <c r="E615" i="6"/>
  <c r="F617" i="6"/>
  <c r="E619" i="6"/>
  <c r="F621" i="6"/>
  <c r="E623" i="6"/>
  <c r="F625" i="6"/>
  <c r="E627" i="6"/>
  <c r="F629" i="6"/>
  <c r="E631" i="6"/>
  <c r="F633" i="6"/>
  <c r="E635" i="6"/>
  <c r="F637" i="6"/>
  <c r="E639" i="6"/>
  <c r="F641" i="6"/>
  <c r="E643" i="6"/>
  <c r="F645" i="6"/>
  <c r="E647" i="6"/>
  <c r="F649" i="6"/>
  <c r="E651" i="6"/>
  <c r="F653" i="6"/>
  <c r="E655" i="6"/>
  <c r="F657" i="6"/>
  <c r="E659" i="6"/>
  <c r="F661" i="6"/>
  <c r="E663" i="6"/>
  <c r="F665" i="6"/>
  <c r="E667" i="6"/>
  <c r="F669" i="6"/>
  <c r="E671" i="6"/>
  <c r="F673" i="6"/>
  <c r="E675" i="6"/>
  <c r="F677" i="6"/>
  <c r="E679" i="6"/>
  <c r="F681" i="6"/>
  <c r="E683" i="6"/>
  <c r="F685" i="6"/>
  <c r="E687" i="6"/>
  <c r="F689" i="6"/>
  <c r="E691" i="6"/>
  <c r="F693" i="6"/>
  <c r="E695" i="6"/>
  <c r="F697" i="6"/>
  <c r="E699" i="6"/>
  <c r="F701" i="6"/>
  <c r="E703" i="6"/>
  <c r="F705" i="6"/>
  <c r="E707" i="6"/>
  <c r="F709" i="6"/>
  <c r="E711" i="6"/>
  <c r="F713" i="6"/>
  <c r="E715" i="6"/>
  <c r="F717" i="6"/>
  <c r="E719" i="6"/>
  <c r="F721" i="6"/>
  <c r="E723" i="6"/>
  <c r="F725" i="6"/>
  <c r="F373" i="6"/>
  <c r="F377" i="6"/>
  <c r="E383" i="6"/>
  <c r="F385" i="6"/>
  <c r="E391" i="6"/>
  <c r="E395" i="6"/>
  <c r="E403" i="6"/>
  <c r="E407" i="6"/>
  <c r="F11" i="6"/>
  <c r="E13" i="6"/>
  <c r="F15" i="6"/>
  <c r="E17" i="6"/>
  <c r="F19" i="6"/>
  <c r="E21" i="6"/>
  <c r="F23" i="6"/>
  <c r="E25" i="6"/>
  <c r="F27" i="6"/>
  <c r="E29" i="6"/>
  <c r="F31" i="6"/>
  <c r="E33" i="6"/>
  <c r="F35" i="6"/>
  <c r="E37" i="6"/>
  <c r="F39" i="6"/>
  <c r="E41" i="6"/>
  <c r="F43" i="6"/>
  <c r="E45" i="6"/>
  <c r="F47" i="6"/>
  <c r="E49" i="6"/>
  <c r="F51" i="6"/>
  <c r="E53" i="6"/>
  <c r="F55" i="6"/>
  <c r="E57" i="6"/>
  <c r="F59" i="6"/>
  <c r="E61" i="6"/>
  <c r="F63" i="6"/>
  <c r="E65" i="6"/>
  <c r="F67" i="6"/>
  <c r="E69" i="6"/>
  <c r="F71" i="6"/>
  <c r="E73" i="6"/>
  <c r="F75" i="6"/>
  <c r="E77" i="6"/>
  <c r="F79" i="6"/>
  <c r="E81" i="6"/>
  <c r="F83" i="6"/>
  <c r="E85" i="6"/>
  <c r="F87" i="6"/>
  <c r="E89" i="6"/>
  <c r="F91" i="6"/>
  <c r="E93" i="6"/>
  <c r="F95" i="6"/>
  <c r="E97" i="6"/>
  <c r="F99" i="6"/>
  <c r="E101" i="6"/>
  <c r="F103" i="6"/>
  <c r="E105" i="6"/>
  <c r="F107" i="6"/>
  <c r="E109" i="6"/>
  <c r="F111" i="6"/>
  <c r="E113" i="6"/>
  <c r="F115" i="6"/>
  <c r="E117" i="6"/>
  <c r="F119" i="6"/>
  <c r="E121" i="6"/>
  <c r="F123" i="6"/>
  <c r="E125" i="6"/>
  <c r="F127" i="6"/>
  <c r="E129" i="6"/>
  <c r="F131" i="6"/>
  <c r="E133" i="6"/>
  <c r="F135" i="6"/>
  <c r="E137" i="6"/>
  <c r="F139" i="6"/>
  <c r="E141" i="6"/>
  <c r="F143" i="6"/>
  <c r="E145" i="6"/>
  <c r="F147" i="6"/>
  <c r="E149" i="6"/>
  <c r="F151" i="6"/>
  <c r="E153" i="6"/>
  <c r="F155" i="6"/>
  <c r="E157" i="6"/>
  <c r="F159" i="6"/>
  <c r="E161" i="6"/>
  <c r="F163" i="6"/>
  <c r="E165" i="6"/>
  <c r="F167" i="6"/>
  <c r="E169" i="6"/>
  <c r="F171" i="6"/>
  <c r="E173" i="6"/>
  <c r="F175" i="6"/>
  <c r="E177" i="6"/>
  <c r="F179" i="6"/>
  <c r="E181" i="6"/>
  <c r="F183" i="6"/>
  <c r="E185" i="6"/>
  <c r="F187" i="6"/>
  <c r="E189" i="6"/>
  <c r="F191" i="6"/>
  <c r="E193" i="6"/>
  <c r="F195" i="6"/>
  <c r="E197" i="6"/>
  <c r="F199" i="6"/>
  <c r="E201" i="6"/>
  <c r="F203" i="6"/>
  <c r="E205" i="6"/>
  <c r="F207" i="6"/>
  <c r="E209" i="6"/>
  <c r="F211" i="6"/>
  <c r="E213" i="6"/>
  <c r="F215" i="6"/>
  <c r="E217" i="6"/>
  <c r="F219" i="6"/>
  <c r="E221" i="6"/>
  <c r="F223" i="6"/>
  <c r="E225" i="6"/>
  <c r="F227" i="6"/>
  <c r="E229" i="6"/>
  <c r="F231" i="6"/>
  <c r="E233" i="6"/>
  <c r="F235" i="6"/>
  <c r="E237" i="6"/>
  <c r="F239" i="6"/>
  <c r="E241" i="6"/>
  <c r="F243" i="6"/>
  <c r="E245" i="6"/>
  <c r="F247" i="6"/>
  <c r="E249" i="6"/>
  <c r="F251" i="6"/>
  <c r="E253" i="6"/>
  <c r="F255" i="6"/>
  <c r="E257" i="6"/>
  <c r="F259" i="6"/>
  <c r="E261" i="6"/>
  <c r="F263" i="6"/>
  <c r="E265" i="6"/>
  <c r="F267" i="6"/>
  <c r="E269" i="6"/>
  <c r="F271" i="6"/>
  <c r="E273" i="6"/>
  <c r="F275" i="6"/>
  <c r="E277" i="6"/>
  <c r="F279" i="6"/>
  <c r="E281" i="6"/>
  <c r="F283" i="6"/>
  <c r="E285" i="6"/>
  <c r="F287" i="6"/>
  <c r="E289" i="6"/>
  <c r="F291" i="6"/>
  <c r="E293" i="6"/>
  <c r="F295" i="6"/>
  <c r="E297" i="6"/>
  <c r="F299" i="6"/>
  <c r="E301" i="6"/>
  <c r="F303" i="6"/>
  <c r="E727" i="6"/>
  <c r="F729" i="6"/>
  <c r="E731" i="6"/>
  <c r="F733" i="6"/>
  <c r="E735" i="6"/>
  <c r="F737" i="6"/>
  <c r="E739" i="6"/>
  <c r="F741" i="6"/>
  <c r="E743" i="6"/>
  <c r="F745" i="6"/>
  <c r="E747" i="6"/>
  <c r="F749" i="6"/>
  <c r="E751" i="6"/>
  <c r="F753" i="6"/>
  <c r="E755" i="6"/>
  <c r="F757" i="6"/>
  <c r="F759" i="6"/>
  <c r="F761" i="6"/>
  <c r="F763" i="6"/>
  <c r="F765" i="6"/>
  <c r="F767" i="6"/>
  <c r="F769" i="6"/>
  <c r="F771" i="6"/>
  <c r="F773" i="6"/>
  <c r="F775" i="6"/>
  <c r="F777" i="6"/>
  <c r="F779" i="6"/>
  <c r="F781" i="6"/>
  <c r="F783" i="6"/>
  <c r="F785" i="6"/>
  <c r="F787" i="6"/>
  <c r="F789" i="6"/>
  <c r="F791" i="6"/>
  <c r="F793" i="6"/>
  <c r="F795" i="6"/>
  <c r="F797" i="6"/>
  <c r="F799" i="6"/>
  <c r="F801" i="6"/>
  <c r="F803" i="6"/>
  <c r="F805" i="6"/>
  <c r="F807" i="6"/>
  <c r="F809" i="6"/>
  <c r="F811" i="6"/>
  <c r="F813" i="6"/>
  <c r="F815" i="6"/>
  <c r="F817" i="6"/>
  <c r="F819" i="6"/>
  <c r="F821" i="6"/>
  <c r="F823" i="6"/>
  <c r="F825" i="6"/>
  <c r="F827" i="6"/>
  <c r="F829" i="6"/>
  <c r="F831" i="6"/>
  <c r="F833" i="6"/>
  <c r="F835" i="6"/>
  <c r="F837" i="6"/>
  <c r="F839" i="6"/>
  <c r="F841" i="6"/>
  <c r="F843" i="6"/>
  <c r="F845" i="6"/>
  <c r="F847" i="6"/>
  <c r="F849" i="6"/>
  <c r="F851" i="6"/>
  <c r="F853" i="6"/>
  <c r="F855" i="6"/>
  <c r="F857" i="6"/>
  <c r="F859" i="6"/>
  <c r="F861" i="6"/>
  <c r="F863" i="6"/>
  <c r="F865" i="6"/>
  <c r="F867" i="6"/>
  <c r="F869" i="6"/>
  <c r="F871" i="6"/>
  <c r="F873" i="6"/>
  <c r="F875" i="6"/>
  <c r="F877" i="6"/>
  <c r="F879" i="6"/>
  <c r="F881" i="6"/>
  <c r="F883" i="6"/>
  <c r="F885" i="6"/>
  <c r="F887" i="6"/>
  <c r="F889" i="6"/>
  <c r="F891" i="6"/>
  <c r="F893" i="6"/>
  <c r="F895" i="6"/>
  <c r="E305" i="6"/>
  <c r="F307" i="6"/>
  <c r="E309" i="6"/>
  <c r="F311" i="6"/>
  <c r="E313" i="6"/>
  <c r="F315" i="6"/>
  <c r="E317" i="6"/>
  <c r="F319" i="6"/>
  <c r="E321" i="6"/>
  <c r="F323" i="6"/>
  <c r="E325" i="6"/>
  <c r="F327" i="6"/>
  <c r="E329" i="6"/>
  <c r="F331" i="6"/>
  <c r="E333" i="6"/>
  <c r="F335" i="6"/>
  <c r="E337" i="6"/>
  <c r="F339" i="6"/>
  <c r="E341" i="6"/>
  <c r="F343" i="6"/>
  <c r="E345" i="6"/>
  <c r="F347" i="6"/>
  <c r="E349" i="6"/>
  <c r="F351" i="6"/>
  <c r="E353" i="6"/>
  <c r="F355" i="6"/>
  <c r="E357" i="6"/>
  <c r="F359" i="6"/>
  <c r="E361" i="6"/>
  <c r="F363" i="6"/>
  <c r="E365" i="6"/>
  <c r="F367" i="6"/>
  <c r="E369" i="6"/>
  <c r="F371" i="6"/>
  <c r="E373" i="6"/>
  <c r="F375" i="6"/>
  <c r="E377" i="6"/>
  <c r="F379" i="6"/>
  <c r="E381" i="6"/>
  <c r="F383" i="6"/>
  <c r="E385" i="6"/>
  <c r="F387" i="6"/>
  <c r="E389" i="6"/>
  <c r="F391" i="6"/>
  <c r="E393" i="6"/>
  <c r="F395" i="6"/>
  <c r="E397" i="6"/>
  <c r="F399" i="6"/>
  <c r="E401" i="6"/>
  <c r="F403" i="6"/>
  <c r="E405" i="6"/>
  <c r="F407" i="6"/>
  <c r="E409" i="6"/>
  <c r="F411" i="6"/>
  <c r="E413" i="6"/>
  <c r="F415" i="6"/>
  <c r="E417" i="6"/>
  <c r="F419" i="6"/>
  <c r="E421" i="6"/>
  <c r="F423" i="6"/>
  <c r="E425" i="6"/>
  <c r="F427" i="6"/>
  <c r="E429" i="6"/>
  <c r="F431" i="6"/>
  <c r="E433" i="6"/>
  <c r="F435" i="6"/>
  <c r="E437" i="6"/>
  <c r="F439" i="6"/>
  <c r="E441" i="6"/>
  <c r="F443" i="6"/>
  <c r="E445" i="6"/>
  <c r="F447" i="6"/>
  <c r="E449" i="6"/>
  <c r="F451" i="6"/>
  <c r="E453" i="6"/>
  <c r="F455" i="6"/>
  <c r="E457" i="6"/>
  <c r="F459" i="6"/>
  <c r="E461" i="6"/>
  <c r="F463" i="6"/>
  <c r="E465" i="6"/>
  <c r="F467" i="6"/>
  <c r="E469" i="6"/>
  <c r="F471" i="6"/>
  <c r="E473" i="6"/>
  <c r="F475" i="6"/>
  <c r="E477" i="6"/>
  <c r="F479" i="6"/>
  <c r="E481" i="6"/>
  <c r="F483" i="6"/>
  <c r="E485" i="6"/>
  <c r="F487" i="6"/>
  <c r="E489" i="6"/>
  <c r="F491" i="6"/>
  <c r="E493" i="6"/>
  <c r="F495" i="6"/>
  <c r="E497" i="6"/>
  <c r="F499" i="6"/>
  <c r="E501" i="6"/>
  <c r="F503" i="6"/>
  <c r="E505" i="6"/>
  <c r="F507" i="6"/>
  <c r="E509" i="6"/>
  <c r="F511" i="6"/>
  <c r="E513" i="6"/>
  <c r="F515" i="6"/>
  <c r="E517" i="6"/>
  <c r="F519" i="6"/>
  <c r="E521" i="6"/>
  <c r="F523" i="6"/>
  <c r="E525" i="6"/>
  <c r="F527" i="6"/>
  <c r="E529" i="6"/>
  <c r="F531" i="6"/>
  <c r="E533" i="6"/>
  <c r="F535" i="6"/>
  <c r="E537" i="6"/>
  <c r="F539" i="6"/>
  <c r="E541" i="6"/>
  <c r="F543" i="6"/>
  <c r="E545" i="6"/>
  <c r="F547" i="6"/>
  <c r="E549" i="6"/>
  <c r="F551" i="6"/>
  <c r="E553" i="6"/>
  <c r="F555" i="6"/>
  <c r="E557" i="6"/>
  <c r="F559" i="6"/>
  <c r="E561" i="6"/>
  <c r="F563" i="6"/>
  <c r="E565" i="6"/>
  <c r="F567" i="6"/>
  <c r="E569" i="6"/>
  <c r="F571" i="6"/>
  <c r="E8" i="6"/>
  <c r="F80" i="6"/>
  <c r="F84" i="6"/>
  <c r="F88" i="6"/>
  <c r="F92" i="6"/>
  <c r="F96" i="6"/>
  <c r="F100" i="6"/>
  <c r="F104" i="6"/>
  <c r="F108" i="6"/>
  <c r="F112" i="6"/>
  <c r="F116" i="6"/>
  <c r="F120" i="6"/>
  <c r="F124" i="6"/>
  <c r="F128" i="6"/>
  <c r="F132" i="6"/>
  <c r="F136" i="6"/>
  <c r="F140" i="6"/>
  <c r="F144" i="6"/>
  <c r="F148" i="6"/>
  <c r="F152" i="6"/>
  <c r="F156" i="6"/>
  <c r="F160" i="6"/>
  <c r="F164" i="6"/>
  <c r="F168" i="6"/>
  <c r="F172" i="6"/>
  <c r="F176" i="6"/>
  <c r="F180" i="6"/>
  <c r="F184" i="6"/>
  <c r="F188" i="6"/>
  <c r="F192" i="6"/>
  <c r="F196" i="6"/>
  <c r="F200" i="6"/>
  <c r="F204" i="6"/>
  <c r="F208" i="6"/>
  <c r="F212" i="6"/>
  <c r="F216" i="6"/>
  <c r="F220" i="6"/>
  <c r="F224" i="6"/>
  <c r="F228" i="6"/>
  <c r="F232" i="6"/>
  <c r="F236" i="6"/>
  <c r="F240" i="6"/>
  <c r="F244" i="6"/>
  <c r="F248" i="6"/>
  <c r="F252" i="6"/>
  <c r="F256" i="6"/>
  <c r="F260" i="6"/>
  <c r="F264" i="6"/>
  <c r="F268" i="6"/>
  <c r="F272" i="6"/>
  <c r="F276" i="6"/>
  <c r="F280" i="6"/>
  <c r="F284" i="6"/>
  <c r="F288" i="6"/>
  <c r="F292" i="6"/>
  <c r="F296" i="6"/>
  <c r="F300" i="6"/>
  <c r="F304" i="6"/>
  <c r="F308" i="6"/>
  <c r="F312" i="6"/>
  <c r="F316" i="6"/>
  <c r="F320" i="6"/>
  <c r="E573" i="6"/>
  <c r="F575" i="6"/>
  <c r="E577" i="6"/>
  <c r="F579" i="6"/>
  <c r="E581" i="6"/>
  <c r="F583" i="6"/>
  <c r="E585" i="6"/>
  <c r="F587" i="6"/>
  <c r="E589" i="6"/>
  <c r="F591" i="6"/>
  <c r="E593" i="6"/>
  <c r="F595" i="6"/>
  <c r="E597" i="6"/>
  <c r="F599" i="6"/>
  <c r="E601" i="6"/>
  <c r="F603" i="6"/>
  <c r="E605" i="6"/>
  <c r="F607" i="6"/>
  <c r="E609" i="6"/>
  <c r="F611" i="6"/>
  <c r="E613" i="6"/>
  <c r="F615" i="6"/>
  <c r="E617" i="6"/>
  <c r="F619" i="6"/>
  <c r="E621" i="6"/>
  <c r="F623" i="6"/>
  <c r="E625" i="6"/>
  <c r="F627" i="6"/>
  <c r="E629" i="6"/>
  <c r="F631" i="6"/>
  <c r="E633" i="6"/>
  <c r="F635" i="6"/>
  <c r="E637" i="6"/>
  <c r="F639" i="6"/>
  <c r="E641" i="6"/>
  <c r="F643" i="6"/>
  <c r="E645" i="6"/>
  <c r="F647" i="6"/>
  <c r="E649" i="6"/>
  <c r="F651" i="6"/>
  <c r="E653" i="6"/>
  <c r="F655" i="6"/>
  <c r="E657" i="6"/>
  <c r="F659" i="6"/>
  <c r="E661" i="6"/>
  <c r="F663" i="6"/>
  <c r="E665" i="6"/>
  <c r="F667" i="6"/>
  <c r="E669" i="6"/>
  <c r="F671" i="6"/>
  <c r="E673" i="6"/>
  <c r="F675" i="6"/>
  <c r="E677" i="6"/>
  <c r="F679" i="6"/>
  <c r="E681" i="6"/>
  <c r="F683" i="6"/>
  <c r="E685" i="6"/>
  <c r="F687" i="6"/>
  <c r="E689" i="6"/>
  <c r="F691" i="6"/>
  <c r="E693" i="6"/>
  <c r="F695" i="6"/>
  <c r="E697" i="6"/>
  <c r="F699" i="6"/>
  <c r="E701" i="6"/>
  <c r="F703" i="6"/>
  <c r="E705" i="6"/>
  <c r="F707" i="6"/>
  <c r="E709" i="6"/>
  <c r="F711" i="6"/>
  <c r="E713" i="6"/>
  <c r="F715" i="6"/>
  <c r="E717" i="6"/>
  <c r="F719" i="6"/>
  <c r="E721" i="6"/>
  <c r="F723" i="6"/>
  <c r="E725" i="6"/>
  <c r="F727" i="6"/>
  <c r="E729" i="6"/>
  <c r="F731" i="6"/>
  <c r="E733" i="6"/>
  <c r="F735" i="6"/>
  <c r="E737" i="6"/>
  <c r="F739" i="6"/>
  <c r="E741" i="6"/>
  <c r="F743" i="6"/>
  <c r="E745" i="6"/>
  <c r="F747" i="6"/>
  <c r="E749" i="6"/>
  <c r="F751" i="6"/>
  <c r="E753" i="6"/>
  <c r="F755" i="6"/>
  <c r="E757" i="6"/>
  <c r="E759" i="6"/>
  <c r="E761" i="6"/>
  <c r="E763" i="6"/>
  <c r="E765" i="6"/>
  <c r="E767" i="6"/>
  <c r="E769" i="6"/>
  <c r="E771" i="6"/>
  <c r="E773" i="6"/>
  <c r="E775" i="6"/>
  <c r="E777" i="6"/>
  <c r="E779" i="6"/>
  <c r="E781" i="6"/>
  <c r="E783" i="6"/>
  <c r="E785" i="6"/>
  <c r="E787" i="6"/>
  <c r="E789" i="6"/>
  <c r="E791" i="6"/>
  <c r="E793" i="6"/>
  <c r="E795" i="6"/>
  <c r="E797" i="6"/>
  <c r="E799" i="6"/>
  <c r="E801" i="6"/>
  <c r="E803" i="6"/>
  <c r="E805" i="6"/>
  <c r="E807" i="6"/>
  <c r="E809" i="6"/>
  <c r="E811" i="6"/>
  <c r="E813" i="6"/>
  <c r="E815" i="6"/>
  <c r="E817" i="6"/>
  <c r="E819" i="6"/>
  <c r="E821" i="6"/>
  <c r="E823" i="6"/>
  <c r="E825" i="6"/>
  <c r="E827" i="6"/>
  <c r="E829" i="6"/>
  <c r="E831" i="6"/>
  <c r="E833" i="6"/>
  <c r="E835" i="6"/>
  <c r="E837" i="6"/>
  <c r="E839" i="6"/>
  <c r="E841" i="6"/>
  <c r="E843" i="6"/>
  <c r="E845" i="6"/>
  <c r="E847" i="6"/>
  <c r="E849" i="6"/>
  <c r="E851" i="6"/>
  <c r="E853" i="6"/>
  <c r="E855" i="6"/>
  <c r="E857" i="6"/>
  <c r="E859" i="6"/>
  <c r="E861" i="6"/>
  <c r="E863" i="6"/>
  <c r="E865" i="6"/>
  <c r="E867" i="6"/>
  <c r="E869" i="6"/>
  <c r="E871" i="6"/>
  <c r="E873" i="6"/>
  <c r="E875" i="6"/>
  <c r="F8" i="6"/>
  <c r="E10" i="6"/>
  <c r="F12" i="6"/>
  <c r="E14" i="6"/>
  <c r="F16" i="6"/>
  <c r="E18" i="6"/>
  <c r="F20" i="6"/>
  <c r="E22" i="6"/>
  <c r="F24" i="6"/>
  <c r="E26" i="6"/>
  <c r="F28" i="6"/>
  <c r="E30" i="6"/>
  <c r="F32" i="6"/>
  <c r="E34" i="6"/>
  <c r="F36" i="6"/>
  <c r="E38" i="6"/>
  <c r="F40" i="6"/>
  <c r="E42" i="6"/>
  <c r="F324" i="6"/>
  <c r="F328" i="6"/>
  <c r="F332" i="6"/>
  <c r="F336" i="6"/>
  <c r="F340" i="6"/>
  <c r="F344" i="6"/>
  <c r="E848" i="6"/>
  <c r="E850" i="6"/>
  <c r="E852" i="6"/>
  <c r="E854" i="6"/>
  <c r="E856" i="6"/>
  <c r="E858" i="6"/>
  <c r="E860" i="6"/>
  <c r="E862" i="6"/>
  <c r="E864" i="6"/>
  <c r="E866" i="6"/>
  <c r="E868" i="6"/>
  <c r="E870" i="6"/>
  <c r="E872" i="6"/>
  <c r="E874" i="6"/>
  <c r="E878" i="6"/>
  <c r="F44" i="6"/>
  <c r="E46" i="6"/>
  <c r="F48" i="6"/>
  <c r="E50" i="6"/>
  <c r="F52" i="6"/>
  <c r="E54" i="6"/>
  <c r="F56" i="6"/>
  <c r="E58" i="6"/>
  <c r="F60" i="6"/>
  <c r="E62" i="6"/>
  <c r="F64" i="6"/>
  <c r="E66" i="6"/>
  <c r="F68" i="6"/>
  <c r="E70" i="6"/>
  <c r="F72" i="6"/>
  <c r="E74" i="6"/>
  <c r="F76" i="6"/>
  <c r="E78" i="6"/>
  <c r="E82" i="6"/>
  <c r="E86" i="6"/>
  <c r="E90" i="6"/>
  <c r="E94" i="6"/>
  <c r="E98" i="6"/>
  <c r="E102" i="6"/>
  <c r="E106" i="6"/>
  <c r="E110" i="6"/>
  <c r="E114" i="6"/>
  <c r="E118" i="6"/>
  <c r="E122" i="6"/>
  <c r="E126" i="6"/>
  <c r="E130" i="6"/>
  <c r="E134" i="6"/>
  <c r="E138" i="6"/>
  <c r="E142" i="6"/>
  <c r="E146" i="6"/>
  <c r="E150" i="6"/>
  <c r="E154" i="6"/>
  <c r="E158" i="6"/>
  <c r="E162" i="6"/>
  <c r="E166" i="6"/>
  <c r="E170" i="6"/>
  <c r="E174" i="6"/>
  <c r="E178" i="6"/>
  <c r="E182" i="6"/>
  <c r="E186" i="6"/>
  <c r="E190" i="6"/>
  <c r="E194" i="6"/>
  <c r="E198" i="6"/>
  <c r="E202" i="6"/>
  <c r="E206" i="6"/>
  <c r="E210" i="6"/>
  <c r="E214" i="6"/>
  <c r="E218" i="6"/>
  <c r="E222" i="6"/>
  <c r="E226" i="6"/>
  <c r="E230" i="6"/>
  <c r="E234" i="6"/>
  <c r="E238" i="6"/>
  <c r="E242" i="6"/>
  <c r="E246" i="6"/>
  <c r="E250" i="6"/>
  <c r="E254" i="6"/>
  <c r="E258" i="6"/>
  <c r="E262" i="6"/>
  <c r="E266" i="6"/>
  <c r="E270" i="6"/>
  <c r="E274" i="6"/>
  <c r="E278" i="6"/>
  <c r="E282" i="6"/>
  <c r="E286" i="6"/>
  <c r="E290" i="6"/>
  <c r="E294" i="6"/>
  <c r="E298" i="6"/>
  <c r="E302" i="6"/>
  <c r="E306" i="6"/>
  <c r="E310" i="6"/>
  <c r="E314" i="6"/>
  <c r="E318" i="6"/>
  <c r="E322" i="6"/>
  <c r="E326" i="6"/>
  <c r="E330" i="6"/>
  <c r="E334" i="6"/>
  <c r="E338" i="6"/>
  <c r="E342" i="6"/>
  <c r="E346" i="6"/>
  <c r="S5" i="4"/>
  <c r="S6" i="4"/>
  <c r="S7" i="4"/>
  <c r="S8" i="4"/>
  <c r="S9" i="4"/>
  <c r="S10" i="4"/>
  <c r="S11" i="4"/>
  <c r="S12" i="4"/>
  <c r="S13" i="4"/>
  <c r="S14" i="4"/>
  <c r="S15" i="4"/>
  <c r="S16" i="4"/>
  <c r="S17" i="4"/>
  <c r="S18" i="4"/>
  <c r="S19" i="4"/>
  <c r="S20" i="4"/>
  <c r="S21" i="4"/>
  <c r="S22" i="4"/>
  <c r="S23" i="4"/>
  <c r="S24" i="4"/>
  <c r="S25" i="4"/>
  <c r="S26" i="4"/>
  <c r="S27" i="4"/>
  <c r="S28" i="4"/>
  <c r="S29" i="4"/>
  <c r="S30" i="4"/>
  <c r="S31" i="4"/>
  <c r="S32" i="4"/>
  <c r="S33" i="4"/>
  <c r="S34" i="4"/>
  <c r="S35" i="4"/>
  <c r="S36" i="4"/>
  <c r="S37" i="4"/>
  <c r="S38" i="4"/>
  <c r="S39" i="4"/>
  <c r="S40" i="4"/>
  <c r="S41" i="4"/>
  <c r="S42" i="4"/>
  <c r="S43" i="4"/>
  <c r="S44" i="4"/>
  <c r="S45" i="4"/>
  <c r="S46" i="4"/>
  <c r="S47" i="4"/>
  <c r="S48" i="4"/>
  <c r="S49" i="4"/>
  <c r="S50" i="4"/>
  <c r="S51" i="4"/>
  <c r="S52" i="4"/>
  <c r="S53" i="4"/>
  <c r="S54" i="4"/>
  <c r="S55" i="4"/>
  <c r="S56" i="4"/>
  <c r="S57" i="4"/>
  <c r="S58" i="4"/>
  <c r="S59" i="4"/>
  <c r="S60" i="4"/>
  <c r="S61" i="4"/>
  <c r="S62" i="4"/>
  <c r="S63" i="4"/>
  <c r="S64" i="4"/>
  <c r="S65" i="4"/>
  <c r="S66" i="4"/>
  <c r="S67" i="4"/>
  <c r="S68" i="4"/>
  <c r="S69" i="4"/>
  <c r="S70" i="4"/>
  <c r="S71" i="4"/>
  <c r="S72" i="4"/>
  <c r="S73" i="4"/>
  <c r="S74" i="4"/>
  <c r="S75" i="4"/>
  <c r="S76" i="4"/>
  <c r="S77" i="4"/>
  <c r="S78" i="4"/>
  <c r="S79" i="4"/>
  <c r="S80" i="4"/>
  <c r="S81" i="4"/>
  <c r="S82" i="4"/>
  <c r="S83" i="4"/>
  <c r="S84" i="4"/>
  <c r="S85" i="4"/>
  <c r="S86" i="4"/>
  <c r="S87" i="4"/>
  <c r="S88" i="4"/>
  <c r="S89" i="4"/>
  <c r="S90" i="4"/>
  <c r="S91" i="4"/>
  <c r="S92" i="4"/>
  <c r="S93" i="4"/>
  <c r="S94" i="4"/>
  <c r="S95" i="4"/>
  <c r="S96" i="4"/>
  <c r="S97" i="4"/>
  <c r="S98" i="4"/>
  <c r="S99" i="4"/>
  <c r="S100" i="4"/>
  <c r="S101" i="4"/>
  <c r="S102" i="4"/>
  <c r="S103" i="4"/>
  <c r="S104" i="4"/>
  <c r="S105" i="4"/>
  <c r="S106" i="4"/>
  <c r="S107" i="4"/>
  <c r="S108" i="4"/>
  <c r="S109" i="4"/>
  <c r="S110" i="4"/>
  <c r="S111" i="4"/>
  <c r="S112" i="4"/>
  <c r="S113" i="4"/>
  <c r="S114" i="4"/>
  <c r="S115" i="4"/>
  <c r="S116" i="4"/>
  <c r="S117" i="4"/>
  <c r="S118" i="4"/>
  <c r="S119" i="4"/>
  <c r="S120" i="4"/>
  <c r="S121" i="4"/>
  <c r="S122" i="4"/>
  <c r="S123" i="4"/>
  <c r="S124" i="4"/>
  <c r="S125" i="4"/>
  <c r="S126" i="4"/>
  <c r="S127" i="4"/>
  <c r="S128" i="4"/>
  <c r="S129" i="4"/>
  <c r="S130" i="4"/>
  <c r="S131" i="4"/>
  <c r="S132" i="4"/>
  <c r="S133" i="4"/>
  <c r="S134" i="4"/>
  <c r="S135" i="4"/>
  <c r="S136" i="4"/>
  <c r="S137" i="4"/>
  <c r="S138" i="4"/>
  <c r="S139" i="4"/>
  <c r="S140" i="4"/>
  <c r="S141" i="4"/>
  <c r="S142" i="4"/>
  <c r="S143" i="4"/>
  <c r="S144" i="4"/>
  <c r="S145" i="4"/>
  <c r="S146" i="4"/>
  <c r="S147" i="4"/>
  <c r="S148" i="4"/>
  <c r="S149" i="4"/>
  <c r="S150" i="4"/>
  <c r="S151" i="4"/>
  <c r="S152" i="4"/>
  <c r="S153" i="4"/>
  <c r="S154" i="4"/>
  <c r="S155" i="4"/>
  <c r="S156" i="4"/>
  <c r="S157" i="4"/>
  <c r="S158" i="4"/>
  <c r="S159" i="4"/>
  <c r="S160" i="4"/>
  <c r="S161" i="4"/>
  <c r="S162" i="4"/>
  <c r="S163" i="4"/>
  <c r="S164" i="4"/>
  <c r="S165" i="4"/>
  <c r="S166" i="4"/>
  <c r="S167" i="4"/>
  <c r="S168" i="4"/>
  <c r="S169" i="4"/>
  <c r="S170" i="4"/>
  <c r="S171" i="4"/>
  <c r="S172" i="4"/>
  <c r="S173" i="4"/>
  <c r="S174" i="4"/>
  <c r="S175" i="4"/>
  <c r="S176" i="4"/>
  <c r="S177" i="4"/>
  <c r="S178" i="4"/>
  <c r="S179" i="4"/>
  <c r="S180" i="4"/>
  <c r="S181" i="4"/>
  <c r="S182" i="4"/>
  <c r="S183" i="4"/>
  <c r="S184" i="4"/>
  <c r="S185" i="4"/>
  <c r="S186" i="4"/>
  <c r="S187" i="4"/>
  <c r="S188" i="4"/>
  <c r="S189" i="4"/>
  <c r="S190" i="4"/>
  <c r="S191" i="4"/>
  <c r="S192" i="4"/>
  <c r="S193" i="4"/>
  <c r="S194" i="4"/>
  <c r="S195" i="4"/>
  <c r="S196" i="4"/>
  <c r="S197" i="4"/>
  <c r="S198" i="4"/>
  <c r="S199" i="4"/>
  <c r="S200" i="4"/>
  <c r="S201" i="4"/>
  <c r="S202" i="4"/>
  <c r="S203" i="4"/>
  <c r="S204" i="4"/>
  <c r="S205" i="4"/>
  <c r="S206" i="4"/>
  <c r="S207" i="4"/>
  <c r="S208" i="4"/>
  <c r="S209" i="4"/>
  <c r="S210" i="4"/>
  <c r="S211" i="4"/>
  <c r="S212" i="4"/>
  <c r="S213" i="4"/>
  <c r="S214" i="4"/>
  <c r="S215" i="4"/>
  <c r="S216" i="4"/>
  <c r="S217" i="4"/>
  <c r="S218" i="4"/>
  <c r="S219" i="4"/>
  <c r="S220" i="4"/>
  <c r="S221" i="4"/>
  <c r="S222" i="4"/>
  <c r="S223" i="4"/>
  <c r="S224" i="4"/>
  <c r="S225" i="4"/>
  <c r="S226" i="4"/>
  <c r="S227" i="4"/>
  <c r="S228" i="4"/>
  <c r="S229" i="4"/>
  <c r="S230" i="4"/>
  <c r="S231" i="4"/>
  <c r="S232" i="4"/>
  <c r="S233" i="4"/>
  <c r="S234" i="4"/>
  <c r="S235" i="4"/>
  <c r="S236" i="4"/>
  <c r="S237" i="4"/>
  <c r="S238" i="4"/>
  <c r="S239" i="4"/>
  <c r="S240" i="4"/>
  <c r="S241" i="4"/>
  <c r="S242" i="4"/>
  <c r="S243" i="4"/>
  <c r="S244" i="4"/>
  <c r="S245" i="4"/>
  <c r="S246" i="4"/>
  <c r="S247" i="4"/>
  <c r="S248" i="4"/>
  <c r="S249" i="4"/>
  <c r="S250" i="4"/>
  <c r="S251" i="4"/>
  <c r="S252" i="4"/>
  <c r="S253" i="4"/>
  <c r="S254" i="4"/>
  <c r="S255" i="4"/>
  <c r="S256" i="4"/>
  <c r="S257" i="4"/>
  <c r="S258" i="4"/>
  <c r="S259" i="4"/>
  <c r="S260" i="4"/>
  <c r="S261" i="4"/>
  <c r="S262" i="4"/>
  <c r="S263" i="4"/>
  <c r="S264" i="4"/>
  <c r="S265" i="4"/>
  <c r="S266" i="4"/>
  <c r="S267" i="4"/>
  <c r="S268" i="4"/>
  <c r="S269" i="4"/>
  <c r="S270" i="4"/>
  <c r="S271" i="4"/>
  <c r="S272" i="4"/>
  <c r="S273" i="4"/>
  <c r="S274" i="4"/>
  <c r="S275" i="4"/>
  <c r="S276" i="4"/>
  <c r="S277" i="4"/>
  <c r="S278" i="4"/>
  <c r="S279" i="4"/>
  <c r="S280" i="4"/>
  <c r="S281" i="4"/>
  <c r="S282" i="4"/>
  <c r="S283" i="4"/>
  <c r="S284" i="4"/>
  <c r="S285" i="4"/>
  <c r="S286" i="4"/>
  <c r="S287" i="4"/>
  <c r="S288" i="4"/>
  <c r="S289" i="4"/>
  <c r="S290" i="4"/>
  <c r="S291" i="4"/>
  <c r="S292" i="4"/>
  <c r="S293" i="4"/>
  <c r="S294" i="4"/>
  <c r="S295" i="4"/>
  <c r="S296" i="4"/>
  <c r="S297" i="4"/>
  <c r="S298" i="4"/>
  <c r="S299" i="4"/>
  <c r="S300" i="4"/>
  <c r="S301" i="4"/>
  <c r="S302" i="4"/>
  <c r="S303" i="4"/>
  <c r="S4" i="4"/>
  <c r="T180" i="5" l="1"/>
  <c r="T181" i="5"/>
  <c r="T182" i="5"/>
  <c r="T183" i="5"/>
  <c r="T184" i="5"/>
  <c r="T185" i="5"/>
  <c r="T186" i="5"/>
  <c r="T187" i="5"/>
  <c r="T188" i="5"/>
  <c r="T189" i="5"/>
  <c r="T190" i="5"/>
  <c r="T191" i="5"/>
  <c r="T192" i="5"/>
  <c r="T193" i="5"/>
  <c r="T194" i="5"/>
  <c r="T195" i="5"/>
  <c r="T196" i="5"/>
  <c r="T197" i="5"/>
  <c r="T198" i="5"/>
  <c r="T199" i="5"/>
  <c r="T200" i="5"/>
  <c r="T201" i="5"/>
  <c r="T202" i="5"/>
  <c r="T203" i="5"/>
  <c r="T204" i="5"/>
  <c r="T205" i="5"/>
  <c r="T206" i="5"/>
  <c r="T207" i="5"/>
  <c r="T208" i="5"/>
  <c r="T209" i="5"/>
  <c r="T210" i="5"/>
  <c r="T211" i="5"/>
  <c r="T212" i="5"/>
  <c r="T213" i="5"/>
  <c r="T214" i="5"/>
  <c r="T215" i="5"/>
  <c r="T216" i="5"/>
  <c r="T217" i="5"/>
  <c r="T218" i="5"/>
  <c r="T219" i="5"/>
  <c r="T220" i="5"/>
  <c r="T221" i="5"/>
  <c r="T222" i="5"/>
  <c r="T223" i="5"/>
  <c r="T224" i="5"/>
  <c r="T225" i="5"/>
  <c r="T226" i="5"/>
  <c r="T227" i="5"/>
  <c r="T228" i="5"/>
  <c r="T229" i="5"/>
  <c r="T230" i="5"/>
  <c r="T231" i="5"/>
  <c r="T232" i="5"/>
  <c r="T233" i="5"/>
  <c r="T234" i="5"/>
  <c r="T235" i="5"/>
  <c r="T236" i="5"/>
  <c r="T237" i="5"/>
  <c r="T238" i="5"/>
  <c r="T239" i="5"/>
  <c r="T240" i="5"/>
  <c r="T241" i="5"/>
  <c r="T242" i="5"/>
  <c r="T243" i="5"/>
  <c r="T244" i="5"/>
  <c r="T245" i="5"/>
  <c r="T246" i="5"/>
  <c r="T247" i="5"/>
  <c r="T248" i="5"/>
  <c r="T249" i="5"/>
  <c r="T250" i="5"/>
  <c r="T251" i="5"/>
  <c r="T252" i="5"/>
  <c r="T253" i="5"/>
  <c r="T254" i="5"/>
  <c r="T255" i="5"/>
  <c r="T256" i="5"/>
  <c r="T257" i="5"/>
  <c r="T258" i="5"/>
  <c r="T259" i="5"/>
  <c r="T260" i="5"/>
  <c r="T261" i="5"/>
  <c r="T262" i="5"/>
  <c r="T263" i="5"/>
  <c r="T264" i="5"/>
  <c r="T265" i="5"/>
  <c r="T266" i="5"/>
  <c r="T267" i="5"/>
  <c r="T268" i="5"/>
  <c r="T269" i="5"/>
  <c r="T270" i="5"/>
  <c r="T271" i="5"/>
  <c r="T272" i="5"/>
  <c r="T273" i="5"/>
  <c r="T274" i="5"/>
  <c r="T275" i="5"/>
  <c r="T276" i="5"/>
  <c r="T277" i="5"/>
  <c r="T278" i="5"/>
  <c r="T279" i="5"/>
  <c r="T280" i="5"/>
  <c r="T281" i="5"/>
  <c r="T282" i="5"/>
  <c r="T283" i="5"/>
  <c r="T284" i="5"/>
  <c r="T285" i="5"/>
  <c r="T286" i="5"/>
  <c r="T287" i="5"/>
  <c r="T288" i="5"/>
  <c r="T289" i="5"/>
  <c r="T290" i="5"/>
  <c r="T291" i="5"/>
  <c r="T292" i="5"/>
  <c r="T293" i="5"/>
  <c r="T294" i="5"/>
  <c r="T295" i="5"/>
  <c r="T296" i="5"/>
  <c r="T297" i="5"/>
  <c r="T298" i="5"/>
  <c r="T299" i="5"/>
  <c r="T300" i="5"/>
  <c r="T301" i="5"/>
  <c r="T302" i="5"/>
  <c r="T303" i="5"/>
  <c r="T304" i="5"/>
  <c r="T101" i="5"/>
  <c r="T102" i="5"/>
  <c r="T103" i="5"/>
  <c r="T104" i="5"/>
  <c r="T105" i="5"/>
  <c r="T106" i="5"/>
  <c r="T107" i="5"/>
  <c r="T108" i="5"/>
  <c r="T109" i="5"/>
  <c r="T110" i="5"/>
  <c r="T111" i="5"/>
  <c r="T112" i="5"/>
  <c r="T113" i="5"/>
  <c r="T114" i="5"/>
  <c r="T115" i="5"/>
  <c r="T116" i="5"/>
  <c r="T117" i="5"/>
  <c r="T118" i="5"/>
  <c r="T119" i="5"/>
  <c r="T120" i="5"/>
  <c r="T121" i="5"/>
  <c r="T122" i="5"/>
  <c r="T123" i="5"/>
  <c r="T124" i="5"/>
  <c r="T125" i="5"/>
  <c r="T126" i="5"/>
  <c r="T127" i="5"/>
  <c r="T128" i="5"/>
  <c r="T129" i="5"/>
  <c r="T130" i="5"/>
  <c r="T131" i="5"/>
  <c r="T132" i="5"/>
  <c r="T133" i="5"/>
  <c r="T134" i="5"/>
  <c r="T135" i="5"/>
  <c r="T136" i="5"/>
  <c r="T137" i="5"/>
  <c r="T138" i="5"/>
  <c r="T139" i="5"/>
  <c r="T140" i="5"/>
  <c r="T141" i="5"/>
  <c r="T142" i="5"/>
  <c r="T143" i="5"/>
  <c r="T144" i="5"/>
  <c r="T145" i="5"/>
  <c r="T146" i="5"/>
  <c r="T147" i="5"/>
  <c r="T148" i="5"/>
  <c r="T149" i="5"/>
  <c r="T150" i="5"/>
  <c r="T151" i="5"/>
  <c r="T152" i="5"/>
  <c r="T153" i="5"/>
  <c r="T154" i="5"/>
  <c r="T155" i="5"/>
  <c r="T156" i="5"/>
  <c r="T157" i="5"/>
  <c r="T158" i="5"/>
  <c r="T159" i="5"/>
  <c r="T160" i="5"/>
  <c r="T161" i="5"/>
  <c r="T162" i="5"/>
  <c r="T163" i="5"/>
  <c r="T164" i="5"/>
  <c r="T165" i="5"/>
  <c r="T166" i="5"/>
  <c r="T167" i="5"/>
  <c r="T168" i="5"/>
  <c r="T169" i="5"/>
  <c r="T170" i="5"/>
  <c r="T171" i="5"/>
  <c r="T172" i="5"/>
  <c r="T173" i="5"/>
  <c r="T174" i="5"/>
  <c r="T175" i="5"/>
  <c r="T176" i="5"/>
  <c r="T177" i="5"/>
  <c r="T178" i="5"/>
  <c r="T179" i="5"/>
  <c r="T6" i="5"/>
  <c r="T7" i="5"/>
  <c r="T8" i="5"/>
  <c r="T9" i="5"/>
  <c r="T10" i="5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T28" i="5"/>
  <c r="T29" i="5"/>
  <c r="T30" i="5"/>
  <c r="T31" i="5"/>
  <c r="T32" i="5"/>
  <c r="T33" i="5"/>
  <c r="T34" i="5"/>
  <c r="T35" i="5"/>
  <c r="T36" i="5"/>
  <c r="T37" i="5"/>
  <c r="T38" i="5"/>
  <c r="T39" i="5"/>
  <c r="T40" i="5"/>
  <c r="T41" i="5"/>
  <c r="T42" i="5"/>
  <c r="T43" i="5"/>
  <c r="T44" i="5"/>
  <c r="T45" i="5"/>
  <c r="T46" i="5"/>
  <c r="T47" i="5"/>
  <c r="T48" i="5"/>
  <c r="T49" i="5"/>
  <c r="T50" i="5"/>
  <c r="T51" i="5"/>
  <c r="T52" i="5"/>
  <c r="T53" i="5"/>
  <c r="T54" i="5"/>
  <c r="T55" i="5"/>
  <c r="T56" i="5"/>
  <c r="T57" i="5"/>
  <c r="T58" i="5"/>
  <c r="T59" i="5"/>
  <c r="T60" i="5"/>
  <c r="T61" i="5"/>
  <c r="T62" i="5"/>
  <c r="T63" i="5"/>
  <c r="T64" i="5"/>
  <c r="T65" i="5"/>
  <c r="T66" i="5"/>
  <c r="T67" i="5"/>
  <c r="T68" i="5"/>
  <c r="T69" i="5"/>
  <c r="T70" i="5"/>
  <c r="T71" i="5"/>
  <c r="T72" i="5"/>
  <c r="T73" i="5"/>
  <c r="T74" i="5"/>
  <c r="T75" i="5"/>
  <c r="T76" i="5"/>
  <c r="T77" i="5"/>
  <c r="T78" i="5"/>
  <c r="T79" i="5"/>
  <c r="T80" i="5"/>
  <c r="T81" i="5"/>
  <c r="T82" i="5"/>
  <c r="T83" i="5"/>
  <c r="T84" i="5"/>
  <c r="T85" i="5"/>
  <c r="T86" i="5"/>
  <c r="T87" i="5"/>
  <c r="T88" i="5"/>
  <c r="T89" i="5"/>
  <c r="T90" i="5"/>
  <c r="T91" i="5"/>
  <c r="T92" i="5"/>
  <c r="T93" i="5"/>
  <c r="T94" i="5"/>
  <c r="T95" i="5"/>
  <c r="T96" i="5"/>
  <c r="T97" i="5"/>
  <c r="T98" i="5"/>
  <c r="T99" i="5"/>
  <c r="T100" i="5"/>
  <c r="L1096" i="6" l="1"/>
  <c r="L1094" i="6"/>
  <c r="L1092" i="6"/>
  <c r="L1086" i="6"/>
  <c r="L1080" i="6"/>
  <c r="L1078" i="6"/>
  <c r="L1076" i="6"/>
  <c r="L1070" i="6"/>
  <c r="L1064" i="6"/>
  <c r="L1062" i="6"/>
  <c r="L1060" i="6"/>
  <c r="L1054" i="6"/>
  <c r="L1048" i="6"/>
  <c r="L1046" i="6"/>
  <c r="L1044" i="6"/>
  <c r="L1038" i="6"/>
  <c r="L1032" i="6"/>
  <c r="L1030" i="6"/>
  <c r="L1028" i="6"/>
  <c r="L1022" i="6"/>
  <c r="L1016" i="6"/>
  <c r="L1014" i="6"/>
  <c r="L1012" i="6"/>
  <c r="L1006" i="6"/>
  <c r="L1004" i="6"/>
  <c r="L998" i="6"/>
  <c r="L996" i="6"/>
  <c r="L990" i="6"/>
  <c r="L988" i="6"/>
  <c r="L982" i="6"/>
  <c r="L980" i="6"/>
  <c r="L974" i="6"/>
  <c r="L972" i="6"/>
  <c r="L966" i="6"/>
  <c r="L964" i="6"/>
  <c r="L958" i="6"/>
  <c r="L956" i="6"/>
  <c r="L950" i="6"/>
  <c r="L948" i="6"/>
  <c r="L942" i="6"/>
  <c r="L940" i="6"/>
  <c r="L934" i="6"/>
  <c r="L932" i="6"/>
  <c r="L926" i="6"/>
  <c r="L924" i="6"/>
  <c r="L918" i="6"/>
  <c r="L916" i="6"/>
  <c r="L912" i="6"/>
  <c r="L910" i="6"/>
  <c r="L908" i="6"/>
  <c r="L906" i="6"/>
  <c r="L904" i="6"/>
  <c r="L902" i="6"/>
  <c r="L900" i="6"/>
  <c r="L898" i="6"/>
  <c r="L1099" i="6"/>
  <c r="L1097" i="6"/>
  <c r="L1095" i="6"/>
  <c r="L1093" i="6"/>
  <c r="L1091" i="6"/>
  <c r="L1089" i="6"/>
  <c r="L1087" i="6"/>
  <c r="L1085" i="6"/>
  <c r="L1083" i="6"/>
  <c r="L1081" i="6"/>
  <c r="L1079" i="6"/>
  <c r="L1077" i="6"/>
  <c r="L1075" i="6"/>
  <c r="L1073" i="6"/>
  <c r="L1071" i="6"/>
  <c r="L1069" i="6"/>
  <c r="L1067" i="6"/>
  <c r="L1065" i="6"/>
  <c r="L1063" i="6"/>
  <c r="L1061" i="6"/>
  <c r="L1059" i="6"/>
  <c r="L1057" i="6"/>
  <c r="L1055" i="6"/>
  <c r="L1053" i="6"/>
  <c r="L1051" i="6"/>
  <c r="L1049" i="6"/>
  <c r="L1047" i="6"/>
  <c r="L1045" i="6"/>
  <c r="L1043" i="6"/>
  <c r="L1041" i="6"/>
  <c r="L1039" i="6"/>
  <c r="L1037" i="6"/>
  <c r="L1035" i="6"/>
  <c r="L1033" i="6"/>
  <c r="L1031" i="6"/>
  <c r="L1029" i="6"/>
  <c r="L1027" i="6"/>
  <c r="L1025" i="6"/>
  <c r="L1023" i="6"/>
  <c r="L1021" i="6"/>
  <c r="L1019" i="6"/>
  <c r="L1017" i="6"/>
  <c r="L1015" i="6"/>
  <c r="L1013" i="6"/>
  <c r="L1011" i="6"/>
  <c r="L1009" i="6"/>
  <c r="L1007" i="6"/>
  <c r="L1005" i="6"/>
  <c r="L1003" i="6"/>
  <c r="L1001" i="6"/>
  <c r="L999" i="6"/>
  <c r="L997" i="6"/>
  <c r="L995" i="6"/>
  <c r="L993" i="6"/>
  <c r="L991" i="6"/>
  <c r="L989" i="6"/>
  <c r="L987" i="6"/>
  <c r="L985" i="6"/>
  <c r="L983" i="6"/>
  <c r="L981" i="6"/>
  <c r="L979" i="6"/>
  <c r="L977" i="6"/>
  <c r="L975" i="6"/>
  <c r="L973" i="6"/>
  <c r="L971" i="6"/>
  <c r="L969" i="6"/>
  <c r="L967" i="6"/>
  <c r="L965" i="6"/>
  <c r="L963" i="6"/>
  <c r="L961" i="6"/>
  <c r="L959" i="6"/>
  <c r="L957" i="6"/>
  <c r="L955" i="6"/>
  <c r="L953" i="6"/>
  <c r="L951" i="6"/>
  <c r="L949" i="6"/>
  <c r="L947" i="6"/>
  <c r="L945" i="6"/>
  <c r="L943" i="6"/>
  <c r="L941" i="6"/>
  <c r="L939" i="6"/>
  <c r="L937" i="6"/>
  <c r="L935" i="6"/>
  <c r="L933" i="6"/>
  <c r="L931" i="6"/>
  <c r="L929" i="6"/>
  <c r="L927" i="6"/>
  <c r="L925" i="6"/>
  <c r="L923" i="6"/>
  <c r="L921" i="6"/>
  <c r="L919" i="6"/>
  <c r="L917" i="6"/>
  <c r="L915" i="6"/>
  <c r="L913" i="6"/>
  <c r="L911" i="6"/>
  <c r="L909" i="6"/>
  <c r="L907" i="6"/>
  <c r="L905" i="6"/>
  <c r="L903" i="6"/>
  <c r="L901" i="6"/>
  <c r="L899" i="6"/>
  <c r="L1100" i="6"/>
  <c r="L1098" i="6"/>
  <c r="L1090" i="6"/>
  <c r="L1088" i="6"/>
  <c r="L1084" i="6"/>
  <c r="L1082" i="6"/>
  <c r="L1074" i="6"/>
  <c r="L1072" i="6"/>
  <c r="L1068" i="6"/>
  <c r="L1066" i="6"/>
  <c r="L1058" i="6"/>
  <c r="L1056" i="6"/>
  <c r="L1052" i="6"/>
  <c r="L1050" i="6"/>
  <c r="L1042" i="6"/>
  <c r="L1040" i="6"/>
  <c r="L1036" i="6"/>
  <c r="L1034" i="6"/>
  <c r="L1026" i="6"/>
  <c r="L1024" i="6"/>
  <c r="L1020" i="6"/>
  <c r="L1018" i="6"/>
  <c r="L1010" i="6"/>
  <c r="L1008" i="6"/>
  <c r="L1002" i="6"/>
  <c r="L1000" i="6"/>
  <c r="L994" i="6"/>
  <c r="L992" i="6"/>
  <c r="L986" i="6"/>
  <c r="L984" i="6"/>
  <c r="L978" i="6"/>
  <c r="L976" i="6"/>
  <c r="L970" i="6"/>
  <c r="L968" i="6"/>
  <c r="L962" i="6"/>
  <c r="L960" i="6"/>
  <c r="L954" i="6"/>
  <c r="L952" i="6"/>
  <c r="L946" i="6"/>
  <c r="L944" i="6"/>
  <c r="L938" i="6"/>
  <c r="L936" i="6"/>
  <c r="L930" i="6"/>
  <c r="L928" i="6"/>
  <c r="L922" i="6"/>
  <c r="L920" i="6"/>
  <c r="L914" i="6"/>
  <c r="K1099" i="6"/>
  <c r="F1099" i="6" s="1"/>
  <c r="I1099" i="6"/>
  <c r="K1097" i="6"/>
  <c r="F1097" i="6" s="1"/>
  <c r="I1097" i="6"/>
  <c r="K1095" i="6"/>
  <c r="F1095" i="6" s="1"/>
  <c r="I1095" i="6"/>
  <c r="K1093" i="6"/>
  <c r="F1093" i="6" s="1"/>
  <c r="I1093" i="6"/>
  <c r="K1091" i="6"/>
  <c r="F1091" i="6" s="1"/>
  <c r="I1091" i="6"/>
  <c r="K1089" i="6"/>
  <c r="F1089" i="6" s="1"/>
  <c r="I1089" i="6"/>
  <c r="K1087" i="6"/>
  <c r="F1087" i="6" s="1"/>
  <c r="I1087" i="6"/>
  <c r="K1085" i="6"/>
  <c r="F1085" i="6" s="1"/>
  <c r="I1085" i="6"/>
  <c r="K1083" i="6"/>
  <c r="F1083" i="6" s="1"/>
  <c r="I1083" i="6"/>
  <c r="K1081" i="6"/>
  <c r="F1081" i="6" s="1"/>
  <c r="I1081" i="6"/>
  <c r="K1079" i="6"/>
  <c r="F1079" i="6" s="1"/>
  <c r="I1079" i="6"/>
  <c r="K1077" i="6"/>
  <c r="F1077" i="6" s="1"/>
  <c r="I1077" i="6"/>
  <c r="K1075" i="6"/>
  <c r="F1075" i="6" s="1"/>
  <c r="I1075" i="6"/>
  <c r="K1073" i="6"/>
  <c r="F1073" i="6" s="1"/>
  <c r="I1073" i="6"/>
  <c r="K1071" i="6"/>
  <c r="F1071" i="6" s="1"/>
  <c r="I1071" i="6"/>
  <c r="K1069" i="6"/>
  <c r="F1069" i="6" s="1"/>
  <c r="I1069" i="6"/>
  <c r="K1067" i="6"/>
  <c r="F1067" i="6" s="1"/>
  <c r="I1067" i="6"/>
  <c r="K1065" i="6"/>
  <c r="F1065" i="6" s="1"/>
  <c r="I1065" i="6"/>
  <c r="K1063" i="6"/>
  <c r="F1063" i="6" s="1"/>
  <c r="I1063" i="6"/>
  <c r="K1061" i="6"/>
  <c r="F1061" i="6" s="1"/>
  <c r="I1061" i="6"/>
  <c r="K1059" i="6"/>
  <c r="F1059" i="6" s="1"/>
  <c r="I1059" i="6"/>
  <c r="K1057" i="6"/>
  <c r="F1057" i="6" s="1"/>
  <c r="I1057" i="6"/>
  <c r="K1055" i="6"/>
  <c r="F1055" i="6" s="1"/>
  <c r="I1055" i="6"/>
  <c r="K1053" i="6"/>
  <c r="F1053" i="6" s="1"/>
  <c r="I1053" i="6"/>
  <c r="K1051" i="6"/>
  <c r="F1051" i="6" s="1"/>
  <c r="I1051" i="6"/>
  <c r="K1049" i="6"/>
  <c r="F1049" i="6" s="1"/>
  <c r="I1049" i="6"/>
  <c r="K1047" i="6"/>
  <c r="F1047" i="6" s="1"/>
  <c r="I1047" i="6"/>
  <c r="K1045" i="6"/>
  <c r="F1045" i="6" s="1"/>
  <c r="I1045" i="6"/>
  <c r="K1043" i="6"/>
  <c r="F1043" i="6" s="1"/>
  <c r="I1043" i="6"/>
  <c r="K1041" i="6"/>
  <c r="F1041" i="6" s="1"/>
  <c r="I1041" i="6"/>
  <c r="K1039" i="6"/>
  <c r="F1039" i="6" s="1"/>
  <c r="I1039" i="6"/>
  <c r="K1037" i="6"/>
  <c r="F1037" i="6" s="1"/>
  <c r="I1037" i="6"/>
  <c r="K1035" i="6"/>
  <c r="F1035" i="6" s="1"/>
  <c r="I1035" i="6"/>
  <c r="K1033" i="6"/>
  <c r="F1033" i="6" s="1"/>
  <c r="I1033" i="6"/>
  <c r="K1031" i="6"/>
  <c r="F1031" i="6" s="1"/>
  <c r="I1031" i="6"/>
  <c r="K1029" i="6"/>
  <c r="F1029" i="6" s="1"/>
  <c r="I1029" i="6"/>
  <c r="K1027" i="6"/>
  <c r="F1027" i="6" s="1"/>
  <c r="I1027" i="6"/>
  <c r="K1025" i="6"/>
  <c r="F1025" i="6" s="1"/>
  <c r="I1025" i="6"/>
  <c r="K1023" i="6"/>
  <c r="F1023" i="6" s="1"/>
  <c r="I1023" i="6"/>
  <c r="K1021" i="6"/>
  <c r="F1021" i="6" s="1"/>
  <c r="I1021" i="6"/>
  <c r="K1019" i="6"/>
  <c r="F1019" i="6" s="1"/>
  <c r="I1019" i="6"/>
  <c r="K1017" i="6"/>
  <c r="F1017" i="6" s="1"/>
  <c r="I1017" i="6"/>
  <c r="K1015" i="6"/>
  <c r="F1015" i="6" s="1"/>
  <c r="I1015" i="6"/>
  <c r="K1013" i="6"/>
  <c r="F1013" i="6" s="1"/>
  <c r="I1013" i="6"/>
  <c r="K1011" i="6"/>
  <c r="F1011" i="6" s="1"/>
  <c r="I1011" i="6"/>
  <c r="K1009" i="6"/>
  <c r="F1009" i="6" s="1"/>
  <c r="I1009" i="6"/>
  <c r="K1007" i="6"/>
  <c r="F1007" i="6" s="1"/>
  <c r="I1007" i="6"/>
  <c r="K1005" i="6"/>
  <c r="F1005" i="6" s="1"/>
  <c r="I1005" i="6"/>
  <c r="K1003" i="6"/>
  <c r="F1003" i="6" s="1"/>
  <c r="I1003" i="6"/>
  <c r="K1001" i="6"/>
  <c r="F1001" i="6" s="1"/>
  <c r="I1001" i="6"/>
  <c r="K999" i="6"/>
  <c r="F999" i="6" s="1"/>
  <c r="I999" i="6"/>
  <c r="K997" i="6"/>
  <c r="F997" i="6" s="1"/>
  <c r="I997" i="6"/>
  <c r="K995" i="6"/>
  <c r="F995" i="6" s="1"/>
  <c r="I995" i="6"/>
  <c r="K993" i="6"/>
  <c r="F993" i="6" s="1"/>
  <c r="I993" i="6"/>
  <c r="K991" i="6"/>
  <c r="F991" i="6" s="1"/>
  <c r="I991" i="6"/>
  <c r="K989" i="6"/>
  <c r="F989" i="6" s="1"/>
  <c r="I989" i="6"/>
  <c r="K987" i="6"/>
  <c r="F987" i="6" s="1"/>
  <c r="I987" i="6"/>
  <c r="K985" i="6"/>
  <c r="F985" i="6" s="1"/>
  <c r="I985" i="6"/>
  <c r="K983" i="6"/>
  <c r="F983" i="6" s="1"/>
  <c r="I983" i="6"/>
  <c r="K981" i="6"/>
  <c r="F981" i="6" s="1"/>
  <c r="I981" i="6"/>
  <c r="K979" i="6"/>
  <c r="F979" i="6" s="1"/>
  <c r="I979" i="6"/>
  <c r="K977" i="6"/>
  <c r="F977" i="6" s="1"/>
  <c r="I977" i="6"/>
  <c r="K975" i="6"/>
  <c r="F975" i="6" s="1"/>
  <c r="I975" i="6"/>
  <c r="K973" i="6"/>
  <c r="F973" i="6" s="1"/>
  <c r="I973" i="6"/>
  <c r="K971" i="6"/>
  <c r="F971" i="6" s="1"/>
  <c r="I971" i="6"/>
  <c r="K969" i="6"/>
  <c r="F969" i="6" s="1"/>
  <c r="I969" i="6"/>
  <c r="K967" i="6"/>
  <c r="F967" i="6" s="1"/>
  <c r="I967" i="6"/>
  <c r="K965" i="6"/>
  <c r="F965" i="6" s="1"/>
  <c r="I965" i="6"/>
  <c r="K963" i="6"/>
  <c r="F963" i="6" s="1"/>
  <c r="I963" i="6"/>
  <c r="K961" i="6"/>
  <c r="F961" i="6" s="1"/>
  <c r="I961" i="6"/>
  <c r="K959" i="6"/>
  <c r="F959" i="6" s="1"/>
  <c r="I959" i="6"/>
  <c r="K957" i="6"/>
  <c r="F957" i="6" s="1"/>
  <c r="I957" i="6"/>
  <c r="K955" i="6"/>
  <c r="F955" i="6" s="1"/>
  <c r="I955" i="6"/>
  <c r="K953" i="6"/>
  <c r="F953" i="6" s="1"/>
  <c r="I953" i="6"/>
  <c r="K951" i="6"/>
  <c r="F951" i="6" s="1"/>
  <c r="I951" i="6"/>
  <c r="K949" i="6"/>
  <c r="F949" i="6" s="1"/>
  <c r="I949" i="6"/>
  <c r="K947" i="6"/>
  <c r="F947" i="6" s="1"/>
  <c r="I947" i="6"/>
  <c r="K945" i="6"/>
  <c r="F945" i="6" s="1"/>
  <c r="I945" i="6"/>
  <c r="K943" i="6"/>
  <c r="F943" i="6" s="1"/>
  <c r="I943" i="6"/>
  <c r="K941" i="6"/>
  <c r="F941" i="6" s="1"/>
  <c r="I941" i="6"/>
  <c r="K939" i="6"/>
  <c r="F939" i="6" s="1"/>
  <c r="I939" i="6"/>
  <c r="K937" i="6"/>
  <c r="F937" i="6" s="1"/>
  <c r="I937" i="6"/>
  <c r="K935" i="6"/>
  <c r="F935" i="6" s="1"/>
  <c r="I935" i="6"/>
  <c r="K933" i="6"/>
  <c r="F933" i="6" s="1"/>
  <c r="I933" i="6"/>
  <c r="K931" i="6"/>
  <c r="F931" i="6" s="1"/>
  <c r="I931" i="6"/>
  <c r="K929" i="6"/>
  <c r="F929" i="6" s="1"/>
  <c r="I929" i="6"/>
  <c r="K927" i="6"/>
  <c r="F927" i="6" s="1"/>
  <c r="I927" i="6"/>
  <c r="K925" i="6"/>
  <c r="F925" i="6" s="1"/>
  <c r="I925" i="6"/>
  <c r="K923" i="6"/>
  <c r="F923" i="6" s="1"/>
  <c r="I923" i="6"/>
  <c r="K921" i="6"/>
  <c r="F921" i="6" s="1"/>
  <c r="I921" i="6"/>
  <c r="K919" i="6"/>
  <c r="F919" i="6" s="1"/>
  <c r="I919" i="6"/>
  <c r="K917" i="6"/>
  <c r="F917" i="6" s="1"/>
  <c r="I917" i="6"/>
  <c r="K915" i="6"/>
  <c r="F915" i="6" s="1"/>
  <c r="I915" i="6"/>
  <c r="K913" i="6"/>
  <c r="F913" i="6" s="1"/>
  <c r="I913" i="6"/>
  <c r="K911" i="6"/>
  <c r="F911" i="6" s="1"/>
  <c r="I911" i="6"/>
  <c r="K909" i="6"/>
  <c r="F909" i="6" s="1"/>
  <c r="I909" i="6"/>
  <c r="K907" i="6"/>
  <c r="F907" i="6" s="1"/>
  <c r="I907" i="6"/>
  <c r="K905" i="6"/>
  <c r="F905" i="6" s="1"/>
  <c r="I905" i="6"/>
  <c r="K903" i="6"/>
  <c r="F903" i="6" s="1"/>
  <c r="I903" i="6"/>
  <c r="K901" i="6"/>
  <c r="F901" i="6" s="1"/>
  <c r="I901" i="6"/>
  <c r="K899" i="6"/>
  <c r="F899" i="6" s="1"/>
  <c r="I899" i="6"/>
  <c r="K1100" i="6"/>
  <c r="F1100" i="6" s="1"/>
  <c r="I1100" i="6"/>
  <c r="K1098" i="6"/>
  <c r="F1098" i="6" s="1"/>
  <c r="I1098" i="6"/>
  <c r="K1096" i="6"/>
  <c r="F1096" i="6" s="1"/>
  <c r="I1096" i="6"/>
  <c r="K1094" i="6"/>
  <c r="F1094" i="6" s="1"/>
  <c r="I1094" i="6"/>
  <c r="K1092" i="6"/>
  <c r="F1092" i="6" s="1"/>
  <c r="I1092" i="6"/>
  <c r="K1090" i="6"/>
  <c r="F1090" i="6" s="1"/>
  <c r="I1090" i="6"/>
  <c r="K1088" i="6"/>
  <c r="F1088" i="6" s="1"/>
  <c r="I1088" i="6"/>
  <c r="K1086" i="6"/>
  <c r="F1086" i="6" s="1"/>
  <c r="I1086" i="6"/>
  <c r="K1084" i="6"/>
  <c r="F1084" i="6" s="1"/>
  <c r="I1084" i="6"/>
  <c r="K1082" i="6"/>
  <c r="F1082" i="6" s="1"/>
  <c r="I1082" i="6"/>
  <c r="K1080" i="6"/>
  <c r="F1080" i="6" s="1"/>
  <c r="I1080" i="6"/>
  <c r="K1078" i="6"/>
  <c r="F1078" i="6" s="1"/>
  <c r="I1078" i="6"/>
  <c r="K1076" i="6"/>
  <c r="F1076" i="6" s="1"/>
  <c r="I1076" i="6"/>
  <c r="K1074" i="6"/>
  <c r="F1074" i="6" s="1"/>
  <c r="I1074" i="6"/>
  <c r="K1072" i="6"/>
  <c r="F1072" i="6" s="1"/>
  <c r="I1072" i="6"/>
  <c r="K1070" i="6"/>
  <c r="F1070" i="6" s="1"/>
  <c r="I1070" i="6"/>
  <c r="K1068" i="6"/>
  <c r="F1068" i="6" s="1"/>
  <c r="I1068" i="6"/>
  <c r="K1066" i="6"/>
  <c r="F1066" i="6" s="1"/>
  <c r="I1066" i="6"/>
  <c r="K1064" i="6"/>
  <c r="F1064" i="6" s="1"/>
  <c r="I1064" i="6"/>
  <c r="K1062" i="6"/>
  <c r="F1062" i="6" s="1"/>
  <c r="I1062" i="6"/>
  <c r="K1060" i="6"/>
  <c r="F1060" i="6" s="1"/>
  <c r="I1060" i="6"/>
  <c r="K1058" i="6"/>
  <c r="F1058" i="6" s="1"/>
  <c r="I1058" i="6"/>
  <c r="K1056" i="6"/>
  <c r="F1056" i="6" s="1"/>
  <c r="I1056" i="6"/>
  <c r="K1054" i="6"/>
  <c r="F1054" i="6" s="1"/>
  <c r="I1054" i="6"/>
  <c r="K1052" i="6"/>
  <c r="F1052" i="6" s="1"/>
  <c r="I1052" i="6"/>
  <c r="K1050" i="6"/>
  <c r="F1050" i="6" s="1"/>
  <c r="I1050" i="6"/>
  <c r="K1048" i="6"/>
  <c r="F1048" i="6" s="1"/>
  <c r="I1048" i="6"/>
  <c r="K1046" i="6"/>
  <c r="F1046" i="6" s="1"/>
  <c r="I1046" i="6"/>
  <c r="K1044" i="6"/>
  <c r="F1044" i="6" s="1"/>
  <c r="I1044" i="6"/>
  <c r="K1042" i="6"/>
  <c r="F1042" i="6" s="1"/>
  <c r="I1042" i="6"/>
  <c r="K1040" i="6"/>
  <c r="F1040" i="6" s="1"/>
  <c r="I1040" i="6"/>
  <c r="K1038" i="6"/>
  <c r="F1038" i="6" s="1"/>
  <c r="I1038" i="6"/>
  <c r="K1036" i="6"/>
  <c r="F1036" i="6" s="1"/>
  <c r="I1036" i="6"/>
  <c r="K1034" i="6"/>
  <c r="F1034" i="6" s="1"/>
  <c r="I1034" i="6"/>
  <c r="K1032" i="6"/>
  <c r="F1032" i="6" s="1"/>
  <c r="I1032" i="6"/>
  <c r="K1030" i="6"/>
  <c r="F1030" i="6" s="1"/>
  <c r="I1030" i="6"/>
  <c r="K1028" i="6"/>
  <c r="F1028" i="6" s="1"/>
  <c r="I1028" i="6"/>
  <c r="K1026" i="6"/>
  <c r="F1026" i="6" s="1"/>
  <c r="I1026" i="6"/>
  <c r="K1024" i="6"/>
  <c r="F1024" i="6" s="1"/>
  <c r="I1024" i="6"/>
  <c r="K1022" i="6"/>
  <c r="F1022" i="6" s="1"/>
  <c r="I1022" i="6"/>
  <c r="K1020" i="6"/>
  <c r="F1020" i="6" s="1"/>
  <c r="I1020" i="6"/>
  <c r="K1018" i="6"/>
  <c r="F1018" i="6" s="1"/>
  <c r="I1018" i="6"/>
  <c r="K1016" i="6"/>
  <c r="F1016" i="6" s="1"/>
  <c r="I1016" i="6"/>
  <c r="K1014" i="6"/>
  <c r="F1014" i="6" s="1"/>
  <c r="I1014" i="6"/>
  <c r="K1012" i="6"/>
  <c r="F1012" i="6" s="1"/>
  <c r="I1012" i="6"/>
  <c r="K1010" i="6"/>
  <c r="F1010" i="6" s="1"/>
  <c r="I1010" i="6"/>
  <c r="K1008" i="6"/>
  <c r="F1008" i="6" s="1"/>
  <c r="I1008" i="6"/>
  <c r="K1006" i="6"/>
  <c r="F1006" i="6" s="1"/>
  <c r="I1006" i="6"/>
  <c r="K1004" i="6"/>
  <c r="F1004" i="6" s="1"/>
  <c r="I1004" i="6"/>
  <c r="K1002" i="6"/>
  <c r="F1002" i="6" s="1"/>
  <c r="I1002" i="6"/>
  <c r="K1000" i="6"/>
  <c r="F1000" i="6" s="1"/>
  <c r="I1000" i="6"/>
  <c r="K998" i="6"/>
  <c r="F998" i="6" s="1"/>
  <c r="I998" i="6"/>
  <c r="K996" i="6"/>
  <c r="F996" i="6" s="1"/>
  <c r="I996" i="6"/>
  <c r="K994" i="6"/>
  <c r="F994" i="6" s="1"/>
  <c r="I994" i="6"/>
  <c r="K992" i="6"/>
  <c r="F992" i="6" s="1"/>
  <c r="I992" i="6"/>
  <c r="K990" i="6"/>
  <c r="F990" i="6" s="1"/>
  <c r="I990" i="6"/>
  <c r="K988" i="6"/>
  <c r="F988" i="6" s="1"/>
  <c r="I988" i="6"/>
  <c r="K986" i="6"/>
  <c r="F986" i="6" s="1"/>
  <c r="I986" i="6"/>
  <c r="K984" i="6"/>
  <c r="F984" i="6" s="1"/>
  <c r="I984" i="6"/>
  <c r="K982" i="6"/>
  <c r="F982" i="6" s="1"/>
  <c r="I982" i="6"/>
  <c r="K980" i="6"/>
  <c r="F980" i="6" s="1"/>
  <c r="I980" i="6"/>
  <c r="K978" i="6"/>
  <c r="F978" i="6" s="1"/>
  <c r="I978" i="6"/>
  <c r="K976" i="6"/>
  <c r="F976" i="6" s="1"/>
  <c r="I976" i="6"/>
  <c r="K974" i="6"/>
  <c r="F974" i="6" s="1"/>
  <c r="I974" i="6"/>
  <c r="K972" i="6"/>
  <c r="F972" i="6" s="1"/>
  <c r="I972" i="6"/>
  <c r="K970" i="6"/>
  <c r="F970" i="6" s="1"/>
  <c r="I970" i="6"/>
  <c r="K968" i="6"/>
  <c r="F968" i="6" s="1"/>
  <c r="I968" i="6"/>
  <c r="K966" i="6"/>
  <c r="F966" i="6" s="1"/>
  <c r="I966" i="6"/>
  <c r="K964" i="6"/>
  <c r="F964" i="6" s="1"/>
  <c r="I964" i="6"/>
  <c r="K962" i="6"/>
  <c r="F962" i="6" s="1"/>
  <c r="I962" i="6"/>
  <c r="K960" i="6"/>
  <c r="F960" i="6" s="1"/>
  <c r="I960" i="6"/>
  <c r="K958" i="6"/>
  <c r="F958" i="6" s="1"/>
  <c r="I958" i="6"/>
  <c r="K956" i="6"/>
  <c r="F956" i="6" s="1"/>
  <c r="I956" i="6"/>
  <c r="K954" i="6"/>
  <c r="F954" i="6" s="1"/>
  <c r="I954" i="6"/>
  <c r="K952" i="6"/>
  <c r="F952" i="6" s="1"/>
  <c r="I952" i="6"/>
  <c r="K950" i="6"/>
  <c r="F950" i="6" s="1"/>
  <c r="I950" i="6"/>
  <c r="K948" i="6"/>
  <c r="F948" i="6" s="1"/>
  <c r="I948" i="6"/>
  <c r="K946" i="6"/>
  <c r="F946" i="6" s="1"/>
  <c r="I946" i="6"/>
  <c r="K944" i="6"/>
  <c r="F944" i="6" s="1"/>
  <c r="I944" i="6"/>
  <c r="K942" i="6"/>
  <c r="F942" i="6" s="1"/>
  <c r="I942" i="6"/>
  <c r="K940" i="6"/>
  <c r="F940" i="6" s="1"/>
  <c r="I940" i="6"/>
  <c r="K938" i="6"/>
  <c r="F938" i="6" s="1"/>
  <c r="I938" i="6"/>
  <c r="K936" i="6"/>
  <c r="F936" i="6" s="1"/>
  <c r="I936" i="6"/>
  <c r="K934" i="6"/>
  <c r="F934" i="6" s="1"/>
  <c r="I934" i="6"/>
  <c r="K932" i="6"/>
  <c r="F932" i="6" s="1"/>
  <c r="I932" i="6"/>
  <c r="K930" i="6"/>
  <c r="F930" i="6" s="1"/>
  <c r="I930" i="6"/>
  <c r="K928" i="6"/>
  <c r="F928" i="6" s="1"/>
  <c r="I928" i="6"/>
  <c r="K926" i="6"/>
  <c r="F926" i="6" s="1"/>
  <c r="I926" i="6"/>
  <c r="K924" i="6"/>
  <c r="F924" i="6" s="1"/>
  <c r="I924" i="6"/>
  <c r="K922" i="6"/>
  <c r="F922" i="6" s="1"/>
  <c r="I922" i="6"/>
  <c r="K920" i="6"/>
  <c r="F920" i="6" s="1"/>
  <c r="I920" i="6"/>
  <c r="K918" i="6"/>
  <c r="F918" i="6" s="1"/>
  <c r="I918" i="6"/>
  <c r="K916" i="6"/>
  <c r="F916" i="6" s="1"/>
  <c r="I916" i="6"/>
  <c r="K914" i="6"/>
  <c r="F914" i="6" s="1"/>
  <c r="I914" i="6"/>
  <c r="K912" i="6"/>
  <c r="F912" i="6" s="1"/>
  <c r="I912" i="6"/>
  <c r="K910" i="6"/>
  <c r="F910" i="6" s="1"/>
  <c r="I910" i="6"/>
  <c r="K908" i="6"/>
  <c r="F908" i="6" s="1"/>
  <c r="I908" i="6"/>
  <c r="K906" i="6"/>
  <c r="F906" i="6" s="1"/>
  <c r="I906" i="6"/>
  <c r="K904" i="6"/>
  <c r="F904" i="6" s="1"/>
  <c r="I904" i="6"/>
  <c r="K902" i="6"/>
  <c r="F902" i="6" s="1"/>
  <c r="I902" i="6"/>
  <c r="K900" i="6"/>
  <c r="F900" i="6" s="1"/>
  <c r="I900" i="6"/>
  <c r="K898" i="6"/>
  <c r="F898" i="6" s="1"/>
  <c r="I898" i="6"/>
  <c r="A8" i="5"/>
  <c r="A9" i="5"/>
  <c r="A10" i="5"/>
  <c r="A11" i="5"/>
  <c r="A12" i="5"/>
  <c r="A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A58" i="5"/>
  <c r="A59" i="5"/>
  <c r="A60" i="5"/>
  <c r="A61" i="5"/>
  <c r="A62" i="5"/>
  <c r="A63" i="5"/>
  <c r="A64" i="5"/>
  <c r="A65" i="5"/>
  <c r="A66" i="5"/>
  <c r="A67" i="5"/>
  <c r="A68" i="5"/>
  <c r="A69" i="5"/>
  <c r="A70" i="5"/>
  <c r="A71" i="5"/>
  <c r="A72" i="5"/>
  <c r="A73" i="5"/>
  <c r="A74" i="5"/>
  <c r="A75" i="5"/>
  <c r="A76" i="5"/>
  <c r="A77" i="5"/>
  <c r="A78" i="5"/>
  <c r="A79" i="5"/>
  <c r="A80" i="5"/>
  <c r="A81" i="5"/>
  <c r="A82" i="5"/>
  <c r="A83" i="5"/>
  <c r="A84" i="5"/>
  <c r="A85" i="5"/>
  <c r="A86" i="5"/>
  <c r="A87" i="5"/>
  <c r="A88" i="5"/>
  <c r="A89" i="5"/>
  <c r="A90" i="5"/>
  <c r="A91" i="5"/>
  <c r="A92" i="5"/>
  <c r="A93" i="5"/>
  <c r="A94" i="5"/>
  <c r="A95" i="5"/>
  <c r="A96" i="5"/>
  <c r="A97" i="5"/>
  <c r="A98" i="5"/>
  <c r="A99" i="5"/>
  <c r="A100" i="5"/>
  <c r="A101" i="5"/>
  <c r="A102" i="5"/>
  <c r="A103" i="5"/>
  <c r="A104" i="5"/>
  <c r="A105" i="5"/>
  <c r="A106" i="5"/>
  <c r="A107" i="5"/>
  <c r="A108" i="5"/>
  <c r="A109" i="5"/>
  <c r="A110" i="5"/>
  <c r="A111" i="5"/>
  <c r="A112" i="5"/>
  <c r="A113" i="5"/>
  <c r="A114" i="5"/>
  <c r="A115" i="5"/>
  <c r="A116" i="5"/>
  <c r="A117" i="5"/>
  <c r="A118" i="5"/>
  <c r="A119" i="5"/>
  <c r="A120" i="5"/>
  <c r="A121" i="5"/>
  <c r="A122" i="5"/>
  <c r="A123" i="5"/>
  <c r="A124" i="5"/>
  <c r="A125" i="5"/>
  <c r="A126" i="5"/>
  <c r="A127" i="5"/>
  <c r="A128" i="5"/>
  <c r="A129" i="5"/>
  <c r="A130" i="5"/>
  <c r="A131" i="5"/>
  <c r="A132" i="5"/>
  <c r="A133" i="5"/>
  <c r="A134" i="5"/>
  <c r="A137" i="5"/>
  <c r="A138" i="5"/>
  <c r="A139" i="5"/>
  <c r="A140" i="5"/>
  <c r="A141" i="5"/>
  <c r="A142" i="5"/>
  <c r="A143" i="5"/>
  <c r="A144" i="5"/>
  <c r="A145" i="5"/>
  <c r="A146" i="5"/>
  <c r="A147" i="5"/>
  <c r="A148" i="5"/>
  <c r="A149" i="5"/>
  <c r="A150" i="5"/>
  <c r="A151" i="5"/>
  <c r="A152" i="5"/>
  <c r="A153" i="5"/>
  <c r="A154" i="5"/>
  <c r="A155" i="5"/>
  <c r="A156" i="5"/>
  <c r="A157" i="5"/>
  <c r="A158" i="5"/>
  <c r="A159" i="5"/>
  <c r="A160" i="5"/>
  <c r="A161" i="5"/>
  <c r="A162" i="5"/>
  <c r="A163" i="5"/>
  <c r="A164" i="5"/>
  <c r="A165" i="5"/>
  <c r="A166" i="5"/>
  <c r="A167" i="5"/>
  <c r="A168" i="5"/>
  <c r="A169" i="5"/>
  <c r="A170" i="5"/>
  <c r="A171" i="5"/>
  <c r="A172" i="5"/>
  <c r="A173" i="5"/>
  <c r="A174" i="5"/>
  <c r="A175" i="5"/>
  <c r="A176" i="5"/>
  <c r="A177" i="5"/>
  <c r="A178" i="5"/>
  <c r="A179" i="5"/>
  <c r="A180" i="5"/>
  <c r="A181" i="5"/>
  <c r="A182" i="5"/>
  <c r="A183" i="5"/>
  <c r="A184" i="5"/>
  <c r="A185" i="5"/>
  <c r="A186" i="5"/>
  <c r="A187" i="5"/>
  <c r="A188" i="5"/>
  <c r="A189" i="5"/>
  <c r="A190" i="5"/>
  <c r="A191" i="5"/>
  <c r="A192" i="5"/>
  <c r="A193" i="5"/>
  <c r="A194" i="5"/>
  <c r="A195" i="5"/>
  <c r="A196" i="5"/>
  <c r="A197" i="5"/>
  <c r="A198" i="5"/>
  <c r="A199" i="5"/>
  <c r="A200" i="5"/>
  <c r="A201" i="5"/>
  <c r="A202" i="5"/>
  <c r="A203" i="5"/>
  <c r="A204" i="5"/>
  <c r="A205" i="5"/>
  <c r="A206" i="5"/>
  <c r="A207" i="5"/>
  <c r="A208" i="5"/>
  <c r="A209" i="5"/>
  <c r="A210" i="5"/>
  <c r="A211" i="5"/>
  <c r="A212" i="5"/>
  <c r="A213" i="5"/>
  <c r="A214" i="5"/>
  <c r="A215" i="5"/>
  <c r="A216" i="5"/>
  <c r="A217" i="5"/>
  <c r="A218" i="5"/>
  <c r="A219" i="5"/>
  <c r="A220" i="5"/>
  <c r="A221" i="5"/>
  <c r="A222" i="5"/>
  <c r="A223" i="5"/>
  <c r="A224" i="5"/>
  <c r="A225" i="5"/>
  <c r="A226" i="5"/>
  <c r="A227" i="5"/>
  <c r="A228" i="5"/>
  <c r="A229" i="5"/>
  <c r="A230" i="5"/>
  <c r="A231" i="5"/>
  <c r="A232" i="5"/>
  <c r="A233" i="5"/>
  <c r="A234" i="5"/>
  <c r="A235" i="5"/>
  <c r="A236" i="5"/>
  <c r="A237" i="5"/>
  <c r="A238" i="5"/>
  <c r="A239" i="5"/>
  <c r="A240" i="5"/>
  <c r="A241" i="5"/>
  <c r="A242" i="5"/>
  <c r="A243" i="5"/>
  <c r="A244" i="5"/>
  <c r="A245" i="5"/>
  <c r="A246" i="5"/>
  <c r="A247" i="5"/>
  <c r="A248" i="5"/>
  <c r="A249" i="5"/>
  <c r="A250" i="5"/>
  <c r="A251" i="5"/>
  <c r="A252" i="5"/>
  <c r="A253" i="5"/>
  <c r="A254" i="5"/>
  <c r="A255" i="5"/>
  <c r="A256" i="5"/>
  <c r="A257" i="5"/>
  <c r="A258" i="5"/>
  <c r="A259" i="5"/>
  <c r="A260" i="5"/>
  <c r="A261" i="5"/>
  <c r="A262" i="5"/>
  <c r="A263" i="5"/>
  <c r="A264" i="5"/>
  <c r="A265" i="5"/>
  <c r="A266" i="5"/>
  <c r="A267" i="5"/>
  <c r="A268" i="5"/>
  <c r="A269" i="5"/>
  <c r="A270" i="5"/>
  <c r="A271" i="5"/>
  <c r="A272" i="5"/>
  <c r="A273" i="5"/>
  <c r="A274" i="5"/>
  <c r="A275" i="5"/>
  <c r="A276" i="5"/>
  <c r="A277" i="5"/>
  <c r="A278" i="5"/>
  <c r="A279" i="5"/>
  <c r="A280" i="5"/>
  <c r="A281" i="5"/>
  <c r="A282" i="5"/>
  <c r="A283" i="5"/>
  <c r="A284" i="5"/>
  <c r="A285" i="5"/>
  <c r="A286" i="5"/>
  <c r="A287" i="5"/>
  <c r="A288" i="5"/>
  <c r="A289" i="5"/>
  <c r="A290" i="5"/>
  <c r="A291" i="5"/>
  <c r="A292" i="5"/>
  <c r="A293" i="5"/>
  <c r="A294" i="5"/>
  <c r="A295" i="5"/>
  <c r="A296" i="5"/>
  <c r="A297" i="5"/>
  <c r="A298" i="5"/>
  <c r="A299" i="5"/>
  <c r="A300" i="5"/>
  <c r="A301" i="5"/>
  <c r="A302" i="5"/>
  <c r="A303" i="5"/>
  <c r="A304" i="5"/>
  <c r="A305" i="5"/>
  <c r="A306" i="5"/>
  <c r="A307" i="5"/>
  <c r="A308" i="5"/>
  <c r="A309" i="5"/>
  <c r="A310" i="5"/>
  <c r="A311" i="5"/>
  <c r="A312" i="5"/>
  <c r="A313" i="5"/>
  <c r="A314" i="5"/>
  <c r="A315" i="5"/>
  <c r="A316" i="5"/>
  <c r="A317" i="5"/>
  <c r="A318" i="5"/>
  <c r="A319" i="5"/>
  <c r="A320" i="5"/>
  <c r="A321" i="5"/>
  <c r="A322" i="5"/>
  <c r="A323" i="5"/>
  <c r="A324" i="5"/>
  <c r="A325" i="5"/>
  <c r="A326" i="5"/>
  <c r="A327" i="5"/>
  <c r="A328" i="5"/>
  <c r="A329" i="5"/>
  <c r="A330" i="5"/>
  <c r="A331" i="5"/>
  <c r="A332" i="5"/>
  <c r="A333" i="5"/>
  <c r="A334" i="5"/>
  <c r="A335" i="5"/>
  <c r="A336" i="5"/>
  <c r="A337" i="5"/>
  <c r="A338" i="5"/>
  <c r="A339" i="5"/>
  <c r="A340" i="5"/>
  <c r="A341" i="5"/>
  <c r="A342" i="5"/>
  <c r="A343" i="5"/>
  <c r="A344" i="5"/>
  <c r="A345" i="5"/>
  <c r="A346" i="5"/>
  <c r="A347" i="5"/>
  <c r="A348" i="5"/>
  <c r="A349" i="5"/>
  <c r="A350" i="5"/>
  <c r="A351" i="5"/>
  <c r="A352" i="5"/>
  <c r="A353" i="5"/>
  <c r="A354" i="5"/>
  <c r="A355" i="5"/>
  <c r="A356" i="5"/>
  <c r="A357" i="5"/>
  <c r="A358" i="5"/>
  <c r="A359" i="5"/>
  <c r="A360" i="5"/>
  <c r="A361" i="5"/>
  <c r="A362" i="5"/>
  <c r="A363" i="5"/>
  <c r="A364" i="5"/>
  <c r="A365" i="5"/>
  <c r="A366" i="5"/>
  <c r="A367" i="5"/>
  <c r="A368" i="5"/>
  <c r="A369" i="5"/>
  <c r="A370" i="5"/>
  <c r="A371" i="5"/>
  <c r="A372" i="5"/>
  <c r="A373" i="5"/>
  <c r="A374" i="5"/>
  <c r="A375" i="5"/>
  <c r="A376" i="5"/>
  <c r="A377" i="5"/>
  <c r="A378" i="5"/>
  <c r="A379" i="5"/>
  <c r="A380" i="5"/>
  <c r="A381" i="5"/>
  <c r="A382" i="5"/>
  <c r="A383" i="5"/>
  <c r="A384" i="5"/>
  <c r="A385" i="5"/>
  <c r="A386" i="5"/>
  <c r="A387" i="5"/>
  <c r="A388" i="5"/>
  <c r="A389" i="5"/>
  <c r="A390" i="5"/>
  <c r="A391" i="5"/>
  <c r="A392" i="5"/>
  <c r="A393" i="5"/>
  <c r="A394" i="5"/>
  <c r="A395" i="5"/>
  <c r="A396" i="5"/>
  <c r="A397" i="5"/>
  <c r="A398" i="5"/>
  <c r="A399" i="5"/>
  <c r="A400" i="5"/>
  <c r="A401" i="5"/>
  <c r="A402" i="5"/>
  <c r="A403" i="5"/>
  <c r="A404" i="5"/>
  <c r="A405" i="5"/>
  <c r="A406" i="5"/>
  <c r="A407" i="5"/>
  <c r="A408" i="5"/>
  <c r="A409" i="5"/>
  <c r="A410" i="5"/>
  <c r="A411" i="5"/>
  <c r="A412" i="5"/>
  <c r="A413" i="5"/>
  <c r="A414" i="5"/>
  <c r="A415" i="5"/>
  <c r="A416" i="5"/>
  <c r="A417" i="5"/>
  <c r="A418" i="5"/>
  <c r="A419" i="5"/>
  <c r="A420" i="5"/>
  <c r="A421" i="5"/>
  <c r="A422" i="5"/>
  <c r="A423" i="5"/>
  <c r="A424" i="5"/>
  <c r="A425" i="5"/>
  <c r="A426" i="5"/>
  <c r="A427" i="5"/>
  <c r="A428" i="5"/>
  <c r="A429" i="5"/>
  <c r="A430" i="5"/>
  <c r="A431" i="5"/>
  <c r="A432" i="5"/>
  <c r="A433" i="5"/>
  <c r="A434" i="5"/>
  <c r="A435" i="5"/>
  <c r="A436" i="5"/>
  <c r="A437" i="5"/>
  <c r="A438" i="5"/>
  <c r="A439" i="5"/>
  <c r="A440" i="5"/>
  <c r="A441" i="5"/>
  <c r="A442" i="5"/>
  <c r="A443" i="5"/>
  <c r="A444" i="5"/>
  <c r="A445" i="5"/>
  <c r="A446" i="5"/>
  <c r="A447" i="5"/>
  <c r="A448" i="5"/>
  <c r="A449" i="5"/>
  <c r="A450" i="5"/>
  <c r="A451" i="5"/>
  <c r="A452" i="5"/>
  <c r="A453" i="5"/>
  <c r="A454" i="5"/>
  <c r="A455" i="5"/>
  <c r="A456" i="5"/>
  <c r="A457" i="5"/>
  <c r="A458" i="5"/>
  <c r="A459" i="5"/>
  <c r="A460" i="5"/>
  <c r="A461" i="5"/>
  <c r="A462" i="5"/>
  <c r="A463" i="5"/>
  <c r="A464" i="5"/>
  <c r="A465" i="5"/>
  <c r="A466" i="5"/>
  <c r="A467" i="5"/>
  <c r="A468" i="5"/>
  <c r="A469" i="5"/>
  <c r="A470" i="5"/>
  <c r="A471" i="5"/>
  <c r="A472" i="5"/>
  <c r="A473" i="5"/>
  <c r="A474" i="5"/>
  <c r="A475" i="5"/>
  <c r="A476" i="5"/>
  <c r="A477" i="5"/>
  <c r="A478" i="5"/>
  <c r="A479" i="5"/>
  <c r="A480" i="5"/>
  <c r="A481" i="5"/>
  <c r="A482" i="5"/>
  <c r="A483" i="5"/>
  <c r="A484" i="5"/>
  <c r="A485" i="5"/>
  <c r="A486" i="5"/>
  <c r="A487" i="5"/>
  <c r="A488" i="5"/>
  <c r="A489" i="5"/>
  <c r="A490" i="5"/>
  <c r="A491" i="5"/>
  <c r="A492" i="5"/>
  <c r="A493" i="5"/>
  <c r="A494" i="5"/>
  <c r="A495" i="5"/>
  <c r="A496" i="5"/>
  <c r="A497" i="5"/>
  <c r="A498" i="5"/>
  <c r="A499" i="5"/>
  <c r="A500" i="5"/>
  <c r="A501" i="5"/>
  <c r="A502" i="5"/>
  <c r="A503" i="5"/>
  <c r="A504" i="5"/>
  <c r="A505" i="5"/>
  <c r="A506" i="5"/>
  <c r="A507" i="5"/>
  <c r="A508" i="5"/>
  <c r="A509" i="5"/>
  <c r="A510" i="5"/>
  <c r="A511" i="5"/>
  <c r="A512" i="5"/>
  <c r="A513" i="5"/>
  <c r="A514" i="5"/>
  <c r="A515" i="5"/>
  <c r="A516" i="5"/>
  <c r="A517" i="5"/>
  <c r="A518" i="5"/>
  <c r="A519" i="5"/>
  <c r="A520" i="5"/>
  <c r="A521" i="5"/>
  <c r="A522" i="5"/>
  <c r="A523" i="5"/>
  <c r="A524" i="5"/>
  <c r="A525" i="5"/>
  <c r="A526" i="5"/>
  <c r="A527" i="5"/>
  <c r="A528" i="5"/>
  <c r="A529" i="5"/>
  <c r="A530" i="5"/>
  <c r="A531" i="5"/>
  <c r="A532" i="5"/>
  <c r="A533" i="5"/>
  <c r="A534" i="5"/>
  <c r="A535" i="5"/>
  <c r="A536" i="5"/>
  <c r="A537" i="5"/>
  <c r="A538" i="5"/>
  <c r="A539" i="5"/>
  <c r="A540" i="5"/>
  <c r="A541" i="5"/>
  <c r="A542" i="5"/>
  <c r="A543" i="5"/>
  <c r="A544" i="5"/>
  <c r="A545" i="5"/>
  <c r="A546" i="5"/>
  <c r="A547" i="5"/>
  <c r="A548" i="5"/>
  <c r="A549" i="5"/>
  <c r="A550" i="5"/>
  <c r="A551" i="5"/>
  <c r="A552" i="5"/>
  <c r="A553" i="5"/>
  <c r="A554" i="5"/>
  <c r="A555" i="5"/>
  <c r="A556" i="5"/>
  <c r="A557" i="5"/>
  <c r="A558" i="5"/>
  <c r="A559" i="5"/>
  <c r="A560" i="5"/>
  <c r="A561" i="5"/>
  <c r="A562" i="5"/>
  <c r="A563" i="5"/>
  <c r="A564" i="5"/>
  <c r="A565" i="5"/>
  <c r="A566" i="5"/>
  <c r="A567" i="5"/>
  <c r="A568" i="5"/>
  <c r="A569" i="5"/>
  <c r="A570" i="5"/>
  <c r="A571" i="5"/>
  <c r="A572" i="5"/>
  <c r="A573" i="5"/>
  <c r="A574" i="5"/>
  <c r="A575" i="5"/>
  <c r="A576" i="5"/>
  <c r="A577" i="5"/>
  <c r="A578" i="5"/>
  <c r="A579" i="5"/>
  <c r="A580" i="5"/>
  <c r="A581" i="5"/>
  <c r="A582" i="5"/>
  <c r="A583" i="5"/>
  <c r="A584" i="5"/>
  <c r="A585" i="5"/>
  <c r="A586" i="5"/>
  <c r="A587" i="5"/>
  <c r="A588" i="5"/>
  <c r="A589" i="5"/>
  <c r="A590" i="5"/>
  <c r="A591" i="5"/>
  <c r="A592" i="5"/>
  <c r="A593" i="5"/>
  <c r="A594" i="5"/>
  <c r="A595" i="5"/>
  <c r="A596" i="5"/>
  <c r="A597" i="5"/>
  <c r="A598" i="5"/>
  <c r="A599" i="5"/>
  <c r="A600" i="5"/>
  <c r="A601" i="5"/>
  <c r="A602" i="5"/>
  <c r="A603" i="5"/>
  <c r="A604" i="5"/>
  <c r="A605" i="5"/>
  <c r="A606" i="5"/>
  <c r="A607" i="5"/>
  <c r="A608" i="5"/>
  <c r="A609" i="5"/>
  <c r="A610" i="5"/>
  <c r="A611" i="5"/>
  <c r="A612" i="5"/>
  <c r="A613" i="5"/>
  <c r="A614" i="5"/>
  <c r="A615" i="5"/>
  <c r="A616" i="5"/>
  <c r="A617" i="5"/>
  <c r="A618" i="5"/>
  <c r="A619" i="5"/>
  <c r="A620" i="5"/>
  <c r="A621" i="5"/>
  <c r="A622" i="5"/>
  <c r="A623" i="5"/>
  <c r="A624" i="5"/>
  <c r="A625" i="5"/>
  <c r="A626" i="5"/>
  <c r="A627" i="5"/>
  <c r="A628" i="5"/>
  <c r="A629" i="5"/>
  <c r="A630" i="5"/>
  <c r="A631" i="5"/>
  <c r="A632" i="5"/>
  <c r="A633" i="5"/>
  <c r="A634" i="5"/>
  <c r="A635" i="5"/>
  <c r="A636" i="5"/>
  <c r="A637" i="5"/>
  <c r="A638" i="5"/>
  <c r="A639" i="5"/>
  <c r="A640" i="5"/>
  <c r="A641" i="5"/>
  <c r="A642" i="5"/>
  <c r="A643" i="5"/>
  <c r="A644" i="5"/>
  <c r="A645" i="5"/>
  <c r="A646" i="5"/>
  <c r="A647" i="5"/>
  <c r="A648" i="5"/>
  <c r="A649" i="5"/>
  <c r="A650" i="5"/>
  <c r="A651" i="5"/>
  <c r="A652" i="5"/>
  <c r="A653" i="5"/>
  <c r="A654" i="5"/>
  <c r="A655" i="5"/>
  <c r="A656" i="5"/>
  <c r="A657" i="5"/>
  <c r="A658" i="5"/>
  <c r="A659" i="5"/>
  <c r="A660" i="5"/>
  <c r="A661" i="5"/>
  <c r="A662" i="5"/>
  <c r="A663" i="5"/>
  <c r="A664" i="5"/>
  <c r="A665" i="5"/>
  <c r="A666" i="5"/>
  <c r="A667" i="5"/>
  <c r="A668" i="5"/>
  <c r="A669" i="5"/>
  <c r="A670" i="5"/>
  <c r="A671" i="5"/>
  <c r="A672" i="5"/>
  <c r="A673" i="5"/>
  <c r="A674" i="5"/>
  <c r="A675" i="5"/>
  <c r="A676" i="5"/>
  <c r="A677" i="5"/>
  <c r="A678" i="5"/>
  <c r="A679" i="5"/>
  <c r="A680" i="5"/>
  <c r="A681" i="5"/>
  <c r="A682" i="5"/>
  <c r="A683" i="5"/>
  <c r="A684" i="5"/>
  <c r="A685" i="5"/>
  <c r="A686" i="5"/>
  <c r="A687" i="5"/>
  <c r="A688" i="5"/>
  <c r="A689" i="5"/>
  <c r="A690" i="5"/>
  <c r="A691" i="5"/>
  <c r="A692" i="5"/>
  <c r="A693" i="5"/>
  <c r="A694" i="5"/>
  <c r="A695" i="5"/>
  <c r="A696" i="5"/>
  <c r="A697" i="5"/>
  <c r="A698" i="5"/>
  <c r="A699" i="5"/>
  <c r="A700" i="5"/>
  <c r="A701" i="5"/>
  <c r="A702" i="5"/>
  <c r="A703" i="5"/>
  <c r="A704" i="5"/>
  <c r="A705" i="5"/>
  <c r="A706" i="5"/>
  <c r="A707" i="5"/>
  <c r="A708" i="5"/>
  <c r="A709" i="5"/>
  <c r="A710" i="5"/>
  <c r="A711" i="5"/>
  <c r="A712" i="5"/>
  <c r="A713" i="5"/>
  <c r="A714" i="5"/>
  <c r="A715" i="5"/>
  <c r="A716" i="5"/>
  <c r="A717" i="5"/>
  <c r="A718" i="5"/>
  <c r="A719" i="5"/>
  <c r="A720" i="5"/>
  <c r="A721" i="5"/>
  <c r="A722" i="5"/>
  <c r="A723" i="5"/>
  <c r="A724" i="5"/>
  <c r="A725" i="5"/>
  <c r="A726" i="5"/>
  <c r="A727" i="5"/>
  <c r="A728" i="5"/>
  <c r="A729" i="5"/>
  <c r="A730" i="5"/>
  <c r="A731" i="5"/>
  <c r="A732" i="5"/>
  <c r="A733" i="5"/>
  <c r="A734" i="5"/>
  <c r="A735" i="5"/>
  <c r="A736" i="5"/>
  <c r="A737" i="5"/>
  <c r="A738" i="5"/>
  <c r="A739" i="5"/>
  <c r="A740" i="5"/>
  <c r="A741" i="5"/>
  <c r="A742" i="5"/>
  <c r="A743" i="5"/>
  <c r="A744" i="5"/>
  <c r="A745" i="5"/>
  <c r="A746" i="5"/>
  <c r="A747" i="5"/>
  <c r="A748" i="5"/>
  <c r="A749" i="5"/>
  <c r="A750" i="5"/>
  <c r="A751" i="5"/>
  <c r="A752" i="5"/>
  <c r="A753" i="5"/>
  <c r="A754" i="5"/>
  <c r="A755" i="5"/>
  <c r="A756" i="5"/>
  <c r="A757" i="5"/>
  <c r="A758" i="5"/>
  <c r="A759" i="5"/>
  <c r="A760" i="5"/>
  <c r="A761" i="5"/>
  <c r="A762" i="5"/>
  <c r="A763" i="5"/>
  <c r="A764" i="5"/>
  <c r="A765" i="5"/>
  <c r="A766" i="5"/>
  <c r="A767" i="5"/>
  <c r="A768" i="5"/>
  <c r="A769" i="5"/>
  <c r="A770" i="5"/>
  <c r="A771" i="5"/>
  <c r="A772" i="5"/>
  <c r="A773" i="5"/>
  <c r="A774" i="5"/>
  <c r="A775" i="5"/>
  <c r="A776" i="5"/>
  <c r="A777" i="5"/>
  <c r="A778" i="5"/>
  <c r="A779" i="5"/>
  <c r="A780" i="5"/>
  <c r="A781" i="5"/>
  <c r="A782" i="5"/>
  <c r="A783" i="5"/>
  <c r="A784" i="5"/>
  <c r="A785" i="5"/>
  <c r="A786" i="5"/>
  <c r="A787" i="5"/>
  <c r="A788" i="5"/>
  <c r="A789" i="5"/>
  <c r="A790" i="5"/>
  <c r="A791" i="5"/>
  <c r="A792" i="5"/>
  <c r="A793" i="5"/>
  <c r="A794" i="5"/>
  <c r="A795" i="5"/>
  <c r="A796" i="5"/>
  <c r="A797" i="5"/>
  <c r="A798" i="5"/>
  <c r="A799" i="5"/>
  <c r="A800" i="5"/>
  <c r="A801" i="5"/>
  <c r="A802" i="5"/>
  <c r="A803" i="5"/>
  <c r="A804" i="5"/>
  <c r="A805" i="5"/>
  <c r="A806" i="5"/>
  <c r="A807" i="5"/>
  <c r="A808" i="5"/>
  <c r="A809" i="5"/>
  <c r="A810" i="5"/>
  <c r="A811" i="5"/>
  <c r="A812" i="5"/>
  <c r="A813" i="5"/>
  <c r="A814" i="5"/>
  <c r="A815" i="5"/>
  <c r="A816" i="5"/>
  <c r="A817" i="5"/>
  <c r="A818" i="5"/>
  <c r="A819" i="5"/>
  <c r="A820" i="5"/>
  <c r="A821" i="5"/>
  <c r="A822" i="5"/>
  <c r="A823" i="5"/>
  <c r="A824" i="5"/>
  <c r="A825" i="5"/>
  <c r="A826" i="5"/>
  <c r="A827" i="5"/>
  <c r="A828" i="5"/>
  <c r="A829" i="5"/>
  <c r="A830" i="5"/>
  <c r="A831" i="5"/>
  <c r="A832" i="5"/>
  <c r="A833" i="5"/>
  <c r="A834" i="5"/>
  <c r="A835" i="5"/>
  <c r="A836" i="5"/>
  <c r="A837" i="5"/>
  <c r="A838" i="5"/>
  <c r="A839" i="5"/>
  <c r="A840" i="5"/>
  <c r="A841" i="5"/>
  <c r="A842" i="5"/>
  <c r="A843" i="5"/>
  <c r="A844" i="5"/>
  <c r="A845" i="5"/>
  <c r="A846" i="5"/>
  <c r="A847" i="5"/>
  <c r="A848" i="5"/>
  <c r="A849" i="5"/>
  <c r="A850" i="5"/>
  <c r="A851" i="5"/>
  <c r="A852" i="5"/>
  <c r="A853" i="5"/>
  <c r="A854" i="5"/>
  <c r="A855" i="5"/>
  <c r="A856" i="5"/>
  <c r="A857" i="5"/>
  <c r="A858" i="5"/>
  <c r="A859" i="5"/>
  <c r="A860" i="5"/>
  <c r="A861" i="5"/>
  <c r="A862" i="5"/>
  <c r="A863" i="5"/>
  <c r="A864" i="5"/>
  <c r="A865" i="5"/>
  <c r="A866" i="5"/>
  <c r="A867" i="5"/>
  <c r="A868" i="5"/>
  <c r="A869" i="5"/>
  <c r="A870" i="5"/>
  <c r="A871" i="5"/>
  <c r="A872" i="5"/>
  <c r="A873" i="5"/>
  <c r="A874" i="5"/>
  <c r="A875" i="5"/>
  <c r="A876" i="5"/>
  <c r="A877" i="5"/>
  <c r="A878" i="5"/>
  <c r="A879" i="5"/>
  <c r="A880" i="5"/>
  <c r="A881" i="5"/>
  <c r="A882" i="5"/>
  <c r="A883" i="5"/>
  <c r="A884" i="5"/>
  <c r="A885" i="5"/>
  <c r="A886" i="5"/>
  <c r="A887" i="5"/>
  <c r="A888" i="5"/>
  <c r="A889" i="5"/>
  <c r="A890" i="5"/>
  <c r="A891" i="5"/>
  <c r="A892" i="5"/>
  <c r="A893" i="5"/>
  <c r="A894" i="5"/>
  <c r="A895" i="5"/>
  <c r="A896" i="5"/>
  <c r="A897" i="5"/>
  <c r="A898" i="5"/>
  <c r="A899" i="5"/>
  <c r="A900" i="5"/>
  <c r="A901" i="5"/>
  <c r="A902" i="5"/>
  <c r="A903" i="5"/>
  <c r="A904" i="5"/>
  <c r="A905" i="5"/>
  <c r="A906" i="5"/>
  <c r="A907" i="5"/>
  <c r="A908" i="5"/>
  <c r="A909" i="5"/>
  <c r="A910" i="5"/>
  <c r="A911" i="5"/>
  <c r="A912" i="5"/>
  <c r="A913" i="5"/>
  <c r="A914" i="5"/>
  <c r="A915" i="5"/>
  <c r="A916" i="5"/>
  <c r="A917" i="5"/>
  <c r="A918" i="5"/>
  <c r="A919" i="5"/>
  <c r="A920" i="5"/>
  <c r="A921" i="5"/>
  <c r="A922" i="5"/>
  <c r="A923" i="5"/>
  <c r="A924" i="5"/>
  <c r="A925" i="5"/>
  <c r="A926" i="5"/>
  <c r="A927" i="5"/>
  <c r="A928" i="5"/>
  <c r="A929" i="5"/>
  <c r="A930" i="5"/>
  <c r="A931" i="5"/>
  <c r="A932" i="5"/>
  <c r="A933" i="5"/>
  <c r="A934" i="5"/>
  <c r="A935" i="5"/>
  <c r="A936" i="5"/>
  <c r="A937" i="5"/>
  <c r="A938" i="5"/>
  <c r="A939" i="5"/>
  <c r="A940" i="5"/>
  <c r="A941" i="5"/>
  <c r="A942" i="5"/>
  <c r="A943" i="5"/>
  <c r="A944" i="5"/>
  <c r="A945" i="5"/>
  <c r="A946" i="5"/>
  <c r="A947" i="5"/>
  <c r="A948" i="5"/>
  <c r="A949" i="5"/>
  <c r="A950" i="5"/>
  <c r="A951" i="5"/>
  <c r="A952" i="5"/>
  <c r="A953" i="5"/>
  <c r="A954" i="5"/>
  <c r="A955" i="5"/>
  <c r="A956" i="5"/>
  <c r="A957" i="5"/>
  <c r="A958" i="5"/>
  <c r="A959" i="5"/>
  <c r="A960" i="5"/>
  <c r="A961" i="5"/>
  <c r="A962" i="5"/>
  <c r="A963" i="5"/>
  <c r="A964" i="5"/>
  <c r="A965" i="5"/>
  <c r="A966" i="5"/>
  <c r="A967" i="5"/>
  <c r="A968" i="5"/>
  <c r="A969" i="5"/>
  <c r="A970" i="5"/>
  <c r="A971" i="5"/>
  <c r="A972" i="5"/>
  <c r="A973" i="5"/>
  <c r="A974" i="5"/>
  <c r="A975" i="5"/>
  <c r="A976" i="5"/>
  <c r="A977" i="5"/>
  <c r="A978" i="5"/>
  <c r="A979" i="5"/>
  <c r="A980" i="5"/>
  <c r="A981" i="5"/>
  <c r="A982" i="5"/>
  <c r="A983" i="5"/>
  <c r="A984" i="5"/>
  <c r="A985" i="5"/>
  <c r="A986" i="5"/>
  <c r="A987" i="5"/>
  <c r="A988" i="5"/>
  <c r="A989" i="5"/>
  <c r="A990" i="5"/>
  <c r="A991" i="5"/>
  <c r="A992" i="5"/>
  <c r="A993" i="5"/>
  <c r="A994" i="5"/>
  <c r="A995" i="5"/>
  <c r="A996" i="5"/>
  <c r="A997" i="5"/>
  <c r="A998" i="5"/>
  <c r="A999" i="5"/>
  <c r="A1000" i="5"/>
  <c r="A1001" i="5"/>
  <c r="A1002" i="5"/>
  <c r="A1003" i="5"/>
  <c r="A1004" i="5"/>
  <c r="A1005" i="5"/>
  <c r="A1006" i="5"/>
  <c r="A1007" i="5"/>
  <c r="A1008" i="5"/>
  <c r="A1009" i="5"/>
  <c r="A1010" i="5"/>
  <c r="A1011" i="5"/>
  <c r="A1012" i="5"/>
  <c r="A1013" i="5"/>
  <c r="A1014" i="5"/>
  <c r="A1015" i="5"/>
  <c r="A1016" i="5"/>
  <c r="A1017" i="5"/>
  <c r="A1018" i="5"/>
  <c r="A1019" i="5"/>
  <c r="A1020" i="5"/>
  <c r="A1021" i="5"/>
  <c r="A1022" i="5"/>
  <c r="A1023" i="5"/>
  <c r="A1024" i="5"/>
  <c r="A1025" i="5"/>
  <c r="A1026" i="5"/>
  <c r="A1027" i="5"/>
  <c r="A1028" i="5"/>
  <c r="A1029" i="5"/>
  <c r="A1030" i="5"/>
  <c r="A1031" i="5"/>
  <c r="A1032" i="5"/>
  <c r="A1033" i="5"/>
  <c r="A1034" i="5"/>
  <c r="A1035" i="5"/>
  <c r="A1036" i="5"/>
  <c r="A1037" i="5"/>
  <c r="A1038" i="5"/>
  <c r="A1039" i="5"/>
  <c r="A1040" i="5"/>
  <c r="A1041" i="5"/>
  <c r="A1042" i="5"/>
  <c r="A1043" i="5"/>
  <c r="A1044" i="5"/>
  <c r="A1045" i="5"/>
  <c r="A1046" i="5"/>
  <c r="A1047" i="5"/>
  <c r="A1048" i="5"/>
  <c r="A1049" i="5"/>
  <c r="A1050" i="5"/>
  <c r="A1051" i="5"/>
  <c r="A1052" i="5"/>
  <c r="A1053" i="5"/>
  <c r="A1054" i="5"/>
  <c r="A1055" i="5"/>
  <c r="A1056" i="5"/>
  <c r="A1057" i="5"/>
  <c r="A1058" i="5"/>
  <c r="A1059" i="5"/>
  <c r="A1060" i="5"/>
  <c r="A1061" i="5"/>
  <c r="A1062" i="5"/>
  <c r="A1063" i="5"/>
  <c r="A1064" i="5"/>
  <c r="A1065" i="5"/>
  <c r="A1066" i="5"/>
  <c r="A1067" i="5"/>
  <c r="A1068" i="5"/>
  <c r="A1069" i="5"/>
  <c r="A1070" i="5"/>
  <c r="A1071" i="5"/>
  <c r="A1072" i="5"/>
  <c r="A1073" i="5"/>
  <c r="A1074" i="5"/>
  <c r="A1075" i="5"/>
  <c r="A1076" i="5"/>
  <c r="A1077" i="5"/>
  <c r="A1078" i="5"/>
  <c r="A1079" i="5"/>
  <c r="A1080" i="5"/>
  <c r="A1081" i="5"/>
  <c r="A1082" i="5"/>
  <c r="A1083" i="5"/>
  <c r="A1084" i="5"/>
  <c r="A1085" i="5"/>
  <c r="A1086" i="5"/>
  <c r="A1087" i="5"/>
  <c r="A1088" i="5"/>
  <c r="A1089" i="5"/>
  <c r="A1090" i="5"/>
  <c r="A1091" i="5"/>
  <c r="A1092" i="5"/>
  <c r="A1093" i="5"/>
  <c r="A1094" i="5"/>
  <c r="A1095" i="5"/>
  <c r="A1096" i="5"/>
  <c r="A1097" i="5"/>
  <c r="A1098" i="5"/>
  <c r="A1099" i="5"/>
  <c r="A1100" i="5"/>
  <c r="A1101" i="5"/>
  <c r="A1102" i="5"/>
  <c r="A1103" i="5"/>
  <c r="A1104" i="5"/>
  <c r="A1105" i="5"/>
  <c r="A1106" i="5"/>
  <c r="A1107" i="5"/>
  <c r="A1108" i="5"/>
  <c r="A1109" i="5"/>
  <c r="A1110" i="5"/>
  <c r="A1111" i="5"/>
  <c r="A1112" i="5"/>
  <c r="A1113" i="5"/>
  <c r="A1114" i="5"/>
  <c r="A1115" i="5"/>
  <c r="A1116" i="5"/>
  <c r="A1117" i="5"/>
  <c r="A1118" i="5"/>
  <c r="A1119" i="5"/>
  <c r="A1120" i="5"/>
  <c r="A1121" i="5"/>
  <c r="A1122" i="5"/>
  <c r="A1123" i="5"/>
  <c r="A1124" i="5"/>
  <c r="A1125" i="5"/>
  <c r="A1126" i="5"/>
  <c r="A1127" i="5"/>
  <c r="A1128" i="5"/>
  <c r="A1129" i="5"/>
  <c r="A1130" i="5"/>
  <c r="A1131" i="5"/>
  <c r="A1132" i="5"/>
  <c r="A1133" i="5"/>
  <c r="A1134" i="5"/>
  <c r="A1135" i="5"/>
  <c r="A1136" i="5"/>
  <c r="A1137" i="5"/>
  <c r="A1138" i="5"/>
  <c r="A1139" i="5"/>
  <c r="A1140" i="5"/>
  <c r="A1141" i="5"/>
  <c r="A1142" i="5"/>
  <c r="A1143" i="5"/>
  <c r="A1144" i="5"/>
  <c r="A1145" i="5"/>
  <c r="A1146" i="5"/>
  <c r="A1147" i="5"/>
  <c r="A1148" i="5"/>
  <c r="A1149" i="5"/>
  <c r="A1150" i="5"/>
  <c r="A1151" i="5"/>
  <c r="A1152" i="5"/>
  <c r="A1153" i="5"/>
  <c r="A1154" i="5"/>
  <c r="A1155" i="5"/>
  <c r="A1156" i="5"/>
  <c r="A1157" i="5"/>
  <c r="A1158" i="5"/>
  <c r="A1159" i="5"/>
  <c r="A1160" i="5"/>
  <c r="A1161" i="5"/>
  <c r="A1162" i="5"/>
  <c r="A1163" i="5"/>
  <c r="A1164" i="5"/>
  <c r="A1165" i="5"/>
  <c r="A1166" i="5"/>
  <c r="A1167" i="5"/>
  <c r="A1168" i="5"/>
  <c r="A1169" i="5"/>
  <c r="A1170" i="5"/>
  <c r="A1171" i="5"/>
  <c r="A1172" i="5"/>
  <c r="A1173" i="5"/>
  <c r="A1174" i="5"/>
  <c r="A1175" i="5"/>
  <c r="A1176" i="5"/>
  <c r="A1177" i="5"/>
  <c r="A1178" i="5"/>
  <c r="A1179" i="5"/>
  <c r="A1180" i="5"/>
  <c r="A1181" i="5"/>
  <c r="A1182" i="5"/>
  <c r="A1183" i="5"/>
  <c r="A1184" i="5"/>
  <c r="A1185" i="5"/>
  <c r="A1186" i="5"/>
  <c r="A1187" i="5"/>
  <c r="A1188" i="5"/>
  <c r="A1189" i="5"/>
  <c r="A1190" i="5"/>
  <c r="A1191" i="5"/>
  <c r="A1192" i="5"/>
  <c r="A1193" i="5"/>
  <c r="A1194" i="5"/>
  <c r="A1195" i="5"/>
  <c r="A1196" i="5"/>
  <c r="A1197" i="5"/>
  <c r="A1198" i="5"/>
  <c r="A1199" i="5"/>
  <c r="A1200" i="5"/>
  <c r="A1201" i="5"/>
  <c r="A1202" i="5"/>
  <c r="A1203" i="5"/>
  <c r="A1204" i="5"/>
  <c r="A1205" i="5"/>
  <c r="A1206" i="5"/>
  <c r="A1207" i="5"/>
  <c r="A1208" i="5"/>
  <c r="A1209" i="5"/>
  <c r="A1210" i="5"/>
  <c r="A1211" i="5"/>
  <c r="A1212" i="5"/>
  <c r="A1213" i="5"/>
  <c r="A1214" i="5"/>
  <c r="A1215" i="5"/>
  <c r="A1216" i="5"/>
  <c r="A1217" i="5"/>
  <c r="A1218" i="5"/>
  <c r="A1219" i="5"/>
  <c r="A1220" i="5"/>
  <c r="A1221" i="5"/>
  <c r="A1222" i="5"/>
  <c r="A1223" i="5"/>
  <c r="A1224" i="5"/>
  <c r="A1225" i="5"/>
  <c r="A1226" i="5"/>
  <c r="A1227" i="5"/>
  <c r="A1228" i="5"/>
  <c r="A1229" i="5"/>
  <c r="A1230" i="5"/>
  <c r="A1231" i="5"/>
  <c r="A1232" i="5"/>
  <c r="A1233" i="5"/>
  <c r="A1234" i="5"/>
  <c r="A1235" i="5"/>
  <c r="A1236" i="5"/>
  <c r="A1237" i="5"/>
  <c r="A1238" i="5"/>
  <c r="A1239" i="5"/>
  <c r="A1240" i="5"/>
  <c r="A1241" i="5"/>
  <c r="A1242" i="5"/>
  <c r="A1243" i="5"/>
  <c r="A1244" i="5"/>
  <c r="A1245" i="5"/>
  <c r="A1246" i="5"/>
  <c r="A1247" i="5"/>
  <c r="A1248" i="5"/>
  <c r="A1249" i="5"/>
  <c r="A1250" i="5"/>
  <c r="A1251" i="5"/>
  <c r="A1252" i="5"/>
  <c r="A1253" i="5"/>
  <c r="A1254" i="5"/>
  <c r="A1255" i="5"/>
  <c r="A1256" i="5"/>
  <c r="A1257" i="5"/>
  <c r="A1258" i="5"/>
  <c r="A1259" i="5"/>
  <c r="A1260" i="5"/>
  <c r="A1261" i="5"/>
  <c r="A1262" i="5"/>
  <c r="A1263" i="5"/>
  <c r="A1264" i="5"/>
  <c r="A1265" i="5"/>
  <c r="A1266" i="5"/>
  <c r="A1267" i="5"/>
  <c r="A1268" i="5"/>
  <c r="A1269" i="5"/>
  <c r="A1270" i="5"/>
  <c r="A1271" i="5"/>
  <c r="A1272" i="5"/>
  <c r="A1273" i="5"/>
  <c r="A1274" i="5"/>
  <c r="A1275" i="5"/>
  <c r="A1276" i="5"/>
  <c r="A1277" i="5"/>
  <c r="A1278" i="5"/>
  <c r="A1279" i="5"/>
  <c r="A1280" i="5"/>
  <c r="A1281" i="5"/>
  <c r="A1282" i="5"/>
  <c r="A1283" i="5"/>
  <c r="A1284" i="5"/>
  <c r="A1285" i="5"/>
  <c r="A1286" i="5"/>
  <c r="A1287" i="5"/>
  <c r="A1288" i="5"/>
  <c r="A1289" i="5"/>
  <c r="A1290" i="5"/>
  <c r="A1291" i="5"/>
  <c r="A1292" i="5"/>
  <c r="A1293" i="5"/>
  <c r="A1294" i="5"/>
  <c r="A1295" i="5"/>
  <c r="A1296" i="5"/>
  <c r="A1297" i="5"/>
  <c r="A1298" i="5"/>
  <c r="A1299" i="5"/>
  <c r="A1300" i="5"/>
  <c r="A1301" i="5"/>
  <c r="A1302" i="5"/>
  <c r="A1303" i="5"/>
  <c r="A1304" i="5"/>
  <c r="A1305" i="5"/>
  <c r="A1306" i="5"/>
  <c r="A1307" i="5"/>
  <c r="A1308" i="5"/>
  <c r="A1309" i="5"/>
  <c r="A1310" i="5"/>
  <c r="A1311" i="5"/>
  <c r="A1312" i="5"/>
  <c r="A1313" i="5"/>
  <c r="A1314" i="5"/>
  <c r="A1315" i="5"/>
  <c r="A1316" i="5"/>
  <c r="A1317" i="5"/>
  <c r="A1318" i="5"/>
  <c r="A1319" i="5"/>
  <c r="A1320" i="5"/>
  <c r="A1321" i="5"/>
  <c r="A1322" i="5"/>
  <c r="A1323" i="5"/>
  <c r="A1324" i="5"/>
  <c r="A1325" i="5"/>
  <c r="A1326" i="5"/>
  <c r="A1327" i="5"/>
  <c r="A1328" i="5"/>
  <c r="A1329" i="5"/>
  <c r="A1330" i="5"/>
  <c r="A1331" i="5"/>
  <c r="A1332" i="5"/>
  <c r="A1333" i="5"/>
  <c r="A1334" i="5"/>
  <c r="A1335" i="5"/>
  <c r="A1336" i="5"/>
  <c r="A1337" i="5"/>
  <c r="A1338" i="5"/>
  <c r="A1339" i="5"/>
  <c r="A1340" i="5"/>
  <c r="A1341" i="5"/>
  <c r="A1342" i="5"/>
  <c r="A1343" i="5"/>
  <c r="A1344" i="5"/>
  <c r="A1345" i="5"/>
  <c r="A1346" i="5"/>
  <c r="A1347" i="5"/>
  <c r="A1348" i="5"/>
  <c r="A1349" i="5"/>
  <c r="A1350" i="5"/>
  <c r="A1351" i="5"/>
  <c r="A1352" i="5"/>
  <c r="A1353" i="5"/>
  <c r="A1354" i="5"/>
  <c r="A1355" i="5"/>
  <c r="A1356" i="5"/>
  <c r="A1357" i="5"/>
  <c r="A1358" i="5"/>
  <c r="A1359" i="5"/>
  <c r="A1360" i="5"/>
  <c r="A1361" i="5"/>
  <c r="A1362" i="5"/>
  <c r="A1363" i="5"/>
  <c r="A1364" i="5"/>
  <c r="A1365" i="5"/>
  <c r="A1366" i="5"/>
  <c r="A1367" i="5"/>
  <c r="A1368" i="5"/>
  <c r="A1369" i="5"/>
  <c r="A1370" i="5"/>
  <c r="A1371" i="5"/>
  <c r="A1372" i="5"/>
  <c r="A1373" i="5"/>
  <c r="A1374" i="5"/>
  <c r="A1375" i="5"/>
  <c r="A1376" i="5"/>
  <c r="A1377" i="5"/>
  <c r="A1378" i="5"/>
  <c r="A1379" i="5"/>
  <c r="A1380" i="5"/>
  <c r="A1381" i="5"/>
  <c r="A1382" i="5"/>
  <c r="A1383" i="5"/>
  <c r="A1384" i="5"/>
  <c r="A1385" i="5"/>
  <c r="A1386" i="5"/>
  <c r="A1387" i="5"/>
  <c r="A1388" i="5"/>
  <c r="A1389" i="5"/>
  <c r="A1390" i="5"/>
  <c r="A1391" i="5"/>
  <c r="A1392" i="5"/>
  <c r="A1393" i="5"/>
  <c r="A1394" i="5"/>
  <c r="A1395" i="5"/>
  <c r="A1396" i="5"/>
  <c r="A1397" i="5"/>
  <c r="A1398" i="5"/>
  <c r="A1399" i="5"/>
  <c r="A1400" i="5"/>
  <c r="A1401" i="5"/>
  <c r="A1402" i="5"/>
  <c r="A1403" i="5"/>
  <c r="A1404" i="5"/>
  <c r="A1405" i="5"/>
  <c r="A1406" i="5"/>
  <c r="A1407" i="5"/>
  <c r="A1408" i="5"/>
  <c r="A1409" i="5"/>
  <c r="A1410" i="5"/>
  <c r="A1411" i="5"/>
  <c r="A1412" i="5"/>
  <c r="A1413" i="5"/>
  <c r="A1414" i="5"/>
  <c r="A1415" i="5"/>
  <c r="A1416" i="5"/>
  <c r="A1417" i="5"/>
  <c r="A1418" i="5"/>
  <c r="A1419" i="5"/>
  <c r="A1420" i="5"/>
  <c r="A1421" i="5"/>
  <c r="A1422" i="5"/>
  <c r="A1423" i="5"/>
  <c r="A1424" i="5"/>
  <c r="A1425" i="5"/>
  <c r="A1426" i="5"/>
  <c r="A1427" i="5"/>
  <c r="A1428" i="5"/>
  <c r="A1429" i="5"/>
  <c r="A1430" i="5"/>
  <c r="A1431" i="5"/>
  <c r="A1432" i="5"/>
  <c r="A1433" i="5"/>
  <c r="A1434" i="5"/>
  <c r="A1435" i="5"/>
  <c r="A1436" i="5"/>
  <c r="A1437" i="5"/>
  <c r="A1438" i="5"/>
  <c r="A1439" i="5"/>
  <c r="A1440" i="5"/>
  <c r="A1441" i="5"/>
  <c r="A1442" i="5"/>
  <c r="A1443" i="5"/>
  <c r="A1444" i="5"/>
  <c r="A1445" i="5"/>
  <c r="A1446" i="5"/>
  <c r="A1447" i="5"/>
  <c r="A1448" i="5"/>
  <c r="A1449" i="5"/>
  <c r="A1450" i="5"/>
  <c r="A1451" i="5"/>
  <c r="A1452" i="5"/>
  <c r="A1453" i="5"/>
  <c r="A1454" i="5"/>
  <c r="A1455" i="5"/>
  <c r="A1456" i="5"/>
  <c r="A1457" i="5"/>
  <c r="A1458" i="5"/>
  <c r="A1459" i="5"/>
  <c r="A1460" i="5"/>
  <c r="A1461" i="5"/>
  <c r="A1462" i="5"/>
  <c r="A1463" i="5"/>
  <c r="A1464" i="5"/>
  <c r="A1465" i="5"/>
  <c r="A1466" i="5"/>
  <c r="A1467" i="5"/>
  <c r="A1468" i="5"/>
  <c r="A1469" i="5"/>
  <c r="A1470" i="5"/>
  <c r="A1471" i="5"/>
  <c r="A1472" i="5"/>
  <c r="A1473" i="5"/>
  <c r="A1474" i="5"/>
  <c r="A1475" i="5"/>
  <c r="A1476" i="5"/>
  <c r="A1477" i="5"/>
  <c r="A1478" i="5"/>
  <c r="A1479" i="5"/>
  <c r="A1480" i="5"/>
  <c r="A1481" i="5"/>
  <c r="A1482" i="5"/>
  <c r="A1483" i="5"/>
  <c r="A1484" i="5"/>
  <c r="A1485" i="5"/>
  <c r="A1486" i="5"/>
  <c r="A1487" i="5"/>
  <c r="A1488" i="5"/>
  <c r="A1489" i="5"/>
  <c r="A1490" i="5"/>
  <c r="A1491" i="5"/>
  <c r="A1492" i="5"/>
  <c r="A1493" i="5"/>
  <c r="A1494" i="5"/>
  <c r="A1495" i="5"/>
  <c r="A1496" i="5"/>
  <c r="A1497" i="5"/>
  <c r="A1498" i="5"/>
  <c r="A1499" i="5"/>
  <c r="A1500" i="5"/>
  <c r="A1501" i="5"/>
  <c r="A1502" i="5"/>
  <c r="A1503" i="5"/>
  <c r="A1504" i="5"/>
  <c r="A1505" i="5"/>
  <c r="A1506" i="5"/>
  <c r="A1507" i="5"/>
  <c r="A1508" i="5"/>
  <c r="A1509" i="5"/>
  <c r="A1510" i="5"/>
  <c r="A1511" i="5"/>
  <c r="A1512" i="5"/>
  <c r="A1513" i="5"/>
  <c r="A1514" i="5"/>
  <c r="A1515" i="5"/>
  <c r="A1516" i="5"/>
  <c r="A1517" i="5"/>
  <c r="A1518" i="5"/>
  <c r="A1519" i="5"/>
  <c r="A1520" i="5"/>
  <c r="A1521" i="5"/>
  <c r="A1522" i="5"/>
  <c r="A1523" i="5"/>
  <c r="A1524" i="5"/>
  <c r="A1525" i="5"/>
  <c r="A1526" i="5"/>
  <c r="A1527" i="5"/>
  <c r="A1528" i="5"/>
  <c r="A1529" i="5"/>
  <c r="A1530" i="5"/>
  <c r="A1531" i="5"/>
  <c r="A1532" i="5"/>
  <c r="A1533" i="5"/>
  <c r="A1534" i="5"/>
  <c r="A1535" i="5"/>
  <c r="A1536" i="5"/>
  <c r="A1537" i="5"/>
  <c r="A1538" i="5"/>
  <c r="A1539" i="5"/>
  <c r="A1540" i="5"/>
  <c r="A1541" i="5"/>
  <c r="A1542" i="5"/>
  <c r="A1543" i="5"/>
  <c r="A1544" i="5"/>
  <c r="A1545" i="5"/>
  <c r="A1546" i="5"/>
  <c r="A1547" i="5"/>
  <c r="A1548" i="5"/>
  <c r="A1549" i="5"/>
  <c r="A1550" i="5"/>
  <c r="A1551" i="5"/>
  <c r="A1552" i="5"/>
  <c r="A1553" i="5"/>
  <c r="A1554" i="5"/>
  <c r="A1555" i="5"/>
  <c r="A1556" i="5"/>
  <c r="A1557" i="5"/>
  <c r="A1558" i="5"/>
  <c r="A1559" i="5"/>
  <c r="A1560" i="5"/>
  <c r="A1561" i="5"/>
  <c r="A1562" i="5"/>
  <c r="A1563" i="5"/>
  <c r="A1564" i="5"/>
  <c r="A1565" i="5"/>
  <c r="A1566" i="5"/>
  <c r="A1567" i="5"/>
  <c r="A1568" i="5"/>
  <c r="A1569" i="5"/>
  <c r="A1570" i="5"/>
  <c r="A1571" i="5"/>
  <c r="A1572" i="5"/>
  <c r="A1573" i="5"/>
  <c r="A1574" i="5"/>
  <c r="A1575" i="5"/>
  <c r="A1576" i="5"/>
  <c r="A1577" i="5"/>
  <c r="A1578" i="5"/>
  <c r="A1579" i="5"/>
  <c r="A1580" i="5"/>
  <c r="A1581" i="5"/>
  <c r="A1582" i="5"/>
  <c r="A1583" i="5"/>
  <c r="A1584" i="5"/>
  <c r="A1585" i="5"/>
  <c r="A1586" i="5"/>
  <c r="A1587" i="5"/>
  <c r="A1588" i="5"/>
  <c r="A1589" i="5"/>
  <c r="A1590" i="5"/>
  <c r="A1591" i="5"/>
  <c r="A1592" i="5"/>
  <c r="A1593" i="5"/>
  <c r="A1594" i="5"/>
  <c r="A1595" i="5"/>
  <c r="A1596" i="5"/>
  <c r="A1597" i="5"/>
  <c r="A1598" i="5"/>
  <c r="A1599" i="5"/>
  <c r="A1600" i="5"/>
  <c r="A1601" i="5"/>
  <c r="A1602" i="5"/>
  <c r="A1603" i="5"/>
  <c r="A1604" i="5"/>
  <c r="A1605" i="5"/>
  <c r="A1606" i="5"/>
  <c r="A1607" i="5"/>
  <c r="A1608" i="5"/>
  <c r="A1609" i="5"/>
  <c r="A1610" i="5"/>
  <c r="A1611" i="5"/>
  <c r="A1612" i="5"/>
  <c r="A1613" i="5"/>
  <c r="A1614" i="5"/>
  <c r="A1615" i="5"/>
  <c r="A1616" i="5"/>
  <c r="A1617" i="5"/>
  <c r="A1618" i="5"/>
  <c r="A1619" i="5"/>
  <c r="A1620" i="5"/>
  <c r="A1621" i="5"/>
  <c r="A1622" i="5"/>
  <c r="A1623" i="5"/>
  <c r="A1624" i="5"/>
  <c r="A1625" i="5"/>
  <c r="A1626" i="5"/>
  <c r="A1627" i="5"/>
  <c r="A1628" i="5"/>
  <c r="A1629" i="5"/>
  <c r="A1630" i="5"/>
  <c r="A1631" i="5"/>
  <c r="A1632" i="5"/>
  <c r="A1633" i="5"/>
  <c r="A1634" i="5"/>
  <c r="A1635" i="5"/>
  <c r="A1636" i="5"/>
  <c r="A1637" i="5"/>
  <c r="A1638" i="5"/>
  <c r="A1639" i="5"/>
  <c r="A1640" i="5"/>
  <c r="A1641" i="5"/>
  <c r="A1642" i="5"/>
  <c r="A1643" i="5"/>
  <c r="A1644" i="5"/>
  <c r="A1645" i="5"/>
  <c r="A1646" i="5"/>
  <c r="A1647" i="5"/>
  <c r="A1648" i="5"/>
  <c r="A1649" i="5"/>
  <c r="A1650" i="5"/>
  <c r="A1651" i="5"/>
  <c r="A1652" i="5"/>
  <c r="A1653" i="5"/>
  <c r="A1654" i="5"/>
  <c r="A1655" i="5"/>
  <c r="A1656" i="5"/>
  <c r="A1657" i="5"/>
  <c r="A1658" i="5"/>
  <c r="A1659" i="5"/>
  <c r="A1660" i="5"/>
  <c r="A1661" i="5"/>
  <c r="A1662" i="5"/>
  <c r="A1663" i="5"/>
  <c r="A1664" i="5"/>
  <c r="A1665" i="5"/>
  <c r="A1666" i="5"/>
  <c r="A1667" i="5"/>
  <c r="A1668" i="5"/>
  <c r="A1669" i="5"/>
  <c r="A1670" i="5"/>
  <c r="A1671" i="5"/>
  <c r="A1672" i="5"/>
  <c r="A1673" i="5"/>
  <c r="A1674" i="5"/>
  <c r="A1675" i="5"/>
  <c r="A1676" i="5"/>
  <c r="A1677" i="5"/>
  <c r="A1678" i="5"/>
  <c r="A1679" i="5"/>
  <c r="A1680" i="5"/>
  <c r="A1681" i="5"/>
  <c r="A1682" i="5"/>
  <c r="A1683" i="5"/>
  <c r="A1684" i="5"/>
  <c r="A1685" i="5"/>
  <c r="A1686" i="5"/>
  <c r="A1687" i="5"/>
  <c r="A1688" i="5"/>
  <c r="A1689" i="5"/>
  <c r="A1690" i="5"/>
  <c r="A1691" i="5"/>
  <c r="A1692" i="5"/>
  <c r="A1693" i="5"/>
  <c r="A1694" i="5"/>
  <c r="A1695" i="5"/>
  <c r="A1696" i="5"/>
  <c r="A1697" i="5"/>
  <c r="A1698" i="5"/>
  <c r="A1699" i="5"/>
  <c r="A1700" i="5"/>
  <c r="A1701" i="5"/>
  <c r="A1702" i="5"/>
  <c r="A1703" i="5"/>
  <c r="A1704" i="5"/>
  <c r="A1705" i="5"/>
  <c r="A1706" i="5"/>
  <c r="A1707" i="5"/>
  <c r="A1708" i="5"/>
  <c r="A1709" i="5"/>
  <c r="A1710" i="5"/>
  <c r="A1711" i="5"/>
  <c r="A1712" i="5"/>
  <c r="A1713" i="5"/>
  <c r="A1714" i="5"/>
  <c r="A1715" i="5"/>
  <c r="A1716" i="5"/>
  <c r="A1717" i="5"/>
  <c r="A1718" i="5"/>
  <c r="A1719" i="5"/>
  <c r="A1720" i="5"/>
  <c r="A1721" i="5"/>
  <c r="A1722" i="5"/>
  <c r="A1723" i="5"/>
  <c r="A1724" i="5"/>
  <c r="A1725" i="5"/>
  <c r="A1726" i="5"/>
  <c r="A1727" i="5"/>
  <c r="A1728" i="5"/>
  <c r="A1729" i="5"/>
  <c r="A1730" i="5"/>
  <c r="A1731" i="5"/>
  <c r="A1732" i="5"/>
  <c r="A1733" i="5"/>
  <c r="A1734" i="5"/>
  <c r="A1735" i="5"/>
  <c r="A1736" i="5"/>
  <c r="A1737" i="5"/>
  <c r="A1738" i="5"/>
  <c r="A1739" i="5"/>
  <c r="A1740" i="5"/>
  <c r="A1741" i="5"/>
  <c r="A1742" i="5"/>
  <c r="A1743" i="5"/>
  <c r="A1744" i="5"/>
  <c r="A1745" i="5"/>
  <c r="A1746" i="5"/>
  <c r="A1747" i="5"/>
  <c r="A1748" i="5"/>
  <c r="A1749" i="5"/>
  <c r="A1750" i="5"/>
  <c r="A1751" i="5"/>
  <c r="A1752" i="5"/>
  <c r="A1753" i="5"/>
  <c r="A1754" i="5"/>
  <c r="A1755" i="5"/>
  <c r="A1756" i="5"/>
  <c r="A1757" i="5"/>
  <c r="A1758" i="5"/>
  <c r="A1759" i="5"/>
  <c r="A1760" i="5"/>
  <c r="A1761" i="5"/>
  <c r="A1762" i="5"/>
  <c r="A1763" i="5"/>
  <c r="A1764" i="5"/>
  <c r="A1765" i="5"/>
  <c r="A1766" i="5"/>
  <c r="A1767" i="5"/>
  <c r="A1768" i="5"/>
  <c r="A1769" i="5"/>
  <c r="A1770" i="5"/>
  <c r="A1771" i="5"/>
  <c r="A1772" i="5"/>
  <c r="A1773" i="5"/>
  <c r="A1774" i="5"/>
  <c r="A1775" i="5"/>
  <c r="A1776" i="5"/>
  <c r="A1777" i="5"/>
  <c r="A1778" i="5"/>
  <c r="A1779" i="5"/>
  <c r="A1780" i="5"/>
  <c r="A1781" i="5"/>
  <c r="A1782" i="5"/>
  <c r="A1783" i="5"/>
  <c r="A1784" i="5"/>
  <c r="A1785" i="5"/>
  <c r="A1786" i="5"/>
  <c r="A1787" i="5"/>
  <c r="A1788" i="5"/>
  <c r="A1789" i="5"/>
  <c r="A1790" i="5"/>
  <c r="A1791" i="5"/>
  <c r="A1792" i="5"/>
  <c r="A1793" i="5"/>
  <c r="A1794" i="5"/>
  <c r="A1795" i="5"/>
  <c r="A1796" i="5"/>
  <c r="A1797" i="5"/>
  <c r="A1798" i="5"/>
  <c r="A1799" i="5"/>
  <c r="A1800" i="5"/>
  <c r="A1801" i="5"/>
  <c r="A1802" i="5"/>
  <c r="A1803" i="5"/>
  <c r="A1804" i="5"/>
  <c r="A1805" i="5"/>
  <c r="A1806" i="5"/>
  <c r="A1807" i="5"/>
  <c r="A1808" i="5"/>
  <c r="A1809" i="5"/>
  <c r="A1810" i="5"/>
  <c r="A1811" i="5"/>
  <c r="A1812" i="5"/>
  <c r="A1813" i="5"/>
  <c r="A1814" i="5"/>
  <c r="A1815" i="5"/>
  <c r="A1816" i="5"/>
  <c r="A1817" i="5"/>
  <c r="A1818" i="5"/>
  <c r="A1819" i="5"/>
  <c r="A1820" i="5"/>
  <c r="A1821" i="5"/>
  <c r="A1822" i="5"/>
  <c r="A1823" i="5"/>
  <c r="A1824" i="5"/>
  <c r="A1825" i="5"/>
  <c r="A1826" i="5"/>
  <c r="A1827" i="5"/>
  <c r="A1828" i="5"/>
  <c r="A1829" i="5"/>
  <c r="A1830" i="5"/>
  <c r="A1831" i="5"/>
  <c r="A1832" i="5"/>
  <c r="A1833" i="5"/>
  <c r="A1834" i="5"/>
  <c r="A1835" i="5"/>
  <c r="A1836" i="5"/>
  <c r="A1837" i="5"/>
  <c r="A1838" i="5"/>
  <c r="A1839" i="5"/>
  <c r="A1840" i="5"/>
  <c r="A1841" i="5"/>
  <c r="A1842" i="5"/>
  <c r="A1843" i="5"/>
  <c r="A1844" i="5"/>
  <c r="A1845" i="5"/>
  <c r="A1846" i="5"/>
  <c r="A1847" i="5"/>
  <c r="A1848" i="5"/>
  <c r="A1849" i="5"/>
  <c r="A1850" i="5"/>
  <c r="A1851" i="5"/>
  <c r="A1852" i="5"/>
  <c r="A1853" i="5"/>
  <c r="A1854" i="5"/>
  <c r="A1855" i="5"/>
  <c r="A1856" i="5"/>
  <c r="A1857" i="5"/>
  <c r="A1858" i="5"/>
  <c r="A1859" i="5"/>
  <c r="A1860" i="5"/>
  <c r="A1861" i="5"/>
  <c r="A1862" i="5"/>
  <c r="A1863" i="5"/>
  <c r="A1864" i="5"/>
  <c r="A1865" i="5"/>
  <c r="A1866" i="5"/>
  <c r="A1867" i="5"/>
  <c r="A1868" i="5"/>
  <c r="A1869" i="5"/>
  <c r="A1870" i="5"/>
  <c r="A1871" i="5"/>
  <c r="A1872" i="5"/>
  <c r="A1873" i="5"/>
  <c r="A1874" i="5"/>
  <c r="A1875" i="5"/>
  <c r="A1876" i="5"/>
  <c r="A1877" i="5"/>
  <c r="A1878" i="5"/>
  <c r="A1879" i="5"/>
  <c r="A1880" i="5"/>
  <c r="A1881" i="5"/>
  <c r="A1882" i="5"/>
  <c r="A1883" i="5"/>
  <c r="A1884" i="5"/>
  <c r="A1885" i="5"/>
  <c r="A1886" i="5"/>
  <c r="A1887" i="5"/>
  <c r="A1888" i="5"/>
  <c r="A1889" i="5"/>
  <c r="A1890" i="5"/>
  <c r="A1891" i="5"/>
  <c r="A1892" i="5"/>
  <c r="A1893" i="5"/>
  <c r="A1894" i="5"/>
  <c r="A1895" i="5"/>
  <c r="A1896" i="5"/>
  <c r="A1897" i="5"/>
  <c r="A1898" i="5"/>
  <c r="A1899" i="5"/>
  <c r="A1900" i="5"/>
  <c r="A1901" i="5"/>
  <c r="A1902" i="5"/>
  <c r="A1903" i="5"/>
  <c r="A1904" i="5"/>
  <c r="A1905" i="5"/>
  <c r="A1906" i="5"/>
  <c r="A1907" i="5"/>
  <c r="A1908" i="5"/>
  <c r="A1909" i="5"/>
  <c r="A1910" i="5"/>
  <c r="A1911" i="5"/>
  <c r="A1912" i="5"/>
  <c r="A1913" i="5"/>
  <c r="A1914" i="5"/>
  <c r="A1915" i="5"/>
  <c r="A1916" i="5"/>
  <c r="A1917" i="5"/>
  <c r="A1918" i="5"/>
  <c r="A1919" i="5"/>
  <c r="A1920" i="5"/>
  <c r="A1921" i="5"/>
  <c r="A1922" i="5"/>
  <c r="A1923" i="5"/>
  <c r="A1924" i="5"/>
  <c r="A1925" i="5"/>
  <c r="A1926" i="5"/>
  <c r="A1927" i="5"/>
  <c r="A1928" i="5"/>
  <c r="A1929" i="5"/>
  <c r="A1930" i="5"/>
  <c r="A1931" i="5"/>
  <c r="A1932" i="5"/>
  <c r="A1933" i="5"/>
  <c r="A1934" i="5"/>
  <c r="A1935" i="5"/>
  <c r="A1936" i="5"/>
  <c r="A1937" i="5"/>
  <c r="A1938" i="5"/>
  <c r="A1939" i="5"/>
  <c r="A1940" i="5"/>
  <c r="A1941" i="5"/>
  <c r="A1942" i="5"/>
  <c r="A1943" i="5"/>
  <c r="A1944" i="5"/>
  <c r="A1945" i="5"/>
  <c r="A1946" i="5"/>
  <c r="A1947" i="5"/>
  <c r="A1948" i="5"/>
  <c r="A1949" i="5"/>
  <c r="A1950" i="5"/>
  <c r="A1951" i="5"/>
  <c r="A1952" i="5"/>
  <c r="A1953" i="5"/>
  <c r="A1954" i="5"/>
  <c r="A1955" i="5"/>
  <c r="A1956" i="5"/>
  <c r="A1957" i="5"/>
  <c r="A1958" i="5"/>
  <c r="A1959" i="5"/>
  <c r="A1960" i="5"/>
  <c r="A1961" i="5"/>
  <c r="A1962" i="5"/>
  <c r="A1963" i="5"/>
  <c r="A1964" i="5"/>
  <c r="A1965" i="5"/>
  <c r="A1966" i="5"/>
  <c r="A1967" i="5"/>
  <c r="A1968" i="5"/>
  <c r="A1969" i="5"/>
  <c r="A1970" i="5"/>
  <c r="A1971" i="5"/>
  <c r="A1972" i="5"/>
  <c r="A1973" i="5"/>
  <c r="A1974" i="5"/>
  <c r="A1975" i="5"/>
  <c r="A1976" i="5"/>
  <c r="A1977" i="5"/>
  <c r="A1978" i="5"/>
  <c r="A1979" i="5"/>
  <c r="A1980" i="5"/>
  <c r="A1981" i="5"/>
  <c r="A1982" i="5"/>
  <c r="A1983" i="5"/>
  <c r="A1984" i="5"/>
  <c r="A1985" i="5"/>
  <c r="A1986" i="5"/>
  <c r="A1987" i="5"/>
  <c r="A1988" i="5"/>
  <c r="A1989" i="5"/>
  <c r="A1990" i="5"/>
  <c r="A1991" i="5"/>
  <c r="A1992" i="5"/>
  <c r="A1993" i="5"/>
  <c r="A1994" i="5"/>
  <c r="A1995" i="5"/>
  <c r="A1996" i="5"/>
  <c r="A1997" i="5"/>
  <c r="A1998" i="5"/>
  <c r="A1999" i="5"/>
  <c r="A2000" i="5"/>
  <c r="A2001" i="5"/>
  <c r="A2002" i="5"/>
  <c r="A2003" i="5"/>
  <c r="A2004" i="5"/>
  <c r="A2005" i="5"/>
  <c r="A2006" i="5"/>
  <c r="A2007" i="5"/>
  <c r="A2008" i="5"/>
  <c r="A2009" i="5"/>
  <c r="A2010" i="5"/>
  <c r="A2011" i="5"/>
  <c r="A2012" i="5"/>
  <c r="A2013" i="5"/>
  <c r="A2014" i="5"/>
  <c r="A2015" i="5"/>
  <c r="A2016" i="5"/>
  <c r="A2017" i="5"/>
  <c r="A2018" i="5"/>
  <c r="A2019" i="5"/>
  <c r="A2020" i="5"/>
  <c r="A2021" i="5"/>
  <c r="A2022" i="5"/>
  <c r="A2023" i="5"/>
  <c r="A2024" i="5"/>
  <c r="A2025" i="5"/>
  <c r="A2026" i="5"/>
  <c r="A2027" i="5"/>
  <c r="A2028" i="5"/>
  <c r="A2029" i="5"/>
  <c r="A2030" i="5"/>
  <c r="A2031" i="5"/>
  <c r="A2032" i="5"/>
  <c r="A2033" i="5"/>
  <c r="A2034" i="5"/>
  <c r="A2035" i="5"/>
  <c r="A2036" i="5"/>
  <c r="A2037" i="5"/>
  <c r="A2038" i="5"/>
  <c r="A2039" i="5"/>
  <c r="A2040" i="5"/>
  <c r="A2041" i="5"/>
  <c r="A2042" i="5"/>
  <c r="A2043" i="5"/>
  <c r="A2044" i="5"/>
  <c r="A2045" i="5"/>
  <c r="A2046" i="5"/>
  <c r="A2047" i="5"/>
  <c r="A2048" i="5"/>
  <c r="A2049" i="5"/>
  <c r="A2050" i="5"/>
  <c r="A2051" i="5"/>
  <c r="A2052" i="5"/>
  <c r="A2053" i="5"/>
  <c r="A2054" i="5"/>
  <c r="A2055" i="5"/>
  <c r="A2056" i="5"/>
  <c r="A2057" i="5"/>
  <c r="A2058" i="5"/>
  <c r="A2059" i="5"/>
  <c r="A2060" i="5"/>
  <c r="A2061" i="5"/>
  <c r="A2062" i="5"/>
  <c r="A2063" i="5"/>
  <c r="A2064" i="5"/>
  <c r="A2065" i="5"/>
  <c r="A2066" i="5"/>
  <c r="A2067" i="5"/>
  <c r="A2068" i="5"/>
  <c r="A2069" i="5"/>
  <c r="A2070" i="5"/>
  <c r="A2071" i="5"/>
  <c r="A2072" i="5"/>
  <c r="A2073" i="5"/>
  <c r="A2074" i="5"/>
  <c r="A2075" i="5"/>
  <c r="A2076" i="5"/>
  <c r="A2077" i="5"/>
  <c r="A2078" i="5"/>
  <c r="A2079" i="5"/>
  <c r="A2080" i="5"/>
  <c r="A2081" i="5"/>
  <c r="A2082" i="5"/>
  <c r="A2083" i="5"/>
  <c r="A2084" i="5"/>
  <c r="A2085" i="5"/>
  <c r="A2086" i="5"/>
  <c r="A2087" i="5"/>
  <c r="A2088" i="5"/>
  <c r="A2089" i="5"/>
  <c r="A2090" i="5"/>
  <c r="A2091" i="5"/>
  <c r="A2092" i="5"/>
  <c r="A2093" i="5"/>
  <c r="A2094" i="5"/>
  <c r="A2095" i="5"/>
  <c r="A2096" i="5"/>
  <c r="A2097" i="5"/>
  <c r="A2098" i="5"/>
  <c r="A2099" i="5"/>
  <c r="A2100" i="5"/>
  <c r="A2101" i="5"/>
  <c r="A2102" i="5"/>
  <c r="A2103" i="5"/>
  <c r="A2104" i="5"/>
  <c r="A2105" i="5"/>
  <c r="A2106" i="5"/>
  <c r="A2107" i="5"/>
  <c r="A2108" i="5"/>
  <c r="A2109" i="5"/>
  <c r="A2110" i="5"/>
  <c r="A2111" i="5"/>
  <c r="A2112" i="5"/>
  <c r="A2113" i="5"/>
  <c r="A2114" i="5"/>
  <c r="A2115" i="5"/>
  <c r="A2116" i="5"/>
  <c r="A2117" i="5"/>
  <c r="A2118" i="5"/>
  <c r="A2119" i="5"/>
  <c r="A2120" i="5"/>
  <c r="A2121" i="5"/>
  <c r="A2122" i="5"/>
  <c r="A2123" i="5"/>
  <c r="A2124" i="5"/>
  <c r="A2125" i="5"/>
  <c r="A2126" i="5"/>
  <c r="A2127" i="5"/>
  <c r="A2128" i="5"/>
  <c r="A2129" i="5"/>
  <c r="A2130" i="5"/>
  <c r="A2131" i="5"/>
  <c r="A2132" i="5"/>
  <c r="A2133" i="5"/>
  <c r="A2134" i="5"/>
  <c r="A2135" i="5"/>
  <c r="A2136" i="5"/>
  <c r="A2137" i="5"/>
  <c r="A2138" i="5"/>
  <c r="A2139" i="5"/>
  <c r="A2140" i="5"/>
  <c r="A2141" i="5"/>
  <c r="A2142" i="5"/>
  <c r="A2143" i="5"/>
  <c r="A2144" i="5"/>
  <c r="A2145" i="5"/>
  <c r="A2146" i="5"/>
  <c r="A2147" i="5"/>
  <c r="A2148" i="5"/>
  <c r="A2149" i="5"/>
  <c r="A2150" i="5"/>
  <c r="A2151" i="5"/>
  <c r="A2152" i="5"/>
  <c r="A2153" i="5"/>
  <c r="A2154" i="5"/>
  <c r="A2155" i="5"/>
  <c r="A2156" i="5"/>
  <c r="A2157" i="5"/>
  <c r="A2158" i="5"/>
  <c r="A2159" i="5"/>
  <c r="A2160" i="5"/>
  <c r="A2161" i="5"/>
  <c r="A2162" i="5"/>
  <c r="A2163" i="5"/>
  <c r="A2164" i="5"/>
  <c r="A2165" i="5"/>
  <c r="A2166" i="5"/>
  <c r="A2167" i="5"/>
  <c r="A2168" i="5"/>
  <c r="A2169" i="5"/>
  <c r="A2170" i="5"/>
  <c r="A2171" i="5"/>
  <c r="A2172" i="5"/>
  <c r="A2173" i="5"/>
  <c r="A2174" i="5"/>
  <c r="A2175" i="5"/>
  <c r="A2176" i="5"/>
  <c r="A2177" i="5"/>
  <c r="A2178" i="5"/>
  <c r="A2179" i="5"/>
  <c r="A2180" i="5"/>
  <c r="A2181" i="5"/>
  <c r="A2182" i="5"/>
  <c r="A2183" i="5"/>
  <c r="A2184" i="5"/>
  <c r="A2185" i="5"/>
  <c r="A2186" i="5"/>
  <c r="A2187" i="5"/>
  <c r="A2188" i="5"/>
  <c r="A2189" i="5"/>
  <c r="A2190" i="5"/>
  <c r="A2191" i="5"/>
  <c r="A2192" i="5"/>
  <c r="A2193" i="5"/>
  <c r="A2194" i="5"/>
  <c r="A2195" i="5"/>
  <c r="A2196" i="5"/>
  <c r="A2197" i="5"/>
  <c r="A2198" i="5"/>
  <c r="A2199" i="5"/>
  <c r="A2200" i="5"/>
  <c r="A2201" i="5"/>
  <c r="A2202" i="5"/>
  <c r="A2203" i="5"/>
  <c r="A2204" i="5"/>
  <c r="A2205" i="5"/>
  <c r="A2206" i="5"/>
  <c r="A2207" i="5"/>
  <c r="A2208" i="5"/>
  <c r="A2209" i="5"/>
  <c r="A2210" i="5"/>
  <c r="A2211" i="5"/>
  <c r="A2212" i="5"/>
  <c r="A2213" i="5"/>
  <c r="A2214" i="5"/>
  <c r="A2215" i="5"/>
  <c r="A2216" i="5"/>
  <c r="A2217" i="5"/>
  <c r="A2218" i="5"/>
  <c r="A2219" i="5"/>
  <c r="A2220" i="5"/>
  <c r="A2221" i="5"/>
  <c r="A2222" i="5"/>
  <c r="A2223" i="5"/>
  <c r="A2224" i="5"/>
  <c r="A2225" i="5"/>
  <c r="A2226" i="5"/>
  <c r="A2227" i="5"/>
  <c r="A2228" i="5"/>
  <c r="A2229" i="5"/>
  <c r="A2230" i="5"/>
  <c r="A2231" i="5"/>
  <c r="A2232" i="5"/>
  <c r="A2233" i="5"/>
  <c r="A2234" i="5"/>
  <c r="A2235" i="5"/>
  <c r="A2236" i="5"/>
  <c r="A2237" i="5"/>
  <c r="A2238" i="5"/>
  <c r="A2239" i="5"/>
  <c r="A2240" i="5"/>
  <c r="A2241" i="5"/>
  <c r="A2242" i="5"/>
  <c r="A2243" i="5"/>
  <c r="A2244" i="5"/>
  <c r="A2245" i="5"/>
  <c r="A2246" i="5"/>
  <c r="A2247" i="5"/>
  <c r="A2248" i="5"/>
  <c r="A2249" i="5"/>
  <c r="A2250" i="5"/>
  <c r="A2251" i="5"/>
  <c r="A2252" i="5"/>
  <c r="A2253" i="5"/>
  <c r="A2254" i="5"/>
  <c r="A2255" i="5"/>
  <c r="A2256" i="5"/>
  <c r="A2257" i="5"/>
  <c r="A2258" i="5"/>
  <c r="A2259" i="5"/>
  <c r="A2260" i="5"/>
  <c r="A2261" i="5"/>
  <c r="A2262" i="5"/>
  <c r="A2263" i="5"/>
  <c r="A2264" i="5"/>
  <c r="A2265" i="5"/>
  <c r="A2266" i="5"/>
  <c r="A2267" i="5"/>
  <c r="A2268" i="5"/>
  <c r="A2269" i="5"/>
  <c r="A2270" i="5"/>
  <c r="A2271" i="5"/>
  <c r="A2272" i="5"/>
  <c r="A2273" i="5"/>
  <c r="A2274" i="5"/>
  <c r="A2275" i="5"/>
  <c r="A2276" i="5"/>
  <c r="A2277" i="5"/>
  <c r="A2278" i="5"/>
  <c r="A2279" i="5"/>
  <c r="A2280" i="5"/>
  <c r="A2281" i="5"/>
  <c r="A2282" i="5"/>
  <c r="A2283" i="5"/>
  <c r="A2284" i="5"/>
  <c r="A2285" i="5"/>
  <c r="A2286" i="5"/>
  <c r="A2287" i="5"/>
  <c r="A2288" i="5"/>
  <c r="A2289" i="5"/>
  <c r="A2290" i="5"/>
  <c r="A2291" i="5"/>
  <c r="A2292" i="5"/>
  <c r="A2293" i="5"/>
  <c r="A2294" i="5"/>
  <c r="A2295" i="5"/>
  <c r="A2296" i="5"/>
  <c r="A2297" i="5"/>
  <c r="A2298" i="5"/>
  <c r="A2299" i="5"/>
  <c r="A2300" i="5"/>
  <c r="A2301" i="5"/>
  <c r="A2302" i="5"/>
  <c r="A2303" i="5"/>
  <c r="A2304" i="5"/>
  <c r="A2305" i="5"/>
  <c r="A2306" i="5"/>
  <c r="A2307" i="5"/>
  <c r="A2308" i="5"/>
  <c r="A2309" i="5"/>
  <c r="A2310" i="5"/>
  <c r="A2311" i="5"/>
  <c r="A2312" i="5"/>
  <c r="A2313" i="5"/>
  <c r="A2314" i="5"/>
  <c r="A2315" i="5"/>
  <c r="A2316" i="5"/>
  <c r="A2317" i="5"/>
  <c r="A2318" i="5"/>
  <c r="A2319" i="5"/>
  <c r="A2320" i="5"/>
  <c r="A2321" i="5"/>
  <c r="A2322" i="5"/>
  <c r="A2323" i="5"/>
  <c r="A2324" i="5"/>
  <c r="A2325" i="5"/>
  <c r="A2326" i="5"/>
  <c r="A2327" i="5"/>
  <c r="A2328" i="5"/>
  <c r="A2329" i="5"/>
  <c r="A2330" i="5"/>
  <c r="A2331" i="5"/>
  <c r="A2332" i="5"/>
  <c r="A2333" i="5"/>
  <c r="A2334" i="5"/>
  <c r="A2335" i="5"/>
  <c r="A2336" i="5"/>
  <c r="A2337" i="5"/>
  <c r="A2338" i="5"/>
  <c r="A2339" i="5"/>
  <c r="A2340" i="5"/>
  <c r="A2341" i="5"/>
  <c r="A2342" i="5"/>
  <c r="A2343" i="5"/>
  <c r="A2344" i="5"/>
  <c r="A2345" i="5"/>
  <c r="A2346" i="5"/>
  <c r="A2347" i="5"/>
  <c r="A2348" i="5"/>
  <c r="A2349" i="5"/>
  <c r="A2350" i="5"/>
  <c r="A2351" i="5"/>
  <c r="A2352" i="5"/>
  <c r="A2353" i="5"/>
  <c r="A2354" i="5"/>
  <c r="A2355" i="5"/>
  <c r="A2356" i="5"/>
  <c r="A2357" i="5"/>
  <c r="A2358" i="5"/>
  <c r="A2359" i="5"/>
  <c r="A2360" i="5"/>
  <c r="A2361" i="5"/>
  <c r="A2362" i="5"/>
  <c r="A2363" i="5"/>
  <c r="A2364" i="5"/>
  <c r="A2365" i="5"/>
  <c r="A2366" i="5"/>
  <c r="A2367" i="5"/>
  <c r="A2368" i="5"/>
  <c r="A2369" i="5"/>
  <c r="A2370" i="5"/>
  <c r="A2371" i="5"/>
  <c r="A2372" i="5"/>
  <c r="A2373" i="5"/>
  <c r="A2374" i="5"/>
  <c r="A2375" i="5"/>
  <c r="A2376" i="5"/>
  <c r="A2377" i="5"/>
  <c r="A2378" i="5"/>
  <c r="A2379" i="5"/>
  <c r="A2380" i="5"/>
  <c r="A2381" i="5"/>
  <c r="A2382" i="5"/>
  <c r="A2383" i="5"/>
  <c r="A2384" i="5"/>
  <c r="A2385" i="5"/>
  <c r="A2386" i="5"/>
  <c r="A2387" i="5"/>
  <c r="A2388" i="5"/>
  <c r="A2389" i="5"/>
  <c r="A2390" i="5"/>
  <c r="A2391" i="5"/>
  <c r="A2392" i="5"/>
  <c r="A2393" i="5"/>
  <c r="A2394" i="5"/>
  <c r="A2395" i="5"/>
  <c r="A2396" i="5"/>
  <c r="A2397" i="5"/>
  <c r="A2398" i="5"/>
  <c r="A2399" i="5"/>
  <c r="A2400" i="5"/>
  <c r="A2401" i="5"/>
  <c r="A2402" i="5"/>
  <c r="A2403" i="5"/>
  <c r="A2404" i="5"/>
  <c r="A2405" i="5"/>
  <c r="A2406" i="5"/>
  <c r="A2407" i="5"/>
  <c r="A2408" i="5"/>
  <c r="A2409" i="5"/>
  <c r="A2410" i="5"/>
  <c r="A2411" i="5"/>
  <c r="A2412" i="5"/>
  <c r="A2413" i="5"/>
  <c r="A2414" i="5"/>
  <c r="A2415" i="5"/>
  <c r="A2416" i="5"/>
  <c r="A2417" i="5"/>
  <c r="A2418" i="5"/>
  <c r="A2419" i="5"/>
  <c r="A2420" i="5"/>
  <c r="A2421" i="5"/>
  <c r="A2422" i="5"/>
  <c r="A2423" i="5"/>
  <c r="A2424" i="5"/>
  <c r="A2425" i="5"/>
  <c r="A2426" i="5"/>
  <c r="A2427" i="5"/>
  <c r="A2428" i="5"/>
  <c r="A2429" i="5"/>
  <c r="A2430" i="5"/>
  <c r="A2431" i="5"/>
  <c r="A2432" i="5"/>
  <c r="A2433" i="5"/>
  <c r="A2434" i="5"/>
  <c r="A2435" i="5"/>
  <c r="A2436" i="5"/>
  <c r="A2437" i="5"/>
  <c r="A2438" i="5"/>
  <c r="A2439" i="5"/>
  <c r="A2440" i="5"/>
  <c r="A2441" i="5"/>
  <c r="A2442" i="5"/>
  <c r="A2443" i="5"/>
  <c r="A2444" i="5"/>
  <c r="A2445" i="5"/>
  <c r="A2446" i="5"/>
  <c r="A2447" i="5"/>
  <c r="A2448" i="5"/>
  <c r="A2449" i="5"/>
  <c r="A2450" i="5"/>
  <c r="A2451" i="5"/>
  <c r="A2452" i="5"/>
  <c r="A2453" i="5"/>
  <c r="A2454" i="5"/>
  <c r="A2455" i="5"/>
  <c r="A2456" i="5"/>
  <c r="A2457" i="5"/>
  <c r="A2458" i="5"/>
  <c r="A2459" i="5"/>
  <c r="A2460" i="5"/>
  <c r="A2461" i="5"/>
  <c r="A2462" i="5"/>
  <c r="A2463" i="5"/>
  <c r="A2464" i="5"/>
  <c r="A2465" i="5"/>
  <c r="A2466" i="5"/>
  <c r="A2467" i="5"/>
  <c r="A2468" i="5"/>
  <c r="A2469" i="5"/>
  <c r="A2470" i="5"/>
  <c r="A2471" i="5"/>
  <c r="A2472" i="5"/>
  <c r="A2473" i="5"/>
  <c r="A2474" i="5"/>
  <c r="A2475" i="5"/>
  <c r="A2476" i="5"/>
  <c r="A2477" i="5"/>
  <c r="A2478" i="5"/>
  <c r="A2479" i="5"/>
  <c r="A2480" i="5"/>
  <c r="A2481" i="5"/>
  <c r="A2482" i="5"/>
  <c r="A2483" i="5"/>
  <c r="A2484" i="5"/>
  <c r="A2485" i="5"/>
  <c r="A2486" i="5"/>
  <c r="A2487" i="5"/>
  <c r="A2488" i="5"/>
  <c r="A2489" i="5"/>
  <c r="A2490" i="5"/>
  <c r="A2491" i="5"/>
  <c r="A2492" i="5"/>
  <c r="A2493" i="5"/>
  <c r="A2494" i="5"/>
  <c r="A2495" i="5"/>
  <c r="A2496" i="5"/>
  <c r="A2497" i="5"/>
  <c r="A2498" i="5"/>
  <c r="A2499" i="5"/>
  <c r="A2500" i="5"/>
  <c r="A2501" i="5"/>
  <c r="A2502" i="5"/>
  <c r="A2503" i="5"/>
  <c r="A2504" i="5"/>
  <c r="A2505" i="5"/>
  <c r="A2506" i="5"/>
  <c r="A2507" i="5"/>
  <c r="A2508" i="5"/>
  <c r="A2509" i="5"/>
  <c r="A2510" i="5"/>
  <c r="A2511" i="5"/>
  <c r="A2512" i="5"/>
  <c r="A2513" i="5"/>
  <c r="A2514" i="5"/>
  <c r="A2515" i="5"/>
  <c r="A2516" i="5"/>
  <c r="A2517" i="5"/>
  <c r="A2518" i="5"/>
  <c r="A2519" i="5"/>
  <c r="A2520" i="5"/>
  <c r="A2521" i="5"/>
  <c r="A2522" i="5"/>
  <c r="A2523" i="5"/>
  <c r="A2524" i="5"/>
  <c r="A2525" i="5"/>
  <c r="A2526" i="5"/>
  <c r="A2527" i="5"/>
  <c r="A2528" i="5"/>
  <c r="A2529" i="5"/>
  <c r="A2530" i="5"/>
  <c r="A2531" i="5"/>
  <c r="A2532" i="5"/>
  <c r="A2533" i="5"/>
  <c r="A2534" i="5"/>
  <c r="A2535" i="5"/>
  <c r="A2536" i="5"/>
  <c r="A2537" i="5"/>
  <c r="A2538" i="5"/>
  <c r="A2539" i="5"/>
  <c r="A2540" i="5"/>
  <c r="A2541" i="5"/>
  <c r="A2542" i="5"/>
  <c r="A2543" i="5"/>
  <c r="A2544" i="5"/>
  <c r="A2545" i="5"/>
  <c r="A2546" i="5"/>
  <c r="A2547" i="5"/>
  <c r="A2548" i="5"/>
  <c r="A2549" i="5"/>
  <c r="A2550" i="5"/>
  <c r="A2551" i="5"/>
  <c r="A2552" i="5"/>
  <c r="A2553" i="5"/>
  <c r="A2554" i="5"/>
  <c r="A2555" i="5"/>
  <c r="A2556" i="5"/>
  <c r="A2557" i="5"/>
  <c r="A2558" i="5"/>
  <c r="A2559" i="5"/>
  <c r="A2560" i="5"/>
  <c r="A2561" i="5"/>
  <c r="A2562" i="5"/>
  <c r="A2563" i="5"/>
  <c r="A2564" i="5"/>
  <c r="A2565" i="5"/>
  <c r="A2566" i="5"/>
  <c r="A2567" i="5"/>
  <c r="A2568" i="5"/>
  <c r="A2569" i="5"/>
  <c r="A2570" i="5"/>
  <c r="A2571" i="5"/>
  <c r="A2572" i="5"/>
  <c r="A2573" i="5"/>
  <c r="A2574" i="5"/>
  <c r="A2575" i="5"/>
  <c r="A2576" i="5"/>
  <c r="A2577" i="5"/>
  <c r="A2578" i="5"/>
  <c r="A2579" i="5"/>
  <c r="A2580" i="5"/>
  <c r="A2581" i="5"/>
  <c r="A2582" i="5"/>
  <c r="A2583" i="5"/>
  <c r="A2584" i="5"/>
  <c r="A2585" i="5"/>
  <c r="A2586" i="5"/>
  <c r="A2587" i="5"/>
  <c r="A2588" i="5"/>
  <c r="A2589" i="5"/>
  <c r="A2590" i="5"/>
  <c r="A2591" i="5"/>
  <c r="A2592" i="5"/>
  <c r="A2593" i="5"/>
  <c r="A2594" i="5"/>
  <c r="A2595" i="5"/>
  <c r="A2596" i="5"/>
  <c r="A2597" i="5"/>
  <c r="A2598" i="5"/>
  <c r="A2599" i="5"/>
  <c r="A2600" i="5"/>
  <c r="A2601" i="5"/>
  <c r="A2602" i="5"/>
  <c r="A2603" i="5"/>
  <c r="A2604" i="5"/>
  <c r="A2605" i="5"/>
  <c r="A2606" i="5"/>
  <c r="A2607" i="5"/>
  <c r="A2608" i="5"/>
  <c r="A2609" i="5"/>
  <c r="A2610" i="5"/>
  <c r="A2611" i="5"/>
  <c r="A2612" i="5"/>
  <c r="A2613" i="5"/>
  <c r="A2614" i="5"/>
  <c r="A2615" i="5"/>
  <c r="A2616" i="5"/>
  <c r="A2617" i="5"/>
  <c r="A2618" i="5"/>
  <c r="A2619" i="5"/>
  <c r="A2620" i="5"/>
  <c r="A2621" i="5"/>
  <c r="A2622" i="5"/>
  <c r="A2623" i="5"/>
  <c r="A2624" i="5"/>
  <c r="A2625" i="5"/>
  <c r="A2626" i="5"/>
  <c r="A2627" i="5"/>
  <c r="A2628" i="5"/>
  <c r="A2629" i="5"/>
  <c r="A2630" i="5"/>
  <c r="A2631" i="5"/>
  <c r="A2632" i="5"/>
  <c r="A2633" i="5"/>
  <c r="A2634" i="5"/>
  <c r="A2635" i="5"/>
  <c r="A2636" i="5"/>
  <c r="A2637" i="5"/>
  <c r="A2638" i="5"/>
  <c r="A2639" i="5"/>
  <c r="A2640" i="5"/>
  <c r="A2641" i="5"/>
  <c r="A2642" i="5"/>
  <c r="A2643" i="5"/>
  <c r="A2644" i="5"/>
  <c r="A2645" i="5"/>
  <c r="A2646" i="5"/>
  <c r="A2647" i="5"/>
  <c r="A2648" i="5"/>
  <c r="A2649" i="5"/>
  <c r="A2650" i="5"/>
  <c r="A2651" i="5"/>
  <c r="A2652" i="5"/>
  <c r="A2653" i="5"/>
  <c r="A2654" i="5"/>
  <c r="A2655" i="5"/>
  <c r="A2656" i="5"/>
  <c r="A2657" i="5"/>
  <c r="A2658" i="5"/>
  <c r="A2659" i="5"/>
  <c r="A2660" i="5"/>
  <c r="A2661" i="5"/>
  <c r="A2662" i="5"/>
  <c r="A2663" i="5"/>
  <c r="A2664" i="5"/>
  <c r="A2665" i="5"/>
  <c r="A2666" i="5"/>
  <c r="A2667" i="5"/>
  <c r="A2668" i="5"/>
  <c r="A2669" i="5"/>
  <c r="A2670" i="5"/>
  <c r="A2671" i="5"/>
  <c r="A2672" i="5"/>
  <c r="A2673" i="5"/>
  <c r="A2674" i="5"/>
  <c r="A2675" i="5"/>
  <c r="A2676" i="5"/>
  <c r="A2677" i="5"/>
  <c r="A2678" i="5"/>
  <c r="A2679" i="5"/>
  <c r="A2680" i="5"/>
  <c r="A2681" i="5"/>
  <c r="A2682" i="5"/>
  <c r="A2683" i="5"/>
  <c r="A2684" i="5"/>
  <c r="A2685" i="5"/>
  <c r="A2686" i="5"/>
  <c r="A2687" i="5"/>
  <c r="A2688" i="5"/>
  <c r="A2689" i="5"/>
  <c r="A2690" i="5"/>
  <c r="A2691" i="5"/>
  <c r="A2692" i="5"/>
  <c r="A2693" i="5"/>
  <c r="A2694" i="5"/>
  <c r="A2695" i="5"/>
  <c r="A2696" i="5"/>
  <c r="A2697" i="5"/>
  <c r="A2698" i="5"/>
  <c r="A2699" i="5"/>
  <c r="A2700" i="5"/>
  <c r="A2701" i="5"/>
  <c r="A2702" i="5"/>
  <c r="A2703" i="5"/>
  <c r="A2704" i="5"/>
  <c r="A2705" i="5"/>
  <c r="A2706" i="5"/>
  <c r="A2707" i="5"/>
  <c r="A2708" i="5"/>
  <c r="A2709" i="5"/>
  <c r="A2710" i="5"/>
  <c r="A2711" i="5"/>
  <c r="A2712" i="5"/>
  <c r="A2713" i="5"/>
  <c r="A2714" i="5"/>
  <c r="A2715" i="5"/>
  <c r="A2716" i="5"/>
  <c r="A2717" i="5"/>
  <c r="A2718" i="5"/>
  <c r="A2719" i="5"/>
  <c r="A2720" i="5"/>
  <c r="A2721" i="5"/>
  <c r="A2722" i="5"/>
  <c r="A2723" i="5"/>
  <c r="A2724" i="5"/>
  <c r="A2725" i="5"/>
  <c r="A2726" i="5"/>
  <c r="A2727" i="5"/>
  <c r="A2728" i="5"/>
  <c r="A2729" i="5"/>
  <c r="A2730" i="5"/>
  <c r="A2731" i="5"/>
  <c r="A2732" i="5"/>
  <c r="A2733" i="5"/>
  <c r="A2734" i="5"/>
  <c r="A2735" i="5"/>
  <c r="A2736" i="5"/>
  <c r="A2737" i="5"/>
  <c r="A2738" i="5"/>
  <c r="A2739" i="5"/>
  <c r="A2740" i="5"/>
  <c r="A2741" i="5"/>
  <c r="A2742" i="5"/>
  <c r="A2743" i="5"/>
  <c r="A2744" i="5"/>
  <c r="A2745" i="5"/>
  <c r="A2746" i="5"/>
  <c r="A2747" i="5"/>
  <c r="A2748" i="5"/>
  <c r="A2749" i="5"/>
  <c r="A2750" i="5"/>
  <c r="A2751" i="5"/>
  <c r="A2752" i="5"/>
  <c r="A2753" i="5"/>
  <c r="A2754" i="5"/>
  <c r="A2755" i="5"/>
  <c r="A2756" i="5"/>
  <c r="A2757" i="5"/>
  <c r="A2758" i="5"/>
  <c r="A2759" i="5"/>
  <c r="A2760" i="5"/>
  <c r="A2761" i="5"/>
  <c r="A2762" i="5"/>
  <c r="A2763" i="5"/>
  <c r="A2764" i="5"/>
  <c r="A2765" i="5"/>
  <c r="A2766" i="5"/>
  <c r="A2767" i="5"/>
  <c r="A2768" i="5"/>
  <c r="A2769" i="5"/>
  <c r="A2770" i="5"/>
  <c r="A2771" i="5"/>
  <c r="A2772" i="5"/>
  <c r="A2773" i="5"/>
  <c r="A2774" i="5"/>
  <c r="A2775" i="5"/>
  <c r="A2776" i="5"/>
  <c r="A2777" i="5"/>
  <c r="A2778" i="5"/>
  <c r="A2779" i="5"/>
  <c r="A2780" i="5"/>
  <c r="A2781" i="5"/>
  <c r="A2782" i="5"/>
  <c r="A2783" i="5"/>
  <c r="A2784" i="5"/>
  <c r="A2785" i="5"/>
  <c r="A2786" i="5"/>
  <c r="A2787" i="5"/>
  <c r="A2788" i="5"/>
  <c r="A2789" i="5"/>
  <c r="A2790" i="5"/>
  <c r="A2791" i="5"/>
  <c r="A2792" i="5"/>
  <c r="A2793" i="5"/>
  <c r="A2794" i="5"/>
  <c r="A2795" i="5"/>
  <c r="A2796" i="5"/>
  <c r="A2797" i="5"/>
  <c r="A2798" i="5"/>
  <c r="A2799" i="5"/>
  <c r="A2800" i="5"/>
  <c r="A2801" i="5"/>
  <c r="A2802" i="5"/>
  <c r="A2803" i="5"/>
  <c r="A2804" i="5"/>
  <c r="A2805" i="5"/>
  <c r="A2806" i="5"/>
  <c r="A2807" i="5"/>
  <c r="A2808" i="5"/>
  <c r="A2809" i="5"/>
  <c r="A2810" i="5"/>
  <c r="A2811" i="5"/>
  <c r="A2812" i="5"/>
  <c r="A2813" i="5"/>
  <c r="A2814" i="5"/>
  <c r="A2815" i="5"/>
  <c r="A2816" i="5"/>
  <c r="A2817" i="5"/>
  <c r="A2818" i="5"/>
  <c r="A2819" i="5"/>
  <c r="A2820" i="5"/>
  <c r="A2821" i="5"/>
  <c r="A2822" i="5"/>
  <c r="A2823" i="5"/>
  <c r="A2824" i="5"/>
  <c r="A2825" i="5"/>
  <c r="A2826" i="5"/>
  <c r="A2827" i="5"/>
  <c r="A2828" i="5"/>
  <c r="A2829" i="5"/>
  <c r="A2830" i="5"/>
  <c r="A2831" i="5"/>
  <c r="A2832" i="5"/>
  <c r="A2833" i="5"/>
  <c r="A2834" i="5"/>
  <c r="A2835" i="5"/>
  <c r="A2836" i="5"/>
  <c r="A2837" i="5"/>
  <c r="A2838" i="5"/>
  <c r="A2839" i="5"/>
  <c r="A2840" i="5"/>
  <c r="A2841" i="5"/>
  <c r="A2842" i="5"/>
  <c r="A2843" i="5"/>
  <c r="A2844" i="5"/>
  <c r="A2845" i="5"/>
  <c r="A2846" i="5"/>
  <c r="A2847" i="5"/>
  <c r="A2848" i="5"/>
  <c r="A2849" i="5"/>
  <c r="A2850" i="5"/>
  <c r="A2851" i="5"/>
  <c r="A2852" i="5"/>
  <c r="A2853" i="5"/>
  <c r="A2854" i="5"/>
  <c r="A2855" i="5"/>
  <c r="A2856" i="5"/>
  <c r="A2857" i="5"/>
  <c r="A2858" i="5"/>
  <c r="A2859" i="5"/>
  <c r="A2860" i="5"/>
  <c r="A2861" i="5"/>
  <c r="A2862" i="5"/>
  <c r="A2863" i="5"/>
  <c r="A2864" i="5"/>
  <c r="A2865" i="5"/>
  <c r="A2866" i="5"/>
  <c r="A2867" i="5"/>
  <c r="A2868" i="5"/>
  <c r="A2869" i="5"/>
  <c r="A2870" i="5"/>
  <c r="A2871" i="5"/>
  <c r="A2872" i="5"/>
  <c r="A2873" i="5"/>
  <c r="A2874" i="5"/>
  <c r="A2875" i="5"/>
  <c r="A2876" i="5"/>
  <c r="A2877" i="5"/>
  <c r="A2878" i="5"/>
  <c r="A2879" i="5"/>
  <c r="A2880" i="5"/>
  <c r="A2881" i="5"/>
  <c r="A2882" i="5"/>
  <c r="A2883" i="5"/>
  <c r="A2884" i="5"/>
  <c r="A2885" i="5"/>
  <c r="A2886" i="5"/>
  <c r="A2887" i="5"/>
  <c r="A2888" i="5"/>
  <c r="A2889" i="5"/>
  <c r="A2890" i="5"/>
  <c r="A2891" i="5"/>
  <c r="A2892" i="5"/>
  <c r="A2893" i="5"/>
  <c r="A2894" i="5"/>
  <c r="A2895" i="5"/>
  <c r="A2896" i="5"/>
  <c r="A2897" i="5"/>
  <c r="A2898" i="5"/>
  <c r="A2899" i="5"/>
  <c r="A2900" i="5"/>
  <c r="A2901" i="5"/>
  <c r="A2902" i="5"/>
  <c r="A2903" i="5"/>
  <c r="A2904" i="5"/>
  <c r="A2905" i="5"/>
  <c r="A2906" i="5"/>
  <c r="A2907" i="5"/>
  <c r="A2908" i="5"/>
  <c r="A2909" i="5"/>
  <c r="A2910" i="5"/>
  <c r="A2911" i="5"/>
  <c r="A2912" i="5"/>
  <c r="A2913" i="5"/>
  <c r="A2914" i="5"/>
  <c r="A2915" i="5"/>
  <c r="A2916" i="5"/>
  <c r="A2917" i="5"/>
  <c r="A2918" i="5"/>
  <c r="A2919" i="5"/>
  <c r="A2920" i="5"/>
  <c r="A2921" i="5"/>
  <c r="A2922" i="5"/>
  <c r="A2923" i="5"/>
  <c r="A2924" i="5"/>
  <c r="A2925" i="5"/>
  <c r="A2926" i="5"/>
  <c r="A2927" i="5"/>
  <c r="A2928" i="5"/>
  <c r="A2929" i="5"/>
  <c r="A2930" i="5"/>
  <c r="A2931" i="5"/>
  <c r="A2932" i="5"/>
  <c r="A2933" i="5"/>
  <c r="A2934" i="5"/>
  <c r="A2935" i="5"/>
  <c r="A2936" i="5"/>
  <c r="A2937" i="5"/>
  <c r="A2938" i="5"/>
  <c r="A2939" i="5"/>
  <c r="A2940" i="5"/>
  <c r="A2941" i="5"/>
  <c r="A2942" i="5"/>
  <c r="A2943" i="5"/>
  <c r="A2944" i="5"/>
  <c r="A2945" i="5"/>
  <c r="A2946" i="5"/>
  <c r="A2947" i="5"/>
  <c r="A2948" i="5"/>
  <c r="A2949" i="5"/>
  <c r="A2950" i="5"/>
  <c r="A2951" i="5"/>
  <c r="A2952" i="5"/>
  <c r="A2953" i="5"/>
  <c r="A2954" i="5"/>
  <c r="A2955" i="5"/>
  <c r="A2956" i="5"/>
  <c r="A2957" i="5"/>
  <c r="A2958" i="5"/>
  <c r="A2959" i="5"/>
  <c r="A2960" i="5"/>
  <c r="A2961" i="5"/>
  <c r="A2962" i="5"/>
  <c r="A2963" i="5"/>
  <c r="A2964" i="5"/>
  <c r="A2965" i="5"/>
  <c r="A2966" i="5"/>
  <c r="A2967" i="5"/>
  <c r="A2968" i="5"/>
  <c r="A2969" i="5"/>
  <c r="A2970" i="5"/>
  <c r="A2971" i="5"/>
  <c r="A2972" i="5"/>
  <c r="A2973" i="5"/>
  <c r="A2974" i="5"/>
  <c r="A2975" i="5"/>
  <c r="A2976" i="5"/>
  <c r="A2977" i="5"/>
  <c r="A2978" i="5"/>
  <c r="A2979" i="5"/>
  <c r="A2980" i="5"/>
  <c r="A2981" i="5"/>
  <c r="A2982" i="5"/>
  <c r="A2983" i="5"/>
  <c r="A2984" i="5"/>
  <c r="A2985" i="5"/>
  <c r="A2986" i="5"/>
  <c r="A2987" i="5"/>
  <c r="A2988" i="5"/>
  <c r="A2989" i="5"/>
  <c r="A2990" i="5"/>
  <c r="A2991" i="5"/>
  <c r="A2992" i="5"/>
  <c r="A2993" i="5"/>
  <c r="A2994" i="5"/>
  <c r="A2995" i="5"/>
  <c r="A2996" i="5"/>
  <c r="A2997" i="5"/>
  <c r="A2998" i="5"/>
  <c r="A2999" i="5"/>
  <c r="A3000" i="5"/>
  <c r="A3001" i="5"/>
  <c r="A3002" i="5"/>
  <c r="A3003" i="5"/>
  <c r="A3004" i="5"/>
  <c r="A3005" i="5"/>
  <c r="A3006" i="5"/>
  <c r="A3007" i="5"/>
  <c r="A3008" i="5"/>
  <c r="A3009" i="5"/>
  <c r="A3010" i="5"/>
  <c r="A3011" i="5"/>
  <c r="A3012" i="5"/>
  <c r="A3013" i="5"/>
  <c r="A3014" i="5"/>
  <c r="A3015" i="5"/>
  <c r="A3016" i="5"/>
  <c r="A3017" i="5"/>
  <c r="A3018" i="5"/>
  <c r="A3019" i="5"/>
  <c r="A3020" i="5"/>
  <c r="A3021" i="5"/>
  <c r="A3022" i="5"/>
  <c r="A3023" i="5"/>
  <c r="A3024" i="5"/>
  <c r="A3025" i="5"/>
  <c r="A3026" i="5"/>
  <c r="A3027" i="5"/>
  <c r="A3028" i="5"/>
  <c r="A3029" i="5"/>
  <c r="A3030" i="5"/>
  <c r="A3031" i="5"/>
  <c r="A3032" i="5"/>
  <c r="A3033" i="5"/>
  <c r="A3034" i="5"/>
  <c r="A3035" i="5"/>
  <c r="A3036" i="5"/>
  <c r="A3037" i="5"/>
  <c r="A3038" i="5"/>
  <c r="A3039" i="5"/>
  <c r="A3040" i="5"/>
  <c r="A3041" i="5"/>
  <c r="A3042" i="5"/>
  <c r="A3043" i="5"/>
  <c r="A3044" i="5"/>
  <c r="A3045" i="5"/>
  <c r="A3046" i="5"/>
  <c r="A3047" i="5"/>
  <c r="A3048" i="5"/>
  <c r="A3049" i="5"/>
  <c r="A3050" i="5"/>
  <c r="A3051" i="5"/>
  <c r="A3052" i="5"/>
  <c r="A3053" i="5"/>
  <c r="A3054" i="5"/>
  <c r="A3055" i="5"/>
  <c r="A3056" i="5"/>
  <c r="A3057" i="5"/>
  <c r="A3058" i="5"/>
  <c r="A3059" i="5"/>
  <c r="A3060" i="5"/>
  <c r="A3061" i="5"/>
  <c r="A3062" i="5"/>
  <c r="A3063" i="5"/>
  <c r="A3064" i="5"/>
  <c r="A3065" i="5"/>
  <c r="A3066" i="5"/>
  <c r="A3067" i="5"/>
  <c r="A3068" i="5"/>
  <c r="A3069" i="5"/>
  <c r="A3070" i="5"/>
  <c r="A3071" i="5"/>
  <c r="A3072" i="5"/>
  <c r="A3073" i="5"/>
  <c r="A3074" i="5"/>
  <c r="A3075" i="5"/>
  <c r="A3076" i="5"/>
  <c r="A3077" i="5"/>
  <c r="A3078" i="5"/>
  <c r="A3079" i="5"/>
  <c r="A3080" i="5"/>
  <c r="A3081" i="5"/>
  <c r="A3082" i="5"/>
  <c r="A3083" i="5"/>
  <c r="A3084" i="5"/>
  <c r="A3085" i="5"/>
  <c r="A3086" i="5"/>
  <c r="A3087" i="5"/>
  <c r="A3088" i="5"/>
  <c r="A3089" i="5"/>
  <c r="A3090" i="5"/>
  <c r="A3091" i="5"/>
  <c r="A3092" i="5"/>
  <c r="A3093" i="5"/>
  <c r="A3094" i="5"/>
  <c r="A3095" i="5"/>
  <c r="A3096" i="5"/>
  <c r="A3097" i="5"/>
  <c r="A3098" i="5"/>
  <c r="A3099" i="5"/>
  <c r="A3100" i="5"/>
  <c r="A3101" i="5"/>
  <c r="A3102" i="5"/>
  <c r="A3103" i="5"/>
  <c r="A3104" i="5"/>
  <c r="A3105" i="5"/>
  <c r="A3106" i="5"/>
  <c r="A3107" i="5"/>
  <c r="A3108" i="5"/>
  <c r="A3109" i="5"/>
  <c r="A3110" i="5"/>
  <c r="A3111" i="5"/>
  <c r="A3112" i="5"/>
  <c r="A3113" i="5"/>
  <c r="A3114" i="5"/>
  <c r="A3115" i="5"/>
  <c r="A3116" i="5"/>
  <c r="A3117" i="5"/>
  <c r="A3118" i="5"/>
  <c r="A3119" i="5"/>
  <c r="A3120" i="5"/>
  <c r="A3121" i="5"/>
  <c r="A3122" i="5"/>
  <c r="A3123" i="5"/>
  <c r="A3124" i="5"/>
  <c r="A3125" i="5"/>
  <c r="A3126" i="5"/>
  <c r="A3127" i="5"/>
  <c r="A3128" i="5"/>
  <c r="A3129" i="5"/>
  <c r="A3130" i="5"/>
  <c r="A3131" i="5"/>
  <c r="A3132" i="5"/>
  <c r="A3133" i="5"/>
  <c r="A3134" i="5"/>
  <c r="A3135" i="5"/>
  <c r="A3136" i="5"/>
  <c r="A3137" i="5"/>
  <c r="A3138" i="5"/>
  <c r="A3139" i="5"/>
  <c r="A3140" i="5"/>
  <c r="A3141" i="5"/>
  <c r="A3142" i="5"/>
  <c r="A3143" i="5"/>
  <c r="A3144" i="5"/>
  <c r="A3145" i="5"/>
  <c r="A3146" i="5"/>
  <c r="A3147" i="5"/>
  <c r="A3148" i="5"/>
  <c r="A3149" i="5"/>
  <c r="A3150" i="5"/>
  <c r="A3151" i="5"/>
  <c r="A3152" i="5"/>
  <c r="A3153" i="5"/>
  <c r="A3154" i="5"/>
  <c r="A3155" i="5"/>
  <c r="A3156" i="5"/>
  <c r="A3157" i="5"/>
  <c r="A3158" i="5"/>
  <c r="A3159" i="5"/>
  <c r="A3160" i="5"/>
  <c r="A3161" i="5"/>
  <c r="A3162" i="5"/>
  <c r="A3163" i="5"/>
  <c r="A3164" i="5"/>
  <c r="A3165" i="5"/>
  <c r="A3166" i="5"/>
  <c r="A3167" i="5"/>
  <c r="A3168" i="5"/>
  <c r="A3169" i="5"/>
  <c r="A3170" i="5"/>
  <c r="A3171" i="5"/>
  <c r="A3172" i="5"/>
  <c r="A3173" i="5"/>
  <c r="A3174" i="5"/>
  <c r="A3175" i="5"/>
  <c r="A3176" i="5"/>
  <c r="A3177" i="5"/>
  <c r="A3178" i="5"/>
  <c r="A3179" i="5"/>
  <c r="A3180" i="5"/>
  <c r="A3181" i="5"/>
  <c r="A3182" i="5"/>
  <c r="A3183" i="5"/>
  <c r="A3184" i="5"/>
  <c r="A3185" i="5"/>
  <c r="A3186" i="5"/>
  <c r="A3187" i="5"/>
  <c r="A3188" i="5"/>
  <c r="A3189" i="5"/>
  <c r="A3190" i="5"/>
  <c r="A3191" i="5"/>
  <c r="A3192" i="5"/>
  <c r="A3193" i="5"/>
  <c r="A3194" i="5"/>
  <c r="A3195" i="5"/>
  <c r="A3196" i="5"/>
  <c r="A3197" i="5"/>
  <c r="A3198" i="5"/>
  <c r="A3199" i="5"/>
  <c r="A3200" i="5"/>
  <c r="A3201" i="5"/>
  <c r="A3202" i="5"/>
  <c r="A3203" i="5"/>
  <c r="A3204" i="5"/>
  <c r="A3205" i="5"/>
  <c r="A3206" i="5"/>
  <c r="A3207" i="5"/>
  <c r="A3208" i="5"/>
  <c r="A3209" i="5"/>
  <c r="A3210" i="5"/>
  <c r="A3211" i="5"/>
  <c r="A3212" i="5"/>
  <c r="A3213" i="5"/>
  <c r="A3214" i="5"/>
  <c r="A3215" i="5"/>
  <c r="A3216" i="5"/>
  <c r="A3217" i="5"/>
  <c r="A3218" i="5"/>
  <c r="A3219" i="5"/>
  <c r="A3220" i="5"/>
  <c r="A3221" i="5"/>
  <c r="A3222" i="5"/>
  <c r="A3223" i="5"/>
  <c r="A3224" i="5"/>
  <c r="A3225" i="5"/>
  <c r="A3226" i="5"/>
  <c r="A3227" i="5"/>
  <c r="A3228" i="5"/>
  <c r="A3229" i="5"/>
  <c r="A3230" i="5"/>
  <c r="A3231" i="5"/>
  <c r="A3232" i="5"/>
  <c r="A3233" i="5"/>
  <c r="A3234" i="5"/>
  <c r="A3235" i="5"/>
  <c r="A3236" i="5"/>
  <c r="A3237" i="5"/>
  <c r="A3238" i="5"/>
  <c r="A3239" i="5"/>
  <c r="A3240" i="5"/>
  <c r="A3241" i="5"/>
  <c r="A3242" i="5"/>
  <c r="A3243" i="5"/>
  <c r="A3244" i="5"/>
  <c r="A3245" i="5"/>
  <c r="A3246" i="5"/>
  <c r="A3247" i="5"/>
  <c r="A3248" i="5"/>
  <c r="A3249" i="5"/>
  <c r="A3250" i="5"/>
  <c r="A3251" i="5"/>
  <c r="A3252" i="5"/>
  <c r="A3253" i="5"/>
  <c r="A3254" i="5"/>
  <c r="A3255" i="5"/>
  <c r="A3256" i="5"/>
  <c r="A3257" i="5"/>
  <c r="A3258" i="5"/>
  <c r="A3259" i="5"/>
  <c r="A3260" i="5"/>
  <c r="A3261" i="5"/>
  <c r="A3262" i="5"/>
  <c r="A3263" i="5"/>
  <c r="A3264" i="5"/>
  <c r="A3265" i="5"/>
  <c r="A3266" i="5"/>
  <c r="A3267" i="5"/>
  <c r="A3268" i="5"/>
  <c r="A3269" i="5"/>
  <c r="A3270" i="5"/>
  <c r="A3271" i="5"/>
  <c r="A3272" i="5"/>
  <c r="A3273" i="5"/>
  <c r="A3274" i="5"/>
  <c r="A3275" i="5"/>
  <c r="A3276" i="5"/>
  <c r="A3277" i="5"/>
  <c r="A3278" i="5"/>
  <c r="A3279" i="5"/>
  <c r="A3280" i="5"/>
  <c r="A3281" i="5"/>
  <c r="A3282" i="5"/>
  <c r="A3283" i="5"/>
  <c r="A3284" i="5"/>
  <c r="A3285" i="5"/>
  <c r="A3286" i="5"/>
  <c r="A3287" i="5"/>
  <c r="A3288" i="5"/>
  <c r="A3289" i="5"/>
  <c r="A3290" i="5"/>
  <c r="A3291" i="5"/>
  <c r="A3292" i="5"/>
  <c r="A3293" i="5"/>
  <c r="A3294" i="5"/>
  <c r="A3295" i="5"/>
  <c r="A3296" i="5"/>
  <c r="A3297" i="5"/>
  <c r="A3298" i="5"/>
  <c r="A3299" i="5"/>
  <c r="A3300" i="5"/>
  <c r="A3301" i="5"/>
  <c r="A3302" i="5"/>
  <c r="A3303" i="5"/>
  <c r="A3304" i="5"/>
  <c r="A3305" i="5"/>
  <c r="A3306" i="5"/>
  <c r="A3307" i="5"/>
  <c r="A3308" i="5"/>
  <c r="A3309" i="5"/>
  <c r="A3310" i="5"/>
  <c r="A3311" i="5"/>
  <c r="A3312" i="5"/>
  <c r="A3313" i="5"/>
  <c r="A3314" i="5"/>
  <c r="A3315" i="5"/>
  <c r="A3316" i="5"/>
  <c r="A3317" i="5"/>
  <c r="A3318" i="5"/>
  <c r="A3319" i="5"/>
  <c r="A3320" i="5"/>
  <c r="A3321" i="5"/>
  <c r="A3322" i="5"/>
  <c r="A3323" i="5"/>
  <c r="A3324" i="5"/>
  <c r="A3325" i="5"/>
  <c r="A3326" i="5"/>
  <c r="A3327" i="5"/>
  <c r="A3328" i="5"/>
  <c r="A3329" i="5"/>
  <c r="A3330" i="5"/>
  <c r="A3331" i="5"/>
  <c r="A3332" i="5"/>
  <c r="A3333" i="5"/>
  <c r="A3334" i="5"/>
  <c r="A3335" i="5"/>
  <c r="A3336" i="5"/>
  <c r="A3337" i="5"/>
  <c r="A3338" i="5"/>
  <c r="A3339" i="5"/>
  <c r="A3340" i="5"/>
  <c r="A3341" i="5"/>
  <c r="A3342" i="5"/>
  <c r="A3343" i="5"/>
  <c r="A3344" i="5"/>
  <c r="A3345" i="5"/>
  <c r="A3346" i="5"/>
  <c r="A3347" i="5"/>
  <c r="A3348" i="5"/>
  <c r="A3349" i="5"/>
  <c r="A3350" i="5"/>
  <c r="A3351" i="5"/>
  <c r="A3352" i="5"/>
  <c r="A3353" i="5"/>
  <c r="A3354" i="5"/>
  <c r="A3355" i="5"/>
  <c r="A3356" i="5"/>
  <c r="A3357" i="5"/>
  <c r="A3358" i="5"/>
  <c r="A3359" i="5"/>
  <c r="A3360" i="5"/>
  <c r="A3361" i="5"/>
  <c r="A3362" i="5"/>
  <c r="A3363" i="5"/>
  <c r="A3364" i="5"/>
  <c r="A3365" i="5"/>
  <c r="A3366" i="5"/>
  <c r="A3367" i="5"/>
  <c r="A3368" i="5"/>
  <c r="A3369" i="5"/>
  <c r="A3370" i="5"/>
  <c r="A3371" i="5"/>
  <c r="A3372" i="5"/>
  <c r="A3373" i="5"/>
  <c r="A3374" i="5"/>
  <c r="A3375" i="5"/>
  <c r="A3376" i="5"/>
  <c r="A3377" i="5"/>
  <c r="A3378" i="5"/>
  <c r="A3379" i="5"/>
  <c r="A3380" i="5"/>
  <c r="A3381" i="5"/>
  <c r="A3382" i="5"/>
  <c r="A3383" i="5"/>
  <c r="A3384" i="5"/>
  <c r="A3385" i="5"/>
  <c r="A3386" i="5"/>
  <c r="A3387" i="5"/>
  <c r="A3388" i="5"/>
  <c r="A3389" i="5"/>
  <c r="A3390" i="5"/>
  <c r="A3391" i="5"/>
  <c r="A3392" i="5"/>
  <c r="A3393" i="5"/>
  <c r="A3394" i="5"/>
  <c r="A3395" i="5"/>
  <c r="A3396" i="5"/>
  <c r="A3397" i="5"/>
  <c r="A3398" i="5"/>
  <c r="A3399" i="5"/>
  <c r="A3400" i="5"/>
  <c r="A3401" i="5"/>
  <c r="A3402" i="5"/>
  <c r="A3403" i="5"/>
  <c r="A3404" i="5"/>
  <c r="A3405" i="5"/>
  <c r="A3406" i="5"/>
  <c r="A3407" i="5"/>
  <c r="A3408" i="5"/>
  <c r="A3409" i="5"/>
  <c r="A3410" i="5"/>
  <c r="A3411" i="5"/>
  <c r="A3412" i="5"/>
  <c r="A3413" i="5"/>
  <c r="A3414" i="5"/>
  <c r="A3415" i="5"/>
  <c r="A3416" i="5"/>
  <c r="A3417" i="5"/>
  <c r="A3418" i="5"/>
  <c r="A3419" i="5"/>
  <c r="A3420" i="5"/>
  <c r="A3421" i="5"/>
  <c r="A3422" i="5"/>
  <c r="A3423" i="5"/>
  <c r="A3424" i="5"/>
  <c r="A3425" i="5"/>
  <c r="A3426" i="5"/>
  <c r="A3427" i="5"/>
  <c r="A3428" i="5"/>
  <c r="A3429" i="5"/>
  <c r="A3430" i="5"/>
  <c r="A3431" i="5"/>
  <c r="A3432" i="5"/>
  <c r="A3433" i="5"/>
  <c r="A3434" i="5"/>
  <c r="A3435" i="5"/>
  <c r="A3436" i="5"/>
  <c r="A3437" i="5"/>
  <c r="A3438" i="5"/>
  <c r="A3439" i="5"/>
  <c r="A3440" i="5"/>
  <c r="A3441" i="5"/>
  <c r="A3442" i="5"/>
  <c r="A3443" i="5"/>
  <c r="A3444" i="5"/>
  <c r="A3445" i="5"/>
  <c r="A3446" i="5"/>
  <c r="A3447" i="5"/>
  <c r="A3448" i="5"/>
  <c r="A3449" i="5"/>
  <c r="A3450" i="5"/>
  <c r="A3451" i="5"/>
  <c r="A3452" i="5"/>
  <c r="A3453" i="5"/>
  <c r="A3454" i="5"/>
  <c r="A3455" i="5"/>
  <c r="A3456" i="5"/>
  <c r="A3457" i="5"/>
  <c r="A3458" i="5"/>
  <c r="A3459" i="5"/>
  <c r="A3460" i="5"/>
  <c r="A3461" i="5"/>
  <c r="A3462" i="5"/>
  <c r="A3463" i="5"/>
  <c r="A3464" i="5"/>
  <c r="A3465" i="5"/>
  <c r="A3466" i="5"/>
  <c r="A3467" i="5"/>
  <c r="A3468" i="5"/>
  <c r="A3469" i="5"/>
  <c r="A3470" i="5"/>
  <c r="A3471" i="5"/>
  <c r="A3472" i="5"/>
  <c r="A3473" i="5"/>
  <c r="A3474" i="5"/>
  <c r="A3475" i="5"/>
  <c r="A3476" i="5"/>
  <c r="A3477" i="5"/>
  <c r="A3478" i="5"/>
  <c r="A3479" i="5"/>
  <c r="A3480" i="5"/>
  <c r="A3481" i="5"/>
  <c r="A3482" i="5"/>
  <c r="A3483" i="5"/>
  <c r="A3484" i="5"/>
  <c r="A3485" i="5"/>
  <c r="A3486" i="5"/>
  <c r="A3487" i="5"/>
  <c r="A3488" i="5"/>
  <c r="A3489" i="5"/>
  <c r="A3490" i="5"/>
  <c r="A3491" i="5"/>
  <c r="A3492" i="5"/>
  <c r="A3493" i="5"/>
  <c r="A3494" i="5"/>
  <c r="A3495" i="5"/>
  <c r="A3496" i="5"/>
  <c r="A3497" i="5"/>
  <c r="A3498" i="5"/>
  <c r="A3499" i="5"/>
  <c r="A3500" i="5"/>
  <c r="A3501" i="5"/>
  <c r="A3502" i="5"/>
  <c r="A3503" i="5"/>
  <c r="A3504" i="5"/>
  <c r="A3505" i="5"/>
  <c r="A3506" i="5"/>
  <c r="A3507" i="5"/>
  <c r="A3508" i="5"/>
  <c r="A3509" i="5"/>
  <c r="A3510" i="5"/>
  <c r="A3511" i="5"/>
  <c r="A3512" i="5"/>
  <c r="A3513" i="5"/>
  <c r="A3514" i="5"/>
  <c r="A3515" i="5"/>
  <c r="A3516" i="5"/>
  <c r="A3517" i="5"/>
  <c r="A3518" i="5"/>
  <c r="A3519" i="5"/>
  <c r="A3520" i="5"/>
  <c r="A3521" i="5"/>
  <c r="A3522" i="5"/>
  <c r="A3523" i="5"/>
  <c r="A3524" i="5"/>
  <c r="A3525" i="5"/>
  <c r="A3526" i="5"/>
  <c r="A3527" i="5"/>
  <c r="A3528" i="5"/>
  <c r="A3529" i="5"/>
  <c r="A3530" i="5"/>
  <c r="A3531" i="5"/>
  <c r="A3532" i="5"/>
  <c r="A3533" i="5"/>
  <c r="A3534" i="5"/>
  <c r="A3535" i="5"/>
  <c r="A3536" i="5"/>
  <c r="A3537" i="5"/>
  <c r="A3538" i="5"/>
  <c r="A3539" i="5"/>
  <c r="A3540" i="5"/>
  <c r="A3541" i="5"/>
  <c r="A3542" i="5"/>
  <c r="A3543" i="5"/>
  <c r="A3544" i="5"/>
  <c r="A3545" i="5"/>
  <c r="A3546" i="5"/>
  <c r="A3547" i="5"/>
  <c r="A3548" i="5"/>
  <c r="A3549" i="5"/>
  <c r="A3550" i="5"/>
  <c r="A3551" i="5"/>
  <c r="A3552" i="5"/>
  <c r="A3553" i="5"/>
  <c r="A3554" i="5"/>
  <c r="A3555" i="5"/>
  <c r="A3556" i="5"/>
  <c r="A3557" i="5"/>
  <c r="A3558" i="5"/>
  <c r="A3559" i="5"/>
  <c r="A3560" i="5"/>
  <c r="A3561" i="5"/>
  <c r="A3562" i="5"/>
  <c r="A3563" i="5"/>
  <c r="A3564" i="5"/>
  <c r="A3565" i="5"/>
  <c r="A3566" i="5"/>
  <c r="A3567" i="5"/>
  <c r="A3568" i="5"/>
  <c r="A3569" i="5"/>
  <c r="A3570" i="5"/>
  <c r="A3571" i="5"/>
  <c r="A3572" i="5"/>
  <c r="A3573" i="5"/>
  <c r="A3574" i="5"/>
  <c r="A3575" i="5"/>
  <c r="A3576" i="5"/>
  <c r="A3577" i="5"/>
  <c r="A3578" i="5"/>
  <c r="A3579" i="5"/>
  <c r="A3580" i="5"/>
  <c r="A3581" i="5"/>
  <c r="A3582" i="5"/>
  <c r="A3583" i="5"/>
  <c r="A3584" i="5"/>
  <c r="A3585" i="5"/>
  <c r="A3586" i="5"/>
  <c r="A3587" i="5"/>
  <c r="A3588" i="5"/>
  <c r="A3589" i="5"/>
  <c r="A3590" i="5"/>
  <c r="A3591" i="5"/>
  <c r="A3592" i="5"/>
  <c r="A3593" i="5"/>
  <c r="A3594" i="5"/>
  <c r="A3595" i="5"/>
  <c r="A3596" i="5"/>
  <c r="A3597" i="5"/>
  <c r="A3598" i="5"/>
  <c r="A3599" i="5"/>
  <c r="A3600" i="5"/>
  <c r="A3601" i="5"/>
  <c r="A3602" i="5"/>
  <c r="A3603" i="5"/>
  <c r="A3604" i="5"/>
  <c r="A3605" i="5"/>
  <c r="A3606" i="5"/>
  <c r="A3607" i="5"/>
  <c r="A3608" i="5"/>
  <c r="A3609" i="5"/>
  <c r="A3610" i="5"/>
  <c r="A3611" i="5"/>
  <c r="A3612" i="5"/>
  <c r="A3613" i="5"/>
  <c r="A3614" i="5"/>
  <c r="A3615" i="5"/>
  <c r="A3616" i="5"/>
  <c r="A3617" i="5"/>
  <c r="A3618" i="5"/>
  <c r="A3619" i="5"/>
  <c r="A3620" i="5"/>
  <c r="A3621" i="5"/>
  <c r="A3622" i="5"/>
  <c r="A3623" i="5"/>
  <c r="A3624" i="5"/>
  <c r="A3625" i="5"/>
  <c r="A3626" i="5"/>
  <c r="A3627" i="5"/>
  <c r="A3628" i="5"/>
  <c r="A3629" i="5"/>
  <c r="A3630" i="5"/>
  <c r="A3631" i="5"/>
  <c r="A3632" i="5"/>
  <c r="A3633" i="5"/>
  <c r="A3634" i="5"/>
  <c r="A3635" i="5"/>
  <c r="A3636" i="5"/>
  <c r="A3637" i="5"/>
  <c r="A3638" i="5"/>
  <c r="A3639" i="5"/>
  <c r="A3640" i="5"/>
  <c r="A3641" i="5"/>
  <c r="A3642" i="5"/>
  <c r="A3643" i="5"/>
  <c r="A3644" i="5"/>
  <c r="A3645" i="5"/>
  <c r="A3646" i="5"/>
  <c r="A3647" i="5"/>
  <c r="A3648" i="5"/>
  <c r="A3649" i="5"/>
  <c r="A3650" i="5"/>
  <c r="A3651" i="5"/>
  <c r="A3652" i="5"/>
  <c r="A3653" i="5"/>
  <c r="A3654" i="5"/>
  <c r="A3655" i="5"/>
  <c r="A3656" i="5"/>
  <c r="A3657" i="5"/>
  <c r="A3658" i="5"/>
  <c r="A3659" i="5"/>
  <c r="A3660" i="5"/>
  <c r="A3661" i="5"/>
  <c r="A3662" i="5"/>
  <c r="A3663" i="5"/>
  <c r="A3664" i="5"/>
  <c r="A3665" i="5"/>
  <c r="A3666" i="5"/>
  <c r="A3667" i="5"/>
  <c r="A3668" i="5"/>
  <c r="A3669" i="5"/>
  <c r="A3670" i="5"/>
  <c r="A3671" i="5"/>
  <c r="A3672" i="5"/>
  <c r="A3673" i="5"/>
  <c r="A3674" i="5"/>
  <c r="A3675" i="5"/>
  <c r="A3676" i="5"/>
  <c r="A3677" i="5"/>
  <c r="A3678" i="5"/>
  <c r="A3679" i="5"/>
  <c r="A3680" i="5"/>
  <c r="A3681" i="5"/>
  <c r="A3682" i="5"/>
  <c r="A3683" i="5"/>
  <c r="A3684" i="5"/>
  <c r="A3685" i="5"/>
  <c r="A3686" i="5"/>
  <c r="A3687" i="5"/>
  <c r="A3688" i="5"/>
  <c r="A3689" i="5"/>
  <c r="A3690" i="5"/>
  <c r="A3691" i="5"/>
  <c r="A3692" i="5"/>
  <c r="A3693" i="5"/>
  <c r="A3694" i="5"/>
  <c r="A3695" i="5"/>
  <c r="A3696" i="5"/>
  <c r="A3697" i="5"/>
  <c r="A3698" i="5"/>
  <c r="A3699" i="5"/>
  <c r="A3700" i="5"/>
  <c r="A3701" i="5"/>
  <c r="A3702" i="5"/>
  <c r="A3703" i="5"/>
  <c r="A3704" i="5"/>
  <c r="A3705" i="5"/>
  <c r="A3706" i="5"/>
  <c r="A3707" i="5"/>
  <c r="A3708" i="5"/>
  <c r="A3709" i="5"/>
  <c r="A3710" i="5"/>
  <c r="A3711" i="5"/>
  <c r="A3712" i="5"/>
  <c r="A3713" i="5"/>
  <c r="A3714" i="5"/>
  <c r="A3715" i="5"/>
  <c r="A3716" i="5"/>
  <c r="A3717" i="5"/>
  <c r="A3718" i="5"/>
  <c r="A3719" i="5"/>
  <c r="A3720" i="5"/>
  <c r="A3721" i="5"/>
  <c r="A3722" i="5"/>
  <c r="A3723" i="5"/>
  <c r="A3724" i="5"/>
  <c r="A3725" i="5"/>
  <c r="A3726" i="5"/>
  <c r="A3727" i="5"/>
  <c r="A3728" i="5"/>
  <c r="A3729" i="5"/>
  <c r="A3730" i="5"/>
  <c r="A3731" i="5"/>
  <c r="A3732" i="5"/>
  <c r="A3733" i="5"/>
  <c r="A3734" i="5"/>
  <c r="A3735" i="5"/>
  <c r="A3736" i="5"/>
  <c r="A3737" i="5"/>
  <c r="A3738" i="5"/>
  <c r="A3739" i="5"/>
  <c r="A3740" i="5"/>
  <c r="A3741" i="5"/>
  <c r="A3742" i="5"/>
  <c r="A3743" i="5"/>
  <c r="A3744" i="5"/>
  <c r="A3745" i="5"/>
  <c r="A3746" i="5"/>
  <c r="A3747" i="5"/>
  <c r="A3748" i="5"/>
  <c r="A3749" i="5"/>
  <c r="A3750" i="5"/>
  <c r="A3751" i="5"/>
  <c r="A3752" i="5"/>
  <c r="A3753" i="5"/>
  <c r="A3754" i="5"/>
  <c r="A3755" i="5"/>
  <c r="A3756" i="5"/>
  <c r="A3757" i="5"/>
  <c r="A3758" i="5"/>
  <c r="A3759" i="5"/>
  <c r="A3760" i="5"/>
  <c r="A3761" i="5"/>
  <c r="A3762" i="5"/>
  <c r="A3763" i="5"/>
  <c r="A3764" i="5"/>
  <c r="A3765" i="5"/>
  <c r="A3766" i="5"/>
  <c r="A3767" i="5"/>
  <c r="A3768" i="5"/>
  <c r="A3769" i="5"/>
  <c r="A3770" i="5"/>
  <c r="A3771" i="5"/>
  <c r="A3772" i="5"/>
  <c r="A3773" i="5"/>
  <c r="A3774" i="5"/>
  <c r="A3775" i="5"/>
  <c r="A3776" i="5"/>
  <c r="A3777" i="5"/>
  <c r="A3778" i="5"/>
  <c r="A3779" i="5"/>
  <c r="A3780" i="5"/>
  <c r="A3781" i="5"/>
  <c r="A3782" i="5"/>
  <c r="A3783" i="5"/>
  <c r="A3784" i="5"/>
  <c r="A3785" i="5"/>
  <c r="A3786" i="5"/>
  <c r="A3787" i="5"/>
  <c r="A3788" i="5"/>
  <c r="A3789" i="5"/>
  <c r="A3790" i="5"/>
  <c r="A3791" i="5"/>
  <c r="A3792" i="5"/>
  <c r="A3793" i="5"/>
  <c r="A3794" i="5"/>
  <c r="A3795" i="5"/>
  <c r="A3796" i="5"/>
  <c r="A3797" i="5"/>
  <c r="A3798" i="5"/>
  <c r="A3799" i="5"/>
  <c r="A3800" i="5"/>
  <c r="A3801" i="5"/>
  <c r="A3802" i="5"/>
  <c r="A3803" i="5"/>
  <c r="A3804" i="5"/>
  <c r="A3805" i="5"/>
  <c r="A3806" i="5"/>
  <c r="A3807" i="5"/>
  <c r="A3808" i="5"/>
  <c r="A3809" i="5"/>
  <c r="A3810" i="5"/>
  <c r="A3811" i="5"/>
  <c r="A3812" i="5"/>
  <c r="A3813" i="5"/>
  <c r="A3814" i="5"/>
  <c r="A3815" i="5"/>
  <c r="A3816" i="5"/>
  <c r="A3817" i="5"/>
  <c r="A3818" i="5"/>
  <c r="A3819" i="5"/>
  <c r="A3820" i="5"/>
  <c r="A3821" i="5"/>
  <c r="A3822" i="5"/>
  <c r="A3823" i="5"/>
  <c r="A3824" i="5"/>
  <c r="A3825" i="5"/>
  <c r="A3826" i="5"/>
  <c r="A3827" i="5"/>
  <c r="A3828" i="5"/>
  <c r="A3829" i="5"/>
  <c r="A3830" i="5"/>
  <c r="A3831" i="5"/>
  <c r="A3832" i="5"/>
  <c r="A3833" i="5"/>
  <c r="A3834" i="5"/>
  <c r="A3835" i="5"/>
  <c r="A3836" i="5"/>
  <c r="A3837" i="5"/>
  <c r="A3838" i="5"/>
  <c r="A3839" i="5"/>
  <c r="A3840" i="5"/>
  <c r="A3841" i="5"/>
  <c r="A3842" i="5"/>
  <c r="A3843" i="5"/>
  <c r="A3844" i="5"/>
  <c r="A3845" i="5"/>
  <c r="A3846" i="5"/>
  <c r="A3847" i="5"/>
  <c r="A3848" i="5"/>
  <c r="A3849" i="5"/>
  <c r="A3850" i="5"/>
  <c r="A3851" i="5"/>
  <c r="A3852" i="5"/>
  <c r="A3853" i="5"/>
  <c r="A3854" i="5"/>
  <c r="A3855" i="5"/>
  <c r="A3856" i="5"/>
  <c r="A3857" i="5"/>
  <c r="A3858" i="5"/>
  <c r="A3859" i="5"/>
  <c r="A3860" i="5"/>
  <c r="A3861" i="5"/>
  <c r="A3862" i="5"/>
  <c r="A3863" i="5"/>
  <c r="A3864" i="5"/>
  <c r="A3865" i="5"/>
  <c r="A3866" i="5"/>
  <c r="A3867" i="5"/>
  <c r="A3868" i="5"/>
  <c r="A3869" i="5"/>
  <c r="A3870" i="5"/>
  <c r="A3871" i="5"/>
  <c r="A3872" i="5"/>
  <c r="A3873" i="5"/>
  <c r="A3874" i="5"/>
  <c r="A3875" i="5"/>
  <c r="A3876" i="5"/>
  <c r="A3877" i="5"/>
  <c r="A3878" i="5"/>
  <c r="A3879" i="5"/>
  <c r="A3880" i="5"/>
  <c r="A3881" i="5"/>
  <c r="A3882" i="5"/>
  <c r="A3883" i="5"/>
  <c r="A3884" i="5"/>
  <c r="A3885" i="5"/>
  <c r="A3886" i="5"/>
  <c r="A3887" i="5"/>
  <c r="A3888" i="5"/>
  <c r="A3889" i="5"/>
  <c r="A3890" i="5"/>
  <c r="A3891" i="5"/>
  <c r="A3892" i="5"/>
  <c r="A3893" i="5"/>
  <c r="A3894" i="5"/>
  <c r="A3895" i="5"/>
  <c r="A3896" i="5"/>
  <c r="A3897" i="5"/>
  <c r="A3898" i="5"/>
  <c r="A3899" i="5"/>
  <c r="A3900" i="5"/>
  <c r="A3901" i="5"/>
  <c r="A3902" i="5"/>
  <c r="A3903" i="5"/>
  <c r="A3904" i="5"/>
  <c r="A3905" i="5"/>
  <c r="A3906" i="5"/>
  <c r="A3907" i="5"/>
  <c r="A3908" i="5"/>
  <c r="A3909" i="5"/>
  <c r="A3910" i="5"/>
  <c r="A3911" i="5"/>
  <c r="A3912" i="5"/>
  <c r="A3913" i="5"/>
  <c r="A3914" i="5"/>
  <c r="A3915" i="5"/>
  <c r="A3916" i="5"/>
  <c r="A3917" i="5"/>
  <c r="A3918" i="5"/>
  <c r="A3919" i="5"/>
  <c r="A3920" i="5"/>
  <c r="A3921" i="5"/>
  <c r="A3922" i="5"/>
  <c r="A3923" i="5"/>
  <c r="A3924" i="5"/>
  <c r="A3925" i="5"/>
  <c r="A3926" i="5"/>
  <c r="A3927" i="5"/>
  <c r="A3928" i="5"/>
  <c r="A3929" i="5"/>
  <c r="A3930" i="5"/>
  <c r="A3931" i="5"/>
  <c r="A3932" i="5"/>
  <c r="A3933" i="5"/>
  <c r="A3934" i="5"/>
  <c r="A3935" i="5"/>
  <c r="A3936" i="5"/>
  <c r="A3937" i="5"/>
  <c r="A3938" i="5"/>
  <c r="A3939" i="5"/>
  <c r="A3940" i="5"/>
  <c r="A3941" i="5"/>
  <c r="A3942" i="5"/>
  <c r="A3943" i="5"/>
  <c r="A3944" i="5"/>
  <c r="A3945" i="5"/>
  <c r="A3946" i="5"/>
  <c r="A3947" i="5"/>
  <c r="A3948" i="5"/>
  <c r="A3949" i="5"/>
  <c r="A3950" i="5"/>
  <c r="A3951" i="5"/>
  <c r="A3952" i="5"/>
  <c r="A3953" i="5"/>
  <c r="A3954" i="5"/>
  <c r="A3955" i="5"/>
  <c r="A3956" i="5"/>
  <c r="A3957" i="5"/>
  <c r="A3958" i="5"/>
  <c r="A3959" i="5"/>
  <c r="A3960" i="5"/>
  <c r="A3961" i="5"/>
  <c r="A3962" i="5"/>
  <c r="A3963" i="5"/>
  <c r="A3964" i="5"/>
  <c r="A3965" i="5"/>
  <c r="A3966" i="5"/>
  <c r="A3967" i="5"/>
  <c r="A3968" i="5"/>
  <c r="A3969" i="5"/>
  <c r="A3970" i="5"/>
  <c r="A3971" i="5"/>
  <c r="A3972" i="5"/>
  <c r="A3973" i="5"/>
  <c r="A3974" i="5"/>
  <c r="A3975" i="5"/>
  <c r="A3976" i="5"/>
  <c r="A3977" i="5"/>
  <c r="A3978" i="5"/>
  <c r="A3979" i="5"/>
  <c r="A3980" i="5"/>
  <c r="A3981" i="5"/>
  <c r="A3982" i="5"/>
  <c r="A3983" i="5"/>
  <c r="A3984" i="5"/>
  <c r="A3985" i="5"/>
  <c r="A3986" i="5"/>
  <c r="A3987" i="5"/>
  <c r="A3988" i="5"/>
  <c r="A3989" i="5"/>
  <c r="A3990" i="5"/>
  <c r="A3991" i="5"/>
  <c r="A3992" i="5"/>
  <c r="A3993" i="5"/>
  <c r="A3994" i="5"/>
  <c r="A3995" i="5"/>
  <c r="A3996" i="5"/>
  <c r="A3997" i="5"/>
  <c r="A3998" i="5"/>
  <c r="A3999" i="5"/>
  <c r="A4000" i="5"/>
  <c r="A4001" i="5"/>
  <c r="A4002" i="5"/>
  <c r="A4003" i="5"/>
  <c r="A4004" i="5"/>
  <c r="A4005" i="5"/>
  <c r="A4006" i="5"/>
  <c r="A4007" i="5"/>
  <c r="A4008" i="5"/>
  <c r="A4009" i="5"/>
  <c r="A4010" i="5"/>
  <c r="A4011" i="5"/>
  <c r="A4012" i="5"/>
  <c r="A4013" i="5"/>
  <c r="A4014" i="5"/>
  <c r="A4015" i="5"/>
  <c r="A4016" i="5"/>
  <c r="A4017" i="5"/>
  <c r="A4018" i="5"/>
  <c r="A4019" i="5"/>
  <c r="A4020" i="5"/>
  <c r="A4021" i="5"/>
  <c r="A4022" i="5"/>
  <c r="A4023" i="5"/>
  <c r="A4024" i="5"/>
  <c r="A4025" i="5"/>
  <c r="A4026" i="5"/>
  <c r="A4027" i="5"/>
  <c r="A4028" i="5"/>
  <c r="A4029" i="5"/>
  <c r="A4030" i="5"/>
  <c r="A4031" i="5"/>
  <c r="A4032" i="5"/>
  <c r="A4033" i="5"/>
  <c r="A4034" i="5"/>
  <c r="A4035" i="5"/>
  <c r="A4036" i="5"/>
  <c r="A4037" i="5"/>
  <c r="A4038" i="5"/>
  <c r="A4039" i="5"/>
  <c r="A4040" i="5"/>
  <c r="A4041" i="5"/>
  <c r="A4042" i="5"/>
  <c r="A4043" i="5"/>
  <c r="A4044" i="5"/>
  <c r="A4045" i="5"/>
  <c r="A4046" i="5"/>
  <c r="A4047" i="5"/>
  <c r="A4048" i="5"/>
  <c r="A4049" i="5"/>
  <c r="A4050" i="5"/>
  <c r="A4051" i="5"/>
  <c r="A4052" i="5"/>
  <c r="A4053" i="5"/>
  <c r="A4054" i="5"/>
  <c r="A4055" i="5"/>
  <c r="A4056" i="5"/>
  <c r="A4057" i="5"/>
  <c r="A4058" i="5"/>
  <c r="A4059" i="5"/>
  <c r="A4060" i="5"/>
  <c r="A4061" i="5"/>
  <c r="A4062" i="5"/>
  <c r="A4063" i="5"/>
  <c r="A4064" i="5"/>
  <c r="A4065" i="5"/>
  <c r="A4066" i="5"/>
  <c r="A4067" i="5"/>
  <c r="A4068" i="5"/>
  <c r="A4069" i="5"/>
  <c r="A4070" i="5"/>
  <c r="A4071" i="5"/>
  <c r="A4072" i="5"/>
  <c r="A4073" i="5"/>
  <c r="A4074" i="5"/>
  <c r="A4075" i="5"/>
  <c r="A4076" i="5"/>
  <c r="A4077" i="5"/>
  <c r="A4078" i="5"/>
  <c r="A4079" i="5"/>
  <c r="A4080" i="5"/>
  <c r="A4081" i="5"/>
  <c r="A4082" i="5"/>
  <c r="A4083" i="5"/>
  <c r="A4084" i="5"/>
  <c r="A4085" i="5"/>
  <c r="A4086" i="5"/>
  <c r="A4087" i="5"/>
  <c r="A4088" i="5"/>
  <c r="A4089" i="5"/>
  <c r="A4090" i="5"/>
  <c r="A4091" i="5"/>
  <c r="A4092" i="5"/>
  <c r="A4093" i="5"/>
  <c r="A4094" i="5"/>
  <c r="A4095" i="5"/>
  <c r="A4096" i="5"/>
  <c r="A4097" i="5"/>
  <c r="A4098" i="5"/>
  <c r="A4099" i="5"/>
  <c r="A4100" i="5"/>
  <c r="A4101" i="5"/>
  <c r="A4102" i="5"/>
  <c r="A4103" i="5"/>
  <c r="A4104" i="5"/>
  <c r="A4105" i="5"/>
  <c r="A4106" i="5"/>
  <c r="A4107" i="5"/>
  <c r="A4108" i="5"/>
  <c r="A4109" i="5"/>
  <c r="A4110" i="5"/>
  <c r="A4111" i="5"/>
  <c r="A4112" i="5"/>
  <c r="A4113" i="5"/>
  <c r="A4114" i="5"/>
  <c r="A4115" i="5"/>
  <c r="A4116" i="5"/>
  <c r="A4117" i="5"/>
  <c r="A4118" i="5"/>
  <c r="A4119" i="5"/>
  <c r="A4120" i="5"/>
  <c r="A4121" i="5"/>
  <c r="A4122" i="5"/>
  <c r="A4123" i="5"/>
  <c r="A4124" i="5"/>
  <c r="A4125" i="5"/>
  <c r="A4126" i="5"/>
  <c r="A4127" i="5"/>
  <c r="A4128" i="5"/>
  <c r="A4129" i="5"/>
  <c r="A4130" i="5"/>
  <c r="A4131" i="5"/>
  <c r="A4132" i="5"/>
  <c r="A4133" i="5"/>
  <c r="A4134" i="5"/>
  <c r="A4135" i="5"/>
  <c r="A4136" i="5"/>
  <c r="A4137" i="5"/>
  <c r="A4138" i="5"/>
  <c r="A4139" i="5"/>
  <c r="A4140" i="5"/>
  <c r="A4141" i="5"/>
  <c r="A4142" i="5"/>
  <c r="A4143" i="5"/>
  <c r="A4144" i="5"/>
  <c r="A4145" i="5"/>
  <c r="A4146" i="5"/>
  <c r="A4147" i="5"/>
  <c r="A4148" i="5"/>
  <c r="A4149" i="5"/>
  <c r="A4150" i="5"/>
  <c r="A4151" i="5"/>
  <c r="A4152" i="5"/>
  <c r="A4153" i="5"/>
  <c r="A4154" i="5"/>
  <c r="A4155" i="5"/>
  <c r="A4156" i="5"/>
  <c r="A4157" i="5"/>
  <c r="A4158" i="5"/>
  <c r="A4159" i="5"/>
  <c r="A4160" i="5"/>
  <c r="A4161" i="5"/>
  <c r="A4162" i="5"/>
  <c r="A4163" i="5"/>
  <c r="A4164" i="5"/>
  <c r="A4165" i="5"/>
  <c r="A4166" i="5"/>
  <c r="A4167" i="5"/>
  <c r="A4168" i="5"/>
  <c r="A4169" i="5"/>
  <c r="A4170" i="5"/>
  <c r="A4171" i="5"/>
  <c r="A4172" i="5"/>
  <c r="A4173" i="5"/>
  <c r="A4174" i="5"/>
  <c r="A4175" i="5"/>
  <c r="A4176" i="5"/>
  <c r="A4177" i="5"/>
  <c r="A4178" i="5"/>
  <c r="A4179" i="5"/>
  <c r="A4180" i="5"/>
  <c r="A4181" i="5"/>
  <c r="A4182" i="5"/>
  <c r="A4183" i="5"/>
  <c r="A4184" i="5"/>
  <c r="A4185" i="5"/>
  <c r="A4186" i="5"/>
  <c r="A4187" i="5"/>
  <c r="A4188" i="5"/>
  <c r="A4189" i="5"/>
  <c r="A4190" i="5"/>
  <c r="A4191" i="5"/>
  <c r="A4192" i="5"/>
  <c r="A4193" i="5"/>
  <c r="A4194" i="5"/>
  <c r="A4195" i="5"/>
  <c r="A4196" i="5"/>
  <c r="A4197" i="5"/>
  <c r="A4198" i="5"/>
  <c r="A4199" i="5"/>
  <c r="A4200" i="5"/>
  <c r="A4201" i="5"/>
  <c r="A4202" i="5"/>
  <c r="A4203" i="5"/>
  <c r="A4204" i="5"/>
  <c r="A4205" i="5"/>
  <c r="A4206" i="5"/>
  <c r="A4207" i="5"/>
  <c r="A4208" i="5"/>
  <c r="A4209" i="5"/>
  <c r="A4210" i="5"/>
  <c r="A4211" i="5"/>
  <c r="A4212" i="5"/>
  <c r="A4213" i="5"/>
  <c r="A4214" i="5"/>
  <c r="A4215" i="5"/>
  <c r="A4216" i="5"/>
  <c r="A4217" i="5"/>
  <c r="A4218" i="5"/>
  <c r="A4219" i="5"/>
  <c r="A4220" i="5"/>
  <c r="A4221" i="5"/>
  <c r="A4222" i="5"/>
  <c r="A4223" i="5"/>
  <c r="A4224" i="5"/>
  <c r="A4225" i="5"/>
  <c r="A4226" i="5"/>
  <c r="A4227" i="5"/>
  <c r="A4228" i="5"/>
  <c r="A4229" i="5"/>
  <c r="A4230" i="5"/>
  <c r="A4231" i="5"/>
  <c r="A4232" i="5"/>
  <c r="A4233" i="5"/>
  <c r="A4234" i="5"/>
  <c r="A4235" i="5"/>
  <c r="A4236" i="5"/>
  <c r="A4237" i="5"/>
  <c r="A4238" i="5"/>
  <c r="A4239" i="5"/>
  <c r="A4240" i="5"/>
  <c r="A4241" i="5"/>
  <c r="A4242" i="5"/>
  <c r="A4243" i="5"/>
  <c r="A4244" i="5"/>
  <c r="A4245" i="5"/>
  <c r="A4246" i="5"/>
  <c r="A4247" i="5"/>
  <c r="A4248" i="5"/>
  <c r="A4249" i="5"/>
  <c r="A4250" i="5"/>
  <c r="A4251" i="5"/>
  <c r="A4252" i="5"/>
  <c r="A4253" i="5"/>
  <c r="A4254" i="5"/>
  <c r="A4255" i="5"/>
  <c r="A4256" i="5"/>
  <c r="A4257" i="5"/>
  <c r="A4258" i="5"/>
  <c r="A4259" i="5"/>
  <c r="A4260" i="5"/>
  <c r="A4261" i="5"/>
  <c r="A4262" i="5"/>
  <c r="A4263" i="5"/>
  <c r="A4264" i="5"/>
  <c r="A4265" i="5"/>
  <c r="A4266" i="5"/>
  <c r="A4267" i="5"/>
  <c r="A4268" i="5"/>
  <c r="A4269" i="5"/>
  <c r="A4270" i="5"/>
  <c r="A4271" i="5"/>
  <c r="A4272" i="5"/>
  <c r="A4273" i="5"/>
  <c r="A4274" i="5"/>
  <c r="A4275" i="5"/>
  <c r="A4276" i="5"/>
  <c r="A4277" i="5"/>
  <c r="A4278" i="5"/>
  <c r="A4279" i="5"/>
  <c r="A4280" i="5"/>
  <c r="A4281" i="5"/>
  <c r="A4282" i="5"/>
  <c r="A4283" i="5"/>
  <c r="A4284" i="5"/>
  <c r="A4285" i="5"/>
  <c r="A4286" i="5"/>
  <c r="A4287" i="5"/>
  <c r="A4288" i="5"/>
  <c r="A4289" i="5"/>
  <c r="A4290" i="5"/>
  <c r="A4291" i="5"/>
  <c r="A4292" i="5"/>
  <c r="A4293" i="5"/>
  <c r="A4294" i="5"/>
  <c r="A4295" i="5"/>
  <c r="A4296" i="5"/>
  <c r="A4297" i="5"/>
  <c r="A4298" i="5"/>
  <c r="A4299" i="5"/>
  <c r="A4300" i="5"/>
  <c r="A4301" i="5"/>
  <c r="A4302" i="5"/>
  <c r="A4303" i="5"/>
  <c r="A4304" i="5"/>
  <c r="A4305" i="5"/>
  <c r="A4306" i="5"/>
  <c r="A4307" i="5"/>
  <c r="A4308" i="5"/>
  <c r="A4309" i="5"/>
  <c r="A4310" i="5"/>
  <c r="A4311" i="5"/>
  <c r="A4312" i="5"/>
  <c r="A4313" i="5"/>
  <c r="A4314" i="5"/>
  <c r="A4315" i="5"/>
  <c r="A4316" i="5"/>
  <c r="A4317" i="5"/>
  <c r="A4318" i="5"/>
  <c r="A4319" i="5"/>
  <c r="A4320" i="5"/>
  <c r="A4321" i="5"/>
  <c r="A4322" i="5"/>
  <c r="A4323" i="5"/>
  <c r="A4324" i="5"/>
  <c r="A4325" i="5"/>
  <c r="A4326" i="5"/>
  <c r="A4327" i="5"/>
  <c r="A4328" i="5"/>
  <c r="A4329" i="5"/>
  <c r="A4330" i="5"/>
  <c r="A4331" i="5"/>
  <c r="A4332" i="5"/>
  <c r="A4333" i="5"/>
  <c r="A4334" i="5"/>
  <c r="A4335" i="5"/>
  <c r="A4336" i="5"/>
  <c r="A4337" i="5"/>
  <c r="A4338" i="5"/>
  <c r="A4339" i="5"/>
  <c r="A4340" i="5"/>
  <c r="A4341" i="5"/>
  <c r="A4342" i="5"/>
  <c r="A4343" i="5"/>
  <c r="A4344" i="5"/>
  <c r="A4345" i="5"/>
  <c r="A4346" i="5"/>
  <c r="A4347" i="5"/>
  <c r="A4348" i="5"/>
  <c r="A4349" i="5"/>
  <c r="A4350" i="5"/>
  <c r="A4351" i="5"/>
  <c r="A4352" i="5"/>
  <c r="A4353" i="5"/>
  <c r="A4354" i="5"/>
  <c r="A4355" i="5"/>
  <c r="A4356" i="5"/>
  <c r="A4357" i="5"/>
  <c r="A4358" i="5"/>
  <c r="A4359" i="5"/>
  <c r="A4360" i="5"/>
  <c r="A4361" i="5"/>
  <c r="A4362" i="5"/>
  <c r="A4363" i="5"/>
  <c r="A4364" i="5"/>
  <c r="A4365" i="5"/>
  <c r="A4366" i="5"/>
  <c r="A4367" i="5"/>
  <c r="A4368" i="5"/>
  <c r="A4369" i="5"/>
  <c r="A4370" i="5"/>
  <c r="A4371" i="5"/>
  <c r="A4372" i="5"/>
  <c r="A4373" i="5"/>
  <c r="A4374" i="5"/>
  <c r="A4375" i="5"/>
  <c r="A4376" i="5"/>
  <c r="A4377" i="5"/>
  <c r="A4378" i="5"/>
  <c r="A4379" i="5"/>
  <c r="A4380" i="5"/>
  <c r="A4381" i="5"/>
  <c r="A4382" i="5"/>
  <c r="A4383" i="5"/>
  <c r="A4384" i="5"/>
  <c r="A4385" i="5"/>
  <c r="A4386" i="5"/>
  <c r="A4387" i="5"/>
  <c r="A4388" i="5"/>
  <c r="A4389" i="5"/>
  <c r="A4390" i="5"/>
  <c r="A4391" i="5"/>
  <c r="A4392" i="5"/>
  <c r="A4393" i="5"/>
  <c r="A4394" i="5"/>
  <c r="A4395" i="5"/>
  <c r="A4396" i="5"/>
  <c r="A4397" i="5"/>
  <c r="A4398" i="5"/>
  <c r="A4399" i="5"/>
  <c r="A4400" i="5"/>
  <c r="A4401" i="5"/>
  <c r="A4402" i="5"/>
  <c r="A4403" i="5"/>
  <c r="A4404" i="5"/>
  <c r="A4405" i="5"/>
  <c r="A4406" i="5"/>
  <c r="A4407" i="5"/>
  <c r="A4408" i="5"/>
  <c r="A4409" i="5"/>
  <c r="A4410" i="5"/>
  <c r="A4411" i="5"/>
  <c r="A4412" i="5"/>
  <c r="A4413" i="5"/>
  <c r="A4414" i="5"/>
  <c r="A4415" i="5"/>
  <c r="A4416" i="5"/>
  <c r="A4417" i="5"/>
  <c r="A4418" i="5"/>
  <c r="A4419" i="5"/>
  <c r="A4420" i="5"/>
  <c r="A4421" i="5"/>
  <c r="A4422" i="5"/>
  <c r="A4423" i="5"/>
  <c r="A4424" i="5"/>
  <c r="A4425" i="5"/>
  <c r="A4426" i="5"/>
  <c r="A4427" i="5"/>
  <c r="A4428" i="5"/>
  <c r="A4429" i="5"/>
  <c r="A4430" i="5"/>
  <c r="A4431" i="5"/>
  <c r="A4432" i="5"/>
  <c r="A4433" i="5"/>
  <c r="A4434" i="5"/>
  <c r="A4435" i="5"/>
  <c r="A4436" i="5"/>
  <c r="A4437" i="5"/>
  <c r="A4438" i="5"/>
  <c r="A4439" i="5"/>
  <c r="A4440" i="5"/>
  <c r="A4441" i="5"/>
  <c r="A4442" i="5"/>
  <c r="A4443" i="5"/>
  <c r="A4444" i="5"/>
  <c r="A4445" i="5"/>
  <c r="A4446" i="5"/>
  <c r="A4447" i="5"/>
  <c r="A4448" i="5"/>
  <c r="A4449" i="5"/>
  <c r="A4450" i="5"/>
  <c r="A4451" i="5"/>
  <c r="A4452" i="5"/>
  <c r="A4453" i="5"/>
  <c r="A4454" i="5"/>
  <c r="A4455" i="5"/>
  <c r="A4456" i="5"/>
  <c r="A4457" i="5"/>
  <c r="A4458" i="5"/>
  <c r="A4459" i="5"/>
  <c r="A4460" i="5"/>
  <c r="A4461" i="5"/>
  <c r="A4462" i="5"/>
  <c r="A4463" i="5"/>
  <c r="A4464" i="5"/>
  <c r="A4465" i="5"/>
  <c r="A4466" i="5"/>
  <c r="A4467" i="5"/>
  <c r="A4468" i="5"/>
  <c r="A4469" i="5"/>
  <c r="A4470" i="5"/>
  <c r="A4471" i="5"/>
  <c r="A4472" i="5"/>
  <c r="A4473" i="5"/>
  <c r="A4474" i="5"/>
  <c r="A4475" i="5"/>
  <c r="A4476" i="5"/>
  <c r="A4477" i="5"/>
  <c r="A4478" i="5"/>
  <c r="A4479" i="5"/>
  <c r="A4480" i="5"/>
  <c r="A4481" i="5"/>
  <c r="A4482" i="5"/>
  <c r="A4483" i="5"/>
  <c r="A4484" i="5"/>
  <c r="A4485" i="5"/>
  <c r="A4486" i="5"/>
  <c r="A4487" i="5"/>
  <c r="A4488" i="5"/>
  <c r="A4489" i="5"/>
  <c r="A4490" i="5"/>
  <c r="A4491" i="5"/>
  <c r="A4492" i="5"/>
  <c r="A4493" i="5"/>
  <c r="A4494" i="5"/>
  <c r="A4495" i="5"/>
  <c r="A4496" i="5"/>
  <c r="A4497" i="5"/>
  <c r="A4498" i="5"/>
  <c r="A4499" i="5"/>
  <c r="A4500" i="5"/>
  <c r="A4501" i="5"/>
  <c r="A4502" i="5"/>
  <c r="A4503" i="5"/>
  <c r="A4504" i="5"/>
  <c r="A4505" i="5"/>
  <c r="A4506" i="5"/>
  <c r="A4507" i="5"/>
  <c r="A4508" i="5"/>
  <c r="A4509" i="5"/>
  <c r="A4510" i="5"/>
  <c r="A4511" i="5"/>
  <c r="A4512" i="5"/>
  <c r="A4513" i="5"/>
  <c r="A4514" i="5"/>
  <c r="A4515" i="5"/>
  <c r="A4516" i="5"/>
  <c r="A4517" i="5"/>
  <c r="A4518" i="5"/>
  <c r="A4519" i="5"/>
  <c r="A4520" i="5"/>
  <c r="A4521" i="5"/>
  <c r="A4522" i="5"/>
  <c r="A4523" i="5"/>
  <c r="A4524" i="5"/>
  <c r="A4525" i="5"/>
  <c r="A4526" i="5"/>
  <c r="A4527" i="5"/>
  <c r="A4528" i="5"/>
  <c r="A4529" i="5"/>
  <c r="A4530" i="5"/>
  <c r="A4531" i="5"/>
  <c r="A4532" i="5"/>
  <c r="A4533" i="5"/>
  <c r="A4534" i="5"/>
  <c r="A4535" i="5"/>
  <c r="A4536" i="5"/>
  <c r="A4537" i="5"/>
  <c r="A4538" i="5"/>
  <c r="A4539" i="5"/>
  <c r="A4540" i="5"/>
  <c r="A4541" i="5"/>
  <c r="A4542" i="5"/>
  <c r="A4543" i="5"/>
  <c r="A4544" i="5"/>
  <c r="A4545" i="5"/>
  <c r="A4546" i="5"/>
  <c r="A4547" i="5"/>
  <c r="A4548" i="5"/>
  <c r="A4549" i="5"/>
  <c r="A4550" i="5"/>
  <c r="A4551" i="5"/>
  <c r="A4552" i="5"/>
  <c r="A4553" i="5"/>
  <c r="A4554" i="5"/>
  <c r="A4555" i="5"/>
  <c r="A4556" i="5"/>
  <c r="A4557" i="5"/>
  <c r="A4558" i="5"/>
  <c r="A4559" i="5"/>
  <c r="A4560" i="5"/>
  <c r="A4561" i="5"/>
  <c r="A4562" i="5"/>
  <c r="A4563" i="5"/>
  <c r="A4564" i="5"/>
  <c r="A4565" i="5"/>
  <c r="A4566" i="5"/>
  <c r="A4567" i="5"/>
  <c r="A4568" i="5"/>
  <c r="A4569" i="5"/>
  <c r="A4570" i="5"/>
  <c r="A4571" i="5"/>
  <c r="A4572" i="5"/>
  <c r="A4573" i="5"/>
  <c r="A4574" i="5"/>
  <c r="A4575" i="5"/>
  <c r="A4576" i="5"/>
  <c r="A4577" i="5"/>
  <c r="A4578" i="5"/>
  <c r="A4579" i="5"/>
  <c r="A4580" i="5"/>
  <c r="A4581" i="5"/>
  <c r="A4582" i="5"/>
  <c r="A4583" i="5"/>
  <c r="A4584" i="5"/>
  <c r="A4585" i="5"/>
  <c r="A4586" i="5"/>
  <c r="A4587" i="5"/>
  <c r="A4588" i="5"/>
  <c r="A4589" i="5"/>
  <c r="A4590" i="5"/>
  <c r="A4591" i="5"/>
  <c r="A4592" i="5"/>
  <c r="A4593" i="5"/>
  <c r="A4594" i="5"/>
  <c r="A4595" i="5"/>
  <c r="A4596" i="5"/>
  <c r="A4597" i="5"/>
  <c r="A4598" i="5"/>
  <c r="A4599" i="5"/>
  <c r="A4600" i="5"/>
  <c r="A4601" i="5"/>
  <c r="A4602" i="5"/>
  <c r="A4603" i="5"/>
  <c r="A4604" i="5"/>
  <c r="A4605" i="5"/>
  <c r="A4606" i="5"/>
  <c r="A4607" i="5"/>
  <c r="A4608" i="5"/>
  <c r="A4609" i="5"/>
  <c r="A4610" i="5"/>
  <c r="A4611" i="5"/>
  <c r="A4612" i="5"/>
  <c r="A4613" i="5"/>
  <c r="A4614" i="5"/>
  <c r="A4615" i="5"/>
  <c r="A4616" i="5"/>
  <c r="A4617" i="5"/>
  <c r="A4618" i="5"/>
  <c r="A4619" i="5"/>
  <c r="A4620" i="5"/>
  <c r="A4621" i="5"/>
  <c r="A4622" i="5"/>
  <c r="A4623" i="5"/>
  <c r="A4624" i="5"/>
  <c r="A4625" i="5"/>
  <c r="A4626" i="5"/>
  <c r="A4627" i="5"/>
  <c r="A4628" i="5"/>
  <c r="A4629" i="5"/>
  <c r="A4630" i="5"/>
  <c r="A4631" i="5"/>
  <c r="A4632" i="5"/>
  <c r="A4633" i="5"/>
  <c r="A4634" i="5"/>
  <c r="A4635" i="5"/>
  <c r="A4636" i="5"/>
  <c r="A4637" i="5"/>
  <c r="A4638" i="5"/>
  <c r="A4639" i="5"/>
  <c r="A4640" i="5"/>
  <c r="A4641" i="5"/>
  <c r="A4642" i="5"/>
  <c r="A4643" i="5"/>
  <c r="A4644" i="5"/>
  <c r="A4645" i="5"/>
  <c r="A4646" i="5"/>
  <c r="A4647" i="5"/>
  <c r="A4648" i="5"/>
  <c r="A4649" i="5"/>
  <c r="A4650" i="5"/>
  <c r="A4651" i="5"/>
  <c r="A4652" i="5"/>
  <c r="A4653" i="5"/>
  <c r="A4654" i="5"/>
  <c r="A4655" i="5"/>
  <c r="A4656" i="5"/>
  <c r="A4657" i="5"/>
  <c r="A4658" i="5"/>
  <c r="A4659" i="5"/>
  <c r="A4660" i="5"/>
  <c r="A4661" i="5"/>
  <c r="A4662" i="5"/>
  <c r="A4663" i="5"/>
  <c r="A4664" i="5"/>
  <c r="A4665" i="5"/>
  <c r="A4666" i="5"/>
  <c r="A4667" i="5"/>
  <c r="A4668" i="5"/>
  <c r="A4669" i="5"/>
  <c r="A4670" i="5"/>
  <c r="A4671" i="5"/>
  <c r="A4672" i="5"/>
  <c r="A4673" i="5"/>
  <c r="A4674" i="5"/>
  <c r="A4675" i="5"/>
  <c r="A4676" i="5"/>
  <c r="A4677" i="5"/>
  <c r="A4678" i="5"/>
  <c r="A4679" i="5"/>
  <c r="A4680" i="5"/>
  <c r="A4681" i="5"/>
  <c r="A4682" i="5"/>
  <c r="A4683" i="5"/>
  <c r="A4684" i="5"/>
  <c r="A4685" i="5"/>
  <c r="A4686" i="5"/>
  <c r="A4687" i="5"/>
  <c r="A4688" i="5"/>
  <c r="A4689" i="5"/>
  <c r="A4690" i="5"/>
  <c r="A4691" i="5"/>
  <c r="A4692" i="5"/>
  <c r="A4693" i="5"/>
  <c r="A4694" i="5"/>
  <c r="A4695" i="5"/>
  <c r="A4696" i="5"/>
  <c r="A4697" i="5"/>
  <c r="A4698" i="5"/>
  <c r="A4699" i="5"/>
  <c r="A4700" i="5"/>
  <c r="A4701" i="5"/>
  <c r="A4702" i="5"/>
  <c r="A4703" i="5"/>
  <c r="A4704" i="5"/>
  <c r="A4705" i="5"/>
  <c r="A4706" i="5"/>
  <c r="A4707" i="5"/>
  <c r="A4708" i="5"/>
  <c r="A4709" i="5"/>
  <c r="A4710" i="5"/>
  <c r="A4711" i="5"/>
  <c r="A4712" i="5"/>
  <c r="A4713" i="5"/>
  <c r="A4714" i="5"/>
  <c r="A4715" i="5"/>
  <c r="A4716" i="5"/>
  <c r="A4717" i="5"/>
  <c r="A4718" i="5"/>
  <c r="A4719" i="5"/>
  <c r="A4720" i="5"/>
  <c r="A4721" i="5"/>
  <c r="A4722" i="5"/>
  <c r="A4723" i="5"/>
  <c r="A4724" i="5"/>
  <c r="A4725" i="5"/>
  <c r="A4726" i="5"/>
  <c r="A4727" i="5"/>
  <c r="A4728" i="5"/>
  <c r="A4729" i="5"/>
  <c r="A4730" i="5"/>
  <c r="A4731" i="5"/>
  <c r="A4732" i="5"/>
  <c r="A4733" i="5"/>
  <c r="A4734" i="5"/>
  <c r="A4735" i="5"/>
  <c r="A4736" i="5"/>
  <c r="A4737" i="5"/>
  <c r="A4738" i="5"/>
  <c r="A4739" i="5"/>
  <c r="A4740" i="5"/>
  <c r="A4741" i="5"/>
  <c r="A4742" i="5"/>
  <c r="A4743" i="5"/>
  <c r="A4744" i="5"/>
  <c r="A4745" i="5"/>
  <c r="A4746" i="5"/>
  <c r="A4747" i="5"/>
  <c r="A4748" i="5"/>
  <c r="A4749" i="5"/>
  <c r="A4750" i="5"/>
  <c r="A4751" i="5"/>
  <c r="A4752" i="5"/>
  <c r="A4753" i="5"/>
  <c r="A4754" i="5"/>
  <c r="A4755" i="5"/>
  <c r="A4756" i="5"/>
  <c r="A4757" i="5"/>
  <c r="A4758" i="5"/>
  <c r="A4759" i="5"/>
  <c r="A4760" i="5"/>
  <c r="A4761" i="5"/>
  <c r="A4762" i="5"/>
  <c r="A4763" i="5"/>
  <c r="A4764" i="5"/>
  <c r="A4765" i="5"/>
  <c r="A4766" i="5"/>
  <c r="A4767" i="5"/>
  <c r="A4768" i="5"/>
  <c r="A4769" i="5"/>
  <c r="A4770" i="5"/>
  <c r="A4771" i="5"/>
  <c r="A4772" i="5"/>
  <c r="A4773" i="5"/>
  <c r="A4774" i="5"/>
  <c r="A4775" i="5"/>
  <c r="A4776" i="5"/>
  <c r="A4777" i="5"/>
  <c r="A4778" i="5"/>
  <c r="A4779" i="5"/>
  <c r="A4780" i="5"/>
  <c r="A4781" i="5"/>
  <c r="A4782" i="5"/>
  <c r="A4783" i="5"/>
  <c r="A4784" i="5"/>
  <c r="A4785" i="5"/>
  <c r="A4786" i="5"/>
  <c r="A4787" i="5"/>
  <c r="A4788" i="5"/>
  <c r="A4789" i="5"/>
  <c r="A4790" i="5"/>
  <c r="A4791" i="5"/>
  <c r="A4792" i="5"/>
  <c r="A4793" i="5"/>
  <c r="A4794" i="5"/>
  <c r="A4795" i="5"/>
  <c r="A4796" i="5"/>
  <c r="A4797" i="5"/>
  <c r="A4798" i="5"/>
  <c r="A4799" i="5"/>
  <c r="A4800" i="5"/>
  <c r="A4801" i="5"/>
  <c r="A4802" i="5"/>
  <c r="A4803" i="5"/>
  <c r="A4804" i="5"/>
  <c r="A4805" i="5"/>
  <c r="A4806" i="5"/>
  <c r="A4807" i="5"/>
  <c r="A4808" i="5"/>
  <c r="A4809" i="5"/>
  <c r="A4810" i="5"/>
  <c r="A4811" i="5"/>
  <c r="A4812" i="5"/>
  <c r="A4813" i="5"/>
  <c r="A4814" i="5"/>
  <c r="A4815" i="5"/>
  <c r="A4816" i="5"/>
  <c r="A4817" i="5"/>
  <c r="A4818" i="5"/>
  <c r="A4819" i="5"/>
  <c r="A4820" i="5"/>
  <c r="A4821" i="5"/>
  <c r="A4822" i="5"/>
  <c r="A4823" i="5"/>
  <c r="A4824" i="5"/>
  <c r="A4825" i="5"/>
  <c r="A4826" i="5"/>
  <c r="A4827" i="5"/>
  <c r="A4828" i="5"/>
  <c r="A4829" i="5"/>
  <c r="A4830" i="5"/>
  <c r="A4831" i="5"/>
  <c r="A4832" i="5"/>
  <c r="A4833" i="5"/>
  <c r="A4834" i="5"/>
  <c r="A4835" i="5"/>
  <c r="A4836" i="5"/>
  <c r="A4837" i="5"/>
  <c r="A4838" i="5"/>
  <c r="A4839" i="5"/>
  <c r="A4840" i="5"/>
  <c r="A4841" i="5"/>
  <c r="A4842" i="5"/>
  <c r="A4843" i="5"/>
  <c r="A4844" i="5"/>
  <c r="A4845" i="5"/>
  <c r="A4846" i="5"/>
  <c r="A4847" i="5"/>
  <c r="A4848" i="5"/>
  <c r="A4849" i="5"/>
  <c r="A4850" i="5"/>
  <c r="A4851" i="5"/>
  <c r="A4852" i="5"/>
  <c r="A4853" i="5"/>
  <c r="A4854" i="5"/>
  <c r="A4855" i="5"/>
  <c r="A4856" i="5"/>
  <c r="A4857" i="5"/>
  <c r="A4858" i="5"/>
  <c r="A4859" i="5"/>
  <c r="A4860" i="5"/>
  <c r="A4861" i="5"/>
  <c r="A4862" i="5"/>
  <c r="A4863" i="5"/>
  <c r="A4864" i="5"/>
  <c r="A4865" i="5"/>
  <c r="A4866" i="5"/>
  <c r="A4867" i="5"/>
  <c r="A4868" i="5"/>
  <c r="A4869" i="5"/>
  <c r="A4870" i="5"/>
  <c r="A4871" i="5"/>
  <c r="A4872" i="5"/>
  <c r="A4873" i="5"/>
  <c r="A4874" i="5"/>
  <c r="A4875" i="5"/>
  <c r="A4876" i="5"/>
  <c r="A4877" i="5"/>
  <c r="A4878" i="5"/>
  <c r="A4879" i="5"/>
  <c r="A4880" i="5"/>
  <c r="A4881" i="5"/>
  <c r="A4882" i="5"/>
  <c r="A4883" i="5"/>
  <c r="A4884" i="5"/>
  <c r="A4885" i="5"/>
  <c r="A4886" i="5"/>
  <c r="A4887" i="5"/>
  <c r="A4888" i="5"/>
  <c r="A4889" i="5"/>
  <c r="A4890" i="5"/>
  <c r="A4891" i="5"/>
  <c r="A4892" i="5"/>
  <c r="A4893" i="5"/>
  <c r="A4894" i="5"/>
  <c r="A4895" i="5"/>
  <c r="A4896" i="5"/>
  <c r="A4897" i="5"/>
  <c r="A4898" i="5"/>
  <c r="A4899" i="5"/>
  <c r="A4900" i="5"/>
  <c r="A4901" i="5"/>
  <c r="A4902" i="5"/>
  <c r="A4903" i="5"/>
  <c r="A4904" i="5"/>
  <c r="A4905" i="5"/>
  <c r="A4906" i="5"/>
  <c r="A4907" i="5"/>
  <c r="A4908" i="5"/>
  <c r="A4909" i="5"/>
  <c r="A4910" i="5"/>
  <c r="A4911" i="5"/>
  <c r="A4912" i="5"/>
  <c r="A4913" i="5"/>
  <c r="A4914" i="5"/>
  <c r="A4915" i="5"/>
  <c r="A4916" i="5"/>
  <c r="A4917" i="5"/>
  <c r="A4918" i="5"/>
  <c r="A4919" i="5"/>
  <c r="A4920" i="5"/>
  <c r="A4921" i="5"/>
  <c r="A4922" i="5"/>
  <c r="A4923" i="5"/>
  <c r="A4924" i="5"/>
  <c r="A4925" i="5"/>
  <c r="A4926" i="5"/>
  <c r="A4927" i="5"/>
  <c r="A4928" i="5"/>
  <c r="A4929" i="5"/>
  <c r="A4930" i="5"/>
  <c r="A4931" i="5"/>
  <c r="A4932" i="5"/>
  <c r="A4933" i="5"/>
  <c r="A4934" i="5"/>
  <c r="A4935" i="5"/>
  <c r="A4936" i="5"/>
  <c r="A4937" i="5"/>
  <c r="A4938" i="5"/>
  <c r="A4939" i="5"/>
  <c r="A4940" i="5"/>
  <c r="A4941" i="5"/>
  <c r="A4942" i="5"/>
  <c r="A4943" i="5"/>
  <c r="A4944" i="5"/>
  <c r="A4945" i="5"/>
  <c r="A4946" i="5"/>
  <c r="A4947" i="5"/>
  <c r="A4948" i="5"/>
  <c r="A4949" i="5"/>
  <c r="A4950" i="5"/>
  <c r="A4951" i="5"/>
  <c r="A4952" i="5"/>
  <c r="A4953" i="5"/>
  <c r="A4954" i="5"/>
  <c r="A4955" i="5"/>
  <c r="A4956" i="5"/>
  <c r="A4957" i="5"/>
  <c r="A4958" i="5"/>
  <c r="A4959" i="5"/>
  <c r="A4960" i="5"/>
  <c r="A4961" i="5"/>
  <c r="A4962" i="5"/>
  <c r="A4963" i="5"/>
  <c r="A4964" i="5"/>
  <c r="A4965" i="5"/>
  <c r="A4966" i="5"/>
  <c r="A4967" i="5"/>
  <c r="A4968" i="5"/>
  <c r="A4969" i="5"/>
  <c r="A4970" i="5"/>
  <c r="A4971" i="5"/>
  <c r="A4972" i="5"/>
  <c r="A4973" i="5"/>
  <c r="A4974" i="5"/>
  <c r="A4975" i="5"/>
  <c r="A4976" i="5"/>
  <c r="A4977" i="5"/>
  <c r="A4978" i="5"/>
  <c r="A4979" i="5"/>
  <c r="A4980" i="5"/>
  <c r="A4981" i="5"/>
  <c r="A4982" i="5"/>
  <c r="A4983" i="5"/>
  <c r="A4984" i="5"/>
  <c r="A4985" i="5"/>
  <c r="A4986" i="5"/>
  <c r="A4987" i="5"/>
  <c r="A4988" i="5"/>
  <c r="A4989" i="5"/>
  <c r="A4990" i="5"/>
  <c r="A4991" i="5"/>
  <c r="A4992" i="5"/>
  <c r="A4993" i="5"/>
  <c r="A4994" i="5"/>
  <c r="A4995" i="5"/>
  <c r="A4996" i="5"/>
  <c r="A4997" i="5"/>
  <c r="A4998" i="5"/>
  <c r="A4999" i="5"/>
  <c r="A5000" i="5"/>
  <c r="A6" i="3"/>
  <c r="A6" i="5" s="1"/>
  <c r="A7" i="3"/>
  <c r="A7" i="5" s="1"/>
  <c r="A8" i="3"/>
  <c r="A9" i="3"/>
  <c r="A10" i="3"/>
  <c r="A11" i="3"/>
  <c r="A12" i="3"/>
  <c r="A13" i="3"/>
  <c r="A13" i="5" s="1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5" i="5" s="1"/>
  <c r="A136" i="3"/>
  <c r="A136" i="5" s="1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A243" i="3"/>
  <c r="A244" i="3"/>
  <c r="A245" i="3"/>
  <c r="A246" i="3"/>
  <c r="A247" i="3"/>
  <c r="A248" i="3"/>
  <c r="A249" i="3"/>
  <c r="A250" i="3"/>
  <c r="A251" i="3"/>
  <c r="A252" i="3"/>
  <c r="A253" i="3"/>
  <c r="A254" i="3"/>
  <c r="A255" i="3"/>
  <c r="A256" i="3"/>
  <c r="A257" i="3"/>
  <c r="A258" i="3"/>
  <c r="A259" i="3"/>
  <c r="A260" i="3"/>
  <c r="A261" i="3"/>
  <c r="A262" i="3"/>
  <c r="A263" i="3"/>
  <c r="A264" i="3"/>
  <c r="A265" i="3"/>
  <c r="A266" i="3"/>
  <c r="A267" i="3"/>
  <c r="A268" i="3"/>
  <c r="A269" i="3"/>
  <c r="A270" i="3"/>
  <c r="A271" i="3"/>
  <c r="A272" i="3"/>
  <c r="A273" i="3"/>
  <c r="A274" i="3"/>
  <c r="A275" i="3"/>
  <c r="A276" i="3"/>
  <c r="A277" i="3"/>
  <c r="A278" i="3"/>
  <c r="A279" i="3"/>
  <c r="A280" i="3"/>
  <c r="A281" i="3"/>
  <c r="A282" i="3"/>
  <c r="A283" i="3"/>
  <c r="A284" i="3"/>
  <c r="A285" i="3"/>
  <c r="A286" i="3"/>
  <c r="A287" i="3"/>
  <c r="A288" i="3"/>
  <c r="A289" i="3"/>
  <c r="A290" i="3"/>
  <c r="A291" i="3"/>
  <c r="A292" i="3"/>
  <c r="A293" i="3"/>
  <c r="A294" i="3"/>
  <c r="A295" i="3"/>
  <c r="A296" i="3"/>
  <c r="A297" i="3"/>
  <c r="A298" i="3"/>
  <c r="A299" i="3"/>
  <c r="A300" i="3"/>
  <c r="A301" i="3"/>
  <c r="A302" i="3"/>
  <c r="A303" i="3"/>
  <c r="A304" i="3"/>
  <c r="A305" i="3"/>
  <c r="A306" i="3"/>
  <c r="A307" i="3"/>
  <c r="A308" i="3"/>
  <c r="A309" i="3"/>
  <c r="A310" i="3"/>
  <c r="A311" i="3"/>
  <c r="A312" i="3"/>
  <c r="A313" i="3"/>
  <c r="A314" i="3"/>
  <c r="A315" i="3"/>
  <c r="A316" i="3"/>
  <c r="A317" i="3"/>
  <c r="A318" i="3"/>
  <c r="A319" i="3"/>
  <c r="A320" i="3"/>
  <c r="A321" i="3"/>
  <c r="A322" i="3"/>
  <c r="A323" i="3"/>
  <c r="A324" i="3"/>
  <c r="A325" i="3"/>
  <c r="A326" i="3"/>
  <c r="A327" i="3"/>
  <c r="A328" i="3"/>
  <c r="A329" i="3"/>
  <c r="A330" i="3"/>
  <c r="A331" i="3"/>
  <c r="A332" i="3"/>
  <c r="A333" i="3"/>
  <c r="A334" i="3"/>
  <c r="A335" i="3"/>
  <c r="A336" i="3"/>
  <c r="A337" i="3"/>
  <c r="A338" i="3"/>
  <c r="A339" i="3"/>
  <c r="A340" i="3"/>
  <c r="A341" i="3"/>
  <c r="A342" i="3"/>
  <c r="A343" i="3"/>
  <c r="A344" i="3"/>
  <c r="A345" i="3"/>
  <c r="A346" i="3"/>
  <c r="A347" i="3"/>
  <c r="A348" i="3"/>
  <c r="A349" i="3"/>
  <c r="A350" i="3"/>
  <c r="A351" i="3"/>
  <c r="A352" i="3"/>
  <c r="A353" i="3"/>
  <c r="A354" i="3"/>
  <c r="A355" i="3"/>
  <c r="A356" i="3"/>
  <c r="A357" i="3"/>
  <c r="A358" i="3"/>
  <c r="A359" i="3"/>
  <c r="A360" i="3"/>
  <c r="A361" i="3"/>
  <c r="A362" i="3"/>
  <c r="A363" i="3"/>
  <c r="A364" i="3"/>
  <c r="A365" i="3"/>
  <c r="A366" i="3"/>
  <c r="A367" i="3"/>
  <c r="A368" i="3"/>
  <c r="A369" i="3"/>
  <c r="A370" i="3"/>
  <c r="A371" i="3"/>
  <c r="A372" i="3"/>
  <c r="A373" i="3"/>
  <c r="A374" i="3"/>
  <c r="A375" i="3"/>
  <c r="A376" i="3"/>
  <c r="A377" i="3"/>
  <c r="A378" i="3"/>
  <c r="A379" i="3"/>
  <c r="A380" i="3"/>
  <c r="A381" i="3"/>
  <c r="A382" i="3"/>
  <c r="A383" i="3"/>
  <c r="A384" i="3"/>
  <c r="A385" i="3"/>
  <c r="A386" i="3"/>
  <c r="A387" i="3"/>
  <c r="A388" i="3"/>
  <c r="A389" i="3"/>
  <c r="A390" i="3"/>
  <c r="A391" i="3"/>
  <c r="A392" i="3"/>
  <c r="A393" i="3"/>
  <c r="A394" i="3"/>
  <c r="A395" i="3"/>
  <c r="A396" i="3"/>
  <c r="A397" i="3"/>
  <c r="A398" i="3"/>
  <c r="A399" i="3"/>
  <c r="A400" i="3"/>
  <c r="A401" i="3"/>
  <c r="A402" i="3"/>
  <c r="A403" i="3"/>
  <c r="A404" i="3"/>
  <c r="A405" i="3"/>
  <c r="A406" i="3"/>
  <c r="A407" i="3"/>
  <c r="A408" i="3"/>
  <c r="A409" i="3"/>
  <c r="A410" i="3"/>
  <c r="A411" i="3"/>
  <c r="A412" i="3"/>
  <c r="A413" i="3"/>
  <c r="A414" i="3"/>
  <c r="A415" i="3"/>
  <c r="A416" i="3"/>
  <c r="A417" i="3"/>
  <c r="A418" i="3"/>
  <c r="A419" i="3"/>
  <c r="A420" i="3"/>
  <c r="A421" i="3"/>
  <c r="A422" i="3"/>
  <c r="A423" i="3"/>
  <c r="A424" i="3"/>
  <c r="A425" i="3"/>
  <c r="A426" i="3"/>
  <c r="A427" i="3"/>
  <c r="A428" i="3"/>
  <c r="A429" i="3"/>
  <c r="A430" i="3"/>
  <c r="A431" i="3"/>
  <c r="A432" i="3"/>
  <c r="A433" i="3"/>
  <c r="A434" i="3"/>
  <c r="A435" i="3"/>
  <c r="A436" i="3"/>
  <c r="A437" i="3"/>
  <c r="A438" i="3"/>
  <c r="A439" i="3"/>
  <c r="A440" i="3"/>
  <c r="A441" i="3"/>
  <c r="A442" i="3"/>
  <c r="A443" i="3"/>
  <c r="A444" i="3"/>
  <c r="A445" i="3"/>
  <c r="A446" i="3"/>
  <c r="A447" i="3"/>
  <c r="A448" i="3"/>
  <c r="A449" i="3"/>
  <c r="A450" i="3"/>
  <c r="A451" i="3"/>
  <c r="A452" i="3"/>
  <c r="A453" i="3"/>
  <c r="A454" i="3"/>
  <c r="A455" i="3"/>
  <c r="A456" i="3"/>
  <c r="A457" i="3"/>
  <c r="A458" i="3"/>
  <c r="A459" i="3"/>
  <c r="A460" i="3"/>
  <c r="A461" i="3"/>
  <c r="A462" i="3"/>
  <c r="A463" i="3"/>
  <c r="A464" i="3"/>
  <c r="A465" i="3"/>
  <c r="A466" i="3"/>
  <c r="A467" i="3"/>
  <c r="A468" i="3"/>
  <c r="A469" i="3"/>
  <c r="A470" i="3"/>
  <c r="A471" i="3"/>
  <c r="A472" i="3"/>
  <c r="A473" i="3"/>
  <c r="A474" i="3"/>
  <c r="A475" i="3"/>
  <c r="A476" i="3"/>
  <c r="A477" i="3"/>
  <c r="A478" i="3"/>
  <c r="A479" i="3"/>
  <c r="A480" i="3"/>
  <c r="A481" i="3"/>
  <c r="A482" i="3"/>
  <c r="A483" i="3"/>
  <c r="A484" i="3"/>
  <c r="A485" i="3"/>
  <c r="A486" i="3"/>
  <c r="A487" i="3"/>
  <c r="A488" i="3"/>
  <c r="A489" i="3"/>
  <c r="A490" i="3"/>
  <c r="A491" i="3"/>
  <c r="A492" i="3"/>
  <c r="A493" i="3"/>
  <c r="A494" i="3"/>
  <c r="A495" i="3"/>
  <c r="A496" i="3"/>
  <c r="A497" i="3"/>
  <c r="A498" i="3"/>
  <c r="A499" i="3"/>
  <c r="A500" i="3"/>
  <c r="A501" i="3"/>
  <c r="A502" i="3"/>
  <c r="A503" i="3"/>
  <c r="A504" i="3"/>
  <c r="A505" i="3"/>
  <c r="A506" i="3"/>
  <c r="A507" i="3"/>
  <c r="A508" i="3"/>
  <c r="A509" i="3"/>
  <c r="A510" i="3"/>
  <c r="A511" i="3"/>
  <c r="A512" i="3"/>
  <c r="A513" i="3"/>
  <c r="A514" i="3"/>
  <c r="A515" i="3"/>
  <c r="A516" i="3"/>
  <c r="A517" i="3"/>
  <c r="A518" i="3"/>
  <c r="A519" i="3"/>
  <c r="A520" i="3"/>
  <c r="A521" i="3"/>
  <c r="A522" i="3"/>
  <c r="A523" i="3"/>
  <c r="A524" i="3"/>
  <c r="A525" i="3"/>
  <c r="A526" i="3"/>
  <c r="A527" i="3"/>
  <c r="A528" i="3"/>
  <c r="A529" i="3"/>
  <c r="A530" i="3"/>
  <c r="A531" i="3"/>
  <c r="A532" i="3"/>
  <c r="A533" i="3"/>
  <c r="A534" i="3"/>
  <c r="A535" i="3"/>
  <c r="A536" i="3"/>
  <c r="A537" i="3"/>
  <c r="A538" i="3"/>
  <c r="A539" i="3"/>
  <c r="A540" i="3"/>
  <c r="A541" i="3"/>
  <c r="A542" i="3"/>
  <c r="A543" i="3"/>
  <c r="A544" i="3"/>
  <c r="A545" i="3"/>
  <c r="A546" i="3"/>
  <c r="A547" i="3"/>
  <c r="A548" i="3"/>
  <c r="A549" i="3"/>
  <c r="A550" i="3"/>
  <c r="A551" i="3"/>
  <c r="A552" i="3"/>
  <c r="A553" i="3"/>
  <c r="A554" i="3"/>
  <c r="A555" i="3"/>
  <c r="A556" i="3"/>
  <c r="A557" i="3"/>
  <c r="A558" i="3"/>
  <c r="A559" i="3"/>
  <c r="A560" i="3"/>
  <c r="A561" i="3"/>
  <c r="A562" i="3"/>
  <c r="A563" i="3"/>
  <c r="A564" i="3"/>
  <c r="A565" i="3"/>
  <c r="A566" i="3"/>
  <c r="A567" i="3"/>
  <c r="A568" i="3"/>
  <c r="A569" i="3"/>
  <c r="A570" i="3"/>
  <c r="A571" i="3"/>
  <c r="A572" i="3"/>
  <c r="A573" i="3"/>
  <c r="A574" i="3"/>
  <c r="A575" i="3"/>
  <c r="A576" i="3"/>
  <c r="A577" i="3"/>
  <c r="A578" i="3"/>
  <c r="A579" i="3"/>
  <c r="A580" i="3"/>
  <c r="A581" i="3"/>
  <c r="A582" i="3"/>
  <c r="A583" i="3"/>
  <c r="A584" i="3"/>
  <c r="A585" i="3"/>
  <c r="A586" i="3"/>
  <c r="A587" i="3"/>
  <c r="A588" i="3"/>
  <c r="A589" i="3"/>
  <c r="A590" i="3"/>
  <c r="A591" i="3"/>
  <c r="A592" i="3"/>
  <c r="A593" i="3"/>
  <c r="A594" i="3"/>
  <c r="A595" i="3"/>
  <c r="A596" i="3"/>
  <c r="A597" i="3"/>
  <c r="A598" i="3"/>
  <c r="A599" i="3"/>
  <c r="A600" i="3"/>
  <c r="A601" i="3"/>
  <c r="A602" i="3"/>
  <c r="A603" i="3"/>
  <c r="A604" i="3"/>
  <c r="A605" i="3"/>
  <c r="A606" i="3"/>
  <c r="A607" i="3"/>
  <c r="A608" i="3"/>
  <c r="A609" i="3"/>
  <c r="A610" i="3"/>
  <c r="A611" i="3"/>
  <c r="A612" i="3"/>
  <c r="A613" i="3"/>
  <c r="A614" i="3"/>
  <c r="A615" i="3"/>
  <c r="A616" i="3"/>
  <c r="A617" i="3"/>
  <c r="A618" i="3"/>
  <c r="A619" i="3"/>
  <c r="A620" i="3"/>
  <c r="A621" i="3"/>
  <c r="A622" i="3"/>
  <c r="A623" i="3"/>
  <c r="A624" i="3"/>
  <c r="A625" i="3"/>
  <c r="A626" i="3"/>
  <c r="A627" i="3"/>
  <c r="A628" i="3"/>
  <c r="A629" i="3"/>
  <c r="A630" i="3"/>
  <c r="A631" i="3"/>
  <c r="A632" i="3"/>
  <c r="A633" i="3"/>
  <c r="A634" i="3"/>
  <c r="A635" i="3"/>
  <c r="A636" i="3"/>
  <c r="A637" i="3"/>
  <c r="A638" i="3"/>
  <c r="A639" i="3"/>
  <c r="A640" i="3"/>
  <c r="A641" i="3"/>
  <c r="A642" i="3"/>
  <c r="A643" i="3"/>
  <c r="A644" i="3"/>
  <c r="A645" i="3"/>
  <c r="A646" i="3"/>
  <c r="A647" i="3"/>
  <c r="A648" i="3"/>
  <c r="A649" i="3"/>
  <c r="A650" i="3"/>
  <c r="A651" i="3"/>
  <c r="A652" i="3"/>
  <c r="A653" i="3"/>
  <c r="A654" i="3"/>
  <c r="A655" i="3"/>
  <c r="A656" i="3"/>
  <c r="A657" i="3"/>
  <c r="A658" i="3"/>
  <c r="A659" i="3"/>
  <c r="A660" i="3"/>
  <c r="A661" i="3"/>
  <c r="A662" i="3"/>
  <c r="A663" i="3"/>
  <c r="A664" i="3"/>
  <c r="A665" i="3"/>
  <c r="A666" i="3"/>
  <c r="A667" i="3"/>
  <c r="A668" i="3"/>
  <c r="A669" i="3"/>
  <c r="A670" i="3"/>
  <c r="A671" i="3"/>
  <c r="A672" i="3"/>
  <c r="A673" i="3"/>
  <c r="A674" i="3"/>
  <c r="A675" i="3"/>
  <c r="A676" i="3"/>
  <c r="A677" i="3"/>
  <c r="A678" i="3"/>
  <c r="A679" i="3"/>
  <c r="A680" i="3"/>
  <c r="A681" i="3"/>
  <c r="A682" i="3"/>
  <c r="A683" i="3"/>
  <c r="A684" i="3"/>
  <c r="A685" i="3"/>
  <c r="A686" i="3"/>
  <c r="A687" i="3"/>
  <c r="A688" i="3"/>
  <c r="A689" i="3"/>
  <c r="A690" i="3"/>
  <c r="A691" i="3"/>
  <c r="A692" i="3"/>
  <c r="A693" i="3"/>
  <c r="A694" i="3"/>
  <c r="A695" i="3"/>
  <c r="A696" i="3"/>
  <c r="A697" i="3"/>
  <c r="A698" i="3"/>
  <c r="A699" i="3"/>
  <c r="A700" i="3"/>
  <c r="A701" i="3"/>
  <c r="A702" i="3"/>
  <c r="A703" i="3"/>
  <c r="A704" i="3"/>
  <c r="A705" i="3"/>
  <c r="A706" i="3"/>
  <c r="A707" i="3"/>
  <c r="A708" i="3"/>
  <c r="A709" i="3"/>
  <c r="A710" i="3"/>
  <c r="A711" i="3"/>
  <c r="A712" i="3"/>
  <c r="A713" i="3"/>
  <c r="A714" i="3"/>
  <c r="A715" i="3"/>
  <c r="A716" i="3"/>
  <c r="A717" i="3"/>
  <c r="A718" i="3"/>
  <c r="A719" i="3"/>
  <c r="A720" i="3"/>
  <c r="A721" i="3"/>
  <c r="A722" i="3"/>
  <c r="A723" i="3"/>
  <c r="A724" i="3"/>
  <c r="A725" i="3"/>
  <c r="A726" i="3"/>
  <c r="A727" i="3"/>
  <c r="A728" i="3"/>
  <c r="A729" i="3"/>
  <c r="A730" i="3"/>
  <c r="A731" i="3"/>
  <c r="A732" i="3"/>
  <c r="A733" i="3"/>
  <c r="A734" i="3"/>
  <c r="A735" i="3"/>
  <c r="A736" i="3"/>
  <c r="A737" i="3"/>
  <c r="A738" i="3"/>
  <c r="A739" i="3"/>
  <c r="A740" i="3"/>
  <c r="A741" i="3"/>
  <c r="A742" i="3"/>
  <c r="A743" i="3"/>
  <c r="A744" i="3"/>
  <c r="A745" i="3"/>
  <c r="A746" i="3"/>
  <c r="A747" i="3"/>
  <c r="A748" i="3"/>
  <c r="A749" i="3"/>
  <c r="A750" i="3"/>
  <c r="A751" i="3"/>
  <c r="A752" i="3"/>
  <c r="A753" i="3"/>
  <c r="A754" i="3"/>
  <c r="A755" i="3"/>
  <c r="A756" i="3"/>
  <c r="A757" i="3"/>
  <c r="A758" i="3"/>
  <c r="A759" i="3"/>
  <c r="A760" i="3"/>
  <c r="A761" i="3"/>
  <c r="A762" i="3"/>
  <c r="A763" i="3"/>
  <c r="A764" i="3"/>
  <c r="A765" i="3"/>
  <c r="A766" i="3"/>
  <c r="A767" i="3"/>
  <c r="A768" i="3"/>
  <c r="A769" i="3"/>
  <c r="A770" i="3"/>
  <c r="A771" i="3"/>
  <c r="A772" i="3"/>
  <c r="A773" i="3"/>
  <c r="A774" i="3"/>
  <c r="A775" i="3"/>
  <c r="A776" i="3"/>
  <c r="A777" i="3"/>
  <c r="A778" i="3"/>
  <c r="A779" i="3"/>
  <c r="A780" i="3"/>
  <c r="A781" i="3"/>
  <c r="A782" i="3"/>
  <c r="A783" i="3"/>
  <c r="A784" i="3"/>
  <c r="A785" i="3"/>
  <c r="A786" i="3"/>
  <c r="A787" i="3"/>
  <c r="A788" i="3"/>
  <c r="A789" i="3"/>
  <c r="A790" i="3"/>
  <c r="A791" i="3"/>
  <c r="A792" i="3"/>
  <c r="A793" i="3"/>
  <c r="A794" i="3"/>
  <c r="A795" i="3"/>
  <c r="A796" i="3"/>
  <c r="A797" i="3"/>
  <c r="A798" i="3"/>
  <c r="A799" i="3"/>
  <c r="A800" i="3"/>
  <c r="A801" i="3"/>
  <c r="A802" i="3"/>
  <c r="A803" i="3"/>
  <c r="A804" i="3"/>
  <c r="A805" i="3"/>
  <c r="A806" i="3"/>
  <c r="A807" i="3"/>
  <c r="A808" i="3"/>
  <c r="A809" i="3"/>
  <c r="A810" i="3"/>
  <c r="A811" i="3"/>
  <c r="A812" i="3"/>
  <c r="A813" i="3"/>
  <c r="A814" i="3"/>
  <c r="A815" i="3"/>
  <c r="A816" i="3"/>
  <c r="A817" i="3"/>
  <c r="A818" i="3"/>
  <c r="A819" i="3"/>
  <c r="A820" i="3"/>
  <c r="A821" i="3"/>
  <c r="A822" i="3"/>
  <c r="A823" i="3"/>
  <c r="A824" i="3"/>
  <c r="A825" i="3"/>
  <c r="A826" i="3"/>
  <c r="A827" i="3"/>
  <c r="A828" i="3"/>
  <c r="A829" i="3"/>
  <c r="A830" i="3"/>
  <c r="A831" i="3"/>
  <c r="A832" i="3"/>
  <c r="A833" i="3"/>
  <c r="A834" i="3"/>
  <c r="A835" i="3"/>
  <c r="A836" i="3"/>
  <c r="A837" i="3"/>
  <c r="A838" i="3"/>
  <c r="A839" i="3"/>
  <c r="A840" i="3"/>
  <c r="A841" i="3"/>
  <c r="A842" i="3"/>
  <c r="A843" i="3"/>
  <c r="A844" i="3"/>
  <c r="A845" i="3"/>
  <c r="A846" i="3"/>
  <c r="A847" i="3"/>
  <c r="A848" i="3"/>
  <c r="A849" i="3"/>
  <c r="A850" i="3"/>
  <c r="A851" i="3"/>
  <c r="A852" i="3"/>
  <c r="A853" i="3"/>
  <c r="A854" i="3"/>
  <c r="A855" i="3"/>
  <c r="A856" i="3"/>
  <c r="A857" i="3"/>
  <c r="A858" i="3"/>
  <c r="A859" i="3"/>
  <c r="A860" i="3"/>
  <c r="A861" i="3"/>
  <c r="A862" i="3"/>
  <c r="A863" i="3"/>
  <c r="A864" i="3"/>
  <c r="A865" i="3"/>
  <c r="A866" i="3"/>
  <c r="A867" i="3"/>
  <c r="A868" i="3"/>
  <c r="A869" i="3"/>
  <c r="A870" i="3"/>
  <c r="A871" i="3"/>
  <c r="A872" i="3"/>
  <c r="A873" i="3"/>
  <c r="A874" i="3"/>
  <c r="A875" i="3"/>
  <c r="A876" i="3"/>
  <c r="A877" i="3"/>
  <c r="A878" i="3"/>
  <c r="A879" i="3"/>
  <c r="A880" i="3"/>
  <c r="A881" i="3"/>
  <c r="A882" i="3"/>
  <c r="A883" i="3"/>
  <c r="A884" i="3"/>
  <c r="A885" i="3"/>
  <c r="A886" i="3"/>
  <c r="A887" i="3"/>
  <c r="A888" i="3"/>
  <c r="A889" i="3"/>
  <c r="A890" i="3"/>
  <c r="A891" i="3"/>
  <c r="A892" i="3"/>
  <c r="A893" i="3"/>
  <c r="A894" i="3"/>
  <c r="A895" i="3"/>
  <c r="A896" i="3"/>
  <c r="A897" i="3"/>
  <c r="A898" i="3"/>
  <c r="A899" i="3"/>
  <c r="A900" i="3"/>
  <c r="A901" i="3"/>
  <c r="A902" i="3"/>
  <c r="A903" i="3"/>
  <c r="A904" i="3"/>
  <c r="A905" i="3"/>
  <c r="A906" i="3"/>
  <c r="A907" i="3"/>
  <c r="A908" i="3"/>
  <c r="A909" i="3"/>
  <c r="A910" i="3"/>
  <c r="A911" i="3"/>
  <c r="A912" i="3"/>
  <c r="A913" i="3"/>
  <c r="A914" i="3"/>
  <c r="A915" i="3"/>
  <c r="A916" i="3"/>
  <c r="A917" i="3"/>
  <c r="A918" i="3"/>
  <c r="A919" i="3"/>
  <c r="A920" i="3"/>
  <c r="A921" i="3"/>
  <c r="A922" i="3"/>
  <c r="A923" i="3"/>
  <c r="A924" i="3"/>
  <c r="A925" i="3"/>
  <c r="A926" i="3"/>
  <c r="A927" i="3"/>
  <c r="A928" i="3"/>
  <c r="A929" i="3"/>
  <c r="A930" i="3"/>
  <c r="A931" i="3"/>
  <c r="A932" i="3"/>
  <c r="A933" i="3"/>
  <c r="A934" i="3"/>
  <c r="A935" i="3"/>
  <c r="A936" i="3"/>
  <c r="A937" i="3"/>
  <c r="A938" i="3"/>
  <c r="A939" i="3"/>
  <c r="A940" i="3"/>
  <c r="A941" i="3"/>
  <c r="A942" i="3"/>
  <c r="A943" i="3"/>
  <c r="A944" i="3"/>
  <c r="A945" i="3"/>
  <c r="A946" i="3"/>
  <c r="A947" i="3"/>
  <c r="A948" i="3"/>
  <c r="A949" i="3"/>
  <c r="A950" i="3"/>
  <c r="A951" i="3"/>
  <c r="A952" i="3"/>
  <c r="A953" i="3"/>
  <c r="A954" i="3"/>
  <c r="A955" i="3"/>
  <c r="A956" i="3"/>
  <c r="A957" i="3"/>
  <c r="A958" i="3"/>
  <c r="A959" i="3"/>
  <c r="A960" i="3"/>
  <c r="A961" i="3"/>
  <c r="A962" i="3"/>
  <c r="A963" i="3"/>
  <c r="A964" i="3"/>
  <c r="A965" i="3"/>
  <c r="A966" i="3"/>
  <c r="A967" i="3"/>
  <c r="A968" i="3"/>
  <c r="A969" i="3"/>
  <c r="A970" i="3"/>
  <c r="A971" i="3"/>
  <c r="A972" i="3"/>
  <c r="A973" i="3"/>
  <c r="A974" i="3"/>
  <c r="A975" i="3"/>
  <c r="A976" i="3"/>
  <c r="A977" i="3"/>
  <c r="A978" i="3"/>
  <c r="A979" i="3"/>
  <c r="A980" i="3"/>
  <c r="A981" i="3"/>
  <c r="A982" i="3"/>
  <c r="A983" i="3"/>
  <c r="A984" i="3"/>
  <c r="A985" i="3"/>
  <c r="A986" i="3"/>
  <c r="A987" i="3"/>
  <c r="A988" i="3"/>
  <c r="A989" i="3"/>
  <c r="A990" i="3"/>
  <c r="A991" i="3"/>
  <c r="A992" i="3"/>
  <c r="A993" i="3"/>
  <c r="A994" i="3"/>
  <c r="A995" i="3"/>
  <c r="A996" i="3"/>
  <c r="A997" i="3"/>
  <c r="A998" i="3"/>
  <c r="A999" i="3"/>
  <c r="A1000" i="3"/>
  <c r="A1001" i="3"/>
  <c r="A1002" i="3"/>
  <c r="A1003" i="3"/>
  <c r="A1004" i="3"/>
  <c r="A1005" i="3"/>
  <c r="A1006" i="3"/>
  <c r="A1007" i="3"/>
  <c r="A1008" i="3"/>
  <c r="A1009" i="3"/>
  <c r="A1010" i="3"/>
  <c r="A1011" i="3"/>
  <c r="A1012" i="3"/>
  <c r="A1013" i="3"/>
  <c r="A1014" i="3"/>
  <c r="A1015" i="3"/>
  <c r="A1016" i="3"/>
  <c r="A1017" i="3"/>
  <c r="A1018" i="3"/>
  <c r="A1019" i="3"/>
  <c r="A1020" i="3"/>
  <c r="A1021" i="3"/>
  <c r="A1022" i="3"/>
  <c r="A1023" i="3"/>
  <c r="A1024" i="3"/>
  <c r="A1025" i="3"/>
  <c r="A1026" i="3"/>
  <c r="A1027" i="3"/>
  <c r="A1028" i="3"/>
  <c r="A1029" i="3"/>
  <c r="A1030" i="3"/>
  <c r="A1031" i="3"/>
  <c r="A1032" i="3"/>
  <c r="A1033" i="3"/>
  <c r="A1034" i="3"/>
  <c r="A1035" i="3"/>
  <c r="A1036" i="3"/>
  <c r="A1037" i="3"/>
  <c r="A1038" i="3"/>
  <c r="A1039" i="3"/>
  <c r="A1040" i="3"/>
  <c r="A1041" i="3"/>
  <c r="A1042" i="3"/>
  <c r="A1043" i="3"/>
  <c r="A1044" i="3"/>
  <c r="A1045" i="3"/>
  <c r="A1046" i="3"/>
  <c r="A1047" i="3"/>
  <c r="A1048" i="3"/>
  <c r="A1049" i="3"/>
  <c r="A1050" i="3"/>
  <c r="A1051" i="3"/>
  <c r="A1052" i="3"/>
  <c r="A1053" i="3"/>
  <c r="A1054" i="3"/>
  <c r="A1055" i="3"/>
  <c r="A1056" i="3"/>
  <c r="A1057" i="3"/>
  <c r="A1058" i="3"/>
  <c r="A1059" i="3"/>
  <c r="A1060" i="3"/>
  <c r="A1061" i="3"/>
  <c r="A1062" i="3"/>
  <c r="A1063" i="3"/>
  <c r="A1064" i="3"/>
  <c r="A1065" i="3"/>
  <c r="A1066" i="3"/>
  <c r="A1067" i="3"/>
  <c r="A1068" i="3"/>
  <c r="A1069" i="3"/>
  <c r="A1070" i="3"/>
  <c r="A1071" i="3"/>
  <c r="A1072" i="3"/>
  <c r="A1073" i="3"/>
  <c r="A1074" i="3"/>
  <c r="A1075" i="3"/>
  <c r="A1076" i="3"/>
  <c r="A1077" i="3"/>
  <c r="A1078" i="3"/>
  <c r="A1079" i="3"/>
  <c r="A1080" i="3"/>
  <c r="A1081" i="3"/>
  <c r="A1082" i="3"/>
  <c r="A1083" i="3"/>
  <c r="A1084" i="3"/>
  <c r="A1085" i="3"/>
  <c r="A1086" i="3"/>
  <c r="A1087" i="3"/>
  <c r="A1088" i="3"/>
  <c r="A1089" i="3"/>
  <c r="A1090" i="3"/>
  <c r="A1091" i="3"/>
  <c r="A1092" i="3"/>
  <c r="A1093" i="3"/>
  <c r="A1094" i="3"/>
  <c r="A1095" i="3"/>
  <c r="A1096" i="3"/>
  <c r="A1097" i="3"/>
  <c r="A1098" i="3"/>
  <c r="A1099" i="3"/>
  <c r="A1100" i="3"/>
  <c r="A1101" i="3"/>
  <c r="A1102" i="3"/>
  <c r="A1103" i="3"/>
  <c r="A1104" i="3"/>
  <c r="A1105" i="3"/>
  <c r="A1106" i="3"/>
  <c r="A1107" i="3"/>
  <c r="A1108" i="3"/>
  <c r="A1109" i="3"/>
  <c r="A1110" i="3"/>
  <c r="A1111" i="3"/>
  <c r="A1112" i="3"/>
  <c r="A1113" i="3"/>
  <c r="A1114" i="3"/>
  <c r="A1115" i="3"/>
  <c r="A1116" i="3"/>
  <c r="A1117" i="3"/>
  <c r="A1118" i="3"/>
  <c r="A1119" i="3"/>
  <c r="A1120" i="3"/>
  <c r="A1121" i="3"/>
  <c r="A1122" i="3"/>
  <c r="A1123" i="3"/>
  <c r="A1124" i="3"/>
  <c r="A1125" i="3"/>
  <c r="A1126" i="3"/>
  <c r="A1127" i="3"/>
  <c r="A1128" i="3"/>
  <c r="A1129" i="3"/>
  <c r="A1130" i="3"/>
  <c r="A1131" i="3"/>
  <c r="A1132" i="3"/>
  <c r="A1133" i="3"/>
  <c r="A1134" i="3"/>
  <c r="A1135" i="3"/>
  <c r="A1136" i="3"/>
  <c r="A1137" i="3"/>
  <c r="A1138" i="3"/>
  <c r="A1139" i="3"/>
  <c r="A1140" i="3"/>
  <c r="A1141" i="3"/>
  <c r="A1142" i="3"/>
  <c r="A1143" i="3"/>
  <c r="A1144" i="3"/>
  <c r="A1145" i="3"/>
  <c r="A1146" i="3"/>
  <c r="A1147" i="3"/>
  <c r="A1148" i="3"/>
  <c r="A1149" i="3"/>
  <c r="A1150" i="3"/>
  <c r="A1151" i="3"/>
  <c r="A1152" i="3"/>
  <c r="A1153" i="3"/>
  <c r="A1154" i="3"/>
  <c r="A1155" i="3"/>
  <c r="A1156" i="3"/>
  <c r="A1157" i="3"/>
  <c r="A1158" i="3"/>
  <c r="A1159" i="3"/>
  <c r="A1160" i="3"/>
  <c r="A1161" i="3"/>
  <c r="A1162" i="3"/>
  <c r="A1163" i="3"/>
  <c r="A1164" i="3"/>
  <c r="A1165" i="3"/>
  <c r="A1166" i="3"/>
  <c r="A1167" i="3"/>
  <c r="A1168" i="3"/>
  <c r="A1169" i="3"/>
  <c r="A1170" i="3"/>
  <c r="A1171" i="3"/>
  <c r="A1172" i="3"/>
  <c r="A1173" i="3"/>
  <c r="A1174" i="3"/>
  <c r="A1175" i="3"/>
  <c r="A1176" i="3"/>
  <c r="A1177" i="3"/>
  <c r="A1178" i="3"/>
  <c r="A1179" i="3"/>
  <c r="A1180" i="3"/>
  <c r="A1181" i="3"/>
  <c r="A1182" i="3"/>
  <c r="A1183" i="3"/>
  <c r="A1184" i="3"/>
  <c r="A1185" i="3"/>
  <c r="A1186" i="3"/>
  <c r="A1187" i="3"/>
  <c r="A1188" i="3"/>
  <c r="A1189" i="3"/>
  <c r="A1190" i="3"/>
  <c r="A1191" i="3"/>
  <c r="A1192" i="3"/>
  <c r="A1193" i="3"/>
  <c r="A1194" i="3"/>
  <c r="A1195" i="3"/>
  <c r="A1196" i="3"/>
  <c r="A1197" i="3"/>
  <c r="A1198" i="3"/>
  <c r="A1199" i="3"/>
  <c r="A1200" i="3"/>
  <c r="A1201" i="3"/>
  <c r="A1202" i="3"/>
  <c r="A1203" i="3"/>
  <c r="A1204" i="3"/>
  <c r="A1205" i="3"/>
  <c r="A1206" i="3"/>
  <c r="A1207" i="3"/>
  <c r="A1208" i="3"/>
  <c r="A1209" i="3"/>
  <c r="A1210" i="3"/>
  <c r="A1211" i="3"/>
  <c r="A1212" i="3"/>
  <c r="A1213" i="3"/>
  <c r="A1214" i="3"/>
  <c r="A1215" i="3"/>
  <c r="A1216" i="3"/>
  <c r="A1217" i="3"/>
  <c r="A1218" i="3"/>
  <c r="A1219" i="3"/>
  <c r="A1220" i="3"/>
  <c r="A1221" i="3"/>
  <c r="A1222" i="3"/>
  <c r="A1223" i="3"/>
  <c r="A1224" i="3"/>
  <c r="A1225" i="3"/>
  <c r="A1226" i="3"/>
  <c r="A1227" i="3"/>
  <c r="A1228" i="3"/>
  <c r="A1229" i="3"/>
  <c r="A1230" i="3"/>
  <c r="A1231" i="3"/>
  <c r="A1232" i="3"/>
  <c r="A1233" i="3"/>
  <c r="A1234" i="3"/>
  <c r="A1235" i="3"/>
  <c r="A1236" i="3"/>
  <c r="A1237" i="3"/>
  <c r="A1238" i="3"/>
  <c r="A1239" i="3"/>
  <c r="A1240" i="3"/>
  <c r="A1241" i="3"/>
  <c r="A1242" i="3"/>
  <c r="A1243" i="3"/>
  <c r="A1244" i="3"/>
  <c r="A1245" i="3"/>
  <c r="A1246" i="3"/>
  <c r="A1247" i="3"/>
  <c r="A1248" i="3"/>
  <c r="A1249" i="3"/>
  <c r="A1250" i="3"/>
  <c r="A1251" i="3"/>
  <c r="A1252" i="3"/>
  <c r="A1253" i="3"/>
  <c r="A1254" i="3"/>
  <c r="A1255" i="3"/>
  <c r="A1256" i="3"/>
  <c r="A1257" i="3"/>
  <c r="A1258" i="3"/>
  <c r="A1259" i="3"/>
  <c r="A1260" i="3"/>
  <c r="A1261" i="3"/>
  <c r="A1262" i="3"/>
  <c r="A1263" i="3"/>
  <c r="A1264" i="3"/>
  <c r="A1265" i="3"/>
  <c r="A1266" i="3"/>
  <c r="A1267" i="3"/>
  <c r="A1268" i="3"/>
  <c r="A1269" i="3"/>
  <c r="A1270" i="3"/>
  <c r="A1271" i="3"/>
  <c r="A1272" i="3"/>
  <c r="A1273" i="3"/>
  <c r="A1274" i="3"/>
  <c r="A1275" i="3"/>
  <c r="A1276" i="3"/>
  <c r="A1277" i="3"/>
  <c r="A1278" i="3"/>
  <c r="A1279" i="3"/>
  <c r="A1280" i="3"/>
  <c r="A1281" i="3"/>
  <c r="A1282" i="3"/>
  <c r="A1283" i="3"/>
  <c r="A1284" i="3"/>
  <c r="A1285" i="3"/>
  <c r="A1286" i="3"/>
  <c r="A1287" i="3"/>
  <c r="A1288" i="3"/>
  <c r="A1289" i="3"/>
  <c r="A1290" i="3"/>
  <c r="A1291" i="3"/>
  <c r="A1292" i="3"/>
  <c r="A1293" i="3"/>
  <c r="A1294" i="3"/>
  <c r="A1295" i="3"/>
  <c r="A1296" i="3"/>
  <c r="A1297" i="3"/>
  <c r="A1298" i="3"/>
  <c r="A1299" i="3"/>
  <c r="A1300" i="3"/>
  <c r="A1301" i="3"/>
  <c r="A1302" i="3"/>
  <c r="A1303" i="3"/>
  <c r="A1304" i="3"/>
  <c r="A1305" i="3"/>
  <c r="A1306" i="3"/>
  <c r="A1307" i="3"/>
  <c r="A1308" i="3"/>
  <c r="A1309" i="3"/>
  <c r="A1310" i="3"/>
  <c r="A1311" i="3"/>
  <c r="A1312" i="3"/>
  <c r="A1313" i="3"/>
  <c r="A1314" i="3"/>
  <c r="A1315" i="3"/>
  <c r="A1316" i="3"/>
  <c r="A1317" i="3"/>
  <c r="A1318" i="3"/>
  <c r="A1319" i="3"/>
  <c r="A1320" i="3"/>
  <c r="A1321" i="3"/>
  <c r="A1322" i="3"/>
  <c r="A1323" i="3"/>
  <c r="A1324" i="3"/>
  <c r="A1325" i="3"/>
  <c r="A1326" i="3"/>
  <c r="A1327" i="3"/>
  <c r="A1328" i="3"/>
  <c r="A1329" i="3"/>
  <c r="A1330" i="3"/>
  <c r="A1331" i="3"/>
  <c r="A1332" i="3"/>
  <c r="A1333" i="3"/>
  <c r="A1334" i="3"/>
  <c r="A1335" i="3"/>
  <c r="A1336" i="3"/>
  <c r="A1337" i="3"/>
  <c r="A1338" i="3"/>
  <c r="A1339" i="3"/>
  <c r="A1340" i="3"/>
  <c r="A1341" i="3"/>
  <c r="A1342" i="3"/>
  <c r="A1343" i="3"/>
  <c r="A1344" i="3"/>
  <c r="A1345" i="3"/>
  <c r="A1346" i="3"/>
  <c r="A1347" i="3"/>
  <c r="A1348" i="3"/>
  <c r="A1349" i="3"/>
  <c r="A1350" i="3"/>
  <c r="A1351" i="3"/>
  <c r="A1352" i="3"/>
  <c r="A1353" i="3"/>
  <c r="A1354" i="3"/>
  <c r="A1355" i="3"/>
  <c r="A1356" i="3"/>
  <c r="A1357" i="3"/>
  <c r="A1358" i="3"/>
  <c r="A1359" i="3"/>
  <c r="A1360" i="3"/>
  <c r="A1361" i="3"/>
  <c r="A1362" i="3"/>
  <c r="A1363" i="3"/>
  <c r="A1364" i="3"/>
  <c r="A1365" i="3"/>
  <c r="A1366" i="3"/>
  <c r="A1367" i="3"/>
  <c r="A1368" i="3"/>
  <c r="A1369" i="3"/>
  <c r="A1370" i="3"/>
  <c r="A1371" i="3"/>
  <c r="A1372" i="3"/>
  <c r="A1373" i="3"/>
  <c r="A1374" i="3"/>
  <c r="A1375" i="3"/>
  <c r="A1376" i="3"/>
  <c r="A1377" i="3"/>
  <c r="A1378" i="3"/>
  <c r="A1379" i="3"/>
  <c r="A1380" i="3"/>
  <c r="A1381" i="3"/>
  <c r="A1382" i="3"/>
  <c r="A1383" i="3"/>
  <c r="A1384" i="3"/>
  <c r="A1385" i="3"/>
  <c r="A1386" i="3"/>
  <c r="A1387" i="3"/>
  <c r="A1388" i="3"/>
  <c r="A1389" i="3"/>
  <c r="A1390" i="3"/>
  <c r="A1391" i="3"/>
  <c r="A1392" i="3"/>
  <c r="A1393" i="3"/>
  <c r="A1394" i="3"/>
  <c r="A1395" i="3"/>
  <c r="A1396" i="3"/>
  <c r="A1397" i="3"/>
  <c r="A1398" i="3"/>
  <c r="A1399" i="3"/>
  <c r="A1400" i="3"/>
  <c r="A1401" i="3"/>
  <c r="A1402" i="3"/>
  <c r="A1403" i="3"/>
  <c r="A1404" i="3"/>
  <c r="A1405" i="3"/>
  <c r="A1406" i="3"/>
  <c r="A1407" i="3"/>
  <c r="A1408" i="3"/>
  <c r="A1409" i="3"/>
  <c r="A1410" i="3"/>
  <c r="A1411" i="3"/>
  <c r="A1412" i="3"/>
  <c r="A1413" i="3"/>
  <c r="A1414" i="3"/>
  <c r="A1415" i="3"/>
  <c r="A1416" i="3"/>
  <c r="A1417" i="3"/>
  <c r="A1418" i="3"/>
  <c r="A1419" i="3"/>
  <c r="A1420" i="3"/>
  <c r="A1421" i="3"/>
  <c r="A1422" i="3"/>
  <c r="A1423" i="3"/>
  <c r="A1424" i="3"/>
  <c r="A1425" i="3"/>
  <c r="A1426" i="3"/>
  <c r="A1427" i="3"/>
  <c r="A1428" i="3"/>
  <c r="A1429" i="3"/>
  <c r="A1430" i="3"/>
  <c r="A1431" i="3"/>
  <c r="A1432" i="3"/>
  <c r="A1433" i="3"/>
  <c r="A1434" i="3"/>
  <c r="A1435" i="3"/>
  <c r="A1436" i="3"/>
  <c r="A1437" i="3"/>
  <c r="A1438" i="3"/>
  <c r="A1439" i="3"/>
  <c r="A1440" i="3"/>
  <c r="A1441" i="3"/>
  <c r="A1442" i="3"/>
  <c r="A1443" i="3"/>
  <c r="A1444" i="3"/>
  <c r="A1445" i="3"/>
  <c r="A1446" i="3"/>
  <c r="A1447" i="3"/>
  <c r="A1448" i="3"/>
  <c r="A1449" i="3"/>
  <c r="A1450" i="3"/>
  <c r="A1451" i="3"/>
  <c r="A1452" i="3"/>
  <c r="A1453" i="3"/>
  <c r="A1454" i="3"/>
  <c r="A1455" i="3"/>
  <c r="A1456" i="3"/>
  <c r="A1457" i="3"/>
  <c r="A1458" i="3"/>
  <c r="A1459" i="3"/>
  <c r="A1460" i="3"/>
  <c r="A1461" i="3"/>
  <c r="A1462" i="3"/>
  <c r="A1463" i="3"/>
  <c r="A1464" i="3"/>
  <c r="A1465" i="3"/>
  <c r="A1466" i="3"/>
  <c r="A1467" i="3"/>
  <c r="A1468" i="3"/>
  <c r="A1469" i="3"/>
  <c r="A1470" i="3"/>
  <c r="A1471" i="3"/>
  <c r="A1472" i="3"/>
  <c r="A1473" i="3"/>
  <c r="A1474" i="3"/>
  <c r="A1475" i="3"/>
  <c r="A1476" i="3"/>
  <c r="A1477" i="3"/>
  <c r="A1478" i="3"/>
  <c r="A1479" i="3"/>
  <c r="A1480" i="3"/>
  <c r="A1481" i="3"/>
  <c r="A1482" i="3"/>
  <c r="A1483" i="3"/>
  <c r="A1484" i="3"/>
  <c r="A1485" i="3"/>
  <c r="A1486" i="3"/>
  <c r="A1487" i="3"/>
  <c r="A1488" i="3"/>
  <c r="A1489" i="3"/>
  <c r="A1490" i="3"/>
  <c r="A1491" i="3"/>
  <c r="A1492" i="3"/>
  <c r="A1493" i="3"/>
  <c r="A1494" i="3"/>
  <c r="A1495" i="3"/>
  <c r="A1496" i="3"/>
  <c r="A1497" i="3"/>
  <c r="A1498" i="3"/>
  <c r="A1499" i="3"/>
  <c r="A1500" i="3"/>
  <c r="A1501" i="3"/>
  <c r="A1502" i="3"/>
  <c r="A1503" i="3"/>
  <c r="A1504" i="3"/>
  <c r="A1505" i="3"/>
  <c r="A1506" i="3"/>
  <c r="A1507" i="3"/>
  <c r="A1508" i="3"/>
  <c r="A1509" i="3"/>
  <c r="A1510" i="3"/>
  <c r="A1511" i="3"/>
  <c r="A1512" i="3"/>
  <c r="A1513" i="3"/>
  <c r="A1514" i="3"/>
  <c r="A1515" i="3"/>
  <c r="A1516" i="3"/>
  <c r="A1517" i="3"/>
  <c r="A1518" i="3"/>
  <c r="A1519" i="3"/>
  <c r="A1520" i="3"/>
  <c r="A1521" i="3"/>
  <c r="A1522" i="3"/>
  <c r="A1523" i="3"/>
  <c r="A1524" i="3"/>
  <c r="A1525" i="3"/>
  <c r="A1526" i="3"/>
  <c r="A1527" i="3"/>
  <c r="A1528" i="3"/>
  <c r="A1529" i="3"/>
  <c r="A1530" i="3"/>
  <c r="A1531" i="3"/>
  <c r="A1532" i="3"/>
  <c r="A1533" i="3"/>
  <c r="A1534" i="3"/>
  <c r="A1535" i="3"/>
  <c r="A1536" i="3"/>
  <c r="A1537" i="3"/>
  <c r="A1538" i="3"/>
  <c r="A1539" i="3"/>
  <c r="A1540" i="3"/>
  <c r="A1541" i="3"/>
  <c r="A1542" i="3"/>
  <c r="A1543" i="3"/>
  <c r="A1544" i="3"/>
  <c r="A1545" i="3"/>
  <c r="A1546" i="3"/>
  <c r="A1547" i="3"/>
  <c r="A1548" i="3"/>
  <c r="A1549" i="3"/>
  <c r="A1550" i="3"/>
  <c r="A1551" i="3"/>
  <c r="A1552" i="3"/>
  <c r="A1553" i="3"/>
  <c r="A1554" i="3"/>
  <c r="A1555" i="3"/>
  <c r="A1556" i="3"/>
  <c r="A1557" i="3"/>
  <c r="A1558" i="3"/>
  <c r="A1559" i="3"/>
  <c r="A1560" i="3"/>
  <c r="A1561" i="3"/>
  <c r="A1562" i="3"/>
  <c r="A1563" i="3"/>
  <c r="A1564" i="3"/>
  <c r="A1565" i="3"/>
  <c r="A1566" i="3"/>
  <c r="A1567" i="3"/>
  <c r="A1568" i="3"/>
  <c r="A1569" i="3"/>
  <c r="A1570" i="3"/>
  <c r="A1571" i="3"/>
  <c r="A1572" i="3"/>
  <c r="A1573" i="3"/>
  <c r="A1574" i="3"/>
  <c r="A1575" i="3"/>
  <c r="A1576" i="3"/>
  <c r="A1577" i="3"/>
  <c r="A1578" i="3"/>
  <c r="A1579" i="3"/>
  <c r="A1580" i="3"/>
  <c r="A1581" i="3"/>
  <c r="A1582" i="3"/>
  <c r="A1583" i="3"/>
  <c r="A1584" i="3"/>
  <c r="A1585" i="3"/>
  <c r="A1586" i="3"/>
  <c r="A1587" i="3"/>
  <c r="A1588" i="3"/>
  <c r="A1589" i="3"/>
  <c r="A1590" i="3"/>
  <c r="A1591" i="3"/>
  <c r="A1592" i="3"/>
  <c r="A1593" i="3"/>
  <c r="A1594" i="3"/>
  <c r="A1595" i="3"/>
  <c r="A1596" i="3"/>
  <c r="A1597" i="3"/>
  <c r="A1598" i="3"/>
  <c r="A1599" i="3"/>
  <c r="A1600" i="3"/>
  <c r="A1601" i="3"/>
  <c r="A1602" i="3"/>
  <c r="A1603" i="3"/>
  <c r="A1604" i="3"/>
  <c r="A1605" i="3"/>
  <c r="A1606" i="3"/>
  <c r="A1607" i="3"/>
  <c r="A1608" i="3"/>
  <c r="A1609" i="3"/>
  <c r="A1610" i="3"/>
  <c r="A1611" i="3"/>
  <c r="A1612" i="3"/>
  <c r="A1613" i="3"/>
  <c r="A1614" i="3"/>
  <c r="A1615" i="3"/>
  <c r="A1616" i="3"/>
  <c r="A1617" i="3"/>
  <c r="A1618" i="3"/>
  <c r="A1619" i="3"/>
  <c r="A1620" i="3"/>
  <c r="A1621" i="3"/>
  <c r="A1622" i="3"/>
  <c r="A1623" i="3"/>
  <c r="A1624" i="3"/>
  <c r="A1625" i="3"/>
  <c r="A1626" i="3"/>
  <c r="A1627" i="3"/>
  <c r="A1628" i="3"/>
  <c r="A1629" i="3"/>
  <c r="A1630" i="3"/>
  <c r="A1631" i="3"/>
  <c r="A1632" i="3"/>
  <c r="A1633" i="3"/>
  <c r="A1634" i="3"/>
  <c r="A1635" i="3"/>
  <c r="A1636" i="3"/>
  <c r="A1637" i="3"/>
  <c r="A1638" i="3"/>
  <c r="A1639" i="3"/>
  <c r="A1640" i="3"/>
  <c r="A1641" i="3"/>
  <c r="A1642" i="3"/>
  <c r="A1643" i="3"/>
  <c r="A1644" i="3"/>
  <c r="A1645" i="3"/>
  <c r="A1646" i="3"/>
  <c r="A1647" i="3"/>
  <c r="A1648" i="3"/>
  <c r="A1649" i="3"/>
  <c r="A1650" i="3"/>
  <c r="A1651" i="3"/>
  <c r="A1652" i="3"/>
  <c r="A1653" i="3"/>
  <c r="A1654" i="3"/>
  <c r="A1655" i="3"/>
  <c r="A1656" i="3"/>
  <c r="A1657" i="3"/>
  <c r="A1658" i="3"/>
  <c r="A1659" i="3"/>
  <c r="A1660" i="3"/>
  <c r="A1661" i="3"/>
  <c r="A1662" i="3"/>
  <c r="A1663" i="3"/>
  <c r="A1664" i="3"/>
  <c r="A1665" i="3"/>
  <c r="A1666" i="3"/>
  <c r="A1667" i="3"/>
  <c r="A1668" i="3"/>
  <c r="A1669" i="3"/>
  <c r="A1670" i="3"/>
  <c r="A1671" i="3"/>
  <c r="A1672" i="3"/>
  <c r="A1673" i="3"/>
  <c r="A1674" i="3"/>
  <c r="A1675" i="3"/>
  <c r="A1676" i="3"/>
  <c r="A1677" i="3"/>
  <c r="A1678" i="3"/>
  <c r="A1679" i="3"/>
  <c r="A1680" i="3"/>
  <c r="A1681" i="3"/>
  <c r="A1682" i="3"/>
  <c r="A1683" i="3"/>
  <c r="A1684" i="3"/>
  <c r="A1685" i="3"/>
  <c r="A1686" i="3"/>
  <c r="A1687" i="3"/>
  <c r="A1688" i="3"/>
  <c r="A1689" i="3"/>
  <c r="A1690" i="3"/>
  <c r="A1691" i="3"/>
  <c r="A1692" i="3"/>
  <c r="A1693" i="3"/>
  <c r="A1694" i="3"/>
  <c r="A1695" i="3"/>
  <c r="A1696" i="3"/>
  <c r="A1697" i="3"/>
  <c r="A1698" i="3"/>
  <c r="A1699" i="3"/>
  <c r="A1700" i="3"/>
  <c r="A1701" i="3"/>
  <c r="A1702" i="3"/>
  <c r="A1703" i="3"/>
  <c r="A1704" i="3"/>
  <c r="A1705" i="3"/>
  <c r="A1706" i="3"/>
  <c r="A1707" i="3"/>
  <c r="A1708" i="3"/>
  <c r="A1709" i="3"/>
  <c r="A1710" i="3"/>
  <c r="A1711" i="3"/>
  <c r="A1712" i="3"/>
  <c r="A1713" i="3"/>
  <c r="A1714" i="3"/>
  <c r="A1715" i="3"/>
  <c r="A1716" i="3"/>
  <c r="A1717" i="3"/>
  <c r="A1718" i="3"/>
  <c r="A1719" i="3"/>
  <c r="A1720" i="3"/>
  <c r="A1721" i="3"/>
  <c r="A1722" i="3"/>
  <c r="A1723" i="3"/>
  <c r="A1724" i="3"/>
  <c r="A1725" i="3"/>
  <c r="A1726" i="3"/>
  <c r="A1727" i="3"/>
  <c r="A1728" i="3"/>
  <c r="A1729" i="3"/>
  <c r="A1730" i="3"/>
  <c r="A1731" i="3"/>
  <c r="A1732" i="3"/>
  <c r="A1733" i="3"/>
  <c r="A1734" i="3"/>
  <c r="A1735" i="3"/>
  <c r="A1736" i="3"/>
  <c r="A1737" i="3"/>
  <c r="A1738" i="3"/>
  <c r="A1739" i="3"/>
  <c r="A1740" i="3"/>
  <c r="A1741" i="3"/>
  <c r="A1742" i="3"/>
  <c r="A1743" i="3"/>
  <c r="A1744" i="3"/>
  <c r="A1745" i="3"/>
  <c r="A1746" i="3"/>
  <c r="A1747" i="3"/>
  <c r="A1748" i="3"/>
  <c r="A1749" i="3"/>
  <c r="A1750" i="3"/>
  <c r="A1751" i="3"/>
  <c r="A1752" i="3"/>
  <c r="A1753" i="3"/>
  <c r="A1754" i="3"/>
  <c r="A1755" i="3"/>
  <c r="A1756" i="3"/>
  <c r="A1757" i="3"/>
  <c r="A1758" i="3"/>
  <c r="A1759" i="3"/>
  <c r="A1760" i="3"/>
  <c r="A1761" i="3"/>
  <c r="A1762" i="3"/>
  <c r="A1763" i="3"/>
  <c r="A1764" i="3"/>
  <c r="A1765" i="3"/>
  <c r="A1766" i="3"/>
  <c r="A1767" i="3"/>
  <c r="A1768" i="3"/>
  <c r="A1769" i="3"/>
  <c r="A1770" i="3"/>
  <c r="A1771" i="3"/>
  <c r="A1772" i="3"/>
  <c r="A1773" i="3"/>
  <c r="A1774" i="3"/>
  <c r="A1775" i="3"/>
  <c r="A1776" i="3"/>
  <c r="A1777" i="3"/>
  <c r="A1778" i="3"/>
  <c r="A1779" i="3"/>
  <c r="A1780" i="3"/>
  <c r="A1781" i="3"/>
  <c r="A1782" i="3"/>
  <c r="A1783" i="3"/>
  <c r="A1784" i="3"/>
  <c r="A1785" i="3"/>
  <c r="A1786" i="3"/>
  <c r="A1787" i="3"/>
  <c r="A1788" i="3"/>
  <c r="A1789" i="3"/>
  <c r="A1790" i="3"/>
  <c r="A1791" i="3"/>
  <c r="A1792" i="3"/>
  <c r="A1793" i="3"/>
  <c r="A1794" i="3"/>
  <c r="A1795" i="3"/>
  <c r="A1796" i="3"/>
  <c r="A1797" i="3"/>
  <c r="A1798" i="3"/>
  <c r="A1799" i="3"/>
  <c r="A1800" i="3"/>
  <c r="A1801" i="3"/>
  <c r="A1802" i="3"/>
  <c r="A1803" i="3"/>
  <c r="A1804" i="3"/>
  <c r="A1805" i="3"/>
  <c r="A1806" i="3"/>
  <c r="A1807" i="3"/>
  <c r="A1808" i="3"/>
  <c r="A1809" i="3"/>
  <c r="A1810" i="3"/>
  <c r="A1811" i="3"/>
  <c r="A1812" i="3"/>
  <c r="A1813" i="3"/>
  <c r="A1814" i="3"/>
  <c r="A1815" i="3"/>
  <c r="A1816" i="3"/>
  <c r="A1817" i="3"/>
  <c r="A1818" i="3"/>
  <c r="A1819" i="3"/>
  <c r="A1820" i="3"/>
  <c r="A1821" i="3"/>
  <c r="A1822" i="3"/>
  <c r="A1823" i="3"/>
  <c r="A1824" i="3"/>
  <c r="A1825" i="3"/>
  <c r="A1826" i="3"/>
  <c r="A1827" i="3"/>
  <c r="A1828" i="3"/>
  <c r="A1829" i="3"/>
  <c r="A1830" i="3"/>
  <c r="A1831" i="3"/>
  <c r="A1832" i="3"/>
  <c r="A1833" i="3"/>
  <c r="A1834" i="3"/>
  <c r="A1835" i="3"/>
  <c r="A1836" i="3"/>
  <c r="A1837" i="3"/>
  <c r="A1838" i="3"/>
  <c r="A1839" i="3"/>
  <c r="A1840" i="3"/>
  <c r="A1841" i="3"/>
  <c r="A1842" i="3"/>
  <c r="A1843" i="3"/>
  <c r="A1844" i="3"/>
  <c r="A1845" i="3"/>
  <c r="A1846" i="3"/>
  <c r="A1847" i="3"/>
  <c r="A1848" i="3"/>
  <c r="A1849" i="3"/>
  <c r="A1850" i="3"/>
  <c r="A1851" i="3"/>
  <c r="A1852" i="3"/>
  <c r="A1853" i="3"/>
  <c r="A1854" i="3"/>
  <c r="A1855" i="3"/>
  <c r="A1856" i="3"/>
  <c r="A1857" i="3"/>
  <c r="A1858" i="3"/>
  <c r="A1859" i="3"/>
  <c r="A1860" i="3"/>
  <c r="A1861" i="3"/>
  <c r="A1862" i="3"/>
  <c r="A1863" i="3"/>
  <c r="A1864" i="3"/>
  <c r="A1865" i="3"/>
  <c r="A1866" i="3"/>
  <c r="A1867" i="3"/>
  <c r="A1868" i="3"/>
  <c r="A1869" i="3"/>
  <c r="A1870" i="3"/>
  <c r="A1871" i="3"/>
  <c r="A1872" i="3"/>
  <c r="A1873" i="3"/>
  <c r="A1874" i="3"/>
  <c r="A1875" i="3"/>
  <c r="A1876" i="3"/>
  <c r="A1877" i="3"/>
  <c r="A1878" i="3"/>
  <c r="A1879" i="3"/>
  <c r="A1880" i="3"/>
  <c r="A1881" i="3"/>
  <c r="A1882" i="3"/>
  <c r="A1883" i="3"/>
  <c r="A1884" i="3"/>
  <c r="A1885" i="3"/>
  <c r="A1886" i="3"/>
  <c r="A1887" i="3"/>
  <c r="A1888" i="3"/>
  <c r="A1889" i="3"/>
  <c r="A1890" i="3"/>
  <c r="A1891" i="3"/>
  <c r="A1892" i="3"/>
  <c r="A1893" i="3"/>
  <c r="A1894" i="3"/>
  <c r="A1895" i="3"/>
  <c r="A1896" i="3"/>
  <c r="A1897" i="3"/>
  <c r="A1898" i="3"/>
  <c r="A1899" i="3"/>
  <c r="A1900" i="3"/>
  <c r="A1901" i="3"/>
  <c r="A1902" i="3"/>
  <c r="A1903" i="3"/>
  <c r="A1904" i="3"/>
  <c r="A1905" i="3"/>
  <c r="A1906" i="3"/>
  <c r="A1907" i="3"/>
  <c r="A1908" i="3"/>
  <c r="A1909" i="3"/>
  <c r="A1910" i="3"/>
  <c r="A1911" i="3"/>
  <c r="A1912" i="3"/>
  <c r="A1913" i="3"/>
  <c r="A1914" i="3"/>
  <c r="A1915" i="3"/>
  <c r="A1916" i="3"/>
  <c r="A1917" i="3"/>
  <c r="A1918" i="3"/>
  <c r="A1919" i="3"/>
  <c r="A1920" i="3"/>
  <c r="A1921" i="3"/>
  <c r="A1922" i="3"/>
  <c r="A1923" i="3"/>
  <c r="A1924" i="3"/>
  <c r="A1925" i="3"/>
  <c r="A1926" i="3"/>
  <c r="A1927" i="3"/>
  <c r="A1928" i="3"/>
  <c r="A1929" i="3"/>
  <c r="A1930" i="3"/>
  <c r="A1931" i="3"/>
  <c r="A1932" i="3"/>
  <c r="A1933" i="3"/>
  <c r="A1934" i="3"/>
  <c r="A1935" i="3"/>
  <c r="A1936" i="3"/>
  <c r="A1937" i="3"/>
  <c r="A1938" i="3"/>
  <c r="A1939" i="3"/>
  <c r="A1940" i="3"/>
  <c r="A1941" i="3"/>
  <c r="A1942" i="3"/>
  <c r="A1943" i="3"/>
  <c r="A1944" i="3"/>
  <c r="A1945" i="3"/>
  <c r="A1946" i="3"/>
  <c r="A1947" i="3"/>
  <c r="A1948" i="3"/>
  <c r="A1949" i="3"/>
  <c r="A1950" i="3"/>
  <c r="A1951" i="3"/>
  <c r="A1952" i="3"/>
  <c r="A1953" i="3"/>
  <c r="A1954" i="3"/>
  <c r="A1955" i="3"/>
  <c r="A1956" i="3"/>
  <c r="A1957" i="3"/>
  <c r="A1958" i="3"/>
  <c r="A1959" i="3"/>
  <c r="A1960" i="3"/>
  <c r="A1961" i="3"/>
  <c r="A1962" i="3"/>
  <c r="A1963" i="3"/>
  <c r="A1964" i="3"/>
  <c r="A1965" i="3"/>
  <c r="A1966" i="3"/>
  <c r="A1967" i="3"/>
  <c r="A1968" i="3"/>
  <c r="A1969" i="3"/>
  <c r="A1970" i="3"/>
  <c r="A1971" i="3"/>
  <c r="A1972" i="3"/>
  <c r="A1973" i="3"/>
  <c r="A1974" i="3"/>
  <c r="A1975" i="3"/>
  <c r="A1976" i="3"/>
  <c r="A1977" i="3"/>
  <c r="A1978" i="3"/>
  <c r="A1979" i="3"/>
  <c r="A1980" i="3"/>
  <c r="A1981" i="3"/>
  <c r="A1982" i="3"/>
  <c r="A1983" i="3"/>
  <c r="A1984" i="3"/>
  <c r="A1985" i="3"/>
  <c r="A1986" i="3"/>
  <c r="A1987" i="3"/>
  <c r="A1988" i="3"/>
  <c r="A1989" i="3"/>
  <c r="A1990" i="3"/>
  <c r="A1991" i="3"/>
  <c r="A1992" i="3"/>
  <c r="A1993" i="3"/>
  <c r="A1994" i="3"/>
  <c r="A1995" i="3"/>
  <c r="A1996" i="3"/>
  <c r="A1997" i="3"/>
  <c r="A1998" i="3"/>
  <c r="A1999" i="3"/>
  <c r="A2000" i="3"/>
  <c r="A2001" i="3"/>
  <c r="A2002" i="3"/>
  <c r="A2003" i="3"/>
  <c r="A2004" i="3"/>
  <c r="A2005" i="3"/>
  <c r="A2006" i="3"/>
  <c r="A2007" i="3"/>
  <c r="A2008" i="3"/>
  <c r="A2009" i="3"/>
  <c r="A2010" i="3"/>
  <c r="A2011" i="3"/>
  <c r="A2012" i="3"/>
  <c r="A2013" i="3"/>
  <c r="A2014" i="3"/>
  <c r="A2015" i="3"/>
  <c r="A2016" i="3"/>
  <c r="A2017" i="3"/>
  <c r="A2018" i="3"/>
  <c r="A2019" i="3"/>
  <c r="A2020" i="3"/>
  <c r="A2021" i="3"/>
  <c r="A2022" i="3"/>
  <c r="A2023" i="3"/>
  <c r="A2024" i="3"/>
  <c r="A2025" i="3"/>
  <c r="A2026" i="3"/>
  <c r="A2027" i="3"/>
  <c r="A2028" i="3"/>
  <c r="A2029" i="3"/>
  <c r="A2030" i="3"/>
  <c r="A2031" i="3"/>
  <c r="A2032" i="3"/>
  <c r="A2033" i="3"/>
  <c r="A2034" i="3"/>
  <c r="A2035" i="3"/>
  <c r="A2036" i="3"/>
  <c r="A2037" i="3"/>
  <c r="A2038" i="3"/>
  <c r="A2039" i="3"/>
  <c r="A2040" i="3"/>
  <c r="A2041" i="3"/>
  <c r="A2042" i="3"/>
  <c r="A2043" i="3"/>
  <c r="A2044" i="3"/>
  <c r="A2045" i="3"/>
  <c r="A2046" i="3"/>
  <c r="A2047" i="3"/>
  <c r="A2048" i="3"/>
  <c r="A2049" i="3"/>
  <c r="A2050" i="3"/>
  <c r="A2051" i="3"/>
  <c r="A2052" i="3"/>
  <c r="A2053" i="3"/>
  <c r="A2054" i="3"/>
  <c r="A2055" i="3"/>
  <c r="A2056" i="3"/>
  <c r="A2057" i="3"/>
  <c r="A2058" i="3"/>
  <c r="A2059" i="3"/>
  <c r="A2060" i="3"/>
  <c r="A2061" i="3"/>
  <c r="A2062" i="3"/>
  <c r="A2063" i="3"/>
  <c r="A2064" i="3"/>
  <c r="A2065" i="3"/>
  <c r="A2066" i="3"/>
  <c r="A2067" i="3"/>
  <c r="A2068" i="3"/>
  <c r="A2069" i="3"/>
  <c r="A2070" i="3"/>
  <c r="A2071" i="3"/>
  <c r="A2072" i="3"/>
  <c r="A2073" i="3"/>
  <c r="A2074" i="3"/>
  <c r="A2075" i="3"/>
  <c r="A2076" i="3"/>
  <c r="A2077" i="3"/>
  <c r="A2078" i="3"/>
  <c r="A2079" i="3"/>
  <c r="A2080" i="3"/>
  <c r="A2081" i="3"/>
  <c r="A2082" i="3"/>
  <c r="A2083" i="3"/>
  <c r="A2084" i="3"/>
  <c r="A2085" i="3"/>
  <c r="A2086" i="3"/>
  <c r="A2087" i="3"/>
  <c r="A2088" i="3"/>
  <c r="A2089" i="3"/>
  <c r="A2090" i="3"/>
  <c r="A2091" i="3"/>
  <c r="A2092" i="3"/>
  <c r="A2093" i="3"/>
  <c r="A2094" i="3"/>
  <c r="A2095" i="3"/>
  <c r="A2096" i="3"/>
  <c r="A2097" i="3"/>
  <c r="A2098" i="3"/>
  <c r="A2099" i="3"/>
  <c r="A2100" i="3"/>
  <c r="A2101" i="3"/>
  <c r="A2102" i="3"/>
  <c r="A2103" i="3"/>
  <c r="A2104" i="3"/>
  <c r="A2105" i="3"/>
  <c r="A2106" i="3"/>
  <c r="A2107" i="3"/>
  <c r="A2108" i="3"/>
  <c r="A2109" i="3"/>
  <c r="A2110" i="3"/>
  <c r="A2111" i="3"/>
  <c r="A2112" i="3"/>
  <c r="A2113" i="3"/>
  <c r="A2114" i="3"/>
  <c r="A2115" i="3"/>
  <c r="A2116" i="3"/>
  <c r="A2117" i="3"/>
  <c r="A2118" i="3"/>
  <c r="A2119" i="3"/>
  <c r="A2120" i="3"/>
  <c r="A2121" i="3"/>
  <c r="A2122" i="3"/>
  <c r="A2123" i="3"/>
  <c r="A2124" i="3"/>
  <c r="A2125" i="3"/>
  <c r="A2126" i="3"/>
  <c r="A2127" i="3"/>
  <c r="A2128" i="3"/>
  <c r="A2129" i="3"/>
  <c r="A2130" i="3"/>
  <c r="A2131" i="3"/>
  <c r="A2132" i="3"/>
  <c r="A2133" i="3"/>
  <c r="A2134" i="3"/>
  <c r="A2135" i="3"/>
  <c r="A2136" i="3"/>
  <c r="A2137" i="3"/>
  <c r="A2138" i="3"/>
  <c r="A2139" i="3"/>
  <c r="A2140" i="3"/>
  <c r="A2141" i="3"/>
  <c r="A2142" i="3"/>
  <c r="A2143" i="3"/>
  <c r="A2144" i="3"/>
  <c r="A2145" i="3"/>
  <c r="A2146" i="3"/>
  <c r="A2147" i="3"/>
  <c r="A2148" i="3"/>
  <c r="A2149" i="3"/>
  <c r="A2150" i="3"/>
  <c r="A2151" i="3"/>
  <c r="A2152" i="3"/>
  <c r="A2153" i="3"/>
  <c r="A2154" i="3"/>
  <c r="A2155" i="3"/>
  <c r="A2156" i="3"/>
  <c r="A2157" i="3"/>
  <c r="A2158" i="3"/>
  <c r="A2159" i="3"/>
  <c r="A2160" i="3"/>
  <c r="A2161" i="3"/>
  <c r="A2162" i="3"/>
  <c r="A2163" i="3"/>
  <c r="A2164" i="3"/>
  <c r="A2165" i="3"/>
  <c r="A2166" i="3"/>
  <c r="A2167" i="3"/>
  <c r="A2168" i="3"/>
  <c r="A2169" i="3"/>
  <c r="A2170" i="3"/>
  <c r="A2171" i="3"/>
  <c r="A2172" i="3"/>
  <c r="A2173" i="3"/>
  <c r="A2174" i="3"/>
  <c r="A2175" i="3"/>
  <c r="A2176" i="3"/>
  <c r="A2177" i="3"/>
  <c r="A2178" i="3"/>
  <c r="A2179" i="3"/>
  <c r="A2180" i="3"/>
  <c r="A2181" i="3"/>
  <c r="A2182" i="3"/>
  <c r="A2183" i="3"/>
  <c r="A2184" i="3"/>
  <c r="A2185" i="3"/>
  <c r="A2186" i="3"/>
  <c r="A2187" i="3"/>
  <c r="A2188" i="3"/>
  <c r="A2189" i="3"/>
  <c r="A2190" i="3"/>
  <c r="A2191" i="3"/>
  <c r="A2192" i="3"/>
  <c r="A2193" i="3"/>
  <c r="A2194" i="3"/>
  <c r="A2195" i="3"/>
  <c r="A2196" i="3"/>
  <c r="A2197" i="3"/>
  <c r="A2198" i="3"/>
  <c r="A2199" i="3"/>
  <c r="A2200" i="3"/>
  <c r="A2201" i="3"/>
  <c r="A2202" i="3"/>
  <c r="A2203" i="3"/>
  <c r="A2204" i="3"/>
  <c r="A2205" i="3"/>
  <c r="A2206" i="3"/>
  <c r="A2207" i="3"/>
  <c r="A2208" i="3"/>
  <c r="A2209" i="3"/>
  <c r="A2210" i="3"/>
  <c r="A2211" i="3"/>
  <c r="A2212" i="3"/>
  <c r="A2213" i="3"/>
  <c r="A2214" i="3"/>
  <c r="A2215" i="3"/>
  <c r="A2216" i="3"/>
  <c r="A2217" i="3"/>
  <c r="A2218" i="3"/>
  <c r="A2219" i="3"/>
  <c r="A2220" i="3"/>
  <c r="A2221" i="3"/>
  <c r="A2222" i="3"/>
  <c r="A2223" i="3"/>
  <c r="A2224" i="3"/>
  <c r="A2225" i="3"/>
  <c r="A2226" i="3"/>
  <c r="A2227" i="3"/>
  <c r="A2228" i="3"/>
  <c r="A2229" i="3"/>
  <c r="A2230" i="3"/>
  <c r="A2231" i="3"/>
  <c r="A2232" i="3"/>
  <c r="A2233" i="3"/>
  <c r="A2234" i="3"/>
  <c r="A2235" i="3"/>
  <c r="A2236" i="3"/>
  <c r="A2237" i="3"/>
  <c r="A2238" i="3"/>
  <c r="A2239" i="3"/>
  <c r="A2240" i="3"/>
  <c r="A2241" i="3"/>
  <c r="A2242" i="3"/>
  <c r="A2243" i="3"/>
  <c r="A2244" i="3"/>
  <c r="A2245" i="3"/>
  <c r="A2246" i="3"/>
  <c r="A2247" i="3"/>
  <c r="A2248" i="3"/>
  <c r="A2249" i="3"/>
  <c r="A2250" i="3"/>
  <c r="A2251" i="3"/>
  <c r="A2252" i="3"/>
  <c r="A2253" i="3"/>
  <c r="A2254" i="3"/>
  <c r="A2255" i="3"/>
  <c r="A2256" i="3"/>
  <c r="A2257" i="3"/>
  <c r="A2258" i="3"/>
  <c r="A2259" i="3"/>
  <c r="A2260" i="3"/>
  <c r="A2261" i="3"/>
  <c r="A2262" i="3"/>
  <c r="A2263" i="3"/>
  <c r="A2264" i="3"/>
  <c r="A2265" i="3"/>
  <c r="A2266" i="3"/>
  <c r="A2267" i="3"/>
  <c r="A2268" i="3"/>
  <c r="A2269" i="3"/>
  <c r="A2270" i="3"/>
  <c r="A2271" i="3"/>
  <c r="A2272" i="3"/>
  <c r="A2273" i="3"/>
  <c r="A2274" i="3"/>
  <c r="A2275" i="3"/>
  <c r="A2276" i="3"/>
  <c r="A2277" i="3"/>
  <c r="A2278" i="3"/>
  <c r="A2279" i="3"/>
  <c r="A2280" i="3"/>
  <c r="A2281" i="3"/>
  <c r="A2282" i="3"/>
  <c r="A2283" i="3"/>
  <c r="A2284" i="3"/>
  <c r="A2285" i="3"/>
  <c r="A2286" i="3"/>
  <c r="A2287" i="3"/>
  <c r="A2288" i="3"/>
  <c r="A2289" i="3"/>
  <c r="A2290" i="3"/>
  <c r="A2291" i="3"/>
  <c r="A2292" i="3"/>
  <c r="A2293" i="3"/>
  <c r="A2294" i="3"/>
  <c r="A2295" i="3"/>
  <c r="A2296" i="3"/>
  <c r="A2297" i="3"/>
  <c r="A2298" i="3"/>
  <c r="A2299" i="3"/>
  <c r="A2300" i="3"/>
  <c r="A2301" i="3"/>
  <c r="A2302" i="3"/>
  <c r="A2303" i="3"/>
  <c r="A2304" i="3"/>
  <c r="A2305" i="3"/>
  <c r="A2306" i="3"/>
  <c r="A2307" i="3"/>
  <c r="A2308" i="3"/>
  <c r="A2309" i="3"/>
  <c r="A2310" i="3"/>
  <c r="A2311" i="3"/>
  <c r="A2312" i="3"/>
  <c r="A2313" i="3"/>
  <c r="A2314" i="3"/>
  <c r="A2315" i="3"/>
  <c r="A2316" i="3"/>
  <c r="A2317" i="3"/>
  <c r="A2318" i="3"/>
  <c r="A2319" i="3"/>
  <c r="A2320" i="3"/>
  <c r="A2321" i="3"/>
  <c r="A2322" i="3"/>
  <c r="A2323" i="3"/>
  <c r="A2324" i="3"/>
  <c r="A2325" i="3"/>
  <c r="A2326" i="3"/>
  <c r="A2327" i="3"/>
  <c r="A2328" i="3"/>
  <c r="A2329" i="3"/>
  <c r="A2330" i="3"/>
  <c r="A2331" i="3"/>
  <c r="A2332" i="3"/>
  <c r="A2333" i="3"/>
  <c r="A2334" i="3"/>
  <c r="A2335" i="3"/>
  <c r="A2336" i="3"/>
  <c r="A2337" i="3"/>
  <c r="A2338" i="3"/>
  <c r="A2339" i="3"/>
  <c r="A2340" i="3"/>
  <c r="A2341" i="3"/>
  <c r="A2342" i="3"/>
  <c r="A2343" i="3"/>
  <c r="A2344" i="3"/>
  <c r="A2345" i="3"/>
  <c r="A2346" i="3"/>
  <c r="A2347" i="3"/>
  <c r="A2348" i="3"/>
  <c r="A2349" i="3"/>
  <c r="A2350" i="3"/>
  <c r="A2351" i="3"/>
  <c r="A2352" i="3"/>
  <c r="A2353" i="3"/>
  <c r="A2354" i="3"/>
  <c r="A2355" i="3"/>
  <c r="A2356" i="3"/>
  <c r="A2357" i="3"/>
  <c r="A2358" i="3"/>
  <c r="A2359" i="3"/>
  <c r="A2360" i="3"/>
  <c r="A2361" i="3"/>
  <c r="A2362" i="3"/>
  <c r="A2363" i="3"/>
  <c r="A2364" i="3"/>
  <c r="A2365" i="3"/>
  <c r="A2366" i="3"/>
  <c r="A2367" i="3"/>
  <c r="A2368" i="3"/>
  <c r="A2369" i="3"/>
  <c r="A2370" i="3"/>
  <c r="A2371" i="3"/>
  <c r="A2372" i="3"/>
  <c r="A2373" i="3"/>
  <c r="A2374" i="3"/>
  <c r="A2375" i="3"/>
  <c r="A2376" i="3"/>
  <c r="A2377" i="3"/>
  <c r="A2378" i="3"/>
  <c r="A2379" i="3"/>
  <c r="A2380" i="3"/>
  <c r="A2381" i="3"/>
  <c r="A2382" i="3"/>
  <c r="A2383" i="3"/>
  <c r="A2384" i="3"/>
  <c r="A2385" i="3"/>
  <c r="A2386" i="3"/>
  <c r="A2387" i="3"/>
  <c r="A2388" i="3"/>
  <c r="A2389" i="3"/>
  <c r="A2390" i="3"/>
  <c r="A2391" i="3"/>
  <c r="A2392" i="3"/>
  <c r="A2393" i="3"/>
  <c r="A2394" i="3"/>
  <c r="A2395" i="3"/>
  <c r="A2396" i="3"/>
  <c r="A2397" i="3"/>
  <c r="A2398" i="3"/>
  <c r="A2399" i="3"/>
  <c r="A2400" i="3"/>
  <c r="A2401" i="3"/>
  <c r="A2402" i="3"/>
  <c r="A2403" i="3"/>
  <c r="A2404" i="3"/>
  <c r="A2405" i="3"/>
  <c r="A2406" i="3"/>
  <c r="A2407" i="3"/>
  <c r="A2408" i="3"/>
  <c r="A2409" i="3"/>
  <c r="A2410" i="3"/>
  <c r="A2411" i="3"/>
  <c r="A2412" i="3"/>
  <c r="A2413" i="3"/>
  <c r="A2414" i="3"/>
  <c r="A2415" i="3"/>
  <c r="A2416" i="3"/>
  <c r="A2417" i="3"/>
  <c r="A2418" i="3"/>
  <c r="A2419" i="3"/>
  <c r="A2420" i="3"/>
  <c r="A2421" i="3"/>
  <c r="A2422" i="3"/>
  <c r="A2423" i="3"/>
  <c r="A2424" i="3"/>
  <c r="A2425" i="3"/>
  <c r="A2426" i="3"/>
  <c r="A2427" i="3"/>
  <c r="A2428" i="3"/>
  <c r="A2429" i="3"/>
  <c r="A2430" i="3"/>
  <c r="A2431" i="3"/>
  <c r="A2432" i="3"/>
  <c r="A2433" i="3"/>
  <c r="A2434" i="3"/>
  <c r="A2435" i="3"/>
  <c r="A2436" i="3"/>
  <c r="A2437" i="3"/>
  <c r="A2438" i="3"/>
  <c r="A2439" i="3"/>
  <c r="A2440" i="3"/>
  <c r="A2441" i="3"/>
  <c r="A2442" i="3"/>
  <c r="A2443" i="3"/>
  <c r="A2444" i="3"/>
  <c r="A2445" i="3"/>
  <c r="A2446" i="3"/>
  <c r="A2447" i="3"/>
  <c r="A2448" i="3"/>
  <c r="A2449" i="3"/>
  <c r="A2450" i="3"/>
  <c r="A2451" i="3"/>
  <c r="A2452" i="3"/>
  <c r="A2453" i="3"/>
  <c r="A2454" i="3"/>
  <c r="A2455" i="3"/>
  <c r="A2456" i="3"/>
  <c r="A2457" i="3"/>
  <c r="A2458" i="3"/>
  <c r="A2459" i="3"/>
  <c r="A2460" i="3"/>
  <c r="A2461" i="3"/>
  <c r="A2462" i="3"/>
  <c r="A2463" i="3"/>
  <c r="A2464" i="3"/>
  <c r="A2465" i="3"/>
  <c r="A2466" i="3"/>
  <c r="A2467" i="3"/>
  <c r="A2468" i="3"/>
  <c r="A2469" i="3"/>
  <c r="A2470" i="3"/>
  <c r="A2471" i="3"/>
  <c r="A2472" i="3"/>
  <c r="A2473" i="3"/>
  <c r="A2474" i="3"/>
  <c r="A2475" i="3"/>
  <c r="A2476" i="3"/>
  <c r="A2477" i="3"/>
  <c r="A2478" i="3"/>
  <c r="A2479" i="3"/>
  <c r="A2480" i="3"/>
  <c r="A2481" i="3"/>
  <c r="A2482" i="3"/>
  <c r="A2483" i="3"/>
  <c r="A2484" i="3"/>
  <c r="A2485" i="3"/>
  <c r="A2486" i="3"/>
  <c r="A2487" i="3"/>
  <c r="A2488" i="3"/>
  <c r="A2489" i="3"/>
  <c r="A2490" i="3"/>
  <c r="A2491" i="3"/>
  <c r="A2492" i="3"/>
  <c r="A2493" i="3"/>
  <c r="A2494" i="3"/>
  <c r="A2495" i="3"/>
  <c r="A2496" i="3"/>
  <c r="A2497" i="3"/>
  <c r="A2498" i="3"/>
  <c r="A2499" i="3"/>
  <c r="A2500" i="3"/>
  <c r="A2501" i="3"/>
  <c r="A2502" i="3"/>
  <c r="A2503" i="3"/>
  <c r="A2504" i="3"/>
  <c r="A2505" i="3"/>
  <c r="A2506" i="3"/>
  <c r="A2507" i="3"/>
  <c r="A2508" i="3"/>
  <c r="A2509" i="3"/>
  <c r="A2510" i="3"/>
  <c r="A2511" i="3"/>
  <c r="A2512" i="3"/>
  <c r="A2513" i="3"/>
  <c r="A2514" i="3"/>
  <c r="A2515" i="3"/>
  <c r="A2516" i="3"/>
  <c r="A2517" i="3"/>
  <c r="A2518" i="3"/>
  <c r="A2519" i="3"/>
  <c r="A2520" i="3"/>
  <c r="A2521" i="3"/>
  <c r="A2522" i="3"/>
  <c r="A2523" i="3"/>
  <c r="A2524" i="3"/>
  <c r="A2525" i="3"/>
  <c r="A2526" i="3"/>
  <c r="A2527" i="3"/>
  <c r="A2528" i="3"/>
  <c r="A2529" i="3"/>
  <c r="A2530" i="3"/>
  <c r="A2531" i="3"/>
  <c r="A2532" i="3"/>
  <c r="A2533" i="3"/>
  <c r="A2534" i="3"/>
  <c r="A2535" i="3"/>
  <c r="A2536" i="3"/>
  <c r="A2537" i="3"/>
  <c r="A2538" i="3"/>
  <c r="A2539" i="3"/>
  <c r="A2540" i="3"/>
  <c r="A2541" i="3"/>
  <c r="A2542" i="3"/>
  <c r="A2543" i="3"/>
  <c r="A2544" i="3"/>
  <c r="A2545" i="3"/>
  <c r="A2546" i="3"/>
  <c r="A2547" i="3"/>
  <c r="A2548" i="3"/>
  <c r="A2549" i="3"/>
  <c r="A2550" i="3"/>
  <c r="A2551" i="3"/>
  <c r="A2552" i="3"/>
  <c r="A2553" i="3"/>
  <c r="A2554" i="3"/>
  <c r="A2555" i="3"/>
  <c r="A2556" i="3"/>
  <c r="A2557" i="3"/>
  <c r="A2558" i="3"/>
  <c r="A2559" i="3"/>
  <c r="A2560" i="3"/>
  <c r="A2561" i="3"/>
  <c r="A2562" i="3"/>
  <c r="A2563" i="3"/>
  <c r="A2564" i="3"/>
  <c r="A2565" i="3"/>
  <c r="A2566" i="3"/>
  <c r="A2567" i="3"/>
  <c r="A2568" i="3"/>
  <c r="A2569" i="3"/>
  <c r="A2570" i="3"/>
  <c r="A2571" i="3"/>
  <c r="A2572" i="3"/>
  <c r="A2573" i="3"/>
  <c r="A2574" i="3"/>
  <c r="A2575" i="3"/>
  <c r="A2576" i="3"/>
  <c r="A2577" i="3"/>
  <c r="A2578" i="3"/>
  <c r="A2579" i="3"/>
  <c r="A2580" i="3"/>
  <c r="A2581" i="3"/>
  <c r="A2582" i="3"/>
  <c r="A2583" i="3"/>
  <c r="A2584" i="3"/>
  <c r="A2585" i="3"/>
  <c r="A2586" i="3"/>
  <c r="A2587" i="3"/>
  <c r="A2588" i="3"/>
  <c r="A2589" i="3"/>
  <c r="A2590" i="3"/>
  <c r="A2591" i="3"/>
  <c r="A2592" i="3"/>
  <c r="A2593" i="3"/>
  <c r="A2594" i="3"/>
  <c r="A2595" i="3"/>
  <c r="A2596" i="3"/>
  <c r="A2597" i="3"/>
  <c r="A2598" i="3"/>
  <c r="A2599" i="3"/>
  <c r="A2600" i="3"/>
  <c r="A2601" i="3"/>
  <c r="A2602" i="3"/>
  <c r="A2603" i="3"/>
  <c r="A2604" i="3"/>
  <c r="A2605" i="3"/>
  <c r="A2606" i="3"/>
  <c r="A2607" i="3"/>
  <c r="A2608" i="3"/>
  <c r="A2609" i="3"/>
  <c r="A2610" i="3"/>
  <c r="A2611" i="3"/>
  <c r="A2612" i="3"/>
  <c r="A2613" i="3"/>
  <c r="A2614" i="3"/>
  <c r="A2615" i="3"/>
  <c r="A2616" i="3"/>
  <c r="A2617" i="3"/>
  <c r="A2618" i="3"/>
  <c r="A2619" i="3"/>
  <c r="A2620" i="3"/>
  <c r="A2621" i="3"/>
  <c r="A2622" i="3"/>
  <c r="A2623" i="3"/>
  <c r="A2624" i="3"/>
  <c r="A2625" i="3"/>
  <c r="A2626" i="3"/>
  <c r="A2627" i="3"/>
  <c r="A2628" i="3"/>
  <c r="A2629" i="3"/>
  <c r="A2630" i="3"/>
  <c r="A2631" i="3"/>
  <c r="A2632" i="3"/>
  <c r="A2633" i="3"/>
  <c r="A2634" i="3"/>
  <c r="A2635" i="3"/>
  <c r="A2636" i="3"/>
  <c r="A2637" i="3"/>
  <c r="A2638" i="3"/>
  <c r="A2639" i="3"/>
  <c r="A2640" i="3"/>
  <c r="A2641" i="3"/>
  <c r="A2642" i="3"/>
  <c r="A2643" i="3"/>
  <c r="A2644" i="3"/>
  <c r="A2645" i="3"/>
  <c r="A2646" i="3"/>
  <c r="A2647" i="3"/>
  <c r="A2648" i="3"/>
  <c r="A2649" i="3"/>
  <c r="A2650" i="3"/>
  <c r="A2651" i="3"/>
  <c r="A2652" i="3"/>
  <c r="A2653" i="3"/>
  <c r="A2654" i="3"/>
  <c r="A2655" i="3"/>
  <c r="A2656" i="3"/>
  <c r="A2657" i="3"/>
  <c r="A2658" i="3"/>
  <c r="A2659" i="3"/>
  <c r="A2660" i="3"/>
  <c r="A2661" i="3"/>
  <c r="A2662" i="3"/>
  <c r="A2663" i="3"/>
  <c r="A2664" i="3"/>
  <c r="A2665" i="3"/>
  <c r="A2666" i="3"/>
  <c r="A2667" i="3"/>
  <c r="A2668" i="3"/>
  <c r="A2669" i="3"/>
  <c r="A2670" i="3"/>
  <c r="A2671" i="3"/>
  <c r="A2672" i="3"/>
  <c r="A2673" i="3"/>
  <c r="A2674" i="3"/>
  <c r="A2675" i="3"/>
  <c r="A2676" i="3"/>
  <c r="A2677" i="3"/>
  <c r="A2678" i="3"/>
  <c r="A2679" i="3"/>
  <c r="A2680" i="3"/>
  <c r="A2681" i="3"/>
  <c r="A2682" i="3"/>
  <c r="A2683" i="3"/>
  <c r="A2684" i="3"/>
  <c r="A2685" i="3"/>
  <c r="A2686" i="3"/>
  <c r="A2687" i="3"/>
  <c r="A2688" i="3"/>
  <c r="A2689" i="3"/>
  <c r="A2690" i="3"/>
  <c r="A2691" i="3"/>
  <c r="A2692" i="3"/>
  <c r="A2693" i="3"/>
  <c r="A2694" i="3"/>
  <c r="A2695" i="3"/>
  <c r="A2696" i="3"/>
  <c r="A2697" i="3"/>
  <c r="A2698" i="3"/>
  <c r="A2699" i="3"/>
  <c r="A2700" i="3"/>
  <c r="A2701" i="3"/>
  <c r="A2702" i="3"/>
  <c r="A2703" i="3"/>
  <c r="A2704" i="3"/>
  <c r="A2705" i="3"/>
  <c r="A2706" i="3"/>
  <c r="A2707" i="3"/>
  <c r="A2708" i="3"/>
  <c r="A2709" i="3"/>
  <c r="A2710" i="3"/>
  <c r="A2711" i="3"/>
  <c r="A2712" i="3"/>
  <c r="A2713" i="3"/>
  <c r="A2714" i="3"/>
  <c r="A2715" i="3"/>
  <c r="A2716" i="3"/>
  <c r="A2717" i="3"/>
  <c r="A2718" i="3"/>
  <c r="A2719" i="3"/>
  <c r="A2720" i="3"/>
  <c r="A2721" i="3"/>
  <c r="A2722" i="3"/>
  <c r="A2723" i="3"/>
  <c r="A2724" i="3"/>
  <c r="A2725" i="3"/>
  <c r="A2726" i="3"/>
  <c r="A2727" i="3"/>
  <c r="A2728" i="3"/>
  <c r="A2729" i="3"/>
  <c r="A2730" i="3"/>
  <c r="A2731" i="3"/>
  <c r="A2732" i="3"/>
  <c r="A2733" i="3"/>
  <c r="A2734" i="3"/>
  <c r="A2735" i="3"/>
  <c r="A2736" i="3"/>
  <c r="A2737" i="3"/>
  <c r="A2738" i="3"/>
  <c r="A2739" i="3"/>
  <c r="A2740" i="3"/>
  <c r="A2741" i="3"/>
  <c r="A2742" i="3"/>
  <c r="A2743" i="3"/>
  <c r="A2744" i="3"/>
  <c r="A2745" i="3"/>
  <c r="A2746" i="3"/>
  <c r="A2747" i="3"/>
  <c r="A2748" i="3"/>
  <c r="A2749" i="3"/>
  <c r="A2750" i="3"/>
  <c r="A2751" i="3"/>
  <c r="A2752" i="3"/>
  <c r="A2753" i="3"/>
  <c r="A2754" i="3"/>
  <c r="A2755" i="3"/>
  <c r="A2756" i="3"/>
  <c r="A2757" i="3"/>
  <c r="A2758" i="3"/>
  <c r="A2759" i="3"/>
  <c r="A2760" i="3"/>
  <c r="A2761" i="3"/>
  <c r="A2762" i="3"/>
  <c r="A2763" i="3"/>
  <c r="A2764" i="3"/>
  <c r="A2765" i="3"/>
  <c r="A2766" i="3"/>
  <c r="A2767" i="3"/>
  <c r="A2768" i="3"/>
  <c r="A2769" i="3"/>
  <c r="A2770" i="3"/>
  <c r="A2771" i="3"/>
  <c r="A2772" i="3"/>
  <c r="A2773" i="3"/>
  <c r="A2774" i="3"/>
  <c r="A2775" i="3"/>
  <c r="A2776" i="3"/>
  <c r="A2777" i="3"/>
  <c r="A2778" i="3"/>
  <c r="A2779" i="3"/>
  <c r="A2780" i="3"/>
  <c r="A2781" i="3"/>
  <c r="A2782" i="3"/>
  <c r="A2783" i="3"/>
  <c r="A2784" i="3"/>
  <c r="A2785" i="3"/>
  <c r="A2786" i="3"/>
  <c r="A2787" i="3"/>
  <c r="A2788" i="3"/>
  <c r="A2789" i="3"/>
  <c r="A2790" i="3"/>
  <c r="A2791" i="3"/>
  <c r="A2792" i="3"/>
  <c r="A2793" i="3"/>
  <c r="A2794" i="3"/>
  <c r="A2795" i="3"/>
  <c r="A2796" i="3"/>
  <c r="A2797" i="3"/>
  <c r="A2798" i="3"/>
  <c r="A2799" i="3"/>
  <c r="A2800" i="3"/>
  <c r="A2801" i="3"/>
  <c r="A2802" i="3"/>
  <c r="A2803" i="3"/>
  <c r="A2804" i="3"/>
  <c r="A2805" i="3"/>
  <c r="A2806" i="3"/>
  <c r="A2807" i="3"/>
  <c r="A2808" i="3"/>
  <c r="A2809" i="3"/>
  <c r="A2810" i="3"/>
  <c r="A2811" i="3"/>
  <c r="A2812" i="3"/>
  <c r="A2813" i="3"/>
  <c r="A2814" i="3"/>
  <c r="A2815" i="3"/>
  <c r="A2816" i="3"/>
  <c r="A2817" i="3"/>
  <c r="A2818" i="3"/>
  <c r="A2819" i="3"/>
  <c r="A2820" i="3"/>
  <c r="A2821" i="3"/>
  <c r="A2822" i="3"/>
  <c r="A2823" i="3"/>
  <c r="A2824" i="3"/>
  <c r="A2825" i="3"/>
  <c r="A2826" i="3"/>
  <c r="A2827" i="3"/>
  <c r="A2828" i="3"/>
  <c r="A2829" i="3"/>
  <c r="A2830" i="3"/>
  <c r="A2831" i="3"/>
  <c r="A2832" i="3"/>
  <c r="A2833" i="3"/>
  <c r="A2834" i="3"/>
  <c r="A2835" i="3"/>
  <c r="A2836" i="3"/>
  <c r="A2837" i="3"/>
  <c r="A2838" i="3"/>
  <c r="A2839" i="3"/>
  <c r="A2840" i="3"/>
  <c r="A2841" i="3"/>
  <c r="A2842" i="3"/>
  <c r="A2843" i="3"/>
  <c r="A2844" i="3"/>
  <c r="A2845" i="3"/>
  <c r="A2846" i="3"/>
  <c r="A2847" i="3"/>
  <c r="A2848" i="3"/>
  <c r="A2849" i="3"/>
  <c r="A2850" i="3"/>
  <c r="A2851" i="3"/>
  <c r="A2852" i="3"/>
  <c r="A2853" i="3"/>
  <c r="A2854" i="3"/>
  <c r="A2855" i="3"/>
  <c r="A2856" i="3"/>
  <c r="A2857" i="3"/>
  <c r="A2858" i="3"/>
  <c r="A2859" i="3"/>
  <c r="A2860" i="3"/>
  <c r="A2861" i="3"/>
  <c r="A2862" i="3"/>
  <c r="A2863" i="3"/>
  <c r="A2864" i="3"/>
  <c r="A2865" i="3"/>
  <c r="A2866" i="3"/>
  <c r="A2867" i="3"/>
  <c r="A2868" i="3"/>
  <c r="A2869" i="3"/>
  <c r="A2870" i="3"/>
  <c r="A2871" i="3"/>
  <c r="A2872" i="3"/>
  <c r="A2873" i="3"/>
  <c r="A2874" i="3"/>
  <c r="A2875" i="3"/>
  <c r="A2876" i="3"/>
  <c r="A2877" i="3"/>
  <c r="A2878" i="3"/>
  <c r="A2879" i="3"/>
  <c r="A2880" i="3"/>
  <c r="A2881" i="3"/>
  <c r="A2882" i="3"/>
  <c r="A2883" i="3"/>
  <c r="A2884" i="3"/>
  <c r="A2885" i="3"/>
  <c r="A2886" i="3"/>
  <c r="A2887" i="3"/>
  <c r="A2888" i="3"/>
  <c r="A2889" i="3"/>
  <c r="A2890" i="3"/>
  <c r="A2891" i="3"/>
  <c r="A2892" i="3"/>
  <c r="A2893" i="3"/>
  <c r="A2894" i="3"/>
  <c r="A2895" i="3"/>
  <c r="A2896" i="3"/>
  <c r="A2897" i="3"/>
  <c r="A2898" i="3"/>
  <c r="A2899" i="3"/>
  <c r="A2900" i="3"/>
  <c r="A2901" i="3"/>
  <c r="A2902" i="3"/>
  <c r="A2903" i="3"/>
  <c r="A2904" i="3"/>
  <c r="A2905" i="3"/>
  <c r="A2906" i="3"/>
  <c r="A2907" i="3"/>
  <c r="A2908" i="3"/>
  <c r="A2909" i="3"/>
  <c r="A2910" i="3"/>
  <c r="A2911" i="3"/>
  <c r="A2912" i="3"/>
  <c r="A2913" i="3"/>
  <c r="A2914" i="3"/>
  <c r="A2915" i="3"/>
  <c r="A2916" i="3"/>
  <c r="A2917" i="3"/>
  <c r="A2918" i="3"/>
  <c r="A2919" i="3"/>
  <c r="A2920" i="3"/>
  <c r="A2921" i="3"/>
  <c r="A2922" i="3"/>
  <c r="A2923" i="3"/>
  <c r="A2924" i="3"/>
  <c r="A2925" i="3"/>
  <c r="A2926" i="3"/>
  <c r="A2927" i="3"/>
  <c r="A2928" i="3"/>
  <c r="A2929" i="3"/>
  <c r="A2930" i="3"/>
  <c r="A2931" i="3"/>
  <c r="A2932" i="3"/>
  <c r="A2933" i="3"/>
  <c r="A2934" i="3"/>
  <c r="A2935" i="3"/>
  <c r="A2936" i="3"/>
  <c r="A2937" i="3"/>
  <c r="A2938" i="3"/>
  <c r="A2939" i="3"/>
  <c r="A2940" i="3"/>
  <c r="A2941" i="3"/>
  <c r="A2942" i="3"/>
  <c r="A2943" i="3"/>
  <c r="A2944" i="3"/>
  <c r="A2945" i="3"/>
  <c r="A2946" i="3"/>
  <c r="A2947" i="3"/>
  <c r="A2948" i="3"/>
  <c r="A2949" i="3"/>
  <c r="A2950" i="3"/>
  <c r="A2951" i="3"/>
  <c r="A2952" i="3"/>
  <c r="A2953" i="3"/>
  <c r="A2954" i="3"/>
  <c r="A2955" i="3"/>
  <c r="A2956" i="3"/>
  <c r="A2957" i="3"/>
  <c r="A2958" i="3"/>
  <c r="A2959" i="3"/>
  <c r="A2960" i="3"/>
  <c r="A2961" i="3"/>
  <c r="A2962" i="3"/>
  <c r="A2963" i="3"/>
  <c r="A2964" i="3"/>
  <c r="A2965" i="3"/>
  <c r="A2966" i="3"/>
  <c r="A2967" i="3"/>
  <c r="A2968" i="3"/>
  <c r="A2969" i="3"/>
  <c r="A2970" i="3"/>
  <c r="A2971" i="3"/>
  <c r="A2972" i="3"/>
  <c r="A2973" i="3"/>
  <c r="A2974" i="3"/>
  <c r="A2975" i="3"/>
  <c r="A2976" i="3"/>
  <c r="A2977" i="3"/>
  <c r="A2978" i="3"/>
  <c r="A2979" i="3"/>
  <c r="A2980" i="3"/>
  <c r="A2981" i="3"/>
  <c r="A2982" i="3"/>
  <c r="A2983" i="3"/>
  <c r="A2984" i="3"/>
  <c r="A2985" i="3"/>
  <c r="A2986" i="3"/>
  <c r="A2987" i="3"/>
  <c r="A2988" i="3"/>
  <c r="A2989" i="3"/>
  <c r="A2990" i="3"/>
  <c r="A2991" i="3"/>
  <c r="A2992" i="3"/>
  <c r="A2993" i="3"/>
  <c r="A2994" i="3"/>
  <c r="A2995" i="3"/>
  <c r="A2996" i="3"/>
  <c r="A2997" i="3"/>
  <c r="A2998" i="3"/>
  <c r="A2999" i="3"/>
  <c r="A3000" i="3"/>
  <c r="A3001" i="3"/>
  <c r="A3002" i="3"/>
  <c r="A3003" i="3"/>
  <c r="A3004" i="3"/>
  <c r="A3005" i="3"/>
  <c r="A3006" i="3"/>
  <c r="A3007" i="3"/>
  <c r="A3008" i="3"/>
  <c r="A3009" i="3"/>
  <c r="A3010" i="3"/>
  <c r="A3011" i="3"/>
  <c r="A3012" i="3"/>
  <c r="A3013" i="3"/>
  <c r="A3014" i="3"/>
  <c r="A3015" i="3"/>
  <c r="A3016" i="3"/>
  <c r="A3017" i="3"/>
  <c r="A3018" i="3"/>
  <c r="A3019" i="3"/>
  <c r="A3020" i="3"/>
  <c r="A3021" i="3"/>
  <c r="A3022" i="3"/>
  <c r="A3023" i="3"/>
  <c r="A3024" i="3"/>
  <c r="A3025" i="3"/>
  <c r="A3026" i="3"/>
  <c r="A3027" i="3"/>
  <c r="A3028" i="3"/>
  <c r="A3029" i="3"/>
  <c r="A3030" i="3"/>
  <c r="A3031" i="3"/>
  <c r="A3032" i="3"/>
  <c r="A3033" i="3"/>
  <c r="A3034" i="3"/>
  <c r="A3035" i="3"/>
  <c r="A3036" i="3"/>
  <c r="A3037" i="3"/>
  <c r="A3038" i="3"/>
  <c r="A3039" i="3"/>
  <c r="A3040" i="3"/>
  <c r="A3041" i="3"/>
  <c r="A3042" i="3"/>
  <c r="A3043" i="3"/>
  <c r="A3044" i="3"/>
  <c r="A3045" i="3"/>
  <c r="A3046" i="3"/>
  <c r="A3047" i="3"/>
  <c r="A3048" i="3"/>
  <c r="A3049" i="3"/>
  <c r="A3050" i="3"/>
  <c r="A3051" i="3"/>
  <c r="A3052" i="3"/>
  <c r="A3053" i="3"/>
  <c r="A3054" i="3"/>
  <c r="A3055" i="3"/>
  <c r="A3056" i="3"/>
  <c r="A3057" i="3"/>
  <c r="A3058" i="3"/>
  <c r="A3059" i="3"/>
  <c r="A3060" i="3"/>
  <c r="A3061" i="3"/>
  <c r="A3062" i="3"/>
  <c r="A3063" i="3"/>
  <c r="A3064" i="3"/>
  <c r="A3065" i="3"/>
  <c r="A3066" i="3"/>
  <c r="A3067" i="3"/>
  <c r="A3068" i="3"/>
  <c r="A3069" i="3"/>
  <c r="A3070" i="3"/>
  <c r="A3071" i="3"/>
  <c r="A3072" i="3"/>
  <c r="A3073" i="3"/>
  <c r="A3074" i="3"/>
  <c r="A3075" i="3"/>
  <c r="A3076" i="3"/>
  <c r="A3077" i="3"/>
  <c r="A3078" i="3"/>
  <c r="A3079" i="3"/>
  <c r="A3080" i="3"/>
  <c r="A3081" i="3"/>
  <c r="A3082" i="3"/>
  <c r="A3083" i="3"/>
  <c r="A3084" i="3"/>
  <c r="A3085" i="3"/>
  <c r="A3086" i="3"/>
  <c r="A3087" i="3"/>
  <c r="A3088" i="3"/>
  <c r="A3089" i="3"/>
  <c r="A3090" i="3"/>
  <c r="A3091" i="3"/>
  <c r="A3092" i="3"/>
  <c r="A3093" i="3"/>
  <c r="A3094" i="3"/>
  <c r="A3095" i="3"/>
  <c r="A3096" i="3"/>
  <c r="A3097" i="3"/>
  <c r="A3098" i="3"/>
  <c r="A3099" i="3"/>
  <c r="A3100" i="3"/>
  <c r="A3101" i="3"/>
  <c r="A3102" i="3"/>
  <c r="A3103" i="3"/>
  <c r="A3104" i="3"/>
  <c r="A3105" i="3"/>
  <c r="A3106" i="3"/>
  <c r="A3107" i="3"/>
  <c r="A3108" i="3"/>
  <c r="A3109" i="3"/>
  <c r="A3110" i="3"/>
  <c r="A3111" i="3"/>
  <c r="A3112" i="3"/>
  <c r="A3113" i="3"/>
  <c r="A3114" i="3"/>
  <c r="A3115" i="3"/>
  <c r="A3116" i="3"/>
  <c r="A3117" i="3"/>
  <c r="A3118" i="3"/>
  <c r="A3119" i="3"/>
  <c r="A3120" i="3"/>
  <c r="A3121" i="3"/>
  <c r="A3122" i="3"/>
  <c r="A3123" i="3"/>
  <c r="A3124" i="3"/>
  <c r="A3125" i="3"/>
  <c r="A3126" i="3"/>
  <c r="A3127" i="3"/>
  <c r="A3128" i="3"/>
  <c r="A3129" i="3"/>
  <c r="A3130" i="3"/>
  <c r="A3131" i="3"/>
  <c r="A3132" i="3"/>
  <c r="A3133" i="3"/>
  <c r="A3134" i="3"/>
  <c r="A3135" i="3"/>
  <c r="A3136" i="3"/>
  <c r="A3137" i="3"/>
  <c r="A3138" i="3"/>
  <c r="A3139" i="3"/>
  <c r="A3140" i="3"/>
  <c r="A3141" i="3"/>
  <c r="A3142" i="3"/>
  <c r="A3143" i="3"/>
  <c r="A3144" i="3"/>
  <c r="A3145" i="3"/>
  <c r="A3146" i="3"/>
  <c r="A3147" i="3"/>
  <c r="A3148" i="3"/>
  <c r="A3149" i="3"/>
  <c r="A3150" i="3"/>
  <c r="A3151" i="3"/>
  <c r="A3152" i="3"/>
  <c r="A3153" i="3"/>
  <c r="A3154" i="3"/>
  <c r="A3155" i="3"/>
  <c r="A3156" i="3"/>
  <c r="A3157" i="3"/>
  <c r="A3158" i="3"/>
  <c r="A3159" i="3"/>
  <c r="A3160" i="3"/>
  <c r="A3161" i="3"/>
  <c r="A3162" i="3"/>
  <c r="A3163" i="3"/>
  <c r="A3164" i="3"/>
  <c r="A3165" i="3"/>
  <c r="A3166" i="3"/>
  <c r="A3167" i="3"/>
  <c r="A3168" i="3"/>
  <c r="A3169" i="3"/>
  <c r="A3170" i="3"/>
  <c r="A3171" i="3"/>
  <c r="A3172" i="3"/>
  <c r="A3173" i="3"/>
  <c r="A3174" i="3"/>
  <c r="A3175" i="3"/>
  <c r="A3176" i="3"/>
  <c r="A3177" i="3"/>
  <c r="A3178" i="3"/>
  <c r="A3179" i="3"/>
  <c r="A3180" i="3"/>
  <c r="A3181" i="3"/>
  <c r="A3182" i="3"/>
  <c r="A3183" i="3"/>
  <c r="A3184" i="3"/>
  <c r="A3185" i="3"/>
  <c r="A3186" i="3"/>
  <c r="A3187" i="3"/>
  <c r="A3188" i="3"/>
  <c r="A3189" i="3"/>
  <c r="A3190" i="3"/>
  <c r="A3191" i="3"/>
  <c r="A3192" i="3"/>
  <c r="A3193" i="3"/>
  <c r="A3194" i="3"/>
  <c r="A3195" i="3"/>
  <c r="A3196" i="3"/>
  <c r="A3197" i="3"/>
  <c r="A3198" i="3"/>
  <c r="A3199" i="3"/>
  <c r="A3200" i="3"/>
  <c r="A3201" i="3"/>
  <c r="A3202" i="3"/>
  <c r="A3203" i="3"/>
  <c r="A3204" i="3"/>
  <c r="A3205" i="3"/>
  <c r="A3206" i="3"/>
  <c r="A3207" i="3"/>
  <c r="A3208" i="3"/>
  <c r="A3209" i="3"/>
  <c r="A3210" i="3"/>
  <c r="A3211" i="3"/>
  <c r="A3212" i="3"/>
  <c r="A3213" i="3"/>
  <c r="A3214" i="3"/>
  <c r="A3215" i="3"/>
  <c r="A3216" i="3"/>
  <c r="A3217" i="3"/>
  <c r="A3218" i="3"/>
  <c r="A3219" i="3"/>
  <c r="A3220" i="3"/>
  <c r="A3221" i="3"/>
  <c r="A3222" i="3"/>
  <c r="A3223" i="3"/>
  <c r="A3224" i="3"/>
  <c r="A3225" i="3"/>
  <c r="A3226" i="3"/>
  <c r="A3227" i="3"/>
  <c r="A3228" i="3"/>
  <c r="A3229" i="3"/>
  <c r="A3230" i="3"/>
  <c r="A3231" i="3"/>
  <c r="A3232" i="3"/>
  <c r="A3233" i="3"/>
  <c r="A3234" i="3"/>
  <c r="A3235" i="3"/>
  <c r="A3236" i="3"/>
  <c r="A3237" i="3"/>
  <c r="A3238" i="3"/>
  <c r="A3239" i="3"/>
  <c r="A3240" i="3"/>
  <c r="A3241" i="3"/>
  <c r="A3242" i="3"/>
  <c r="A3243" i="3"/>
  <c r="A3244" i="3"/>
  <c r="A3245" i="3"/>
  <c r="A3246" i="3"/>
  <c r="A3247" i="3"/>
  <c r="A3248" i="3"/>
  <c r="A3249" i="3"/>
  <c r="A3250" i="3"/>
  <c r="A3251" i="3"/>
  <c r="A3252" i="3"/>
  <c r="A3253" i="3"/>
  <c r="A3254" i="3"/>
  <c r="A3255" i="3"/>
  <c r="A3256" i="3"/>
  <c r="A3257" i="3"/>
  <c r="A3258" i="3"/>
  <c r="A3259" i="3"/>
  <c r="A3260" i="3"/>
  <c r="A3261" i="3"/>
  <c r="A3262" i="3"/>
  <c r="A3263" i="3"/>
  <c r="A3264" i="3"/>
  <c r="A3265" i="3"/>
  <c r="A3266" i="3"/>
  <c r="A3267" i="3"/>
  <c r="A3268" i="3"/>
  <c r="A3269" i="3"/>
  <c r="A3270" i="3"/>
  <c r="A3271" i="3"/>
  <c r="A3272" i="3"/>
  <c r="A3273" i="3"/>
  <c r="A3274" i="3"/>
  <c r="A3275" i="3"/>
  <c r="A3276" i="3"/>
  <c r="A3277" i="3"/>
  <c r="A3278" i="3"/>
  <c r="A3279" i="3"/>
  <c r="A3280" i="3"/>
  <c r="A3281" i="3"/>
  <c r="A3282" i="3"/>
  <c r="A3283" i="3"/>
  <c r="A3284" i="3"/>
  <c r="A3285" i="3"/>
  <c r="A3286" i="3"/>
  <c r="A3287" i="3"/>
  <c r="A3288" i="3"/>
  <c r="A3289" i="3"/>
  <c r="A3290" i="3"/>
  <c r="A3291" i="3"/>
  <c r="A3292" i="3"/>
  <c r="A3293" i="3"/>
  <c r="A3294" i="3"/>
  <c r="A3295" i="3"/>
  <c r="A3296" i="3"/>
  <c r="A3297" i="3"/>
  <c r="A3298" i="3"/>
  <c r="A3299" i="3"/>
  <c r="A3300" i="3"/>
  <c r="A3301" i="3"/>
  <c r="A3302" i="3"/>
  <c r="A3303" i="3"/>
  <c r="A3304" i="3"/>
  <c r="A3305" i="3"/>
  <c r="A3306" i="3"/>
  <c r="A3307" i="3"/>
  <c r="A3308" i="3"/>
  <c r="A3309" i="3"/>
  <c r="A3310" i="3"/>
  <c r="A3311" i="3"/>
  <c r="A3312" i="3"/>
  <c r="A3313" i="3"/>
  <c r="A3314" i="3"/>
  <c r="A3315" i="3"/>
  <c r="A3316" i="3"/>
  <c r="A3317" i="3"/>
  <c r="A3318" i="3"/>
  <c r="A3319" i="3"/>
  <c r="A3320" i="3"/>
  <c r="A3321" i="3"/>
  <c r="A3322" i="3"/>
  <c r="A3323" i="3"/>
  <c r="A3324" i="3"/>
  <c r="A3325" i="3"/>
  <c r="A3326" i="3"/>
  <c r="A3327" i="3"/>
  <c r="A3328" i="3"/>
  <c r="A3329" i="3"/>
  <c r="A3330" i="3"/>
  <c r="A3331" i="3"/>
  <c r="A3332" i="3"/>
  <c r="A3333" i="3"/>
  <c r="A3334" i="3"/>
  <c r="A3335" i="3"/>
  <c r="A3336" i="3"/>
  <c r="A3337" i="3"/>
  <c r="A3338" i="3"/>
  <c r="A3339" i="3"/>
  <c r="A3340" i="3"/>
  <c r="A3341" i="3"/>
  <c r="A3342" i="3"/>
  <c r="A3343" i="3"/>
  <c r="A3344" i="3"/>
  <c r="A3345" i="3"/>
  <c r="A3346" i="3"/>
  <c r="A3347" i="3"/>
  <c r="A3348" i="3"/>
  <c r="A3349" i="3"/>
  <c r="A3350" i="3"/>
  <c r="A3351" i="3"/>
  <c r="A3352" i="3"/>
  <c r="A3353" i="3"/>
  <c r="A3354" i="3"/>
  <c r="A3355" i="3"/>
  <c r="A3356" i="3"/>
  <c r="A3357" i="3"/>
  <c r="A3358" i="3"/>
  <c r="A3359" i="3"/>
  <c r="A3360" i="3"/>
  <c r="A3361" i="3"/>
  <c r="A3362" i="3"/>
  <c r="A3363" i="3"/>
  <c r="A3364" i="3"/>
  <c r="A3365" i="3"/>
  <c r="A3366" i="3"/>
  <c r="A3367" i="3"/>
  <c r="A3368" i="3"/>
  <c r="A3369" i="3"/>
  <c r="A3370" i="3"/>
  <c r="A3371" i="3"/>
  <c r="A3372" i="3"/>
  <c r="A3373" i="3"/>
  <c r="A3374" i="3"/>
  <c r="A3375" i="3"/>
  <c r="A3376" i="3"/>
  <c r="A3377" i="3"/>
  <c r="A3378" i="3"/>
  <c r="A3379" i="3"/>
  <c r="A3380" i="3"/>
  <c r="A3381" i="3"/>
  <c r="A3382" i="3"/>
  <c r="A3383" i="3"/>
  <c r="A3384" i="3"/>
  <c r="A3385" i="3"/>
  <c r="A3386" i="3"/>
  <c r="A3387" i="3"/>
  <c r="A3388" i="3"/>
  <c r="A3389" i="3"/>
  <c r="A3390" i="3"/>
  <c r="A3391" i="3"/>
  <c r="A3392" i="3"/>
  <c r="A3393" i="3"/>
  <c r="A3394" i="3"/>
  <c r="A3395" i="3"/>
  <c r="A3396" i="3"/>
  <c r="A3397" i="3"/>
  <c r="A3398" i="3"/>
  <c r="A3399" i="3"/>
  <c r="A3400" i="3"/>
  <c r="A3401" i="3"/>
  <c r="A3402" i="3"/>
  <c r="A3403" i="3"/>
  <c r="A3404" i="3"/>
  <c r="A3405" i="3"/>
  <c r="A3406" i="3"/>
  <c r="A3407" i="3"/>
  <c r="A3408" i="3"/>
  <c r="A3409" i="3"/>
  <c r="A3410" i="3"/>
  <c r="A3411" i="3"/>
  <c r="A3412" i="3"/>
  <c r="A3413" i="3"/>
  <c r="A3414" i="3"/>
  <c r="A3415" i="3"/>
  <c r="A3416" i="3"/>
  <c r="A3417" i="3"/>
  <c r="A3418" i="3"/>
  <c r="A3419" i="3"/>
  <c r="A3420" i="3"/>
  <c r="A3421" i="3"/>
  <c r="A3422" i="3"/>
  <c r="A3423" i="3"/>
  <c r="A3424" i="3"/>
  <c r="A3425" i="3"/>
  <c r="A3426" i="3"/>
  <c r="A3427" i="3"/>
  <c r="A3428" i="3"/>
  <c r="A3429" i="3"/>
  <c r="A3430" i="3"/>
  <c r="A3431" i="3"/>
  <c r="A3432" i="3"/>
  <c r="A3433" i="3"/>
  <c r="A3434" i="3"/>
  <c r="A3435" i="3"/>
  <c r="A3436" i="3"/>
  <c r="A3437" i="3"/>
  <c r="A3438" i="3"/>
  <c r="A3439" i="3"/>
  <c r="A3440" i="3"/>
  <c r="A3441" i="3"/>
  <c r="A3442" i="3"/>
  <c r="A3443" i="3"/>
  <c r="A3444" i="3"/>
  <c r="A3445" i="3"/>
  <c r="A3446" i="3"/>
  <c r="A3447" i="3"/>
  <c r="A3448" i="3"/>
  <c r="A3449" i="3"/>
  <c r="A3450" i="3"/>
  <c r="A3451" i="3"/>
  <c r="A3452" i="3"/>
  <c r="A3453" i="3"/>
  <c r="A3454" i="3"/>
  <c r="A3455" i="3"/>
  <c r="A3456" i="3"/>
  <c r="A3457" i="3"/>
  <c r="A3458" i="3"/>
  <c r="A3459" i="3"/>
  <c r="A3460" i="3"/>
  <c r="A3461" i="3"/>
  <c r="A3462" i="3"/>
  <c r="A3463" i="3"/>
  <c r="A3464" i="3"/>
  <c r="A3465" i="3"/>
  <c r="A3466" i="3"/>
  <c r="A3467" i="3"/>
  <c r="A3468" i="3"/>
  <c r="A3469" i="3"/>
  <c r="A3470" i="3"/>
  <c r="A3471" i="3"/>
  <c r="A3472" i="3"/>
  <c r="A3473" i="3"/>
  <c r="A3474" i="3"/>
  <c r="A3475" i="3"/>
  <c r="A3476" i="3"/>
  <c r="A3477" i="3"/>
  <c r="A3478" i="3"/>
  <c r="A3479" i="3"/>
  <c r="A3480" i="3"/>
  <c r="A3481" i="3"/>
  <c r="A3482" i="3"/>
  <c r="A3483" i="3"/>
  <c r="A3484" i="3"/>
  <c r="A3485" i="3"/>
  <c r="A3486" i="3"/>
  <c r="A3487" i="3"/>
  <c r="A3488" i="3"/>
  <c r="A3489" i="3"/>
  <c r="A3490" i="3"/>
  <c r="A3491" i="3"/>
  <c r="A3492" i="3"/>
  <c r="A3493" i="3"/>
  <c r="A3494" i="3"/>
  <c r="A3495" i="3"/>
  <c r="A3496" i="3"/>
  <c r="A3497" i="3"/>
  <c r="A3498" i="3"/>
  <c r="A3499" i="3"/>
  <c r="A3500" i="3"/>
  <c r="A3501" i="3"/>
  <c r="A3502" i="3"/>
  <c r="A3503" i="3"/>
  <c r="A3504" i="3"/>
  <c r="A3505" i="3"/>
  <c r="A3506" i="3"/>
  <c r="A3507" i="3"/>
  <c r="A3508" i="3"/>
  <c r="A3509" i="3"/>
  <c r="A3510" i="3"/>
  <c r="A3511" i="3"/>
  <c r="A3512" i="3"/>
  <c r="A3513" i="3"/>
  <c r="A3514" i="3"/>
  <c r="A3515" i="3"/>
  <c r="A3516" i="3"/>
  <c r="A3517" i="3"/>
  <c r="A3518" i="3"/>
  <c r="A3519" i="3"/>
  <c r="A3520" i="3"/>
  <c r="A3521" i="3"/>
  <c r="A3522" i="3"/>
  <c r="A3523" i="3"/>
  <c r="A3524" i="3"/>
  <c r="A3525" i="3"/>
  <c r="A3526" i="3"/>
  <c r="A3527" i="3"/>
  <c r="A3528" i="3"/>
  <c r="A3529" i="3"/>
  <c r="A3530" i="3"/>
  <c r="A3531" i="3"/>
  <c r="A3532" i="3"/>
  <c r="A3533" i="3"/>
  <c r="A3534" i="3"/>
  <c r="A3535" i="3"/>
  <c r="A3536" i="3"/>
  <c r="A3537" i="3"/>
  <c r="A3538" i="3"/>
  <c r="A3539" i="3"/>
  <c r="A3540" i="3"/>
  <c r="A3541" i="3"/>
  <c r="A3542" i="3"/>
  <c r="A3543" i="3"/>
  <c r="A3544" i="3"/>
  <c r="A3545" i="3"/>
  <c r="A3546" i="3"/>
  <c r="A3547" i="3"/>
  <c r="A3548" i="3"/>
  <c r="A3549" i="3"/>
  <c r="A3550" i="3"/>
  <c r="A3551" i="3"/>
  <c r="A3552" i="3"/>
  <c r="A3553" i="3"/>
  <c r="A3554" i="3"/>
  <c r="A3555" i="3"/>
  <c r="A3556" i="3"/>
  <c r="A3557" i="3"/>
  <c r="A3558" i="3"/>
  <c r="A3559" i="3"/>
  <c r="A3560" i="3"/>
  <c r="A3561" i="3"/>
  <c r="A3562" i="3"/>
  <c r="A3563" i="3"/>
  <c r="A3564" i="3"/>
  <c r="A3565" i="3"/>
  <c r="A3566" i="3"/>
  <c r="A3567" i="3"/>
  <c r="A3568" i="3"/>
  <c r="A3569" i="3"/>
  <c r="A3570" i="3"/>
  <c r="A3571" i="3"/>
  <c r="A3572" i="3"/>
  <c r="A3573" i="3"/>
  <c r="A3574" i="3"/>
  <c r="A3575" i="3"/>
  <c r="A3576" i="3"/>
  <c r="A3577" i="3"/>
  <c r="A3578" i="3"/>
  <c r="A3579" i="3"/>
  <c r="A3580" i="3"/>
  <c r="A3581" i="3"/>
  <c r="A3582" i="3"/>
  <c r="A3583" i="3"/>
  <c r="A3584" i="3"/>
  <c r="A3585" i="3"/>
  <c r="A3586" i="3"/>
  <c r="A3587" i="3"/>
  <c r="A3588" i="3"/>
  <c r="A3589" i="3"/>
  <c r="A3590" i="3"/>
  <c r="A3591" i="3"/>
  <c r="A3592" i="3"/>
  <c r="A3593" i="3"/>
  <c r="A3594" i="3"/>
  <c r="A3595" i="3"/>
  <c r="A3596" i="3"/>
  <c r="A3597" i="3"/>
  <c r="A3598" i="3"/>
  <c r="A3599" i="3"/>
  <c r="A3600" i="3"/>
  <c r="A3601" i="3"/>
  <c r="A3602" i="3"/>
  <c r="A3603" i="3"/>
  <c r="A3604" i="3"/>
  <c r="A3605" i="3"/>
  <c r="A3606" i="3"/>
  <c r="A3607" i="3"/>
  <c r="A3608" i="3"/>
  <c r="A3609" i="3"/>
  <c r="A3610" i="3"/>
  <c r="A3611" i="3"/>
  <c r="A3612" i="3"/>
  <c r="A3613" i="3"/>
  <c r="A3614" i="3"/>
  <c r="A3615" i="3"/>
  <c r="A3616" i="3"/>
  <c r="A3617" i="3"/>
  <c r="A3618" i="3"/>
  <c r="A3619" i="3"/>
  <c r="A3620" i="3"/>
  <c r="A3621" i="3"/>
  <c r="A3622" i="3"/>
  <c r="A3623" i="3"/>
  <c r="A3624" i="3"/>
  <c r="A3625" i="3"/>
  <c r="A3626" i="3"/>
  <c r="A3627" i="3"/>
  <c r="A3628" i="3"/>
  <c r="A3629" i="3"/>
  <c r="A3630" i="3"/>
  <c r="A3631" i="3"/>
  <c r="A3632" i="3"/>
  <c r="A3633" i="3"/>
  <c r="A3634" i="3"/>
  <c r="A3635" i="3"/>
  <c r="A3636" i="3"/>
  <c r="A3637" i="3"/>
  <c r="A3638" i="3"/>
  <c r="A3639" i="3"/>
  <c r="A3640" i="3"/>
  <c r="A3641" i="3"/>
  <c r="A3642" i="3"/>
  <c r="A3643" i="3"/>
  <c r="A3644" i="3"/>
  <c r="A3645" i="3"/>
  <c r="A3646" i="3"/>
  <c r="A3647" i="3"/>
  <c r="A3648" i="3"/>
  <c r="A3649" i="3"/>
  <c r="A3650" i="3"/>
  <c r="A3651" i="3"/>
  <c r="A3652" i="3"/>
  <c r="A3653" i="3"/>
  <c r="A3654" i="3"/>
  <c r="A3655" i="3"/>
  <c r="A3656" i="3"/>
  <c r="A3657" i="3"/>
  <c r="A3658" i="3"/>
  <c r="A3659" i="3"/>
  <c r="A3660" i="3"/>
  <c r="A3661" i="3"/>
  <c r="A3662" i="3"/>
  <c r="A3663" i="3"/>
  <c r="A3664" i="3"/>
  <c r="A3665" i="3"/>
  <c r="A3666" i="3"/>
  <c r="A3667" i="3"/>
  <c r="A3668" i="3"/>
  <c r="A3669" i="3"/>
  <c r="A3670" i="3"/>
  <c r="A3671" i="3"/>
  <c r="A3672" i="3"/>
  <c r="A3673" i="3"/>
  <c r="A3674" i="3"/>
  <c r="A3675" i="3"/>
  <c r="A3676" i="3"/>
  <c r="A3677" i="3"/>
  <c r="A3678" i="3"/>
  <c r="A3679" i="3"/>
  <c r="A3680" i="3"/>
  <c r="A3681" i="3"/>
  <c r="A3682" i="3"/>
  <c r="A3683" i="3"/>
  <c r="A3684" i="3"/>
  <c r="A3685" i="3"/>
  <c r="A3686" i="3"/>
  <c r="A3687" i="3"/>
  <c r="A3688" i="3"/>
  <c r="A3689" i="3"/>
  <c r="A3690" i="3"/>
  <c r="A3691" i="3"/>
  <c r="A3692" i="3"/>
  <c r="A3693" i="3"/>
  <c r="A3694" i="3"/>
  <c r="A3695" i="3"/>
  <c r="A3696" i="3"/>
  <c r="A3697" i="3"/>
  <c r="A3698" i="3"/>
  <c r="A3699" i="3"/>
  <c r="A3700" i="3"/>
  <c r="A3701" i="3"/>
  <c r="A3702" i="3"/>
  <c r="A3703" i="3"/>
  <c r="A3704" i="3"/>
  <c r="A3705" i="3"/>
  <c r="A3706" i="3"/>
  <c r="A3707" i="3"/>
  <c r="A3708" i="3"/>
  <c r="A3709" i="3"/>
  <c r="A3710" i="3"/>
  <c r="A3711" i="3"/>
  <c r="A3712" i="3"/>
  <c r="A3713" i="3"/>
  <c r="A3714" i="3"/>
  <c r="A3715" i="3"/>
  <c r="A3716" i="3"/>
  <c r="A3717" i="3"/>
  <c r="A3718" i="3"/>
  <c r="A3719" i="3"/>
  <c r="A3720" i="3"/>
  <c r="A3721" i="3"/>
  <c r="A3722" i="3"/>
  <c r="A3723" i="3"/>
  <c r="A3724" i="3"/>
  <c r="A3725" i="3"/>
  <c r="A3726" i="3"/>
  <c r="A3727" i="3"/>
  <c r="A3728" i="3"/>
  <c r="A3729" i="3"/>
  <c r="A3730" i="3"/>
  <c r="A3731" i="3"/>
  <c r="A3732" i="3"/>
  <c r="A3733" i="3"/>
  <c r="A3734" i="3"/>
  <c r="A3735" i="3"/>
  <c r="A3736" i="3"/>
  <c r="A3737" i="3"/>
  <c r="A3738" i="3"/>
  <c r="A3739" i="3"/>
  <c r="A3740" i="3"/>
  <c r="A3741" i="3"/>
  <c r="A3742" i="3"/>
  <c r="A3743" i="3"/>
  <c r="A3744" i="3"/>
  <c r="A3745" i="3"/>
  <c r="A3746" i="3"/>
  <c r="A3747" i="3"/>
  <c r="A3748" i="3"/>
  <c r="A3749" i="3"/>
  <c r="A3750" i="3"/>
  <c r="A3751" i="3"/>
  <c r="A3752" i="3"/>
  <c r="A3753" i="3"/>
  <c r="A3754" i="3"/>
  <c r="A3755" i="3"/>
  <c r="A3756" i="3"/>
  <c r="A3757" i="3"/>
  <c r="A3758" i="3"/>
  <c r="A3759" i="3"/>
  <c r="A3760" i="3"/>
  <c r="A3761" i="3"/>
  <c r="A3762" i="3"/>
  <c r="A3763" i="3"/>
  <c r="A3764" i="3"/>
  <c r="A3765" i="3"/>
  <c r="A3766" i="3"/>
  <c r="A3767" i="3"/>
  <c r="A3768" i="3"/>
  <c r="A3769" i="3"/>
  <c r="A3770" i="3"/>
  <c r="A3771" i="3"/>
  <c r="A3772" i="3"/>
  <c r="A3773" i="3"/>
  <c r="A3774" i="3"/>
  <c r="A3775" i="3"/>
  <c r="A3776" i="3"/>
  <c r="A3777" i="3"/>
  <c r="A3778" i="3"/>
  <c r="A3779" i="3"/>
  <c r="A3780" i="3"/>
  <c r="A3781" i="3"/>
  <c r="A3782" i="3"/>
  <c r="A3783" i="3"/>
  <c r="A3784" i="3"/>
  <c r="A3785" i="3"/>
  <c r="A3786" i="3"/>
  <c r="A3787" i="3"/>
  <c r="A3788" i="3"/>
  <c r="A3789" i="3"/>
  <c r="A3790" i="3"/>
  <c r="A3791" i="3"/>
  <c r="A3792" i="3"/>
  <c r="A3793" i="3"/>
  <c r="A3794" i="3"/>
  <c r="A3795" i="3"/>
  <c r="A3796" i="3"/>
  <c r="A3797" i="3"/>
  <c r="A3798" i="3"/>
  <c r="A3799" i="3"/>
  <c r="A3800" i="3"/>
  <c r="A3801" i="3"/>
  <c r="A3802" i="3"/>
  <c r="A3803" i="3"/>
  <c r="A3804" i="3"/>
  <c r="A3805" i="3"/>
  <c r="A3806" i="3"/>
  <c r="A3807" i="3"/>
  <c r="A3808" i="3"/>
  <c r="A3809" i="3"/>
  <c r="A3810" i="3"/>
  <c r="A3811" i="3"/>
  <c r="A3812" i="3"/>
  <c r="A3813" i="3"/>
  <c r="A3814" i="3"/>
  <c r="A3815" i="3"/>
  <c r="A3816" i="3"/>
  <c r="A3817" i="3"/>
  <c r="A3818" i="3"/>
  <c r="A3819" i="3"/>
  <c r="A3820" i="3"/>
  <c r="A3821" i="3"/>
  <c r="A3822" i="3"/>
  <c r="A3823" i="3"/>
  <c r="A3824" i="3"/>
  <c r="A3825" i="3"/>
  <c r="A3826" i="3"/>
  <c r="A3827" i="3"/>
  <c r="A3828" i="3"/>
  <c r="A3829" i="3"/>
  <c r="A3830" i="3"/>
  <c r="A3831" i="3"/>
  <c r="A3832" i="3"/>
  <c r="A3833" i="3"/>
  <c r="A3834" i="3"/>
  <c r="A3835" i="3"/>
  <c r="A3836" i="3"/>
  <c r="A3837" i="3"/>
  <c r="A3838" i="3"/>
  <c r="A3839" i="3"/>
  <c r="A3840" i="3"/>
  <c r="A3841" i="3"/>
  <c r="A3842" i="3"/>
  <c r="A3843" i="3"/>
  <c r="A3844" i="3"/>
  <c r="A3845" i="3"/>
  <c r="A3846" i="3"/>
  <c r="A3847" i="3"/>
  <c r="A3848" i="3"/>
  <c r="A3849" i="3"/>
  <c r="A3850" i="3"/>
  <c r="A3851" i="3"/>
  <c r="A3852" i="3"/>
  <c r="A3853" i="3"/>
  <c r="A3854" i="3"/>
  <c r="A3855" i="3"/>
  <c r="A3856" i="3"/>
  <c r="A3857" i="3"/>
  <c r="A3858" i="3"/>
  <c r="A3859" i="3"/>
  <c r="A3860" i="3"/>
  <c r="A3861" i="3"/>
  <c r="A3862" i="3"/>
  <c r="A3863" i="3"/>
  <c r="A3864" i="3"/>
  <c r="A3865" i="3"/>
  <c r="A3866" i="3"/>
  <c r="A3867" i="3"/>
  <c r="A3868" i="3"/>
  <c r="A3869" i="3"/>
  <c r="A3870" i="3"/>
  <c r="A3871" i="3"/>
  <c r="A3872" i="3"/>
  <c r="A3873" i="3"/>
  <c r="A3874" i="3"/>
  <c r="A3875" i="3"/>
  <c r="A3876" i="3"/>
  <c r="A3877" i="3"/>
  <c r="A3878" i="3"/>
  <c r="A3879" i="3"/>
  <c r="A3880" i="3"/>
  <c r="A3881" i="3"/>
  <c r="A3882" i="3"/>
  <c r="A3883" i="3"/>
  <c r="A3884" i="3"/>
  <c r="A3885" i="3"/>
  <c r="A3886" i="3"/>
  <c r="A3887" i="3"/>
  <c r="A3888" i="3"/>
  <c r="A3889" i="3"/>
  <c r="A3890" i="3"/>
  <c r="A3891" i="3"/>
  <c r="A3892" i="3"/>
  <c r="A3893" i="3"/>
  <c r="A3894" i="3"/>
  <c r="A3895" i="3"/>
  <c r="A3896" i="3"/>
  <c r="A3897" i="3"/>
  <c r="A3898" i="3"/>
  <c r="A3899" i="3"/>
  <c r="A3900" i="3"/>
  <c r="A3901" i="3"/>
  <c r="A3902" i="3"/>
  <c r="A3903" i="3"/>
  <c r="A3904" i="3"/>
  <c r="A3905" i="3"/>
  <c r="A3906" i="3"/>
  <c r="A3907" i="3"/>
  <c r="A3908" i="3"/>
  <c r="A3909" i="3"/>
  <c r="A3910" i="3"/>
  <c r="A3911" i="3"/>
  <c r="A3912" i="3"/>
  <c r="A3913" i="3"/>
  <c r="A3914" i="3"/>
  <c r="A3915" i="3"/>
  <c r="A3916" i="3"/>
  <c r="A3917" i="3"/>
  <c r="A3918" i="3"/>
  <c r="A3919" i="3"/>
  <c r="A3920" i="3"/>
  <c r="A3921" i="3"/>
  <c r="A3922" i="3"/>
  <c r="A3923" i="3"/>
  <c r="A3924" i="3"/>
  <c r="A3925" i="3"/>
  <c r="A3926" i="3"/>
  <c r="A3927" i="3"/>
  <c r="A3928" i="3"/>
  <c r="A3929" i="3"/>
  <c r="A3930" i="3"/>
  <c r="A3931" i="3"/>
  <c r="A3932" i="3"/>
  <c r="A3933" i="3"/>
  <c r="A3934" i="3"/>
  <c r="A3935" i="3"/>
  <c r="A3936" i="3"/>
  <c r="A3937" i="3"/>
  <c r="A3938" i="3"/>
  <c r="A3939" i="3"/>
  <c r="A3940" i="3"/>
  <c r="A3941" i="3"/>
  <c r="A3942" i="3"/>
  <c r="A3943" i="3"/>
  <c r="A3944" i="3"/>
  <c r="A3945" i="3"/>
  <c r="A3946" i="3"/>
  <c r="A3947" i="3"/>
  <c r="A3948" i="3"/>
  <c r="A3949" i="3"/>
  <c r="A3950" i="3"/>
  <c r="A3951" i="3"/>
  <c r="A3952" i="3"/>
  <c r="A3953" i="3"/>
  <c r="A3954" i="3"/>
  <c r="A3955" i="3"/>
  <c r="A3956" i="3"/>
  <c r="A3957" i="3"/>
  <c r="A3958" i="3"/>
  <c r="A3959" i="3"/>
  <c r="A3960" i="3"/>
  <c r="A3961" i="3"/>
  <c r="A3962" i="3"/>
  <c r="A3963" i="3"/>
  <c r="A3964" i="3"/>
  <c r="A3965" i="3"/>
  <c r="A3966" i="3"/>
  <c r="A3967" i="3"/>
  <c r="A3968" i="3"/>
  <c r="A3969" i="3"/>
  <c r="A3970" i="3"/>
  <c r="A3971" i="3"/>
  <c r="A3972" i="3"/>
  <c r="A3973" i="3"/>
  <c r="A3974" i="3"/>
  <c r="A3975" i="3"/>
  <c r="A3976" i="3"/>
  <c r="A3977" i="3"/>
  <c r="A3978" i="3"/>
  <c r="A3979" i="3"/>
  <c r="A3980" i="3"/>
  <c r="A3981" i="3"/>
  <c r="A3982" i="3"/>
  <c r="A3983" i="3"/>
  <c r="A3984" i="3"/>
  <c r="A3985" i="3"/>
  <c r="A3986" i="3"/>
  <c r="A3987" i="3"/>
  <c r="A3988" i="3"/>
  <c r="A3989" i="3"/>
  <c r="A3990" i="3"/>
  <c r="A3991" i="3"/>
  <c r="A3992" i="3"/>
  <c r="A3993" i="3"/>
  <c r="A3994" i="3"/>
  <c r="A3995" i="3"/>
  <c r="A3996" i="3"/>
  <c r="A3997" i="3"/>
  <c r="A3998" i="3"/>
  <c r="A3999" i="3"/>
  <c r="A4000" i="3"/>
  <c r="A4001" i="3"/>
  <c r="A4002" i="3"/>
  <c r="A4003" i="3"/>
  <c r="A4004" i="3"/>
  <c r="A4005" i="3"/>
  <c r="A4006" i="3"/>
  <c r="A4007" i="3"/>
  <c r="A4008" i="3"/>
  <c r="A4009" i="3"/>
  <c r="A4010" i="3"/>
  <c r="A4011" i="3"/>
  <c r="A4012" i="3"/>
  <c r="A4013" i="3"/>
  <c r="A4014" i="3"/>
  <c r="A4015" i="3"/>
  <c r="A4016" i="3"/>
  <c r="A4017" i="3"/>
  <c r="A4018" i="3"/>
  <c r="A4019" i="3"/>
  <c r="A4020" i="3"/>
  <c r="A4021" i="3"/>
  <c r="A4022" i="3"/>
  <c r="A4023" i="3"/>
  <c r="A4024" i="3"/>
  <c r="A4025" i="3"/>
  <c r="A4026" i="3"/>
  <c r="A4027" i="3"/>
  <c r="A4028" i="3"/>
  <c r="A4029" i="3"/>
  <c r="A4030" i="3"/>
  <c r="A4031" i="3"/>
  <c r="A4032" i="3"/>
  <c r="A4033" i="3"/>
  <c r="A4034" i="3"/>
  <c r="A4035" i="3"/>
  <c r="A4036" i="3"/>
  <c r="A4037" i="3"/>
  <c r="A4038" i="3"/>
  <c r="A4039" i="3"/>
  <c r="A4040" i="3"/>
  <c r="A4041" i="3"/>
  <c r="A4042" i="3"/>
  <c r="A4043" i="3"/>
  <c r="A4044" i="3"/>
  <c r="A4045" i="3"/>
  <c r="A4046" i="3"/>
  <c r="A4047" i="3"/>
  <c r="A4048" i="3"/>
  <c r="A4049" i="3"/>
  <c r="A4050" i="3"/>
  <c r="A4051" i="3"/>
  <c r="A4052" i="3"/>
  <c r="A4053" i="3"/>
  <c r="A4054" i="3"/>
  <c r="A4055" i="3"/>
  <c r="A4056" i="3"/>
  <c r="A4057" i="3"/>
  <c r="A4058" i="3"/>
  <c r="A4059" i="3"/>
  <c r="A4060" i="3"/>
  <c r="A4061" i="3"/>
  <c r="A4062" i="3"/>
  <c r="A4063" i="3"/>
  <c r="A4064" i="3"/>
  <c r="A4065" i="3"/>
  <c r="A4066" i="3"/>
  <c r="A4067" i="3"/>
  <c r="A4068" i="3"/>
  <c r="A4069" i="3"/>
  <c r="A4070" i="3"/>
  <c r="A4071" i="3"/>
  <c r="A4072" i="3"/>
  <c r="A4073" i="3"/>
  <c r="A4074" i="3"/>
  <c r="A4075" i="3"/>
  <c r="A4076" i="3"/>
  <c r="A4077" i="3"/>
  <c r="A4078" i="3"/>
  <c r="A4079" i="3"/>
  <c r="A4080" i="3"/>
  <c r="A4081" i="3"/>
  <c r="A4082" i="3"/>
  <c r="A4083" i="3"/>
  <c r="A4084" i="3"/>
  <c r="A4085" i="3"/>
  <c r="A4086" i="3"/>
  <c r="A4087" i="3"/>
  <c r="A4088" i="3"/>
  <c r="A4089" i="3"/>
  <c r="A4090" i="3"/>
  <c r="A4091" i="3"/>
  <c r="A4092" i="3"/>
  <c r="A4093" i="3"/>
  <c r="A4094" i="3"/>
  <c r="A4095" i="3"/>
  <c r="A4096" i="3"/>
  <c r="A4097" i="3"/>
  <c r="A4098" i="3"/>
  <c r="A4099" i="3"/>
  <c r="A4100" i="3"/>
  <c r="A4101" i="3"/>
  <c r="A4102" i="3"/>
  <c r="A4103" i="3"/>
  <c r="A4104" i="3"/>
  <c r="A4105" i="3"/>
  <c r="A4106" i="3"/>
  <c r="A4107" i="3"/>
  <c r="A4108" i="3"/>
  <c r="A4109" i="3"/>
  <c r="A4110" i="3"/>
  <c r="A4111" i="3"/>
  <c r="A4112" i="3"/>
  <c r="A4113" i="3"/>
  <c r="A4114" i="3"/>
  <c r="A4115" i="3"/>
  <c r="A4116" i="3"/>
  <c r="A4117" i="3"/>
  <c r="A4118" i="3"/>
  <c r="A4119" i="3"/>
  <c r="A4120" i="3"/>
  <c r="A4121" i="3"/>
  <c r="A4122" i="3"/>
  <c r="A4123" i="3"/>
  <c r="A4124" i="3"/>
  <c r="A4125" i="3"/>
  <c r="A4126" i="3"/>
  <c r="A4127" i="3"/>
  <c r="A4128" i="3"/>
  <c r="A4129" i="3"/>
  <c r="A4130" i="3"/>
  <c r="A4131" i="3"/>
  <c r="A4132" i="3"/>
  <c r="A4133" i="3"/>
  <c r="A4134" i="3"/>
  <c r="A4135" i="3"/>
  <c r="A4136" i="3"/>
  <c r="A4137" i="3"/>
  <c r="A4138" i="3"/>
  <c r="A4139" i="3"/>
  <c r="A4140" i="3"/>
  <c r="A4141" i="3"/>
  <c r="A4142" i="3"/>
  <c r="A4143" i="3"/>
  <c r="A4144" i="3"/>
  <c r="A4145" i="3"/>
  <c r="A4146" i="3"/>
  <c r="A4147" i="3"/>
  <c r="A4148" i="3"/>
  <c r="A4149" i="3"/>
  <c r="A4150" i="3"/>
  <c r="A4151" i="3"/>
  <c r="A4152" i="3"/>
  <c r="A4153" i="3"/>
  <c r="A4154" i="3"/>
  <c r="A4155" i="3"/>
  <c r="A4156" i="3"/>
  <c r="A4157" i="3"/>
  <c r="A4158" i="3"/>
  <c r="A4159" i="3"/>
  <c r="A4160" i="3"/>
  <c r="A4161" i="3"/>
  <c r="A4162" i="3"/>
  <c r="A4163" i="3"/>
  <c r="A4164" i="3"/>
  <c r="A4165" i="3"/>
  <c r="A4166" i="3"/>
  <c r="A4167" i="3"/>
  <c r="A4168" i="3"/>
  <c r="A4169" i="3"/>
  <c r="A4170" i="3"/>
  <c r="A4171" i="3"/>
  <c r="A4172" i="3"/>
  <c r="A4173" i="3"/>
  <c r="A4174" i="3"/>
  <c r="A4175" i="3"/>
  <c r="A4176" i="3"/>
  <c r="A4177" i="3"/>
  <c r="A4178" i="3"/>
  <c r="A4179" i="3"/>
  <c r="A4180" i="3"/>
  <c r="A4181" i="3"/>
  <c r="A4182" i="3"/>
  <c r="A4183" i="3"/>
  <c r="A4184" i="3"/>
  <c r="A4185" i="3"/>
  <c r="A4186" i="3"/>
  <c r="A4187" i="3"/>
  <c r="A4188" i="3"/>
  <c r="A4189" i="3"/>
  <c r="A4190" i="3"/>
  <c r="A4191" i="3"/>
  <c r="A4192" i="3"/>
  <c r="A4193" i="3"/>
  <c r="A4194" i="3"/>
  <c r="A4195" i="3"/>
  <c r="A4196" i="3"/>
  <c r="A4197" i="3"/>
  <c r="A4198" i="3"/>
  <c r="A4199" i="3"/>
  <c r="A4200" i="3"/>
  <c r="A4201" i="3"/>
  <c r="A4202" i="3"/>
  <c r="A4203" i="3"/>
  <c r="A4204" i="3"/>
  <c r="A4205" i="3"/>
  <c r="A4206" i="3"/>
  <c r="A4207" i="3"/>
  <c r="A4208" i="3"/>
  <c r="A4209" i="3"/>
  <c r="A4210" i="3"/>
  <c r="A4211" i="3"/>
  <c r="A4212" i="3"/>
  <c r="A4213" i="3"/>
  <c r="A4214" i="3"/>
  <c r="A4215" i="3"/>
  <c r="A4216" i="3"/>
  <c r="A4217" i="3"/>
  <c r="A4218" i="3"/>
  <c r="A4219" i="3"/>
  <c r="A4220" i="3"/>
  <c r="A4221" i="3"/>
  <c r="A4222" i="3"/>
  <c r="A4223" i="3"/>
  <c r="A4224" i="3"/>
  <c r="A4225" i="3"/>
  <c r="A4226" i="3"/>
  <c r="A4227" i="3"/>
  <c r="A4228" i="3"/>
  <c r="A4229" i="3"/>
  <c r="A4230" i="3"/>
  <c r="A4231" i="3"/>
  <c r="A4232" i="3"/>
  <c r="A4233" i="3"/>
  <c r="A4234" i="3"/>
  <c r="A4235" i="3"/>
  <c r="A4236" i="3"/>
  <c r="A4237" i="3"/>
  <c r="A4238" i="3"/>
  <c r="A4239" i="3"/>
  <c r="A4240" i="3"/>
  <c r="A4241" i="3"/>
  <c r="A4242" i="3"/>
  <c r="A4243" i="3"/>
  <c r="A4244" i="3"/>
  <c r="A4245" i="3"/>
  <c r="A4246" i="3"/>
  <c r="A4247" i="3"/>
  <c r="A4248" i="3"/>
  <c r="A4249" i="3"/>
  <c r="A4250" i="3"/>
  <c r="A4251" i="3"/>
  <c r="A4252" i="3"/>
  <c r="A4253" i="3"/>
  <c r="A4254" i="3"/>
  <c r="A4255" i="3"/>
  <c r="A4256" i="3"/>
  <c r="A4257" i="3"/>
  <c r="A4258" i="3"/>
  <c r="A4259" i="3"/>
  <c r="A4260" i="3"/>
  <c r="A4261" i="3"/>
  <c r="A4262" i="3"/>
  <c r="A4263" i="3"/>
  <c r="A4264" i="3"/>
  <c r="A4265" i="3"/>
  <c r="A4266" i="3"/>
  <c r="A4267" i="3"/>
  <c r="A4268" i="3"/>
  <c r="A4269" i="3"/>
  <c r="A4270" i="3"/>
  <c r="A4271" i="3"/>
  <c r="A4272" i="3"/>
  <c r="A4273" i="3"/>
  <c r="A4274" i="3"/>
  <c r="A4275" i="3"/>
  <c r="A4276" i="3"/>
  <c r="A4277" i="3"/>
  <c r="A4278" i="3"/>
  <c r="A4279" i="3"/>
  <c r="A4280" i="3"/>
  <c r="A4281" i="3"/>
  <c r="A4282" i="3"/>
  <c r="A4283" i="3"/>
  <c r="A4284" i="3"/>
  <c r="A4285" i="3"/>
  <c r="A4286" i="3"/>
  <c r="A4287" i="3"/>
  <c r="A4288" i="3"/>
  <c r="A4289" i="3"/>
  <c r="A4290" i="3"/>
  <c r="A4291" i="3"/>
  <c r="A4292" i="3"/>
  <c r="A4293" i="3"/>
  <c r="A4294" i="3"/>
  <c r="A4295" i="3"/>
  <c r="A4296" i="3"/>
  <c r="A4297" i="3"/>
  <c r="A4298" i="3"/>
  <c r="A4299" i="3"/>
  <c r="A4300" i="3"/>
  <c r="A4301" i="3"/>
  <c r="A4302" i="3"/>
  <c r="A4303" i="3"/>
  <c r="A4304" i="3"/>
  <c r="A4305" i="3"/>
  <c r="A4306" i="3"/>
  <c r="A4307" i="3"/>
  <c r="A4308" i="3"/>
  <c r="A4309" i="3"/>
  <c r="A4310" i="3"/>
  <c r="A4311" i="3"/>
  <c r="A4312" i="3"/>
  <c r="A4313" i="3"/>
  <c r="A4314" i="3"/>
  <c r="A4315" i="3"/>
  <c r="A4316" i="3"/>
  <c r="A4317" i="3"/>
  <c r="A4318" i="3"/>
  <c r="A4319" i="3"/>
  <c r="A4320" i="3"/>
  <c r="A4321" i="3"/>
  <c r="A4322" i="3"/>
  <c r="A4323" i="3"/>
  <c r="A4324" i="3"/>
  <c r="A4325" i="3"/>
  <c r="A4326" i="3"/>
  <c r="A4327" i="3"/>
  <c r="A4328" i="3"/>
  <c r="A4329" i="3"/>
  <c r="A4330" i="3"/>
  <c r="A4331" i="3"/>
  <c r="A4332" i="3"/>
  <c r="A4333" i="3"/>
  <c r="A4334" i="3"/>
  <c r="A4335" i="3"/>
  <c r="A4336" i="3"/>
  <c r="A4337" i="3"/>
  <c r="A4338" i="3"/>
  <c r="A4339" i="3"/>
  <c r="A4340" i="3"/>
  <c r="A4341" i="3"/>
  <c r="A4342" i="3"/>
  <c r="A4343" i="3"/>
  <c r="A4344" i="3"/>
  <c r="A4345" i="3"/>
  <c r="A4346" i="3"/>
  <c r="A4347" i="3"/>
  <c r="A4348" i="3"/>
  <c r="A4349" i="3"/>
  <c r="A4350" i="3"/>
  <c r="A4351" i="3"/>
  <c r="A4352" i="3"/>
  <c r="A4353" i="3"/>
  <c r="A4354" i="3"/>
  <c r="A4355" i="3"/>
  <c r="A4356" i="3"/>
  <c r="A4357" i="3"/>
  <c r="A4358" i="3"/>
  <c r="A4359" i="3"/>
  <c r="A4360" i="3"/>
  <c r="A4361" i="3"/>
  <c r="A4362" i="3"/>
  <c r="A4363" i="3"/>
  <c r="A4364" i="3"/>
  <c r="A4365" i="3"/>
  <c r="A4366" i="3"/>
  <c r="A4367" i="3"/>
  <c r="A4368" i="3"/>
  <c r="A4369" i="3"/>
  <c r="A4370" i="3"/>
  <c r="A4371" i="3"/>
  <c r="A4372" i="3"/>
  <c r="A4373" i="3"/>
  <c r="A4374" i="3"/>
  <c r="A4375" i="3"/>
  <c r="A4376" i="3"/>
  <c r="A4377" i="3"/>
  <c r="A4378" i="3"/>
  <c r="A4379" i="3"/>
  <c r="A4380" i="3"/>
  <c r="A4381" i="3"/>
  <c r="A4382" i="3"/>
  <c r="A4383" i="3"/>
  <c r="A4384" i="3"/>
  <c r="A4385" i="3"/>
  <c r="A4386" i="3"/>
  <c r="A4387" i="3"/>
  <c r="A4388" i="3"/>
  <c r="A4389" i="3"/>
  <c r="A4390" i="3"/>
  <c r="A4391" i="3"/>
  <c r="A4392" i="3"/>
  <c r="A4393" i="3"/>
  <c r="A4394" i="3"/>
  <c r="A4395" i="3"/>
  <c r="A4396" i="3"/>
  <c r="A4397" i="3"/>
  <c r="A4398" i="3"/>
  <c r="A4399" i="3"/>
  <c r="A4400" i="3"/>
  <c r="A4401" i="3"/>
  <c r="A4402" i="3"/>
  <c r="A4403" i="3"/>
  <c r="A4404" i="3"/>
  <c r="A4405" i="3"/>
  <c r="A4406" i="3"/>
  <c r="A4407" i="3"/>
  <c r="A4408" i="3"/>
  <c r="A4409" i="3"/>
  <c r="A4410" i="3"/>
  <c r="A4411" i="3"/>
  <c r="A4412" i="3"/>
  <c r="A4413" i="3"/>
  <c r="A4414" i="3"/>
  <c r="A4415" i="3"/>
  <c r="A4416" i="3"/>
  <c r="A4417" i="3"/>
  <c r="A4418" i="3"/>
  <c r="A4419" i="3"/>
  <c r="A4420" i="3"/>
  <c r="A4421" i="3"/>
  <c r="A4422" i="3"/>
  <c r="A4423" i="3"/>
  <c r="A4424" i="3"/>
  <c r="A4425" i="3"/>
  <c r="A4426" i="3"/>
  <c r="A4427" i="3"/>
  <c r="A4428" i="3"/>
  <c r="A4429" i="3"/>
  <c r="A4430" i="3"/>
  <c r="A4431" i="3"/>
  <c r="A4432" i="3"/>
  <c r="A4433" i="3"/>
  <c r="A4434" i="3"/>
  <c r="A4435" i="3"/>
  <c r="A4436" i="3"/>
  <c r="A4437" i="3"/>
  <c r="A4438" i="3"/>
  <c r="A4439" i="3"/>
  <c r="A4440" i="3"/>
  <c r="A4441" i="3"/>
  <c r="A4442" i="3"/>
  <c r="A4443" i="3"/>
  <c r="A4444" i="3"/>
  <c r="A4445" i="3"/>
  <c r="A4446" i="3"/>
  <c r="A4447" i="3"/>
  <c r="A4448" i="3"/>
  <c r="A4449" i="3"/>
  <c r="A4450" i="3"/>
  <c r="A4451" i="3"/>
  <c r="A4452" i="3"/>
  <c r="A4453" i="3"/>
  <c r="A4454" i="3"/>
  <c r="A4455" i="3"/>
  <c r="A4456" i="3"/>
  <c r="A4457" i="3"/>
  <c r="A4458" i="3"/>
  <c r="A4459" i="3"/>
  <c r="A4460" i="3"/>
  <c r="A4461" i="3"/>
  <c r="A4462" i="3"/>
  <c r="A4463" i="3"/>
  <c r="A4464" i="3"/>
  <c r="A4465" i="3"/>
  <c r="A4466" i="3"/>
  <c r="A4467" i="3"/>
  <c r="A4468" i="3"/>
  <c r="A4469" i="3"/>
  <c r="A4470" i="3"/>
  <c r="A4471" i="3"/>
  <c r="A4472" i="3"/>
  <c r="A4473" i="3"/>
  <c r="A4474" i="3"/>
  <c r="A4475" i="3"/>
  <c r="A4476" i="3"/>
  <c r="A4477" i="3"/>
  <c r="A4478" i="3"/>
  <c r="A4479" i="3"/>
  <c r="A4480" i="3"/>
  <c r="A4481" i="3"/>
  <c r="A4482" i="3"/>
  <c r="A4483" i="3"/>
  <c r="A4484" i="3"/>
  <c r="A4485" i="3"/>
  <c r="A4486" i="3"/>
  <c r="A4487" i="3"/>
  <c r="A4488" i="3"/>
  <c r="A4489" i="3"/>
  <c r="A4490" i="3"/>
  <c r="A4491" i="3"/>
  <c r="A4492" i="3"/>
  <c r="A4493" i="3"/>
  <c r="A4494" i="3"/>
  <c r="A4495" i="3"/>
  <c r="A4496" i="3"/>
  <c r="A4497" i="3"/>
  <c r="A4498" i="3"/>
  <c r="A4499" i="3"/>
  <c r="A4500" i="3"/>
  <c r="A4501" i="3"/>
  <c r="A4502" i="3"/>
  <c r="A4503" i="3"/>
  <c r="A4504" i="3"/>
  <c r="A4505" i="3"/>
  <c r="A4506" i="3"/>
  <c r="A4507" i="3"/>
  <c r="A4508" i="3"/>
  <c r="A4509" i="3"/>
  <c r="A4510" i="3"/>
  <c r="A4511" i="3"/>
  <c r="A4512" i="3"/>
  <c r="A4513" i="3"/>
  <c r="A4514" i="3"/>
  <c r="A4515" i="3"/>
  <c r="A4516" i="3"/>
  <c r="A4517" i="3"/>
  <c r="A4518" i="3"/>
  <c r="A4519" i="3"/>
  <c r="A4520" i="3"/>
  <c r="A4521" i="3"/>
  <c r="A4522" i="3"/>
  <c r="A4523" i="3"/>
  <c r="A4524" i="3"/>
  <c r="A4525" i="3"/>
  <c r="A4526" i="3"/>
  <c r="A4527" i="3"/>
  <c r="A4528" i="3"/>
  <c r="A4529" i="3"/>
  <c r="A4530" i="3"/>
  <c r="A4531" i="3"/>
  <c r="A4532" i="3"/>
  <c r="A4533" i="3"/>
  <c r="A4534" i="3"/>
  <c r="A4535" i="3"/>
  <c r="A4536" i="3"/>
  <c r="A4537" i="3"/>
  <c r="A4538" i="3"/>
  <c r="A4539" i="3"/>
  <c r="A4540" i="3"/>
  <c r="A4541" i="3"/>
  <c r="A4542" i="3"/>
  <c r="A4543" i="3"/>
  <c r="A4544" i="3"/>
  <c r="A4545" i="3"/>
  <c r="A4546" i="3"/>
  <c r="A4547" i="3"/>
  <c r="A4548" i="3"/>
  <c r="A4549" i="3"/>
  <c r="A4550" i="3"/>
  <c r="A4551" i="3"/>
  <c r="A4552" i="3"/>
  <c r="A4553" i="3"/>
  <c r="A4554" i="3"/>
  <c r="A4555" i="3"/>
  <c r="A4556" i="3"/>
  <c r="A4557" i="3"/>
  <c r="A4558" i="3"/>
  <c r="A4559" i="3"/>
  <c r="A4560" i="3"/>
  <c r="A4561" i="3"/>
  <c r="A4562" i="3"/>
  <c r="A4563" i="3"/>
  <c r="A4564" i="3"/>
  <c r="A4565" i="3"/>
  <c r="A4566" i="3"/>
  <c r="A4567" i="3"/>
  <c r="A4568" i="3"/>
  <c r="A4569" i="3"/>
  <c r="A4570" i="3"/>
  <c r="A4571" i="3"/>
  <c r="A4572" i="3"/>
  <c r="A4573" i="3"/>
  <c r="A4574" i="3"/>
  <c r="A4575" i="3"/>
  <c r="A4576" i="3"/>
  <c r="A4577" i="3"/>
  <c r="A4578" i="3"/>
  <c r="A4579" i="3"/>
  <c r="A4580" i="3"/>
  <c r="A4581" i="3"/>
  <c r="A4582" i="3"/>
  <c r="A4583" i="3"/>
  <c r="A4584" i="3"/>
  <c r="A4585" i="3"/>
  <c r="A4586" i="3"/>
  <c r="A4587" i="3"/>
  <c r="A4588" i="3"/>
  <c r="A4589" i="3"/>
  <c r="A4590" i="3"/>
  <c r="A4591" i="3"/>
  <c r="A4592" i="3"/>
  <c r="A4593" i="3"/>
  <c r="A4594" i="3"/>
  <c r="A4595" i="3"/>
  <c r="A4596" i="3"/>
  <c r="A4597" i="3"/>
  <c r="A4598" i="3"/>
  <c r="A4599" i="3"/>
  <c r="A4600" i="3"/>
  <c r="A4601" i="3"/>
  <c r="A4602" i="3"/>
  <c r="A4603" i="3"/>
  <c r="A4604" i="3"/>
  <c r="A4605" i="3"/>
  <c r="A4606" i="3"/>
  <c r="A4607" i="3"/>
  <c r="A4608" i="3"/>
  <c r="A4609" i="3"/>
  <c r="A4610" i="3"/>
  <c r="A4611" i="3"/>
  <c r="A4612" i="3"/>
  <c r="A4613" i="3"/>
  <c r="A4614" i="3"/>
  <c r="A4615" i="3"/>
  <c r="A4616" i="3"/>
  <c r="A4617" i="3"/>
  <c r="A4618" i="3"/>
  <c r="A4619" i="3"/>
  <c r="A4620" i="3"/>
  <c r="A4621" i="3"/>
  <c r="A4622" i="3"/>
  <c r="A4623" i="3"/>
  <c r="A4624" i="3"/>
  <c r="A4625" i="3"/>
  <c r="A4626" i="3"/>
  <c r="A4627" i="3"/>
  <c r="A4628" i="3"/>
  <c r="A4629" i="3"/>
  <c r="A4630" i="3"/>
  <c r="A4631" i="3"/>
  <c r="A4632" i="3"/>
  <c r="A4633" i="3"/>
  <c r="A4634" i="3"/>
  <c r="A4635" i="3"/>
  <c r="A4636" i="3"/>
  <c r="A4637" i="3"/>
  <c r="A4638" i="3"/>
  <c r="A4639" i="3"/>
  <c r="A4640" i="3"/>
  <c r="A4641" i="3"/>
  <c r="A4642" i="3"/>
  <c r="A4643" i="3"/>
  <c r="A4644" i="3"/>
  <c r="A4645" i="3"/>
  <c r="A4646" i="3"/>
  <c r="A4647" i="3"/>
  <c r="A4648" i="3"/>
  <c r="A4649" i="3"/>
  <c r="A4650" i="3"/>
  <c r="A4651" i="3"/>
  <c r="A4652" i="3"/>
  <c r="A4653" i="3"/>
  <c r="A4654" i="3"/>
  <c r="A4655" i="3"/>
  <c r="A4656" i="3"/>
  <c r="A4657" i="3"/>
  <c r="A4658" i="3"/>
  <c r="A4659" i="3"/>
  <c r="A4660" i="3"/>
  <c r="A4661" i="3"/>
  <c r="A4662" i="3"/>
  <c r="A4663" i="3"/>
  <c r="A4664" i="3"/>
  <c r="A4665" i="3"/>
  <c r="A4666" i="3"/>
  <c r="A4667" i="3"/>
  <c r="A4668" i="3"/>
  <c r="A4669" i="3"/>
  <c r="A4670" i="3"/>
  <c r="A4671" i="3"/>
  <c r="A4672" i="3"/>
  <c r="A4673" i="3"/>
  <c r="A4674" i="3"/>
  <c r="A4675" i="3"/>
  <c r="A4676" i="3"/>
  <c r="A4677" i="3"/>
  <c r="A4678" i="3"/>
  <c r="A4679" i="3"/>
  <c r="A4680" i="3"/>
  <c r="A4681" i="3"/>
  <c r="A4682" i="3"/>
  <c r="A4683" i="3"/>
  <c r="A4684" i="3"/>
  <c r="A4685" i="3"/>
  <c r="A4686" i="3"/>
  <c r="A4687" i="3"/>
  <c r="A4688" i="3"/>
  <c r="A4689" i="3"/>
  <c r="A4690" i="3"/>
  <c r="A4691" i="3"/>
  <c r="A4692" i="3"/>
  <c r="A4693" i="3"/>
  <c r="A4694" i="3"/>
  <c r="A4695" i="3"/>
  <c r="A4696" i="3"/>
  <c r="A4697" i="3"/>
  <c r="A4698" i="3"/>
  <c r="A4699" i="3"/>
  <c r="A4700" i="3"/>
  <c r="A4701" i="3"/>
  <c r="A4702" i="3"/>
  <c r="A4703" i="3"/>
  <c r="A4704" i="3"/>
  <c r="A4705" i="3"/>
  <c r="A4706" i="3"/>
  <c r="A4707" i="3"/>
  <c r="A4708" i="3"/>
  <c r="A4709" i="3"/>
  <c r="A4710" i="3"/>
  <c r="A4711" i="3"/>
  <c r="A4712" i="3"/>
  <c r="A4713" i="3"/>
  <c r="A4714" i="3"/>
  <c r="A4715" i="3"/>
  <c r="A4716" i="3"/>
  <c r="A4717" i="3"/>
  <c r="A4718" i="3"/>
  <c r="A4719" i="3"/>
  <c r="A4720" i="3"/>
  <c r="A4721" i="3"/>
  <c r="A4722" i="3"/>
  <c r="A4723" i="3"/>
  <c r="A4724" i="3"/>
  <c r="A4725" i="3"/>
  <c r="A4726" i="3"/>
  <c r="A4727" i="3"/>
  <c r="A4728" i="3"/>
  <c r="A4729" i="3"/>
  <c r="A4730" i="3"/>
  <c r="A4731" i="3"/>
  <c r="A4732" i="3"/>
  <c r="A4733" i="3"/>
  <c r="A4734" i="3"/>
  <c r="A4735" i="3"/>
  <c r="A4736" i="3"/>
  <c r="A4737" i="3"/>
  <c r="A4738" i="3"/>
  <c r="A4739" i="3"/>
  <c r="A4740" i="3"/>
  <c r="A4741" i="3"/>
  <c r="A4742" i="3"/>
  <c r="A4743" i="3"/>
  <c r="A4744" i="3"/>
  <c r="A4745" i="3"/>
  <c r="A4746" i="3"/>
  <c r="A4747" i="3"/>
  <c r="A4748" i="3"/>
  <c r="A4749" i="3"/>
  <c r="A4750" i="3"/>
  <c r="A4751" i="3"/>
  <c r="A4752" i="3"/>
  <c r="A4753" i="3"/>
  <c r="A4754" i="3"/>
  <c r="A4755" i="3"/>
  <c r="A4756" i="3"/>
  <c r="A4757" i="3"/>
  <c r="A4758" i="3"/>
  <c r="A4759" i="3"/>
  <c r="A4760" i="3"/>
  <c r="A4761" i="3"/>
  <c r="A4762" i="3"/>
  <c r="A4763" i="3"/>
  <c r="A4764" i="3"/>
  <c r="A4765" i="3"/>
  <c r="A4766" i="3"/>
  <c r="A4767" i="3"/>
  <c r="A4768" i="3"/>
  <c r="A4769" i="3"/>
  <c r="A4770" i="3"/>
  <c r="A4771" i="3"/>
  <c r="A4772" i="3"/>
  <c r="A4773" i="3"/>
  <c r="A4774" i="3"/>
  <c r="A4775" i="3"/>
  <c r="A4776" i="3"/>
  <c r="A4777" i="3"/>
  <c r="A4778" i="3"/>
  <c r="A4779" i="3"/>
  <c r="A4780" i="3"/>
  <c r="A4781" i="3"/>
  <c r="A4782" i="3"/>
  <c r="A4783" i="3"/>
  <c r="A4784" i="3"/>
  <c r="A4785" i="3"/>
  <c r="A4786" i="3"/>
  <c r="A4787" i="3"/>
  <c r="A4788" i="3"/>
  <c r="A4789" i="3"/>
  <c r="A4790" i="3"/>
  <c r="A4791" i="3"/>
  <c r="A4792" i="3"/>
  <c r="A4793" i="3"/>
  <c r="A4794" i="3"/>
  <c r="A4795" i="3"/>
  <c r="A4796" i="3"/>
  <c r="A4797" i="3"/>
  <c r="A4798" i="3"/>
  <c r="A4799" i="3"/>
  <c r="A4800" i="3"/>
  <c r="A4801" i="3"/>
  <c r="A4802" i="3"/>
  <c r="A4803" i="3"/>
  <c r="A4804" i="3"/>
  <c r="A4805" i="3"/>
  <c r="A4806" i="3"/>
  <c r="A4807" i="3"/>
  <c r="A4808" i="3"/>
  <c r="A4809" i="3"/>
  <c r="A4810" i="3"/>
  <c r="A4811" i="3"/>
  <c r="A4812" i="3"/>
  <c r="A4813" i="3"/>
  <c r="A4814" i="3"/>
  <c r="A4815" i="3"/>
  <c r="A4816" i="3"/>
  <c r="A4817" i="3"/>
  <c r="A4818" i="3"/>
  <c r="A4819" i="3"/>
  <c r="A4820" i="3"/>
  <c r="A4821" i="3"/>
  <c r="A4822" i="3"/>
  <c r="A4823" i="3"/>
  <c r="A4824" i="3"/>
  <c r="A4825" i="3"/>
  <c r="A4826" i="3"/>
  <c r="A4827" i="3"/>
  <c r="A4828" i="3"/>
  <c r="A4829" i="3"/>
  <c r="A4830" i="3"/>
  <c r="A4831" i="3"/>
  <c r="A4832" i="3"/>
  <c r="A4833" i="3"/>
  <c r="A4834" i="3"/>
  <c r="A4835" i="3"/>
  <c r="A4836" i="3"/>
  <c r="A4837" i="3"/>
  <c r="A4838" i="3"/>
  <c r="A4839" i="3"/>
  <c r="A4840" i="3"/>
  <c r="A4841" i="3"/>
  <c r="A4842" i="3"/>
  <c r="A4843" i="3"/>
  <c r="A4844" i="3"/>
  <c r="A4845" i="3"/>
  <c r="A4846" i="3"/>
  <c r="A4847" i="3"/>
  <c r="A4848" i="3"/>
  <c r="A4849" i="3"/>
  <c r="A4850" i="3"/>
  <c r="A4851" i="3"/>
  <c r="A4852" i="3"/>
  <c r="A4853" i="3"/>
  <c r="A4854" i="3"/>
  <c r="A4855" i="3"/>
  <c r="A4856" i="3"/>
  <c r="A4857" i="3"/>
  <c r="A4858" i="3"/>
  <c r="A4859" i="3"/>
  <c r="A4860" i="3"/>
  <c r="A4861" i="3"/>
  <c r="A4862" i="3"/>
  <c r="A4863" i="3"/>
  <c r="A4864" i="3"/>
  <c r="A4865" i="3"/>
  <c r="A4866" i="3"/>
  <c r="A4867" i="3"/>
  <c r="A4868" i="3"/>
  <c r="A4869" i="3"/>
  <c r="A4870" i="3"/>
  <c r="A4871" i="3"/>
  <c r="A4872" i="3"/>
  <c r="A4873" i="3"/>
  <c r="A4874" i="3"/>
  <c r="A4875" i="3"/>
  <c r="A4876" i="3"/>
  <c r="A4877" i="3"/>
  <c r="A4878" i="3"/>
  <c r="A4879" i="3"/>
  <c r="A4880" i="3"/>
  <c r="A4881" i="3"/>
  <c r="A4882" i="3"/>
  <c r="A4883" i="3"/>
  <c r="A4884" i="3"/>
  <c r="A4885" i="3"/>
  <c r="A4886" i="3"/>
  <c r="A4887" i="3"/>
  <c r="A4888" i="3"/>
  <c r="A4889" i="3"/>
  <c r="A4890" i="3"/>
  <c r="A4891" i="3"/>
  <c r="A4892" i="3"/>
  <c r="A4893" i="3"/>
  <c r="A4894" i="3"/>
  <c r="A4895" i="3"/>
  <c r="A4896" i="3"/>
  <c r="A4897" i="3"/>
  <c r="A4898" i="3"/>
  <c r="A4899" i="3"/>
  <c r="A4900" i="3"/>
  <c r="A4901" i="3"/>
  <c r="A4902" i="3"/>
  <c r="A4903" i="3"/>
  <c r="A4904" i="3"/>
  <c r="A4905" i="3"/>
  <c r="A4906" i="3"/>
  <c r="A4907" i="3"/>
  <c r="A4908" i="3"/>
  <c r="A4909" i="3"/>
  <c r="A4910" i="3"/>
  <c r="A4911" i="3"/>
  <c r="A4912" i="3"/>
  <c r="A4913" i="3"/>
  <c r="A4914" i="3"/>
  <c r="A4915" i="3"/>
  <c r="A4916" i="3"/>
  <c r="A4917" i="3"/>
  <c r="A4918" i="3"/>
  <c r="A4919" i="3"/>
  <c r="A4920" i="3"/>
  <c r="A4921" i="3"/>
  <c r="A4922" i="3"/>
  <c r="A4923" i="3"/>
  <c r="A4924" i="3"/>
  <c r="A4925" i="3"/>
  <c r="A4926" i="3"/>
  <c r="A4927" i="3"/>
  <c r="A4928" i="3"/>
  <c r="A4929" i="3"/>
  <c r="A4930" i="3"/>
  <c r="A4931" i="3"/>
  <c r="A4932" i="3"/>
  <c r="A4933" i="3"/>
  <c r="A4934" i="3"/>
  <c r="A4935" i="3"/>
  <c r="A4936" i="3"/>
  <c r="A4937" i="3"/>
  <c r="A4938" i="3"/>
  <c r="A4939" i="3"/>
  <c r="A4940" i="3"/>
  <c r="A4941" i="3"/>
  <c r="A4942" i="3"/>
  <c r="A4943" i="3"/>
  <c r="A4944" i="3"/>
  <c r="A4945" i="3"/>
  <c r="A4946" i="3"/>
  <c r="A4947" i="3"/>
  <c r="A4948" i="3"/>
  <c r="A4949" i="3"/>
  <c r="A4950" i="3"/>
  <c r="A4951" i="3"/>
  <c r="A4952" i="3"/>
  <c r="A4953" i="3"/>
  <c r="A4954" i="3"/>
  <c r="A4955" i="3"/>
  <c r="A4956" i="3"/>
  <c r="A4957" i="3"/>
  <c r="A4958" i="3"/>
  <c r="A4959" i="3"/>
  <c r="A4960" i="3"/>
  <c r="A4961" i="3"/>
  <c r="A4962" i="3"/>
  <c r="A4963" i="3"/>
  <c r="A4964" i="3"/>
  <c r="A4965" i="3"/>
  <c r="A4966" i="3"/>
  <c r="A4967" i="3"/>
  <c r="A4968" i="3"/>
  <c r="A4969" i="3"/>
  <c r="A4970" i="3"/>
  <c r="A4971" i="3"/>
  <c r="A4972" i="3"/>
  <c r="A4973" i="3"/>
  <c r="A4974" i="3"/>
  <c r="A4975" i="3"/>
  <c r="A4976" i="3"/>
  <c r="A4977" i="3"/>
  <c r="A4978" i="3"/>
  <c r="A4979" i="3"/>
  <c r="A4980" i="3"/>
  <c r="A4981" i="3"/>
  <c r="A4982" i="3"/>
  <c r="A4983" i="3"/>
  <c r="A4984" i="3"/>
  <c r="A4985" i="3"/>
  <c r="A4986" i="3"/>
  <c r="A4987" i="3"/>
  <c r="A4988" i="3"/>
  <c r="A4989" i="3"/>
  <c r="A4990" i="3"/>
  <c r="A4991" i="3"/>
  <c r="A4992" i="3"/>
  <c r="A4993" i="3"/>
  <c r="A4994" i="3"/>
  <c r="A4995" i="3"/>
  <c r="A4996" i="3"/>
  <c r="A4997" i="3"/>
  <c r="A4998" i="3"/>
  <c r="A4999" i="3"/>
  <c r="A5000" i="3"/>
  <c r="A5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J82" i="3"/>
  <c r="J83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J101" i="3"/>
  <c r="J102" i="3"/>
  <c r="J103" i="3"/>
  <c r="J104" i="3"/>
  <c r="J105" i="3"/>
  <c r="J106" i="3"/>
  <c r="J107" i="3"/>
  <c r="J108" i="3"/>
  <c r="J109" i="3"/>
  <c r="J110" i="3"/>
  <c r="J111" i="3"/>
  <c r="J112" i="3"/>
  <c r="J113" i="3"/>
  <c r="J114" i="3"/>
  <c r="J115" i="3"/>
  <c r="J116" i="3"/>
  <c r="J117" i="3"/>
  <c r="J118" i="3"/>
  <c r="J119" i="3"/>
  <c r="J120" i="3"/>
  <c r="J121" i="3"/>
  <c r="J122" i="3"/>
  <c r="J123" i="3"/>
  <c r="J124" i="3"/>
  <c r="J125" i="3"/>
  <c r="J126" i="3"/>
  <c r="J127" i="3"/>
  <c r="J128" i="3"/>
  <c r="J129" i="3"/>
  <c r="J130" i="3"/>
  <c r="J131" i="3"/>
  <c r="J132" i="3"/>
  <c r="J133" i="3"/>
  <c r="J134" i="3"/>
  <c r="J135" i="3"/>
  <c r="J136" i="3"/>
  <c r="J137" i="3"/>
  <c r="J138" i="3"/>
  <c r="J139" i="3"/>
  <c r="J140" i="3"/>
  <c r="J141" i="3"/>
  <c r="J142" i="3"/>
  <c r="J143" i="3"/>
  <c r="J144" i="3"/>
  <c r="J145" i="3"/>
  <c r="J146" i="3"/>
  <c r="J147" i="3"/>
  <c r="J148" i="3"/>
  <c r="J149" i="3"/>
  <c r="J150" i="3"/>
  <c r="J151" i="3"/>
  <c r="J152" i="3"/>
  <c r="J153" i="3"/>
  <c r="J154" i="3"/>
  <c r="J155" i="3"/>
  <c r="J156" i="3"/>
  <c r="J157" i="3"/>
  <c r="J158" i="3"/>
  <c r="J159" i="3"/>
  <c r="J160" i="3"/>
  <c r="J161" i="3"/>
  <c r="J162" i="3"/>
  <c r="J163" i="3"/>
  <c r="J164" i="3"/>
  <c r="J165" i="3"/>
  <c r="J166" i="3"/>
  <c r="J167" i="3"/>
  <c r="J168" i="3"/>
  <c r="J169" i="3"/>
  <c r="J170" i="3"/>
  <c r="J171" i="3"/>
  <c r="J172" i="3"/>
  <c r="J173" i="3"/>
  <c r="J174" i="3"/>
  <c r="J175" i="3"/>
  <c r="J176" i="3"/>
  <c r="J177" i="3"/>
  <c r="J178" i="3"/>
  <c r="J179" i="3"/>
  <c r="J180" i="3"/>
  <c r="J181" i="3"/>
  <c r="J182" i="3"/>
  <c r="J183" i="3"/>
  <c r="J184" i="3"/>
  <c r="J185" i="3"/>
  <c r="J186" i="3"/>
  <c r="J187" i="3"/>
  <c r="J188" i="3"/>
  <c r="J189" i="3"/>
  <c r="J190" i="3"/>
  <c r="J191" i="3"/>
  <c r="J192" i="3"/>
  <c r="J193" i="3"/>
  <c r="J194" i="3"/>
  <c r="J195" i="3"/>
  <c r="J196" i="3"/>
  <c r="J197" i="3"/>
  <c r="J198" i="3"/>
  <c r="J199" i="3"/>
  <c r="J200" i="3"/>
  <c r="J201" i="3"/>
  <c r="J202" i="3"/>
  <c r="J203" i="3"/>
  <c r="J204" i="3"/>
  <c r="J205" i="3"/>
  <c r="J206" i="3"/>
  <c r="J207" i="3"/>
  <c r="J208" i="3"/>
  <c r="J209" i="3"/>
  <c r="J210" i="3"/>
  <c r="J211" i="3"/>
  <c r="J212" i="3"/>
  <c r="J213" i="3"/>
  <c r="J214" i="3"/>
  <c r="J215" i="3"/>
  <c r="J216" i="3"/>
  <c r="J217" i="3"/>
  <c r="J218" i="3"/>
  <c r="J219" i="3"/>
  <c r="J220" i="3"/>
  <c r="J221" i="3"/>
  <c r="J222" i="3"/>
  <c r="J223" i="3"/>
  <c r="J224" i="3"/>
  <c r="J225" i="3"/>
  <c r="J226" i="3"/>
  <c r="J227" i="3"/>
  <c r="J228" i="3"/>
  <c r="J229" i="3"/>
  <c r="J230" i="3"/>
  <c r="J231" i="3"/>
  <c r="J232" i="3"/>
  <c r="J233" i="3"/>
  <c r="J234" i="3"/>
  <c r="J235" i="3"/>
  <c r="J236" i="3"/>
  <c r="J237" i="3"/>
  <c r="J238" i="3"/>
  <c r="J239" i="3"/>
  <c r="J240" i="3"/>
  <c r="J241" i="3"/>
  <c r="J242" i="3"/>
  <c r="J243" i="3"/>
  <c r="J244" i="3"/>
  <c r="J245" i="3"/>
  <c r="J246" i="3"/>
  <c r="J247" i="3"/>
  <c r="J248" i="3"/>
  <c r="J249" i="3"/>
  <c r="J250" i="3"/>
  <c r="J251" i="3"/>
  <c r="J252" i="3"/>
  <c r="J253" i="3"/>
  <c r="J254" i="3"/>
  <c r="J255" i="3"/>
  <c r="J256" i="3"/>
  <c r="J257" i="3"/>
  <c r="J258" i="3"/>
  <c r="J259" i="3"/>
  <c r="J260" i="3"/>
  <c r="J261" i="3"/>
  <c r="J262" i="3"/>
  <c r="J263" i="3"/>
  <c r="J264" i="3"/>
  <c r="J265" i="3"/>
  <c r="J266" i="3"/>
  <c r="J267" i="3"/>
  <c r="J268" i="3"/>
  <c r="J269" i="3"/>
  <c r="J270" i="3"/>
  <c r="J271" i="3"/>
  <c r="J272" i="3"/>
  <c r="J273" i="3"/>
  <c r="J274" i="3"/>
  <c r="J275" i="3"/>
  <c r="J276" i="3"/>
  <c r="J277" i="3"/>
  <c r="J278" i="3"/>
  <c r="J279" i="3"/>
  <c r="J280" i="3"/>
  <c r="J281" i="3"/>
  <c r="J282" i="3"/>
  <c r="J283" i="3"/>
  <c r="J284" i="3"/>
  <c r="J285" i="3"/>
  <c r="J286" i="3"/>
  <c r="J287" i="3"/>
  <c r="J288" i="3"/>
  <c r="J289" i="3"/>
  <c r="J290" i="3"/>
  <c r="J291" i="3"/>
  <c r="J292" i="3"/>
  <c r="J293" i="3"/>
  <c r="J294" i="3"/>
  <c r="J295" i="3"/>
  <c r="J296" i="3"/>
  <c r="J297" i="3"/>
  <c r="J298" i="3"/>
  <c r="J299" i="3"/>
  <c r="J300" i="3"/>
  <c r="J301" i="3"/>
  <c r="J302" i="3"/>
  <c r="J303" i="3"/>
  <c r="J304" i="3"/>
  <c r="J305" i="3"/>
  <c r="J306" i="3"/>
  <c r="J307" i="3"/>
  <c r="J308" i="3"/>
  <c r="J309" i="3"/>
  <c r="J310" i="3"/>
  <c r="J311" i="3"/>
  <c r="J312" i="3"/>
  <c r="J313" i="3"/>
  <c r="J314" i="3"/>
  <c r="J315" i="3"/>
  <c r="J316" i="3"/>
  <c r="J317" i="3"/>
  <c r="J318" i="3"/>
  <c r="J319" i="3"/>
  <c r="J320" i="3"/>
  <c r="J321" i="3"/>
  <c r="J322" i="3"/>
  <c r="J323" i="3"/>
  <c r="J324" i="3"/>
  <c r="J325" i="3"/>
  <c r="J326" i="3"/>
  <c r="J327" i="3"/>
  <c r="J328" i="3"/>
  <c r="J329" i="3"/>
  <c r="J330" i="3"/>
  <c r="J331" i="3"/>
  <c r="J332" i="3"/>
  <c r="J333" i="3"/>
  <c r="J334" i="3"/>
  <c r="J335" i="3"/>
  <c r="J336" i="3"/>
  <c r="J337" i="3"/>
  <c r="J338" i="3"/>
  <c r="J339" i="3"/>
  <c r="J340" i="3"/>
  <c r="J341" i="3"/>
  <c r="J342" i="3"/>
  <c r="J343" i="3"/>
  <c r="J344" i="3"/>
  <c r="J345" i="3"/>
  <c r="J346" i="3"/>
  <c r="J347" i="3"/>
  <c r="J348" i="3"/>
  <c r="J349" i="3"/>
  <c r="J350" i="3"/>
  <c r="J351" i="3"/>
  <c r="J352" i="3"/>
  <c r="J353" i="3"/>
  <c r="J354" i="3"/>
  <c r="J355" i="3"/>
  <c r="J356" i="3"/>
  <c r="J357" i="3"/>
  <c r="J358" i="3"/>
  <c r="J359" i="3"/>
  <c r="J360" i="3"/>
  <c r="J361" i="3"/>
  <c r="J362" i="3"/>
  <c r="J363" i="3"/>
  <c r="J364" i="3"/>
  <c r="J365" i="3"/>
  <c r="J366" i="3"/>
  <c r="J367" i="3"/>
  <c r="J368" i="3"/>
  <c r="J369" i="3"/>
  <c r="J370" i="3"/>
  <c r="J371" i="3"/>
  <c r="J372" i="3"/>
  <c r="J373" i="3"/>
  <c r="J374" i="3"/>
  <c r="J375" i="3"/>
  <c r="J376" i="3"/>
  <c r="J377" i="3"/>
  <c r="J378" i="3"/>
  <c r="J379" i="3"/>
  <c r="J380" i="3"/>
  <c r="J381" i="3"/>
  <c r="J382" i="3"/>
  <c r="J383" i="3"/>
  <c r="J384" i="3"/>
  <c r="J385" i="3"/>
  <c r="J386" i="3"/>
  <c r="J387" i="3"/>
  <c r="J388" i="3"/>
  <c r="J389" i="3"/>
  <c r="J390" i="3"/>
  <c r="J391" i="3"/>
  <c r="J392" i="3"/>
  <c r="J393" i="3"/>
  <c r="J394" i="3"/>
  <c r="J395" i="3"/>
  <c r="J396" i="3"/>
  <c r="J397" i="3"/>
  <c r="J398" i="3"/>
  <c r="J399" i="3"/>
  <c r="J400" i="3"/>
  <c r="J401" i="3"/>
  <c r="J402" i="3"/>
  <c r="J403" i="3"/>
  <c r="J404" i="3"/>
  <c r="J405" i="3"/>
  <c r="J406" i="3"/>
  <c r="J407" i="3"/>
  <c r="J408" i="3"/>
  <c r="J409" i="3"/>
  <c r="J410" i="3"/>
  <c r="J411" i="3"/>
  <c r="J412" i="3"/>
  <c r="J413" i="3"/>
  <c r="J414" i="3"/>
  <c r="J415" i="3"/>
  <c r="J416" i="3"/>
  <c r="J417" i="3"/>
  <c r="J418" i="3"/>
  <c r="J419" i="3"/>
  <c r="J420" i="3"/>
  <c r="J421" i="3"/>
  <c r="J422" i="3"/>
  <c r="J423" i="3"/>
  <c r="J424" i="3"/>
  <c r="J425" i="3"/>
  <c r="J426" i="3"/>
  <c r="J427" i="3"/>
  <c r="J428" i="3"/>
  <c r="J429" i="3"/>
  <c r="J430" i="3"/>
  <c r="J431" i="3"/>
  <c r="J432" i="3"/>
  <c r="J433" i="3"/>
  <c r="J434" i="3"/>
  <c r="J435" i="3"/>
  <c r="J436" i="3"/>
  <c r="J437" i="3"/>
  <c r="J438" i="3"/>
  <c r="J439" i="3"/>
  <c r="J440" i="3"/>
  <c r="J441" i="3"/>
  <c r="J442" i="3"/>
  <c r="J443" i="3"/>
  <c r="J444" i="3"/>
  <c r="J445" i="3"/>
  <c r="J446" i="3"/>
  <c r="J447" i="3"/>
  <c r="J448" i="3"/>
  <c r="J449" i="3"/>
  <c r="J450" i="3"/>
  <c r="J451" i="3"/>
  <c r="J452" i="3"/>
  <c r="J453" i="3"/>
  <c r="J454" i="3"/>
  <c r="J455" i="3"/>
  <c r="J456" i="3"/>
  <c r="J457" i="3"/>
  <c r="J458" i="3"/>
  <c r="J459" i="3"/>
  <c r="J460" i="3"/>
  <c r="J461" i="3"/>
  <c r="J462" i="3"/>
  <c r="J463" i="3"/>
  <c r="J464" i="3"/>
  <c r="J465" i="3"/>
  <c r="J466" i="3"/>
  <c r="J467" i="3"/>
  <c r="J468" i="3"/>
  <c r="J469" i="3"/>
  <c r="J470" i="3"/>
  <c r="J471" i="3"/>
  <c r="J472" i="3"/>
  <c r="J473" i="3"/>
  <c r="J474" i="3"/>
  <c r="J475" i="3"/>
  <c r="J476" i="3"/>
  <c r="J477" i="3"/>
  <c r="J478" i="3"/>
  <c r="J479" i="3"/>
  <c r="J480" i="3"/>
  <c r="J481" i="3"/>
  <c r="J482" i="3"/>
  <c r="J483" i="3"/>
  <c r="J484" i="3"/>
  <c r="J485" i="3"/>
  <c r="J486" i="3"/>
  <c r="J487" i="3"/>
  <c r="J488" i="3"/>
  <c r="J489" i="3"/>
  <c r="J490" i="3"/>
  <c r="J491" i="3"/>
  <c r="J492" i="3"/>
  <c r="J493" i="3"/>
  <c r="J494" i="3"/>
  <c r="J495" i="3"/>
  <c r="J496" i="3"/>
  <c r="J497" i="3"/>
  <c r="J498" i="3"/>
  <c r="J499" i="3"/>
  <c r="J500" i="3"/>
  <c r="J501" i="3"/>
  <c r="J502" i="3"/>
  <c r="J503" i="3"/>
  <c r="J504" i="3"/>
  <c r="J505" i="3"/>
  <c r="J506" i="3"/>
  <c r="J507" i="3"/>
  <c r="J508" i="3"/>
  <c r="J509" i="3"/>
  <c r="J510" i="3"/>
  <c r="J511" i="3"/>
  <c r="J512" i="3"/>
  <c r="J513" i="3"/>
  <c r="J514" i="3"/>
  <c r="J515" i="3"/>
  <c r="J516" i="3"/>
  <c r="J517" i="3"/>
  <c r="J518" i="3"/>
  <c r="J519" i="3"/>
  <c r="J520" i="3"/>
  <c r="J521" i="3"/>
  <c r="J522" i="3"/>
  <c r="J523" i="3"/>
  <c r="J524" i="3"/>
  <c r="J525" i="3"/>
  <c r="J526" i="3"/>
  <c r="J527" i="3"/>
  <c r="J528" i="3"/>
  <c r="J529" i="3"/>
  <c r="J530" i="3"/>
  <c r="J531" i="3"/>
  <c r="J532" i="3"/>
  <c r="J533" i="3"/>
  <c r="J534" i="3"/>
  <c r="J535" i="3"/>
  <c r="J536" i="3"/>
  <c r="J537" i="3"/>
  <c r="J538" i="3"/>
  <c r="J539" i="3"/>
  <c r="J540" i="3"/>
  <c r="J541" i="3"/>
  <c r="J542" i="3"/>
  <c r="J543" i="3"/>
  <c r="J544" i="3"/>
  <c r="J545" i="3"/>
  <c r="J546" i="3"/>
  <c r="J547" i="3"/>
  <c r="J548" i="3"/>
  <c r="J549" i="3"/>
  <c r="J550" i="3"/>
  <c r="J551" i="3"/>
  <c r="J552" i="3"/>
  <c r="J553" i="3"/>
  <c r="J554" i="3"/>
  <c r="J555" i="3"/>
  <c r="J556" i="3"/>
  <c r="J557" i="3"/>
  <c r="J558" i="3"/>
  <c r="J559" i="3"/>
  <c r="J560" i="3"/>
  <c r="J561" i="3"/>
  <c r="J562" i="3"/>
  <c r="J563" i="3"/>
  <c r="J564" i="3"/>
  <c r="J565" i="3"/>
  <c r="J566" i="3"/>
  <c r="J567" i="3"/>
  <c r="J568" i="3"/>
  <c r="J569" i="3"/>
  <c r="J570" i="3"/>
  <c r="J571" i="3"/>
  <c r="J572" i="3"/>
  <c r="J573" i="3"/>
  <c r="J574" i="3"/>
  <c r="J575" i="3"/>
  <c r="J576" i="3"/>
  <c r="J577" i="3"/>
  <c r="J578" i="3"/>
  <c r="J579" i="3"/>
  <c r="J580" i="3"/>
  <c r="J581" i="3"/>
  <c r="J582" i="3"/>
  <c r="J583" i="3"/>
  <c r="J584" i="3"/>
  <c r="J585" i="3"/>
  <c r="J586" i="3"/>
  <c r="J587" i="3"/>
  <c r="J588" i="3"/>
  <c r="J589" i="3"/>
  <c r="J590" i="3"/>
  <c r="J591" i="3"/>
  <c r="J592" i="3"/>
  <c r="J593" i="3"/>
  <c r="J594" i="3"/>
  <c r="J595" i="3"/>
  <c r="J596" i="3"/>
  <c r="J597" i="3"/>
  <c r="J598" i="3"/>
  <c r="J599" i="3"/>
  <c r="J600" i="3"/>
  <c r="J601" i="3"/>
  <c r="J602" i="3"/>
  <c r="J603" i="3"/>
  <c r="J604" i="3"/>
  <c r="J605" i="3"/>
  <c r="J606" i="3"/>
  <c r="J607" i="3"/>
  <c r="J608" i="3"/>
  <c r="J609" i="3"/>
  <c r="J610" i="3"/>
  <c r="J611" i="3"/>
  <c r="J612" i="3"/>
  <c r="J613" i="3"/>
  <c r="J614" i="3"/>
  <c r="J615" i="3"/>
  <c r="J616" i="3"/>
  <c r="J617" i="3"/>
  <c r="J618" i="3"/>
  <c r="J619" i="3"/>
  <c r="J620" i="3"/>
  <c r="J621" i="3"/>
  <c r="J622" i="3"/>
  <c r="J623" i="3"/>
  <c r="J624" i="3"/>
  <c r="J625" i="3"/>
  <c r="J626" i="3"/>
  <c r="J627" i="3"/>
  <c r="J628" i="3"/>
  <c r="J629" i="3"/>
  <c r="J630" i="3"/>
  <c r="J631" i="3"/>
  <c r="J632" i="3"/>
  <c r="J633" i="3"/>
  <c r="J634" i="3"/>
  <c r="J635" i="3"/>
  <c r="J636" i="3"/>
  <c r="J637" i="3"/>
  <c r="J638" i="3"/>
  <c r="J639" i="3"/>
  <c r="J640" i="3"/>
  <c r="J641" i="3"/>
  <c r="J642" i="3"/>
  <c r="J643" i="3"/>
  <c r="J644" i="3"/>
  <c r="J645" i="3"/>
  <c r="J646" i="3"/>
  <c r="J647" i="3"/>
  <c r="J648" i="3"/>
  <c r="J649" i="3"/>
  <c r="J650" i="3"/>
  <c r="J651" i="3"/>
  <c r="J652" i="3"/>
  <c r="J653" i="3"/>
  <c r="J654" i="3"/>
  <c r="J655" i="3"/>
  <c r="J656" i="3"/>
  <c r="J657" i="3"/>
  <c r="J658" i="3"/>
  <c r="J659" i="3"/>
  <c r="J660" i="3"/>
  <c r="J661" i="3"/>
  <c r="J662" i="3"/>
  <c r="J663" i="3"/>
  <c r="J664" i="3"/>
  <c r="J665" i="3"/>
  <c r="J666" i="3"/>
  <c r="J667" i="3"/>
  <c r="J668" i="3"/>
  <c r="J669" i="3"/>
  <c r="J670" i="3"/>
  <c r="J671" i="3"/>
  <c r="J672" i="3"/>
  <c r="J673" i="3"/>
  <c r="J674" i="3"/>
  <c r="J675" i="3"/>
  <c r="J676" i="3"/>
  <c r="J677" i="3"/>
  <c r="J678" i="3"/>
  <c r="J679" i="3"/>
  <c r="J680" i="3"/>
  <c r="J681" i="3"/>
  <c r="J682" i="3"/>
  <c r="J683" i="3"/>
  <c r="J684" i="3"/>
  <c r="J685" i="3"/>
  <c r="J686" i="3"/>
  <c r="J687" i="3"/>
  <c r="J688" i="3"/>
  <c r="J689" i="3"/>
  <c r="J690" i="3"/>
  <c r="J691" i="3"/>
  <c r="J692" i="3"/>
  <c r="J693" i="3"/>
  <c r="J694" i="3"/>
  <c r="J695" i="3"/>
  <c r="J696" i="3"/>
  <c r="J697" i="3"/>
  <c r="J698" i="3"/>
  <c r="J699" i="3"/>
  <c r="J700" i="3"/>
  <c r="J701" i="3"/>
  <c r="J702" i="3"/>
  <c r="J703" i="3"/>
  <c r="J704" i="3"/>
  <c r="J705" i="3"/>
  <c r="J706" i="3"/>
  <c r="J707" i="3"/>
  <c r="J708" i="3"/>
  <c r="J709" i="3"/>
  <c r="J710" i="3"/>
  <c r="J711" i="3"/>
  <c r="J712" i="3"/>
  <c r="J713" i="3"/>
  <c r="J714" i="3"/>
  <c r="J715" i="3"/>
  <c r="J716" i="3"/>
  <c r="J717" i="3"/>
  <c r="J718" i="3"/>
  <c r="J719" i="3"/>
  <c r="J720" i="3"/>
  <c r="J721" i="3"/>
  <c r="J722" i="3"/>
  <c r="J723" i="3"/>
  <c r="J724" i="3"/>
  <c r="J725" i="3"/>
  <c r="J726" i="3"/>
  <c r="J727" i="3"/>
  <c r="J728" i="3"/>
  <c r="J729" i="3"/>
  <c r="J730" i="3"/>
  <c r="J731" i="3"/>
  <c r="J732" i="3"/>
  <c r="J733" i="3"/>
  <c r="J734" i="3"/>
  <c r="J735" i="3"/>
  <c r="J736" i="3"/>
  <c r="J737" i="3"/>
  <c r="J738" i="3"/>
  <c r="J739" i="3"/>
  <c r="J740" i="3"/>
  <c r="J741" i="3"/>
  <c r="J742" i="3"/>
  <c r="J743" i="3"/>
  <c r="J744" i="3"/>
  <c r="J745" i="3"/>
  <c r="J746" i="3"/>
  <c r="J747" i="3"/>
  <c r="J748" i="3"/>
  <c r="J749" i="3"/>
  <c r="J750" i="3"/>
  <c r="J751" i="3"/>
  <c r="J752" i="3"/>
  <c r="J753" i="3"/>
  <c r="J754" i="3"/>
  <c r="J755" i="3"/>
  <c r="J756" i="3"/>
  <c r="J757" i="3"/>
  <c r="J758" i="3"/>
  <c r="J759" i="3"/>
  <c r="J760" i="3"/>
  <c r="J761" i="3"/>
  <c r="J762" i="3"/>
  <c r="J763" i="3"/>
  <c r="J764" i="3"/>
  <c r="J765" i="3"/>
  <c r="J766" i="3"/>
  <c r="J767" i="3"/>
  <c r="J768" i="3"/>
  <c r="J769" i="3"/>
  <c r="J770" i="3"/>
  <c r="J771" i="3"/>
  <c r="J772" i="3"/>
  <c r="J773" i="3"/>
  <c r="J774" i="3"/>
  <c r="J775" i="3"/>
  <c r="J776" i="3"/>
  <c r="J777" i="3"/>
  <c r="J778" i="3"/>
  <c r="J779" i="3"/>
  <c r="J780" i="3"/>
  <c r="J781" i="3"/>
  <c r="J782" i="3"/>
  <c r="J783" i="3"/>
  <c r="J784" i="3"/>
  <c r="J785" i="3"/>
  <c r="J786" i="3"/>
  <c r="J787" i="3"/>
  <c r="J788" i="3"/>
  <c r="J789" i="3"/>
  <c r="J790" i="3"/>
  <c r="J791" i="3"/>
  <c r="J792" i="3"/>
  <c r="J793" i="3"/>
  <c r="J794" i="3"/>
  <c r="J795" i="3"/>
  <c r="J796" i="3"/>
  <c r="J797" i="3"/>
  <c r="J798" i="3"/>
  <c r="J799" i="3"/>
  <c r="J800" i="3"/>
  <c r="J801" i="3"/>
  <c r="J802" i="3"/>
  <c r="J803" i="3"/>
  <c r="J804" i="3"/>
  <c r="J805" i="3"/>
  <c r="J806" i="3"/>
  <c r="J807" i="3"/>
  <c r="J808" i="3"/>
  <c r="J809" i="3"/>
  <c r="J810" i="3"/>
  <c r="J811" i="3"/>
  <c r="J812" i="3"/>
  <c r="J813" i="3"/>
  <c r="J814" i="3"/>
  <c r="J815" i="3"/>
  <c r="J816" i="3"/>
  <c r="J817" i="3"/>
  <c r="J818" i="3"/>
  <c r="J819" i="3"/>
  <c r="J820" i="3"/>
  <c r="J821" i="3"/>
  <c r="J822" i="3"/>
  <c r="J823" i="3"/>
  <c r="J824" i="3"/>
  <c r="J825" i="3"/>
  <c r="J826" i="3"/>
  <c r="J827" i="3"/>
  <c r="J828" i="3"/>
  <c r="J829" i="3"/>
  <c r="J830" i="3"/>
  <c r="J831" i="3"/>
  <c r="J832" i="3"/>
  <c r="J833" i="3"/>
  <c r="J834" i="3"/>
  <c r="J835" i="3"/>
  <c r="J836" i="3"/>
  <c r="J837" i="3"/>
  <c r="J838" i="3"/>
  <c r="J839" i="3"/>
  <c r="J840" i="3"/>
  <c r="J841" i="3"/>
  <c r="J842" i="3"/>
  <c r="J843" i="3"/>
  <c r="J844" i="3"/>
  <c r="J845" i="3"/>
  <c r="J846" i="3"/>
  <c r="J847" i="3"/>
  <c r="J848" i="3"/>
  <c r="J849" i="3"/>
  <c r="J850" i="3"/>
  <c r="J851" i="3"/>
  <c r="J852" i="3"/>
  <c r="J853" i="3"/>
  <c r="J854" i="3"/>
  <c r="J855" i="3"/>
  <c r="J856" i="3"/>
  <c r="J857" i="3"/>
  <c r="J858" i="3"/>
  <c r="J859" i="3"/>
  <c r="J860" i="3"/>
  <c r="J861" i="3"/>
  <c r="J862" i="3"/>
  <c r="J863" i="3"/>
  <c r="J864" i="3"/>
  <c r="J865" i="3"/>
  <c r="J866" i="3"/>
  <c r="J867" i="3"/>
  <c r="J868" i="3"/>
  <c r="J869" i="3"/>
  <c r="J870" i="3"/>
  <c r="J871" i="3"/>
  <c r="J872" i="3"/>
  <c r="J873" i="3"/>
  <c r="J874" i="3"/>
  <c r="J875" i="3"/>
  <c r="J876" i="3"/>
  <c r="J877" i="3"/>
  <c r="J878" i="3"/>
  <c r="J879" i="3"/>
  <c r="J880" i="3"/>
  <c r="J881" i="3"/>
  <c r="J882" i="3"/>
  <c r="J883" i="3"/>
  <c r="J884" i="3"/>
  <c r="J885" i="3"/>
  <c r="J886" i="3"/>
  <c r="J887" i="3"/>
  <c r="J888" i="3"/>
  <c r="J889" i="3"/>
  <c r="J890" i="3"/>
  <c r="J891" i="3"/>
  <c r="J892" i="3"/>
  <c r="J893" i="3"/>
  <c r="J894" i="3"/>
  <c r="J895" i="3"/>
  <c r="J896" i="3"/>
  <c r="J897" i="3"/>
  <c r="J898" i="3"/>
  <c r="J899" i="3"/>
  <c r="J900" i="3"/>
  <c r="J901" i="3"/>
  <c r="J902" i="3"/>
  <c r="J903" i="3"/>
  <c r="J904" i="3"/>
  <c r="J905" i="3"/>
  <c r="J906" i="3"/>
  <c r="J907" i="3"/>
  <c r="J908" i="3"/>
  <c r="J909" i="3"/>
  <c r="J910" i="3"/>
  <c r="J911" i="3"/>
  <c r="J912" i="3"/>
  <c r="J913" i="3"/>
  <c r="J914" i="3"/>
  <c r="J915" i="3"/>
  <c r="J916" i="3"/>
  <c r="J917" i="3"/>
  <c r="J918" i="3"/>
  <c r="J919" i="3"/>
  <c r="J920" i="3"/>
  <c r="J921" i="3"/>
  <c r="J922" i="3"/>
  <c r="J923" i="3"/>
  <c r="J924" i="3"/>
  <c r="J925" i="3"/>
  <c r="J926" i="3"/>
  <c r="J927" i="3"/>
  <c r="J928" i="3"/>
  <c r="J929" i="3"/>
  <c r="J930" i="3"/>
  <c r="J931" i="3"/>
  <c r="J932" i="3"/>
  <c r="J933" i="3"/>
  <c r="J934" i="3"/>
  <c r="J935" i="3"/>
  <c r="J936" i="3"/>
  <c r="J937" i="3"/>
  <c r="J938" i="3"/>
  <c r="J939" i="3"/>
  <c r="J940" i="3"/>
  <c r="J941" i="3"/>
  <c r="J942" i="3"/>
  <c r="J943" i="3"/>
  <c r="J944" i="3"/>
  <c r="J945" i="3"/>
  <c r="J946" i="3"/>
  <c r="J947" i="3"/>
  <c r="J948" i="3"/>
  <c r="J949" i="3"/>
  <c r="J950" i="3"/>
  <c r="J951" i="3"/>
  <c r="J952" i="3"/>
  <c r="J953" i="3"/>
  <c r="J954" i="3"/>
  <c r="J955" i="3"/>
  <c r="J956" i="3"/>
  <c r="J957" i="3"/>
  <c r="J958" i="3"/>
  <c r="J959" i="3"/>
  <c r="J960" i="3"/>
  <c r="J961" i="3"/>
  <c r="J962" i="3"/>
  <c r="J963" i="3"/>
  <c r="J964" i="3"/>
  <c r="J965" i="3"/>
  <c r="J966" i="3"/>
  <c r="J967" i="3"/>
  <c r="J968" i="3"/>
  <c r="J969" i="3"/>
  <c r="J970" i="3"/>
  <c r="J971" i="3"/>
  <c r="J972" i="3"/>
  <c r="J973" i="3"/>
  <c r="J974" i="3"/>
  <c r="J975" i="3"/>
  <c r="J976" i="3"/>
  <c r="J977" i="3"/>
  <c r="J978" i="3"/>
  <c r="J979" i="3"/>
  <c r="J980" i="3"/>
  <c r="J981" i="3"/>
  <c r="J982" i="3"/>
  <c r="J983" i="3"/>
  <c r="J984" i="3"/>
  <c r="J985" i="3"/>
  <c r="J986" i="3"/>
  <c r="J987" i="3"/>
  <c r="J988" i="3"/>
  <c r="J989" i="3"/>
  <c r="J990" i="3"/>
  <c r="J991" i="3"/>
  <c r="J992" i="3"/>
  <c r="J993" i="3"/>
  <c r="J994" i="3"/>
  <c r="J995" i="3"/>
  <c r="J996" i="3"/>
  <c r="J997" i="3"/>
  <c r="J998" i="3"/>
  <c r="J999" i="3"/>
  <c r="J1000" i="3"/>
  <c r="J1001" i="3"/>
  <c r="J1002" i="3"/>
  <c r="J1003" i="3"/>
  <c r="J1004" i="3"/>
  <c r="J1005" i="3"/>
  <c r="J1006" i="3"/>
  <c r="J1007" i="3"/>
  <c r="J1008" i="3"/>
  <c r="J1009" i="3"/>
  <c r="J1010" i="3"/>
  <c r="J1011" i="3"/>
  <c r="J1012" i="3"/>
  <c r="J1013" i="3"/>
  <c r="J1014" i="3"/>
  <c r="J1015" i="3"/>
  <c r="J1016" i="3"/>
  <c r="J1017" i="3"/>
  <c r="J1018" i="3"/>
  <c r="J1019" i="3"/>
  <c r="J1020" i="3"/>
  <c r="J1021" i="3"/>
  <c r="J1022" i="3"/>
  <c r="J1023" i="3"/>
  <c r="J1024" i="3"/>
  <c r="J1025" i="3"/>
  <c r="J1026" i="3"/>
  <c r="J1027" i="3"/>
  <c r="J1028" i="3"/>
  <c r="J1029" i="3"/>
  <c r="J1030" i="3"/>
  <c r="J1031" i="3"/>
  <c r="J1032" i="3"/>
  <c r="J1033" i="3"/>
  <c r="J1034" i="3"/>
  <c r="J1035" i="3"/>
  <c r="J1036" i="3"/>
  <c r="J1037" i="3"/>
  <c r="J1038" i="3"/>
  <c r="J1039" i="3"/>
  <c r="J1040" i="3"/>
  <c r="J1041" i="3"/>
  <c r="J1042" i="3"/>
  <c r="J1043" i="3"/>
  <c r="J1044" i="3"/>
  <c r="J1045" i="3"/>
  <c r="J1046" i="3"/>
  <c r="J1047" i="3"/>
  <c r="J1048" i="3"/>
  <c r="J1049" i="3"/>
  <c r="J1050" i="3"/>
  <c r="J1051" i="3"/>
  <c r="J1052" i="3"/>
  <c r="J1053" i="3"/>
  <c r="J1054" i="3"/>
  <c r="J1055" i="3"/>
  <c r="J1056" i="3"/>
  <c r="J1057" i="3"/>
  <c r="J1058" i="3"/>
  <c r="J1059" i="3"/>
  <c r="J1060" i="3"/>
  <c r="J1061" i="3"/>
  <c r="J1062" i="3"/>
  <c r="J1063" i="3"/>
  <c r="J1064" i="3"/>
  <c r="J1065" i="3"/>
  <c r="J1066" i="3"/>
  <c r="J1067" i="3"/>
  <c r="J1068" i="3"/>
  <c r="J1069" i="3"/>
  <c r="J1070" i="3"/>
  <c r="J1071" i="3"/>
  <c r="J1072" i="3"/>
  <c r="J1073" i="3"/>
  <c r="J1074" i="3"/>
  <c r="J1075" i="3"/>
  <c r="J1076" i="3"/>
  <c r="J1077" i="3"/>
  <c r="J1078" i="3"/>
  <c r="J1079" i="3"/>
  <c r="J1080" i="3"/>
  <c r="J1081" i="3"/>
  <c r="J1082" i="3"/>
  <c r="J1083" i="3"/>
  <c r="J1084" i="3"/>
  <c r="J1085" i="3"/>
  <c r="J1086" i="3"/>
  <c r="J1087" i="3"/>
  <c r="J1088" i="3"/>
  <c r="J1089" i="3"/>
  <c r="J1090" i="3"/>
  <c r="J1091" i="3"/>
  <c r="J1092" i="3"/>
  <c r="J1093" i="3"/>
  <c r="J1094" i="3"/>
  <c r="J1095" i="3"/>
  <c r="J1096" i="3"/>
  <c r="J1097" i="3"/>
  <c r="J1098" i="3"/>
  <c r="J1099" i="3"/>
  <c r="J1100" i="3"/>
  <c r="J1101" i="3"/>
  <c r="J1102" i="3"/>
  <c r="J1103" i="3"/>
  <c r="J1104" i="3"/>
  <c r="J1105" i="3"/>
  <c r="J1106" i="3"/>
  <c r="J1107" i="3"/>
  <c r="J1108" i="3"/>
  <c r="J1109" i="3"/>
  <c r="J1110" i="3"/>
  <c r="J1111" i="3"/>
  <c r="J1112" i="3"/>
  <c r="J1113" i="3"/>
  <c r="J1114" i="3"/>
  <c r="J1115" i="3"/>
  <c r="J1116" i="3"/>
  <c r="J1117" i="3"/>
  <c r="J1118" i="3"/>
  <c r="J1119" i="3"/>
  <c r="J1120" i="3"/>
  <c r="J1121" i="3"/>
  <c r="J1122" i="3"/>
  <c r="J1123" i="3"/>
  <c r="J1124" i="3"/>
  <c r="J1125" i="3"/>
  <c r="J1126" i="3"/>
  <c r="J1127" i="3"/>
  <c r="J1128" i="3"/>
  <c r="J1129" i="3"/>
  <c r="J1130" i="3"/>
  <c r="J1131" i="3"/>
  <c r="J1132" i="3"/>
  <c r="J1133" i="3"/>
  <c r="J1134" i="3"/>
  <c r="J1135" i="3"/>
  <c r="J1136" i="3"/>
  <c r="J1137" i="3"/>
  <c r="J1138" i="3"/>
  <c r="J1139" i="3"/>
  <c r="J1140" i="3"/>
  <c r="J1141" i="3"/>
  <c r="J1142" i="3"/>
  <c r="J1143" i="3"/>
  <c r="J1144" i="3"/>
  <c r="J1145" i="3"/>
  <c r="J1146" i="3"/>
  <c r="J1147" i="3"/>
  <c r="J1148" i="3"/>
  <c r="J1149" i="3"/>
  <c r="J1150" i="3"/>
  <c r="J1151" i="3"/>
  <c r="J1152" i="3"/>
  <c r="J1153" i="3"/>
  <c r="J1154" i="3"/>
  <c r="J1155" i="3"/>
  <c r="J1156" i="3"/>
  <c r="J1157" i="3"/>
  <c r="J1158" i="3"/>
  <c r="J1159" i="3"/>
  <c r="J1160" i="3"/>
  <c r="J1161" i="3"/>
  <c r="J1162" i="3"/>
  <c r="J1163" i="3"/>
  <c r="J1164" i="3"/>
  <c r="J1165" i="3"/>
  <c r="J1166" i="3"/>
  <c r="J1167" i="3"/>
  <c r="J1168" i="3"/>
  <c r="J1169" i="3"/>
  <c r="J1170" i="3"/>
  <c r="J1171" i="3"/>
  <c r="J1172" i="3"/>
  <c r="J1173" i="3"/>
  <c r="J1174" i="3"/>
  <c r="J1175" i="3"/>
  <c r="J1176" i="3"/>
  <c r="J1177" i="3"/>
  <c r="J1178" i="3"/>
  <c r="J1179" i="3"/>
  <c r="J1180" i="3"/>
  <c r="J1181" i="3"/>
  <c r="J1182" i="3"/>
  <c r="J1183" i="3"/>
  <c r="J1184" i="3"/>
  <c r="J1185" i="3"/>
  <c r="J1186" i="3"/>
  <c r="J1187" i="3"/>
  <c r="J1188" i="3"/>
  <c r="J1189" i="3"/>
  <c r="J1190" i="3"/>
  <c r="J1191" i="3"/>
  <c r="J1192" i="3"/>
  <c r="J1193" i="3"/>
  <c r="J1194" i="3"/>
  <c r="J1195" i="3"/>
  <c r="J1196" i="3"/>
  <c r="J1197" i="3"/>
  <c r="J1198" i="3"/>
  <c r="J1199" i="3"/>
  <c r="J1200" i="3"/>
  <c r="J1201" i="3"/>
  <c r="J1202" i="3"/>
  <c r="J1203" i="3"/>
  <c r="J1204" i="3"/>
  <c r="J1205" i="3"/>
  <c r="J1206" i="3"/>
  <c r="J1207" i="3"/>
  <c r="J1208" i="3"/>
  <c r="J1209" i="3"/>
  <c r="J1210" i="3"/>
  <c r="J1211" i="3"/>
  <c r="J1212" i="3"/>
  <c r="J1213" i="3"/>
  <c r="J1214" i="3"/>
  <c r="J1215" i="3"/>
  <c r="J1216" i="3"/>
  <c r="J1217" i="3"/>
  <c r="J1218" i="3"/>
  <c r="J1219" i="3"/>
  <c r="J1220" i="3"/>
  <c r="J1221" i="3"/>
  <c r="J1222" i="3"/>
  <c r="J1223" i="3"/>
  <c r="J1224" i="3"/>
  <c r="J1225" i="3"/>
  <c r="J1226" i="3"/>
  <c r="J1227" i="3"/>
  <c r="J1228" i="3"/>
  <c r="J1229" i="3"/>
  <c r="J1230" i="3"/>
  <c r="J1231" i="3"/>
  <c r="J1232" i="3"/>
  <c r="J1233" i="3"/>
  <c r="J1234" i="3"/>
  <c r="J1235" i="3"/>
  <c r="J1236" i="3"/>
  <c r="J1237" i="3"/>
  <c r="J1238" i="3"/>
  <c r="J1239" i="3"/>
  <c r="J1240" i="3"/>
  <c r="J1241" i="3"/>
  <c r="J1242" i="3"/>
  <c r="J1243" i="3"/>
  <c r="J1244" i="3"/>
  <c r="J1245" i="3"/>
  <c r="J1246" i="3"/>
  <c r="J1247" i="3"/>
  <c r="J1248" i="3"/>
  <c r="J1249" i="3"/>
  <c r="J1250" i="3"/>
  <c r="J1251" i="3"/>
  <c r="J1252" i="3"/>
  <c r="J1253" i="3"/>
  <c r="J1254" i="3"/>
  <c r="J1255" i="3"/>
  <c r="J1256" i="3"/>
  <c r="J1257" i="3"/>
  <c r="J1258" i="3"/>
  <c r="J1259" i="3"/>
  <c r="J1260" i="3"/>
  <c r="J1261" i="3"/>
  <c r="J1262" i="3"/>
  <c r="J1263" i="3"/>
  <c r="J1264" i="3"/>
  <c r="J1265" i="3"/>
  <c r="J1266" i="3"/>
  <c r="J1267" i="3"/>
  <c r="J1268" i="3"/>
  <c r="J1269" i="3"/>
  <c r="J1270" i="3"/>
  <c r="J1271" i="3"/>
  <c r="J1272" i="3"/>
  <c r="J1273" i="3"/>
  <c r="J1274" i="3"/>
  <c r="J1275" i="3"/>
  <c r="J1276" i="3"/>
  <c r="J1277" i="3"/>
  <c r="J1278" i="3"/>
  <c r="J1279" i="3"/>
  <c r="J1280" i="3"/>
  <c r="J1281" i="3"/>
  <c r="J1282" i="3"/>
  <c r="J1283" i="3"/>
  <c r="J1284" i="3"/>
  <c r="J1285" i="3"/>
  <c r="J1286" i="3"/>
  <c r="J1287" i="3"/>
  <c r="J1288" i="3"/>
  <c r="J1289" i="3"/>
  <c r="J1290" i="3"/>
  <c r="J1291" i="3"/>
  <c r="J1292" i="3"/>
  <c r="J1293" i="3"/>
  <c r="J1294" i="3"/>
  <c r="J1295" i="3"/>
  <c r="J1296" i="3"/>
  <c r="J1297" i="3"/>
  <c r="J1298" i="3"/>
  <c r="J1299" i="3"/>
  <c r="J1300" i="3"/>
  <c r="J1301" i="3"/>
  <c r="J1302" i="3"/>
  <c r="J1303" i="3"/>
  <c r="J1304" i="3"/>
  <c r="J1305" i="3"/>
  <c r="J1306" i="3"/>
  <c r="J1307" i="3"/>
  <c r="J1308" i="3"/>
  <c r="J1309" i="3"/>
  <c r="J1310" i="3"/>
  <c r="J1311" i="3"/>
  <c r="J1312" i="3"/>
  <c r="J1313" i="3"/>
  <c r="J1314" i="3"/>
  <c r="J1315" i="3"/>
  <c r="J1316" i="3"/>
  <c r="J1317" i="3"/>
  <c r="J1318" i="3"/>
  <c r="J1319" i="3"/>
  <c r="J1320" i="3"/>
  <c r="J1321" i="3"/>
  <c r="J1322" i="3"/>
  <c r="J1323" i="3"/>
  <c r="J1324" i="3"/>
  <c r="J1325" i="3"/>
  <c r="J1326" i="3"/>
  <c r="J1327" i="3"/>
  <c r="J1328" i="3"/>
  <c r="J1329" i="3"/>
  <c r="J1330" i="3"/>
  <c r="J1331" i="3"/>
  <c r="J1332" i="3"/>
  <c r="J1333" i="3"/>
  <c r="J1334" i="3"/>
  <c r="J1335" i="3"/>
  <c r="J1336" i="3"/>
  <c r="J1337" i="3"/>
  <c r="J1338" i="3"/>
  <c r="J1339" i="3"/>
  <c r="J1340" i="3"/>
  <c r="J1341" i="3"/>
  <c r="J1342" i="3"/>
  <c r="J1343" i="3"/>
  <c r="J1344" i="3"/>
  <c r="J1345" i="3"/>
  <c r="J1346" i="3"/>
  <c r="J1347" i="3"/>
  <c r="J1348" i="3"/>
  <c r="J1349" i="3"/>
  <c r="J1350" i="3"/>
  <c r="J1351" i="3"/>
  <c r="J1352" i="3"/>
  <c r="J1353" i="3"/>
  <c r="J1354" i="3"/>
  <c r="J1355" i="3"/>
  <c r="J1356" i="3"/>
  <c r="J1357" i="3"/>
  <c r="J1358" i="3"/>
  <c r="J1359" i="3"/>
  <c r="J1360" i="3"/>
  <c r="J1361" i="3"/>
  <c r="J1362" i="3"/>
  <c r="J1363" i="3"/>
  <c r="J1364" i="3"/>
  <c r="J1365" i="3"/>
  <c r="J1366" i="3"/>
  <c r="J1367" i="3"/>
  <c r="J1368" i="3"/>
  <c r="J1369" i="3"/>
  <c r="J1370" i="3"/>
  <c r="J1371" i="3"/>
  <c r="J1372" i="3"/>
  <c r="J1373" i="3"/>
  <c r="J1374" i="3"/>
  <c r="J1375" i="3"/>
  <c r="J1376" i="3"/>
  <c r="J1377" i="3"/>
  <c r="J1378" i="3"/>
  <c r="J1379" i="3"/>
  <c r="J1380" i="3"/>
  <c r="J1381" i="3"/>
  <c r="J1382" i="3"/>
  <c r="J1383" i="3"/>
  <c r="J1384" i="3"/>
  <c r="J1385" i="3"/>
  <c r="J1386" i="3"/>
  <c r="J1387" i="3"/>
  <c r="J1388" i="3"/>
  <c r="J1389" i="3"/>
  <c r="J1390" i="3"/>
  <c r="J1391" i="3"/>
  <c r="J1392" i="3"/>
  <c r="J1393" i="3"/>
  <c r="J1394" i="3"/>
  <c r="J1395" i="3"/>
  <c r="J1396" i="3"/>
  <c r="J1397" i="3"/>
  <c r="J1398" i="3"/>
  <c r="J1399" i="3"/>
  <c r="J1400" i="3"/>
  <c r="J1401" i="3"/>
  <c r="J1402" i="3"/>
  <c r="J1403" i="3"/>
  <c r="J1404" i="3"/>
  <c r="J1405" i="3"/>
  <c r="J1406" i="3"/>
  <c r="J1407" i="3"/>
  <c r="J1408" i="3"/>
  <c r="J1409" i="3"/>
  <c r="J1410" i="3"/>
  <c r="J1411" i="3"/>
  <c r="J1412" i="3"/>
  <c r="J1413" i="3"/>
  <c r="J1414" i="3"/>
  <c r="J1415" i="3"/>
  <c r="J1416" i="3"/>
  <c r="J1417" i="3"/>
  <c r="J1418" i="3"/>
  <c r="J1419" i="3"/>
  <c r="J1420" i="3"/>
  <c r="J1421" i="3"/>
  <c r="J1422" i="3"/>
  <c r="J1423" i="3"/>
  <c r="J1424" i="3"/>
  <c r="J1425" i="3"/>
  <c r="J1426" i="3"/>
  <c r="J1427" i="3"/>
  <c r="J1428" i="3"/>
  <c r="J1429" i="3"/>
  <c r="J1430" i="3"/>
  <c r="J1431" i="3"/>
  <c r="J1432" i="3"/>
  <c r="J1433" i="3"/>
  <c r="J1434" i="3"/>
  <c r="J1435" i="3"/>
  <c r="J1436" i="3"/>
  <c r="J1437" i="3"/>
  <c r="J1438" i="3"/>
  <c r="J1439" i="3"/>
  <c r="J1440" i="3"/>
  <c r="J1441" i="3"/>
  <c r="J1442" i="3"/>
  <c r="J1443" i="3"/>
  <c r="J1444" i="3"/>
  <c r="J1445" i="3"/>
  <c r="J1446" i="3"/>
  <c r="J1447" i="3"/>
  <c r="J1448" i="3"/>
  <c r="J1449" i="3"/>
  <c r="J1450" i="3"/>
  <c r="J1451" i="3"/>
  <c r="J1452" i="3"/>
  <c r="J1453" i="3"/>
  <c r="J1454" i="3"/>
  <c r="J1455" i="3"/>
  <c r="J1456" i="3"/>
  <c r="J1457" i="3"/>
  <c r="J1458" i="3"/>
  <c r="J1459" i="3"/>
  <c r="J1460" i="3"/>
  <c r="J1461" i="3"/>
  <c r="J1462" i="3"/>
  <c r="J1463" i="3"/>
  <c r="J1464" i="3"/>
  <c r="J1465" i="3"/>
  <c r="J1466" i="3"/>
  <c r="J1467" i="3"/>
  <c r="J1468" i="3"/>
  <c r="J1469" i="3"/>
  <c r="J1470" i="3"/>
  <c r="J1471" i="3"/>
  <c r="J1472" i="3"/>
  <c r="J1473" i="3"/>
  <c r="J1474" i="3"/>
  <c r="J1475" i="3"/>
  <c r="J1476" i="3"/>
  <c r="J1477" i="3"/>
  <c r="J1478" i="3"/>
  <c r="J1479" i="3"/>
  <c r="J1480" i="3"/>
  <c r="J1481" i="3"/>
  <c r="J1482" i="3"/>
  <c r="J1483" i="3"/>
  <c r="J1484" i="3"/>
  <c r="J1485" i="3"/>
  <c r="J1486" i="3"/>
  <c r="J1487" i="3"/>
  <c r="J1488" i="3"/>
  <c r="J1489" i="3"/>
  <c r="J1490" i="3"/>
  <c r="J1491" i="3"/>
  <c r="J1492" i="3"/>
  <c r="J1493" i="3"/>
  <c r="J1494" i="3"/>
  <c r="J1495" i="3"/>
  <c r="J1496" i="3"/>
  <c r="J1497" i="3"/>
  <c r="J1498" i="3"/>
  <c r="J1499" i="3"/>
  <c r="J1500" i="3"/>
  <c r="J1501" i="3"/>
  <c r="J1502" i="3"/>
  <c r="J1503" i="3"/>
  <c r="J1504" i="3"/>
  <c r="J1505" i="3"/>
  <c r="J1506" i="3"/>
  <c r="J1507" i="3"/>
  <c r="J1508" i="3"/>
  <c r="J1509" i="3"/>
  <c r="J1510" i="3"/>
  <c r="J1511" i="3"/>
  <c r="J1512" i="3"/>
  <c r="J1513" i="3"/>
  <c r="J1514" i="3"/>
  <c r="J1515" i="3"/>
  <c r="J1516" i="3"/>
  <c r="J1517" i="3"/>
  <c r="J1518" i="3"/>
  <c r="J1519" i="3"/>
  <c r="J1520" i="3"/>
  <c r="J1521" i="3"/>
  <c r="J1522" i="3"/>
  <c r="J1523" i="3"/>
  <c r="J1524" i="3"/>
  <c r="J1525" i="3"/>
  <c r="J1526" i="3"/>
  <c r="J1527" i="3"/>
  <c r="J1528" i="3"/>
  <c r="J1529" i="3"/>
  <c r="J1530" i="3"/>
  <c r="J1531" i="3"/>
  <c r="J1532" i="3"/>
  <c r="J1533" i="3"/>
  <c r="J1534" i="3"/>
  <c r="J1535" i="3"/>
  <c r="J1536" i="3"/>
  <c r="J1537" i="3"/>
  <c r="J1538" i="3"/>
  <c r="J1539" i="3"/>
  <c r="J1540" i="3"/>
  <c r="J1541" i="3"/>
  <c r="J1542" i="3"/>
  <c r="J1543" i="3"/>
  <c r="J1544" i="3"/>
  <c r="J1545" i="3"/>
  <c r="J1546" i="3"/>
  <c r="J1547" i="3"/>
  <c r="J1548" i="3"/>
  <c r="J1549" i="3"/>
  <c r="J1550" i="3"/>
  <c r="J1551" i="3"/>
  <c r="J1552" i="3"/>
  <c r="J1553" i="3"/>
  <c r="J1554" i="3"/>
  <c r="J1555" i="3"/>
  <c r="J1556" i="3"/>
  <c r="J1557" i="3"/>
  <c r="J1558" i="3"/>
  <c r="J1559" i="3"/>
  <c r="J1560" i="3"/>
  <c r="J1561" i="3"/>
  <c r="J1562" i="3"/>
  <c r="J1563" i="3"/>
  <c r="J1564" i="3"/>
  <c r="J1565" i="3"/>
  <c r="J1566" i="3"/>
  <c r="J1567" i="3"/>
  <c r="J1568" i="3"/>
  <c r="J1569" i="3"/>
  <c r="J1570" i="3"/>
  <c r="J1571" i="3"/>
  <c r="J1572" i="3"/>
  <c r="J1573" i="3"/>
  <c r="J1574" i="3"/>
  <c r="J1575" i="3"/>
  <c r="J1576" i="3"/>
  <c r="J1577" i="3"/>
  <c r="J1578" i="3"/>
  <c r="J1579" i="3"/>
  <c r="J1580" i="3"/>
  <c r="J1581" i="3"/>
  <c r="J1582" i="3"/>
  <c r="J1583" i="3"/>
  <c r="J1584" i="3"/>
  <c r="J1585" i="3"/>
  <c r="J1586" i="3"/>
  <c r="J1587" i="3"/>
  <c r="J1588" i="3"/>
  <c r="J1589" i="3"/>
  <c r="J1590" i="3"/>
  <c r="J1591" i="3"/>
  <c r="J1592" i="3"/>
  <c r="J1593" i="3"/>
  <c r="J1594" i="3"/>
  <c r="J1595" i="3"/>
  <c r="J1596" i="3"/>
  <c r="J1597" i="3"/>
  <c r="J1598" i="3"/>
  <c r="J1599" i="3"/>
  <c r="J1600" i="3"/>
  <c r="J1601" i="3"/>
  <c r="J1602" i="3"/>
  <c r="J1603" i="3"/>
  <c r="J1604" i="3"/>
  <c r="J1605" i="3"/>
  <c r="J1606" i="3"/>
  <c r="J1607" i="3"/>
  <c r="J1608" i="3"/>
  <c r="J1609" i="3"/>
  <c r="J1610" i="3"/>
  <c r="J1611" i="3"/>
  <c r="J1612" i="3"/>
  <c r="J1613" i="3"/>
  <c r="J1614" i="3"/>
  <c r="J1615" i="3"/>
  <c r="J1616" i="3"/>
  <c r="J1617" i="3"/>
  <c r="J1618" i="3"/>
  <c r="J1619" i="3"/>
  <c r="J1620" i="3"/>
  <c r="J1621" i="3"/>
  <c r="J1622" i="3"/>
  <c r="J1623" i="3"/>
  <c r="J1624" i="3"/>
  <c r="J1625" i="3"/>
  <c r="J1626" i="3"/>
  <c r="J1627" i="3"/>
  <c r="J1628" i="3"/>
  <c r="J1629" i="3"/>
  <c r="J1630" i="3"/>
  <c r="J1631" i="3"/>
  <c r="J1632" i="3"/>
  <c r="J1633" i="3"/>
  <c r="J1634" i="3"/>
  <c r="J1635" i="3"/>
  <c r="J1636" i="3"/>
  <c r="J1637" i="3"/>
  <c r="J1638" i="3"/>
  <c r="J1639" i="3"/>
  <c r="J1640" i="3"/>
  <c r="J1641" i="3"/>
  <c r="J1642" i="3"/>
  <c r="J1643" i="3"/>
  <c r="J1644" i="3"/>
  <c r="J1645" i="3"/>
  <c r="J1646" i="3"/>
  <c r="J1647" i="3"/>
  <c r="J1648" i="3"/>
  <c r="J1649" i="3"/>
  <c r="J1650" i="3"/>
  <c r="J1651" i="3"/>
  <c r="J1652" i="3"/>
  <c r="J1653" i="3"/>
  <c r="J1654" i="3"/>
  <c r="J1655" i="3"/>
  <c r="J1656" i="3"/>
  <c r="J1657" i="3"/>
  <c r="J1658" i="3"/>
  <c r="J1659" i="3"/>
  <c r="J1660" i="3"/>
  <c r="J1661" i="3"/>
  <c r="J1662" i="3"/>
  <c r="J1663" i="3"/>
  <c r="J1664" i="3"/>
  <c r="J1665" i="3"/>
  <c r="J1666" i="3"/>
  <c r="J1667" i="3"/>
  <c r="J1668" i="3"/>
  <c r="J1669" i="3"/>
  <c r="J1670" i="3"/>
  <c r="J1671" i="3"/>
  <c r="J1672" i="3"/>
  <c r="J1673" i="3"/>
  <c r="J1674" i="3"/>
  <c r="J1675" i="3"/>
  <c r="J1676" i="3"/>
  <c r="J1677" i="3"/>
  <c r="J1678" i="3"/>
  <c r="J1679" i="3"/>
  <c r="J1680" i="3"/>
  <c r="J1681" i="3"/>
  <c r="J1682" i="3"/>
  <c r="J1683" i="3"/>
  <c r="J1684" i="3"/>
  <c r="J1685" i="3"/>
  <c r="J1686" i="3"/>
  <c r="J1687" i="3"/>
  <c r="J1688" i="3"/>
  <c r="J1689" i="3"/>
  <c r="J1690" i="3"/>
  <c r="J1691" i="3"/>
  <c r="J1692" i="3"/>
  <c r="J1693" i="3"/>
  <c r="J1694" i="3"/>
  <c r="J1695" i="3"/>
  <c r="J1696" i="3"/>
  <c r="J1697" i="3"/>
  <c r="J1698" i="3"/>
  <c r="J1699" i="3"/>
  <c r="J1700" i="3"/>
  <c r="J1701" i="3"/>
  <c r="J1702" i="3"/>
  <c r="J1703" i="3"/>
  <c r="J1704" i="3"/>
  <c r="J1705" i="3"/>
  <c r="J1706" i="3"/>
  <c r="J1707" i="3"/>
  <c r="J1708" i="3"/>
  <c r="J1709" i="3"/>
  <c r="J1710" i="3"/>
  <c r="J1711" i="3"/>
  <c r="J1712" i="3"/>
  <c r="J1713" i="3"/>
  <c r="J1714" i="3"/>
  <c r="J1715" i="3"/>
  <c r="J1716" i="3"/>
  <c r="J1717" i="3"/>
  <c r="J1718" i="3"/>
  <c r="J1719" i="3"/>
  <c r="J1720" i="3"/>
  <c r="J1721" i="3"/>
  <c r="J1722" i="3"/>
  <c r="J1723" i="3"/>
  <c r="J1724" i="3"/>
  <c r="J1725" i="3"/>
  <c r="J1726" i="3"/>
  <c r="J1727" i="3"/>
  <c r="J1728" i="3"/>
  <c r="J1729" i="3"/>
  <c r="J1730" i="3"/>
  <c r="J1731" i="3"/>
  <c r="J1732" i="3"/>
  <c r="J1733" i="3"/>
  <c r="J1734" i="3"/>
  <c r="J1735" i="3"/>
  <c r="J1736" i="3"/>
  <c r="J1737" i="3"/>
  <c r="J1738" i="3"/>
  <c r="J1739" i="3"/>
  <c r="J1740" i="3"/>
  <c r="J1741" i="3"/>
  <c r="J1742" i="3"/>
  <c r="J1743" i="3"/>
  <c r="J1744" i="3"/>
  <c r="J1745" i="3"/>
  <c r="J1746" i="3"/>
  <c r="J1747" i="3"/>
  <c r="J1748" i="3"/>
  <c r="J1749" i="3"/>
  <c r="J1750" i="3"/>
  <c r="J1751" i="3"/>
  <c r="J1752" i="3"/>
  <c r="J1753" i="3"/>
  <c r="J1754" i="3"/>
  <c r="J1755" i="3"/>
  <c r="J1756" i="3"/>
  <c r="J1757" i="3"/>
  <c r="J1758" i="3"/>
  <c r="J1759" i="3"/>
  <c r="J1760" i="3"/>
  <c r="J1761" i="3"/>
  <c r="J1762" i="3"/>
  <c r="J1763" i="3"/>
  <c r="J1764" i="3"/>
  <c r="J1765" i="3"/>
  <c r="J1766" i="3"/>
  <c r="J1767" i="3"/>
  <c r="J1768" i="3"/>
  <c r="J1769" i="3"/>
  <c r="J1770" i="3"/>
  <c r="J1771" i="3"/>
  <c r="J1772" i="3"/>
  <c r="J1773" i="3"/>
  <c r="J1774" i="3"/>
  <c r="J1775" i="3"/>
  <c r="J1776" i="3"/>
  <c r="J1777" i="3"/>
  <c r="J1778" i="3"/>
  <c r="J1779" i="3"/>
  <c r="J1780" i="3"/>
  <c r="J1781" i="3"/>
  <c r="J1782" i="3"/>
  <c r="J1783" i="3"/>
  <c r="J1784" i="3"/>
  <c r="J1785" i="3"/>
  <c r="J1786" i="3"/>
  <c r="J1787" i="3"/>
  <c r="J1788" i="3"/>
  <c r="J1789" i="3"/>
  <c r="J1790" i="3"/>
  <c r="J1791" i="3"/>
  <c r="J1792" i="3"/>
  <c r="J1793" i="3"/>
  <c r="J1794" i="3"/>
  <c r="J1795" i="3"/>
  <c r="J1796" i="3"/>
  <c r="J1797" i="3"/>
  <c r="J1798" i="3"/>
  <c r="J1799" i="3"/>
  <c r="J1800" i="3"/>
  <c r="J1801" i="3"/>
  <c r="J1802" i="3"/>
  <c r="J1803" i="3"/>
  <c r="J1804" i="3"/>
  <c r="J1805" i="3"/>
  <c r="J1806" i="3"/>
  <c r="J1807" i="3"/>
  <c r="J1808" i="3"/>
  <c r="J1809" i="3"/>
  <c r="J1810" i="3"/>
  <c r="J1811" i="3"/>
  <c r="J1812" i="3"/>
  <c r="J1813" i="3"/>
  <c r="J1814" i="3"/>
  <c r="J1815" i="3"/>
  <c r="J1816" i="3"/>
  <c r="J1817" i="3"/>
  <c r="J1818" i="3"/>
  <c r="J1819" i="3"/>
  <c r="J1820" i="3"/>
  <c r="J1821" i="3"/>
  <c r="J1822" i="3"/>
  <c r="J1823" i="3"/>
  <c r="J1824" i="3"/>
  <c r="J1825" i="3"/>
  <c r="J1826" i="3"/>
  <c r="J1827" i="3"/>
  <c r="J1828" i="3"/>
  <c r="J1829" i="3"/>
  <c r="J1830" i="3"/>
  <c r="J1831" i="3"/>
  <c r="J1832" i="3"/>
  <c r="J1833" i="3"/>
  <c r="J1834" i="3"/>
  <c r="J1835" i="3"/>
  <c r="J1836" i="3"/>
  <c r="J1837" i="3"/>
  <c r="J1838" i="3"/>
  <c r="J1839" i="3"/>
  <c r="J1840" i="3"/>
  <c r="J1841" i="3"/>
  <c r="J1842" i="3"/>
  <c r="J1843" i="3"/>
  <c r="J1844" i="3"/>
  <c r="J1845" i="3"/>
  <c r="J1846" i="3"/>
  <c r="J1847" i="3"/>
  <c r="J1848" i="3"/>
  <c r="J1849" i="3"/>
  <c r="J1850" i="3"/>
  <c r="J1851" i="3"/>
  <c r="J1852" i="3"/>
  <c r="J1853" i="3"/>
  <c r="J1854" i="3"/>
  <c r="J1855" i="3"/>
  <c r="J1856" i="3"/>
  <c r="J1857" i="3"/>
  <c r="J1858" i="3"/>
  <c r="J1859" i="3"/>
  <c r="J1860" i="3"/>
  <c r="J1861" i="3"/>
  <c r="J1862" i="3"/>
  <c r="J1863" i="3"/>
  <c r="J1864" i="3"/>
  <c r="J1865" i="3"/>
  <c r="J1866" i="3"/>
  <c r="J1867" i="3"/>
  <c r="J1868" i="3"/>
  <c r="J1869" i="3"/>
  <c r="J1870" i="3"/>
  <c r="J1871" i="3"/>
  <c r="J1872" i="3"/>
  <c r="J1873" i="3"/>
  <c r="J1874" i="3"/>
  <c r="J1875" i="3"/>
  <c r="J1876" i="3"/>
  <c r="J1877" i="3"/>
  <c r="J1878" i="3"/>
  <c r="J1879" i="3"/>
  <c r="J1880" i="3"/>
  <c r="J1881" i="3"/>
  <c r="J1882" i="3"/>
  <c r="J1883" i="3"/>
  <c r="J1884" i="3"/>
  <c r="J1885" i="3"/>
  <c r="J1886" i="3"/>
  <c r="J1887" i="3"/>
  <c r="J1888" i="3"/>
  <c r="J1889" i="3"/>
  <c r="J1890" i="3"/>
  <c r="J1891" i="3"/>
  <c r="J1892" i="3"/>
  <c r="J1893" i="3"/>
  <c r="J1894" i="3"/>
  <c r="J1895" i="3"/>
  <c r="J1896" i="3"/>
  <c r="J1897" i="3"/>
  <c r="J1898" i="3"/>
  <c r="J1899" i="3"/>
  <c r="J1900" i="3"/>
  <c r="J1901" i="3"/>
  <c r="J1902" i="3"/>
  <c r="J1903" i="3"/>
  <c r="J1904" i="3"/>
  <c r="J1905" i="3"/>
  <c r="J1906" i="3"/>
  <c r="J1907" i="3"/>
  <c r="J1908" i="3"/>
  <c r="J1909" i="3"/>
  <c r="J1910" i="3"/>
  <c r="J1911" i="3"/>
  <c r="J1912" i="3"/>
  <c r="J1913" i="3"/>
  <c r="J1914" i="3"/>
  <c r="J1915" i="3"/>
  <c r="J1916" i="3"/>
  <c r="J1917" i="3"/>
  <c r="J1918" i="3"/>
  <c r="J1919" i="3"/>
  <c r="J1920" i="3"/>
  <c r="J1921" i="3"/>
  <c r="J1922" i="3"/>
  <c r="J1923" i="3"/>
  <c r="J1924" i="3"/>
  <c r="J1925" i="3"/>
  <c r="J1926" i="3"/>
  <c r="J1927" i="3"/>
  <c r="J1928" i="3"/>
  <c r="J1929" i="3"/>
  <c r="J1930" i="3"/>
  <c r="J1931" i="3"/>
  <c r="J1932" i="3"/>
  <c r="J1933" i="3"/>
  <c r="J1934" i="3"/>
  <c r="J1935" i="3"/>
  <c r="J1936" i="3"/>
  <c r="J1937" i="3"/>
  <c r="J1938" i="3"/>
  <c r="J1939" i="3"/>
  <c r="J1940" i="3"/>
  <c r="J1941" i="3"/>
  <c r="J1942" i="3"/>
  <c r="J1943" i="3"/>
  <c r="J1944" i="3"/>
  <c r="J1945" i="3"/>
  <c r="J1946" i="3"/>
  <c r="J1947" i="3"/>
  <c r="J1948" i="3"/>
  <c r="J1949" i="3"/>
  <c r="J1950" i="3"/>
  <c r="J1951" i="3"/>
  <c r="J1952" i="3"/>
  <c r="J1953" i="3"/>
  <c r="J1954" i="3"/>
  <c r="J1955" i="3"/>
  <c r="J1956" i="3"/>
  <c r="J1957" i="3"/>
  <c r="J1958" i="3"/>
  <c r="J1959" i="3"/>
  <c r="J1960" i="3"/>
  <c r="J1961" i="3"/>
  <c r="J1962" i="3"/>
  <c r="J1963" i="3"/>
  <c r="J1964" i="3"/>
  <c r="J1965" i="3"/>
  <c r="J1966" i="3"/>
  <c r="J1967" i="3"/>
  <c r="J1968" i="3"/>
  <c r="J1969" i="3"/>
  <c r="J1970" i="3"/>
  <c r="J1971" i="3"/>
  <c r="J1972" i="3"/>
  <c r="J1973" i="3"/>
  <c r="J1974" i="3"/>
  <c r="J1975" i="3"/>
  <c r="J1976" i="3"/>
  <c r="J1977" i="3"/>
  <c r="J1978" i="3"/>
  <c r="J1979" i="3"/>
  <c r="J1980" i="3"/>
  <c r="J1981" i="3"/>
  <c r="J1982" i="3"/>
  <c r="J1983" i="3"/>
  <c r="J1984" i="3"/>
  <c r="J1985" i="3"/>
  <c r="J1986" i="3"/>
  <c r="J1987" i="3"/>
  <c r="J1988" i="3"/>
  <c r="J1989" i="3"/>
  <c r="J1990" i="3"/>
  <c r="J1991" i="3"/>
  <c r="J1992" i="3"/>
  <c r="J1993" i="3"/>
  <c r="J1994" i="3"/>
  <c r="J1995" i="3"/>
  <c r="J1996" i="3"/>
  <c r="J1997" i="3"/>
  <c r="J1998" i="3"/>
  <c r="J1999" i="3"/>
  <c r="J2000" i="3"/>
  <c r="J2001" i="3"/>
  <c r="J2002" i="3"/>
  <c r="J2003" i="3"/>
  <c r="J2004" i="3"/>
  <c r="J2005" i="3"/>
  <c r="J2006" i="3"/>
  <c r="J2007" i="3"/>
  <c r="J2008" i="3"/>
  <c r="J2009" i="3"/>
  <c r="J2010" i="3"/>
  <c r="J2011" i="3"/>
  <c r="J2012" i="3"/>
  <c r="J2013" i="3"/>
  <c r="J2014" i="3"/>
  <c r="J2015" i="3"/>
  <c r="J2016" i="3"/>
  <c r="J2017" i="3"/>
  <c r="J2018" i="3"/>
  <c r="J2019" i="3"/>
  <c r="J2020" i="3"/>
  <c r="J2021" i="3"/>
  <c r="J2022" i="3"/>
  <c r="J2023" i="3"/>
  <c r="J2024" i="3"/>
  <c r="J2025" i="3"/>
  <c r="J2026" i="3"/>
  <c r="J2027" i="3"/>
  <c r="J2028" i="3"/>
  <c r="J2029" i="3"/>
  <c r="J2030" i="3"/>
  <c r="J2031" i="3"/>
  <c r="J2032" i="3"/>
  <c r="J2033" i="3"/>
  <c r="J2034" i="3"/>
  <c r="J2035" i="3"/>
  <c r="J2036" i="3"/>
  <c r="J2037" i="3"/>
  <c r="J2038" i="3"/>
  <c r="J2039" i="3"/>
  <c r="J2040" i="3"/>
  <c r="J2041" i="3"/>
  <c r="J2042" i="3"/>
  <c r="J2043" i="3"/>
  <c r="J2044" i="3"/>
  <c r="J2045" i="3"/>
  <c r="J2046" i="3"/>
  <c r="J2047" i="3"/>
  <c r="J2048" i="3"/>
  <c r="J2049" i="3"/>
  <c r="J2050" i="3"/>
  <c r="J2051" i="3"/>
  <c r="J2052" i="3"/>
  <c r="J2053" i="3"/>
  <c r="J2054" i="3"/>
  <c r="J2055" i="3"/>
  <c r="J2056" i="3"/>
  <c r="J2057" i="3"/>
  <c r="J2058" i="3"/>
  <c r="J2059" i="3"/>
  <c r="J2060" i="3"/>
  <c r="J2061" i="3"/>
  <c r="J2062" i="3"/>
  <c r="J2063" i="3"/>
  <c r="J2064" i="3"/>
  <c r="J2065" i="3"/>
  <c r="J2066" i="3"/>
  <c r="J2067" i="3"/>
  <c r="J2068" i="3"/>
  <c r="J2069" i="3"/>
  <c r="J2070" i="3"/>
  <c r="J2071" i="3"/>
  <c r="J2072" i="3"/>
  <c r="J2073" i="3"/>
  <c r="J2074" i="3"/>
  <c r="J2075" i="3"/>
  <c r="J2076" i="3"/>
  <c r="J2077" i="3"/>
  <c r="J2078" i="3"/>
  <c r="J2079" i="3"/>
  <c r="J2080" i="3"/>
  <c r="J2081" i="3"/>
  <c r="J2082" i="3"/>
  <c r="J2083" i="3"/>
  <c r="J2084" i="3"/>
  <c r="J2085" i="3"/>
  <c r="J2086" i="3"/>
  <c r="J2087" i="3"/>
  <c r="J2088" i="3"/>
  <c r="J2089" i="3"/>
  <c r="J2090" i="3"/>
  <c r="J2091" i="3"/>
  <c r="J2092" i="3"/>
  <c r="J2093" i="3"/>
  <c r="J2094" i="3"/>
  <c r="J2095" i="3"/>
  <c r="J2096" i="3"/>
  <c r="J2097" i="3"/>
  <c r="J2098" i="3"/>
  <c r="J2099" i="3"/>
  <c r="J2100" i="3"/>
  <c r="J2101" i="3"/>
  <c r="J2102" i="3"/>
  <c r="J2103" i="3"/>
  <c r="J2104" i="3"/>
  <c r="J2105" i="3"/>
  <c r="J2106" i="3"/>
  <c r="J2107" i="3"/>
  <c r="J2108" i="3"/>
  <c r="J2109" i="3"/>
  <c r="J2110" i="3"/>
  <c r="J2111" i="3"/>
  <c r="J2112" i="3"/>
  <c r="J2113" i="3"/>
  <c r="J2114" i="3"/>
  <c r="J2115" i="3"/>
  <c r="J2116" i="3"/>
  <c r="J2117" i="3"/>
  <c r="J2118" i="3"/>
  <c r="J2119" i="3"/>
  <c r="J2120" i="3"/>
  <c r="J2121" i="3"/>
  <c r="J2122" i="3"/>
  <c r="J2123" i="3"/>
  <c r="J2124" i="3"/>
  <c r="J2125" i="3"/>
  <c r="J2126" i="3"/>
  <c r="J2127" i="3"/>
  <c r="J2128" i="3"/>
  <c r="J2129" i="3"/>
  <c r="J2130" i="3"/>
  <c r="J2131" i="3"/>
  <c r="J2132" i="3"/>
  <c r="J2133" i="3"/>
  <c r="J2134" i="3"/>
  <c r="J2135" i="3"/>
  <c r="J2136" i="3"/>
  <c r="J2137" i="3"/>
  <c r="J2138" i="3"/>
  <c r="J2139" i="3"/>
  <c r="J2140" i="3"/>
  <c r="J2141" i="3"/>
  <c r="J2142" i="3"/>
  <c r="J2143" i="3"/>
  <c r="J2144" i="3"/>
  <c r="J2145" i="3"/>
  <c r="J2146" i="3"/>
  <c r="J2147" i="3"/>
  <c r="J2148" i="3"/>
  <c r="J2149" i="3"/>
  <c r="J2150" i="3"/>
  <c r="J2151" i="3"/>
  <c r="J2152" i="3"/>
  <c r="J2153" i="3"/>
  <c r="J2154" i="3"/>
  <c r="J2155" i="3"/>
  <c r="J2156" i="3"/>
  <c r="J2157" i="3"/>
  <c r="J2158" i="3"/>
  <c r="J2159" i="3"/>
  <c r="J2160" i="3"/>
  <c r="J2161" i="3"/>
  <c r="J2162" i="3"/>
  <c r="J2163" i="3"/>
  <c r="J2164" i="3"/>
  <c r="J2165" i="3"/>
  <c r="J2166" i="3"/>
  <c r="J2167" i="3"/>
  <c r="J2168" i="3"/>
  <c r="J2169" i="3"/>
  <c r="J2170" i="3"/>
  <c r="J2171" i="3"/>
  <c r="J2172" i="3"/>
  <c r="J2173" i="3"/>
  <c r="J2174" i="3"/>
  <c r="J2175" i="3"/>
  <c r="J2176" i="3"/>
  <c r="J2177" i="3"/>
  <c r="J2178" i="3"/>
  <c r="J2179" i="3"/>
  <c r="J2180" i="3"/>
  <c r="J2181" i="3"/>
  <c r="J2182" i="3"/>
  <c r="J2183" i="3"/>
  <c r="J2184" i="3"/>
  <c r="J2185" i="3"/>
  <c r="J2186" i="3"/>
  <c r="J2187" i="3"/>
  <c r="J2188" i="3"/>
  <c r="J2189" i="3"/>
  <c r="J2190" i="3"/>
  <c r="J2191" i="3"/>
  <c r="J2192" i="3"/>
  <c r="J2193" i="3"/>
  <c r="J2194" i="3"/>
  <c r="J2195" i="3"/>
  <c r="J2196" i="3"/>
  <c r="J2197" i="3"/>
  <c r="J2198" i="3"/>
  <c r="J2199" i="3"/>
  <c r="J2200" i="3"/>
  <c r="J2201" i="3"/>
  <c r="J2202" i="3"/>
  <c r="J2203" i="3"/>
  <c r="J2204" i="3"/>
  <c r="J2205" i="3"/>
  <c r="J2206" i="3"/>
  <c r="J2207" i="3"/>
  <c r="J2208" i="3"/>
  <c r="J2209" i="3"/>
  <c r="J2210" i="3"/>
  <c r="J2211" i="3"/>
  <c r="J2212" i="3"/>
  <c r="J2213" i="3"/>
  <c r="J2214" i="3"/>
  <c r="J2215" i="3"/>
  <c r="J2216" i="3"/>
  <c r="J2217" i="3"/>
  <c r="J2218" i="3"/>
  <c r="J2219" i="3"/>
  <c r="J2220" i="3"/>
  <c r="J2221" i="3"/>
  <c r="J2222" i="3"/>
  <c r="J2223" i="3"/>
  <c r="J2224" i="3"/>
  <c r="J2225" i="3"/>
  <c r="J2226" i="3"/>
  <c r="J2227" i="3"/>
  <c r="J2228" i="3"/>
  <c r="J2229" i="3"/>
  <c r="J2230" i="3"/>
  <c r="J2231" i="3"/>
  <c r="J2232" i="3"/>
  <c r="J2233" i="3"/>
  <c r="J2234" i="3"/>
  <c r="J2235" i="3"/>
  <c r="J2236" i="3"/>
  <c r="J2237" i="3"/>
  <c r="J2238" i="3"/>
  <c r="J2239" i="3"/>
  <c r="J2240" i="3"/>
  <c r="J2241" i="3"/>
  <c r="J2242" i="3"/>
  <c r="J2243" i="3"/>
  <c r="J2244" i="3"/>
  <c r="J2245" i="3"/>
  <c r="J2246" i="3"/>
  <c r="J2247" i="3"/>
  <c r="J2248" i="3"/>
  <c r="J2249" i="3"/>
  <c r="J2250" i="3"/>
  <c r="J2251" i="3"/>
  <c r="J2252" i="3"/>
  <c r="J2253" i="3"/>
  <c r="J2254" i="3"/>
  <c r="J2255" i="3"/>
  <c r="J2256" i="3"/>
  <c r="J2257" i="3"/>
  <c r="J2258" i="3"/>
  <c r="J2259" i="3"/>
  <c r="J2260" i="3"/>
  <c r="J2261" i="3"/>
  <c r="J2262" i="3"/>
  <c r="J2263" i="3"/>
  <c r="J2264" i="3"/>
  <c r="J2265" i="3"/>
  <c r="J2266" i="3"/>
  <c r="J2267" i="3"/>
  <c r="J2268" i="3"/>
  <c r="J2269" i="3"/>
  <c r="J2270" i="3"/>
  <c r="J2271" i="3"/>
  <c r="J2272" i="3"/>
  <c r="J2273" i="3"/>
  <c r="J2274" i="3"/>
  <c r="J2275" i="3"/>
  <c r="J2276" i="3"/>
  <c r="J2277" i="3"/>
  <c r="J2278" i="3"/>
  <c r="J2279" i="3"/>
  <c r="J2280" i="3"/>
  <c r="J2281" i="3"/>
  <c r="J2282" i="3"/>
  <c r="J2283" i="3"/>
  <c r="J2284" i="3"/>
  <c r="J2285" i="3"/>
  <c r="J2286" i="3"/>
  <c r="J2287" i="3"/>
  <c r="J2288" i="3"/>
  <c r="J2289" i="3"/>
  <c r="J2290" i="3"/>
  <c r="J2291" i="3"/>
  <c r="J2292" i="3"/>
  <c r="J2293" i="3"/>
  <c r="J2294" i="3"/>
  <c r="J2295" i="3"/>
  <c r="J2296" i="3"/>
  <c r="J2297" i="3"/>
  <c r="J2298" i="3"/>
  <c r="J2299" i="3"/>
  <c r="J2300" i="3"/>
  <c r="J2301" i="3"/>
  <c r="J2302" i="3"/>
  <c r="J2303" i="3"/>
  <c r="J2304" i="3"/>
  <c r="J2305" i="3"/>
  <c r="J2306" i="3"/>
  <c r="J2307" i="3"/>
  <c r="J2308" i="3"/>
  <c r="J2309" i="3"/>
  <c r="J2310" i="3"/>
  <c r="J2311" i="3"/>
  <c r="J2312" i="3"/>
  <c r="J2313" i="3"/>
  <c r="J2314" i="3"/>
  <c r="J2315" i="3"/>
  <c r="J2316" i="3"/>
  <c r="J2317" i="3"/>
  <c r="J2318" i="3"/>
  <c r="J2319" i="3"/>
  <c r="J2320" i="3"/>
  <c r="J2321" i="3"/>
  <c r="J2322" i="3"/>
  <c r="J2323" i="3"/>
  <c r="J2324" i="3"/>
  <c r="J2325" i="3"/>
  <c r="J2326" i="3"/>
  <c r="J2327" i="3"/>
  <c r="J2328" i="3"/>
  <c r="J2329" i="3"/>
  <c r="J2330" i="3"/>
  <c r="J2331" i="3"/>
  <c r="J2332" i="3"/>
  <c r="J2333" i="3"/>
  <c r="J2334" i="3"/>
  <c r="J2335" i="3"/>
  <c r="J2336" i="3"/>
  <c r="J2337" i="3"/>
  <c r="J2338" i="3"/>
  <c r="J2339" i="3"/>
  <c r="J2340" i="3"/>
  <c r="J2341" i="3"/>
  <c r="J2342" i="3"/>
  <c r="J2343" i="3"/>
  <c r="J2344" i="3"/>
  <c r="J2345" i="3"/>
  <c r="J2346" i="3"/>
  <c r="J2347" i="3"/>
  <c r="J2348" i="3"/>
  <c r="J2349" i="3"/>
  <c r="J2350" i="3"/>
  <c r="J2351" i="3"/>
  <c r="J2352" i="3"/>
  <c r="J2353" i="3"/>
  <c r="J2354" i="3"/>
  <c r="J2355" i="3"/>
  <c r="J2356" i="3"/>
  <c r="J2357" i="3"/>
  <c r="J2358" i="3"/>
  <c r="J2359" i="3"/>
  <c r="J2360" i="3"/>
  <c r="J2361" i="3"/>
  <c r="J2362" i="3"/>
  <c r="J2363" i="3"/>
  <c r="J2364" i="3"/>
  <c r="J2365" i="3"/>
  <c r="J2366" i="3"/>
  <c r="J2367" i="3"/>
  <c r="J2368" i="3"/>
  <c r="J2369" i="3"/>
  <c r="J2370" i="3"/>
  <c r="J2371" i="3"/>
  <c r="J2372" i="3"/>
  <c r="J2373" i="3"/>
  <c r="J2374" i="3"/>
  <c r="J2375" i="3"/>
  <c r="J2376" i="3"/>
  <c r="J2377" i="3"/>
  <c r="J2378" i="3"/>
  <c r="J2379" i="3"/>
  <c r="J2380" i="3"/>
  <c r="J2381" i="3"/>
  <c r="J2382" i="3"/>
  <c r="J2383" i="3"/>
  <c r="J2384" i="3"/>
  <c r="J2385" i="3"/>
  <c r="J2386" i="3"/>
  <c r="J2387" i="3"/>
  <c r="J2388" i="3"/>
  <c r="J2389" i="3"/>
  <c r="J2390" i="3"/>
  <c r="J2391" i="3"/>
  <c r="J2392" i="3"/>
  <c r="J2393" i="3"/>
  <c r="J2394" i="3"/>
  <c r="J2395" i="3"/>
  <c r="J2396" i="3"/>
  <c r="J2397" i="3"/>
  <c r="J2398" i="3"/>
  <c r="J2399" i="3"/>
  <c r="J2400" i="3"/>
  <c r="J2401" i="3"/>
  <c r="J2402" i="3"/>
  <c r="J2403" i="3"/>
  <c r="J2404" i="3"/>
  <c r="J2405" i="3"/>
  <c r="J2406" i="3"/>
  <c r="J2407" i="3"/>
  <c r="J2408" i="3"/>
  <c r="J2409" i="3"/>
  <c r="J2410" i="3"/>
  <c r="J2411" i="3"/>
  <c r="J2412" i="3"/>
  <c r="J2413" i="3"/>
  <c r="J2414" i="3"/>
  <c r="J2415" i="3"/>
  <c r="J2416" i="3"/>
  <c r="J2417" i="3"/>
  <c r="J2418" i="3"/>
  <c r="J2419" i="3"/>
  <c r="J2420" i="3"/>
  <c r="J2421" i="3"/>
  <c r="J2422" i="3"/>
  <c r="J2423" i="3"/>
  <c r="J2424" i="3"/>
  <c r="J2425" i="3"/>
  <c r="J2426" i="3"/>
  <c r="J2427" i="3"/>
  <c r="J2428" i="3"/>
  <c r="J2429" i="3"/>
  <c r="J2430" i="3"/>
  <c r="J2431" i="3"/>
  <c r="J2432" i="3"/>
  <c r="J2433" i="3"/>
  <c r="J2434" i="3"/>
  <c r="J2435" i="3"/>
  <c r="J2436" i="3"/>
  <c r="J2437" i="3"/>
  <c r="J2438" i="3"/>
  <c r="J2439" i="3"/>
  <c r="J2440" i="3"/>
  <c r="J2441" i="3"/>
  <c r="J2442" i="3"/>
  <c r="J2443" i="3"/>
  <c r="J2444" i="3"/>
  <c r="J2445" i="3"/>
  <c r="J2446" i="3"/>
  <c r="J2447" i="3"/>
  <c r="J2448" i="3"/>
  <c r="J2449" i="3"/>
  <c r="J2450" i="3"/>
  <c r="J2451" i="3"/>
  <c r="J2452" i="3"/>
  <c r="J2453" i="3"/>
  <c r="J2454" i="3"/>
  <c r="J2455" i="3"/>
  <c r="J2456" i="3"/>
  <c r="J2457" i="3"/>
  <c r="J2458" i="3"/>
  <c r="J2459" i="3"/>
  <c r="J2460" i="3"/>
  <c r="J2461" i="3"/>
  <c r="J2462" i="3"/>
  <c r="J2463" i="3"/>
  <c r="J2464" i="3"/>
  <c r="J2465" i="3"/>
  <c r="J2466" i="3"/>
  <c r="J2467" i="3"/>
  <c r="J2468" i="3"/>
  <c r="J2469" i="3"/>
  <c r="J2470" i="3"/>
  <c r="J2471" i="3"/>
  <c r="J2472" i="3"/>
  <c r="J2473" i="3"/>
  <c r="J2474" i="3"/>
  <c r="J2475" i="3"/>
  <c r="J2476" i="3"/>
  <c r="J2477" i="3"/>
  <c r="J2478" i="3"/>
  <c r="J2479" i="3"/>
  <c r="J2480" i="3"/>
  <c r="J2481" i="3"/>
  <c r="J2482" i="3"/>
  <c r="J2483" i="3"/>
  <c r="J2484" i="3"/>
  <c r="J2485" i="3"/>
  <c r="J2486" i="3"/>
  <c r="J2487" i="3"/>
  <c r="J2488" i="3"/>
  <c r="J2489" i="3"/>
  <c r="J2490" i="3"/>
  <c r="J2491" i="3"/>
  <c r="J2492" i="3"/>
  <c r="J2493" i="3"/>
  <c r="J2494" i="3"/>
  <c r="J2495" i="3"/>
  <c r="J2496" i="3"/>
  <c r="J2497" i="3"/>
  <c r="J2498" i="3"/>
  <c r="J2499" i="3"/>
  <c r="J2500" i="3"/>
  <c r="J2501" i="3"/>
  <c r="J2502" i="3"/>
  <c r="J2503" i="3"/>
  <c r="J2504" i="3"/>
  <c r="J2505" i="3"/>
  <c r="J2506" i="3"/>
  <c r="J2507" i="3"/>
  <c r="J2508" i="3"/>
  <c r="J2509" i="3"/>
  <c r="J2510" i="3"/>
  <c r="J2511" i="3"/>
  <c r="J2512" i="3"/>
  <c r="J2513" i="3"/>
  <c r="J2514" i="3"/>
  <c r="J2515" i="3"/>
  <c r="J2516" i="3"/>
  <c r="J2517" i="3"/>
  <c r="J2518" i="3"/>
  <c r="J2519" i="3"/>
  <c r="J2520" i="3"/>
  <c r="J2521" i="3"/>
  <c r="J2522" i="3"/>
  <c r="J2523" i="3"/>
  <c r="J2524" i="3"/>
  <c r="J2525" i="3"/>
  <c r="J2526" i="3"/>
  <c r="J2527" i="3"/>
  <c r="J2528" i="3"/>
  <c r="J2529" i="3"/>
  <c r="J2530" i="3"/>
  <c r="J2531" i="3"/>
  <c r="J2532" i="3"/>
  <c r="J2533" i="3"/>
  <c r="J2534" i="3"/>
  <c r="J2535" i="3"/>
  <c r="J2536" i="3"/>
  <c r="J2537" i="3"/>
  <c r="J2538" i="3"/>
  <c r="J2539" i="3"/>
  <c r="J2540" i="3"/>
  <c r="J2541" i="3"/>
  <c r="J2542" i="3"/>
  <c r="J2543" i="3"/>
  <c r="J2544" i="3"/>
  <c r="J2545" i="3"/>
  <c r="J2546" i="3"/>
  <c r="J2547" i="3"/>
  <c r="J2548" i="3"/>
  <c r="J2549" i="3"/>
  <c r="J2550" i="3"/>
  <c r="J2551" i="3"/>
  <c r="J2552" i="3"/>
  <c r="J2553" i="3"/>
  <c r="J2554" i="3"/>
  <c r="J2555" i="3"/>
  <c r="J2556" i="3"/>
  <c r="J2557" i="3"/>
  <c r="J2558" i="3"/>
  <c r="J2559" i="3"/>
  <c r="J2560" i="3"/>
  <c r="J2561" i="3"/>
  <c r="J2562" i="3"/>
  <c r="J2563" i="3"/>
  <c r="J2564" i="3"/>
  <c r="J2565" i="3"/>
  <c r="J2566" i="3"/>
  <c r="J2567" i="3"/>
  <c r="J2568" i="3"/>
  <c r="J2569" i="3"/>
  <c r="J2570" i="3"/>
  <c r="J2571" i="3"/>
  <c r="J2572" i="3"/>
  <c r="J2573" i="3"/>
  <c r="J2574" i="3"/>
  <c r="J2575" i="3"/>
  <c r="J2576" i="3"/>
  <c r="J2577" i="3"/>
  <c r="J2578" i="3"/>
  <c r="J2579" i="3"/>
  <c r="J2580" i="3"/>
  <c r="J2581" i="3"/>
  <c r="J2582" i="3"/>
  <c r="J2583" i="3"/>
  <c r="J2584" i="3"/>
  <c r="J2585" i="3"/>
  <c r="J2586" i="3"/>
  <c r="J2587" i="3"/>
  <c r="J2588" i="3"/>
  <c r="J2589" i="3"/>
  <c r="J2590" i="3"/>
  <c r="J2591" i="3"/>
  <c r="J2592" i="3"/>
  <c r="J2593" i="3"/>
  <c r="J2594" i="3"/>
  <c r="J2595" i="3"/>
  <c r="J2596" i="3"/>
  <c r="J2597" i="3"/>
  <c r="J2598" i="3"/>
  <c r="J2599" i="3"/>
  <c r="J2600" i="3"/>
  <c r="J2601" i="3"/>
  <c r="J2602" i="3"/>
  <c r="J2603" i="3"/>
  <c r="J2604" i="3"/>
  <c r="J2605" i="3"/>
  <c r="J2606" i="3"/>
  <c r="J2607" i="3"/>
  <c r="J2608" i="3"/>
  <c r="J2609" i="3"/>
  <c r="J2610" i="3"/>
  <c r="J2611" i="3"/>
  <c r="J2612" i="3"/>
  <c r="J2613" i="3"/>
  <c r="J2614" i="3"/>
  <c r="J2615" i="3"/>
  <c r="J2616" i="3"/>
  <c r="J2617" i="3"/>
  <c r="J2618" i="3"/>
  <c r="J2619" i="3"/>
  <c r="J2620" i="3"/>
  <c r="J2621" i="3"/>
  <c r="J2622" i="3"/>
  <c r="J2623" i="3"/>
  <c r="J2624" i="3"/>
  <c r="J2625" i="3"/>
  <c r="J2626" i="3"/>
  <c r="J2627" i="3"/>
  <c r="J2628" i="3"/>
  <c r="J2629" i="3"/>
  <c r="J2630" i="3"/>
  <c r="J2631" i="3"/>
  <c r="J2632" i="3"/>
  <c r="J2633" i="3"/>
  <c r="J2634" i="3"/>
  <c r="J2635" i="3"/>
  <c r="J2636" i="3"/>
  <c r="J2637" i="3"/>
  <c r="J2638" i="3"/>
  <c r="J2639" i="3"/>
  <c r="J2640" i="3"/>
  <c r="J2641" i="3"/>
  <c r="J2642" i="3"/>
  <c r="J2643" i="3"/>
  <c r="J2644" i="3"/>
  <c r="J2645" i="3"/>
  <c r="J2646" i="3"/>
  <c r="J2647" i="3"/>
  <c r="J2648" i="3"/>
  <c r="J2649" i="3"/>
  <c r="J2650" i="3"/>
  <c r="J2651" i="3"/>
  <c r="J2652" i="3"/>
  <c r="J2653" i="3"/>
  <c r="J2654" i="3"/>
  <c r="J2655" i="3"/>
  <c r="J2656" i="3"/>
  <c r="J2657" i="3"/>
  <c r="J2658" i="3"/>
  <c r="J2659" i="3"/>
  <c r="J2660" i="3"/>
  <c r="J2661" i="3"/>
  <c r="J2662" i="3"/>
  <c r="J2663" i="3"/>
  <c r="J2664" i="3"/>
  <c r="J2665" i="3"/>
  <c r="J2666" i="3"/>
  <c r="J2667" i="3"/>
  <c r="J2668" i="3"/>
  <c r="J2669" i="3"/>
  <c r="J2670" i="3"/>
  <c r="J2671" i="3"/>
  <c r="J2672" i="3"/>
  <c r="J2673" i="3"/>
  <c r="J2674" i="3"/>
  <c r="J2675" i="3"/>
  <c r="J2676" i="3"/>
  <c r="J2677" i="3"/>
  <c r="J2678" i="3"/>
  <c r="J2679" i="3"/>
  <c r="J2680" i="3"/>
  <c r="J2681" i="3"/>
  <c r="J2682" i="3"/>
  <c r="J2683" i="3"/>
  <c r="J2684" i="3"/>
  <c r="J2685" i="3"/>
  <c r="J2686" i="3"/>
  <c r="J2687" i="3"/>
  <c r="J2688" i="3"/>
  <c r="J2689" i="3"/>
  <c r="J2690" i="3"/>
  <c r="J2691" i="3"/>
  <c r="J2692" i="3"/>
  <c r="J2693" i="3"/>
  <c r="J2694" i="3"/>
  <c r="J2695" i="3"/>
  <c r="J2696" i="3"/>
  <c r="J2697" i="3"/>
  <c r="J2698" i="3"/>
  <c r="J2699" i="3"/>
  <c r="J2700" i="3"/>
  <c r="J2701" i="3"/>
  <c r="J2702" i="3"/>
  <c r="J2703" i="3"/>
  <c r="J2704" i="3"/>
  <c r="J2705" i="3"/>
  <c r="J2706" i="3"/>
  <c r="J2707" i="3"/>
  <c r="J2708" i="3"/>
  <c r="J2709" i="3"/>
  <c r="J2710" i="3"/>
  <c r="J2711" i="3"/>
  <c r="J2712" i="3"/>
  <c r="J2713" i="3"/>
  <c r="J2714" i="3"/>
  <c r="J2715" i="3"/>
  <c r="J2716" i="3"/>
  <c r="J2717" i="3"/>
  <c r="J2718" i="3"/>
  <c r="J2719" i="3"/>
  <c r="J2720" i="3"/>
  <c r="J2721" i="3"/>
  <c r="J2722" i="3"/>
  <c r="J2723" i="3"/>
  <c r="J2724" i="3"/>
  <c r="J2725" i="3"/>
  <c r="J2726" i="3"/>
  <c r="J2727" i="3"/>
  <c r="J2728" i="3"/>
  <c r="J2729" i="3"/>
  <c r="J2730" i="3"/>
  <c r="J2731" i="3"/>
  <c r="J2732" i="3"/>
  <c r="J2733" i="3"/>
  <c r="J2734" i="3"/>
  <c r="J2735" i="3"/>
  <c r="J2736" i="3"/>
  <c r="J2737" i="3"/>
  <c r="J2738" i="3"/>
  <c r="J2739" i="3"/>
  <c r="J2740" i="3"/>
  <c r="J2741" i="3"/>
  <c r="J2742" i="3"/>
  <c r="J2743" i="3"/>
  <c r="J2744" i="3"/>
  <c r="J2745" i="3"/>
  <c r="J2746" i="3"/>
  <c r="J2747" i="3"/>
  <c r="J2748" i="3"/>
  <c r="J2749" i="3"/>
  <c r="J2750" i="3"/>
  <c r="J2751" i="3"/>
  <c r="J2752" i="3"/>
  <c r="J2753" i="3"/>
  <c r="J2754" i="3"/>
  <c r="J2755" i="3"/>
  <c r="J2756" i="3"/>
  <c r="J2757" i="3"/>
  <c r="J2758" i="3"/>
  <c r="J2759" i="3"/>
  <c r="J2760" i="3"/>
  <c r="J2761" i="3"/>
  <c r="J2762" i="3"/>
  <c r="J2763" i="3"/>
  <c r="J2764" i="3"/>
  <c r="J2765" i="3"/>
  <c r="J2766" i="3"/>
  <c r="J2767" i="3"/>
  <c r="J2768" i="3"/>
  <c r="J2769" i="3"/>
  <c r="J2770" i="3"/>
  <c r="J2771" i="3"/>
  <c r="J2772" i="3"/>
  <c r="J2773" i="3"/>
  <c r="J2774" i="3"/>
  <c r="J2775" i="3"/>
  <c r="J2776" i="3"/>
  <c r="J2777" i="3"/>
  <c r="J2778" i="3"/>
  <c r="J2779" i="3"/>
  <c r="J2780" i="3"/>
  <c r="J2781" i="3"/>
  <c r="J2782" i="3"/>
  <c r="J2783" i="3"/>
  <c r="J2784" i="3"/>
  <c r="J2785" i="3"/>
  <c r="J2786" i="3"/>
  <c r="J2787" i="3"/>
  <c r="J2788" i="3"/>
  <c r="J2789" i="3"/>
  <c r="J2790" i="3"/>
  <c r="J2791" i="3"/>
  <c r="J2792" i="3"/>
  <c r="J2793" i="3"/>
  <c r="J2794" i="3"/>
  <c r="J2795" i="3"/>
  <c r="J2796" i="3"/>
  <c r="J2797" i="3"/>
  <c r="J2798" i="3"/>
  <c r="J2799" i="3"/>
  <c r="J2800" i="3"/>
  <c r="J2801" i="3"/>
  <c r="J2802" i="3"/>
  <c r="J2803" i="3"/>
  <c r="J2804" i="3"/>
  <c r="J2805" i="3"/>
  <c r="J2806" i="3"/>
  <c r="J2807" i="3"/>
  <c r="J2808" i="3"/>
  <c r="J2809" i="3"/>
  <c r="J2810" i="3"/>
  <c r="J2811" i="3"/>
  <c r="J2812" i="3"/>
  <c r="J2813" i="3"/>
  <c r="J2814" i="3"/>
  <c r="J2815" i="3"/>
  <c r="J2816" i="3"/>
  <c r="J2817" i="3"/>
  <c r="J2818" i="3"/>
  <c r="J2819" i="3"/>
  <c r="J2820" i="3"/>
  <c r="J2821" i="3"/>
  <c r="J2822" i="3"/>
  <c r="J2823" i="3"/>
  <c r="J2824" i="3"/>
  <c r="J2825" i="3"/>
  <c r="J2826" i="3"/>
  <c r="J2827" i="3"/>
  <c r="J2828" i="3"/>
  <c r="J2829" i="3"/>
  <c r="J2830" i="3"/>
  <c r="J2831" i="3"/>
  <c r="J2832" i="3"/>
  <c r="J2833" i="3"/>
  <c r="J2834" i="3"/>
  <c r="J2835" i="3"/>
  <c r="J2836" i="3"/>
  <c r="J2837" i="3"/>
  <c r="J2838" i="3"/>
  <c r="J2839" i="3"/>
  <c r="J2840" i="3"/>
  <c r="J2841" i="3"/>
  <c r="J2842" i="3"/>
  <c r="J2843" i="3"/>
  <c r="J2844" i="3"/>
  <c r="J2845" i="3"/>
  <c r="J2846" i="3"/>
  <c r="J2847" i="3"/>
  <c r="J2848" i="3"/>
  <c r="J2849" i="3"/>
  <c r="J2850" i="3"/>
  <c r="J2851" i="3"/>
  <c r="J2852" i="3"/>
  <c r="J2853" i="3"/>
  <c r="J2854" i="3"/>
  <c r="J2855" i="3"/>
  <c r="J2856" i="3"/>
  <c r="J2857" i="3"/>
  <c r="J2858" i="3"/>
  <c r="J2859" i="3"/>
  <c r="J2860" i="3"/>
  <c r="J2861" i="3"/>
  <c r="J2862" i="3"/>
  <c r="J2863" i="3"/>
  <c r="J2864" i="3"/>
  <c r="J2865" i="3"/>
  <c r="J2866" i="3"/>
  <c r="J2867" i="3"/>
  <c r="J2868" i="3"/>
  <c r="J2869" i="3"/>
  <c r="J2870" i="3"/>
  <c r="J2871" i="3"/>
  <c r="J2872" i="3"/>
  <c r="J2873" i="3"/>
  <c r="J2874" i="3"/>
  <c r="J2875" i="3"/>
  <c r="J2876" i="3"/>
  <c r="J2877" i="3"/>
  <c r="J2878" i="3"/>
  <c r="J2879" i="3"/>
  <c r="J2880" i="3"/>
  <c r="J2881" i="3"/>
  <c r="J2882" i="3"/>
  <c r="J2883" i="3"/>
  <c r="J2884" i="3"/>
  <c r="J2885" i="3"/>
  <c r="J2886" i="3"/>
  <c r="J2887" i="3"/>
  <c r="J2888" i="3"/>
  <c r="J2889" i="3"/>
  <c r="J2890" i="3"/>
  <c r="J2891" i="3"/>
  <c r="J2892" i="3"/>
  <c r="J2893" i="3"/>
  <c r="J2894" i="3"/>
  <c r="J2895" i="3"/>
  <c r="J2896" i="3"/>
  <c r="J2897" i="3"/>
  <c r="J2898" i="3"/>
  <c r="J2899" i="3"/>
  <c r="J2900" i="3"/>
  <c r="J2901" i="3"/>
  <c r="J2902" i="3"/>
  <c r="J2903" i="3"/>
  <c r="J2904" i="3"/>
  <c r="J2905" i="3"/>
  <c r="J2906" i="3"/>
  <c r="J2907" i="3"/>
  <c r="J2908" i="3"/>
  <c r="J2909" i="3"/>
  <c r="J2910" i="3"/>
  <c r="J2911" i="3"/>
  <c r="J2912" i="3"/>
  <c r="J2913" i="3"/>
  <c r="J2914" i="3"/>
  <c r="J2915" i="3"/>
  <c r="J2916" i="3"/>
  <c r="J2917" i="3"/>
  <c r="J2918" i="3"/>
  <c r="J2919" i="3"/>
  <c r="J2920" i="3"/>
  <c r="J2921" i="3"/>
  <c r="J2922" i="3"/>
  <c r="J2923" i="3"/>
  <c r="J2924" i="3"/>
  <c r="J2925" i="3"/>
  <c r="J2926" i="3"/>
  <c r="J2927" i="3"/>
  <c r="J2928" i="3"/>
  <c r="J2929" i="3"/>
  <c r="J2930" i="3"/>
  <c r="J2931" i="3"/>
  <c r="J2932" i="3"/>
  <c r="J2933" i="3"/>
  <c r="J2934" i="3"/>
  <c r="J2935" i="3"/>
  <c r="J2936" i="3"/>
  <c r="J2937" i="3"/>
  <c r="J2938" i="3"/>
  <c r="J2939" i="3"/>
  <c r="J2940" i="3"/>
  <c r="J2941" i="3"/>
  <c r="J2942" i="3"/>
  <c r="J2943" i="3"/>
  <c r="J2944" i="3"/>
  <c r="J2945" i="3"/>
  <c r="J2946" i="3"/>
  <c r="J2947" i="3"/>
  <c r="J2948" i="3"/>
  <c r="J2949" i="3"/>
  <c r="J2950" i="3"/>
  <c r="J2951" i="3"/>
  <c r="J2952" i="3"/>
  <c r="J2953" i="3"/>
  <c r="J2954" i="3"/>
  <c r="J2955" i="3"/>
  <c r="J2956" i="3"/>
  <c r="J2957" i="3"/>
  <c r="J2958" i="3"/>
  <c r="J2959" i="3"/>
  <c r="J2960" i="3"/>
  <c r="J2961" i="3"/>
  <c r="J2962" i="3"/>
  <c r="J2963" i="3"/>
  <c r="J2964" i="3"/>
  <c r="J2965" i="3"/>
  <c r="J2966" i="3"/>
  <c r="J2967" i="3"/>
  <c r="J2968" i="3"/>
  <c r="J2969" i="3"/>
  <c r="J2970" i="3"/>
  <c r="J2971" i="3"/>
  <c r="J2972" i="3"/>
  <c r="J2973" i="3"/>
  <c r="J2974" i="3"/>
  <c r="J2975" i="3"/>
  <c r="J2976" i="3"/>
  <c r="J2977" i="3"/>
  <c r="J2978" i="3"/>
  <c r="J2979" i="3"/>
  <c r="J2980" i="3"/>
  <c r="J2981" i="3"/>
  <c r="J2982" i="3"/>
  <c r="J2983" i="3"/>
  <c r="J2984" i="3"/>
  <c r="J2985" i="3"/>
  <c r="J2986" i="3"/>
  <c r="J2987" i="3"/>
  <c r="J2988" i="3"/>
  <c r="J2989" i="3"/>
  <c r="J2990" i="3"/>
  <c r="J2991" i="3"/>
  <c r="J2992" i="3"/>
  <c r="J2993" i="3"/>
  <c r="J2994" i="3"/>
  <c r="J2995" i="3"/>
  <c r="J2996" i="3"/>
  <c r="J2997" i="3"/>
  <c r="J2998" i="3"/>
  <c r="J2999" i="3"/>
  <c r="J3000" i="3"/>
  <c r="J3001" i="3"/>
  <c r="J3002" i="3"/>
  <c r="J3003" i="3"/>
  <c r="J3004" i="3"/>
  <c r="J3005" i="3"/>
  <c r="J3006" i="3"/>
  <c r="J3007" i="3"/>
  <c r="J3008" i="3"/>
  <c r="J3009" i="3"/>
  <c r="J3010" i="3"/>
  <c r="J3011" i="3"/>
  <c r="J3012" i="3"/>
  <c r="J3013" i="3"/>
  <c r="J3014" i="3"/>
  <c r="J3015" i="3"/>
  <c r="J3016" i="3"/>
  <c r="J3017" i="3"/>
  <c r="J3018" i="3"/>
  <c r="J3019" i="3"/>
  <c r="J3020" i="3"/>
  <c r="J3021" i="3"/>
  <c r="J3022" i="3"/>
  <c r="J3023" i="3"/>
  <c r="J3024" i="3"/>
  <c r="J3025" i="3"/>
  <c r="J3026" i="3"/>
  <c r="J3027" i="3"/>
  <c r="J3028" i="3"/>
  <c r="J3029" i="3"/>
  <c r="J3030" i="3"/>
  <c r="J3031" i="3"/>
  <c r="J3032" i="3"/>
  <c r="J3033" i="3"/>
  <c r="J3034" i="3"/>
  <c r="J3035" i="3"/>
  <c r="J3036" i="3"/>
  <c r="J3037" i="3"/>
  <c r="J3038" i="3"/>
  <c r="J3039" i="3"/>
  <c r="J3040" i="3"/>
  <c r="J3041" i="3"/>
  <c r="J3042" i="3"/>
  <c r="J3043" i="3"/>
  <c r="J3044" i="3"/>
  <c r="J3045" i="3"/>
  <c r="J3046" i="3"/>
  <c r="J3047" i="3"/>
  <c r="J3048" i="3"/>
  <c r="J3049" i="3"/>
  <c r="J3050" i="3"/>
  <c r="J3051" i="3"/>
  <c r="J3052" i="3"/>
  <c r="J3053" i="3"/>
  <c r="J3054" i="3"/>
  <c r="J3055" i="3"/>
  <c r="J3056" i="3"/>
  <c r="J3057" i="3"/>
  <c r="J3058" i="3"/>
  <c r="J3059" i="3"/>
  <c r="J3060" i="3"/>
  <c r="J3061" i="3"/>
  <c r="J3062" i="3"/>
  <c r="J3063" i="3"/>
  <c r="J3064" i="3"/>
  <c r="J3065" i="3"/>
  <c r="J3066" i="3"/>
  <c r="J3067" i="3"/>
  <c r="J3068" i="3"/>
  <c r="J3069" i="3"/>
  <c r="J3070" i="3"/>
  <c r="J3071" i="3"/>
  <c r="J3072" i="3"/>
  <c r="J3073" i="3"/>
  <c r="J3074" i="3"/>
  <c r="J3075" i="3"/>
  <c r="J3076" i="3"/>
  <c r="J3077" i="3"/>
  <c r="J3078" i="3"/>
  <c r="J3079" i="3"/>
  <c r="J3080" i="3"/>
  <c r="J3081" i="3"/>
  <c r="J3082" i="3"/>
  <c r="J3083" i="3"/>
  <c r="J3084" i="3"/>
  <c r="J3085" i="3"/>
  <c r="J3086" i="3"/>
  <c r="J3087" i="3"/>
  <c r="J3088" i="3"/>
  <c r="J3089" i="3"/>
  <c r="J3090" i="3"/>
  <c r="J3091" i="3"/>
  <c r="J3092" i="3"/>
  <c r="J3093" i="3"/>
  <c r="J3094" i="3"/>
  <c r="J3095" i="3"/>
  <c r="J3096" i="3"/>
  <c r="J3097" i="3"/>
  <c r="J3098" i="3"/>
  <c r="J3099" i="3"/>
  <c r="J3100" i="3"/>
  <c r="J3101" i="3"/>
  <c r="J3102" i="3"/>
  <c r="J3103" i="3"/>
  <c r="J3104" i="3"/>
  <c r="J3105" i="3"/>
  <c r="J3106" i="3"/>
  <c r="J3107" i="3"/>
  <c r="J3108" i="3"/>
  <c r="J3109" i="3"/>
  <c r="J3110" i="3"/>
  <c r="J3111" i="3"/>
  <c r="J3112" i="3"/>
  <c r="J3113" i="3"/>
  <c r="J3114" i="3"/>
  <c r="J3115" i="3"/>
  <c r="J3116" i="3"/>
  <c r="J3117" i="3"/>
  <c r="J3118" i="3"/>
  <c r="J3119" i="3"/>
  <c r="J3120" i="3"/>
  <c r="J3121" i="3"/>
  <c r="J3122" i="3"/>
  <c r="J3123" i="3"/>
  <c r="J3124" i="3"/>
  <c r="J3125" i="3"/>
  <c r="J3126" i="3"/>
  <c r="J3127" i="3"/>
  <c r="J3128" i="3"/>
  <c r="J3129" i="3"/>
  <c r="J3130" i="3"/>
  <c r="J3131" i="3"/>
  <c r="J3132" i="3"/>
  <c r="J3133" i="3"/>
  <c r="J3134" i="3"/>
  <c r="J3135" i="3"/>
  <c r="J3136" i="3"/>
  <c r="J3137" i="3"/>
  <c r="J3138" i="3"/>
  <c r="J3139" i="3"/>
  <c r="J3140" i="3"/>
  <c r="J3141" i="3"/>
  <c r="J3142" i="3"/>
  <c r="J3143" i="3"/>
  <c r="J3144" i="3"/>
  <c r="J3145" i="3"/>
  <c r="J3146" i="3"/>
  <c r="J3147" i="3"/>
  <c r="J3148" i="3"/>
  <c r="J3149" i="3"/>
  <c r="J3150" i="3"/>
  <c r="J3151" i="3"/>
  <c r="J3152" i="3"/>
  <c r="J3153" i="3"/>
  <c r="J3154" i="3"/>
  <c r="J3155" i="3"/>
  <c r="J3156" i="3"/>
  <c r="J3157" i="3"/>
  <c r="J3158" i="3"/>
  <c r="J3159" i="3"/>
  <c r="J3160" i="3"/>
  <c r="J3161" i="3"/>
  <c r="J3162" i="3"/>
  <c r="J3163" i="3"/>
  <c r="J3164" i="3"/>
  <c r="J3165" i="3"/>
  <c r="J3166" i="3"/>
  <c r="J3167" i="3"/>
  <c r="J3168" i="3"/>
  <c r="J3169" i="3"/>
  <c r="J3170" i="3"/>
  <c r="J3171" i="3"/>
  <c r="J3172" i="3"/>
  <c r="J3173" i="3"/>
  <c r="J3174" i="3"/>
  <c r="J3175" i="3"/>
  <c r="J3176" i="3"/>
  <c r="J3177" i="3"/>
  <c r="J3178" i="3"/>
  <c r="J3179" i="3"/>
  <c r="J3180" i="3"/>
  <c r="J3181" i="3"/>
  <c r="J3182" i="3"/>
  <c r="J3183" i="3"/>
  <c r="J3184" i="3"/>
  <c r="J3185" i="3"/>
  <c r="J3186" i="3"/>
  <c r="J3187" i="3"/>
  <c r="J3188" i="3"/>
  <c r="J3189" i="3"/>
  <c r="J3190" i="3"/>
  <c r="J3191" i="3"/>
  <c r="J3192" i="3"/>
  <c r="J3193" i="3"/>
  <c r="J3194" i="3"/>
  <c r="J3195" i="3"/>
  <c r="J3196" i="3"/>
  <c r="J3197" i="3"/>
  <c r="J3198" i="3"/>
  <c r="J3199" i="3"/>
  <c r="J3200" i="3"/>
  <c r="J3201" i="3"/>
  <c r="J3202" i="3"/>
  <c r="J3203" i="3"/>
  <c r="J3204" i="3"/>
  <c r="J3205" i="3"/>
  <c r="J3206" i="3"/>
  <c r="J3207" i="3"/>
  <c r="J3208" i="3"/>
  <c r="J3209" i="3"/>
  <c r="J3210" i="3"/>
  <c r="J3211" i="3"/>
  <c r="J3212" i="3"/>
  <c r="J3213" i="3"/>
  <c r="J3214" i="3"/>
  <c r="J3215" i="3"/>
  <c r="J3216" i="3"/>
  <c r="J3217" i="3"/>
  <c r="J3218" i="3"/>
  <c r="J3219" i="3"/>
  <c r="J3220" i="3"/>
  <c r="J3221" i="3"/>
  <c r="J3222" i="3"/>
  <c r="J3223" i="3"/>
  <c r="J3224" i="3"/>
  <c r="J3225" i="3"/>
  <c r="J3226" i="3"/>
  <c r="J3227" i="3"/>
  <c r="J3228" i="3"/>
  <c r="J3229" i="3"/>
  <c r="J3230" i="3"/>
  <c r="J3231" i="3"/>
  <c r="J3232" i="3"/>
  <c r="J3233" i="3"/>
  <c r="J3234" i="3"/>
  <c r="J3235" i="3"/>
  <c r="J3236" i="3"/>
  <c r="J3237" i="3"/>
  <c r="J3238" i="3"/>
  <c r="J3239" i="3"/>
  <c r="J3240" i="3"/>
  <c r="J3241" i="3"/>
  <c r="J3242" i="3"/>
  <c r="J3243" i="3"/>
  <c r="J3244" i="3"/>
  <c r="J3245" i="3"/>
  <c r="J3246" i="3"/>
  <c r="J3247" i="3"/>
  <c r="J3248" i="3"/>
  <c r="J3249" i="3"/>
  <c r="J3250" i="3"/>
  <c r="J3251" i="3"/>
  <c r="J3252" i="3"/>
  <c r="J3253" i="3"/>
  <c r="J3254" i="3"/>
  <c r="J3255" i="3"/>
  <c r="J3256" i="3"/>
  <c r="J3257" i="3"/>
  <c r="J3258" i="3"/>
  <c r="J3259" i="3"/>
  <c r="J3260" i="3"/>
  <c r="J3261" i="3"/>
  <c r="J3262" i="3"/>
  <c r="J3263" i="3"/>
  <c r="J3264" i="3"/>
  <c r="J3265" i="3"/>
  <c r="J3266" i="3"/>
  <c r="J3267" i="3"/>
  <c r="J3268" i="3"/>
  <c r="J3269" i="3"/>
  <c r="J3270" i="3"/>
  <c r="J3271" i="3"/>
  <c r="J3272" i="3"/>
  <c r="J3273" i="3"/>
  <c r="J3274" i="3"/>
  <c r="J3275" i="3"/>
  <c r="J3276" i="3"/>
  <c r="J3277" i="3"/>
  <c r="J3278" i="3"/>
  <c r="J3279" i="3"/>
  <c r="J3280" i="3"/>
  <c r="J3281" i="3"/>
  <c r="J3282" i="3"/>
  <c r="J3283" i="3"/>
  <c r="J3284" i="3"/>
  <c r="J3285" i="3"/>
  <c r="J3286" i="3"/>
  <c r="J3287" i="3"/>
  <c r="J3288" i="3"/>
  <c r="J3289" i="3"/>
  <c r="J3290" i="3"/>
  <c r="J3291" i="3"/>
  <c r="J3292" i="3"/>
  <c r="J3293" i="3"/>
  <c r="J3294" i="3"/>
  <c r="J3295" i="3"/>
  <c r="J3296" i="3"/>
  <c r="J3297" i="3"/>
  <c r="J3298" i="3"/>
  <c r="J3299" i="3"/>
  <c r="J3300" i="3"/>
  <c r="J3301" i="3"/>
  <c r="J3302" i="3"/>
  <c r="J3303" i="3"/>
  <c r="J3304" i="3"/>
  <c r="J3305" i="3"/>
  <c r="J3306" i="3"/>
  <c r="J3307" i="3"/>
  <c r="J3308" i="3"/>
  <c r="J3309" i="3"/>
  <c r="J3310" i="3"/>
  <c r="J3311" i="3"/>
  <c r="J3312" i="3"/>
  <c r="J3313" i="3"/>
  <c r="J3314" i="3"/>
  <c r="J3315" i="3"/>
  <c r="J3316" i="3"/>
  <c r="J3317" i="3"/>
  <c r="J3318" i="3"/>
  <c r="J3319" i="3"/>
  <c r="J3320" i="3"/>
  <c r="J3321" i="3"/>
  <c r="J3322" i="3"/>
  <c r="J3323" i="3"/>
  <c r="J3324" i="3"/>
  <c r="J3325" i="3"/>
  <c r="J3326" i="3"/>
  <c r="J3327" i="3"/>
  <c r="J3328" i="3"/>
  <c r="J3329" i="3"/>
  <c r="J3330" i="3"/>
  <c r="J3331" i="3"/>
  <c r="J3332" i="3"/>
  <c r="J3333" i="3"/>
  <c r="J3334" i="3"/>
  <c r="J3335" i="3"/>
  <c r="J3336" i="3"/>
  <c r="J3337" i="3"/>
  <c r="J3338" i="3"/>
  <c r="J3339" i="3"/>
  <c r="J3340" i="3"/>
  <c r="J3341" i="3"/>
  <c r="J3342" i="3"/>
  <c r="J3343" i="3"/>
  <c r="J3344" i="3"/>
  <c r="J3345" i="3"/>
  <c r="J3346" i="3"/>
  <c r="J3347" i="3"/>
  <c r="J3348" i="3"/>
  <c r="J3349" i="3"/>
  <c r="J3350" i="3"/>
  <c r="J3351" i="3"/>
  <c r="J3352" i="3"/>
  <c r="J3353" i="3"/>
  <c r="J3354" i="3"/>
  <c r="J3355" i="3"/>
  <c r="J3356" i="3"/>
  <c r="J3357" i="3"/>
  <c r="J3358" i="3"/>
  <c r="J3359" i="3"/>
  <c r="J3360" i="3"/>
  <c r="J3361" i="3"/>
  <c r="J3362" i="3"/>
  <c r="J3363" i="3"/>
  <c r="J3364" i="3"/>
  <c r="J3365" i="3"/>
  <c r="J3366" i="3"/>
  <c r="J3367" i="3"/>
  <c r="J3368" i="3"/>
  <c r="J3369" i="3"/>
  <c r="J3370" i="3"/>
  <c r="J3371" i="3"/>
  <c r="J3372" i="3"/>
  <c r="J3373" i="3"/>
  <c r="J3374" i="3"/>
  <c r="J3375" i="3"/>
  <c r="J3376" i="3"/>
  <c r="J3377" i="3"/>
  <c r="J3378" i="3"/>
  <c r="J3379" i="3"/>
  <c r="J3380" i="3"/>
  <c r="J3381" i="3"/>
  <c r="J3382" i="3"/>
  <c r="J3383" i="3"/>
  <c r="J3384" i="3"/>
  <c r="J3385" i="3"/>
  <c r="J3386" i="3"/>
  <c r="J3387" i="3"/>
  <c r="J3388" i="3"/>
  <c r="J3389" i="3"/>
  <c r="J3390" i="3"/>
  <c r="J3391" i="3"/>
  <c r="J3392" i="3"/>
  <c r="J3393" i="3"/>
  <c r="J3394" i="3"/>
  <c r="J3395" i="3"/>
  <c r="J3396" i="3"/>
  <c r="J3397" i="3"/>
  <c r="J3398" i="3"/>
  <c r="J3399" i="3"/>
  <c r="J3400" i="3"/>
  <c r="J3401" i="3"/>
  <c r="J3402" i="3"/>
  <c r="J3403" i="3"/>
  <c r="J3404" i="3"/>
  <c r="J3405" i="3"/>
  <c r="J3406" i="3"/>
  <c r="J3407" i="3"/>
  <c r="J3408" i="3"/>
  <c r="J3409" i="3"/>
  <c r="J3410" i="3"/>
  <c r="J3411" i="3"/>
  <c r="J3412" i="3"/>
  <c r="J3413" i="3"/>
  <c r="J3414" i="3"/>
  <c r="J3415" i="3"/>
  <c r="J3416" i="3"/>
  <c r="J3417" i="3"/>
  <c r="J3418" i="3"/>
  <c r="J3419" i="3"/>
  <c r="J3420" i="3"/>
  <c r="J3421" i="3"/>
  <c r="J3422" i="3"/>
  <c r="J3423" i="3"/>
  <c r="J3424" i="3"/>
  <c r="J3425" i="3"/>
  <c r="J3426" i="3"/>
  <c r="J3427" i="3"/>
  <c r="J3428" i="3"/>
  <c r="J3429" i="3"/>
  <c r="J3430" i="3"/>
  <c r="J3431" i="3"/>
  <c r="J3432" i="3"/>
  <c r="J3433" i="3"/>
  <c r="J3434" i="3"/>
  <c r="J3435" i="3"/>
  <c r="J3436" i="3"/>
  <c r="J3437" i="3"/>
  <c r="J3438" i="3"/>
  <c r="J3439" i="3"/>
  <c r="J3440" i="3"/>
  <c r="J3441" i="3"/>
  <c r="J3442" i="3"/>
  <c r="J3443" i="3"/>
  <c r="J3444" i="3"/>
  <c r="J3445" i="3"/>
  <c r="J3446" i="3"/>
  <c r="J3447" i="3"/>
  <c r="J3448" i="3"/>
  <c r="J3449" i="3"/>
  <c r="J3450" i="3"/>
  <c r="J3451" i="3"/>
  <c r="J3452" i="3"/>
  <c r="J3453" i="3"/>
  <c r="J3454" i="3"/>
  <c r="J3455" i="3"/>
  <c r="J3456" i="3"/>
  <c r="J3457" i="3"/>
  <c r="J3458" i="3"/>
  <c r="J3459" i="3"/>
  <c r="J3460" i="3"/>
  <c r="J3461" i="3"/>
  <c r="J3462" i="3"/>
  <c r="J3463" i="3"/>
  <c r="J3464" i="3"/>
  <c r="J3465" i="3"/>
  <c r="J3466" i="3"/>
  <c r="J3467" i="3"/>
  <c r="J3468" i="3"/>
  <c r="J3469" i="3"/>
  <c r="J3470" i="3"/>
  <c r="J3471" i="3"/>
  <c r="J3472" i="3"/>
  <c r="J3473" i="3"/>
  <c r="J3474" i="3"/>
  <c r="J3475" i="3"/>
  <c r="J3476" i="3"/>
  <c r="J3477" i="3"/>
  <c r="J3478" i="3"/>
  <c r="J3479" i="3"/>
  <c r="J3480" i="3"/>
  <c r="J3481" i="3"/>
  <c r="J3482" i="3"/>
  <c r="J3483" i="3"/>
  <c r="J3484" i="3"/>
  <c r="J3485" i="3"/>
  <c r="J3486" i="3"/>
  <c r="J3487" i="3"/>
  <c r="J3488" i="3"/>
  <c r="J3489" i="3"/>
  <c r="J3490" i="3"/>
  <c r="J3491" i="3"/>
  <c r="J3492" i="3"/>
  <c r="J3493" i="3"/>
  <c r="J3494" i="3"/>
  <c r="J3495" i="3"/>
  <c r="J3496" i="3"/>
  <c r="J3497" i="3"/>
  <c r="J3498" i="3"/>
  <c r="J3499" i="3"/>
  <c r="J3500" i="3"/>
  <c r="J3501" i="3"/>
  <c r="J3502" i="3"/>
  <c r="J3503" i="3"/>
  <c r="J3504" i="3"/>
  <c r="J3505" i="3"/>
  <c r="J3506" i="3"/>
  <c r="J3507" i="3"/>
  <c r="J3508" i="3"/>
  <c r="J3509" i="3"/>
  <c r="J3510" i="3"/>
  <c r="J3511" i="3"/>
  <c r="J3512" i="3"/>
  <c r="J3513" i="3"/>
  <c r="J3514" i="3"/>
  <c r="J3515" i="3"/>
  <c r="J3516" i="3"/>
  <c r="J3517" i="3"/>
  <c r="J3518" i="3"/>
  <c r="J3519" i="3"/>
  <c r="J3520" i="3"/>
  <c r="J3521" i="3"/>
  <c r="J3522" i="3"/>
  <c r="J3523" i="3"/>
  <c r="J3524" i="3"/>
  <c r="J3525" i="3"/>
  <c r="J3526" i="3"/>
  <c r="J3527" i="3"/>
  <c r="J3528" i="3"/>
  <c r="J3529" i="3"/>
  <c r="J3530" i="3"/>
  <c r="J3531" i="3"/>
  <c r="J3532" i="3"/>
  <c r="J3533" i="3"/>
  <c r="J3534" i="3"/>
  <c r="J3535" i="3"/>
  <c r="J3536" i="3"/>
  <c r="J3537" i="3"/>
  <c r="J3538" i="3"/>
  <c r="J3539" i="3"/>
  <c r="J3540" i="3"/>
  <c r="J3541" i="3"/>
  <c r="J3542" i="3"/>
  <c r="J3543" i="3"/>
  <c r="J3544" i="3"/>
  <c r="J3545" i="3"/>
  <c r="J3546" i="3"/>
  <c r="J3547" i="3"/>
  <c r="J3548" i="3"/>
  <c r="J3549" i="3"/>
  <c r="J3550" i="3"/>
  <c r="J3551" i="3"/>
  <c r="J3552" i="3"/>
  <c r="J3553" i="3"/>
  <c r="J3554" i="3"/>
  <c r="J3555" i="3"/>
  <c r="J3556" i="3"/>
  <c r="J3557" i="3"/>
  <c r="J3558" i="3"/>
  <c r="J3559" i="3"/>
  <c r="J3560" i="3"/>
  <c r="J3561" i="3"/>
  <c r="J3562" i="3"/>
  <c r="J3563" i="3"/>
  <c r="J3564" i="3"/>
  <c r="J3565" i="3"/>
  <c r="J3566" i="3"/>
  <c r="J3567" i="3"/>
  <c r="J3568" i="3"/>
  <c r="J3569" i="3"/>
  <c r="J3570" i="3"/>
  <c r="J3571" i="3"/>
  <c r="J3572" i="3"/>
  <c r="J3573" i="3"/>
  <c r="J3574" i="3"/>
  <c r="J3575" i="3"/>
  <c r="J3576" i="3"/>
  <c r="J3577" i="3"/>
  <c r="J3578" i="3"/>
  <c r="J3579" i="3"/>
  <c r="J3580" i="3"/>
  <c r="J3581" i="3"/>
  <c r="J3582" i="3"/>
  <c r="J3583" i="3"/>
  <c r="J3584" i="3"/>
  <c r="J3585" i="3"/>
  <c r="J3586" i="3"/>
  <c r="J3587" i="3"/>
  <c r="J3588" i="3"/>
  <c r="J3589" i="3"/>
  <c r="J3590" i="3"/>
  <c r="J3591" i="3"/>
  <c r="J3592" i="3"/>
  <c r="J3593" i="3"/>
  <c r="J3594" i="3"/>
  <c r="J3595" i="3"/>
  <c r="J3596" i="3"/>
  <c r="J3597" i="3"/>
  <c r="J3598" i="3"/>
  <c r="J3599" i="3"/>
  <c r="J3600" i="3"/>
  <c r="J3601" i="3"/>
  <c r="J3602" i="3"/>
  <c r="J3603" i="3"/>
  <c r="J3604" i="3"/>
  <c r="J3605" i="3"/>
  <c r="J3606" i="3"/>
  <c r="J3607" i="3"/>
  <c r="J3608" i="3"/>
  <c r="J3609" i="3"/>
  <c r="J3610" i="3"/>
  <c r="J3611" i="3"/>
  <c r="J3612" i="3"/>
  <c r="J3613" i="3"/>
  <c r="J3614" i="3"/>
  <c r="J3615" i="3"/>
  <c r="J3616" i="3"/>
  <c r="J3617" i="3"/>
  <c r="J3618" i="3"/>
  <c r="J3619" i="3"/>
  <c r="J3620" i="3"/>
  <c r="J3621" i="3"/>
  <c r="J3622" i="3"/>
  <c r="J3623" i="3"/>
  <c r="J3624" i="3"/>
  <c r="J3625" i="3"/>
  <c r="J3626" i="3"/>
  <c r="J3627" i="3"/>
  <c r="J3628" i="3"/>
  <c r="J3629" i="3"/>
  <c r="J3630" i="3"/>
  <c r="J3631" i="3"/>
  <c r="J3632" i="3"/>
  <c r="J3633" i="3"/>
  <c r="J3634" i="3"/>
  <c r="J3635" i="3"/>
  <c r="J3636" i="3"/>
  <c r="J3637" i="3"/>
  <c r="J3638" i="3"/>
  <c r="J3639" i="3"/>
  <c r="J3640" i="3"/>
  <c r="J3641" i="3"/>
  <c r="J3642" i="3"/>
  <c r="J3643" i="3"/>
  <c r="J3644" i="3"/>
  <c r="J3645" i="3"/>
  <c r="J3646" i="3"/>
  <c r="J3647" i="3"/>
  <c r="J3648" i="3"/>
  <c r="J3649" i="3"/>
  <c r="J3650" i="3"/>
  <c r="J3651" i="3"/>
  <c r="J3652" i="3"/>
  <c r="J3653" i="3"/>
  <c r="J3654" i="3"/>
  <c r="J3655" i="3"/>
  <c r="J3656" i="3"/>
  <c r="J3657" i="3"/>
  <c r="J3658" i="3"/>
  <c r="J3659" i="3"/>
  <c r="J3660" i="3"/>
  <c r="J3661" i="3"/>
  <c r="J3662" i="3"/>
  <c r="J3663" i="3"/>
  <c r="J3664" i="3"/>
  <c r="J3665" i="3"/>
  <c r="J3666" i="3"/>
  <c r="J3667" i="3"/>
  <c r="J3668" i="3"/>
  <c r="J3669" i="3"/>
  <c r="J3670" i="3"/>
  <c r="J3671" i="3"/>
  <c r="J3672" i="3"/>
  <c r="J3673" i="3"/>
  <c r="J3674" i="3"/>
  <c r="J3675" i="3"/>
  <c r="J3676" i="3"/>
  <c r="J3677" i="3"/>
  <c r="J3678" i="3"/>
  <c r="J3679" i="3"/>
  <c r="J3680" i="3"/>
  <c r="J3681" i="3"/>
  <c r="J3682" i="3"/>
  <c r="J3683" i="3"/>
  <c r="J3684" i="3"/>
  <c r="J3685" i="3"/>
  <c r="J3686" i="3"/>
  <c r="J3687" i="3"/>
  <c r="J3688" i="3"/>
  <c r="J3689" i="3"/>
  <c r="J3690" i="3"/>
  <c r="J3691" i="3"/>
  <c r="J3692" i="3"/>
  <c r="J3693" i="3"/>
  <c r="J3694" i="3"/>
  <c r="J3695" i="3"/>
  <c r="J3696" i="3"/>
  <c r="J3697" i="3"/>
  <c r="J3698" i="3"/>
  <c r="J3699" i="3"/>
  <c r="J3700" i="3"/>
  <c r="J3701" i="3"/>
  <c r="J3702" i="3"/>
  <c r="J3703" i="3"/>
  <c r="J3704" i="3"/>
  <c r="J3705" i="3"/>
  <c r="J3706" i="3"/>
  <c r="J3707" i="3"/>
  <c r="J3708" i="3"/>
  <c r="J3709" i="3"/>
  <c r="J3710" i="3"/>
  <c r="J3711" i="3"/>
  <c r="J3712" i="3"/>
  <c r="J3713" i="3"/>
  <c r="J3714" i="3"/>
  <c r="J3715" i="3"/>
  <c r="J3716" i="3"/>
  <c r="J3717" i="3"/>
  <c r="J3718" i="3"/>
  <c r="J3719" i="3"/>
  <c r="J3720" i="3"/>
  <c r="J3721" i="3"/>
  <c r="J3722" i="3"/>
  <c r="J3723" i="3"/>
  <c r="J3724" i="3"/>
  <c r="J3725" i="3"/>
  <c r="J3726" i="3"/>
  <c r="J3727" i="3"/>
  <c r="J3728" i="3"/>
  <c r="J3729" i="3"/>
  <c r="J3730" i="3"/>
  <c r="J3731" i="3"/>
  <c r="J3732" i="3"/>
  <c r="J3733" i="3"/>
  <c r="J3734" i="3"/>
  <c r="J3735" i="3"/>
  <c r="J3736" i="3"/>
  <c r="J3737" i="3"/>
  <c r="J3738" i="3"/>
  <c r="J3739" i="3"/>
  <c r="J3740" i="3"/>
  <c r="J3741" i="3"/>
  <c r="J3742" i="3"/>
  <c r="J3743" i="3"/>
  <c r="J3744" i="3"/>
  <c r="J3745" i="3"/>
  <c r="J3746" i="3"/>
  <c r="J3747" i="3"/>
  <c r="J3748" i="3"/>
  <c r="J3749" i="3"/>
  <c r="J3750" i="3"/>
  <c r="J3751" i="3"/>
  <c r="J3752" i="3"/>
  <c r="J3753" i="3"/>
  <c r="J3754" i="3"/>
  <c r="J3755" i="3"/>
  <c r="J3756" i="3"/>
  <c r="J3757" i="3"/>
  <c r="J3758" i="3"/>
  <c r="J3759" i="3"/>
  <c r="J3760" i="3"/>
  <c r="J3761" i="3"/>
  <c r="J3762" i="3"/>
  <c r="J3763" i="3"/>
  <c r="J3764" i="3"/>
  <c r="J3765" i="3"/>
  <c r="J3766" i="3"/>
  <c r="J3767" i="3"/>
  <c r="J3768" i="3"/>
  <c r="J3769" i="3"/>
  <c r="J3770" i="3"/>
  <c r="J3771" i="3"/>
  <c r="J3772" i="3"/>
  <c r="J3773" i="3"/>
  <c r="J3774" i="3"/>
  <c r="J3775" i="3"/>
  <c r="J3776" i="3"/>
  <c r="J3777" i="3"/>
  <c r="J3778" i="3"/>
  <c r="J3779" i="3"/>
  <c r="J3780" i="3"/>
  <c r="J3781" i="3"/>
  <c r="J3782" i="3"/>
  <c r="J3783" i="3"/>
  <c r="J3784" i="3"/>
  <c r="J3785" i="3"/>
  <c r="J3786" i="3"/>
  <c r="J3787" i="3"/>
  <c r="J3788" i="3"/>
  <c r="J3789" i="3"/>
  <c r="J3790" i="3"/>
  <c r="J3791" i="3"/>
  <c r="J3792" i="3"/>
  <c r="J3793" i="3"/>
  <c r="J3794" i="3"/>
  <c r="J3795" i="3"/>
  <c r="J3796" i="3"/>
  <c r="J3797" i="3"/>
  <c r="J3798" i="3"/>
  <c r="J3799" i="3"/>
  <c r="J3800" i="3"/>
  <c r="J3801" i="3"/>
  <c r="J3802" i="3"/>
  <c r="J3803" i="3"/>
  <c r="J3804" i="3"/>
  <c r="J3805" i="3"/>
  <c r="J3806" i="3"/>
  <c r="J3807" i="3"/>
  <c r="J3808" i="3"/>
  <c r="J3809" i="3"/>
  <c r="J3810" i="3"/>
  <c r="J3811" i="3"/>
  <c r="J3812" i="3"/>
  <c r="J3813" i="3"/>
  <c r="J3814" i="3"/>
  <c r="J3815" i="3"/>
  <c r="J3816" i="3"/>
  <c r="J3817" i="3"/>
  <c r="J3818" i="3"/>
  <c r="J3819" i="3"/>
  <c r="J3820" i="3"/>
  <c r="J3821" i="3"/>
  <c r="J3822" i="3"/>
  <c r="J3823" i="3"/>
  <c r="J3824" i="3"/>
  <c r="J3825" i="3"/>
  <c r="J3826" i="3"/>
  <c r="J3827" i="3"/>
  <c r="J3828" i="3"/>
  <c r="J3829" i="3"/>
  <c r="J3830" i="3"/>
  <c r="J3831" i="3"/>
  <c r="J3832" i="3"/>
  <c r="J3833" i="3"/>
  <c r="J3834" i="3"/>
  <c r="J3835" i="3"/>
  <c r="J3836" i="3"/>
  <c r="J3837" i="3"/>
  <c r="J3838" i="3"/>
  <c r="J3839" i="3"/>
  <c r="J3840" i="3"/>
  <c r="J3841" i="3"/>
  <c r="J3842" i="3"/>
  <c r="J3843" i="3"/>
  <c r="J3844" i="3"/>
  <c r="J3845" i="3"/>
  <c r="J3846" i="3"/>
  <c r="J3847" i="3"/>
  <c r="J3848" i="3"/>
  <c r="J3849" i="3"/>
  <c r="J3850" i="3"/>
  <c r="J3851" i="3"/>
  <c r="J3852" i="3"/>
  <c r="J3853" i="3"/>
  <c r="J3854" i="3"/>
  <c r="J3855" i="3"/>
  <c r="J3856" i="3"/>
  <c r="J3857" i="3"/>
  <c r="J3858" i="3"/>
  <c r="J3859" i="3"/>
  <c r="J3860" i="3"/>
  <c r="J3861" i="3"/>
  <c r="J3862" i="3"/>
  <c r="J3863" i="3"/>
  <c r="J3864" i="3"/>
  <c r="J3865" i="3"/>
  <c r="J3866" i="3"/>
  <c r="J3867" i="3"/>
  <c r="J3868" i="3"/>
  <c r="J3869" i="3"/>
  <c r="J3870" i="3"/>
  <c r="J3871" i="3"/>
  <c r="J3872" i="3"/>
  <c r="J3873" i="3"/>
  <c r="J3874" i="3"/>
  <c r="J3875" i="3"/>
  <c r="J3876" i="3"/>
  <c r="J3877" i="3"/>
  <c r="J3878" i="3"/>
  <c r="J3879" i="3"/>
  <c r="J3880" i="3"/>
  <c r="J3881" i="3"/>
  <c r="J3882" i="3"/>
  <c r="J3883" i="3"/>
  <c r="J3884" i="3"/>
  <c r="J3885" i="3"/>
  <c r="J3886" i="3"/>
  <c r="J3887" i="3"/>
  <c r="J3888" i="3"/>
  <c r="J3889" i="3"/>
  <c r="J3890" i="3"/>
  <c r="J3891" i="3"/>
  <c r="J3892" i="3"/>
  <c r="J3893" i="3"/>
  <c r="J3894" i="3"/>
  <c r="J3895" i="3"/>
  <c r="J3896" i="3"/>
  <c r="J3897" i="3"/>
  <c r="J3898" i="3"/>
  <c r="J3899" i="3"/>
  <c r="J3900" i="3"/>
  <c r="J3901" i="3"/>
  <c r="J3902" i="3"/>
  <c r="J3903" i="3"/>
  <c r="J3904" i="3"/>
  <c r="J3905" i="3"/>
  <c r="J3906" i="3"/>
  <c r="J3907" i="3"/>
  <c r="J3908" i="3"/>
  <c r="J3909" i="3"/>
  <c r="J3910" i="3"/>
  <c r="J3911" i="3"/>
  <c r="J3912" i="3"/>
  <c r="J3913" i="3"/>
  <c r="J3914" i="3"/>
  <c r="J3915" i="3"/>
  <c r="J3916" i="3"/>
  <c r="J3917" i="3"/>
  <c r="J3918" i="3"/>
  <c r="J3919" i="3"/>
  <c r="J3920" i="3"/>
  <c r="J3921" i="3"/>
  <c r="J3922" i="3"/>
  <c r="J3923" i="3"/>
  <c r="J3924" i="3"/>
  <c r="J3925" i="3"/>
  <c r="J3926" i="3"/>
  <c r="J3927" i="3"/>
  <c r="J3928" i="3"/>
  <c r="J3929" i="3"/>
  <c r="J3930" i="3"/>
  <c r="J3931" i="3"/>
  <c r="J3932" i="3"/>
  <c r="J3933" i="3"/>
  <c r="J3934" i="3"/>
  <c r="J3935" i="3"/>
  <c r="J3936" i="3"/>
  <c r="J3937" i="3"/>
  <c r="J3938" i="3"/>
  <c r="J3939" i="3"/>
  <c r="J3940" i="3"/>
  <c r="J3941" i="3"/>
  <c r="J3942" i="3"/>
  <c r="J3943" i="3"/>
  <c r="J3944" i="3"/>
  <c r="J3945" i="3"/>
  <c r="J3946" i="3"/>
  <c r="J3947" i="3"/>
  <c r="J3948" i="3"/>
  <c r="J3949" i="3"/>
  <c r="J3950" i="3"/>
  <c r="J3951" i="3"/>
  <c r="J3952" i="3"/>
  <c r="J3953" i="3"/>
  <c r="J3954" i="3"/>
  <c r="J3955" i="3"/>
  <c r="J3956" i="3"/>
  <c r="J3957" i="3"/>
  <c r="J3958" i="3"/>
  <c r="J3959" i="3"/>
  <c r="J3960" i="3"/>
  <c r="J3961" i="3"/>
  <c r="J3962" i="3"/>
  <c r="J3963" i="3"/>
  <c r="J3964" i="3"/>
  <c r="J3965" i="3"/>
  <c r="J3966" i="3"/>
  <c r="J3967" i="3"/>
  <c r="J3968" i="3"/>
  <c r="J3969" i="3"/>
  <c r="J3970" i="3"/>
  <c r="J3971" i="3"/>
  <c r="J3972" i="3"/>
  <c r="J3973" i="3"/>
  <c r="J3974" i="3"/>
  <c r="J3975" i="3"/>
  <c r="J3976" i="3"/>
  <c r="J3977" i="3"/>
  <c r="J3978" i="3"/>
  <c r="J3979" i="3"/>
  <c r="J3980" i="3"/>
  <c r="J3981" i="3"/>
  <c r="J3982" i="3"/>
  <c r="J3983" i="3"/>
  <c r="J3984" i="3"/>
  <c r="J3985" i="3"/>
  <c r="J3986" i="3"/>
  <c r="J3987" i="3"/>
  <c r="J3988" i="3"/>
  <c r="J3989" i="3"/>
  <c r="J3990" i="3"/>
  <c r="J3991" i="3"/>
  <c r="J3992" i="3"/>
  <c r="J3993" i="3"/>
  <c r="J3994" i="3"/>
  <c r="J3995" i="3"/>
  <c r="J3996" i="3"/>
  <c r="J3997" i="3"/>
  <c r="J3998" i="3"/>
  <c r="J3999" i="3"/>
  <c r="J4000" i="3"/>
  <c r="J4001" i="3"/>
  <c r="J4002" i="3"/>
  <c r="J4003" i="3"/>
  <c r="J4004" i="3"/>
  <c r="J4005" i="3"/>
  <c r="J4006" i="3"/>
  <c r="J4007" i="3"/>
  <c r="J4008" i="3"/>
  <c r="J4009" i="3"/>
  <c r="J4010" i="3"/>
  <c r="J4011" i="3"/>
  <c r="J4012" i="3"/>
  <c r="J4013" i="3"/>
  <c r="J4014" i="3"/>
  <c r="J4015" i="3"/>
  <c r="J4016" i="3"/>
  <c r="J4017" i="3"/>
  <c r="J4018" i="3"/>
  <c r="J4019" i="3"/>
  <c r="J4020" i="3"/>
  <c r="J4021" i="3"/>
  <c r="J4022" i="3"/>
  <c r="J4023" i="3"/>
  <c r="J4024" i="3"/>
  <c r="J4025" i="3"/>
  <c r="J4026" i="3"/>
  <c r="J4027" i="3"/>
  <c r="J4028" i="3"/>
  <c r="J4029" i="3"/>
  <c r="J4030" i="3"/>
  <c r="J4031" i="3"/>
  <c r="J4032" i="3"/>
  <c r="J4033" i="3"/>
  <c r="J4034" i="3"/>
  <c r="J4035" i="3"/>
  <c r="J4036" i="3"/>
  <c r="J4037" i="3"/>
  <c r="J4038" i="3"/>
  <c r="J4039" i="3"/>
  <c r="J4040" i="3"/>
  <c r="J4041" i="3"/>
  <c r="J4042" i="3"/>
  <c r="J4043" i="3"/>
  <c r="J4044" i="3"/>
  <c r="J4045" i="3"/>
  <c r="J4046" i="3"/>
  <c r="J4047" i="3"/>
  <c r="J4048" i="3"/>
  <c r="J4049" i="3"/>
  <c r="J4050" i="3"/>
  <c r="J4051" i="3"/>
  <c r="J4052" i="3"/>
  <c r="J4053" i="3"/>
  <c r="J4054" i="3"/>
  <c r="J4055" i="3"/>
  <c r="J4056" i="3"/>
  <c r="J4057" i="3"/>
  <c r="J4058" i="3"/>
  <c r="J4059" i="3"/>
  <c r="J4060" i="3"/>
  <c r="J4061" i="3"/>
  <c r="J4062" i="3"/>
  <c r="J4063" i="3"/>
  <c r="J4064" i="3"/>
  <c r="J4065" i="3"/>
  <c r="J4066" i="3"/>
  <c r="J4067" i="3"/>
  <c r="J4068" i="3"/>
  <c r="J4069" i="3"/>
  <c r="J4070" i="3"/>
  <c r="J4071" i="3"/>
  <c r="J4072" i="3"/>
  <c r="J4073" i="3"/>
  <c r="J4074" i="3"/>
  <c r="J4075" i="3"/>
  <c r="J4076" i="3"/>
  <c r="J4077" i="3"/>
  <c r="J4078" i="3"/>
  <c r="J4079" i="3"/>
  <c r="J4080" i="3"/>
  <c r="J4081" i="3"/>
  <c r="J4082" i="3"/>
  <c r="J4083" i="3"/>
  <c r="J4084" i="3"/>
  <c r="J4085" i="3"/>
  <c r="J4086" i="3"/>
  <c r="J4087" i="3"/>
  <c r="J4088" i="3"/>
  <c r="J4089" i="3"/>
  <c r="J4090" i="3"/>
  <c r="J4091" i="3"/>
  <c r="J4092" i="3"/>
  <c r="J4093" i="3"/>
  <c r="J4094" i="3"/>
  <c r="J4095" i="3"/>
  <c r="J4096" i="3"/>
  <c r="J4097" i="3"/>
  <c r="J4098" i="3"/>
  <c r="J4099" i="3"/>
  <c r="J4100" i="3"/>
  <c r="J4101" i="3"/>
  <c r="J4102" i="3"/>
  <c r="J4103" i="3"/>
  <c r="J4104" i="3"/>
  <c r="J4105" i="3"/>
  <c r="J4106" i="3"/>
  <c r="J4107" i="3"/>
  <c r="J4108" i="3"/>
  <c r="J4109" i="3"/>
  <c r="J4110" i="3"/>
  <c r="J4111" i="3"/>
  <c r="J4112" i="3"/>
  <c r="J4113" i="3"/>
  <c r="J4114" i="3"/>
  <c r="J4115" i="3"/>
  <c r="J4116" i="3"/>
  <c r="J4117" i="3"/>
  <c r="J4118" i="3"/>
  <c r="J4119" i="3"/>
  <c r="J4120" i="3"/>
  <c r="J4121" i="3"/>
  <c r="J4122" i="3"/>
  <c r="J4123" i="3"/>
  <c r="J4124" i="3"/>
  <c r="J4125" i="3"/>
  <c r="J4126" i="3"/>
  <c r="J4127" i="3"/>
  <c r="J4128" i="3"/>
  <c r="J4129" i="3"/>
  <c r="J4130" i="3"/>
  <c r="J4131" i="3"/>
  <c r="J4132" i="3"/>
  <c r="J4133" i="3"/>
  <c r="J4134" i="3"/>
  <c r="J4135" i="3"/>
  <c r="J4136" i="3"/>
  <c r="J4137" i="3"/>
  <c r="J4138" i="3"/>
  <c r="J4139" i="3"/>
  <c r="J4140" i="3"/>
  <c r="J4141" i="3"/>
  <c r="J4142" i="3"/>
  <c r="J4143" i="3"/>
  <c r="J4144" i="3"/>
  <c r="J4145" i="3"/>
  <c r="J4146" i="3"/>
  <c r="J4147" i="3"/>
  <c r="J4148" i="3"/>
  <c r="J4149" i="3"/>
  <c r="J4150" i="3"/>
  <c r="J4151" i="3"/>
  <c r="J4152" i="3"/>
  <c r="J4153" i="3"/>
  <c r="J4154" i="3"/>
  <c r="J4155" i="3"/>
  <c r="J4156" i="3"/>
  <c r="J4157" i="3"/>
  <c r="J4158" i="3"/>
  <c r="J4159" i="3"/>
  <c r="J4160" i="3"/>
  <c r="J4161" i="3"/>
  <c r="J4162" i="3"/>
  <c r="J4163" i="3"/>
  <c r="J4164" i="3"/>
  <c r="J4165" i="3"/>
  <c r="J4166" i="3"/>
  <c r="J4167" i="3"/>
  <c r="J4168" i="3"/>
  <c r="J4169" i="3"/>
  <c r="J4170" i="3"/>
  <c r="J4171" i="3"/>
  <c r="J4172" i="3"/>
  <c r="J4173" i="3"/>
  <c r="J4174" i="3"/>
  <c r="J4175" i="3"/>
  <c r="J4176" i="3"/>
  <c r="J4177" i="3"/>
  <c r="J4178" i="3"/>
  <c r="J4179" i="3"/>
  <c r="J4180" i="3"/>
  <c r="J4181" i="3"/>
  <c r="J4182" i="3"/>
  <c r="J4183" i="3"/>
  <c r="J4184" i="3"/>
  <c r="J4185" i="3"/>
  <c r="J4186" i="3"/>
  <c r="J4187" i="3"/>
  <c r="J4188" i="3"/>
  <c r="J4189" i="3"/>
  <c r="J4190" i="3"/>
  <c r="J4191" i="3"/>
  <c r="J4192" i="3"/>
  <c r="J4193" i="3"/>
  <c r="J4194" i="3"/>
  <c r="J4195" i="3"/>
  <c r="J4196" i="3"/>
  <c r="J4197" i="3"/>
  <c r="J4198" i="3"/>
  <c r="J4199" i="3"/>
  <c r="J4200" i="3"/>
  <c r="J4201" i="3"/>
  <c r="J4202" i="3"/>
  <c r="J4203" i="3"/>
  <c r="J4204" i="3"/>
  <c r="J4205" i="3"/>
  <c r="J4206" i="3"/>
  <c r="J4207" i="3"/>
  <c r="J4208" i="3"/>
  <c r="J4209" i="3"/>
  <c r="J4210" i="3"/>
  <c r="J4211" i="3"/>
  <c r="J4212" i="3"/>
  <c r="J4213" i="3"/>
  <c r="J4214" i="3"/>
  <c r="J4215" i="3"/>
  <c r="J4216" i="3"/>
  <c r="J4217" i="3"/>
  <c r="J4218" i="3"/>
  <c r="J4219" i="3"/>
  <c r="J4220" i="3"/>
  <c r="J4221" i="3"/>
  <c r="J4222" i="3"/>
  <c r="J4223" i="3"/>
  <c r="J4224" i="3"/>
  <c r="J4225" i="3"/>
  <c r="J4226" i="3"/>
  <c r="J4227" i="3"/>
  <c r="J4228" i="3"/>
  <c r="J4229" i="3"/>
  <c r="J4230" i="3"/>
  <c r="J4231" i="3"/>
  <c r="J4232" i="3"/>
  <c r="J4233" i="3"/>
  <c r="J4234" i="3"/>
  <c r="J4235" i="3"/>
  <c r="J4236" i="3"/>
  <c r="J4237" i="3"/>
  <c r="J4238" i="3"/>
  <c r="J4239" i="3"/>
  <c r="J4240" i="3"/>
  <c r="J4241" i="3"/>
  <c r="J4242" i="3"/>
  <c r="J4243" i="3"/>
  <c r="J4244" i="3"/>
  <c r="J4245" i="3"/>
  <c r="J4246" i="3"/>
  <c r="J4247" i="3"/>
  <c r="J4248" i="3"/>
  <c r="J4249" i="3"/>
  <c r="J4250" i="3"/>
  <c r="J4251" i="3"/>
  <c r="J4252" i="3"/>
  <c r="J4253" i="3"/>
  <c r="J4254" i="3"/>
  <c r="J4255" i="3"/>
  <c r="J4256" i="3"/>
  <c r="J4257" i="3"/>
  <c r="J4258" i="3"/>
  <c r="J4259" i="3"/>
  <c r="J4260" i="3"/>
  <c r="J4261" i="3"/>
  <c r="J4262" i="3"/>
  <c r="J4263" i="3"/>
  <c r="J4264" i="3"/>
  <c r="J4265" i="3"/>
  <c r="J4266" i="3"/>
  <c r="J4267" i="3"/>
  <c r="J4268" i="3"/>
  <c r="J4269" i="3"/>
  <c r="J4270" i="3"/>
  <c r="J4271" i="3"/>
  <c r="J4272" i="3"/>
  <c r="J4273" i="3"/>
  <c r="J4274" i="3"/>
  <c r="J4275" i="3"/>
  <c r="J4276" i="3"/>
  <c r="J4277" i="3"/>
  <c r="J4278" i="3"/>
  <c r="J4279" i="3"/>
  <c r="J4280" i="3"/>
  <c r="J4281" i="3"/>
  <c r="J4282" i="3"/>
  <c r="J4283" i="3"/>
  <c r="J4284" i="3"/>
  <c r="J4285" i="3"/>
  <c r="J4286" i="3"/>
  <c r="J4287" i="3"/>
  <c r="J4288" i="3"/>
  <c r="J4289" i="3"/>
  <c r="J4290" i="3"/>
  <c r="J4291" i="3"/>
  <c r="J4292" i="3"/>
  <c r="J4293" i="3"/>
  <c r="J4294" i="3"/>
  <c r="J4295" i="3"/>
  <c r="J4296" i="3"/>
  <c r="J4297" i="3"/>
  <c r="J4298" i="3"/>
  <c r="J4299" i="3"/>
  <c r="J4300" i="3"/>
  <c r="J4301" i="3"/>
  <c r="J4302" i="3"/>
  <c r="J4303" i="3"/>
  <c r="J4304" i="3"/>
  <c r="J4305" i="3"/>
  <c r="J4306" i="3"/>
  <c r="J4307" i="3"/>
  <c r="J4308" i="3"/>
  <c r="J4309" i="3"/>
  <c r="J4310" i="3"/>
  <c r="J4311" i="3"/>
  <c r="J4312" i="3"/>
  <c r="J4313" i="3"/>
  <c r="J4314" i="3"/>
  <c r="J4315" i="3"/>
  <c r="J4316" i="3"/>
  <c r="J4317" i="3"/>
  <c r="J4318" i="3"/>
  <c r="J4319" i="3"/>
  <c r="J4320" i="3"/>
  <c r="J4321" i="3"/>
  <c r="J4322" i="3"/>
  <c r="J4323" i="3"/>
  <c r="J4324" i="3"/>
  <c r="J4325" i="3"/>
  <c r="J4326" i="3"/>
  <c r="J4327" i="3"/>
  <c r="J4328" i="3"/>
  <c r="J4329" i="3"/>
  <c r="J4330" i="3"/>
  <c r="J4331" i="3"/>
  <c r="J4332" i="3"/>
  <c r="J4333" i="3"/>
  <c r="J4334" i="3"/>
  <c r="J4335" i="3"/>
  <c r="J4336" i="3"/>
  <c r="J4337" i="3"/>
  <c r="J4338" i="3"/>
  <c r="J4339" i="3"/>
  <c r="J4340" i="3"/>
  <c r="J4341" i="3"/>
  <c r="J4342" i="3"/>
  <c r="J4343" i="3"/>
  <c r="J4344" i="3"/>
  <c r="J4345" i="3"/>
  <c r="J4346" i="3"/>
  <c r="J4347" i="3"/>
  <c r="J4348" i="3"/>
  <c r="J4349" i="3"/>
  <c r="J4350" i="3"/>
  <c r="J4351" i="3"/>
  <c r="J4352" i="3"/>
  <c r="J4353" i="3"/>
  <c r="J4354" i="3"/>
  <c r="J4355" i="3"/>
  <c r="J4356" i="3"/>
  <c r="J4357" i="3"/>
  <c r="J4358" i="3"/>
  <c r="J4359" i="3"/>
  <c r="J4360" i="3"/>
  <c r="J4361" i="3"/>
  <c r="J4362" i="3"/>
  <c r="J4363" i="3"/>
  <c r="J4364" i="3"/>
  <c r="J4365" i="3"/>
  <c r="J4366" i="3"/>
  <c r="J4367" i="3"/>
  <c r="J4368" i="3"/>
  <c r="J4369" i="3"/>
  <c r="J4370" i="3"/>
  <c r="J4371" i="3"/>
  <c r="J4372" i="3"/>
  <c r="J4373" i="3"/>
  <c r="J4374" i="3"/>
  <c r="J4375" i="3"/>
  <c r="J4376" i="3"/>
  <c r="J4377" i="3"/>
  <c r="J4378" i="3"/>
  <c r="J4379" i="3"/>
  <c r="J4380" i="3"/>
  <c r="J4381" i="3"/>
  <c r="J4382" i="3"/>
  <c r="J4383" i="3"/>
  <c r="J4384" i="3"/>
  <c r="J4385" i="3"/>
  <c r="J4386" i="3"/>
  <c r="J4387" i="3"/>
  <c r="J4388" i="3"/>
  <c r="J4389" i="3"/>
  <c r="J4390" i="3"/>
  <c r="J4391" i="3"/>
  <c r="J4392" i="3"/>
  <c r="J4393" i="3"/>
  <c r="J4394" i="3"/>
  <c r="J4395" i="3"/>
  <c r="J4396" i="3"/>
  <c r="J4397" i="3"/>
  <c r="J4398" i="3"/>
  <c r="J4399" i="3"/>
  <c r="J4400" i="3"/>
  <c r="J4401" i="3"/>
  <c r="J4402" i="3"/>
  <c r="J4403" i="3"/>
  <c r="J4404" i="3"/>
  <c r="J4405" i="3"/>
  <c r="J4406" i="3"/>
  <c r="J4407" i="3"/>
  <c r="J4408" i="3"/>
  <c r="J4409" i="3"/>
  <c r="J4410" i="3"/>
  <c r="J4411" i="3"/>
  <c r="J4412" i="3"/>
  <c r="J4413" i="3"/>
  <c r="J4414" i="3"/>
  <c r="J4415" i="3"/>
  <c r="J4416" i="3"/>
  <c r="J4417" i="3"/>
  <c r="J4418" i="3"/>
  <c r="J4419" i="3"/>
  <c r="J4420" i="3"/>
  <c r="J4421" i="3"/>
  <c r="J4422" i="3"/>
  <c r="J4423" i="3"/>
  <c r="J4424" i="3"/>
  <c r="J4425" i="3"/>
  <c r="J4426" i="3"/>
  <c r="J4427" i="3"/>
  <c r="J4428" i="3"/>
  <c r="J4429" i="3"/>
  <c r="J4430" i="3"/>
  <c r="J4431" i="3"/>
  <c r="J4432" i="3"/>
  <c r="J4433" i="3"/>
  <c r="J4434" i="3"/>
  <c r="J4435" i="3"/>
  <c r="J4436" i="3"/>
  <c r="J4437" i="3"/>
  <c r="J4438" i="3"/>
  <c r="J4439" i="3"/>
  <c r="J4440" i="3"/>
  <c r="J4441" i="3"/>
  <c r="J4442" i="3"/>
  <c r="J4443" i="3"/>
  <c r="J4444" i="3"/>
  <c r="J4445" i="3"/>
  <c r="J4446" i="3"/>
  <c r="J4447" i="3"/>
  <c r="J4448" i="3"/>
  <c r="J4449" i="3"/>
  <c r="J4450" i="3"/>
  <c r="J4451" i="3"/>
  <c r="J4452" i="3"/>
  <c r="J4453" i="3"/>
  <c r="J4454" i="3"/>
  <c r="J4455" i="3"/>
  <c r="J4456" i="3"/>
  <c r="J4457" i="3"/>
  <c r="J4458" i="3"/>
  <c r="J4459" i="3"/>
  <c r="J4460" i="3"/>
  <c r="J4461" i="3"/>
  <c r="J4462" i="3"/>
  <c r="J4463" i="3"/>
  <c r="J4464" i="3"/>
  <c r="J4465" i="3"/>
  <c r="J4466" i="3"/>
  <c r="J4467" i="3"/>
  <c r="J4468" i="3"/>
  <c r="J4469" i="3"/>
  <c r="J4470" i="3"/>
  <c r="J4471" i="3"/>
  <c r="J4472" i="3"/>
  <c r="J4473" i="3"/>
  <c r="J4474" i="3"/>
  <c r="J4475" i="3"/>
  <c r="J4476" i="3"/>
  <c r="J4477" i="3"/>
  <c r="J4478" i="3"/>
  <c r="J4479" i="3"/>
  <c r="J4480" i="3"/>
  <c r="J4481" i="3"/>
  <c r="J4482" i="3"/>
  <c r="J4483" i="3"/>
  <c r="J4484" i="3"/>
  <c r="J4485" i="3"/>
  <c r="J4486" i="3"/>
  <c r="J4487" i="3"/>
  <c r="J4488" i="3"/>
  <c r="J4489" i="3"/>
  <c r="J4490" i="3"/>
  <c r="J4491" i="3"/>
  <c r="J4492" i="3"/>
  <c r="J4493" i="3"/>
  <c r="J4494" i="3"/>
  <c r="J4495" i="3"/>
  <c r="J4496" i="3"/>
  <c r="J4497" i="3"/>
  <c r="J4498" i="3"/>
  <c r="J4499" i="3"/>
  <c r="J4500" i="3"/>
  <c r="J4501" i="3"/>
  <c r="J4502" i="3"/>
  <c r="J4503" i="3"/>
  <c r="J4504" i="3"/>
  <c r="J4505" i="3"/>
  <c r="J4506" i="3"/>
  <c r="J4507" i="3"/>
  <c r="J4508" i="3"/>
  <c r="J4509" i="3"/>
  <c r="J4510" i="3"/>
  <c r="J4511" i="3"/>
  <c r="J4512" i="3"/>
  <c r="J4513" i="3"/>
  <c r="J4514" i="3"/>
  <c r="J4515" i="3"/>
  <c r="J4516" i="3"/>
  <c r="J4517" i="3"/>
  <c r="J4518" i="3"/>
  <c r="J4519" i="3"/>
  <c r="J4520" i="3"/>
  <c r="J4521" i="3"/>
  <c r="J4522" i="3"/>
  <c r="J4523" i="3"/>
  <c r="J4524" i="3"/>
  <c r="J4525" i="3"/>
  <c r="J4526" i="3"/>
  <c r="J4527" i="3"/>
  <c r="J4528" i="3"/>
  <c r="J4529" i="3"/>
  <c r="J4530" i="3"/>
  <c r="J4531" i="3"/>
  <c r="J4532" i="3"/>
  <c r="J4533" i="3"/>
  <c r="J4534" i="3"/>
  <c r="J4535" i="3"/>
  <c r="J4536" i="3"/>
  <c r="J4537" i="3"/>
  <c r="J4538" i="3"/>
  <c r="J4539" i="3"/>
  <c r="J4540" i="3"/>
  <c r="J4541" i="3"/>
  <c r="J4542" i="3"/>
  <c r="J4543" i="3"/>
  <c r="J4544" i="3"/>
  <c r="J4545" i="3"/>
  <c r="J4546" i="3"/>
  <c r="J4547" i="3"/>
  <c r="J4548" i="3"/>
  <c r="J4549" i="3"/>
  <c r="J4550" i="3"/>
  <c r="J4551" i="3"/>
  <c r="J4552" i="3"/>
  <c r="J4553" i="3"/>
  <c r="J4554" i="3"/>
  <c r="J4555" i="3"/>
  <c r="J4556" i="3"/>
  <c r="J4557" i="3"/>
  <c r="J4558" i="3"/>
  <c r="J4559" i="3"/>
  <c r="J4560" i="3"/>
  <c r="J4561" i="3"/>
  <c r="J4562" i="3"/>
  <c r="J4563" i="3"/>
  <c r="J4564" i="3"/>
  <c r="J4565" i="3"/>
  <c r="J4566" i="3"/>
  <c r="J4567" i="3"/>
  <c r="J4568" i="3"/>
  <c r="J4569" i="3"/>
  <c r="J4570" i="3"/>
  <c r="J4571" i="3"/>
  <c r="J4572" i="3"/>
  <c r="J4573" i="3"/>
  <c r="J4574" i="3"/>
  <c r="J4575" i="3"/>
  <c r="J4576" i="3"/>
  <c r="J4577" i="3"/>
  <c r="J4578" i="3"/>
  <c r="J4579" i="3"/>
  <c r="J4580" i="3"/>
  <c r="J4581" i="3"/>
  <c r="J4582" i="3"/>
  <c r="J4583" i="3"/>
  <c r="J4584" i="3"/>
  <c r="J4585" i="3"/>
  <c r="J4586" i="3"/>
  <c r="J4587" i="3"/>
  <c r="J4588" i="3"/>
  <c r="J4589" i="3"/>
  <c r="J4590" i="3"/>
  <c r="J4591" i="3"/>
  <c r="J4592" i="3"/>
  <c r="J4593" i="3"/>
  <c r="J4594" i="3"/>
  <c r="J4595" i="3"/>
  <c r="J4596" i="3"/>
  <c r="J4597" i="3"/>
  <c r="J4598" i="3"/>
  <c r="J4599" i="3"/>
  <c r="J4600" i="3"/>
  <c r="J4601" i="3"/>
  <c r="J4602" i="3"/>
  <c r="J4603" i="3"/>
  <c r="J4604" i="3"/>
  <c r="J4605" i="3"/>
  <c r="J4606" i="3"/>
  <c r="J4607" i="3"/>
  <c r="J4608" i="3"/>
  <c r="J4609" i="3"/>
  <c r="J4610" i="3"/>
  <c r="J4611" i="3"/>
  <c r="J4612" i="3"/>
  <c r="J4613" i="3"/>
  <c r="J4614" i="3"/>
  <c r="J4615" i="3"/>
  <c r="J4616" i="3"/>
  <c r="J4617" i="3"/>
  <c r="J4618" i="3"/>
  <c r="J4619" i="3"/>
  <c r="J4620" i="3"/>
  <c r="J4621" i="3"/>
  <c r="J4622" i="3"/>
  <c r="J4623" i="3"/>
  <c r="J4624" i="3"/>
  <c r="J4625" i="3"/>
  <c r="J4626" i="3"/>
  <c r="J4627" i="3"/>
  <c r="J4628" i="3"/>
  <c r="J4629" i="3"/>
  <c r="J4630" i="3"/>
  <c r="J4631" i="3"/>
  <c r="J4632" i="3"/>
  <c r="J4633" i="3"/>
  <c r="J4634" i="3"/>
  <c r="J4635" i="3"/>
  <c r="J4636" i="3"/>
  <c r="J4637" i="3"/>
  <c r="J4638" i="3"/>
  <c r="J4639" i="3"/>
  <c r="J4640" i="3"/>
  <c r="J4641" i="3"/>
  <c r="J4642" i="3"/>
  <c r="J4643" i="3"/>
  <c r="J4644" i="3"/>
  <c r="J4645" i="3"/>
  <c r="J4646" i="3"/>
  <c r="J4647" i="3"/>
  <c r="J4648" i="3"/>
  <c r="J4649" i="3"/>
  <c r="J4650" i="3"/>
  <c r="J4651" i="3"/>
  <c r="J4652" i="3"/>
  <c r="J4653" i="3"/>
  <c r="J4654" i="3"/>
  <c r="J4655" i="3"/>
  <c r="J4656" i="3"/>
  <c r="J4657" i="3"/>
  <c r="J4658" i="3"/>
  <c r="J4659" i="3"/>
  <c r="J4660" i="3"/>
  <c r="J4661" i="3"/>
  <c r="J4662" i="3"/>
  <c r="J4663" i="3"/>
  <c r="J4664" i="3"/>
  <c r="J4665" i="3"/>
  <c r="J4666" i="3"/>
  <c r="J4667" i="3"/>
  <c r="J4668" i="3"/>
  <c r="J4669" i="3"/>
  <c r="J4670" i="3"/>
  <c r="J4671" i="3"/>
  <c r="J4672" i="3"/>
  <c r="J4673" i="3"/>
  <c r="J4674" i="3"/>
  <c r="J4675" i="3"/>
  <c r="J4676" i="3"/>
  <c r="J4677" i="3"/>
  <c r="J4678" i="3"/>
  <c r="J4679" i="3"/>
  <c r="J4680" i="3"/>
  <c r="J4681" i="3"/>
  <c r="J4682" i="3"/>
  <c r="J4683" i="3"/>
  <c r="J4684" i="3"/>
  <c r="J4685" i="3"/>
  <c r="J4686" i="3"/>
  <c r="J4687" i="3"/>
  <c r="J4688" i="3"/>
  <c r="J4689" i="3"/>
  <c r="J4690" i="3"/>
  <c r="J4691" i="3"/>
  <c r="J4692" i="3"/>
  <c r="J4693" i="3"/>
  <c r="J4694" i="3"/>
  <c r="J4695" i="3"/>
  <c r="J4696" i="3"/>
  <c r="J4697" i="3"/>
  <c r="J4698" i="3"/>
  <c r="J4699" i="3"/>
  <c r="J4700" i="3"/>
  <c r="J4701" i="3"/>
  <c r="J4702" i="3"/>
  <c r="J4703" i="3"/>
  <c r="J4704" i="3"/>
  <c r="J4705" i="3"/>
  <c r="J4706" i="3"/>
  <c r="J4707" i="3"/>
  <c r="J4708" i="3"/>
  <c r="J4709" i="3"/>
  <c r="J4710" i="3"/>
  <c r="J4711" i="3"/>
  <c r="J4712" i="3"/>
  <c r="J4713" i="3"/>
  <c r="J4714" i="3"/>
  <c r="J4715" i="3"/>
  <c r="J4716" i="3"/>
  <c r="J4717" i="3"/>
  <c r="J4718" i="3"/>
  <c r="J4719" i="3"/>
  <c r="J4720" i="3"/>
  <c r="J4721" i="3"/>
  <c r="J4722" i="3"/>
  <c r="J4723" i="3"/>
  <c r="J4724" i="3"/>
  <c r="J4725" i="3"/>
  <c r="J4726" i="3"/>
  <c r="J4727" i="3"/>
  <c r="J4728" i="3"/>
  <c r="J4729" i="3"/>
  <c r="J4730" i="3"/>
  <c r="J4731" i="3"/>
  <c r="J4732" i="3"/>
  <c r="J4733" i="3"/>
  <c r="J4734" i="3"/>
  <c r="J4735" i="3"/>
  <c r="J4736" i="3"/>
  <c r="J4737" i="3"/>
  <c r="J4738" i="3"/>
  <c r="J4739" i="3"/>
  <c r="J4740" i="3"/>
  <c r="J4741" i="3"/>
  <c r="J4742" i="3"/>
  <c r="J4743" i="3"/>
  <c r="J4744" i="3"/>
  <c r="J4745" i="3"/>
  <c r="J4746" i="3"/>
  <c r="J4747" i="3"/>
  <c r="J4748" i="3"/>
  <c r="J4749" i="3"/>
  <c r="J4750" i="3"/>
  <c r="J4751" i="3"/>
  <c r="J4752" i="3"/>
  <c r="J4753" i="3"/>
  <c r="J4754" i="3"/>
  <c r="J4755" i="3"/>
  <c r="J4756" i="3"/>
  <c r="J4757" i="3"/>
  <c r="J4758" i="3"/>
  <c r="J4759" i="3"/>
  <c r="J4760" i="3"/>
  <c r="J4761" i="3"/>
  <c r="J4762" i="3"/>
  <c r="J4763" i="3"/>
  <c r="J4764" i="3"/>
  <c r="J4765" i="3"/>
  <c r="J4766" i="3"/>
  <c r="J4767" i="3"/>
  <c r="J4768" i="3"/>
  <c r="J4769" i="3"/>
  <c r="J4770" i="3"/>
  <c r="J4771" i="3"/>
  <c r="J4772" i="3"/>
  <c r="J4773" i="3"/>
  <c r="J4774" i="3"/>
  <c r="J4775" i="3"/>
  <c r="J4776" i="3"/>
  <c r="J4777" i="3"/>
  <c r="J4778" i="3"/>
  <c r="J4779" i="3"/>
  <c r="J4780" i="3"/>
  <c r="J4781" i="3"/>
  <c r="J4782" i="3"/>
  <c r="J4783" i="3"/>
  <c r="J4784" i="3"/>
  <c r="J4785" i="3"/>
  <c r="J4786" i="3"/>
  <c r="J4787" i="3"/>
  <c r="J4788" i="3"/>
  <c r="J4789" i="3"/>
  <c r="J4790" i="3"/>
  <c r="J4791" i="3"/>
  <c r="J4792" i="3"/>
  <c r="J4793" i="3"/>
  <c r="J4794" i="3"/>
  <c r="J4795" i="3"/>
  <c r="J4796" i="3"/>
  <c r="J4797" i="3"/>
  <c r="J4798" i="3"/>
  <c r="J4799" i="3"/>
  <c r="J4800" i="3"/>
  <c r="J4801" i="3"/>
  <c r="J4802" i="3"/>
  <c r="J4803" i="3"/>
  <c r="J4804" i="3"/>
  <c r="J4805" i="3"/>
  <c r="J4806" i="3"/>
  <c r="J4807" i="3"/>
  <c r="J4808" i="3"/>
  <c r="J4809" i="3"/>
  <c r="J4810" i="3"/>
  <c r="J4811" i="3"/>
  <c r="J4812" i="3"/>
  <c r="J4813" i="3"/>
  <c r="J4814" i="3"/>
  <c r="J4815" i="3"/>
  <c r="J4816" i="3"/>
  <c r="J4817" i="3"/>
  <c r="J4818" i="3"/>
  <c r="J4819" i="3"/>
  <c r="J4820" i="3"/>
  <c r="J4821" i="3"/>
  <c r="J4822" i="3"/>
  <c r="J4823" i="3"/>
  <c r="J4824" i="3"/>
  <c r="J4825" i="3"/>
  <c r="J4826" i="3"/>
  <c r="J4827" i="3"/>
  <c r="J4828" i="3"/>
  <c r="J4829" i="3"/>
  <c r="J4830" i="3"/>
  <c r="J4831" i="3"/>
  <c r="J4832" i="3"/>
  <c r="J4833" i="3"/>
  <c r="J4834" i="3"/>
  <c r="J4835" i="3"/>
  <c r="J4836" i="3"/>
  <c r="J4837" i="3"/>
  <c r="J4838" i="3"/>
  <c r="J4839" i="3"/>
  <c r="J4840" i="3"/>
  <c r="J4841" i="3"/>
  <c r="J4842" i="3"/>
  <c r="J4843" i="3"/>
  <c r="J4844" i="3"/>
  <c r="J4845" i="3"/>
  <c r="J4846" i="3"/>
  <c r="J4847" i="3"/>
  <c r="J4848" i="3"/>
  <c r="J4849" i="3"/>
  <c r="J4850" i="3"/>
  <c r="J4851" i="3"/>
  <c r="J4852" i="3"/>
  <c r="J4853" i="3"/>
  <c r="J4854" i="3"/>
  <c r="J4855" i="3"/>
  <c r="J4856" i="3"/>
  <c r="J4857" i="3"/>
  <c r="J4858" i="3"/>
  <c r="J4859" i="3"/>
  <c r="J4860" i="3"/>
  <c r="J4861" i="3"/>
  <c r="J4862" i="3"/>
  <c r="J4863" i="3"/>
  <c r="J4864" i="3"/>
  <c r="J4865" i="3"/>
  <c r="J4866" i="3"/>
  <c r="J4867" i="3"/>
  <c r="J4868" i="3"/>
  <c r="J4869" i="3"/>
  <c r="J4870" i="3"/>
  <c r="J4871" i="3"/>
  <c r="J4872" i="3"/>
  <c r="J4873" i="3"/>
  <c r="J4874" i="3"/>
  <c r="J4875" i="3"/>
  <c r="J4876" i="3"/>
  <c r="J4877" i="3"/>
  <c r="J4878" i="3"/>
  <c r="J4879" i="3"/>
  <c r="J4880" i="3"/>
  <c r="J4881" i="3"/>
  <c r="J4882" i="3"/>
  <c r="J4883" i="3"/>
  <c r="J4884" i="3"/>
  <c r="J4885" i="3"/>
  <c r="J4886" i="3"/>
  <c r="J4887" i="3"/>
  <c r="J4888" i="3"/>
  <c r="J4889" i="3"/>
  <c r="J4890" i="3"/>
  <c r="J4891" i="3"/>
  <c r="J4892" i="3"/>
  <c r="J4893" i="3"/>
  <c r="J4894" i="3"/>
  <c r="J4895" i="3"/>
  <c r="J4896" i="3"/>
  <c r="J4897" i="3"/>
  <c r="J4898" i="3"/>
  <c r="J4899" i="3"/>
  <c r="J4900" i="3"/>
  <c r="J4901" i="3"/>
  <c r="J4902" i="3"/>
  <c r="J4903" i="3"/>
  <c r="J4904" i="3"/>
  <c r="J4905" i="3"/>
  <c r="J4906" i="3"/>
  <c r="J4907" i="3"/>
  <c r="J4908" i="3"/>
  <c r="J4909" i="3"/>
  <c r="J4910" i="3"/>
  <c r="J4911" i="3"/>
  <c r="J4912" i="3"/>
  <c r="J4913" i="3"/>
  <c r="J4914" i="3"/>
  <c r="J4915" i="3"/>
  <c r="J4916" i="3"/>
  <c r="J4917" i="3"/>
  <c r="J4918" i="3"/>
  <c r="J4919" i="3"/>
  <c r="J4920" i="3"/>
  <c r="J4921" i="3"/>
  <c r="J4922" i="3"/>
  <c r="J4923" i="3"/>
  <c r="J4924" i="3"/>
  <c r="J4925" i="3"/>
  <c r="J4926" i="3"/>
  <c r="J4927" i="3"/>
  <c r="J4928" i="3"/>
  <c r="J4929" i="3"/>
  <c r="J4930" i="3"/>
  <c r="J4931" i="3"/>
  <c r="J4932" i="3"/>
  <c r="J4933" i="3"/>
  <c r="J4934" i="3"/>
  <c r="J4935" i="3"/>
  <c r="J4936" i="3"/>
  <c r="J4937" i="3"/>
  <c r="J4938" i="3"/>
  <c r="J4939" i="3"/>
  <c r="J4940" i="3"/>
  <c r="J4941" i="3"/>
  <c r="J4942" i="3"/>
  <c r="J4943" i="3"/>
  <c r="J4944" i="3"/>
  <c r="J4945" i="3"/>
  <c r="J4946" i="3"/>
  <c r="J4947" i="3"/>
  <c r="J4948" i="3"/>
  <c r="J4949" i="3"/>
  <c r="J4950" i="3"/>
  <c r="J4951" i="3"/>
  <c r="J4952" i="3"/>
  <c r="J4953" i="3"/>
  <c r="J4954" i="3"/>
  <c r="J4955" i="3"/>
  <c r="J4956" i="3"/>
  <c r="J4957" i="3"/>
  <c r="J4958" i="3"/>
  <c r="J4959" i="3"/>
  <c r="J4960" i="3"/>
  <c r="J4961" i="3"/>
  <c r="J4962" i="3"/>
  <c r="J4963" i="3"/>
  <c r="J4964" i="3"/>
  <c r="J4965" i="3"/>
  <c r="J4966" i="3"/>
  <c r="J4967" i="3"/>
  <c r="J4968" i="3"/>
  <c r="J4969" i="3"/>
  <c r="J4970" i="3"/>
  <c r="J4971" i="3"/>
  <c r="J4972" i="3"/>
  <c r="J4973" i="3"/>
  <c r="J4974" i="3"/>
  <c r="J4975" i="3"/>
  <c r="J4976" i="3"/>
  <c r="J4977" i="3"/>
  <c r="J4978" i="3"/>
  <c r="J4979" i="3"/>
  <c r="J4980" i="3"/>
  <c r="J4981" i="3"/>
  <c r="J4982" i="3"/>
  <c r="J4983" i="3"/>
  <c r="J4984" i="3"/>
  <c r="J4985" i="3"/>
  <c r="J4986" i="3"/>
  <c r="J4987" i="3"/>
  <c r="J4988" i="3"/>
  <c r="J4989" i="3"/>
  <c r="J4990" i="3"/>
  <c r="J4991" i="3"/>
  <c r="J4992" i="3"/>
  <c r="J4993" i="3"/>
  <c r="J4994" i="3"/>
  <c r="J4995" i="3"/>
  <c r="J4996" i="3"/>
  <c r="J4997" i="3"/>
  <c r="J4998" i="3"/>
  <c r="J4999" i="3"/>
  <c r="J5000" i="3"/>
  <c r="J7" i="3" l="1"/>
  <c r="H898" i="6"/>
  <c r="H900" i="6"/>
  <c r="H902" i="6"/>
  <c r="H904" i="6"/>
  <c r="H906" i="6"/>
  <c r="H908" i="6"/>
  <c r="H910" i="6"/>
  <c r="H912" i="6"/>
  <c r="H914" i="6"/>
  <c r="H916" i="6"/>
  <c r="H918" i="6"/>
  <c r="H920" i="6"/>
  <c r="H922" i="6"/>
  <c r="H924" i="6"/>
  <c r="H926" i="6"/>
  <c r="H928" i="6"/>
  <c r="H930" i="6"/>
  <c r="H932" i="6"/>
  <c r="H934" i="6"/>
  <c r="H936" i="6"/>
  <c r="H938" i="6"/>
  <c r="H940" i="6"/>
  <c r="H942" i="6"/>
  <c r="H944" i="6"/>
  <c r="H946" i="6"/>
  <c r="H948" i="6"/>
  <c r="H950" i="6"/>
  <c r="H952" i="6"/>
  <c r="H954" i="6"/>
  <c r="H956" i="6"/>
  <c r="H958" i="6"/>
  <c r="H960" i="6"/>
  <c r="H962" i="6"/>
  <c r="H964" i="6"/>
  <c r="H966" i="6"/>
  <c r="H968" i="6"/>
  <c r="H970" i="6"/>
  <c r="H972" i="6"/>
  <c r="H974" i="6"/>
  <c r="H976" i="6"/>
  <c r="H978" i="6"/>
  <c r="H980" i="6"/>
  <c r="H982" i="6"/>
  <c r="H984" i="6"/>
  <c r="H986" i="6"/>
  <c r="H988" i="6"/>
  <c r="H990" i="6"/>
  <c r="H992" i="6"/>
  <c r="H994" i="6"/>
  <c r="H996" i="6"/>
  <c r="H998" i="6"/>
  <c r="H1000" i="6"/>
  <c r="H1002" i="6"/>
  <c r="H1004" i="6"/>
  <c r="H1006" i="6"/>
  <c r="H1008" i="6"/>
  <c r="H1010" i="6"/>
  <c r="H1012" i="6"/>
  <c r="H1014" i="6"/>
  <c r="H1016" i="6"/>
  <c r="H1018" i="6"/>
  <c r="H1020" i="6"/>
  <c r="H1022" i="6"/>
  <c r="H1024" i="6"/>
  <c r="H1026" i="6"/>
  <c r="H1028" i="6"/>
  <c r="H1030" i="6"/>
  <c r="H1032" i="6"/>
  <c r="H1034" i="6"/>
  <c r="H1036" i="6"/>
  <c r="H1038" i="6"/>
  <c r="H1040" i="6"/>
  <c r="H1042" i="6"/>
  <c r="H1044" i="6"/>
  <c r="H1046" i="6"/>
  <c r="H1048" i="6"/>
  <c r="H1050" i="6"/>
  <c r="H1052" i="6"/>
  <c r="H1054" i="6"/>
  <c r="H1056" i="6"/>
  <c r="H1058" i="6"/>
  <c r="H1060" i="6"/>
  <c r="H1062" i="6"/>
  <c r="H1064" i="6"/>
  <c r="H1066" i="6"/>
  <c r="H1068" i="6"/>
  <c r="H1070" i="6"/>
  <c r="H1072" i="6"/>
  <c r="H1074" i="6"/>
  <c r="H1076" i="6"/>
  <c r="H1078" i="6"/>
  <c r="H1080" i="6"/>
  <c r="H1082" i="6"/>
  <c r="H1084" i="6"/>
  <c r="H1086" i="6"/>
  <c r="H1088" i="6"/>
  <c r="H1090" i="6"/>
  <c r="H1092" i="6"/>
  <c r="H1094" i="6"/>
  <c r="H1096" i="6"/>
  <c r="H1098" i="6"/>
  <c r="H1100" i="6"/>
  <c r="H899" i="6"/>
  <c r="H903" i="6"/>
  <c r="H907" i="6"/>
  <c r="H911" i="6"/>
  <c r="H915" i="6"/>
  <c r="H919" i="6"/>
  <c r="H923" i="6"/>
  <c r="H927" i="6"/>
  <c r="H931" i="6"/>
  <c r="H935" i="6"/>
  <c r="H939" i="6"/>
  <c r="H943" i="6"/>
  <c r="H947" i="6"/>
  <c r="H951" i="6"/>
  <c r="H955" i="6"/>
  <c r="H959" i="6"/>
  <c r="H963" i="6"/>
  <c r="H967" i="6"/>
  <c r="H971" i="6"/>
  <c r="H975" i="6"/>
  <c r="H979" i="6"/>
  <c r="H983" i="6"/>
  <c r="H991" i="6"/>
  <c r="H999" i="6"/>
  <c r="H1007" i="6"/>
  <c r="H1015" i="6"/>
  <c r="H1023" i="6"/>
  <c r="H1031" i="6"/>
  <c r="H1039" i="6"/>
  <c r="H1047" i="6"/>
  <c r="H1055" i="6"/>
  <c r="H1063" i="6"/>
  <c r="H1071" i="6"/>
  <c r="H1079" i="6"/>
  <c r="H1087" i="6"/>
  <c r="H1095" i="6"/>
  <c r="H901" i="6"/>
  <c r="H905" i="6"/>
  <c r="H909" i="6"/>
  <c r="H913" i="6"/>
  <c r="H917" i="6"/>
  <c r="H921" i="6"/>
  <c r="H925" i="6"/>
  <c r="H929" i="6"/>
  <c r="H933" i="6"/>
  <c r="H937" i="6"/>
  <c r="H941" i="6"/>
  <c r="H945" i="6"/>
  <c r="H949" i="6"/>
  <c r="H953" i="6"/>
  <c r="H957" i="6"/>
  <c r="H961" i="6"/>
  <c r="H965" i="6"/>
  <c r="H969" i="6"/>
  <c r="H973" i="6"/>
  <c r="H977" i="6"/>
  <c r="H981" i="6"/>
  <c r="H985" i="6"/>
  <c r="H989" i="6"/>
  <c r="H993" i="6"/>
  <c r="H997" i="6"/>
  <c r="H1001" i="6"/>
  <c r="H1005" i="6"/>
  <c r="H1009" i="6"/>
  <c r="H1013" i="6"/>
  <c r="H1017" i="6"/>
  <c r="H1021" i="6"/>
  <c r="H1025" i="6"/>
  <c r="H1029" i="6"/>
  <c r="H1033" i="6"/>
  <c r="H1037" i="6"/>
  <c r="H1041" i="6"/>
  <c r="H1045" i="6"/>
  <c r="H1049" i="6"/>
  <c r="H1053" i="6"/>
  <c r="H1057" i="6"/>
  <c r="H1061" i="6"/>
  <c r="H1065" i="6"/>
  <c r="H1069" i="6"/>
  <c r="H1073" i="6"/>
  <c r="H1077" i="6"/>
  <c r="H1081" i="6"/>
  <c r="H1085" i="6"/>
  <c r="H1089" i="6"/>
  <c r="H1093" i="6"/>
  <c r="H1097" i="6"/>
  <c r="H987" i="6"/>
  <c r="H995" i="6"/>
  <c r="H1003" i="6"/>
  <c r="H1011" i="6"/>
  <c r="H1019" i="6"/>
  <c r="H1027" i="6"/>
  <c r="H1035" i="6"/>
  <c r="H1043" i="6"/>
  <c r="H1051" i="6"/>
  <c r="H1059" i="6"/>
  <c r="H1067" i="6"/>
  <c r="H1075" i="6"/>
  <c r="H1083" i="6"/>
  <c r="H1091" i="6"/>
  <c r="H1099" i="6"/>
  <c r="J6" i="3"/>
  <c r="B6" i="6"/>
  <c r="T5" i="5"/>
  <c r="T5" i="3"/>
  <c r="M6" i="6" l="1"/>
  <c r="G6" i="6"/>
  <c r="L6" i="6"/>
  <c r="H6" i="6"/>
  <c r="C6" i="6"/>
  <c r="K6" i="6"/>
  <c r="J6" i="6"/>
  <c r="I6" i="6"/>
  <c r="F6" i="6" l="1"/>
  <c r="D905" i="6"/>
  <c r="D913" i="6"/>
  <c r="D907" i="6"/>
  <c r="D919" i="6"/>
  <c r="D927" i="6"/>
  <c r="D935" i="6"/>
  <c r="D943" i="6"/>
  <c r="D951" i="6"/>
  <c r="D959" i="6"/>
  <c r="D967" i="6"/>
  <c r="D975" i="6"/>
  <c r="D983" i="6"/>
  <c r="D991" i="6"/>
  <c r="D999" i="6"/>
  <c r="D1007" i="6"/>
  <c r="D1015" i="6"/>
  <c r="D1023" i="6"/>
  <c r="D1031" i="6"/>
  <c r="D1039" i="6"/>
  <c r="D1047" i="6"/>
  <c r="D1055" i="6"/>
  <c r="D1063" i="6"/>
  <c r="D1071" i="6"/>
  <c r="D1079" i="6"/>
  <c r="D1087" i="6"/>
  <c r="D1095" i="6"/>
  <c r="D900" i="6"/>
  <c r="D908" i="6"/>
  <c r="D916" i="6"/>
  <c r="D924" i="6"/>
  <c r="D932" i="6"/>
  <c r="D940" i="6"/>
  <c r="D948" i="6"/>
  <c r="D956" i="6"/>
  <c r="D964" i="6"/>
  <c r="D972" i="6"/>
  <c r="D980" i="6"/>
  <c r="D988" i="6"/>
  <c r="D996" i="6"/>
  <c r="D1004" i="6"/>
  <c r="D1012" i="6"/>
  <c r="D1020" i="6"/>
  <c r="D1028" i="6"/>
  <c r="D1036" i="6"/>
  <c r="D1044" i="6"/>
  <c r="D1052" i="6"/>
  <c r="D1060" i="6"/>
  <c r="D1068" i="6"/>
  <c r="D1076" i="6"/>
  <c r="D1084" i="6"/>
  <c r="D1092" i="6"/>
  <c r="D1100" i="6"/>
  <c r="D937" i="6"/>
  <c r="D969" i="6"/>
  <c r="D1001" i="6"/>
  <c r="D1025" i="6"/>
  <c r="D1065" i="6"/>
  <c r="D1089" i="6"/>
  <c r="D901" i="6"/>
  <c r="D909" i="6"/>
  <c r="D899" i="6"/>
  <c r="D915" i="6"/>
  <c r="D923" i="6"/>
  <c r="D931" i="6"/>
  <c r="D939" i="6"/>
  <c r="D947" i="6"/>
  <c r="D955" i="6"/>
  <c r="D963" i="6"/>
  <c r="D971" i="6"/>
  <c r="D979" i="6"/>
  <c r="D987" i="6"/>
  <c r="D995" i="6"/>
  <c r="D1003" i="6"/>
  <c r="D1011" i="6"/>
  <c r="D1019" i="6"/>
  <c r="D1027" i="6"/>
  <c r="D1035" i="6"/>
  <c r="D1043" i="6"/>
  <c r="D1051" i="6"/>
  <c r="D1059" i="6"/>
  <c r="D1067" i="6"/>
  <c r="D1075" i="6"/>
  <c r="D1083" i="6"/>
  <c r="D1091" i="6"/>
  <c r="D1099" i="6"/>
  <c r="D904" i="6"/>
  <c r="D912" i="6"/>
  <c r="D920" i="6"/>
  <c r="D928" i="6"/>
  <c r="D936" i="6"/>
  <c r="D944" i="6"/>
  <c r="D952" i="6"/>
  <c r="D960" i="6"/>
  <c r="D968" i="6"/>
  <c r="D976" i="6"/>
  <c r="D984" i="6"/>
  <c r="D992" i="6"/>
  <c r="D1000" i="6"/>
  <c r="D1008" i="6"/>
  <c r="D1016" i="6"/>
  <c r="D1024" i="6"/>
  <c r="D1032" i="6"/>
  <c r="D1040" i="6"/>
  <c r="D1048" i="6"/>
  <c r="D1056" i="6"/>
  <c r="D1064" i="6"/>
  <c r="D1072" i="6"/>
  <c r="D1080" i="6"/>
  <c r="D1088" i="6"/>
  <c r="D1096" i="6"/>
  <c r="D921" i="6"/>
  <c r="D953" i="6"/>
  <c r="D985" i="6"/>
  <c r="D1017" i="6"/>
  <c r="D1041" i="6"/>
  <c r="D1081" i="6"/>
  <c r="D926" i="6"/>
  <c r="D958" i="6"/>
  <c r="D982" i="6"/>
  <c r="D1014" i="6"/>
  <c r="D1054" i="6"/>
  <c r="D1078" i="6"/>
  <c r="D917" i="6"/>
  <c r="D933" i="6"/>
  <c r="D949" i="6"/>
  <c r="D965" i="6"/>
  <c r="D981" i="6"/>
  <c r="D997" i="6"/>
  <c r="D1013" i="6"/>
  <c r="D1029" i="6"/>
  <c r="D1045" i="6"/>
  <c r="D1061" i="6"/>
  <c r="D1077" i="6"/>
  <c r="D1093" i="6"/>
  <c r="D906" i="6"/>
  <c r="D922" i="6"/>
  <c r="D938" i="6"/>
  <c r="D954" i="6"/>
  <c r="D970" i="6"/>
  <c r="D986" i="6"/>
  <c r="D1002" i="6"/>
  <c r="D1018" i="6"/>
  <c r="D1034" i="6"/>
  <c r="D1050" i="6"/>
  <c r="D1066" i="6"/>
  <c r="D1082" i="6"/>
  <c r="D1098" i="6"/>
  <c r="J5" i="3"/>
  <c r="D929" i="6"/>
  <c r="D961" i="6"/>
  <c r="D993" i="6"/>
  <c r="D1033" i="6"/>
  <c r="D1057" i="6"/>
  <c r="D1097" i="6"/>
  <c r="D918" i="6"/>
  <c r="D950" i="6"/>
  <c r="D990" i="6"/>
  <c r="D1022" i="6"/>
  <c r="D1046" i="6"/>
  <c r="D1086" i="6"/>
  <c r="D902" i="6"/>
  <c r="D934" i="6"/>
  <c r="D974" i="6"/>
  <c r="D998" i="6"/>
  <c r="D1038" i="6"/>
  <c r="D1070" i="6"/>
  <c r="D903" i="6"/>
  <c r="D925" i="6"/>
  <c r="D941" i="6"/>
  <c r="D957" i="6"/>
  <c r="D973" i="6"/>
  <c r="D989" i="6"/>
  <c r="D1005" i="6"/>
  <c r="D1021" i="6"/>
  <c r="D1037" i="6"/>
  <c r="D1053" i="6"/>
  <c r="D1069" i="6"/>
  <c r="D1085" i="6"/>
  <c r="D898" i="6"/>
  <c r="D914" i="6"/>
  <c r="D930" i="6"/>
  <c r="D946" i="6"/>
  <c r="D962" i="6"/>
  <c r="D978" i="6"/>
  <c r="D994" i="6"/>
  <c r="D1010" i="6"/>
  <c r="D1026" i="6"/>
  <c r="D1042" i="6"/>
  <c r="D1058" i="6"/>
  <c r="D1074" i="6"/>
  <c r="D1090" i="6"/>
  <c r="D911" i="6"/>
  <c r="D945" i="6"/>
  <c r="D977" i="6"/>
  <c r="D1009" i="6"/>
  <c r="D1049" i="6"/>
  <c r="D1073" i="6"/>
  <c r="D910" i="6"/>
  <c r="D942" i="6"/>
  <c r="D966" i="6"/>
  <c r="D1006" i="6"/>
  <c r="D1030" i="6"/>
  <c r="D1062" i="6"/>
  <c r="D1094" i="6"/>
  <c r="E898" i="6"/>
  <c r="E902" i="6"/>
  <c r="E906" i="6"/>
  <c r="E910" i="6"/>
  <c r="E914" i="6"/>
  <c r="E918" i="6"/>
  <c r="E922" i="6"/>
  <c r="E926" i="6"/>
  <c r="E930" i="6"/>
  <c r="E934" i="6"/>
  <c r="E938" i="6"/>
  <c r="E942" i="6"/>
  <c r="E946" i="6"/>
  <c r="E950" i="6"/>
  <c r="E954" i="6"/>
  <c r="E958" i="6"/>
  <c r="E962" i="6"/>
  <c r="E966" i="6"/>
  <c r="E970" i="6"/>
  <c r="E974" i="6"/>
  <c r="E978" i="6"/>
  <c r="E982" i="6"/>
  <c r="E986" i="6"/>
  <c r="E990" i="6"/>
  <c r="E994" i="6"/>
  <c r="E998" i="6"/>
  <c r="E1002" i="6"/>
  <c r="E1006" i="6"/>
  <c r="E1010" i="6"/>
  <c r="E1014" i="6"/>
  <c r="E1018" i="6"/>
  <c r="E1022" i="6"/>
  <c r="E1026" i="6"/>
  <c r="E1030" i="6"/>
  <c r="E1034" i="6"/>
  <c r="E1038" i="6"/>
  <c r="E1042" i="6"/>
  <c r="E1046" i="6"/>
  <c r="E1050" i="6"/>
  <c r="E1054" i="6"/>
  <c r="E1058" i="6"/>
  <c r="E1062" i="6"/>
  <c r="E1066" i="6"/>
  <c r="E1070" i="6"/>
  <c r="E1074" i="6"/>
  <c r="E1078" i="6"/>
  <c r="E1082" i="6"/>
  <c r="E1086" i="6"/>
  <c r="E1090" i="6"/>
  <c r="E1094" i="6"/>
  <c r="E1098" i="6"/>
  <c r="E901" i="6"/>
  <c r="E905" i="6"/>
  <c r="E909" i="6"/>
  <c r="E913" i="6"/>
  <c r="E917" i="6"/>
  <c r="E921" i="6"/>
  <c r="E925" i="6"/>
  <c r="E929" i="6"/>
  <c r="E933" i="6"/>
  <c r="E937" i="6"/>
  <c r="E941" i="6"/>
  <c r="E945" i="6"/>
  <c r="E949" i="6"/>
  <c r="E953" i="6"/>
  <c r="E957" i="6"/>
  <c r="E961" i="6"/>
  <c r="E965" i="6"/>
  <c r="E969" i="6"/>
  <c r="E973" i="6"/>
  <c r="E977" i="6"/>
  <c r="E981" i="6"/>
  <c r="E985" i="6"/>
  <c r="E989" i="6"/>
  <c r="E993" i="6"/>
  <c r="E997" i="6"/>
  <c r="E1001" i="6"/>
  <c r="E1005" i="6"/>
  <c r="E1009" i="6"/>
  <c r="E1013" i="6"/>
  <c r="E1017" i="6"/>
  <c r="E1021" i="6"/>
  <c r="E1025" i="6"/>
  <c r="E1029" i="6"/>
  <c r="E1033" i="6"/>
  <c r="E1037" i="6"/>
  <c r="E1041" i="6"/>
  <c r="E1045" i="6"/>
  <c r="E1049" i="6"/>
  <c r="E1053" i="6"/>
  <c r="E1057" i="6"/>
  <c r="E1061" i="6"/>
  <c r="E1065" i="6"/>
  <c r="E1069" i="6"/>
  <c r="E1073" i="6"/>
  <c r="E1077" i="6"/>
  <c r="E1081" i="6"/>
  <c r="E1085" i="6"/>
  <c r="E1089" i="6"/>
  <c r="E1093" i="6"/>
  <c r="E1097" i="6"/>
  <c r="E900" i="6"/>
  <c r="E908" i="6"/>
  <c r="E916" i="6"/>
  <c r="E924" i="6"/>
  <c r="E932" i="6"/>
  <c r="E940" i="6"/>
  <c r="E948" i="6"/>
  <c r="E956" i="6"/>
  <c r="E964" i="6"/>
  <c r="E972" i="6"/>
  <c r="E980" i="6"/>
  <c r="E988" i="6"/>
  <c r="E996" i="6"/>
  <c r="E1004" i="6"/>
  <c r="E1012" i="6"/>
  <c r="E1020" i="6"/>
  <c r="E1028" i="6"/>
  <c r="E1036" i="6"/>
  <c r="E1044" i="6"/>
  <c r="E1052" i="6"/>
  <c r="E1060" i="6"/>
  <c r="E1068" i="6"/>
  <c r="E1076" i="6"/>
  <c r="E1084" i="6"/>
  <c r="E1092" i="6"/>
  <c r="E1100" i="6"/>
  <c r="E903" i="6"/>
  <c r="E911" i="6"/>
  <c r="E919" i="6"/>
  <c r="E927" i="6"/>
  <c r="E935" i="6"/>
  <c r="E943" i="6"/>
  <c r="E951" i="6"/>
  <c r="E959" i="6"/>
  <c r="E967" i="6"/>
  <c r="E975" i="6"/>
  <c r="E983" i="6"/>
  <c r="E991" i="6"/>
  <c r="E999" i="6"/>
  <c r="E1007" i="6"/>
  <c r="E1015" i="6"/>
  <c r="E1023" i="6"/>
  <c r="E1031" i="6"/>
  <c r="E1039" i="6"/>
  <c r="E1047" i="6"/>
  <c r="E1055" i="6"/>
  <c r="E1063" i="6"/>
  <c r="E1071" i="6"/>
  <c r="E1079" i="6"/>
  <c r="E1087" i="6"/>
  <c r="E1095" i="6"/>
  <c r="E920" i="6"/>
  <c r="E952" i="6"/>
  <c r="E984" i="6"/>
  <c r="E1000" i="6"/>
  <c r="E1032" i="6"/>
  <c r="E1064" i="6"/>
  <c r="E1096" i="6"/>
  <c r="E939" i="6"/>
  <c r="E971" i="6"/>
  <c r="E1003" i="6"/>
  <c r="E1035" i="6"/>
  <c r="E1067" i="6"/>
  <c r="E1099" i="6"/>
  <c r="E912" i="6"/>
  <c r="E928" i="6"/>
  <c r="E944" i="6"/>
  <c r="E960" i="6"/>
  <c r="E976" i="6"/>
  <c r="E992" i="6"/>
  <c r="E1008" i="6"/>
  <c r="E1024" i="6"/>
  <c r="E1040" i="6"/>
  <c r="E1056" i="6"/>
  <c r="E1072" i="6"/>
  <c r="E1088" i="6"/>
  <c r="E899" i="6"/>
  <c r="E915" i="6"/>
  <c r="E931" i="6"/>
  <c r="E947" i="6"/>
  <c r="E963" i="6"/>
  <c r="E979" i="6"/>
  <c r="E995" i="6"/>
  <c r="E1011" i="6"/>
  <c r="E1027" i="6"/>
  <c r="E1043" i="6"/>
  <c r="E1059" i="6"/>
  <c r="E1075" i="6"/>
  <c r="E1091" i="6"/>
  <c r="E904" i="6"/>
  <c r="E936" i="6"/>
  <c r="E968" i="6"/>
  <c r="E1016" i="6"/>
  <c r="E1048" i="6"/>
  <c r="E1080" i="6"/>
  <c r="E907" i="6"/>
  <c r="E923" i="6"/>
  <c r="E955" i="6"/>
  <c r="E987" i="6"/>
  <c r="E1019" i="6"/>
  <c r="E1051" i="6"/>
  <c r="E1083" i="6"/>
  <c r="D6" i="6"/>
  <c r="A5" i="5"/>
  <c r="D4" i="6" l="1"/>
  <c r="E4" i="6"/>
  <c r="B701" i="5"/>
  <c r="B703" i="5"/>
  <c r="B705" i="5"/>
  <c r="B707" i="5"/>
  <c r="B709" i="5"/>
  <c r="B711" i="5"/>
  <c r="B713" i="5"/>
  <c r="B715" i="5"/>
  <c r="B717" i="5"/>
  <c r="B719" i="5"/>
  <c r="B721" i="5"/>
  <c r="B723" i="5"/>
  <c r="B725" i="5"/>
  <c r="B727" i="5"/>
  <c r="B729" i="5"/>
  <c r="B731" i="5"/>
  <c r="B733" i="5"/>
  <c r="B735" i="5"/>
  <c r="B737" i="5"/>
  <c r="B739" i="5"/>
  <c r="B741" i="5"/>
  <c r="B743" i="5"/>
  <c r="B745" i="5"/>
  <c r="B747" i="5"/>
  <c r="B749" i="5"/>
  <c r="B751" i="5"/>
  <c r="B753" i="5"/>
  <c r="B755" i="5"/>
  <c r="B757" i="5"/>
  <c r="B759" i="5"/>
  <c r="B761" i="5"/>
  <c r="B763" i="5"/>
  <c r="B765" i="5"/>
  <c r="B767" i="5"/>
  <c r="B769" i="5"/>
  <c r="B771" i="5"/>
  <c r="B773" i="5"/>
  <c r="B775" i="5"/>
  <c r="B777" i="5"/>
  <c r="B779" i="5"/>
  <c r="B781" i="5"/>
  <c r="B783" i="5"/>
  <c r="B785" i="5"/>
  <c r="B787" i="5"/>
  <c r="B789" i="5"/>
  <c r="B791" i="5"/>
  <c r="B793" i="5"/>
  <c r="B795" i="5"/>
  <c r="B797" i="5"/>
  <c r="B799" i="5"/>
  <c r="B801" i="5"/>
  <c r="B803" i="5"/>
  <c r="B805" i="5"/>
  <c r="B807" i="5"/>
  <c r="B809" i="5"/>
  <c r="B811" i="5"/>
  <c r="B813" i="5"/>
  <c r="B815" i="5"/>
  <c r="B817" i="5"/>
  <c r="B819" i="5"/>
  <c r="B821" i="5"/>
  <c r="B823" i="5"/>
  <c r="B825" i="5"/>
  <c r="B827" i="5"/>
  <c r="B829" i="5"/>
  <c r="B831" i="5"/>
  <c r="B833" i="5"/>
  <c r="B835" i="5"/>
  <c r="B837" i="5"/>
  <c r="B839" i="5"/>
  <c r="B841" i="5"/>
  <c r="B843" i="5"/>
  <c r="B845" i="5"/>
  <c r="B847" i="5"/>
  <c r="B849" i="5"/>
  <c r="B851" i="5"/>
  <c r="B853" i="5"/>
  <c r="B855" i="5"/>
  <c r="B857" i="5"/>
  <c r="B859" i="5"/>
  <c r="B861" i="5"/>
  <c r="B863" i="5"/>
  <c r="B865" i="5"/>
  <c r="B867" i="5"/>
  <c r="B869" i="5"/>
  <c r="B871" i="5"/>
  <c r="B873" i="5"/>
  <c r="B875" i="5"/>
  <c r="B877" i="5"/>
  <c r="B879" i="5"/>
  <c r="B881" i="5"/>
  <c r="B883" i="5"/>
  <c r="B885" i="5"/>
  <c r="B887" i="5"/>
  <c r="B889" i="5"/>
  <c r="B891" i="5"/>
  <c r="B893" i="5"/>
  <c r="B895" i="5"/>
  <c r="B897" i="5"/>
  <c r="B899" i="5"/>
  <c r="B901" i="5"/>
  <c r="B903" i="5"/>
  <c r="B905" i="5"/>
  <c r="B907" i="5"/>
  <c r="B909" i="5"/>
  <c r="B911" i="5"/>
  <c r="B913" i="5"/>
  <c r="B915" i="5"/>
  <c r="B917" i="5"/>
  <c r="B919" i="5"/>
  <c r="B921" i="5"/>
  <c r="B923" i="5"/>
  <c r="B925" i="5"/>
  <c r="B927" i="5"/>
  <c r="B929" i="5"/>
  <c r="B931" i="5"/>
  <c r="B933" i="5"/>
  <c r="B935" i="5"/>
  <c r="B937" i="5"/>
  <c r="B939" i="5"/>
  <c r="B941" i="5"/>
  <c r="B943" i="5"/>
  <c r="B945" i="5"/>
  <c r="B947" i="5"/>
  <c r="B949" i="5"/>
  <c r="B951" i="5"/>
  <c r="B953" i="5"/>
  <c r="B955" i="5"/>
  <c r="B957" i="5"/>
  <c r="B959" i="5"/>
  <c r="B961" i="5"/>
  <c r="B963" i="5"/>
  <c r="B965" i="5"/>
  <c r="B967" i="5"/>
  <c r="B969" i="5"/>
  <c r="B971" i="5"/>
  <c r="B973" i="5"/>
  <c r="B975" i="5"/>
  <c r="B977" i="5"/>
  <c r="B979" i="5"/>
  <c r="B981" i="5"/>
  <c r="B983" i="5"/>
  <c r="B985" i="5"/>
  <c r="B987" i="5"/>
  <c r="B989" i="5"/>
  <c r="B991" i="5"/>
  <c r="B993" i="5"/>
  <c r="B995" i="5"/>
  <c r="B997" i="5"/>
  <c r="B999" i="5"/>
  <c r="B1001" i="5"/>
  <c r="B1003" i="5"/>
  <c r="B1005" i="5"/>
  <c r="B1007" i="5"/>
  <c r="B1009" i="5"/>
  <c r="B1011" i="5"/>
  <c r="B1013" i="5"/>
  <c r="B1015" i="5"/>
  <c r="B1017" i="5"/>
  <c r="B1019" i="5"/>
  <c r="B1021" i="5"/>
  <c r="B1023" i="5"/>
  <c r="B1025" i="5"/>
  <c r="B1027" i="5"/>
  <c r="B1029" i="5"/>
  <c r="B1031" i="5"/>
  <c r="B1033" i="5"/>
  <c r="B1035" i="5"/>
  <c r="B1037" i="5"/>
  <c r="B1039" i="5"/>
  <c r="B1041" i="5"/>
  <c r="B1043" i="5"/>
  <c r="B1045" i="5"/>
  <c r="B1047" i="5"/>
  <c r="B1049" i="5"/>
  <c r="B1051" i="5"/>
  <c r="B1053" i="5"/>
  <c r="B1055" i="5"/>
  <c r="B1057" i="5"/>
  <c r="B1059" i="5"/>
  <c r="B1061" i="5"/>
  <c r="B1063" i="5"/>
  <c r="B1065" i="5"/>
  <c r="B1067" i="5"/>
  <c r="B1069" i="5"/>
  <c r="B1071" i="5"/>
  <c r="B1073" i="5"/>
  <c r="B1075" i="5"/>
  <c r="B1077" i="5"/>
  <c r="B1079" i="5"/>
  <c r="B1081" i="5"/>
  <c r="B1083" i="5"/>
  <c r="B1085" i="5"/>
  <c r="B1087" i="5"/>
  <c r="B1089" i="5"/>
  <c r="B1091" i="5"/>
  <c r="B1093" i="5"/>
  <c r="B1095" i="5"/>
  <c r="B1097" i="5"/>
  <c r="B1099" i="5"/>
  <c r="B1101" i="5"/>
  <c r="B1103" i="5"/>
  <c r="B1105" i="5"/>
  <c r="B1107" i="5"/>
  <c r="B1109" i="5"/>
  <c r="B1111" i="5"/>
  <c r="B1113" i="5"/>
  <c r="B1115" i="5"/>
  <c r="B1117" i="5"/>
  <c r="B1119" i="5"/>
  <c r="B1121" i="5"/>
  <c r="B1123" i="5"/>
  <c r="B1125" i="5"/>
  <c r="B1127" i="5"/>
  <c r="B1129" i="5"/>
  <c r="B1131" i="5"/>
  <c r="B1133" i="5"/>
  <c r="B1135" i="5"/>
  <c r="B1137" i="5"/>
  <c r="B1139" i="5"/>
  <c r="B1141" i="5"/>
  <c r="B1143" i="5"/>
  <c r="B1145" i="5"/>
  <c r="B1147" i="5"/>
  <c r="B1149" i="5"/>
  <c r="B1151" i="5"/>
  <c r="B1153" i="5"/>
  <c r="B1155" i="5"/>
  <c r="B1157" i="5"/>
  <c r="B1159" i="5"/>
  <c r="B1161" i="5"/>
  <c r="B1163" i="5"/>
  <c r="B1165" i="5"/>
  <c r="B1167" i="5"/>
  <c r="B1169" i="5"/>
  <c r="B1171" i="5"/>
  <c r="B1173" i="5"/>
  <c r="B1175" i="5"/>
  <c r="B1177" i="5"/>
  <c r="B1179" i="5"/>
  <c r="B1181" i="5"/>
  <c r="B1183" i="5"/>
  <c r="B1185" i="5"/>
  <c r="B1187" i="5"/>
  <c r="B1189" i="5"/>
  <c r="B1191" i="5"/>
  <c r="B1193" i="5"/>
  <c r="B1195" i="5"/>
  <c r="B1197" i="5"/>
  <c r="B1199" i="5"/>
  <c r="B1201" i="5"/>
  <c r="B1203" i="5"/>
  <c r="B1205" i="5"/>
  <c r="B1207" i="5"/>
  <c r="B1209" i="5"/>
  <c r="B1211" i="5"/>
  <c r="B1213" i="5"/>
  <c r="B1215" i="5"/>
  <c r="B1217" i="5"/>
  <c r="B1219" i="5"/>
  <c r="B1221" i="5"/>
  <c r="B1223" i="5"/>
  <c r="B1225" i="5"/>
  <c r="B1227" i="5"/>
  <c r="B1229" i="5"/>
  <c r="B1231" i="5"/>
  <c r="B1233" i="5"/>
  <c r="B1235" i="5"/>
  <c r="B1237" i="5"/>
  <c r="B1239" i="5"/>
  <c r="B1241" i="5"/>
  <c r="B1243" i="5"/>
  <c r="B1245" i="5"/>
  <c r="B1247" i="5"/>
  <c r="B1249" i="5"/>
  <c r="B1251" i="5"/>
  <c r="B1253" i="5"/>
  <c r="B1255" i="5"/>
  <c r="B1257" i="5"/>
  <c r="B1259" i="5"/>
  <c r="B1261" i="5"/>
  <c r="B1263" i="5"/>
  <c r="B1265" i="5"/>
  <c r="B1267" i="5"/>
  <c r="B1269" i="5"/>
  <c r="B1271" i="5"/>
  <c r="B1273" i="5"/>
  <c r="B1275" i="5"/>
  <c r="B1277" i="5"/>
  <c r="B1279" i="5"/>
  <c r="B1281" i="5"/>
  <c r="B1283" i="5"/>
  <c r="B1285" i="5"/>
  <c r="B1287" i="5"/>
  <c r="B1289" i="5"/>
  <c r="B1291" i="5"/>
  <c r="B1293" i="5"/>
  <c r="B1295" i="5"/>
  <c r="B1297" i="5"/>
  <c r="B1299" i="5"/>
  <c r="B1301" i="5"/>
  <c r="B1303" i="5"/>
  <c r="B1305" i="5"/>
  <c r="B1307" i="5"/>
  <c r="B1309" i="5"/>
  <c r="B1311" i="5"/>
  <c r="B1313" i="5"/>
  <c r="B1315" i="5"/>
  <c r="B1317" i="5"/>
  <c r="B1319" i="5"/>
  <c r="B1321" i="5"/>
  <c r="B1323" i="5"/>
  <c r="B1325" i="5"/>
  <c r="B1327" i="5"/>
  <c r="B1329" i="5"/>
  <c r="B1331" i="5"/>
  <c r="B1333" i="5"/>
  <c r="B1335" i="5"/>
  <c r="B1337" i="5"/>
  <c r="B1339" i="5"/>
  <c r="B1341" i="5"/>
  <c r="B1343" i="5"/>
  <c r="B1345" i="5"/>
  <c r="B1347" i="5"/>
  <c r="B1349" i="5"/>
  <c r="B1351" i="5"/>
  <c r="B1353" i="5"/>
  <c r="B1355" i="5"/>
  <c r="B1357" i="5"/>
  <c r="B1359" i="5"/>
  <c r="B1361" i="5"/>
  <c r="B1363" i="5"/>
  <c r="B1365" i="5"/>
  <c r="B1367" i="5"/>
  <c r="B1369" i="5"/>
  <c r="B1371" i="5"/>
  <c r="B1373" i="5"/>
  <c r="B1375" i="5"/>
  <c r="B1377" i="5"/>
  <c r="B1379" i="5"/>
  <c r="B1381" i="5"/>
  <c r="B1383" i="5"/>
  <c r="B1385" i="5"/>
  <c r="B1387" i="5"/>
  <c r="B1389" i="5"/>
  <c r="B1391" i="5"/>
  <c r="B1393" i="5"/>
  <c r="B1395" i="5"/>
  <c r="B1397" i="5"/>
  <c r="B1399" i="5"/>
  <c r="B1401" i="5"/>
  <c r="B1403" i="5"/>
  <c r="B1405" i="5"/>
  <c r="B1407" i="5"/>
  <c r="B1409" i="5"/>
  <c r="B1411" i="5"/>
  <c r="B1413" i="5"/>
  <c r="B1415" i="5"/>
  <c r="B1417" i="5"/>
  <c r="B1419" i="5"/>
  <c r="B1421" i="5"/>
  <c r="B1423" i="5"/>
  <c r="B1425" i="5"/>
  <c r="B1427" i="5"/>
  <c r="B1429" i="5"/>
  <c r="B1431" i="5"/>
  <c r="B1433" i="5"/>
  <c r="B1435" i="5"/>
  <c r="B1437" i="5"/>
  <c r="B1439" i="5"/>
  <c r="B1441" i="5"/>
  <c r="B1443" i="5"/>
  <c r="B1445" i="5"/>
  <c r="B1447" i="5"/>
  <c r="B1449" i="5"/>
  <c r="B1451" i="5"/>
  <c r="B1453" i="5"/>
  <c r="B1455" i="5"/>
  <c r="B1457" i="5"/>
  <c r="B1459" i="5"/>
  <c r="B1461" i="5"/>
  <c r="B1463" i="5"/>
  <c r="B1465" i="5"/>
  <c r="B1467" i="5"/>
  <c r="B1469" i="5"/>
  <c r="B1471" i="5"/>
  <c r="B1473" i="5"/>
  <c r="B1475" i="5"/>
  <c r="B1477" i="5"/>
  <c r="B1479" i="5"/>
  <c r="B1481" i="5"/>
  <c r="B1483" i="5"/>
  <c r="B1485" i="5"/>
  <c r="B1487" i="5"/>
  <c r="B1489" i="5"/>
  <c r="B1491" i="5"/>
  <c r="B1493" i="5"/>
  <c r="B1495" i="5"/>
  <c r="B1497" i="5"/>
  <c r="B1499" i="5"/>
  <c r="B1501" i="5"/>
  <c r="B1503" i="5"/>
  <c r="B1505" i="5"/>
  <c r="B1507" i="5"/>
  <c r="B1509" i="5"/>
  <c r="B1511" i="5"/>
  <c r="B1513" i="5"/>
  <c r="B1515" i="5"/>
  <c r="B1517" i="5"/>
  <c r="B1519" i="5"/>
  <c r="B1521" i="5"/>
  <c r="B1523" i="5"/>
  <c r="B1525" i="5"/>
  <c r="B1527" i="5"/>
  <c r="B1529" i="5"/>
  <c r="B1531" i="5"/>
  <c r="B1533" i="5"/>
  <c r="B1535" i="5"/>
  <c r="B1537" i="5"/>
  <c r="B1539" i="5"/>
  <c r="B1541" i="5"/>
  <c r="B1543" i="5"/>
  <c r="B1545" i="5"/>
  <c r="B1547" i="5"/>
  <c r="B1549" i="5"/>
  <c r="B1551" i="5"/>
  <c r="B1553" i="5"/>
  <c r="B1555" i="5"/>
  <c r="B1557" i="5"/>
  <c r="B1559" i="5"/>
  <c r="B1561" i="5"/>
  <c r="B1563" i="5"/>
  <c r="B1565" i="5"/>
  <c r="B1567" i="5"/>
  <c r="B1569" i="5"/>
  <c r="B1571" i="5"/>
  <c r="B1573" i="5"/>
  <c r="B1575" i="5"/>
  <c r="B1577" i="5"/>
  <c r="B1579" i="5"/>
  <c r="B1581" i="5"/>
  <c r="B1583" i="5"/>
  <c r="B1585" i="5"/>
  <c r="B1587" i="5"/>
  <c r="B1589" i="5"/>
  <c r="B1591" i="5"/>
  <c r="B1593" i="5"/>
  <c r="B1595" i="5"/>
  <c r="B1597" i="5"/>
  <c r="B1599" i="5"/>
  <c r="B1601" i="5"/>
  <c r="B1603" i="5"/>
  <c r="B1605" i="5"/>
  <c r="B1607" i="5"/>
  <c r="B1609" i="5"/>
  <c r="B1611" i="5"/>
  <c r="B1613" i="5"/>
  <c r="B1615" i="5"/>
  <c r="B1617" i="5"/>
  <c r="B1619" i="5"/>
  <c r="B1621" i="5"/>
  <c r="B1623" i="5"/>
  <c r="B1625" i="5"/>
  <c r="B1627" i="5"/>
  <c r="B1629" i="5"/>
  <c r="B1631" i="5"/>
  <c r="B1633" i="5"/>
  <c r="B1635" i="5"/>
  <c r="B1637" i="5"/>
  <c r="B1639" i="5"/>
  <c r="B1641" i="5"/>
  <c r="B1643" i="5"/>
  <c r="B1645" i="5"/>
  <c r="B1647" i="5"/>
  <c r="B1649" i="5"/>
  <c r="B1651" i="5"/>
  <c r="B1653" i="5"/>
  <c r="B1655" i="5"/>
  <c r="B1657" i="5"/>
  <c r="B1659" i="5"/>
  <c r="B1661" i="5"/>
  <c r="B1663" i="5"/>
  <c r="B1665" i="5"/>
  <c r="B1667" i="5"/>
  <c r="B1669" i="5"/>
  <c r="B1671" i="5"/>
  <c r="B1673" i="5"/>
  <c r="B1675" i="5"/>
  <c r="B1677" i="5"/>
  <c r="B1679" i="5"/>
  <c r="B1681" i="5"/>
  <c r="B1683" i="5"/>
  <c r="B1685" i="5"/>
  <c r="B1687" i="5"/>
  <c r="B1689" i="5"/>
  <c r="B1691" i="5"/>
  <c r="B1693" i="5"/>
  <c r="B1695" i="5"/>
  <c r="B1697" i="5"/>
  <c r="B1699" i="5"/>
  <c r="B1701" i="5"/>
  <c r="B1703" i="5"/>
  <c r="B1705" i="5"/>
  <c r="B1707" i="5"/>
  <c r="B1709" i="5"/>
  <c r="B1711" i="5"/>
  <c r="B1713" i="5"/>
  <c r="B1715" i="5"/>
  <c r="B1717" i="5"/>
  <c r="B1719" i="5"/>
  <c r="B1721" i="5"/>
  <c r="B1723" i="5"/>
  <c r="B1725" i="5"/>
  <c r="B1727" i="5"/>
  <c r="B1729" i="5"/>
  <c r="B1731" i="5"/>
  <c r="B1733" i="5"/>
  <c r="B1735" i="5"/>
  <c r="B1737" i="5"/>
  <c r="B1739" i="5"/>
  <c r="B1741" i="5"/>
  <c r="B1743" i="5"/>
  <c r="B1745" i="5"/>
  <c r="B1747" i="5"/>
  <c r="B1749" i="5"/>
  <c r="B1751" i="5"/>
  <c r="B1753" i="5"/>
  <c r="B1755" i="5"/>
  <c r="B1757" i="5"/>
  <c r="B1759" i="5"/>
  <c r="B1761" i="5"/>
  <c r="B1763" i="5"/>
  <c r="B1765" i="5"/>
  <c r="B1767" i="5"/>
  <c r="B1769" i="5"/>
  <c r="B1771" i="5"/>
  <c r="B1773" i="5"/>
  <c r="B1775" i="5"/>
  <c r="B1777" i="5"/>
  <c r="B1779" i="5"/>
  <c r="B1781" i="5"/>
  <c r="B1783" i="5"/>
  <c r="B1785" i="5"/>
  <c r="B1787" i="5"/>
  <c r="B1789" i="5"/>
  <c r="B1791" i="5"/>
  <c r="B1793" i="5"/>
  <c r="B1795" i="5"/>
  <c r="B1797" i="5"/>
  <c r="B1799" i="5"/>
  <c r="B1801" i="5"/>
  <c r="B1803" i="5"/>
  <c r="B1805" i="5"/>
  <c r="B1807" i="5"/>
  <c r="B1809" i="5"/>
  <c r="B1811" i="5"/>
  <c r="B1813" i="5"/>
  <c r="B1815" i="5"/>
  <c r="B1817" i="5"/>
  <c r="B1819" i="5"/>
  <c r="B1821" i="5"/>
  <c r="B1823" i="5"/>
  <c r="B1825" i="5"/>
  <c r="B1827" i="5"/>
  <c r="B1829" i="5"/>
  <c r="B1831" i="5"/>
  <c r="B1833" i="5"/>
  <c r="B1835" i="5"/>
  <c r="B1837" i="5"/>
  <c r="B1839" i="5"/>
  <c r="B1841" i="5"/>
  <c r="B1843" i="5"/>
  <c r="B1845" i="5"/>
  <c r="B1847" i="5"/>
  <c r="B1849" i="5"/>
  <c r="B1851" i="5"/>
  <c r="B1853" i="5"/>
  <c r="B1855" i="5"/>
  <c r="B1857" i="5"/>
  <c r="B1859" i="5"/>
  <c r="B1861" i="5"/>
  <c r="B1863" i="5"/>
  <c r="B1865" i="5"/>
  <c r="B1867" i="5"/>
  <c r="B1869" i="5"/>
  <c r="B1871" i="5"/>
  <c r="B1873" i="5"/>
  <c r="B1875" i="5"/>
  <c r="B1877" i="5"/>
  <c r="B1879" i="5"/>
  <c r="B1881" i="5"/>
  <c r="B1883" i="5"/>
  <c r="B1885" i="5"/>
  <c r="B1887" i="5"/>
  <c r="B1889" i="5"/>
  <c r="B1891" i="5"/>
  <c r="B1893" i="5"/>
  <c r="B1895" i="5"/>
  <c r="B1897" i="5"/>
  <c r="B1899" i="5"/>
  <c r="B1901" i="5"/>
  <c r="B1903" i="5"/>
  <c r="B1905" i="5"/>
  <c r="B1907" i="5"/>
  <c r="B1909" i="5"/>
  <c r="B1911" i="5"/>
  <c r="B1913" i="5"/>
  <c r="B1915" i="5"/>
  <c r="B1917" i="5"/>
  <c r="B1919" i="5"/>
  <c r="B1921" i="5"/>
  <c r="B1923" i="5"/>
  <c r="B1925" i="5"/>
  <c r="B1927" i="5"/>
  <c r="B1929" i="5"/>
  <c r="B1931" i="5"/>
  <c r="B1933" i="5"/>
  <c r="B1935" i="5"/>
  <c r="B1937" i="5"/>
  <c r="B1939" i="5"/>
  <c r="B1941" i="5"/>
  <c r="B1943" i="5"/>
  <c r="B1945" i="5"/>
  <c r="B1947" i="5"/>
  <c r="B1949" i="5"/>
  <c r="B1951" i="5"/>
  <c r="B1953" i="5"/>
  <c r="B1955" i="5"/>
  <c r="B1957" i="5"/>
  <c r="B1959" i="5"/>
  <c r="B1961" i="5"/>
  <c r="B1963" i="5"/>
  <c r="B1965" i="5"/>
  <c r="B1967" i="5"/>
  <c r="B1969" i="5"/>
  <c r="B1971" i="5"/>
  <c r="B1973" i="5"/>
  <c r="B1975" i="5"/>
  <c r="B1977" i="5"/>
  <c r="B1979" i="5"/>
  <c r="B1981" i="5"/>
  <c r="B1983" i="5"/>
  <c r="B1985" i="5"/>
  <c r="B1987" i="5"/>
  <c r="B1989" i="5"/>
  <c r="B1991" i="5"/>
  <c r="B1993" i="5"/>
  <c r="B1995" i="5"/>
  <c r="B1997" i="5"/>
  <c r="B1999" i="5"/>
  <c r="B2001" i="5"/>
  <c r="B2003" i="5"/>
  <c r="B2005" i="5"/>
  <c r="B2007" i="5"/>
  <c r="B2009" i="5"/>
  <c r="B2011" i="5"/>
  <c r="B2013" i="5"/>
  <c r="B2015" i="5"/>
  <c r="B2017" i="5"/>
  <c r="B2019" i="5"/>
  <c r="B2021" i="5"/>
  <c r="B2023" i="5"/>
  <c r="B2025" i="5"/>
  <c r="B2027" i="5"/>
  <c r="B2029" i="5"/>
  <c r="B2031" i="5"/>
  <c r="B2033" i="5"/>
  <c r="B2035" i="5"/>
  <c r="B2037" i="5"/>
  <c r="B2039" i="5"/>
  <c r="B2041" i="5"/>
  <c r="B2043" i="5"/>
  <c r="B2045" i="5"/>
  <c r="B2047" i="5"/>
  <c r="B2049" i="5"/>
  <c r="B2051" i="5"/>
  <c r="B2053" i="5"/>
  <c r="B2055" i="5"/>
  <c r="B2057" i="5"/>
  <c r="B2059" i="5"/>
  <c r="B2061" i="5"/>
  <c r="B2063" i="5"/>
  <c r="B2065" i="5"/>
  <c r="B2067" i="5"/>
  <c r="B2069" i="5"/>
  <c r="B2071" i="5"/>
  <c r="B2073" i="5"/>
  <c r="B2075" i="5"/>
  <c r="B2077" i="5"/>
  <c r="B2079" i="5"/>
  <c r="B2081" i="5"/>
  <c r="B2083" i="5"/>
  <c r="B2085" i="5"/>
  <c r="B2087" i="5"/>
  <c r="B2089" i="5"/>
  <c r="B2091" i="5"/>
  <c r="B2093" i="5"/>
  <c r="B2095" i="5"/>
  <c r="B2097" i="5"/>
  <c r="B2099" i="5"/>
  <c r="B2101" i="5"/>
  <c r="B2103" i="5"/>
  <c r="B2105" i="5"/>
  <c r="B2107" i="5"/>
  <c r="B2109" i="5"/>
  <c r="B2111" i="5"/>
  <c r="B2113" i="5"/>
  <c r="B2115" i="5"/>
  <c r="B2117" i="5"/>
  <c r="B2119" i="5"/>
  <c r="B2121" i="5"/>
  <c r="B2123" i="5"/>
  <c r="B2125" i="5"/>
  <c r="B2127" i="5"/>
  <c r="B2129" i="5"/>
  <c r="B2131" i="5"/>
  <c r="B2133" i="5"/>
  <c r="B2135" i="5"/>
  <c r="B2137" i="5"/>
  <c r="B2139" i="5"/>
  <c r="B2141" i="5"/>
  <c r="B2143" i="5"/>
  <c r="B2145" i="5"/>
  <c r="B2147" i="5"/>
  <c r="B2149" i="5"/>
  <c r="B2151" i="5"/>
  <c r="B2153" i="5"/>
  <c r="B2155" i="5"/>
  <c r="B2157" i="5"/>
  <c r="B2159" i="5"/>
  <c r="B2161" i="5"/>
  <c r="B2163" i="5"/>
  <c r="B2165" i="5"/>
  <c r="B2167" i="5"/>
  <c r="B2169" i="5"/>
  <c r="B2171" i="5"/>
  <c r="B2173" i="5"/>
  <c r="B2175" i="5"/>
  <c r="B2177" i="5"/>
  <c r="B2179" i="5"/>
  <c r="B2181" i="5"/>
  <c r="B2183" i="5"/>
  <c r="B2185" i="5"/>
  <c r="B2187" i="5"/>
  <c r="B2189" i="5"/>
  <c r="B2191" i="5"/>
  <c r="B2193" i="5"/>
  <c r="B2195" i="5"/>
  <c r="B2197" i="5"/>
  <c r="B2199" i="5"/>
  <c r="B2201" i="5"/>
  <c r="B2203" i="5"/>
  <c r="B2205" i="5"/>
  <c r="B2207" i="5"/>
  <c r="B2209" i="5"/>
  <c r="B2211" i="5"/>
  <c r="B2213" i="5"/>
  <c r="B2215" i="5"/>
  <c r="B2217" i="5"/>
  <c r="B2219" i="5"/>
  <c r="B2221" i="5"/>
  <c r="B2223" i="5"/>
  <c r="B2225" i="5"/>
  <c r="B2227" i="5"/>
  <c r="B2229" i="5"/>
  <c r="B2231" i="5"/>
  <c r="B2233" i="5"/>
  <c r="B2235" i="5"/>
  <c r="B2237" i="5"/>
  <c r="B2239" i="5"/>
  <c r="B2241" i="5"/>
  <c r="B2243" i="5"/>
  <c r="B2245" i="5"/>
  <c r="B2247" i="5"/>
  <c r="B2249" i="5"/>
  <c r="B2251" i="5"/>
  <c r="B2253" i="5"/>
  <c r="B2255" i="5"/>
  <c r="B2257" i="5"/>
  <c r="B2259" i="5"/>
  <c r="B2261" i="5"/>
  <c r="B2263" i="5"/>
  <c r="B2265" i="5"/>
  <c r="B2267" i="5"/>
  <c r="B2269" i="5"/>
  <c r="B2271" i="5"/>
  <c r="B2273" i="5"/>
  <c r="B2275" i="5"/>
  <c r="B2277" i="5"/>
  <c r="B2279" i="5"/>
  <c r="B2281" i="5"/>
  <c r="B2283" i="5"/>
  <c r="B2285" i="5"/>
  <c r="B2287" i="5"/>
  <c r="B2289" i="5"/>
  <c r="B2291" i="5"/>
  <c r="B2293" i="5"/>
  <c r="B2295" i="5"/>
  <c r="B2297" i="5"/>
  <c r="B2299" i="5"/>
  <c r="B2301" i="5"/>
  <c r="B2303" i="5"/>
  <c r="B2305" i="5"/>
  <c r="B2307" i="5"/>
  <c r="B2309" i="5"/>
  <c r="B2311" i="5"/>
  <c r="B2313" i="5"/>
  <c r="B2315" i="5"/>
  <c r="B2317" i="5"/>
  <c r="B2319" i="5"/>
  <c r="B2321" i="5"/>
  <c r="B2323" i="5"/>
  <c r="B2325" i="5"/>
  <c r="B2327" i="5"/>
  <c r="B2329" i="5"/>
  <c r="B2331" i="5"/>
  <c r="B2333" i="5"/>
  <c r="B2335" i="5"/>
  <c r="B2337" i="5"/>
  <c r="B2339" i="5"/>
  <c r="B2341" i="5"/>
  <c r="B2343" i="5"/>
  <c r="B2345" i="5"/>
  <c r="B2347" i="5"/>
  <c r="B2349" i="5"/>
  <c r="B2351" i="5"/>
  <c r="B2353" i="5"/>
  <c r="B2355" i="5"/>
  <c r="B2357" i="5"/>
  <c r="B2359" i="5"/>
  <c r="B2361" i="5"/>
  <c r="B2363" i="5"/>
  <c r="B2365" i="5"/>
  <c r="B2367" i="5"/>
  <c r="B2369" i="5"/>
  <c r="B2371" i="5"/>
  <c r="B2373" i="5"/>
  <c r="B2375" i="5"/>
  <c r="B2377" i="5"/>
  <c r="B2379" i="5"/>
  <c r="B2381" i="5"/>
  <c r="B2383" i="5"/>
  <c r="B2385" i="5"/>
  <c r="B2387" i="5"/>
  <c r="B2389" i="5"/>
  <c r="B2391" i="5"/>
  <c r="B2393" i="5"/>
  <c r="B2395" i="5"/>
  <c r="B2397" i="5"/>
  <c r="B2399" i="5"/>
  <c r="B2401" i="5"/>
  <c r="B2403" i="5"/>
  <c r="B2405" i="5"/>
  <c r="B2407" i="5"/>
  <c r="B2409" i="5"/>
  <c r="B2411" i="5"/>
  <c r="B2413" i="5"/>
  <c r="B2415" i="5"/>
  <c r="B2417" i="5"/>
  <c r="B2419" i="5"/>
  <c r="B2421" i="5"/>
  <c r="B2423" i="5"/>
  <c r="B2425" i="5"/>
  <c r="B2427" i="5"/>
  <c r="B2429" i="5"/>
  <c r="B2431" i="5"/>
  <c r="B2433" i="5"/>
  <c r="B2435" i="5"/>
  <c r="B2437" i="5"/>
  <c r="B2439" i="5"/>
  <c r="B2441" i="5"/>
  <c r="B2443" i="5"/>
  <c r="B2445" i="5"/>
  <c r="B2447" i="5"/>
  <c r="B2449" i="5"/>
  <c r="B2451" i="5"/>
  <c r="B2453" i="5"/>
  <c r="B2455" i="5"/>
  <c r="B2457" i="5"/>
  <c r="B2459" i="5"/>
  <c r="B2461" i="5"/>
  <c r="B2463" i="5"/>
  <c r="B2465" i="5"/>
  <c r="B2467" i="5"/>
  <c r="B2469" i="5"/>
  <c r="B2471" i="5"/>
  <c r="B2473" i="5"/>
  <c r="B2475" i="5"/>
  <c r="B2477" i="5"/>
  <c r="B2479" i="5"/>
  <c r="B2481" i="5"/>
  <c r="B2483" i="5"/>
  <c r="B2485" i="5"/>
  <c r="B2487" i="5"/>
  <c r="B2489" i="5"/>
  <c r="B2491" i="5"/>
  <c r="B2493" i="5"/>
  <c r="B2495" i="5"/>
  <c r="B2497" i="5"/>
  <c r="B2499" i="5"/>
  <c r="B2501" i="5"/>
  <c r="B2503" i="5"/>
  <c r="B2505" i="5"/>
  <c r="B2507" i="5"/>
  <c r="B2509" i="5"/>
  <c r="B2511" i="5"/>
  <c r="B2513" i="5"/>
  <c r="B2515" i="5"/>
  <c r="B2517" i="5"/>
  <c r="B2519" i="5"/>
  <c r="B2521" i="5"/>
  <c r="B2523" i="5"/>
  <c r="B2525" i="5"/>
  <c r="B2527" i="5"/>
  <c r="B2529" i="5"/>
  <c r="B2531" i="5"/>
  <c r="B2533" i="5"/>
  <c r="B2535" i="5"/>
  <c r="B2537" i="5"/>
  <c r="B2539" i="5"/>
  <c r="B2541" i="5"/>
  <c r="B2543" i="5"/>
  <c r="B2545" i="5"/>
  <c r="B2547" i="5"/>
  <c r="B2549" i="5"/>
  <c r="B2551" i="5"/>
  <c r="B2553" i="5"/>
  <c r="B2555" i="5"/>
  <c r="B2557" i="5"/>
  <c r="B2559" i="5"/>
  <c r="B2561" i="5"/>
  <c r="B2563" i="5"/>
  <c r="B2565" i="5"/>
  <c r="B2567" i="5"/>
  <c r="B2569" i="5"/>
  <c r="B2571" i="5"/>
  <c r="B2573" i="5"/>
  <c r="B2575" i="5"/>
  <c r="B2577" i="5"/>
  <c r="B2579" i="5"/>
  <c r="B2581" i="5"/>
  <c r="B2583" i="5"/>
  <c r="B2585" i="5"/>
  <c r="B2587" i="5"/>
  <c r="B2589" i="5"/>
  <c r="B2591" i="5"/>
  <c r="B2593" i="5"/>
  <c r="B2595" i="5"/>
  <c r="B2597" i="5"/>
  <c r="B2599" i="5"/>
  <c r="B2601" i="5"/>
  <c r="B2603" i="5"/>
  <c r="B2605" i="5"/>
  <c r="B2607" i="5"/>
  <c r="B2609" i="5"/>
  <c r="B2611" i="5"/>
  <c r="B2613" i="5"/>
  <c r="B2615" i="5"/>
  <c r="B2617" i="5"/>
  <c r="B2619" i="5"/>
  <c r="B2621" i="5"/>
  <c r="B2623" i="5"/>
  <c r="B2625" i="5"/>
  <c r="B2627" i="5"/>
  <c r="B2629" i="5"/>
  <c r="B2631" i="5"/>
  <c r="B2633" i="5"/>
  <c r="B2635" i="5"/>
  <c r="B2637" i="5"/>
  <c r="B2639" i="5"/>
  <c r="B2641" i="5"/>
  <c r="B2643" i="5"/>
  <c r="B2645" i="5"/>
  <c r="B2647" i="5"/>
  <c r="B2649" i="5"/>
  <c r="B2651" i="5"/>
  <c r="B2653" i="5"/>
  <c r="B2655" i="5"/>
  <c r="B2657" i="5"/>
  <c r="B2659" i="5"/>
  <c r="B2661" i="5"/>
  <c r="B2663" i="5"/>
  <c r="B2665" i="5"/>
  <c r="B2667" i="5"/>
  <c r="B2669" i="5"/>
  <c r="B2671" i="5"/>
  <c r="B2673" i="5"/>
  <c r="B2675" i="5"/>
  <c r="B2677" i="5"/>
  <c r="B2679" i="5"/>
  <c r="B2681" i="5"/>
  <c r="B2683" i="5"/>
  <c r="B2685" i="5"/>
  <c r="B2687" i="5"/>
  <c r="B2689" i="5"/>
  <c r="B2691" i="5"/>
  <c r="B2693" i="5"/>
  <c r="B2695" i="5"/>
  <c r="B2697" i="5"/>
  <c r="B2699" i="5"/>
  <c r="B2701" i="5"/>
  <c r="B2703" i="5"/>
  <c r="B2705" i="5"/>
  <c r="B2707" i="5"/>
  <c r="B2709" i="5"/>
  <c r="B2711" i="5"/>
  <c r="B2713" i="5"/>
  <c r="B2715" i="5"/>
  <c r="B2717" i="5"/>
  <c r="B2719" i="5"/>
  <c r="B2721" i="5"/>
  <c r="B2723" i="5"/>
  <c r="B2725" i="5"/>
  <c r="B2727" i="5"/>
  <c r="B2729" i="5"/>
  <c r="B2731" i="5"/>
  <c r="B2733" i="5"/>
  <c r="B2735" i="5"/>
  <c r="B2737" i="5"/>
  <c r="B2739" i="5"/>
  <c r="B2741" i="5"/>
  <c r="B2743" i="5"/>
  <c r="B2745" i="5"/>
  <c r="B2747" i="5"/>
  <c r="B2749" i="5"/>
  <c r="B2751" i="5"/>
  <c r="B2753" i="5"/>
  <c r="B2755" i="5"/>
  <c r="B2757" i="5"/>
  <c r="B2759" i="5"/>
  <c r="B2761" i="5"/>
  <c r="B2763" i="5"/>
  <c r="B2765" i="5"/>
  <c r="B2767" i="5"/>
  <c r="B2769" i="5"/>
  <c r="B2771" i="5"/>
  <c r="B2773" i="5"/>
  <c r="B2775" i="5"/>
  <c r="B2777" i="5"/>
  <c r="B2779" i="5"/>
  <c r="B2781" i="5"/>
  <c r="B2783" i="5"/>
  <c r="B2785" i="5"/>
  <c r="B2787" i="5"/>
  <c r="B2789" i="5"/>
  <c r="B2791" i="5"/>
  <c r="B2793" i="5"/>
  <c r="B2795" i="5"/>
  <c r="B2797" i="5"/>
  <c r="B2799" i="5"/>
  <c r="B2801" i="5"/>
  <c r="B2803" i="5"/>
  <c r="B2805" i="5"/>
  <c r="B2807" i="5"/>
  <c r="B2809" i="5"/>
  <c r="B2811" i="5"/>
  <c r="B2813" i="5"/>
  <c r="B2815" i="5"/>
  <c r="B2817" i="5"/>
  <c r="B2819" i="5"/>
  <c r="B2821" i="5"/>
  <c r="B2823" i="5"/>
  <c r="B2825" i="5"/>
  <c r="B2827" i="5"/>
  <c r="B2829" i="5"/>
  <c r="B2831" i="5"/>
  <c r="B2833" i="5"/>
  <c r="B2835" i="5"/>
  <c r="B2837" i="5"/>
  <c r="B2839" i="5"/>
  <c r="B2841" i="5"/>
  <c r="B2843" i="5"/>
  <c r="B2845" i="5"/>
  <c r="B2847" i="5"/>
  <c r="B2849" i="5"/>
  <c r="B2851" i="5"/>
  <c r="B2853" i="5"/>
  <c r="B2855" i="5"/>
  <c r="B2857" i="5"/>
  <c r="B2859" i="5"/>
  <c r="B2861" i="5"/>
  <c r="B2863" i="5"/>
  <c r="B2865" i="5"/>
  <c r="B2867" i="5"/>
  <c r="B2869" i="5"/>
  <c r="B2871" i="5"/>
  <c r="B2873" i="5"/>
  <c r="B2875" i="5"/>
  <c r="B2877" i="5"/>
  <c r="B2879" i="5"/>
  <c r="B2881" i="5"/>
  <c r="B2883" i="5"/>
  <c r="B2885" i="5"/>
  <c r="B2887" i="5"/>
  <c r="B2889" i="5"/>
  <c r="B2891" i="5"/>
  <c r="B2893" i="5"/>
  <c r="B2895" i="5"/>
  <c r="B2897" i="5"/>
  <c r="B2899" i="5"/>
  <c r="B2901" i="5"/>
  <c r="B2903" i="5"/>
  <c r="B2905" i="5"/>
  <c r="B2907" i="5"/>
  <c r="B2909" i="5"/>
  <c r="B2911" i="5"/>
  <c r="B2913" i="5"/>
  <c r="B2915" i="5"/>
  <c r="B2917" i="5"/>
  <c r="B2919" i="5"/>
  <c r="B2921" i="5"/>
  <c r="B2923" i="5"/>
  <c r="B2925" i="5"/>
  <c r="B2927" i="5"/>
  <c r="B2929" i="5"/>
  <c r="B2931" i="5"/>
  <c r="B2933" i="5"/>
  <c r="B2935" i="5"/>
  <c r="B2937" i="5"/>
  <c r="B2939" i="5"/>
  <c r="B2941" i="5"/>
  <c r="B2943" i="5"/>
  <c r="B2945" i="5"/>
  <c r="B2947" i="5"/>
  <c r="B2949" i="5"/>
  <c r="B2951" i="5"/>
  <c r="B2953" i="5"/>
  <c r="B2955" i="5"/>
  <c r="B2957" i="5"/>
  <c r="B2959" i="5"/>
  <c r="B2961" i="5"/>
  <c r="B2963" i="5"/>
  <c r="B2965" i="5"/>
  <c r="B2967" i="5"/>
  <c r="B2969" i="5"/>
  <c r="B2971" i="5"/>
  <c r="B2973" i="5"/>
  <c r="B2975" i="5"/>
  <c r="B2977" i="5"/>
  <c r="B2979" i="5"/>
  <c r="B2981" i="5"/>
  <c r="B2983" i="5"/>
  <c r="B2985" i="5"/>
  <c r="B2987" i="5"/>
  <c r="B2989" i="5"/>
  <c r="B2991" i="5"/>
  <c r="B2993" i="5"/>
  <c r="B2995" i="5"/>
  <c r="B2997" i="5"/>
  <c r="B2999" i="5"/>
  <c r="B3001" i="5"/>
  <c r="B3003" i="5"/>
  <c r="B3005" i="5"/>
  <c r="B3007" i="5"/>
  <c r="B3009" i="5"/>
  <c r="B3011" i="5"/>
  <c r="B3013" i="5"/>
  <c r="B3015" i="5"/>
  <c r="B3017" i="5"/>
  <c r="B3019" i="5"/>
  <c r="B3021" i="5"/>
  <c r="B3023" i="5"/>
  <c r="B3025" i="5"/>
  <c r="B3027" i="5"/>
  <c r="B3029" i="5"/>
  <c r="B3031" i="5"/>
  <c r="B3033" i="5"/>
  <c r="B3035" i="5"/>
  <c r="B3037" i="5"/>
  <c r="B3039" i="5"/>
  <c r="B3041" i="5"/>
  <c r="B3043" i="5"/>
  <c r="B3045" i="5"/>
  <c r="B3047" i="5"/>
  <c r="B3049" i="5"/>
  <c r="B3051" i="5"/>
  <c r="B3053" i="5"/>
  <c r="B3055" i="5"/>
  <c r="B3057" i="5"/>
  <c r="B3059" i="5"/>
  <c r="B3061" i="5"/>
  <c r="B3063" i="5"/>
  <c r="B3065" i="5"/>
  <c r="B3067" i="5"/>
  <c r="B3069" i="5"/>
  <c r="B3071" i="5"/>
  <c r="B3073" i="5"/>
  <c r="B3075" i="5"/>
  <c r="B3077" i="5"/>
  <c r="B3079" i="5"/>
  <c r="B3081" i="5"/>
  <c r="B3083" i="5"/>
  <c r="B3085" i="5"/>
  <c r="B3087" i="5"/>
  <c r="B3089" i="5"/>
  <c r="B3091" i="5"/>
  <c r="B3093" i="5"/>
  <c r="B3095" i="5"/>
  <c r="B3097" i="5"/>
  <c r="B3099" i="5"/>
  <c r="B3101" i="5"/>
  <c r="B3103" i="5"/>
  <c r="B3105" i="5"/>
  <c r="B3107" i="5"/>
  <c r="B3109" i="5"/>
  <c r="B3111" i="5"/>
  <c r="B3113" i="5"/>
  <c r="B3115" i="5"/>
  <c r="B3117" i="5"/>
  <c r="B3119" i="5"/>
  <c r="B3121" i="5"/>
  <c r="B3123" i="5"/>
  <c r="B3125" i="5"/>
  <c r="B3127" i="5"/>
  <c r="B3129" i="5"/>
  <c r="B3131" i="5"/>
  <c r="B3133" i="5"/>
  <c r="B3135" i="5"/>
  <c r="B3137" i="5"/>
  <c r="B3139" i="5"/>
  <c r="B3141" i="5"/>
  <c r="B3143" i="5"/>
  <c r="B3145" i="5"/>
  <c r="B3147" i="5"/>
  <c r="B3149" i="5"/>
  <c r="B3151" i="5"/>
  <c r="B3153" i="5"/>
  <c r="B3155" i="5"/>
  <c r="B3157" i="5"/>
  <c r="B3159" i="5"/>
  <c r="B3161" i="5"/>
  <c r="B3163" i="5"/>
  <c r="B3165" i="5"/>
  <c r="B3167" i="5"/>
  <c r="B3169" i="5"/>
  <c r="B3171" i="5"/>
  <c r="B3173" i="5"/>
  <c r="B3175" i="5"/>
  <c r="B3177" i="5"/>
  <c r="B3179" i="5"/>
  <c r="B3181" i="5"/>
  <c r="B3183" i="5"/>
  <c r="B3185" i="5"/>
  <c r="B3187" i="5"/>
  <c r="B3189" i="5"/>
  <c r="B3191" i="5"/>
  <c r="B3193" i="5"/>
  <c r="B3195" i="5"/>
  <c r="B3197" i="5"/>
  <c r="B3199" i="5"/>
  <c r="B3201" i="5"/>
  <c r="B3203" i="5"/>
  <c r="B3205" i="5"/>
  <c r="B3207" i="5"/>
  <c r="B3209" i="5"/>
  <c r="B3211" i="5"/>
  <c r="B3213" i="5"/>
  <c r="B3215" i="5"/>
  <c r="B3217" i="5"/>
  <c r="B3219" i="5"/>
  <c r="B3221" i="5"/>
  <c r="B3223" i="5"/>
  <c r="B3225" i="5"/>
  <c r="B3227" i="5"/>
  <c r="B3229" i="5"/>
  <c r="B3231" i="5"/>
  <c r="B3233" i="5"/>
  <c r="B3235" i="5"/>
  <c r="B3237" i="5"/>
  <c r="B3239" i="5"/>
  <c r="B3241" i="5"/>
  <c r="B3243" i="5"/>
  <c r="B3245" i="5"/>
  <c r="B3247" i="5"/>
  <c r="B3249" i="5"/>
  <c r="B3251" i="5"/>
  <c r="B3253" i="5"/>
  <c r="B3255" i="5"/>
  <c r="B3257" i="5"/>
  <c r="B3259" i="5"/>
  <c r="B3261" i="5"/>
  <c r="B3263" i="5"/>
  <c r="B3265" i="5"/>
  <c r="B3267" i="5"/>
  <c r="B3269" i="5"/>
  <c r="B3271" i="5"/>
  <c r="B3273" i="5"/>
  <c r="B3275" i="5"/>
  <c r="B3277" i="5"/>
  <c r="B3279" i="5"/>
  <c r="B3281" i="5"/>
  <c r="B3283" i="5"/>
  <c r="B3285" i="5"/>
  <c r="B3287" i="5"/>
  <c r="B3289" i="5"/>
  <c r="B3291" i="5"/>
  <c r="B3293" i="5"/>
  <c r="B3295" i="5"/>
  <c r="B3297" i="5"/>
  <c r="B3299" i="5"/>
  <c r="B3301" i="5"/>
  <c r="B3303" i="5"/>
  <c r="B3305" i="5"/>
  <c r="B3307" i="5"/>
  <c r="B3309" i="5"/>
  <c r="B3311" i="5"/>
  <c r="B3313" i="5"/>
  <c r="B3315" i="5"/>
  <c r="B3317" i="5"/>
  <c r="B3319" i="5"/>
  <c r="B3321" i="5"/>
  <c r="B3323" i="5"/>
  <c r="B3325" i="5"/>
  <c r="B3327" i="5"/>
  <c r="B3329" i="5"/>
  <c r="B3331" i="5"/>
  <c r="B3333" i="5"/>
  <c r="B3335" i="5"/>
  <c r="B3337" i="5"/>
  <c r="B3339" i="5"/>
  <c r="B3341" i="5"/>
  <c r="B3343" i="5"/>
  <c r="B3345" i="5"/>
  <c r="B3347" i="5"/>
  <c r="B3349" i="5"/>
  <c r="B3351" i="5"/>
  <c r="B3353" i="5"/>
  <c r="B3355" i="5"/>
  <c r="B3357" i="5"/>
  <c r="B3359" i="5"/>
  <c r="B3361" i="5"/>
  <c r="B3363" i="5"/>
  <c r="B3365" i="5"/>
  <c r="B3367" i="5"/>
  <c r="B3369" i="5"/>
  <c r="B3371" i="5"/>
  <c r="B3373" i="5"/>
  <c r="B3375" i="5"/>
  <c r="B3377" i="5"/>
  <c r="B3379" i="5"/>
  <c r="B3381" i="5"/>
  <c r="B3383" i="5"/>
  <c r="B3385" i="5"/>
  <c r="B3387" i="5"/>
  <c r="B3389" i="5"/>
  <c r="B3391" i="5"/>
  <c r="B3393" i="5"/>
  <c r="B3395" i="5"/>
  <c r="B3397" i="5"/>
  <c r="B3399" i="5"/>
  <c r="B3401" i="5"/>
  <c r="B3403" i="5"/>
  <c r="B3405" i="5"/>
  <c r="B3407" i="5"/>
  <c r="B3409" i="5"/>
  <c r="B3411" i="5"/>
  <c r="B3413" i="5"/>
  <c r="B3415" i="5"/>
  <c r="B3417" i="5"/>
  <c r="B3419" i="5"/>
  <c r="B3421" i="5"/>
  <c r="B3423" i="5"/>
  <c r="B3425" i="5"/>
  <c r="B3427" i="5"/>
  <c r="B3429" i="5"/>
  <c r="B3431" i="5"/>
  <c r="B3433" i="5"/>
  <c r="B3435" i="5"/>
  <c r="B3437" i="5"/>
  <c r="B3439" i="5"/>
  <c r="B3441" i="5"/>
  <c r="B3443" i="5"/>
  <c r="B3445" i="5"/>
  <c r="B3447" i="5"/>
  <c r="B3449" i="5"/>
  <c r="B3451" i="5"/>
  <c r="B3453" i="5"/>
  <c r="B3455" i="5"/>
  <c r="B3457" i="5"/>
  <c r="B3459" i="5"/>
  <c r="B3461" i="5"/>
  <c r="B3463" i="5"/>
  <c r="B3465" i="5"/>
  <c r="B3467" i="5"/>
  <c r="B3469" i="5"/>
  <c r="B3471" i="5"/>
  <c r="B3473" i="5"/>
  <c r="B3475" i="5"/>
  <c r="B3477" i="5"/>
  <c r="B3479" i="5"/>
  <c r="B3481" i="5"/>
  <c r="B3483" i="5"/>
  <c r="B3485" i="5"/>
  <c r="B3487" i="5"/>
  <c r="B3489" i="5"/>
  <c r="B3491" i="5"/>
  <c r="B3493" i="5"/>
  <c r="B3495" i="5"/>
  <c r="B3497" i="5"/>
  <c r="B3499" i="5"/>
  <c r="B3501" i="5"/>
  <c r="B3503" i="5"/>
  <c r="B3505" i="5"/>
  <c r="B3507" i="5"/>
  <c r="B3509" i="5"/>
  <c r="B3511" i="5"/>
  <c r="B3513" i="5"/>
  <c r="B3515" i="5"/>
  <c r="B3517" i="5"/>
  <c r="B3519" i="5"/>
  <c r="B3521" i="5"/>
  <c r="B3523" i="5"/>
  <c r="B3525" i="5"/>
  <c r="B3527" i="5"/>
  <c r="B3529" i="5"/>
  <c r="B3531" i="5"/>
  <c r="B3533" i="5"/>
  <c r="B3535" i="5"/>
  <c r="B3537" i="5"/>
  <c r="B3539" i="5"/>
  <c r="B3541" i="5"/>
  <c r="B3543" i="5"/>
  <c r="B3545" i="5"/>
  <c r="B3547" i="5"/>
  <c r="B3549" i="5"/>
  <c r="B3551" i="5"/>
  <c r="B3553" i="5"/>
  <c r="B3555" i="5"/>
  <c r="B3557" i="5"/>
  <c r="B3559" i="5"/>
  <c r="B3561" i="5"/>
  <c r="B3563" i="5"/>
  <c r="B3565" i="5"/>
  <c r="B3567" i="5"/>
  <c r="B3569" i="5"/>
  <c r="B3571" i="5"/>
  <c r="B3573" i="5"/>
  <c r="B3575" i="5"/>
  <c r="B3577" i="5"/>
  <c r="B3579" i="5"/>
  <c r="B3581" i="5"/>
  <c r="B3583" i="5"/>
  <c r="B3585" i="5"/>
  <c r="B3587" i="5"/>
  <c r="B3589" i="5"/>
  <c r="B3591" i="5"/>
  <c r="B3593" i="5"/>
  <c r="B3595" i="5"/>
  <c r="B3597" i="5"/>
  <c r="B3599" i="5"/>
  <c r="B3601" i="5"/>
  <c r="B3603" i="5"/>
  <c r="B3605" i="5"/>
  <c r="B3607" i="5"/>
  <c r="B3609" i="5"/>
  <c r="B3611" i="5"/>
  <c r="B3613" i="5"/>
  <c r="B3615" i="5"/>
  <c r="B3617" i="5"/>
  <c r="B3619" i="5"/>
  <c r="B3621" i="5"/>
  <c r="B3623" i="5"/>
  <c r="B3625" i="5"/>
  <c r="B3627" i="5"/>
  <c r="B3629" i="5"/>
  <c r="B3631" i="5"/>
  <c r="B3633" i="5"/>
  <c r="B3635" i="5"/>
  <c r="B3637" i="5"/>
  <c r="B3639" i="5"/>
  <c r="B3641" i="5"/>
  <c r="B3643" i="5"/>
  <c r="B3645" i="5"/>
  <c r="B3647" i="5"/>
  <c r="B3649" i="5"/>
  <c r="B3651" i="5"/>
  <c r="B3653" i="5"/>
  <c r="B3655" i="5"/>
  <c r="B3657" i="5"/>
  <c r="B3659" i="5"/>
  <c r="B3661" i="5"/>
  <c r="B3663" i="5"/>
  <c r="B3665" i="5"/>
  <c r="B3667" i="5"/>
  <c r="B3669" i="5"/>
  <c r="B3671" i="5"/>
  <c r="B3673" i="5"/>
  <c r="B3675" i="5"/>
  <c r="B3677" i="5"/>
  <c r="B3679" i="5"/>
  <c r="B3681" i="5"/>
  <c r="B3683" i="5"/>
  <c r="B3685" i="5"/>
  <c r="B3687" i="5"/>
  <c r="B3689" i="5"/>
  <c r="B3691" i="5"/>
  <c r="B3693" i="5"/>
  <c r="B3695" i="5"/>
  <c r="B3697" i="5"/>
  <c r="B3699" i="5"/>
  <c r="B3701" i="5"/>
  <c r="B3703" i="5"/>
  <c r="B3705" i="5"/>
  <c r="B3707" i="5"/>
  <c r="B3709" i="5"/>
  <c r="B3711" i="5"/>
  <c r="B3713" i="5"/>
  <c r="B3715" i="5"/>
  <c r="B3717" i="5"/>
  <c r="B3719" i="5"/>
  <c r="B3721" i="5"/>
  <c r="B3723" i="5"/>
  <c r="B3725" i="5"/>
  <c r="B3727" i="5"/>
  <c r="B3729" i="5"/>
  <c r="B3731" i="5"/>
  <c r="B3733" i="5"/>
  <c r="B3735" i="5"/>
  <c r="B3737" i="5"/>
  <c r="B3739" i="5"/>
  <c r="B3741" i="5"/>
  <c r="B3743" i="5"/>
  <c r="B3745" i="5"/>
  <c r="B3747" i="5"/>
  <c r="B3749" i="5"/>
  <c r="B3751" i="5"/>
  <c r="B3753" i="5"/>
  <c r="B3755" i="5"/>
  <c r="B3757" i="5"/>
  <c r="B3759" i="5"/>
  <c r="B3761" i="5"/>
  <c r="B3763" i="5"/>
  <c r="B3765" i="5"/>
  <c r="B3767" i="5"/>
  <c r="B3769" i="5"/>
  <c r="B3771" i="5"/>
  <c r="B3773" i="5"/>
  <c r="B3775" i="5"/>
  <c r="B3777" i="5"/>
  <c r="B3779" i="5"/>
  <c r="B3781" i="5"/>
  <c r="B3783" i="5"/>
  <c r="B3785" i="5"/>
  <c r="B3787" i="5"/>
  <c r="B3789" i="5"/>
  <c r="B3791" i="5"/>
  <c r="B3793" i="5"/>
  <c r="B3795" i="5"/>
  <c r="B3797" i="5"/>
  <c r="B3799" i="5"/>
  <c r="B3801" i="5"/>
  <c r="B3803" i="5"/>
  <c r="B3805" i="5"/>
  <c r="B3807" i="5"/>
  <c r="B3809" i="5"/>
  <c r="B3811" i="5"/>
  <c r="B3813" i="5"/>
  <c r="B3815" i="5"/>
  <c r="B3817" i="5"/>
  <c r="B3819" i="5"/>
  <c r="B3821" i="5"/>
  <c r="B3823" i="5"/>
  <c r="B3825" i="5"/>
  <c r="B3827" i="5"/>
  <c r="B3829" i="5"/>
  <c r="B3831" i="5"/>
  <c r="B3833" i="5"/>
  <c r="B3835" i="5"/>
  <c r="B3837" i="5"/>
  <c r="B3839" i="5"/>
  <c r="B3841" i="5"/>
  <c r="B3843" i="5"/>
  <c r="B3845" i="5"/>
  <c r="B3847" i="5"/>
  <c r="B3849" i="5"/>
  <c r="B3851" i="5"/>
  <c r="B3853" i="5"/>
  <c r="B3855" i="5"/>
  <c r="B3857" i="5"/>
  <c r="B3859" i="5"/>
  <c r="B3861" i="5"/>
  <c r="B3863" i="5"/>
  <c r="B3865" i="5"/>
  <c r="B3867" i="5"/>
  <c r="B3869" i="5"/>
  <c r="B3871" i="5"/>
  <c r="B3873" i="5"/>
  <c r="B3875" i="5"/>
  <c r="B3877" i="5"/>
  <c r="B3879" i="5"/>
  <c r="B3881" i="5"/>
  <c r="B3883" i="5"/>
  <c r="B3885" i="5"/>
  <c r="B3887" i="5"/>
  <c r="B3889" i="5"/>
  <c r="B3891" i="5"/>
  <c r="B3893" i="5"/>
  <c r="B3895" i="5"/>
  <c r="B3897" i="5"/>
  <c r="B3899" i="5"/>
  <c r="B3901" i="5"/>
  <c r="B3903" i="5"/>
  <c r="B3905" i="5"/>
  <c r="B3907" i="5"/>
  <c r="B3909" i="5"/>
  <c r="B3911" i="5"/>
  <c r="B3913" i="5"/>
  <c r="B3915" i="5"/>
  <c r="B3917" i="5"/>
  <c r="B3919" i="5"/>
  <c r="B3921" i="5"/>
  <c r="B3923" i="5"/>
  <c r="B3925" i="5"/>
  <c r="B3927" i="5"/>
  <c r="B3929" i="5"/>
  <c r="B3931" i="5"/>
  <c r="B3933" i="5"/>
  <c r="B3935" i="5"/>
  <c r="B3937" i="5"/>
  <c r="B3939" i="5"/>
  <c r="B3941" i="5"/>
  <c r="B3943" i="5"/>
  <c r="B3945" i="5"/>
  <c r="B3947" i="5"/>
  <c r="B3949" i="5"/>
  <c r="B3951" i="5"/>
  <c r="B3953" i="5"/>
  <c r="B3955" i="5"/>
  <c r="B3957" i="5"/>
  <c r="B3959" i="5"/>
  <c r="B3961" i="5"/>
  <c r="B3963" i="5"/>
  <c r="B3965" i="5"/>
  <c r="B3967" i="5"/>
  <c r="B3969" i="5"/>
  <c r="B3971" i="5"/>
  <c r="B3973" i="5"/>
  <c r="B3975" i="5"/>
  <c r="B3977" i="5"/>
  <c r="B3979" i="5"/>
  <c r="B3981" i="5"/>
  <c r="B3983" i="5"/>
  <c r="B3985" i="5"/>
  <c r="B3987" i="5"/>
  <c r="B3989" i="5"/>
  <c r="B3991" i="5"/>
  <c r="B3993" i="5"/>
  <c r="B3995" i="5"/>
  <c r="B3997" i="5"/>
  <c r="B3999" i="5"/>
  <c r="B4001" i="5"/>
  <c r="B4003" i="5"/>
  <c r="B4005" i="5"/>
  <c r="B4007" i="5"/>
  <c r="B4009" i="5"/>
  <c r="B4011" i="5"/>
  <c r="B4013" i="5"/>
  <c r="B4015" i="5"/>
  <c r="B4017" i="5"/>
  <c r="B4019" i="5"/>
  <c r="B4021" i="5"/>
  <c r="B4023" i="5"/>
  <c r="B4025" i="5"/>
  <c r="B4027" i="5"/>
  <c r="B4029" i="5"/>
  <c r="B4031" i="5"/>
  <c r="B4033" i="5"/>
  <c r="B4035" i="5"/>
  <c r="B4037" i="5"/>
  <c r="B4039" i="5"/>
  <c r="B4041" i="5"/>
  <c r="B4043" i="5"/>
  <c r="B4045" i="5"/>
  <c r="B4047" i="5"/>
  <c r="B4049" i="5"/>
  <c r="B4051" i="5"/>
  <c r="B4053" i="5"/>
  <c r="B4055" i="5"/>
  <c r="B4057" i="5"/>
  <c r="B4059" i="5"/>
  <c r="B4061" i="5"/>
  <c r="B4063" i="5"/>
  <c r="B4065" i="5"/>
  <c r="B4067" i="5"/>
  <c r="B4069" i="5"/>
  <c r="B4071" i="5"/>
  <c r="B4073" i="5"/>
  <c r="B4075" i="5"/>
  <c r="B4077" i="5"/>
  <c r="B4079" i="5"/>
  <c r="B4081" i="5"/>
  <c r="B4083" i="5"/>
  <c r="B4085" i="5"/>
  <c r="B4087" i="5"/>
  <c r="B4089" i="5"/>
  <c r="B4091" i="5"/>
  <c r="B4093" i="5"/>
  <c r="B4095" i="5"/>
  <c r="B4097" i="5"/>
  <c r="B4099" i="5"/>
  <c r="B4101" i="5"/>
  <c r="B4103" i="5"/>
  <c r="B4105" i="5"/>
  <c r="B4107" i="5"/>
  <c r="B4109" i="5"/>
  <c r="B4111" i="5"/>
  <c r="B4113" i="5"/>
  <c r="B4115" i="5"/>
  <c r="B4117" i="5"/>
  <c r="B4119" i="5"/>
  <c r="B4121" i="5"/>
  <c r="B4123" i="5"/>
  <c r="B4125" i="5"/>
  <c r="B4127" i="5"/>
  <c r="B4129" i="5"/>
  <c r="B4131" i="5"/>
  <c r="B4133" i="5"/>
  <c r="B4135" i="5"/>
  <c r="B4137" i="5"/>
  <c r="B4139" i="5"/>
  <c r="B4141" i="5"/>
  <c r="B4143" i="5"/>
  <c r="B4145" i="5"/>
  <c r="B4147" i="5"/>
  <c r="B4149" i="5"/>
  <c r="B4151" i="5"/>
  <c r="B4153" i="5"/>
  <c r="B4155" i="5"/>
  <c r="B4157" i="5"/>
  <c r="B4159" i="5"/>
  <c r="B4161" i="5"/>
  <c r="B4163" i="5"/>
  <c r="B4165" i="5"/>
  <c r="B4167" i="5"/>
  <c r="B4169" i="5"/>
  <c r="B4171" i="5"/>
  <c r="B4173" i="5"/>
  <c r="B4175" i="5"/>
  <c r="B4177" i="5"/>
  <c r="B4179" i="5"/>
  <c r="B4181" i="5"/>
  <c r="B4183" i="5"/>
  <c r="B4185" i="5"/>
  <c r="B4187" i="5"/>
  <c r="B4189" i="5"/>
  <c r="B4191" i="5"/>
  <c r="B4193" i="5"/>
  <c r="B4195" i="5"/>
  <c r="B4197" i="5"/>
  <c r="B4199" i="5"/>
  <c r="B4201" i="5"/>
  <c r="B4203" i="5"/>
  <c r="B4205" i="5"/>
  <c r="B4207" i="5"/>
  <c r="B4209" i="5"/>
  <c r="B4211" i="5"/>
  <c r="B4213" i="5"/>
  <c r="B4215" i="5"/>
  <c r="B4217" i="5"/>
  <c r="B4219" i="5"/>
  <c r="B4221" i="5"/>
  <c r="B4223" i="5"/>
  <c r="B4225" i="5"/>
  <c r="B4227" i="5"/>
  <c r="B4229" i="5"/>
  <c r="B4231" i="5"/>
  <c r="B4233" i="5"/>
  <c r="B4235" i="5"/>
  <c r="B4237" i="5"/>
  <c r="B4239" i="5"/>
  <c r="B4241" i="5"/>
  <c r="B4243" i="5"/>
  <c r="B4245" i="5"/>
  <c r="B4247" i="5"/>
  <c r="B4249" i="5"/>
  <c r="B4251" i="5"/>
  <c r="B4253" i="5"/>
  <c r="B4255" i="5"/>
  <c r="B4257" i="5"/>
  <c r="B4259" i="5"/>
  <c r="B4261" i="5"/>
  <c r="B4263" i="5"/>
  <c r="B4265" i="5"/>
  <c r="B4267" i="5"/>
  <c r="B4269" i="5"/>
  <c r="B4271" i="5"/>
  <c r="B4273" i="5"/>
  <c r="B4275" i="5"/>
  <c r="B4277" i="5"/>
  <c r="B4279" i="5"/>
  <c r="B4281" i="5"/>
  <c r="B4283" i="5"/>
  <c r="B4285" i="5"/>
  <c r="B4287" i="5"/>
  <c r="B4289" i="5"/>
  <c r="B4291" i="5"/>
  <c r="B4293" i="5"/>
  <c r="B4295" i="5"/>
  <c r="B4297" i="5"/>
  <c r="B4299" i="5"/>
  <c r="B4301" i="5"/>
  <c r="B4303" i="5"/>
  <c r="B4305" i="5"/>
  <c r="B4307" i="5"/>
  <c r="B4309" i="5"/>
  <c r="B4311" i="5"/>
  <c r="B4313" i="5"/>
  <c r="B4315" i="5"/>
  <c r="B4317" i="5"/>
  <c r="B4319" i="5"/>
  <c r="B4321" i="5"/>
  <c r="B4323" i="5"/>
  <c r="B4325" i="5"/>
  <c r="B4327" i="5"/>
  <c r="B4329" i="5"/>
  <c r="B4331" i="5"/>
  <c r="B4333" i="5"/>
  <c r="B4335" i="5"/>
  <c r="B4337" i="5"/>
  <c r="B4339" i="5"/>
  <c r="B4341" i="5"/>
  <c r="B4343" i="5"/>
  <c r="B4345" i="5"/>
  <c r="B4347" i="5"/>
  <c r="B4349" i="5"/>
  <c r="B4351" i="5"/>
  <c r="B4353" i="5"/>
  <c r="B4355" i="5"/>
  <c r="B4357" i="5"/>
  <c r="B4359" i="5"/>
  <c r="B4361" i="5"/>
  <c r="B4363" i="5"/>
  <c r="B4365" i="5"/>
  <c r="B4367" i="5"/>
  <c r="B4369" i="5"/>
  <c r="B4371" i="5"/>
  <c r="B4373" i="5"/>
  <c r="B4375" i="5"/>
  <c r="B4377" i="5"/>
  <c r="B4379" i="5"/>
  <c r="B4381" i="5"/>
  <c r="B4383" i="5"/>
  <c r="B4385" i="5"/>
  <c r="B4387" i="5"/>
  <c r="B4389" i="5"/>
  <c r="B4391" i="5"/>
  <c r="B4393" i="5"/>
  <c r="B4395" i="5"/>
  <c r="B4397" i="5"/>
  <c r="B4399" i="5"/>
  <c r="B4401" i="5"/>
  <c r="B4403" i="5"/>
  <c r="B4405" i="5"/>
  <c r="B4407" i="5"/>
  <c r="B4409" i="5"/>
  <c r="B4411" i="5"/>
  <c r="B4413" i="5"/>
  <c r="B4415" i="5"/>
  <c r="B4417" i="5"/>
  <c r="B4419" i="5"/>
  <c r="B4421" i="5"/>
  <c r="B4423" i="5"/>
  <c r="B4425" i="5"/>
  <c r="B4427" i="5"/>
  <c r="B4429" i="5"/>
  <c r="B4431" i="5"/>
  <c r="B4433" i="5"/>
  <c r="B4435" i="5"/>
  <c r="B4437" i="5"/>
  <c r="B4439" i="5"/>
  <c r="B4441" i="5"/>
  <c r="B4443" i="5"/>
  <c r="B4445" i="5"/>
  <c r="B4447" i="5"/>
  <c r="B4449" i="5"/>
  <c r="B4451" i="5"/>
  <c r="B4453" i="5"/>
  <c r="B4455" i="5"/>
  <c r="B4457" i="5"/>
  <c r="B4459" i="5"/>
  <c r="B4461" i="5"/>
  <c r="B4463" i="5"/>
  <c r="B4465" i="5"/>
  <c r="B4467" i="5"/>
  <c r="B4469" i="5"/>
  <c r="B4471" i="5"/>
  <c r="B4473" i="5"/>
  <c r="B4475" i="5"/>
  <c r="B4477" i="5"/>
  <c r="B4479" i="5"/>
  <c r="B4481" i="5"/>
  <c r="B4483" i="5"/>
  <c r="B4485" i="5"/>
  <c r="B4487" i="5"/>
  <c r="B4489" i="5"/>
  <c r="B4491" i="5"/>
  <c r="B4493" i="5"/>
  <c r="B4495" i="5"/>
  <c r="B4497" i="5"/>
  <c r="B4499" i="5"/>
  <c r="B4501" i="5"/>
  <c r="B4503" i="5"/>
  <c r="B4505" i="5"/>
  <c r="B4507" i="5"/>
  <c r="B4509" i="5"/>
  <c r="B4511" i="5"/>
  <c r="B4513" i="5"/>
  <c r="B4515" i="5"/>
  <c r="B4517" i="5"/>
  <c r="B4519" i="5"/>
  <c r="B4521" i="5"/>
  <c r="B4523" i="5"/>
  <c r="B4525" i="5"/>
  <c r="B4527" i="5"/>
  <c r="B4529" i="5"/>
  <c r="B4531" i="5"/>
  <c r="B4533" i="5"/>
  <c r="B4535" i="5"/>
  <c r="B4537" i="5"/>
  <c r="B4539" i="5"/>
  <c r="B4541" i="5"/>
  <c r="B4543" i="5"/>
  <c r="B4545" i="5"/>
  <c r="B4547" i="5"/>
  <c r="B4549" i="5"/>
  <c r="B4551" i="5"/>
  <c r="B4553" i="5"/>
  <c r="B4555" i="5"/>
  <c r="B4557" i="5"/>
  <c r="B4559" i="5"/>
  <c r="B4561" i="5"/>
  <c r="B4563" i="5"/>
  <c r="B4565" i="5"/>
  <c r="B4567" i="5"/>
  <c r="B4569" i="5"/>
  <c r="B4571" i="5"/>
  <c r="B4573" i="5"/>
  <c r="B4575" i="5"/>
  <c r="B4577" i="5"/>
  <c r="B4579" i="5"/>
  <c r="B4581" i="5"/>
  <c r="B4583" i="5"/>
  <c r="B4585" i="5"/>
  <c r="B4587" i="5"/>
  <c r="B4589" i="5"/>
  <c r="B4591" i="5"/>
  <c r="B4593" i="5"/>
  <c r="B4595" i="5"/>
  <c r="B4597" i="5"/>
  <c r="B4599" i="5"/>
  <c r="B4601" i="5"/>
  <c r="B4603" i="5"/>
  <c r="B4605" i="5"/>
  <c r="B4607" i="5"/>
  <c r="B4609" i="5"/>
  <c r="B4611" i="5"/>
  <c r="B4613" i="5"/>
  <c r="B4615" i="5"/>
  <c r="B4617" i="5"/>
  <c r="B4619" i="5"/>
  <c r="B4621" i="5"/>
  <c r="B4623" i="5"/>
  <c r="B4625" i="5"/>
  <c r="B4627" i="5"/>
  <c r="B4629" i="5"/>
  <c r="B4631" i="5"/>
  <c r="B4633" i="5"/>
  <c r="B4635" i="5"/>
  <c r="B4637" i="5"/>
  <c r="B4639" i="5"/>
  <c r="B4641" i="5"/>
  <c r="B4643" i="5"/>
  <c r="B4645" i="5"/>
  <c r="B4647" i="5"/>
  <c r="B4649" i="5"/>
  <c r="B4651" i="5"/>
  <c r="B4653" i="5"/>
  <c r="B4655" i="5"/>
  <c r="B4657" i="5"/>
  <c r="B4659" i="5"/>
  <c r="B4661" i="5"/>
  <c r="B4663" i="5"/>
  <c r="B4665" i="5"/>
  <c r="B4667" i="5"/>
  <c r="B4669" i="5"/>
  <c r="B4671" i="5"/>
  <c r="B4673" i="5"/>
  <c r="B4675" i="5"/>
  <c r="B4677" i="5"/>
  <c r="B4679" i="5"/>
  <c r="B4681" i="5"/>
  <c r="B4683" i="5"/>
  <c r="B4685" i="5"/>
  <c r="B4687" i="5"/>
  <c r="B4689" i="5"/>
  <c r="B4691" i="5"/>
  <c r="B4693" i="5"/>
  <c r="B4695" i="5"/>
  <c r="B4697" i="5"/>
  <c r="B4699" i="5"/>
  <c r="B4701" i="5"/>
  <c r="B4703" i="5"/>
  <c r="B4705" i="5"/>
  <c r="B4707" i="5"/>
  <c r="B4709" i="5"/>
  <c r="B4711" i="5"/>
  <c r="B4713" i="5"/>
  <c r="B4715" i="5"/>
  <c r="B4717" i="5"/>
  <c r="B4719" i="5"/>
  <c r="B4721" i="5"/>
  <c r="B4723" i="5"/>
  <c r="B4725" i="5"/>
  <c r="B4727" i="5"/>
  <c r="B4729" i="5"/>
  <c r="B4731" i="5"/>
  <c r="B4733" i="5"/>
  <c r="B4735" i="5"/>
  <c r="B4737" i="5"/>
  <c r="B4739" i="5"/>
  <c r="B4741" i="5"/>
  <c r="B4743" i="5"/>
  <c r="B4745" i="5"/>
  <c r="B4747" i="5"/>
  <c r="B4749" i="5"/>
  <c r="B4751" i="5"/>
  <c r="B4753" i="5"/>
  <c r="B4755" i="5"/>
  <c r="B4757" i="5"/>
  <c r="B4759" i="5"/>
  <c r="B4761" i="5"/>
  <c r="B4763" i="5"/>
  <c r="B4765" i="5"/>
  <c r="B4767" i="5"/>
  <c r="B4769" i="5"/>
  <c r="B4771" i="5"/>
  <c r="B4773" i="5"/>
  <c r="B4775" i="5"/>
  <c r="B4777" i="5"/>
  <c r="B4779" i="5"/>
  <c r="B4781" i="5"/>
  <c r="B4783" i="5"/>
  <c r="B4785" i="5"/>
  <c r="B4787" i="5"/>
  <c r="B4789" i="5"/>
  <c r="B4791" i="5"/>
  <c r="B4793" i="5"/>
  <c r="B4795" i="5"/>
  <c r="B4797" i="5"/>
  <c r="B4799" i="5"/>
  <c r="B4801" i="5"/>
  <c r="B4803" i="5"/>
  <c r="B4805" i="5"/>
  <c r="B4807" i="5"/>
  <c r="B4809" i="5"/>
  <c r="B4811" i="5"/>
  <c r="B4813" i="5"/>
  <c r="B4815" i="5"/>
  <c r="B4817" i="5"/>
  <c r="B4819" i="5"/>
  <c r="B4821" i="5"/>
  <c r="B4823" i="5"/>
  <c r="B4825" i="5"/>
  <c r="B4827" i="5"/>
  <c r="B4829" i="5"/>
  <c r="B4831" i="5"/>
  <c r="B4833" i="5"/>
  <c r="B4835" i="5"/>
  <c r="B4837" i="5"/>
  <c r="B4839" i="5"/>
  <c r="B4841" i="5"/>
  <c r="B4843" i="5"/>
  <c r="B4845" i="5"/>
  <c r="B4847" i="5"/>
  <c r="B4849" i="5"/>
  <c r="B4851" i="5"/>
  <c r="B4853" i="5"/>
  <c r="B4855" i="5"/>
  <c r="B4857" i="5"/>
  <c r="B4859" i="5"/>
  <c r="B4861" i="5"/>
  <c r="B4863" i="5"/>
  <c r="B4865" i="5"/>
  <c r="B4867" i="5"/>
  <c r="B4869" i="5"/>
  <c r="B4871" i="5"/>
  <c r="B4873" i="5"/>
  <c r="B4875" i="5"/>
  <c r="B4877" i="5"/>
  <c r="B4879" i="5"/>
  <c r="B4881" i="5"/>
  <c r="B4883" i="5"/>
  <c r="B4885" i="5"/>
  <c r="B4887" i="5"/>
  <c r="B4889" i="5"/>
  <c r="B4891" i="5"/>
  <c r="B4893" i="5"/>
  <c r="B4895" i="5"/>
  <c r="B4897" i="5"/>
  <c r="B4899" i="5"/>
  <c r="B4901" i="5"/>
  <c r="B4903" i="5"/>
  <c r="B4905" i="5"/>
  <c r="B4907" i="5"/>
  <c r="B4909" i="5"/>
  <c r="B4911" i="5"/>
  <c r="B4913" i="5"/>
  <c r="B4915" i="5"/>
  <c r="B4917" i="5"/>
  <c r="B4919" i="5"/>
  <c r="B4921" i="5"/>
  <c r="B4923" i="5"/>
  <c r="B4925" i="5"/>
  <c r="B4927" i="5"/>
  <c r="B4929" i="5"/>
  <c r="B4933" i="5"/>
  <c r="B4937" i="5"/>
  <c r="B4941" i="5"/>
  <c r="B4945" i="5"/>
  <c r="B4949" i="5"/>
  <c r="B702" i="5"/>
  <c r="B704" i="5"/>
  <c r="B706" i="5"/>
  <c r="B708" i="5"/>
  <c r="B710" i="5"/>
  <c r="B712" i="5"/>
  <c r="B714" i="5"/>
  <c r="B716" i="5"/>
  <c r="B718" i="5"/>
  <c r="B720" i="5"/>
  <c r="B722" i="5"/>
  <c r="B724" i="5"/>
  <c r="B726" i="5"/>
  <c r="B728" i="5"/>
  <c r="B730" i="5"/>
  <c r="B732" i="5"/>
  <c r="B734" i="5"/>
  <c r="B736" i="5"/>
  <c r="B738" i="5"/>
  <c r="B740" i="5"/>
  <c r="B742" i="5"/>
  <c r="B744" i="5"/>
  <c r="B746" i="5"/>
  <c r="B748" i="5"/>
  <c r="B750" i="5"/>
  <c r="B752" i="5"/>
  <c r="B754" i="5"/>
  <c r="B756" i="5"/>
  <c r="B758" i="5"/>
  <c r="B760" i="5"/>
  <c r="B762" i="5"/>
  <c r="B764" i="5"/>
  <c r="B766" i="5"/>
  <c r="B768" i="5"/>
  <c r="B770" i="5"/>
  <c r="B772" i="5"/>
  <c r="B774" i="5"/>
  <c r="B776" i="5"/>
  <c r="B778" i="5"/>
  <c r="B780" i="5"/>
  <c r="B782" i="5"/>
  <c r="B784" i="5"/>
  <c r="B786" i="5"/>
  <c r="B788" i="5"/>
  <c r="B790" i="5"/>
  <c r="B792" i="5"/>
  <c r="B794" i="5"/>
  <c r="B796" i="5"/>
  <c r="B798" i="5"/>
  <c r="B800" i="5"/>
  <c r="B802" i="5"/>
  <c r="B804" i="5"/>
  <c r="B806" i="5"/>
  <c r="B808" i="5"/>
  <c r="B810" i="5"/>
  <c r="B812" i="5"/>
  <c r="B814" i="5"/>
  <c r="B816" i="5"/>
  <c r="B818" i="5"/>
  <c r="B820" i="5"/>
  <c r="B822" i="5"/>
  <c r="B824" i="5"/>
  <c r="B826" i="5"/>
  <c r="B828" i="5"/>
  <c r="B830" i="5"/>
  <c r="B832" i="5"/>
  <c r="B834" i="5"/>
  <c r="B836" i="5"/>
  <c r="B838" i="5"/>
  <c r="B840" i="5"/>
  <c r="B842" i="5"/>
  <c r="B844" i="5"/>
  <c r="B846" i="5"/>
  <c r="B848" i="5"/>
  <c r="B850" i="5"/>
  <c r="B852" i="5"/>
  <c r="B854" i="5"/>
  <c r="B856" i="5"/>
  <c r="B858" i="5"/>
  <c r="B860" i="5"/>
  <c r="B862" i="5"/>
  <c r="B864" i="5"/>
  <c r="B866" i="5"/>
  <c r="B868" i="5"/>
  <c r="B870" i="5"/>
  <c r="B872" i="5"/>
  <c r="B874" i="5"/>
  <c r="B876" i="5"/>
  <c r="B878" i="5"/>
  <c r="B880" i="5"/>
  <c r="B882" i="5"/>
  <c r="B884" i="5"/>
  <c r="B886" i="5"/>
  <c r="B888" i="5"/>
  <c r="B890" i="5"/>
  <c r="B892" i="5"/>
  <c r="B894" i="5"/>
  <c r="B896" i="5"/>
  <c r="B898" i="5"/>
  <c r="B900" i="5"/>
  <c r="B902" i="5"/>
  <c r="B904" i="5"/>
  <c r="B906" i="5"/>
  <c r="B908" i="5"/>
  <c r="B910" i="5"/>
  <c r="B912" i="5"/>
  <c r="B914" i="5"/>
  <c r="B916" i="5"/>
  <c r="B918" i="5"/>
  <c r="B920" i="5"/>
  <c r="B922" i="5"/>
  <c r="B924" i="5"/>
  <c r="B926" i="5"/>
  <c r="B928" i="5"/>
  <c r="B930" i="5"/>
  <c r="B932" i="5"/>
  <c r="B934" i="5"/>
  <c r="B936" i="5"/>
  <c r="B938" i="5"/>
  <c r="B940" i="5"/>
  <c r="B942" i="5"/>
  <c r="B944" i="5"/>
  <c r="B946" i="5"/>
  <c r="B948" i="5"/>
  <c r="B950" i="5"/>
  <c r="B952" i="5"/>
  <c r="B954" i="5"/>
  <c r="B956" i="5"/>
  <c r="B958" i="5"/>
  <c r="B960" i="5"/>
  <c r="B962" i="5"/>
  <c r="B964" i="5"/>
  <c r="B966" i="5"/>
  <c r="B968" i="5"/>
  <c r="B970" i="5"/>
  <c r="B972" i="5"/>
  <c r="B974" i="5"/>
  <c r="B976" i="5"/>
  <c r="B978" i="5"/>
  <c r="B980" i="5"/>
  <c r="B982" i="5"/>
  <c r="B984" i="5"/>
  <c r="B986" i="5"/>
  <c r="B988" i="5"/>
  <c r="B990" i="5"/>
  <c r="B992" i="5"/>
  <c r="B994" i="5"/>
  <c r="B996" i="5"/>
  <c r="B998" i="5"/>
  <c r="B1000" i="5"/>
  <c r="B1002" i="5"/>
  <c r="B1004" i="5"/>
  <c r="B1006" i="5"/>
  <c r="B1008" i="5"/>
  <c r="B1010" i="5"/>
  <c r="B1012" i="5"/>
  <c r="B1014" i="5"/>
  <c r="B1016" i="5"/>
  <c r="B1018" i="5"/>
  <c r="B1020" i="5"/>
  <c r="B1022" i="5"/>
  <c r="B1024" i="5"/>
  <c r="B1026" i="5"/>
  <c r="B1028" i="5"/>
  <c r="B1030" i="5"/>
  <c r="B1032" i="5"/>
  <c r="B1034" i="5"/>
  <c r="B1036" i="5"/>
  <c r="B1038" i="5"/>
  <c r="B1040" i="5"/>
  <c r="B1042" i="5"/>
  <c r="B1044" i="5"/>
  <c r="B1046" i="5"/>
  <c r="B1048" i="5"/>
  <c r="B1050" i="5"/>
  <c r="B1052" i="5"/>
  <c r="B1054" i="5"/>
  <c r="B1056" i="5"/>
  <c r="B1058" i="5"/>
  <c r="B1060" i="5"/>
  <c r="B1062" i="5"/>
  <c r="B1064" i="5"/>
  <c r="B1066" i="5"/>
  <c r="B1068" i="5"/>
  <c r="B1070" i="5"/>
  <c r="B1072" i="5"/>
  <c r="B1074" i="5"/>
  <c r="B1076" i="5"/>
  <c r="B1078" i="5"/>
  <c r="B1080" i="5"/>
  <c r="B1082" i="5"/>
  <c r="B1084" i="5"/>
  <c r="B1086" i="5"/>
  <c r="B1088" i="5"/>
  <c r="B1090" i="5"/>
  <c r="B1092" i="5"/>
  <c r="B1094" i="5"/>
  <c r="B1096" i="5"/>
  <c r="B1098" i="5"/>
  <c r="B1100" i="5"/>
  <c r="B1102" i="5"/>
  <c r="B1104" i="5"/>
  <c r="B1106" i="5"/>
  <c r="B1108" i="5"/>
  <c r="B1110" i="5"/>
  <c r="B1112" i="5"/>
  <c r="B1114" i="5"/>
  <c r="B1116" i="5"/>
  <c r="B1118" i="5"/>
  <c r="B1120" i="5"/>
  <c r="B1122" i="5"/>
  <c r="B1124" i="5"/>
  <c r="B1126" i="5"/>
  <c r="B1128" i="5"/>
  <c r="B1130" i="5"/>
  <c r="B1132" i="5"/>
  <c r="B1134" i="5"/>
  <c r="B1136" i="5"/>
  <c r="B1138" i="5"/>
  <c r="B1140" i="5"/>
  <c r="B1142" i="5"/>
  <c r="B1144" i="5"/>
  <c r="B1146" i="5"/>
  <c r="B1148" i="5"/>
  <c r="B1150" i="5"/>
  <c r="B1152" i="5"/>
  <c r="B1154" i="5"/>
  <c r="B1156" i="5"/>
  <c r="B1158" i="5"/>
  <c r="B1160" i="5"/>
  <c r="B1162" i="5"/>
  <c r="B1164" i="5"/>
  <c r="B1166" i="5"/>
  <c r="B1168" i="5"/>
  <c r="B1170" i="5"/>
  <c r="B1172" i="5"/>
  <c r="B1174" i="5"/>
  <c r="B1176" i="5"/>
  <c r="B1178" i="5"/>
  <c r="B1180" i="5"/>
  <c r="B1182" i="5"/>
  <c r="B1184" i="5"/>
  <c r="B1186" i="5"/>
  <c r="B1188" i="5"/>
  <c r="B1190" i="5"/>
  <c r="B1192" i="5"/>
  <c r="B1194" i="5"/>
  <c r="B1196" i="5"/>
  <c r="B1198" i="5"/>
  <c r="B1200" i="5"/>
  <c r="B1202" i="5"/>
  <c r="B1204" i="5"/>
  <c r="B1206" i="5"/>
  <c r="B1208" i="5"/>
  <c r="B1210" i="5"/>
  <c r="B1212" i="5"/>
  <c r="B1214" i="5"/>
  <c r="B1216" i="5"/>
  <c r="B1218" i="5"/>
  <c r="B1220" i="5"/>
  <c r="B1222" i="5"/>
  <c r="B1224" i="5"/>
  <c r="B1226" i="5"/>
  <c r="B1228" i="5"/>
  <c r="B1230" i="5"/>
  <c r="B1232" i="5"/>
  <c r="B1234" i="5"/>
  <c r="B1236" i="5"/>
  <c r="B1238" i="5"/>
  <c r="B1240" i="5"/>
  <c r="B1242" i="5"/>
  <c r="B1244" i="5"/>
  <c r="B1246" i="5"/>
  <c r="B1248" i="5"/>
  <c r="B1250" i="5"/>
  <c r="B1252" i="5"/>
  <c r="B1254" i="5"/>
  <c r="B1256" i="5"/>
  <c r="B1258" i="5"/>
  <c r="B1260" i="5"/>
  <c r="B1262" i="5"/>
  <c r="B1264" i="5"/>
  <c r="B1266" i="5"/>
  <c r="B1268" i="5"/>
  <c r="B1270" i="5"/>
  <c r="B1272" i="5"/>
  <c r="B1274" i="5"/>
  <c r="B1276" i="5"/>
  <c r="B1278" i="5"/>
  <c r="B1280" i="5"/>
  <c r="B1282" i="5"/>
  <c r="B1284" i="5"/>
  <c r="B1286" i="5"/>
  <c r="B1288" i="5"/>
  <c r="B1290" i="5"/>
  <c r="B1292" i="5"/>
  <c r="B1294" i="5"/>
  <c r="B1296" i="5"/>
  <c r="B1298" i="5"/>
  <c r="B1300" i="5"/>
  <c r="B1302" i="5"/>
  <c r="B1304" i="5"/>
  <c r="B1306" i="5"/>
  <c r="B1308" i="5"/>
  <c r="B1310" i="5"/>
  <c r="B1312" i="5"/>
  <c r="B1314" i="5"/>
  <c r="B1316" i="5"/>
  <c r="B1318" i="5"/>
  <c r="B1320" i="5"/>
  <c r="B1322" i="5"/>
  <c r="B1324" i="5"/>
  <c r="B1326" i="5"/>
  <c r="B1328" i="5"/>
  <c r="B1330" i="5"/>
  <c r="B1332" i="5"/>
  <c r="B1334" i="5"/>
  <c r="B1336" i="5"/>
  <c r="B1338" i="5"/>
  <c r="B1340" i="5"/>
  <c r="B1342" i="5"/>
  <c r="B1344" i="5"/>
  <c r="B1346" i="5"/>
  <c r="B1348" i="5"/>
  <c r="B1350" i="5"/>
  <c r="B1352" i="5"/>
  <c r="B1354" i="5"/>
  <c r="B1356" i="5"/>
  <c r="B1358" i="5"/>
  <c r="B1360" i="5"/>
  <c r="B1362" i="5"/>
  <c r="B1364" i="5"/>
  <c r="B1366" i="5"/>
  <c r="B1368" i="5"/>
  <c r="B1370" i="5"/>
  <c r="B1372" i="5"/>
  <c r="B1374" i="5"/>
  <c r="B1376" i="5"/>
  <c r="B1378" i="5"/>
  <c r="B1380" i="5"/>
  <c r="B1382" i="5"/>
  <c r="B1384" i="5"/>
  <c r="B1386" i="5"/>
  <c r="B1388" i="5"/>
  <c r="B1390" i="5"/>
  <c r="B1392" i="5"/>
  <c r="B1394" i="5"/>
  <c r="B1396" i="5"/>
  <c r="B1398" i="5"/>
  <c r="B1400" i="5"/>
  <c r="B1402" i="5"/>
  <c r="B1404" i="5"/>
  <c r="B1406" i="5"/>
  <c r="B1408" i="5"/>
  <c r="B1410" i="5"/>
  <c r="B1412" i="5"/>
  <c r="B1414" i="5"/>
  <c r="B1416" i="5"/>
  <c r="B1418" i="5"/>
  <c r="B1420" i="5"/>
  <c r="B1422" i="5"/>
  <c r="B1424" i="5"/>
  <c r="B1426" i="5"/>
  <c r="B1428" i="5"/>
  <c r="B1430" i="5"/>
  <c r="B1432" i="5"/>
  <c r="B1434" i="5"/>
  <c r="B1436" i="5"/>
  <c r="B1438" i="5"/>
  <c r="B1440" i="5"/>
  <c r="B1442" i="5"/>
  <c r="B1444" i="5"/>
  <c r="B1446" i="5"/>
  <c r="B1448" i="5"/>
  <c r="B1450" i="5"/>
  <c r="B1452" i="5"/>
  <c r="B1454" i="5"/>
  <c r="B1456" i="5"/>
  <c r="B1458" i="5"/>
  <c r="B1460" i="5"/>
  <c r="B1462" i="5"/>
  <c r="B1464" i="5"/>
  <c r="B1466" i="5"/>
  <c r="B1468" i="5"/>
  <c r="B1470" i="5"/>
  <c r="B1472" i="5"/>
  <c r="B1474" i="5"/>
  <c r="B1476" i="5"/>
  <c r="B1478" i="5"/>
  <c r="B1480" i="5"/>
  <c r="B1482" i="5"/>
  <c r="B1484" i="5"/>
  <c r="B1486" i="5"/>
  <c r="B1488" i="5"/>
  <c r="B1490" i="5"/>
  <c r="B1492" i="5"/>
  <c r="B1494" i="5"/>
  <c r="B1496" i="5"/>
  <c r="B1498" i="5"/>
  <c r="B1500" i="5"/>
  <c r="B1502" i="5"/>
  <c r="B1504" i="5"/>
  <c r="B1506" i="5"/>
  <c r="B1508" i="5"/>
  <c r="B1510" i="5"/>
  <c r="B1512" i="5"/>
  <c r="B1514" i="5"/>
  <c r="B1516" i="5"/>
  <c r="B1518" i="5"/>
  <c r="B1520" i="5"/>
  <c r="B1522" i="5"/>
  <c r="B1524" i="5"/>
  <c r="B1526" i="5"/>
  <c r="B1528" i="5"/>
  <c r="B1530" i="5"/>
  <c r="B1532" i="5"/>
  <c r="B1534" i="5"/>
  <c r="B1536" i="5"/>
  <c r="B1538" i="5"/>
  <c r="B1540" i="5"/>
  <c r="B1542" i="5"/>
  <c r="B1544" i="5"/>
  <c r="B1546" i="5"/>
  <c r="B1548" i="5"/>
  <c r="B1550" i="5"/>
  <c r="B1552" i="5"/>
  <c r="B1554" i="5"/>
  <c r="B1556" i="5"/>
  <c r="B1558" i="5"/>
  <c r="B1560" i="5"/>
  <c r="B1562" i="5"/>
  <c r="B1564" i="5"/>
  <c r="B1566" i="5"/>
  <c r="B1568" i="5"/>
  <c r="B1570" i="5"/>
  <c r="B1572" i="5"/>
  <c r="B1574" i="5"/>
  <c r="B1576" i="5"/>
  <c r="B1578" i="5"/>
  <c r="B1580" i="5"/>
  <c r="B1582" i="5"/>
  <c r="B1584" i="5"/>
  <c r="B1586" i="5"/>
  <c r="B1588" i="5"/>
  <c r="B1590" i="5"/>
  <c r="B1592" i="5"/>
  <c r="B1594" i="5"/>
  <c r="B1596" i="5"/>
  <c r="B1598" i="5"/>
  <c r="B1600" i="5"/>
  <c r="B1602" i="5"/>
  <c r="B1604" i="5"/>
  <c r="B1606" i="5"/>
  <c r="B1608" i="5"/>
  <c r="B1610" i="5"/>
  <c r="B1612" i="5"/>
  <c r="B1614" i="5"/>
  <c r="B1616" i="5"/>
  <c r="B1618" i="5"/>
  <c r="B1620" i="5"/>
  <c r="B1622" i="5"/>
  <c r="B1624" i="5"/>
  <c r="B1626" i="5"/>
  <c r="B1628" i="5"/>
  <c r="B1630" i="5"/>
  <c r="B1632" i="5"/>
  <c r="B1634" i="5"/>
  <c r="B1636" i="5"/>
  <c r="B1638" i="5"/>
  <c r="B1640" i="5"/>
  <c r="B1642" i="5"/>
  <c r="B1644" i="5"/>
  <c r="B1646" i="5"/>
  <c r="B1648" i="5"/>
  <c r="B1650" i="5"/>
  <c r="B1652" i="5"/>
  <c r="B1654" i="5"/>
  <c r="B1656" i="5"/>
  <c r="B1658" i="5"/>
  <c r="B1660" i="5"/>
  <c r="B1662" i="5"/>
  <c r="B1664" i="5"/>
  <c r="B1666" i="5"/>
  <c r="B1668" i="5"/>
  <c r="B1670" i="5"/>
  <c r="B1672" i="5"/>
  <c r="B1674" i="5"/>
  <c r="B1676" i="5"/>
  <c r="B1678" i="5"/>
  <c r="B1680" i="5"/>
  <c r="B1682" i="5"/>
  <c r="B1684" i="5"/>
  <c r="B1686" i="5"/>
  <c r="B1688" i="5"/>
  <c r="B1690" i="5"/>
  <c r="B1692" i="5"/>
  <c r="B1694" i="5"/>
  <c r="B1696" i="5"/>
  <c r="B1698" i="5"/>
  <c r="B1700" i="5"/>
  <c r="B1702" i="5"/>
  <c r="B1704" i="5"/>
  <c r="B1706" i="5"/>
  <c r="B1708" i="5"/>
  <c r="B1710" i="5"/>
  <c r="B1712" i="5"/>
  <c r="B1714" i="5"/>
  <c r="B1716" i="5"/>
  <c r="B1718" i="5"/>
  <c r="B1720" i="5"/>
  <c r="B1722" i="5"/>
  <c r="B1724" i="5"/>
  <c r="B1726" i="5"/>
  <c r="B1728" i="5"/>
  <c r="B1730" i="5"/>
  <c r="B1732" i="5"/>
  <c r="B1734" i="5"/>
  <c r="B1736" i="5"/>
  <c r="B1738" i="5"/>
  <c r="B1740" i="5"/>
  <c r="B1742" i="5"/>
  <c r="B1744" i="5"/>
  <c r="B1746" i="5"/>
  <c r="B1748" i="5"/>
  <c r="B1750" i="5"/>
  <c r="B1752" i="5"/>
  <c r="B1754" i="5"/>
  <c r="B1756" i="5"/>
  <c r="B1758" i="5"/>
  <c r="B1760" i="5"/>
  <c r="B1762" i="5"/>
  <c r="B1764" i="5"/>
  <c r="B1766" i="5"/>
  <c r="B1768" i="5"/>
  <c r="B1770" i="5"/>
  <c r="B1772" i="5"/>
  <c r="B1774" i="5"/>
  <c r="B1776" i="5"/>
  <c r="B1778" i="5"/>
  <c r="B1780" i="5"/>
  <c r="B1782" i="5"/>
  <c r="B1784" i="5"/>
  <c r="B1786" i="5"/>
  <c r="B1788" i="5"/>
  <c r="B1790" i="5"/>
  <c r="B1792" i="5"/>
  <c r="B1794" i="5"/>
  <c r="B1796" i="5"/>
  <c r="B1798" i="5"/>
  <c r="B1800" i="5"/>
  <c r="B1802" i="5"/>
  <c r="B1804" i="5"/>
  <c r="B1806" i="5"/>
  <c r="B1808" i="5"/>
  <c r="B1810" i="5"/>
  <c r="B1812" i="5"/>
  <c r="B1814" i="5"/>
  <c r="B1816" i="5"/>
  <c r="B1818" i="5"/>
  <c r="B1820" i="5"/>
  <c r="B1822" i="5"/>
  <c r="B1824" i="5"/>
  <c r="B1826" i="5"/>
  <c r="B1828" i="5"/>
  <c r="B1830" i="5"/>
  <c r="B1832" i="5"/>
  <c r="B1834" i="5"/>
  <c r="B1836" i="5"/>
  <c r="B1838" i="5"/>
  <c r="B1840" i="5"/>
  <c r="B1842" i="5"/>
  <c r="B1844" i="5"/>
  <c r="B1846" i="5"/>
  <c r="B1848" i="5"/>
  <c r="B1850" i="5"/>
  <c r="B1852" i="5"/>
  <c r="B1854" i="5"/>
  <c r="B1856" i="5"/>
  <c r="B1858" i="5"/>
  <c r="B1860" i="5"/>
  <c r="B1862" i="5"/>
  <c r="B1864" i="5"/>
  <c r="B1866" i="5"/>
  <c r="B1868" i="5"/>
  <c r="B1870" i="5"/>
  <c r="B1872" i="5"/>
  <c r="B1874" i="5"/>
  <c r="B1876" i="5"/>
  <c r="B1878" i="5"/>
  <c r="B1880" i="5"/>
  <c r="B1882" i="5"/>
  <c r="B1884" i="5"/>
  <c r="B1886" i="5"/>
  <c r="B1888" i="5"/>
  <c r="B1890" i="5"/>
  <c r="B1892" i="5"/>
  <c r="B1894" i="5"/>
  <c r="B1896" i="5"/>
  <c r="B1898" i="5"/>
  <c r="B1900" i="5"/>
  <c r="B1902" i="5"/>
  <c r="B1904" i="5"/>
  <c r="B1906" i="5"/>
  <c r="B1908" i="5"/>
  <c r="B1910" i="5"/>
  <c r="B1912" i="5"/>
  <c r="B1914" i="5"/>
  <c r="B1916" i="5"/>
  <c r="B1918" i="5"/>
  <c r="B1920" i="5"/>
  <c r="B1922" i="5"/>
  <c r="B1924" i="5"/>
  <c r="B1926" i="5"/>
  <c r="B1928" i="5"/>
  <c r="B1930" i="5"/>
  <c r="B1932" i="5"/>
  <c r="B1934" i="5"/>
  <c r="B1936" i="5"/>
  <c r="B1938" i="5"/>
  <c r="B1940" i="5"/>
  <c r="B1942" i="5"/>
  <c r="B1944" i="5"/>
  <c r="B1946" i="5"/>
  <c r="B1948" i="5"/>
  <c r="B1950" i="5"/>
  <c r="B1952" i="5"/>
  <c r="B1954" i="5"/>
  <c r="B1956" i="5"/>
  <c r="B1958" i="5"/>
  <c r="B1960" i="5"/>
  <c r="B1962" i="5"/>
  <c r="B1964" i="5"/>
  <c r="B1966" i="5"/>
  <c r="B1968" i="5"/>
  <c r="B1970" i="5"/>
  <c r="B1972" i="5"/>
  <c r="B1974" i="5"/>
  <c r="B1976" i="5"/>
  <c r="B1978" i="5"/>
  <c r="B1980" i="5"/>
  <c r="B1982" i="5"/>
  <c r="B1984" i="5"/>
  <c r="B1986" i="5"/>
  <c r="B1988" i="5"/>
  <c r="B1990" i="5"/>
  <c r="B1992" i="5"/>
  <c r="B1994" i="5"/>
  <c r="B1996" i="5"/>
  <c r="B1998" i="5"/>
  <c r="B2000" i="5"/>
  <c r="B2002" i="5"/>
  <c r="B2004" i="5"/>
  <c r="B2006" i="5"/>
  <c r="B2008" i="5"/>
  <c r="B2010" i="5"/>
  <c r="B2012" i="5"/>
  <c r="B2014" i="5"/>
  <c r="B2016" i="5"/>
  <c r="B2018" i="5"/>
  <c r="B2020" i="5"/>
  <c r="B2022" i="5"/>
  <c r="B2024" i="5"/>
  <c r="B2026" i="5"/>
  <c r="B2028" i="5"/>
  <c r="B2030" i="5"/>
  <c r="B2032" i="5"/>
  <c r="B2034" i="5"/>
  <c r="B2036" i="5"/>
  <c r="B2038" i="5"/>
  <c r="B2040" i="5"/>
  <c r="B2042" i="5"/>
  <c r="B2044" i="5"/>
  <c r="B2046" i="5"/>
  <c r="B2048" i="5"/>
  <c r="B2050" i="5"/>
  <c r="B2052" i="5"/>
  <c r="B2054" i="5"/>
  <c r="B2056" i="5"/>
  <c r="B2058" i="5"/>
  <c r="B2060" i="5"/>
  <c r="B2062" i="5"/>
  <c r="B2064" i="5"/>
  <c r="B2066" i="5"/>
  <c r="B2068" i="5"/>
  <c r="B2070" i="5"/>
  <c r="B2072" i="5"/>
  <c r="B2074" i="5"/>
  <c r="B2076" i="5"/>
  <c r="B2078" i="5"/>
  <c r="B2080" i="5"/>
  <c r="B2082" i="5"/>
  <c r="B2084" i="5"/>
  <c r="B2086" i="5"/>
  <c r="B2088" i="5"/>
  <c r="B2090" i="5"/>
  <c r="B2092" i="5"/>
  <c r="B2094" i="5"/>
  <c r="B2096" i="5"/>
  <c r="B2098" i="5"/>
  <c r="B2100" i="5"/>
  <c r="B2102" i="5"/>
  <c r="B2104" i="5"/>
  <c r="B2106" i="5"/>
  <c r="B2108" i="5"/>
  <c r="B2110" i="5"/>
  <c r="B2112" i="5"/>
  <c r="B2114" i="5"/>
  <c r="B2116" i="5"/>
  <c r="B2118" i="5"/>
  <c r="B2120" i="5"/>
  <c r="B2122" i="5"/>
  <c r="B2124" i="5"/>
  <c r="B2126" i="5"/>
  <c r="B2128" i="5"/>
  <c r="B2130" i="5"/>
  <c r="B2132" i="5"/>
  <c r="B2134" i="5"/>
  <c r="B2136" i="5"/>
  <c r="B2138" i="5"/>
  <c r="B2140" i="5"/>
  <c r="B2142" i="5"/>
  <c r="B2144" i="5"/>
  <c r="B2146" i="5"/>
  <c r="B2148" i="5"/>
  <c r="B2150" i="5"/>
  <c r="B2152" i="5"/>
  <c r="B2154" i="5"/>
  <c r="B2156" i="5"/>
  <c r="B2158" i="5"/>
  <c r="B2160" i="5"/>
  <c r="B2162" i="5"/>
  <c r="B2164" i="5"/>
  <c r="B2166" i="5"/>
  <c r="B2168" i="5"/>
  <c r="B2170" i="5"/>
  <c r="B2172" i="5"/>
  <c r="B2174" i="5"/>
  <c r="B2176" i="5"/>
  <c r="B2178" i="5"/>
  <c r="B2180" i="5"/>
  <c r="B2182" i="5"/>
  <c r="B2184" i="5"/>
  <c r="B2186" i="5"/>
  <c r="B2188" i="5"/>
  <c r="B2190" i="5"/>
  <c r="B2192" i="5"/>
  <c r="B2194" i="5"/>
  <c r="B2196" i="5"/>
  <c r="B2198" i="5"/>
  <c r="B2200" i="5"/>
  <c r="B2202" i="5"/>
  <c r="B2204" i="5"/>
  <c r="B2206" i="5"/>
  <c r="B2208" i="5"/>
  <c r="B2210" i="5"/>
  <c r="B2212" i="5"/>
  <c r="B2214" i="5"/>
  <c r="B2216" i="5"/>
  <c r="B2218" i="5"/>
  <c r="B2220" i="5"/>
  <c r="B2222" i="5"/>
  <c r="B2224" i="5"/>
  <c r="B2226" i="5"/>
  <c r="B2228" i="5"/>
  <c r="B2230" i="5"/>
  <c r="B2232" i="5"/>
  <c r="B2234" i="5"/>
  <c r="B2236" i="5"/>
  <c r="B2238" i="5"/>
  <c r="B2240" i="5"/>
  <c r="B2242" i="5"/>
  <c r="B2244" i="5"/>
  <c r="B2246" i="5"/>
  <c r="B2248" i="5"/>
  <c r="B2250" i="5"/>
  <c r="B2252" i="5"/>
  <c r="B2254" i="5"/>
  <c r="B2256" i="5"/>
  <c r="B2258" i="5"/>
  <c r="B2260" i="5"/>
  <c r="B2262" i="5"/>
  <c r="B2264" i="5"/>
  <c r="B2266" i="5"/>
  <c r="B2268" i="5"/>
  <c r="B2270" i="5"/>
  <c r="B2272" i="5"/>
  <c r="B2274" i="5"/>
  <c r="B2276" i="5"/>
  <c r="B2278" i="5"/>
  <c r="B2280" i="5"/>
  <c r="B2282" i="5"/>
  <c r="B2284" i="5"/>
  <c r="B2286" i="5"/>
  <c r="B2288" i="5"/>
  <c r="B2290" i="5"/>
  <c r="B2292" i="5"/>
  <c r="B2294" i="5"/>
  <c r="B2296" i="5"/>
  <c r="B2298" i="5"/>
  <c r="B2300" i="5"/>
  <c r="B2302" i="5"/>
  <c r="B2304" i="5"/>
  <c r="B2306" i="5"/>
  <c r="B2308" i="5"/>
  <c r="B2310" i="5"/>
  <c r="B2312" i="5"/>
  <c r="B2314" i="5"/>
  <c r="B2316" i="5"/>
  <c r="B2318" i="5"/>
  <c r="B2320" i="5"/>
  <c r="B2322" i="5"/>
  <c r="B2324" i="5"/>
  <c r="B2326" i="5"/>
  <c r="B2328" i="5"/>
  <c r="B2330" i="5"/>
  <c r="B2332" i="5"/>
  <c r="B2334" i="5"/>
  <c r="B2336" i="5"/>
  <c r="B2338" i="5"/>
  <c r="B2340" i="5"/>
  <c r="B2342" i="5"/>
  <c r="B2344" i="5"/>
  <c r="B2346" i="5"/>
  <c r="B2348" i="5"/>
  <c r="B2350" i="5"/>
  <c r="B2352" i="5"/>
  <c r="B2354" i="5"/>
  <c r="B2356" i="5"/>
  <c r="B2358" i="5"/>
  <c r="B2360" i="5"/>
  <c r="B2362" i="5"/>
  <c r="B2364" i="5"/>
  <c r="B2366" i="5"/>
  <c r="B2368" i="5"/>
  <c r="B2370" i="5"/>
  <c r="B2372" i="5"/>
  <c r="B2374" i="5"/>
  <c r="B2376" i="5"/>
  <c r="B2378" i="5"/>
  <c r="B2380" i="5"/>
  <c r="B2382" i="5"/>
  <c r="B2384" i="5"/>
  <c r="B2386" i="5"/>
  <c r="B2388" i="5"/>
  <c r="B2390" i="5"/>
  <c r="B2392" i="5"/>
  <c r="B2394" i="5"/>
  <c r="B2396" i="5"/>
  <c r="B2398" i="5"/>
  <c r="B2400" i="5"/>
  <c r="B2402" i="5"/>
  <c r="B2404" i="5"/>
  <c r="B2406" i="5"/>
  <c r="B2408" i="5"/>
  <c r="B2410" i="5"/>
  <c r="B2412" i="5"/>
  <c r="B2414" i="5"/>
  <c r="B2416" i="5"/>
  <c r="B2418" i="5"/>
  <c r="B2420" i="5"/>
  <c r="B2422" i="5"/>
  <c r="B2424" i="5"/>
  <c r="B2426" i="5"/>
  <c r="B2428" i="5"/>
  <c r="B2430" i="5"/>
  <c r="B2432" i="5"/>
  <c r="B2434" i="5"/>
  <c r="B2436" i="5"/>
  <c r="B2438" i="5"/>
  <c r="B2440" i="5"/>
  <c r="B2442" i="5"/>
  <c r="B2444" i="5"/>
  <c r="B2446" i="5"/>
  <c r="B2448" i="5"/>
  <c r="B2450" i="5"/>
  <c r="B2452" i="5"/>
  <c r="B2454" i="5"/>
  <c r="B2456" i="5"/>
  <c r="B2458" i="5"/>
  <c r="B2460" i="5"/>
  <c r="B2462" i="5"/>
  <c r="B2464" i="5"/>
  <c r="B2466" i="5"/>
  <c r="B2468" i="5"/>
  <c r="B2470" i="5"/>
  <c r="B2472" i="5"/>
  <c r="B2474" i="5"/>
  <c r="B2476" i="5"/>
  <c r="B2478" i="5"/>
  <c r="B2480" i="5"/>
  <c r="B2482" i="5"/>
  <c r="B2484" i="5"/>
  <c r="B2486" i="5"/>
  <c r="B2488" i="5"/>
  <c r="B2490" i="5"/>
  <c r="B2492" i="5"/>
  <c r="B2494" i="5"/>
  <c r="B2496" i="5"/>
  <c r="B2498" i="5"/>
  <c r="B2500" i="5"/>
  <c r="B2502" i="5"/>
  <c r="B2504" i="5"/>
  <c r="B2506" i="5"/>
  <c r="B2508" i="5"/>
  <c r="B2510" i="5"/>
  <c r="B2512" i="5"/>
  <c r="B2514" i="5"/>
  <c r="B2516" i="5"/>
  <c r="B2518" i="5"/>
  <c r="B2520" i="5"/>
  <c r="B2522" i="5"/>
  <c r="B2524" i="5"/>
  <c r="B2526" i="5"/>
  <c r="B2528" i="5"/>
  <c r="B2530" i="5"/>
  <c r="B2532" i="5"/>
  <c r="B2534" i="5"/>
  <c r="B2536" i="5"/>
  <c r="B2538" i="5"/>
  <c r="B2540" i="5"/>
  <c r="B2542" i="5"/>
  <c r="B2544" i="5"/>
  <c r="B2546" i="5"/>
  <c r="B2548" i="5"/>
  <c r="B2550" i="5"/>
  <c r="B2552" i="5"/>
  <c r="B2554" i="5"/>
  <c r="B2556" i="5"/>
  <c r="B2558" i="5"/>
  <c r="B2560" i="5"/>
  <c r="B2562" i="5"/>
  <c r="B2564" i="5"/>
  <c r="B2566" i="5"/>
  <c r="B2568" i="5"/>
  <c r="B2570" i="5"/>
  <c r="B2572" i="5"/>
  <c r="B2574" i="5"/>
  <c r="B2576" i="5"/>
  <c r="B2578" i="5"/>
  <c r="B2580" i="5"/>
  <c r="B2582" i="5"/>
  <c r="B2584" i="5"/>
  <c r="B2586" i="5"/>
  <c r="B2588" i="5"/>
  <c r="B2590" i="5"/>
  <c r="B2592" i="5"/>
  <c r="B2594" i="5"/>
  <c r="B2596" i="5"/>
  <c r="B2598" i="5"/>
  <c r="B2600" i="5"/>
  <c r="B2602" i="5"/>
  <c r="B2604" i="5"/>
  <c r="B2606" i="5"/>
  <c r="B2608" i="5"/>
  <c r="B2610" i="5"/>
  <c r="B2612" i="5"/>
  <c r="B2614" i="5"/>
  <c r="B2616" i="5"/>
  <c r="B2618" i="5"/>
  <c r="B2620" i="5"/>
  <c r="B2622" i="5"/>
  <c r="B2624" i="5"/>
  <c r="B2626" i="5"/>
  <c r="B2628" i="5"/>
  <c r="B2630" i="5"/>
  <c r="B2632" i="5"/>
  <c r="B2634" i="5"/>
  <c r="B2636" i="5"/>
  <c r="B2638" i="5"/>
  <c r="B2640" i="5"/>
  <c r="B2642" i="5"/>
  <c r="B2644" i="5"/>
  <c r="B2646" i="5"/>
  <c r="B2648" i="5"/>
  <c r="B2650" i="5"/>
  <c r="B2652" i="5"/>
  <c r="B2654" i="5"/>
  <c r="B2656" i="5"/>
  <c r="B2658" i="5"/>
  <c r="B2660" i="5"/>
  <c r="B2662" i="5"/>
  <c r="B2664" i="5"/>
  <c r="B2666" i="5"/>
  <c r="B2668" i="5"/>
  <c r="B2670" i="5"/>
  <c r="B2672" i="5"/>
  <c r="B2674" i="5"/>
  <c r="B2676" i="5"/>
  <c r="B2678" i="5"/>
  <c r="B2680" i="5"/>
  <c r="B2682" i="5"/>
  <c r="B2684" i="5"/>
  <c r="B2686" i="5"/>
  <c r="B2688" i="5"/>
  <c r="B2690" i="5"/>
  <c r="B2692" i="5"/>
  <c r="B2694" i="5"/>
  <c r="B2696" i="5"/>
  <c r="B2698" i="5"/>
  <c r="B2700" i="5"/>
  <c r="B2702" i="5"/>
  <c r="B2704" i="5"/>
  <c r="B2706" i="5"/>
  <c r="B2708" i="5"/>
  <c r="B2710" i="5"/>
  <c r="B2712" i="5"/>
  <c r="B2714" i="5"/>
  <c r="B2716" i="5"/>
  <c r="B2718" i="5"/>
  <c r="B2720" i="5"/>
  <c r="B2722" i="5"/>
  <c r="B2724" i="5"/>
  <c r="B2726" i="5"/>
  <c r="B2728" i="5"/>
  <c r="B2730" i="5"/>
  <c r="B2732" i="5"/>
  <c r="B2734" i="5"/>
  <c r="B2736" i="5"/>
  <c r="B2738" i="5"/>
  <c r="B2740" i="5"/>
  <c r="B2742" i="5"/>
  <c r="B2744" i="5"/>
  <c r="B2746" i="5"/>
  <c r="B2748" i="5"/>
  <c r="B2750" i="5"/>
  <c r="B2752" i="5"/>
  <c r="B2754" i="5"/>
  <c r="B2756" i="5"/>
  <c r="B2758" i="5"/>
  <c r="B2760" i="5"/>
  <c r="B2762" i="5"/>
  <c r="B2764" i="5"/>
  <c r="B2766" i="5"/>
  <c r="B2768" i="5"/>
  <c r="B2770" i="5"/>
  <c r="B2772" i="5"/>
  <c r="B2774" i="5"/>
  <c r="B2776" i="5"/>
  <c r="B2778" i="5"/>
  <c r="B2780" i="5"/>
  <c r="B2782" i="5"/>
  <c r="B2784" i="5"/>
  <c r="B2786" i="5"/>
  <c r="B2788" i="5"/>
  <c r="B2790" i="5"/>
  <c r="B2792" i="5"/>
  <c r="B2794" i="5"/>
  <c r="B2796" i="5"/>
  <c r="B2798" i="5"/>
  <c r="B2800" i="5"/>
  <c r="B2802" i="5"/>
  <c r="B2804" i="5"/>
  <c r="B2806" i="5"/>
  <c r="B2808" i="5"/>
  <c r="B2810" i="5"/>
  <c r="B2812" i="5"/>
  <c r="B2814" i="5"/>
  <c r="B2816" i="5"/>
  <c r="B2818" i="5"/>
  <c r="B2820" i="5"/>
  <c r="B2822" i="5"/>
  <c r="B2824" i="5"/>
  <c r="B2826" i="5"/>
  <c r="B2828" i="5"/>
  <c r="B2830" i="5"/>
  <c r="B2832" i="5"/>
  <c r="B2834" i="5"/>
  <c r="B2836" i="5"/>
  <c r="B2838" i="5"/>
  <c r="B2840" i="5"/>
  <c r="B2842" i="5"/>
  <c r="B2844" i="5"/>
  <c r="B2846" i="5"/>
  <c r="B2848" i="5"/>
  <c r="B2850" i="5"/>
  <c r="B2852" i="5"/>
  <c r="B2854" i="5"/>
  <c r="B2856" i="5"/>
  <c r="B2858" i="5"/>
  <c r="B2860" i="5"/>
  <c r="B2862" i="5"/>
  <c r="B2864" i="5"/>
  <c r="B2866" i="5"/>
  <c r="B2868" i="5"/>
  <c r="B2870" i="5"/>
  <c r="B2872" i="5"/>
  <c r="B2874" i="5"/>
  <c r="B2876" i="5"/>
  <c r="B2878" i="5"/>
  <c r="B2880" i="5"/>
  <c r="B2882" i="5"/>
  <c r="B2884" i="5"/>
  <c r="B2886" i="5"/>
  <c r="B2888" i="5"/>
  <c r="B2890" i="5"/>
  <c r="B2892" i="5"/>
  <c r="B2894" i="5"/>
  <c r="B2896" i="5"/>
  <c r="B2898" i="5"/>
  <c r="B2900" i="5"/>
  <c r="B2902" i="5"/>
  <c r="B2904" i="5"/>
  <c r="B2906" i="5"/>
  <c r="B2908" i="5"/>
  <c r="B2910" i="5"/>
  <c r="B2912" i="5"/>
  <c r="B2914" i="5"/>
  <c r="B2916" i="5"/>
  <c r="B2918" i="5"/>
  <c r="B2920" i="5"/>
  <c r="B2922" i="5"/>
  <c r="B2924" i="5"/>
  <c r="B2926" i="5"/>
  <c r="B2928" i="5"/>
  <c r="B2930" i="5"/>
  <c r="B2932" i="5"/>
  <c r="B2934" i="5"/>
  <c r="B2936" i="5"/>
  <c r="B2938" i="5"/>
  <c r="B2940" i="5"/>
  <c r="B2942" i="5"/>
  <c r="B2944" i="5"/>
  <c r="B2946" i="5"/>
  <c r="B2948" i="5"/>
  <c r="B2950" i="5"/>
  <c r="B2952" i="5"/>
  <c r="B2954" i="5"/>
  <c r="B2956" i="5"/>
  <c r="B2958" i="5"/>
  <c r="B2960" i="5"/>
  <c r="B2962" i="5"/>
  <c r="B2964" i="5"/>
  <c r="B2966" i="5"/>
  <c r="B2968" i="5"/>
  <c r="B2970" i="5"/>
  <c r="B2972" i="5"/>
  <c r="B2974" i="5"/>
  <c r="B2976" i="5"/>
  <c r="B2978" i="5"/>
  <c r="B2980" i="5"/>
  <c r="B2982" i="5"/>
  <c r="B2984" i="5"/>
  <c r="B2986" i="5"/>
  <c r="B2988" i="5"/>
  <c r="B2990" i="5"/>
  <c r="B2992" i="5"/>
  <c r="B2994" i="5"/>
  <c r="B2996" i="5"/>
  <c r="B2998" i="5"/>
  <c r="B3000" i="5"/>
  <c r="B3002" i="5"/>
  <c r="B3004" i="5"/>
  <c r="B3006" i="5"/>
  <c r="B3008" i="5"/>
  <c r="B3010" i="5"/>
  <c r="B3012" i="5"/>
  <c r="B3014" i="5"/>
  <c r="B3016" i="5"/>
  <c r="B3018" i="5"/>
  <c r="B3020" i="5"/>
  <c r="B3022" i="5"/>
  <c r="B3024" i="5"/>
  <c r="B3026" i="5"/>
  <c r="B3028" i="5"/>
  <c r="B3030" i="5"/>
  <c r="B3032" i="5"/>
  <c r="B3034" i="5"/>
  <c r="B3036" i="5"/>
  <c r="B3038" i="5"/>
  <c r="B3040" i="5"/>
  <c r="B3042" i="5"/>
  <c r="B3044" i="5"/>
  <c r="B3046" i="5"/>
  <c r="B3048" i="5"/>
  <c r="B3050" i="5"/>
  <c r="B3052" i="5"/>
  <c r="B3054" i="5"/>
  <c r="B3056" i="5"/>
  <c r="B3058" i="5"/>
  <c r="B3060" i="5"/>
  <c r="B3062" i="5"/>
  <c r="B3064" i="5"/>
  <c r="B3066" i="5"/>
  <c r="B3068" i="5"/>
  <c r="B3070" i="5"/>
  <c r="B3072" i="5"/>
  <c r="B3074" i="5"/>
  <c r="B3076" i="5"/>
  <c r="B3078" i="5"/>
  <c r="B3080" i="5"/>
  <c r="B3082" i="5"/>
  <c r="B3084" i="5"/>
  <c r="B3086" i="5"/>
  <c r="B3088" i="5"/>
  <c r="B3090" i="5"/>
  <c r="B3092" i="5"/>
  <c r="B3094" i="5"/>
  <c r="B3096" i="5"/>
  <c r="B3098" i="5"/>
  <c r="B3100" i="5"/>
  <c r="B3102" i="5"/>
  <c r="B3104" i="5"/>
  <c r="B3106" i="5"/>
  <c r="B3108" i="5"/>
  <c r="B3110" i="5"/>
  <c r="B3112" i="5"/>
  <c r="B3114" i="5"/>
  <c r="B3116" i="5"/>
  <c r="B3118" i="5"/>
  <c r="B3120" i="5"/>
  <c r="B3122" i="5"/>
  <c r="B3124" i="5"/>
  <c r="B3126" i="5"/>
  <c r="B3128" i="5"/>
  <c r="B3130" i="5"/>
  <c r="B3132" i="5"/>
  <c r="B3134" i="5"/>
  <c r="B3136" i="5"/>
  <c r="B3138" i="5"/>
  <c r="B3140" i="5"/>
  <c r="B3142" i="5"/>
  <c r="B3144" i="5"/>
  <c r="B3146" i="5"/>
  <c r="B3148" i="5"/>
  <c r="B3150" i="5"/>
  <c r="B3152" i="5"/>
  <c r="B3154" i="5"/>
  <c r="B3156" i="5"/>
  <c r="B3158" i="5"/>
  <c r="B3160" i="5"/>
  <c r="B3162" i="5"/>
  <c r="B3164" i="5"/>
  <c r="B3166" i="5"/>
  <c r="B3168" i="5"/>
  <c r="B3170" i="5"/>
  <c r="B3172" i="5"/>
  <c r="B3174" i="5"/>
  <c r="B3176" i="5"/>
  <c r="B3178" i="5"/>
  <c r="B3180" i="5"/>
  <c r="B3182" i="5"/>
  <c r="B3184" i="5"/>
  <c r="B3186" i="5"/>
  <c r="B3188" i="5"/>
  <c r="B3190" i="5"/>
  <c r="B3192" i="5"/>
  <c r="B3194" i="5"/>
  <c r="B3196" i="5"/>
  <c r="B3198" i="5"/>
  <c r="B3200" i="5"/>
  <c r="B3202" i="5"/>
  <c r="B3204" i="5"/>
  <c r="B3206" i="5"/>
  <c r="B3208" i="5"/>
  <c r="B3210" i="5"/>
  <c r="B3212" i="5"/>
  <c r="B3214" i="5"/>
  <c r="B3216" i="5"/>
  <c r="B3218" i="5"/>
  <c r="B3220" i="5"/>
  <c r="B3222" i="5"/>
  <c r="B3224" i="5"/>
  <c r="B3226" i="5"/>
  <c r="B3228" i="5"/>
  <c r="B3230" i="5"/>
  <c r="B3232" i="5"/>
  <c r="B3234" i="5"/>
  <c r="B3236" i="5"/>
  <c r="B3238" i="5"/>
  <c r="B3240" i="5"/>
  <c r="B3242" i="5"/>
  <c r="B3244" i="5"/>
  <c r="B3246" i="5"/>
  <c r="B3248" i="5"/>
  <c r="B3250" i="5"/>
  <c r="B3252" i="5"/>
  <c r="B3254" i="5"/>
  <c r="B3256" i="5"/>
  <c r="B3258" i="5"/>
  <c r="B3260" i="5"/>
  <c r="B3262" i="5"/>
  <c r="B3264" i="5"/>
  <c r="B3266" i="5"/>
  <c r="B3268" i="5"/>
  <c r="B3270" i="5"/>
  <c r="B3272" i="5"/>
  <c r="B3274" i="5"/>
  <c r="B3276" i="5"/>
  <c r="B3278" i="5"/>
  <c r="B3280" i="5"/>
  <c r="B3282" i="5"/>
  <c r="B3284" i="5"/>
  <c r="B3286" i="5"/>
  <c r="B3288" i="5"/>
  <c r="B3290" i="5"/>
  <c r="B3292" i="5"/>
  <c r="B3294" i="5"/>
  <c r="B3296" i="5"/>
  <c r="B3298" i="5"/>
  <c r="B3300" i="5"/>
  <c r="B3302" i="5"/>
  <c r="B3304" i="5"/>
  <c r="B3306" i="5"/>
  <c r="B3308" i="5"/>
  <c r="B3310" i="5"/>
  <c r="B3312" i="5"/>
  <c r="B3314" i="5"/>
  <c r="B3316" i="5"/>
  <c r="B3318" i="5"/>
  <c r="B3320" i="5"/>
  <c r="B3322" i="5"/>
  <c r="B3324" i="5"/>
  <c r="B3326" i="5"/>
  <c r="B3328" i="5"/>
  <c r="B3330" i="5"/>
  <c r="B3332" i="5"/>
  <c r="B3334" i="5"/>
  <c r="B3336" i="5"/>
  <c r="B3338" i="5"/>
  <c r="B3340" i="5"/>
  <c r="B3342" i="5"/>
  <c r="B3344" i="5"/>
  <c r="B3346" i="5"/>
  <c r="B3348" i="5"/>
  <c r="B3350" i="5"/>
  <c r="B3352" i="5"/>
  <c r="B3354" i="5"/>
  <c r="B3356" i="5"/>
  <c r="B3358" i="5"/>
  <c r="B3360" i="5"/>
  <c r="B3362" i="5"/>
  <c r="B3364" i="5"/>
  <c r="B3366" i="5"/>
  <c r="B3368" i="5"/>
  <c r="B3370" i="5"/>
  <c r="B3372" i="5"/>
  <c r="B3374" i="5"/>
  <c r="B3376" i="5"/>
  <c r="B3378" i="5"/>
  <c r="B3380" i="5"/>
  <c r="B3382" i="5"/>
  <c r="B3384" i="5"/>
  <c r="B3386" i="5"/>
  <c r="B3388" i="5"/>
  <c r="B3390" i="5"/>
  <c r="B3392" i="5"/>
  <c r="B3394" i="5"/>
  <c r="B3396" i="5"/>
  <c r="B3398" i="5"/>
  <c r="B3400" i="5"/>
  <c r="B3402" i="5"/>
  <c r="B3404" i="5"/>
  <c r="B3406" i="5"/>
  <c r="B3408" i="5"/>
  <c r="B3410" i="5"/>
  <c r="B3412" i="5"/>
  <c r="B3414" i="5"/>
  <c r="B3416" i="5"/>
  <c r="B3418" i="5"/>
  <c r="B3420" i="5"/>
  <c r="B3422" i="5"/>
  <c r="B3424" i="5"/>
  <c r="B3426" i="5"/>
  <c r="B3428" i="5"/>
  <c r="B3430" i="5"/>
  <c r="B3432" i="5"/>
  <c r="B3434" i="5"/>
  <c r="B3436" i="5"/>
  <c r="B3438" i="5"/>
  <c r="B3440" i="5"/>
  <c r="B3442" i="5"/>
  <c r="B3444" i="5"/>
  <c r="B3446" i="5"/>
  <c r="B3448" i="5"/>
  <c r="B3450" i="5"/>
  <c r="B3452" i="5"/>
  <c r="B3454" i="5"/>
  <c r="B3456" i="5"/>
  <c r="B3458" i="5"/>
  <c r="B3460" i="5"/>
  <c r="B3462" i="5"/>
  <c r="B3464" i="5"/>
  <c r="B3466" i="5"/>
  <c r="B3468" i="5"/>
  <c r="B3470" i="5"/>
  <c r="B3472" i="5"/>
  <c r="B3474" i="5"/>
  <c r="B3476" i="5"/>
  <c r="B3478" i="5"/>
  <c r="B3480" i="5"/>
  <c r="B3482" i="5"/>
  <c r="B3484" i="5"/>
  <c r="B3486" i="5"/>
  <c r="B3488" i="5"/>
  <c r="B3490" i="5"/>
  <c r="B3492" i="5"/>
  <c r="B3494" i="5"/>
  <c r="B3496" i="5"/>
  <c r="B3498" i="5"/>
  <c r="B3500" i="5"/>
  <c r="B3502" i="5"/>
  <c r="B3504" i="5"/>
  <c r="B3506" i="5"/>
  <c r="B3508" i="5"/>
  <c r="B3510" i="5"/>
  <c r="B3512" i="5"/>
  <c r="B3514" i="5"/>
  <c r="B3516" i="5"/>
  <c r="B3518" i="5"/>
  <c r="B3520" i="5"/>
  <c r="B3522" i="5"/>
  <c r="B3524" i="5"/>
  <c r="B3526" i="5"/>
  <c r="B3528" i="5"/>
  <c r="B3530" i="5"/>
  <c r="B3532" i="5"/>
  <c r="B3534" i="5"/>
  <c r="B3536" i="5"/>
  <c r="B3538" i="5"/>
  <c r="B3540" i="5"/>
  <c r="B3542" i="5"/>
  <c r="B3544" i="5"/>
  <c r="B3546" i="5"/>
  <c r="B3548" i="5"/>
  <c r="B3550" i="5"/>
  <c r="B3552" i="5"/>
  <c r="B3554" i="5"/>
  <c r="B3556" i="5"/>
  <c r="B3558" i="5"/>
  <c r="B3560" i="5"/>
  <c r="B3562" i="5"/>
  <c r="B3564" i="5"/>
  <c r="B3566" i="5"/>
  <c r="B3568" i="5"/>
  <c r="B3570" i="5"/>
  <c r="B3572" i="5"/>
  <c r="B3574" i="5"/>
  <c r="B3576" i="5"/>
  <c r="B3578" i="5"/>
  <c r="B3580" i="5"/>
  <c r="B3582" i="5"/>
  <c r="B3584" i="5"/>
  <c r="B3586" i="5"/>
  <c r="B3588" i="5"/>
  <c r="B3590" i="5"/>
  <c r="B3592" i="5"/>
  <c r="B3594" i="5"/>
  <c r="B3596" i="5"/>
  <c r="B3598" i="5"/>
  <c r="B3600" i="5"/>
  <c r="B3602" i="5"/>
  <c r="B3604" i="5"/>
  <c r="B3606" i="5"/>
  <c r="B3608" i="5"/>
  <c r="B3610" i="5"/>
  <c r="B3612" i="5"/>
  <c r="B3614" i="5"/>
  <c r="B3616" i="5"/>
  <c r="B3618" i="5"/>
  <c r="B3620" i="5"/>
  <c r="B3622" i="5"/>
  <c r="B3624" i="5"/>
  <c r="B3626" i="5"/>
  <c r="B3628" i="5"/>
  <c r="B3630" i="5"/>
  <c r="B3632" i="5"/>
  <c r="B3634" i="5"/>
  <c r="B3636" i="5"/>
  <c r="B3638" i="5"/>
  <c r="B3640" i="5"/>
  <c r="B3642" i="5"/>
  <c r="B3644" i="5"/>
  <c r="B3646" i="5"/>
  <c r="B3648" i="5"/>
  <c r="B3650" i="5"/>
  <c r="B3652" i="5"/>
  <c r="B3654" i="5"/>
  <c r="B3656" i="5"/>
  <c r="B3658" i="5"/>
  <c r="B3660" i="5"/>
  <c r="B3662" i="5"/>
  <c r="B3664" i="5"/>
  <c r="B3666" i="5"/>
  <c r="B3668" i="5"/>
  <c r="B3670" i="5"/>
  <c r="B3672" i="5"/>
  <c r="B3674" i="5"/>
  <c r="B3676" i="5"/>
  <c r="B3678" i="5"/>
  <c r="B3680" i="5"/>
  <c r="B3682" i="5"/>
  <c r="B3684" i="5"/>
  <c r="B3686" i="5"/>
  <c r="B3688" i="5"/>
  <c r="B3690" i="5"/>
  <c r="B3692" i="5"/>
  <c r="B3694" i="5"/>
  <c r="B3696" i="5"/>
  <c r="B3698" i="5"/>
  <c r="B3700" i="5"/>
  <c r="B3702" i="5"/>
  <c r="B3704" i="5"/>
  <c r="B3706" i="5"/>
  <c r="B3708" i="5"/>
  <c r="B3710" i="5"/>
  <c r="B3712" i="5"/>
  <c r="B3714" i="5"/>
  <c r="B3716" i="5"/>
  <c r="B3718" i="5"/>
  <c r="B3720" i="5"/>
  <c r="B3722" i="5"/>
  <c r="B3724" i="5"/>
  <c r="B3726" i="5"/>
  <c r="B3728" i="5"/>
  <c r="B3730" i="5"/>
  <c r="B3732" i="5"/>
  <c r="B3734" i="5"/>
  <c r="B3736" i="5"/>
  <c r="B3738" i="5"/>
  <c r="B3740" i="5"/>
  <c r="B3742" i="5"/>
  <c r="B3744" i="5"/>
  <c r="B3746" i="5"/>
  <c r="B3748" i="5"/>
  <c r="B3750" i="5"/>
  <c r="B3752" i="5"/>
  <c r="B3754" i="5"/>
  <c r="B3756" i="5"/>
  <c r="B3758" i="5"/>
  <c r="B3760" i="5"/>
  <c r="B3762" i="5"/>
  <c r="B3764" i="5"/>
  <c r="B3766" i="5"/>
  <c r="B3768" i="5"/>
  <c r="B3770" i="5"/>
  <c r="B3772" i="5"/>
  <c r="B3774" i="5"/>
  <c r="B3776" i="5"/>
  <c r="B3778" i="5"/>
  <c r="B3780" i="5"/>
  <c r="B3782" i="5"/>
  <c r="B3784" i="5"/>
  <c r="B3786" i="5"/>
  <c r="B3788" i="5"/>
  <c r="B3790" i="5"/>
  <c r="B3792" i="5"/>
  <c r="B3794" i="5"/>
  <c r="B3796" i="5"/>
  <c r="B3798" i="5"/>
  <c r="B3800" i="5"/>
  <c r="B3802" i="5"/>
  <c r="B3804" i="5"/>
  <c r="B3806" i="5"/>
  <c r="B3808" i="5"/>
  <c r="B3810" i="5"/>
  <c r="B3812" i="5"/>
  <c r="B3814" i="5"/>
  <c r="B3816" i="5"/>
  <c r="B3818" i="5"/>
  <c r="B3820" i="5"/>
  <c r="B3822" i="5"/>
  <c r="B3824" i="5"/>
  <c r="B3826" i="5"/>
  <c r="B3828" i="5"/>
  <c r="B3830" i="5"/>
  <c r="B3832" i="5"/>
  <c r="B3834" i="5"/>
  <c r="B3836" i="5"/>
  <c r="B3838" i="5"/>
  <c r="B3840" i="5"/>
  <c r="B3842" i="5"/>
  <c r="B3844" i="5"/>
  <c r="B3846" i="5"/>
  <c r="B3848" i="5"/>
  <c r="B3850" i="5"/>
  <c r="B3852" i="5"/>
  <c r="B3854" i="5"/>
  <c r="B3856" i="5"/>
  <c r="B3858" i="5"/>
  <c r="B3860" i="5"/>
  <c r="B3862" i="5"/>
  <c r="B3864" i="5"/>
  <c r="B3866" i="5"/>
  <c r="B3868" i="5"/>
  <c r="B3870" i="5"/>
  <c r="B3872" i="5"/>
  <c r="B3874" i="5"/>
  <c r="B3876" i="5"/>
  <c r="B3878" i="5"/>
  <c r="B3880" i="5"/>
  <c r="B3882" i="5"/>
  <c r="B3884" i="5"/>
  <c r="B3886" i="5"/>
  <c r="B3888" i="5"/>
  <c r="B3890" i="5"/>
  <c r="B3892" i="5"/>
  <c r="B3894" i="5"/>
  <c r="B3896" i="5"/>
  <c r="B3898" i="5"/>
  <c r="B3900" i="5"/>
  <c r="B3902" i="5"/>
  <c r="B3904" i="5"/>
  <c r="B3906" i="5"/>
  <c r="B3908" i="5"/>
  <c r="B3910" i="5"/>
  <c r="B3912" i="5"/>
  <c r="B3914" i="5"/>
  <c r="B3916" i="5"/>
  <c r="B3918" i="5"/>
  <c r="B3920" i="5"/>
  <c r="B3922" i="5"/>
  <c r="B3924" i="5"/>
  <c r="B3926" i="5"/>
  <c r="B3928" i="5"/>
  <c r="B3930" i="5"/>
  <c r="B3932" i="5"/>
  <c r="B3934" i="5"/>
  <c r="B3936" i="5"/>
  <c r="B3938" i="5"/>
  <c r="B3940" i="5"/>
  <c r="B3942" i="5"/>
  <c r="B3944" i="5"/>
  <c r="B3946" i="5"/>
  <c r="B3948" i="5"/>
  <c r="B3950" i="5"/>
  <c r="B3952" i="5"/>
  <c r="B3954" i="5"/>
  <c r="B3956" i="5"/>
  <c r="B3958" i="5"/>
  <c r="B3960" i="5"/>
  <c r="B3962" i="5"/>
  <c r="B3964" i="5"/>
  <c r="B3966" i="5"/>
  <c r="B3968" i="5"/>
  <c r="B3970" i="5"/>
  <c r="B3972" i="5"/>
  <c r="B3974" i="5"/>
  <c r="B3976" i="5"/>
  <c r="B3978" i="5"/>
  <c r="B3980" i="5"/>
  <c r="B3982" i="5"/>
  <c r="B3984" i="5"/>
  <c r="B3986" i="5"/>
  <c r="B3988" i="5"/>
  <c r="B3990" i="5"/>
  <c r="B3992" i="5"/>
  <c r="B3994" i="5"/>
  <c r="B3996" i="5"/>
  <c r="B3998" i="5"/>
  <c r="B4000" i="5"/>
  <c r="B4002" i="5"/>
  <c r="B4004" i="5"/>
  <c r="B4006" i="5"/>
  <c r="B4008" i="5"/>
  <c r="B4010" i="5"/>
  <c r="B4012" i="5"/>
  <c r="B4014" i="5"/>
  <c r="B4016" i="5"/>
  <c r="B4018" i="5"/>
  <c r="B4020" i="5"/>
  <c r="B4022" i="5"/>
  <c r="B4024" i="5"/>
  <c r="B4026" i="5"/>
  <c r="B4028" i="5"/>
  <c r="B4030" i="5"/>
  <c r="B4032" i="5"/>
  <c r="B4034" i="5"/>
  <c r="B4036" i="5"/>
  <c r="B4038" i="5"/>
  <c r="B4040" i="5"/>
  <c r="B4042" i="5"/>
  <c r="B4044" i="5"/>
  <c r="B4046" i="5"/>
  <c r="B4048" i="5"/>
  <c r="B4050" i="5"/>
  <c r="B4052" i="5"/>
  <c r="B4054" i="5"/>
  <c r="B4056" i="5"/>
  <c r="B4058" i="5"/>
  <c r="B4060" i="5"/>
  <c r="B4062" i="5"/>
  <c r="B4064" i="5"/>
  <c r="B4066" i="5"/>
  <c r="B4068" i="5"/>
  <c r="B4070" i="5"/>
  <c r="B4072" i="5"/>
  <c r="B4074" i="5"/>
  <c r="B4076" i="5"/>
  <c r="B4078" i="5"/>
  <c r="B4080" i="5"/>
  <c r="B4082" i="5"/>
  <c r="B4084" i="5"/>
  <c r="B4086" i="5"/>
  <c r="B4088" i="5"/>
  <c r="B4090" i="5"/>
  <c r="B4092" i="5"/>
  <c r="B4094" i="5"/>
  <c r="B4096" i="5"/>
  <c r="B4098" i="5"/>
  <c r="B4100" i="5"/>
  <c r="B4102" i="5"/>
  <c r="B4104" i="5"/>
  <c r="B4106" i="5"/>
  <c r="B4108" i="5"/>
  <c r="B4110" i="5"/>
  <c r="B4112" i="5"/>
  <c r="B4114" i="5"/>
  <c r="B4116" i="5"/>
  <c r="B4118" i="5"/>
  <c r="B4120" i="5"/>
  <c r="B4122" i="5"/>
  <c r="B4124" i="5"/>
  <c r="B4126" i="5"/>
  <c r="B4128" i="5"/>
  <c r="B4130" i="5"/>
  <c r="B4132" i="5"/>
  <c r="B4134" i="5"/>
  <c r="B4136" i="5"/>
  <c r="B4138" i="5"/>
  <c r="B4140" i="5"/>
  <c r="B4142" i="5"/>
  <c r="B4144" i="5"/>
  <c r="B4146" i="5"/>
  <c r="B4148" i="5"/>
  <c r="B4150" i="5"/>
  <c r="B4152" i="5"/>
  <c r="B4154" i="5"/>
  <c r="B4156" i="5"/>
  <c r="B4158" i="5"/>
  <c r="B4160" i="5"/>
  <c r="B4162" i="5"/>
  <c r="B4164" i="5"/>
  <c r="B4166" i="5"/>
  <c r="B4168" i="5"/>
  <c r="B4170" i="5"/>
  <c r="B4172" i="5"/>
  <c r="B4174" i="5"/>
  <c r="B4176" i="5"/>
  <c r="B4178" i="5"/>
  <c r="B4180" i="5"/>
  <c r="B4182" i="5"/>
  <c r="B4184" i="5"/>
  <c r="B4186" i="5"/>
  <c r="B4188" i="5"/>
  <c r="B4190" i="5"/>
  <c r="B4192" i="5"/>
  <c r="B4194" i="5"/>
  <c r="B4196" i="5"/>
  <c r="B4198" i="5"/>
  <c r="B4200" i="5"/>
  <c r="B4202" i="5"/>
  <c r="B4204" i="5"/>
  <c r="B4206" i="5"/>
  <c r="B4208" i="5"/>
  <c r="B4210" i="5"/>
  <c r="B4212" i="5"/>
  <c r="B4214" i="5"/>
  <c r="B4216" i="5"/>
  <c r="B4218" i="5"/>
  <c r="B4220" i="5"/>
  <c r="B4222" i="5"/>
  <c r="B4224" i="5"/>
  <c r="B4226" i="5"/>
  <c r="B4228" i="5"/>
  <c r="B4230" i="5"/>
  <c r="B4232" i="5"/>
  <c r="B4234" i="5"/>
  <c r="B4236" i="5"/>
  <c r="B4238" i="5"/>
  <c r="B4240" i="5"/>
  <c r="B4242" i="5"/>
  <c r="B4244" i="5"/>
  <c r="B4246" i="5"/>
  <c r="B4248" i="5"/>
  <c r="B4250" i="5"/>
  <c r="B4252" i="5"/>
  <c r="B4254" i="5"/>
  <c r="B4256" i="5"/>
  <c r="B4258" i="5"/>
  <c r="B4260" i="5"/>
  <c r="B4262" i="5"/>
  <c r="B4264" i="5"/>
  <c r="B4266" i="5"/>
  <c r="B4268" i="5"/>
  <c r="B4270" i="5"/>
  <c r="B4272" i="5"/>
  <c r="B4274" i="5"/>
  <c r="B4276" i="5"/>
  <c r="B4278" i="5"/>
  <c r="B4280" i="5"/>
  <c r="B4282" i="5"/>
  <c r="B4284" i="5"/>
  <c r="B4286" i="5"/>
  <c r="B4288" i="5"/>
  <c r="B4290" i="5"/>
  <c r="B4292" i="5"/>
  <c r="B4294" i="5"/>
  <c r="B4296" i="5"/>
  <c r="B4298" i="5"/>
  <c r="B4300" i="5"/>
  <c r="B4302" i="5"/>
  <c r="B4304" i="5"/>
  <c r="B4306" i="5"/>
  <c r="B4308" i="5"/>
  <c r="B4310" i="5"/>
  <c r="B4312" i="5"/>
  <c r="B4314" i="5"/>
  <c r="B4316" i="5"/>
  <c r="B4318" i="5"/>
  <c r="B4320" i="5"/>
  <c r="B4322" i="5"/>
  <c r="B4324" i="5"/>
  <c r="B4326" i="5"/>
  <c r="B4328" i="5"/>
  <c r="B4330" i="5"/>
  <c r="B4332" i="5"/>
  <c r="B4334" i="5"/>
  <c r="B4336" i="5"/>
  <c r="B4338" i="5"/>
  <c r="B4340" i="5"/>
  <c r="B4342" i="5"/>
  <c r="B4344" i="5"/>
  <c r="B4346" i="5"/>
  <c r="B4348" i="5"/>
  <c r="B4350" i="5"/>
  <c r="B4352" i="5"/>
  <c r="B4354" i="5"/>
  <c r="B4356" i="5"/>
  <c r="B4358" i="5"/>
  <c r="B4360" i="5"/>
  <c r="B4362" i="5"/>
  <c r="B4364" i="5"/>
  <c r="B4366" i="5"/>
  <c r="B4368" i="5"/>
  <c r="B4370" i="5"/>
  <c r="B4372" i="5"/>
  <c r="B4374" i="5"/>
  <c r="B4376" i="5"/>
  <c r="B4378" i="5"/>
  <c r="B4380" i="5"/>
  <c r="B4382" i="5"/>
  <c r="B4384" i="5"/>
  <c r="B4386" i="5"/>
  <c r="B4388" i="5"/>
  <c r="B4390" i="5"/>
  <c r="B4392" i="5"/>
  <c r="B4394" i="5"/>
  <c r="B4396" i="5"/>
  <c r="B4398" i="5"/>
  <c r="B4400" i="5"/>
  <c r="B4402" i="5"/>
  <c r="B4404" i="5"/>
  <c r="B4406" i="5"/>
  <c r="B4408" i="5"/>
  <c r="B4410" i="5"/>
  <c r="B4412" i="5"/>
  <c r="B4414" i="5"/>
  <c r="B4416" i="5"/>
  <c r="B4418" i="5"/>
  <c r="B4420" i="5"/>
  <c r="B4422" i="5"/>
  <c r="B4424" i="5"/>
  <c r="B4426" i="5"/>
  <c r="B4428" i="5"/>
  <c r="B4430" i="5"/>
  <c r="B4432" i="5"/>
  <c r="B4434" i="5"/>
  <c r="B4436" i="5"/>
  <c r="B4438" i="5"/>
  <c r="B4440" i="5"/>
  <c r="B4442" i="5"/>
  <c r="B4444" i="5"/>
  <c r="B4446" i="5"/>
  <c r="B4448" i="5"/>
  <c r="B4450" i="5"/>
  <c r="B4452" i="5"/>
  <c r="B4454" i="5"/>
  <c r="B4456" i="5"/>
  <c r="B4458" i="5"/>
  <c r="B4460" i="5"/>
  <c r="B4462" i="5"/>
  <c r="B4464" i="5"/>
  <c r="B4466" i="5"/>
  <c r="B4468" i="5"/>
  <c r="B4470" i="5"/>
  <c r="B4472" i="5"/>
  <c r="B4474" i="5"/>
  <c r="B4476" i="5"/>
  <c r="B4478" i="5"/>
  <c r="B4480" i="5"/>
  <c r="B4482" i="5"/>
  <c r="B4484" i="5"/>
  <c r="B4486" i="5"/>
  <c r="B4488" i="5"/>
  <c r="B4490" i="5"/>
  <c r="B4492" i="5"/>
  <c r="B4494" i="5"/>
  <c r="B4496" i="5"/>
  <c r="B4498" i="5"/>
  <c r="B4500" i="5"/>
  <c r="B4502" i="5"/>
  <c r="B4504" i="5"/>
  <c r="B4506" i="5"/>
  <c r="B4508" i="5"/>
  <c r="B4510" i="5"/>
  <c r="B4512" i="5"/>
  <c r="B4514" i="5"/>
  <c r="B4516" i="5"/>
  <c r="B4518" i="5"/>
  <c r="B4520" i="5"/>
  <c r="B4522" i="5"/>
  <c r="B4524" i="5"/>
  <c r="B4526" i="5"/>
  <c r="B4528" i="5"/>
  <c r="B4530" i="5"/>
  <c r="B4532" i="5"/>
  <c r="B4534" i="5"/>
  <c r="B4536" i="5"/>
  <c r="B4538" i="5"/>
  <c r="B4540" i="5"/>
  <c r="B4542" i="5"/>
  <c r="B4544" i="5"/>
  <c r="B4546" i="5"/>
  <c r="B4548" i="5"/>
  <c r="B4550" i="5"/>
  <c r="B4552" i="5"/>
  <c r="B4554" i="5"/>
  <c r="B4556" i="5"/>
  <c r="B4558" i="5"/>
  <c r="B4560" i="5"/>
  <c r="B4562" i="5"/>
  <c r="B4564" i="5"/>
  <c r="B4566" i="5"/>
  <c r="B4568" i="5"/>
  <c r="B4570" i="5"/>
  <c r="B4572" i="5"/>
  <c r="B4574" i="5"/>
  <c r="B4576" i="5"/>
  <c r="B4578" i="5"/>
  <c r="B4580" i="5"/>
  <c r="B4582" i="5"/>
  <c r="B4584" i="5"/>
  <c r="B4586" i="5"/>
  <c r="B4588" i="5"/>
  <c r="B4590" i="5"/>
  <c r="B4592" i="5"/>
  <c r="B4594" i="5"/>
  <c r="B4596" i="5"/>
  <c r="B4598" i="5"/>
  <c r="B4600" i="5"/>
  <c r="B4602" i="5"/>
  <c r="B4604" i="5"/>
  <c r="B4606" i="5"/>
  <c r="B4608" i="5"/>
  <c r="B4610" i="5"/>
  <c r="B4612" i="5"/>
  <c r="B4614" i="5"/>
  <c r="B4616" i="5"/>
  <c r="B4618" i="5"/>
  <c r="B4620" i="5"/>
  <c r="B4622" i="5"/>
  <c r="B4624" i="5"/>
  <c r="B4626" i="5"/>
  <c r="B4628" i="5"/>
  <c r="B4630" i="5"/>
  <c r="B4632" i="5"/>
  <c r="B4634" i="5"/>
  <c r="B4636" i="5"/>
  <c r="B4638" i="5"/>
  <c r="B4640" i="5"/>
  <c r="B4642" i="5"/>
  <c r="B4644" i="5"/>
  <c r="B4646" i="5"/>
  <c r="B4648" i="5"/>
  <c r="B4650" i="5"/>
  <c r="B4652" i="5"/>
  <c r="B4654" i="5"/>
  <c r="B4656" i="5"/>
  <c r="B4658" i="5"/>
  <c r="B4660" i="5"/>
  <c r="B4662" i="5"/>
  <c r="B4664" i="5"/>
  <c r="B4666" i="5"/>
  <c r="B4668" i="5"/>
  <c r="B4670" i="5"/>
  <c r="B4672" i="5"/>
  <c r="B4674" i="5"/>
  <c r="B4676" i="5"/>
  <c r="B4678" i="5"/>
  <c r="B4680" i="5"/>
  <c r="B4682" i="5"/>
  <c r="B4684" i="5"/>
  <c r="B4686" i="5"/>
  <c r="B4688" i="5"/>
  <c r="B4690" i="5"/>
  <c r="B4692" i="5"/>
  <c r="B4694" i="5"/>
  <c r="B4696" i="5"/>
  <c r="B4698" i="5"/>
  <c r="B4700" i="5"/>
  <c r="B4702" i="5"/>
  <c r="B4704" i="5"/>
  <c r="B4706" i="5"/>
  <c r="B4708" i="5"/>
  <c r="B4710" i="5"/>
  <c r="B4712" i="5"/>
  <c r="B4714" i="5"/>
  <c r="B4716" i="5"/>
  <c r="B4718" i="5"/>
  <c r="B4720" i="5"/>
  <c r="B4722" i="5"/>
  <c r="B4724" i="5"/>
  <c r="B4726" i="5"/>
  <c r="B4728" i="5"/>
  <c r="B4730" i="5"/>
  <c r="B4732" i="5"/>
  <c r="B4734" i="5"/>
  <c r="B4736" i="5"/>
  <c r="B4738" i="5"/>
  <c r="B4740" i="5"/>
  <c r="B4742" i="5"/>
  <c r="B4744" i="5"/>
  <c r="B4746" i="5"/>
  <c r="B4748" i="5"/>
  <c r="B4750" i="5"/>
  <c r="B4752" i="5"/>
  <c r="B4754" i="5"/>
  <c r="B4756" i="5"/>
  <c r="B4758" i="5"/>
  <c r="B4760" i="5"/>
  <c r="B4762" i="5"/>
  <c r="B4764" i="5"/>
  <c r="B4766" i="5"/>
  <c r="B4768" i="5"/>
  <c r="B4770" i="5"/>
  <c r="B4772" i="5"/>
  <c r="B4774" i="5"/>
  <c r="B4776" i="5"/>
  <c r="B4778" i="5"/>
  <c r="B4780" i="5"/>
  <c r="B4782" i="5"/>
  <c r="B4784" i="5"/>
  <c r="B4786" i="5"/>
  <c r="B4788" i="5"/>
  <c r="B4790" i="5"/>
  <c r="B4792" i="5"/>
  <c r="B4794" i="5"/>
  <c r="B4796" i="5"/>
  <c r="B4798" i="5"/>
  <c r="B4800" i="5"/>
  <c r="B4802" i="5"/>
  <c r="B4804" i="5"/>
  <c r="B4806" i="5"/>
  <c r="B4808" i="5"/>
  <c r="B4810" i="5"/>
  <c r="B4812" i="5"/>
  <c r="B4814" i="5"/>
  <c r="B4816" i="5"/>
  <c r="B4818" i="5"/>
  <c r="B4820" i="5"/>
  <c r="B4822" i="5"/>
  <c r="B4824" i="5"/>
  <c r="B4826" i="5"/>
  <c r="B4828" i="5"/>
  <c r="B4830" i="5"/>
  <c r="B4832" i="5"/>
  <c r="B4834" i="5"/>
  <c r="B4836" i="5"/>
  <c r="B4838" i="5"/>
  <c r="B4840" i="5"/>
  <c r="B4842" i="5"/>
  <c r="B4844" i="5"/>
  <c r="B4846" i="5"/>
  <c r="B4848" i="5"/>
  <c r="B4850" i="5"/>
  <c r="B4852" i="5"/>
  <c r="B4854" i="5"/>
  <c r="B4856" i="5"/>
  <c r="B4858" i="5"/>
  <c r="B4860" i="5"/>
  <c r="B4862" i="5"/>
  <c r="B4864" i="5"/>
  <c r="B4866" i="5"/>
  <c r="B4868" i="5"/>
  <c r="B4870" i="5"/>
  <c r="B4872" i="5"/>
  <c r="B4874" i="5"/>
  <c r="B4876" i="5"/>
  <c r="B4878" i="5"/>
  <c r="B4880" i="5"/>
  <c r="B4882" i="5"/>
  <c r="B4884" i="5"/>
  <c r="B4886" i="5"/>
  <c r="B4888" i="5"/>
  <c r="B4890" i="5"/>
  <c r="B4892" i="5"/>
  <c r="B4894" i="5"/>
  <c r="B4896" i="5"/>
  <c r="B4898" i="5"/>
  <c r="B4900" i="5"/>
  <c r="B4902" i="5"/>
  <c r="B4904" i="5"/>
  <c r="B4906" i="5"/>
  <c r="B4908" i="5"/>
  <c r="B4910" i="5"/>
  <c r="B4912" i="5"/>
  <c r="B4914" i="5"/>
  <c r="B4916" i="5"/>
  <c r="B4918" i="5"/>
  <c r="B4920" i="5"/>
  <c r="B4922" i="5"/>
  <c r="B4924" i="5"/>
  <c r="B4926" i="5"/>
  <c r="B4928" i="5"/>
  <c r="B4930" i="5"/>
  <c r="B4932" i="5"/>
  <c r="B4934" i="5"/>
  <c r="B4936" i="5"/>
  <c r="B4938" i="5"/>
  <c r="B4940" i="5"/>
  <c r="B4942" i="5"/>
  <c r="B4944" i="5"/>
  <c r="B4946" i="5"/>
  <c r="B4948" i="5"/>
  <c r="B4950" i="5"/>
  <c r="B4952" i="5"/>
  <c r="B4931" i="5"/>
  <c r="B4935" i="5"/>
  <c r="B4939" i="5"/>
  <c r="B4943" i="5"/>
  <c r="B4947" i="5"/>
  <c r="B4951" i="5"/>
  <c r="E6" i="6"/>
  <c r="E2" i="6"/>
  <c r="B305" i="5"/>
  <c r="B543" i="5"/>
  <c r="B97" i="5"/>
  <c r="B627" i="5"/>
  <c r="B542" i="5"/>
  <c r="B441" i="5"/>
  <c r="B302" i="5"/>
  <c r="B77" i="5"/>
  <c r="B669" i="5"/>
  <c r="B37" i="5"/>
  <c r="B629" i="5"/>
  <c r="B585" i="5"/>
  <c r="B377" i="5"/>
  <c r="B49" i="5"/>
  <c r="B583" i="5"/>
  <c r="B498" i="5"/>
  <c r="B375" i="5"/>
  <c r="B201" i="5"/>
  <c r="B680" i="5"/>
  <c r="B616" i="5"/>
  <c r="B552" i="5"/>
  <c r="B488" i="5"/>
  <c r="B424" i="5"/>
  <c r="B360" i="5"/>
  <c r="B279" i="5"/>
  <c r="B171" i="5"/>
  <c r="B75" i="5"/>
  <c r="B379" i="5"/>
  <c r="B586" i="5"/>
  <c r="B691" i="5"/>
  <c r="B606" i="5"/>
  <c r="B521" i="5"/>
  <c r="B409" i="5"/>
  <c r="B259" i="5"/>
  <c r="B13" i="5"/>
  <c r="B647" i="5"/>
  <c r="B562" i="5"/>
  <c r="B471" i="5"/>
  <c r="B342" i="5"/>
  <c r="B137" i="5"/>
  <c r="B664" i="5"/>
  <c r="B600" i="5"/>
  <c r="B536" i="5"/>
  <c r="B472" i="5"/>
  <c r="B408" i="5"/>
  <c r="B343" i="5"/>
  <c r="B258" i="5"/>
  <c r="B139" i="5"/>
  <c r="B474" i="5"/>
  <c r="B410" i="5"/>
  <c r="B346" i="5"/>
  <c r="B261" i="5"/>
  <c r="B143" i="5"/>
  <c r="B395" i="5"/>
  <c r="B597" i="5"/>
  <c r="B686" i="5"/>
  <c r="B601" i="5"/>
  <c r="B515" i="5"/>
  <c r="B443" i="5"/>
  <c r="B499" i="5"/>
  <c r="B626" i="5"/>
  <c r="B541" i="5"/>
  <c r="B299" i="5"/>
  <c r="B648" i="5"/>
  <c r="B520" i="5"/>
  <c r="B392" i="5"/>
  <c r="B235" i="5"/>
  <c r="B209" i="5"/>
  <c r="B671" i="5"/>
  <c r="B563" i="5"/>
  <c r="B345" i="5"/>
  <c r="B690" i="5"/>
  <c r="B519" i="5"/>
  <c r="B257" i="5"/>
  <c r="B632" i="5"/>
  <c r="B504" i="5"/>
  <c r="B376" i="5"/>
  <c r="B203" i="5"/>
  <c r="B442" i="5"/>
  <c r="B303" i="5"/>
  <c r="B241" i="5"/>
  <c r="B682" i="5"/>
  <c r="B558" i="5"/>
  <c r="B465" i="5"/>
  <c r="B334" i="5"/>
  <c r="B125" i="5"/>
  <c r="B685" i="5"/>
  <c r="B599" i="5"/>
  <c r="B535" i="5"/>
  <c r="B493" i="5"/>
  <c r="B431" i="5"/>
  <c r="B367" i="5"/>
  <c r="B289" i="5"/>
  <c r="B185" i="5"/>
  <c r="B57" i="5"/>
  <c r="B676" i="5"/>
  <c r="B644" i="5"/>
  <c r="B612" i="5"/>
  <c r="B580" i="5"/>
  <c r="B548" i="5"/>
  <c r="B516" i="5"/>
  <c r="B484" i="5"/>
  <c r="B452" i="5"/>
  <c r="B420" i="5"/>
  <c r="B388" i="5"/>
  <c r="B356" i="5"/>
  <c r="B317" i="5"/>
  <c r="B274" i="5"/>
  <c r="B227" i="5"/>
  <c r="B163" i="5"/>
  <c r="B99" i="5"/>
  <c r="B35" i="5"/>
  <c r="B470" i="5"/>
  <c r="B438" i="5"/>
  <c r="B283" i="5"/>
  <c r="B427" i="5"/>
  <c r="B533" i="5"/>
  <c r="B618" i="5"/>
  <c r="B696" i="5"/>
  <c r="B654" i="5"/>
  <c r="B611" i="5"/>
  <c r="B569" i="5"/>
  <c r="B526" i="5"/>
  <c r="B481" i="5"/>
  <c r="B417" i="5"/>
  <c r="B353" i="5"/>
  <c r="B270" i="5"/>
  <c r="B157" i="5"/>
  <c r="B29" i="5"/>
  <c r="B695" i="5"/>
  <c r="B653" i="5"/>
  <c r="B610" i="5"/>
  <c r="B567" i="5"/>
  <c r="B525" i="5"/>
  <c r="B479" i="5"/>
  <c r="B415" i="5"/>
  <c r="B351" i="5"/>
  <c r="B267" i="5"/>
  <c r="B153" i="5"/>
  <c r="B25" i="5"/>
  <c r="B668" i="5"/>
  <c r="B636" i="5"/>
  <c r="B604" i="5"/>
  <c r="B572" i="5"/>
  <c r="B540" i="5"/>
  <c r="B508" i="5"/>
  <c r="B476" i="5"/>
  <c r="B444" i="5"/>
  <c r="B412" i="5"/>
  <c r="B380" i="5"/>
  <c r="B348" i="5"/>
  <c r="B306" i="5"/>
  <c r="B263" i="5"/>
  <c r="B211" i="5"/>
  <c r="B147" i="5"/>
  <c r="B83" i="5"/>
  <c r="B129" i="5"/>
  <c r="B670" i="5"/>
  <c r="B73" i="5"/>
  <c r="B456" i="5"/>
  <c r="B107" i="5"/>
  <c r="B649" i="5"/>
  <c r="B141" i="5"/>
  <c r="B407" i="5"/>
  <c r="B568" i="5"/>
  <c r="B301" i="5"/>
  <c r="B378" i="5"/>
  <c r="B511" i="5"/>
  <c r="B401" i="5"/>
  <c r="B113" i="5"/>
  <c r="B557" i="5"/>
  <c r="B463" i="5"/>
  <c r="B331" i="5"/>
  <c r="B121" i="5"/>
  <c r="B660" i="5"/>
  <c r="B596" i="5"/>
  <c r="B532" i="5"/>
  <c r="B468" i="5"/>
  <c r="B404" i="5"/>
  <c r="B338" i="5"/>
  <c r="B253" i="5"/>
  <c r="B131" i="5"/>
  <c r="B486" i="5"/>
  <c r="B177" i="5"/>
  <c r="B490" i="5"/>
  <c r="B661" i="5"/>
  <c r="B633" i="5"/>
  <c r="B547" i="5"/>
  <c r="B449" i="5"/>
  <c r="B313" i="5"/>
  <c r="B93" i="5"/>
  <c r="B674" i="5"/>
  <c r="B589" i="5"/>
  <c r="B503" i="5"/>
  <c r="B383" i="5"/>
  <c r="B217" i="5"/>
  <c r="B684" i="5"/>
  <c r="B620" i="5"/>
  <c r="B556" i="5"/>
  <c r="B492" i="5"/>
  <c r="B428" i="5"/>
  <c r="B364" i="5"/>
  <c r="B285" i="5"/>
  <c r="B179" i="5"/>
  <c r="B51" i="5"/>
  <c r="B19" i="5"/>
  <c r="B462" i="5"/>
  <c r="B430" i="5"/>
  <c r="B398" i="5"/>
  <c r="B366" i="5"/>
  <c r="B330" i="5"/>
  <c r="B287" i="5"/>
  <c r="B245" i="5"/>
  <c r="B183" i="5"/>
  <c r="B119" i="5"/>
  <c r="B55" i="5"/>
  <c r="B340" i="5"/>
  <c r="B308" i="5"/>
  <c r="B276" i="5"/>
  <c r="B244" i="5"/>
  <c r="B212" i="5"/>
  <c r="B180" i="5"/>
  <c r="B148" i="5"/>
  <c r="B116" i="5"/>
  <c r="B84" i="5"/>
  <c r="B52" i="5"/>
  <c r="B20" i="5"/>
  <c r="B222" i="5"/>
  <c r="B190" i="5"/>
  <c r="B158" i="5"/>
  <c r="B126" i="5"/>
  <c r="B94" i="5"/>
  <c r="B62" i="5"/>
  <c r="B30" i="5"/>
  <c r="B149" i="5"/>
  <c r="B349" i="5"/>
  <c r="B477" i="5"/>
  <c r="B566" i="5"/>
  <c r="B651" i="5"/>
  <c r="B161" i="5"/>
  <c r="B483" i="5"/>
  <c r="B655" i="5"/>
  <c r="B357" i="5"/>
  <c r="B571" i="5"/>
  <c r="B193" i="5"/>
  <c r="B495" i="5"/>
  <c r="B666" i="5"/>
  <c r="B373" i="5"/>
  <c r="B582" i="5"/>
  <c r="B111" i="5"/>
  <c r="B47" i="5"/>
  <c r="B336" i="5"/>
  <c r="B304" i="5"/>
  <c r="B272" i="5"/>
  <c r="B240" i="5"/>
  <c r="B208" i="5"/>
  <c r="B176" i="5"/>
  <c r="B144" i="5"/>
  <c r="B112" i="5"/>
  <c r="B80" i="5"/>
  <c r="B48" i="5"/>
  <c r="B16" i="5"/>
  <c r="B218" i="5"/>
  <c r="B186" i="5"/>
  <c r="B154" i="5"/>
  <c r="B122" i="5"/>
  <c r="B90" i="5"/>
  <c r="B58" i="5"/>
  <c r="B26" i="5"/>
  <c r="B181" i="5"/>
  <c r="B365" i="5"/>
  <c r="B491" i="5"/>
  <c r="B577" i="5"/>
  <c r="B662" i="5"/>
  <c r="B387" i="5"/>
  <c r="B591" i="5"/>
  <c r="B229" i="5"/>
  <c r="B507" i="5"/>
  <c r="B678" i="5"/>
  <c r="B403" i="5"/>
  <c r="B602" i="5"/>
  <c r="B254" i="5"/>
  <c r="B518" i="5"/>
  <c r="B689" i="5"/>
  <c r="B236" i="5"/>
  <c r="B204" i="5"/>
  <c r="B172" i="5"/>
  <c r="B140" i="5"/>
  <c r="B108" i="5"/>
  <c r="B76" i="5"/>
  <c r="B44" i="5"/>
  <c r="B12" i="5"/>
  <c r="B214" i="5"/>
  <c r="B182" i="5"/>
  <c r="B150" i="5"/>
  <c r="B118" i="5"/>
  <c r="B86" i="5"/>
  <c r="B54" i="5"/>
  <c r="B22" i="5"/>
  <c r="B213" i="5"/>
  <c r="B381" i="5"/>
  <c r="B502" i="5"/>
  <c r="B587" i="5"/>
  <c r="B673" i="5"/>
  <c r="B419" i="5"/>
  <c r="B613" i="5"/>
  <c r="B275" i="5"/>
  <c r="B529" i="5"/>
  <c r="B698" i="5"/>
  <c r="B435" i="5"/>
  <c r="B623" i="5"/>
  <c r="B297" i="5"/>
  <c r="B539" i="5"/>
  <c r="B11" i="5"/>
  <c r="B426" i="5"/>
  <c r="B362" i="5"/>
  <c r="B282" i="5"/>
  <c r="B175" i="5"/>
  <c r="B326" i="5"/>
  <c r="B554" i="5"/>
  <c r="B33" i="5"/>
  <c r="B622" i="5"/>
  <c r="B537" i="5"/>
  <c r="B433" i="5"/>
  <c r="B291" i="5"/>
  <c r="B61" i="5"/>
  <c r="B663" i="5"/>
  <c r="B578" i="5"/>
  <c r="B406" i="5"/>
  <c r="B374" i="5"/>
  <c r="B341" i="5"/>
  <c r="B298" i="5"/>
  <c r="B255" i="5"/>
  <c r="B199" i="5"/>
  <c r="B135" i="5"/>
  <c r="B71" i="5"/>
  <c r="B7" i="5"/>
  <c r="B316" i="5"/>
  <c r="B284" i="5"/>
  <c r="B145" i="5"/>
  <c r="B347" i="5"/>
  <c r="B475" i="5"/>
  <c r="B565" i="5"/>
  <c r="B650" i="5"/>
  <c r="B700" i="5"/>
  <c r="B659" i="5"/>
  <c r="B617" i="5"/>
  <c r="B574" i="5"/>
  <c r="B531" i="5"/>
  <c r="B489" i="5"/>
  <c r="B425" i="5"/>
  <c r="B134" i="5"/>
  <c r="B6" i="5"/>
  <c r="B630" i="5"/>
  <c r="B527" i="5"/>
  <c r="B421" i="5"/>
  <c r="B625" i="5"/>
  <c r="B394" i="5"/>
  <c r="B459" i="5"/>
  <c r="B319" i="5"/>
  <c r="B231" i="5"/>
  <c r="B332" i="5"/>
  <c r="B607" i="5"/>
  <c r="B510" i="5"/>
  <c r="B393" i="5"/>
  <c r="B361" i="5"/>
  <c r="B281" i="5"/>
  <c r="B45" i="5"/>
  <c r="B699" i="5"/>
  <c r="B658" i="5"/>
  <c r="B615" i="5"/>
  <c r="B530" i="5"/>
  <c r="B423" i="5"/>
  <c r="B359" i="5"/>
  <c r="B169" i="5"/>
  <c r="B41" i="5"/>
  <c r="B608" i="5"/>
  <c r="B576" i="5"/>
  <c r="B205" i="5"/>
  <c r="B584" i="5"/>
  <c r="B501" i="5"/>
  <c r="B605" i="5"/>
  <c r="B440" i="5"/>
  <c r="B207" i="5"/>
  <c r="B249" i="5"/>
  <c r="B514" i="5"/>
  <c r="B246" i="5"/>
  <c r="B628" i="5"/>
  <c r="B500" i="5"/>
  <c r="B372" i="5"/>
  <c r="B195" i="5"/>
  <c r="B454" i="5"/>
  <c r="B575" i="5"/>
  <c r="B675" i="5"/>
  <c r="B505" i="5"/>
  <c r="B221" i="5"/>
  <c r="B631" i="5"/>
  <c r="B447" i="5"/>
  <c r="B89" i="5"/>
  <c r="B588" i="5"/>
  <c r="B460" i="5"/>
  <c r="B327" i="5"/>
  <c r="B115" i="5"/>
  <c r="B478" i="5"/>
  <c r="B414" i="5"/>
  <c r="B350" i="5"/>
  <c r="B266" i="5"/>
  <c r="B151" i="5"/>
  <c r="B23" i="5"/>
  <c r="B292" i="5"/>
  <c r="B228" i="5"/>
  <c r="B164" i="5"/>
  <c r="B100" i="5"/>
  <c r="B36" i="5"/>
  <c r="B206" i="5"/>
  <c r="B142" i="5"/>
  <c r="B78" i="5"/>
  <c r="B14" i="5"/>
  <c r="B413" i="5"/>
  <c r="B609" i="5"/>
  <c r="B355" i="5"/>
  <c r="B165" i="5"/>
  <c r="B657" i="5"/>
  <c r="B581" i="5"/>
  <c r="B497" i="5"/>
  <c r="B79" i="5"/>
  <c r="B320" i="5"/>
  <c r="B256" i="5"/>
  <c r="B192" i="5"/>
  <c r="B128" i="5"/>
  <c r="B64" i="5"/>
  <c r="B234" i="5"/>
  <c r="B170" i="5"/>
  <c r="B106" i="5"/>
  <c r="B42" i="5"/>
  <c r="B286" i="5"/>
  <c r="B534" i="5"/>
  <c r="B225" i="5"/>
  <c r="B677" i="5"/>
  <c r="B593" i="5"/>
  <c r="B517" i="5"/>
  <c r="B405" i="5"/>
  <c r="B252" i="5"/>
  <c r="B188" i="5"/>
  <c r="B124" i="5"/>
  <c r="B60" i="5"/>
  <c r="B230" i="5"/>
  <c r="B166" i="5"/>
  <c r="B102" i="5"/>
  <c r="B38" i="5"/>
  <c r="B307" i="5"/>
  <c r="B545" i="5"/>
  <c r="B273" i="5"/>
  <c r="B697" i="5"/>
  <c r="B614" i="5"/>
  <c r="B538" i="5"/>
  <c r="B437" i="5"/>
  <c r="B458" i="5"/>
  <c r="B325" i="5"/>
  <c r="B101" i="5"/>
  <c r="B639" i="5"/>
  <c r="B579" i="5"/>
  <c r="B369" i="5"/>
  <c r="B17" i="5"/>
  <c r="B422" i="5"/>
  <c r="B358" i="5"/>
  <c r="B277" i="5"/>
  <c r="B167" i="5"/>
  <c r="B39" i="5"/>
  <c r="B300" i="5"/>
  <c r="B262" i="5"/>
  <c r="B522" i="5"/>
  <c r="B693" i="5"/>
  <c r="B638" i="5"/>
  <c r="B553" i="5"/>
  <c r="B457" i="5"/>
  <c r="B323" i="5"/>
  <c r="B237" i="5"/>
  <c r="B109" i="5"/>
  <c r="B81" i="5"/>
  <c r="B679" i="5"/>
  <c r="B637" i="5"/>
  <c r="B594" i="5"/>
  <c r="B551" i="5"/>
  <c r="B509" i="5"/>
  <c r="B455" i="5"/>
  <c r="B391" i="5"/>
  <c r="B321" i="5"/>
  <c r="B233" i="5"/>
  <c r="B105" i="5"/>
  <c r="B688" i="5"/>
  <c r="B656" i="5"/>
  <c r="B624" i="5"/>
  <c r="B592" i="5"/>
  <c r="B560" i="5"/>
  <c r="B528" i="5"/>
  <c r="B496" i="5"/>
  <c r="B464" i="5"/>
  <c r="B432" i="5"/>
  <c r="B400" i="5"/>
  <c r="B368" i="5"/>
  <c r="B333" i="5"/>
  <c r="B290" i="5"/>
  <c r="B247" i="5"/>
  <c r="B187" i="5"/>
  <c r="B123" i="5"/>
  <c r="B59" i="5"/>
  <c r="B482" i="5"/>
  <c r="B450" i="5"/>
  <c r="B418" i="5"/>
  <c r="B386" i="5"/>
  <c r="B354" i="5"/>
  <c r="B314" i="5"/>
  <c r="B271" i="5"/>
  <c r="B223" i="5"/>
  <c r="B159" i="5"/>
  <c r="B95" i="5"/>
  <c r="B31" i="5"/>
  <c r="B328" i="5"/>
  <c r="B296" i="5"/>
  <c r="B264" i="5"/>
  <c r="B232" i="5"/>
  <c r="B200" i="5"/>
  <c r="B168" i="5"/>
  <c r="B136" i="5"/>
  <c r="B104" i="5"/>
  <c r="B72" i="5"/>
  <c r="B40" i="5"/>
  <c r="B8" i="5"/>
  <c r="B210" i="5"/>
  <c r="B178" i="5"/>
  <c r="B146" i="5"/>
  <c r="B114" i="5"/>
  <c r="B82" i="5"/>
  <c r="B50" i="5"/>
  <c r="B18" i="5"/>
  <c r="B243" i="5"/>
  <c r="B397" i="5"/>
  <c r="B513" i="5"/>
  <c r="B598" i="5"/>
  <c r="B683" i="5"/>
  <c r="B315" i="5"/>
  <c r="B549" i="5"/>
  <c r="B85" i="5"/>
  <c r="B453" i="5"/>
  <c r="B635" i="5"/>
  <c r="B337" i="5"/>
  <c r="B559" i="5"/>
  <c r="B133" i="5"/>
  <c r="B469" i="5"/>
  <c r="B646" i="5"/>
  <c r="B5" i="5"/>
  <c r="B439" i="5"/>
  <c r="B322" i="5"/>
  <c r="B473" i="5"/>
  <c r="B9" i="5"/>
  <c r="B43" i="5"/>
  <c r="B643" i="5"/>
  <c r="B642" i="5"/>
  <c r="B399" i="5"/>
  <c r="B692" i="5"/>
  <c r="B564" i="5"/>
  <c r="B436" i="5"/>
  <c r="B295" i="5"/>
  <c r="B67" i="5"/>
  <c r="B363" i="5"/>
  <c r="B590" i="5"/>
  <c r="B385" i="5"/>
  <c r="B65" i="5"/>
  <c r="B546" i="5"/>
  <c r="B310" i="5"/>
  <c r="B652" i="5"/>
  <c r="B524" i="5"/>
  <c r="B396" i="5"/>
  <c r="B242" i="5"/>
  <c r="B446" i="5"/>
  <c r="B382" i="5"/>
  <c r="B309" i="5"/>
  <c r="B215" i="5"/>
  <c r="B87" i="5"/>
  <c r="B324" i="5"/>
  <c r="B260" i="5"/>
  <c r="B196" i="5"/>
  <c r="B132" i="5"/>
  <c r="B68" i="5"/>
  <c r="B238" i="5"/>
  <c r="B174" i="5"/>
  <c r="B110" i="5"/>
  <c r="B46" i="5"/>
  <c r="B265" i="5"/>
  <c r="B523" i="5"/>
  <c r="B694" i="5"/>
  <c r="B570" i="5"/>
  <c r="B485" i="5"/>
  <c r="B371" i="5"/>
  <c r="B197" i="5"/>
  <c r="B667" i="5"/>
  <c r="B15" i="5"/>
  <c r="B288" i="5"/>
  <c r="B224" i="5"/>
  <c r="B160" i="5"/>
  <c r="B96" i="5"/>
  <c r="B32" i="5"/>
  <c r="B202" i="5"/>
  <c r="B138" i="5"/>
  <c r="B74" i="5"/>
  <c r="B10" i="5"/>
  <c r="B429" i="5"/>
  <c r="B619" i="5"/>
  <c r="B506" i="5"/>
  <c r="B389" i="5"/>
  <c r="B251" i="5"/>
  <c r="B687" i="5"/>
  <c r="B603" i="5"/>
  <c r="B220" i="5"/>
  <c r="B156" i="5"/>
  <c r="B92" i="5"/>
  <c r="B28" i="5"/>
  <c r="B198" i="5"/>
  <c r="B70" i="5"/>
  <c r="B445" i="5"/>
  <c r="B294" i="5"/>
  <c r="B21" i="5"/>
  <c r="B239" i="5"/>
  <c r="B665" i="5"/>
  <c r="B494" i="5"/>
  <c r="B189" i="5"/>
  <c r="B621" i="5"/>
  <c r="B390" i="5"/>
  <c r="B103" i="5"/>
  <c r="B268" i="5"/>
  <c r="B411" i="5"/>
  <c r="B681" i="5"/>
  <c r="B595" i="5"/>
  <c r="B173" i="5"/>
  <c r="B573" i="5"/>
  <c r="B487" i="5"/>
  <c r="B278" i="5"/>
  <c r="B672" i="5"/>
  <c r="B640" i="5"/>
  <c r="B512" i="5"/>
  <c r="B448" i="5"/>
  <c r="B384" i="5"/>
  <c r="B311" i="5"/>
  <c r="B219" i="5"/>
  <c r="B91" i="5"/>
  <c r="B466" i="5"/>
  <c r="B402" i="5"/>
  <c r="B335" i="5"/>
  <c r="B250" i="5"/>
  <c r="B127" i="5"/>
  <c r="B344" i="5"/>
  <c r="B280" i="5"/>
  <c r="B216" i="5"/>
  <c r="B152" i="5"/>
  <c r="B88" i="5"/>
  <c r="B24" i="5"/>
  <c r="B194" i="5"/>
  <c r="B130" i="5"/>
  <c r="B66" i="5"/>
  <c r="B117" i="5"/>
  <c r="B461" i="5"/>
  <c r="B641" i="5"/>
  <c r="B451" i="5"/>
  <c r="B318" i="5"/>
  <c r="B53" i="5"/>
  <c r="B645" i="5"/>
  <c r="B561" i="5"/>
  <c r="B544" i="5"/>
  <c r="B480" i="5"/>
  <c r="B416" i="5"/>
  <c r="B352" i="5"/>
  <c r="B269" i="5"/>
  <c r="B155" i="5"/>
  <c r="B27" i="5"/>
  <c r="B434" i="5"/>
  <c r="B370" i="5"/>
  <c r="B293" i="5"/>
  <c r="B191" i="5"/>
  <c r="B63" i="5"/>
  <c r="B312" i="5"/>
  <c r="B248" i="5"/>
  <c r="B184" i="5"/>
  <c r="B120" i="5"/>
  <c r="B56" i="5"/>
  <c r="B226" i="5"/>
  <c r="B162" i="5"/>
  <c r="B98" i="5"/>
  <c r="B34" i="5"/>
  <c r="B329" i="5"/>
  <c r="B555" i="5"/>
  <c r="B69" i="5"/>
  <c r="B634" i="5"/>
  <c r="B550" i="5"/>
  <c r="B467" i="5"/>
  <c r="B339" i="5"/>
  <c r="C339" i="5" l="1"/>
  <c r="E339" i="5"/>
  <c r="G339" i="5"/>
  <c r="D339" i="5"/>
  <c r="F339" i="5"/>
  <c r="H339" i="5"/>
  <c r="C467" i="5"/>
  <c r="E467" i="5"/>
  <c r="G467" i="5"/>
  <c r="D467" i="5"/>
  <c r="F467" i="5"/>
  <c r="H467" i="5"/>
  <c r="D550" i="5"/>
  <c r="F550" i="5"/>
  <c r="H550" i="5"/>
  <c r="C550" i="5"/>
  <c r="E550" i="5"/>
  <c r="G550" i="5"/>
  <c r="D634" i="5"/>
  <c r="F634" i="5"/>
  <c r="H634" i="5"/>
  <c r="C634" i="5"/>
  <c r="E634" i="5"/>
  <c r="G634" i="5"/>
  <c r="C69" i="5"/>
  <c r="E69" i="5"/>
  <c r="G69" i="5"/>
  <c r="D69" i="5"/>
  <c r="F69" i="5"/>
  <c r="H69" i="5"/>
  <c r="C555" i="5"/>
  <c r="E555" i="5"/>
  <c r="G555" i="5"/>
  <c r="D555" i="5"/>
  <c r="F555" i="5"/>
  <c r="H555" i="5"/>
  <c r="C329" i="5"/>
  <c r="E329" i="5"/>
  <c r="G329" i="5"/>
  <c r="D329" i="5"/>
  <c r="F329" i="5"/>
  <c r="H329" i="5"/>
  <c r="D34" i="5"/>
  <c r="F34" i="5"/>
  <c r="H34" i="5"/>
  <c r="C34" i="5"/>
  <c r="E34" i="5"/>
  <c r="G34" i="5"/>
  <c r="D98" i="5"/>
  <c r="F98" i="5"/>
  <c r="H98" i="5"/>
  <c r="C98" i="5"/>
  <c r="E98" i="5"/>
  <c r="G98" i="5"/>
  <c r="D162" i="5"/>
  <c r="F162" i="5"/>
  <c r="H162" i="5"/>
  <c r="C162" i="5"/>
  <c r="E162" i="5"/>
  <c r="G162" i="5"/>
  <c r="D226" i="5"/>
  <c r="F226" i="5"/>
  <c r="H226" i="5"/>
  <c r="C226" i="5"/>
  <c r="E226" i="5"/>
  <c r="G226" i="5"/>
  <c r="D56" i="5"/>
  <c r="F56" i="5"/>
  <c r="H56" i="5"/>
  <c r="C56" i="5"/>
  <c r="E56" i="5"/>
  <c r="G56" i="5"/>
  <c r="D120" i="5"/>
  <c r="F120" i="5"/>
  <c r="H120" i="5"/>
  <c r="C120" i="5"/>
  <c r="E120" i="5"/>
  <c r="G120" i="5"/>
  <c r="D184" i="5"/>
  <c r="F184" i="5"/>
  <c r="H184" i="5"/>
  <c r="C184" i="5"/>
  <c r="E184" i="5"/>
  <c r="G184" i="5"/>
  <c r="D248" i="5"/>
  <c r="F248" i="5"/>
  <c r="H248" i="5"/>
  <c r="C248" i="5"/>
  <c r="E248" i="5"/>
  <c r="G248" i="5"/>
  <c r="D312" i="5"/>
  <c r="F312" i="5"/>
  <c r="H312" i="5"/>
  <c r="C312" i="5"/>
  <c r="E312" i="5"/>
  <c r="G312" i="5"/>
  <c r="C63" i="5"/>
  <c r="E63" i="5"/>
  <c r="G63" i="5"/>
  <c r="D63" i="5"/>
  <c r="F63" i="5"/>
  <c r="H63" i="5"/>
  <c r="C191" i="5"/>
  <c r="E191" i="5"/>
  <c r="G191" i="5"/>
  <c r="D191" i="5"/>
  <c r="F191" i="5"/>
  <c r="H191" i="5"/>
  <c r="C293" i="5"/>
  <c r="E293" i="5"/>
  <c r="G293" i="5"/>
  <c r="D293" i="5"/>
  <c r="F293" i="5"/>
  <c r="H293" i="5"/>
  <c r="D370" i="5"/>
  <c r="F370" i="5"/>
  <c r="H370" i="5"/>
  <c r="C370" i="5"/>
  <c r="E370" i="5"/>
  <c r="G370" i="5"/>
  <c r="D434" i="5"/>
  <c r="F434" i="5"/>
  <c r="H434" i="5"/>
  <c r="C434" i="5"/>
  <c r="E434" i="5"/>
  <c r="G434" i="5"/>
  <c r="C27" i="5"/>
  <c r="E27" i="5"/>
  <c r="G27" i="5"/>
  <c r="D27" i="5"/>
  <c r="F27" i="5"/>
  <c r="H27" i="5"/>
  <c r="C155" i="5"/>
  <c r="E155" i="5"/>
  <c r="G155" i="5"/>
  <c r="D155" i="5"/>
  <c r="F155" i="5"/>
  <c r="H155" i="5"/>
  <c r="C269" i="5"/>
  <c r="E269" i="5"/>
  <c r="G269" i="5"/>
  <c r="D269" i="5"/>
  <c r="F269" i="5"/>
  <c r="H269" i="5"/>
  <c r="D352" i="5"/>
  <c r="F352" i="5"/>
  <c r="H352" i="5"/>
  <c r="C352" i="5"/>
  <c r="E352" i="5"/>
  <c r="G352" i="5"/>
  <c r="D416" i="5"/>
  <c r="F416" i="5"/>
  <c r="H416" i="5"/>
  <c r="C416" i="5"/>
  <c r="E416" i="5"/>
  <c r="G416" i="5"/>
  <c r="D480" i="5"/>
  <c r="F480" i="5"/>
  <c r="H480" i="5"/>
  <c r="C480" i="5"/>
  <c r="E480" i="5"/>
  <c r="G480" i="5"/>
  <c r="D544" i="5"/>
  <c r="F544" i="5"/>
  <c r="H544" i="5"/>
  <c r="C544" i="5"/>
  <c r="E544" i="5"/>
  <c r="G544" i="5"/>
  <c r="C561" i="5"/>
  <c r="E561" i="5"/>
  <c r="G561" i="5"/>
  <c r="D561" i="5"/>
  <c r="F561" i="5"/>
  <c r="H561" i="5"/>
  <c r="C645" i="5"/>
  <c r="E645" i="5"/>
  <c r="G645" i="5"/>
  <c r="D645" i="5"/>
  <c r="F645" i="5"/>
  <c r="H645" i="5"/>
  <c r="C53" i="5"/>
  <c r="E53" i="5"/>
  <c r="G53" i="5"/>
  <c r="D53" i="5"/>
  <c r="F53" i="5"/>
  <c r="H53" i="5"/>
  <c r="D318" i="5"/>
  <c r="F318" i="5"/>
  <c r="H318" i="5"/>
  <c r="C318" i="5"/>
  <c r="E318" i="5"/>
  <c r="G318" i="5"/>
  <c r="C451" i="5"/>
  <c r="E451" i="5"/>
  <c r="G451" i="5"/>
  <c r="D451" i="5"/>
  <c r="F451" i="5"/>
  <c r="H451" i="5"/>
  <c r="C641" i="5"/>
  <c r="E641" i="5"/>
  <c r="G641" i="5"/>
  <c r="D641" i="5"/>
  <c r="F641" i="5"/>
  <c r="H641" i="5"/>
  <c r="C461" i="5"/>
  <c r="E461" i="5"/>
  <c r="G461" i="5"/>
  <c r="D461" i="5"/>
  <c r="F461" i="5"/>
  <c r="H461" i="5"/>
  <c r="C117" i="5"/>
  <c r="E117" i="5"/>
  <c r="G117" i="5"/>
  <c r="D117" i="5"/>
  <c r="F117" i="5"/>
  <c r="H117" i="5"/>
  <c r="D66" i="5"/>
  <c r="F66" i="5"/>
  <c r="H66" i="5"/>
  <c r="C66" i="5"/>
  <c r="E66" i="5"/>
  <c r="G66" i="5"/>
  <c r="D130" i="5"/>
  <c r="F130" i="5"/>
  <c r="H130" i="5"/>
  <c r="C130" i="5"/>
  <c r="E130" i="5"/>
  <c r="G130" i="5"/>
  <c r="D194" i="5"/>
  <c r="F194" i="5"/>
  <c r="H194" i="5"/>
  <c r="C194" i="5"/>
  <c r="E194" i="5"/>
  <c r="G194" i="5"/>
  <c r="D24" i="5"/>
  <c r="F24" i="5"/>
  <c r="H24" i="5"/>
  <c r="C24" i="5"/>
  <c r="E24" i="5"/>
  <c r="G24" i="5"/>
  <c r="D88" i="5"/>
  <c r="F88" i="5"/>
  <c r="H88" i="5"/>
  <c r="C88" i="5"/>
  <c r="E88" i="5"/>
  <c r="G88" i="5"/>
  <c r="D152" i="5"/>
  <c r="F152" i="5"/>
  <c r="H152" i="5"/>
  <c r="C152" i="5"/>
  <c r="E152" i="5"/>
  <c r="G152" i="5"/>
  <c r="D216" i="5"/>
  <c r="F216" i="5"/>
  <c r="H216" i="5"/>
  <c r="C216" i="5"/>
  <c r="E216" i="5"/>
  <c r="G216" i="5"/>
  <c r="D280" i="5"/>
  <c r="F280" i="5"/>
  <c r="H280" i="5"/>
  <c r="C280" i="5"/>
  <c r="E280" i="5"/>
  <c r="G280" i="5"/>
  <c r="D344" i="5"/>
  <c r="F344" i="5"/>
  <c r="H344" i="5"/>
  <c r="C344" i="5"/>
  <c r="E344" i="5"/>
  <c r="G344" i="5"/>
  <c r="C127" i="5"/>
  <c r="E127" i="5"/>
  <c r="G127" i="5"/>
  <c r="D127" i="5"/>
  <c r="F127" i="5"/>
  <c r="H127" i="5"/>
  <c r="D250" i="5"/>
  <c r="F250" i="5"/>
  <c r="H250" i="5"/>
  <c r="C250" i="5"/>
  <c r="E250" i="5"/>
  <c r="G250" i="5"/>
  <c r="C335" i="5"/>
  <c r="E335" i="5"/>
  <c r="G335" i="5"/>
  <c r="D335" i="5"/>
  <c r="F335" i="5"/>
  <c r="H335" i="5"/>
  <c r="D402" i="5"/>
  <c r="F402" i="5"/>
  <c r="H402" i="5"/>
  <c r="C402" i="5"/>
  <c r="E402" i="5"/>
  <c r="G402" i="5"/>
  <c r="D466" i="5"/>
  <c r="F466" i="5"/>
  <c r="H466" i="5"/>
  <c r="C466" i="5"/>
  <c r="E466" i="5"/>
  <c r="G466" i="5"/>
  <c r="C91" i="5"/>
  <c r="E91" i="5"/>
  <c r="G91" i="5"/>
  <c r="D91" i="5"/>
  <c r="F91" i="5"/>
  <c r="H91" i="5"/>
  <c r="C219" i="5"/>
  <c r="E219" i="5"/>
  <c r="G219" i="5"/>
  <c r="D219" i="5"/>
  <c r="F219" i="5"/>
  <c r="H219" i="5"/>
  <c r="C311" i="5"/>
  <c r="E311" i="5"/>
  <c r="G311" i="5"/>
  <c r="D311" i="5"/>
  <c r="F311" i="5"/>
  <c r="H311" i="5"/>
  <c r="D384" i="5"/>
  <c r="F384" i="5"/>
  <c r="H384" i="5"/>
  <c r="C384" i="5"/>
  <c r="E384" i="5"/>
  <c r="G384" i="5"/>
  <c r="D448" i="5"/>
  <c r="F448" i="5"/>
  <c r="H448" i="5"/>
  <c r="C448" i="5"/>
  <c r="E448" i="5"/>
  <c r="G448" i="5"/>
  <c r="D512" i="5"/>
  <c r="F512" i="5"/>
  <c r="H512" i="5"/>
  <c r="C512" i="5"/>
  <c r="E512" i="5"/>
  <c r="G512" i="5"/>
  <c r="D640" i="5"/>
  <c r="F640" i="5"/>
  <c r="H640" i="5"/>
  <c r="C640" i="5"/>
  <c r="E640" i="5"/>
  <c r="G640" i="5"/>
  <c r="D672" i="5"/>
  <c r="F672" i="5"/>
  <c r="H672" i="5"/>
  <c r="C672" i="5"/>
  <c r="E672" i="5"/>
  <c r="G672" i="5"/>
  <c r="D278" i="5"/>
  <c r="F278" i="5"/>
  <c r="H278" i="5"/>
  <c r="C278" i="5"/>
  <c r="E278" i="5"/>
  <c r="G278" i="5"/>
  <c r="C487" i="5"/>
  <c r="E487" i="5"/>
  <c r="G487" i="5"/>
  <c r="D487" i="5"/>
  <c r="F487" i="5"/>
  <c r="H487" i="5"/>
  <c r="C573" i="5"/>
  <c r="E573" i="5"/>
  <c r="G573" i="5"/>
  <c r="D573" i="5"/>
  <c r="F573" i="5"/>
  <c r="H573" i="5"/>
  <c r="C173" i="5"/>
  <c r="E173" i="5"/>
  <c r="G173" i="5"/>
  <c r="D173" i="5"/>
  <c r="F173" i="5"/>
  <c r="H173" i="5"/>
  <c r="C595" i="5"/>
  <c r="E595" i="5"/>
  <c r="G595" i="5"/>
  <c r="D595" i="5"/>
  <c r="F595" i="5"/>
  <c r="H595" i="5"/>
  <c r="C681" i="5"/>
  <c r="E681" i="5"/>
  <c r="G681" i="5"/>
  <c r="D681" i="5"/>
  <c r="F681" i="5"/>
  <c r="H681" i="5"/>
  <c r="C411" i="5"/>
  <c r="E411" i="5"/>
  <c r="G411" i="5"/>
  <c r="D411" i="5"/>
  <c r="F411" i="5"/>
  <c r="H411" i="5"/>
  <c r="D268" i="5"/>
  <c r="F268" i="5"/>
  <c r="H268" i="5"/>
  <c r="C268" i="5"/>
  <c r="E268" i="5"/>
  <c r="G268" i="5"/>
  <c r="C103" i="5"/>
  <c r="E103" i="5"/>
  <c r="G103" i="5"/>
  <c r="D103" i="5"/>
  <c r="F103" i="5"/>
  <c r="H103" i="5"/>
  <c r="D390" i="5"/>
  <c r="F390" i="5"/>
  <c r="H390" i="5"/>
  <c r="C390" i="5"/>
  <c r="E390" i="5"/>
  <c r="G390" i="5"/>
  <c r="C621" i="5"/>
  <c r="E621" i="5"/>
  <c r="G621" i="5"/>
  <c r="D621" i="5"/>
  <c r="F621" i="5"/>
  <c r="H621" i="5"/>
  <c r="C189" i="5"/>
  <c r="E189" i="5"/>
  <c r="G189" i="5"/>
  <c r="D189" i="5"/>
  <c r="F189" i="5"/>
  <c r="H189" i="5"/>
  <c r="D494" i="5"/>
  <c r="F494" i="5"/>
  <c r="H494" i="5"/>
  <c r="C494" i="5"/>
  <c r="E494" i="5"/>
  <c r="G494" i="5"/>
  <c r="C665" i="5"/>
  <c r="E665" i="5"/>
  <c r="G665" i="5"/>
  <c r="D665" i="5"/>
  <c r="F665" i="5"/>
  <c r="H665" i="5"/>
  <c r="C239" i="5"/>
  <c r="E239" i="5"/>
  <c r="G239" i="5"/>
  <c r="D239" i="5"/>
  <c r="F239" i="5"/>
  <c r="H239" i="5"/>
  <c r="C21" i="5"/>
  <c r="E21" i="5"/>
  <c r="G21" i="5"/>
  <c r="D21" i="5"/>
  <c r="F21" i="5"/>
  <c r="H21" i="5"/>
  <c r="D294" i="5"/>
  <c r="F294" i="5"/>
  <c r="H294" i="5"/>
  <c r="C294" i="5"/>
  <c r="E294" i="5"/>
  <c r="G294" i="5"/>
  <c r="C445" i="5"/>
  <c r="E445" i="5"/>
  <c r="G445" i="5"/>
  <c r="D445" i="5"/>
  <c r="F445" i="5"/>
  <c r="H445" i="5"/>
  <c r="D70" i="5"/>
  <c r="F70" i="5"/>
  <c r="H70" i="5"/>
  <c r="C70" i="5"/>
  <c r="E70" i="5"/>
  <c r="G70" i="5"/>
  <c r="D198" i="5"/>
  <c r="F198" i="5"/>
  <c r="H198" i="5"/>
  <c r="C198" i="5"/>
  <c r="E198" i="5"/>
  <c r="G198" i="5"/>
  <c r="D28" i="5"/>
  <c r="F28" i="5"/>
  <c r="H28" i="5"/>
  <c r="C28" i="5"/>
  <c r="E28" i="5"/>
  <c r="G28" i="5"/>
  <c r="D92" i="5"/>
  <c r="F92" i="5"/>
  <c r="H92" i="5"/>
  <c r="C92" i="5"/>
  <c r="E92" i="5"/>
  <c r="G92" i="5"/>
  <c r="D156" i="5"/>
  <c r="F156" i="5"/>
  <c r="H156" i="5"/>
  <c r="C156" i="5"/>
  <c r="E156" i="5"/>
  <c r="G156" i="5"/>
  <c r="D220" i="5"/>
  <c r="F220" i="5"/>
  <c r="H220" i="5"/>
  <c r="C220" i="5"/>
  <c r="E220" i="5"/>
  <c r="G220" i="5"/>
  <c r="C603" i="5"/>
  <c r="E603" i="5"/>
  <c r="G603" i="5"/>
  <c r="D603" i="5"/>
  <c r="F603" i="5"/>
  <c r="H603" i="5"/>
  <c r="C687" i="5"/>
  <c r="E687" i="5"/>
  <c r="G687" i="5"/>
  <c r="D687" i="5"/>
  <c r="F687" i="5"/>
  <c r="H687" i="5"/>
  <c r="C251" i="5"/>
  <c r="E251" i="5"/>
  <c r="G251" i="5"/>
  <c r="D251" i="5"/>
  <c r="F251" i="5"/>
  <c r="H251" i="5"/>
  <c r="C389" i="5"/>
  <c r="E389" i="5"/>
  <c r="G389" i="5"/>
  <c r="D389" i="5"/>
  <c r="F389" i="5"/>
  <c r="H389" i="5"/>
  <c r="D506" i="5"/>
  <c r="F506" i="5"/>
  <c r="H506" i="5"/>
  <c r="C506" i="5"/>
  <c r="E506" i="5"/>
  <c r="G506" i="5"/>
  <c r="C619" i="5"/>
  <c r="E619" i="5"/>
  <c r="G619" i="5"/>
  <c r="D619" i="5"/>
  <c r="F619" i="5"/>
  <c r="H619" i="5"/>
  <c r="C429" i="5"/>
  <c r="E429" i="5"/>
  <c r="G429" i="5"/>
  <c r="D429" i="5"/>
  <c r="F429" i="5"/>
  <c r="H429" i="5"/>
  <c r="D10" i="5"/>
  <c r="F10" i="5"/>
  <c r="H10" i="5"/>
  <c r="C10" i="5"/>
  <c r="E10" i="5"/>
  <c r="G10" i="5"/>
  <c r="D74" i="5"/>
  <c r="F74" i="5"/>
  <c r="H74" i="5"/>
  <c r="C74" i="5"/>
  <c r="E74" i="5"/>
  <c r="G74" i="5"/>
  <c r="D138" i="5"/>
  <c r="F138" i="5"/>
  <c r="H138" i="5"/>
  <c r="C138" i="5"/>
  <c r="E138" i="5"/>
  <c r="G138" i="5"/>
  <c r="D202" i="5"/>
  <c r="F202" i="5"/>
  <c r="H202" i="5"/>
  <c r="C202" i="5"/>
  <c r="E202" i="5"/>
  <c r="G202" i="5"/>
  <c r="D32" i="5"/>
  <c r="F32" i="5"/>
  <c r="H32" i="5"/>
  <c r="C32" i="5"/>
  <c r="E32" i="5"/>
  <c r="G32" i="5"/>
  <c r="D96" i="5"/>
  <c r="F96" i="5"/>
  <c r="H96" i="5"/>
  <c r="C96" i="5"/>
  <c r="E96" i="5"/>
  <c r="G96" i="5"/>
  <c r="D160" i="5"/>
  <c r="F160" i="5"/>
  <c r="H160" i="5"/>
  <c r="C160" i="5"/>
  <c r="E160" i="5"/>
  <c r="G160" i="5"/>
  <c r="D224" i="5"/>
  <c r="F224" i="5"/>
  <c r="H224" i="5"/>
  <c r="C224" i="5"/>
  <c r="E224" i="5"/>
  <c r="G224" i="5"/>
  <c r="D288" i="5"/>
  <c r="F288" i="5"/>
  <c r="H288" i="5"/>
  <c r="C288" i="5"/>
  <c r="E288" i="5"/>
  <c r="G288" i="5"/>
  <c r="C15" i="5"/>
  <c r="E15" i="5"/>
  <c r="G15" i="5"/>
  <c r="D15" i="5"/>
  <c r="F15" i="5"/>
  <c r="H15" i="5"/>
  <c r="C667" i="5"/>
  <c r="E667" i="5"/>
  <c r="G667" i="5"/>
  <c r="D667" i="5"/>
  <c r="F667" i="5"/>
  <c r="H667" i="5"/>
  <c r="C197" i="5"/>
  <c r="E197" i="5"/>
  <c r="G197" i="5"/>
  <c r="D197" i="5"/>
  <c r="F197" i="5"/>
  <c r="H197" i="5"/>
  <c r="C371" i="5"/>
  <c r="E371" i="5"/>
  <c r="G371" i="5"/>
  <c r="D371" i="5"/>
  <c r="F371" i="5"/>
  <c r="H371" i="5"/>
  <c r="C485" i="5"/>
  <c r="E485" i="5"/>
  <c r="G485" i="5"/>
  <c r="D485" i="5"/>
  <c r="F485" i="5"/>
  <c r="H485" i="5"/>
  <c r="D570" i="5"/>
  <c r="F570" i="5"/>
  <c r="H570" i="5"/>
  <c r="C570" i="5"/>
  <c r="E570" i="5"/>
  <c r="G570" i="5"/>
  <c r="D694" i="5"/>
  <c r="F694" i="5"/>
  <c r="H694" i="5"/>
  <c r="C694" i="5"/>
  <c r="E694" i="5"/>
  <c r="G694" i="5"/>
  <c r="C523" i="5"/>
  <c r="E523" i="5"/>
  <c r="G523" i="5"/>
  <c r="D523" i="5"/>
  <c r="F523" i="5"/>
  <c r="H523" i="5"/>
  <c r="C265" i="5"/>
  <c r="E265" i="5"/>
  <c r="G265" i="5"/>
  <c r="D265" i="5"/>
  <c r="F265" i="5"/>
  <c r="H265" i="5"/>
  <c r="D46" i="5"/>
  <c r="F46" i="5"/>
  <c r="H46" i="5"/>
  <c r="C46" i="5"/>
  <c r="E46" i="5"/>
  <c r="G46" i="5"/>
  <c r="D110" i="5"/>
  <c r="F110" i="5"/>
  <c r="H110" i="5"/>
  <c r="C110" i="5"/>
  <c r="E110" i="5"/>
  <c r="G110" i="5"/>
  <c r="D174" i="5"/>
  <c r="F174" i="5"/>
  <c r="H174" i="5"/>
  <c r="C174" i="5"/>
  <c r="E174" i="5"/>
  <c r="G174" i="5"/>
  <c r="D238" i="5"/>
  <c r="F238" i="5"/>
  <c r="H238" i="5"/>
  <c r="C238" i="5"/>
  <c r="E238" i="5"/>
  <c r="G238" i="5"/>
  <c r="D68" i="5"/>
  <c r="F68" i="5"/>
  <c r="H68" i="5"/>
  <c r="C68" i="5"/>
  <c r="E68" i="5"/>
  <c r="G68" i="5"/>
  <c r="D132" i="5"/>
  <c r="F132" i="5"/>
  <c r="H132" i="5"/>
  <c r="C132" i="5"/>
  <c r="E132" i="5"/>
  <c r="G132" i="5"/>
  <c r="D196" i="5"/>
  <c r="F196" i="5"/>
  <c r="H196" i="5"/>
  <c r="C196" i="5"/>
  <c r="E196" i="5"/>
  <c r="G196" i="5"/>
  <c r="D260" i="5"/>
  <c r="F260" i="5"/>
  <c r="H260" i="5"/>
  <c r="C260" i="5"/>
  <c r="E260" i="5"/>
  <c r="G260" i="5"/>
  <c r="D324" i="5"/>
  <c r="F324" i="5"/>
  <c r="H324" i="5"/>
  <c r="C324" i="5"/>
  <c r="E324" i="5"/>
  <c r="G324" i="5"/>
  <c r="C87" i="5"/>
  <c r="E87" i="5"/>
  <c r="G87" i="5"/>
  <c r="D87" i="5"/>
  <c r="F87" i="5"/>
  <c r="H87" i="5"/>
  <c r="C215" i="5"/>
  <c r="E215" i="5"/>
  <c r="G215" i="5"/>
  <c r="D215" i="5"/>
  <c r="F215" i="5"/>
  <c r="H215" i="5"/>
  <c r="C309" i="5"/>
  <c r="E309" i="5"/>
  <c r="G309" i="5"/>
  <c r="D309" i="5"/>
  <c r="F309" i="5"/>
  <c r="H309" i="5"/>
  <c r="D382" i="5"/>
  <c r="F382" i="5"/>
  <c r="H382" i="5"/>
  <c r="C382" i="5"/>
  <c r="E382" i="5"/>
  <c r="G382" i="5"/>
  <c r="D446" i="5"/>
  <c r="F446" i="5"/>
  <c r="H446" i="5"/>
  <c r="C446" i="5"/>
  <c r="E446" i="5"/>
  <c r="G446" i="5"/>
  <c r="D242" i="5"/>
  <c r="F242" i="5"/>
  <c r="H242" i="5"/>
  <c r="C242" i="5"/>
  <c r="E242" i="5"/>
  <c r="G242" i="5"/>
  <c r="D396" i="5"/>
  <c r="F396" i="5"/>
  <c r="H396" i="5"/>
  <c r="C396" i="5"/>
  <c r="E396" i="5"/>
  <c r="G396" i="5"/>
  <c r="D524" i="5"/>
  <c r="F524" i="5"/>
  <c r="H524" i="5"/>
  <c r="C524" i="5"/>
  <c r="E524" i="5"/>
  <c r="G524" i="5"/>
  <c r="D652" i="5"/>
  <c r="F652" i="5"/>
  <c r="H652" i="5"/>
  <c r="C652" i="5"/>
  <c r="E652" i="5"/>
  <c r="G652" i="5"/>
  <c r="D310" i="5"/>
  <c r="F310" i="5"/>
  <c r="H310" i="5"/>
  <c r="C310" i="5"/>
  <c r="E310" i="5"/>
  <c r="G310" i="5"/>
  <c r="D546" i="5"/>
  <c r="F546" i="5"/>
  <c r="H546" i="5"/>
  <c r="C546" i="5"/>
  <c r="E546" i="5"/>
  <c r="G546" i="5"/>
  <c r="C65" i="5"/>
  <c r="E65" i="5"/>
  <c r="G65" i="5"/>
  <c r="D65" i="5"/>
  <c r="F65" i="5"/>
  <c r="H65" i="5"/>
  <c r="C385" i="5"/>
  <c r="E385" i="5"/>
  <c r="G385" i="5"/>
  <c r="D385" i="5"/>
  <c r="F385" i="5"/>
  <c r="H385" i="5"/>
  <c r="D590" i="5"/>
  <c r="F590" i="5"/>
  <c r="H590" i="5"/>
  <c r="C590" i="5"/>
  <c r="E590" i="5"/>
  <c r="G590" i="5"/>
  <c r="C363" i="5"/>
  <c r="E363" i="5"/>
  <c r="G363" i="5"/>
  <c r="D363" i="5"/>
  <c r="F363" i="5"/>
  <c r="H363" i="5"/>
  <c r="C67" i="5"/>
  <c r="E67" i="5"/>
  <c r="G67" i="5"/>
  <c r="D67" i="5"/>
  <c r="F67" i="5"/>
  <c r="H67" i="5"/>
  <c r="C295" i="5"/>
  <c r="E295" i="5"/>
  <c r="G295" i="5"/>
  <c r="D295" i="5"/>
  <c r="F295" i="5"/>
  <c r="H295" i="5"/>
  <c r="D436" i="5"/>
  <c r="F436" i="5"/>
  <c r="H436" i="5"/>
  <c r="C436" i="5"/>
  <c r="E436" i="5"/>
  <c r="G436" i="5"/>
  <c r="D564" i="5"/>
  <c r="F564" i="5"/>
  <c r="H564" i="5"/>
  <c r="C564" i="5"/>
  <c r="E564" i="5"/>
  <c r="G564" i="5"/>
  <c r="D692" i="5"/>
  <c r="F692" i="5"/>
  <c r="H692" i="5"/>
  <c r="C692" i="5"/>
  <c r="E692" i="5"/>
  <c r="G692" i="5"/>
  <c r="C399" i="5"/>
  <c r="E399" i="5"/>
  <c r="G399" i="5"/>
  <c r="D399" i="5"/>
  <c r="F399" i="5"/>
  <c r="H399" i="5"/>
  <c r="D642" i="5"/>
  <c r="F642" i="5"/>
  <c r="H642" i="5"/>
  <c r="C642" i="5"/>
  <c r="E642" i="5"/>
  <c r="G642" i="5"/>
  <c r="C643" i="5"/>
  <c r="E643" i="5"/>
  <c r="G643" i="5"/>
  <c r="D643" i="5"/>
  <c r="F643" i="5"/>
  <c r="H643" i="5"/>
  <c r="C43" i="5"/>
  <c r="E43" i="5"/>
  <c r="G43" i="5"/>
  <c r="D43" i="5"/>
  <c r="F43" i="5"/>
  <c r="H43" i="5"/>
  <c r="C9" i="5"/>
  <c r="E9" i="5"/>
  <c r="G9" i="5"/>
  <c r="D9" i="5"/>
  <c r="F9" i="5"/>
  <c r="H9" i="5"/>
  <c r="C473" i="5"/>
  <c r="E473" i="5"/>
  <c r="G473" i="5"/>
  <c r="D473" i="5"/>
  <c r="F473" i="5"/>
  <c r="H473" i="5"/>
  <c r="D322" i="5"/>
  <c r="F322" i="5"/>
  <c r="H322" i="5"/>
  <c r="C322" i="5"/>
  <c r="E322" i="5"/>
  <c r="G322" i="5"/>
  <c r="C439" i="5"/>
  <c r="E439" i="5"/>
  <c r="G439" i="5"/>
  <c r="D439" i="5"/>
  <c r="F439" i="5"/>
  <c r="H439" i="5"/>
  <c r="D646" i="5"/>
  <c r="F646" i="5"/>
  <c r="H646" i="5"/>
  <c r="C646" i="5"/>
  <c r="E646" i="5"/>
  <c r="G646" i="5"/>
  <c r="C469" i="5"/>
  <c r="E469" i="5"/>
  <c r="G469" i="5"/>
  <c r="D469" i="5"/>
  <c r="F469" i="5"/>
  <c r="H469" i="5"/>
  <c r="C133" i="5"/>
  <c r="E133" i="5"/>
  <c r="G133" i="5"/>
  <c r="D133" i="5"/>
  <c r="F133" i="5"/>
  <c r="H133" i="5"/>
  <c r="C559" i="5"/>
  <c r="E559" i="5"/>
  <c r="G559" i="5"/>
  <c r="D559" i="5"/>
  <c r="F559" i="5"/>
  <c r="H559" i="5"/>
  <c r="C337" i="5"/>
  <c r="E337" i="5"/>
  <c r="G337" i="5"/>
  <c r="D337" i="5"/>
  <c r="F337" i="5"/>
  <c r="H337" i="5"/>
  <c r="C635" i="5"/>
  <c r="E635" i="5"/>
  <c r="G635" i="5"/>
  <c r="D635" i="5"/>
  <c r="F635" i="5"/>
  <c r="H635" i="5"/>
  <c r="C453" i="5"/>
  <c r="E453" i="5"/>
  <c r="G453" i="5"/>
  <c r="D453" i="5"/>
  <c r="F453" i="5"/>
  <c r="H453" i="5"/>
  <c r="C85" i="5"/>
  <c r="E85" i="5"/>
  <c r="G85" i="5"/>
  <c r="D85" i="5"/>
  <c r="F85" i="5"/>
  <c r="H85" i="5"/>
  <c r="C549" i="5"/>
  <c r="E549" i="5"/>
  <c r="G549" i="5"/>
  <c r="D549" i="5"/>
  <c r="F549" i="5"/>
  <c r="H549" i="5"/>
  <c r="C315" i="5"/>
  <c r="E315" i="5"/>
  <c r="G315" i="5"/>
  <c r="D315" i="5"/>
  <c r="F315" i="5"/>
  <c r="H315" i="5"/>
  <c r="C683" i="5"/>
  <c r="E683" i="5"/>
  <c r="G683" i="5"/>
  <c r="D683" i="5"/>
  <c r="F683" i="5"/>
  <c r="H683" i="5"/>
  <c r="D598" i="5"/>
  <c r="F598" i="5"/>
  <c r="H598" i="5"/>
  <c r="C598" i="5"/>
  <c r="E598" i="5"/>
  <c r="G598" i="5"/>
  <c r="C513" i="5"/>
  <c r="E513" i="5"/>
  <c r="G513" i="5"/>
  <c r="D513" i="5"/>
  <c r="F513" i="5"/>
  <c r="H513" i="5"/>
  <c r="C397" i="5"/>
  <c r="E397" i="5"/>
  <c r="G397" i="5"/>
  <c r="D397" i="5"/>
  <c r="F397" i="5"/>
  <c r="H397" i="5"/>
  <c r="C243" i="5"/>
  <c r="E243" i="5"/>
  <c r="G243" i="5"/>
  <c r="D243" i="5"/>
  <c r="F243" i="5"/>
  <c r="H243" i="5"/>
  <c r="D18" i="5"/>
  <c r="F18" i="5"/>
  <c r="H18" i="5"/>
  <c r="C18" i="5"/>
  <c r="E18" i="5"/>
  <c r="G18" i="5"/>
  <c r="D50" i="5"/>
  <c r="F50" i="5"/>
  <c r="H50" i="5"/>
  <c r="C50" i="5"/>
  <c r="E50" i="5"/>
  <c r="G50" i="5"/>
  <c r="D82" i="5"/>
  <c r="F82" i="5"/>
  <c r="H82" i="5"/>
  <c r="C82" i="5"/>
  <c r="E82" i="5"/>
  <c r="G82" i="5"/>
  <c r="D114" i="5"/>
  <c r="F114" i="5"/>
  <c r="H114" i="5"/>
  <c r="C114" i="5"/>
  <c r="E114" i="5"/>
  <c r="G114" i="5"/>
  <c r="D146" i="5"/>
  <c r="F146" i="5"/>
  <c r="H146" i="5"/>
  <c r="C146" i="5"/>
  <c r="E146" i="5"/>
  <c r="G146" i="5"/>
  <c r="D178" i="5"/>
  <c r="F178" i="5"/>
  <c r="H178" i="5"/>
  <c r="C178" i="5"/>
  <c r="E178" i="5"/>
  <c r="G178" i="5"/>
  <c r="D210" i="5"/>
  <c r="F210" i="5"/>
  <c r="H210" i="5"/>
  <c r="C210" i="5"/>
  <c r="E210" i="5"/>
  <c r="G210" i="5"/>
  <c r="D8" i="5"/>
  <c r="F8" i="5"/>
  <c r="H8" i="5"/>
  <c r="C8" i="5"/>
  <c r="E8" i="5"/>
  <c r="G8" i="5"/>
  <c r="D40" i="5"/>
  <c r="F40" i="5"/>
  <c r="H40" i="5"/>
  <c r="C40" i="5"/>
  <c r="E40" i="5"/>
  <c r="G40" i="5"/>
  <c r="D72" i="5"/>
  <c r="F72" i="5"/>
  <c r="H72" i="5"/>
  <c r="C72" i="5"/>
  <c r="E72" i="5"/>
  <c r="G72" i="5"/>
  <c r="D104" i="5"/>
  <c r="F104" i="5"/>
  <c r="H104" i="5"/>
  <c r="C104" i="5"/>
  <c r="E104" i="5"/>
  <c r="G104" i="5"/>
  <c r="D136" i="5"/>
  <c r="F136" i="5"/>
  <c r="H136" i="5"/>
  <c r="C136" i="5"/>
  <c r="E136" i="5"/>
  <c r="G136" i="5"/>
  <c r="D168" i="5"/>
  <c r="F168" i="5"/>
  <c r="H168" i="5"/>
  <c r="C168" i="5"/>
  <c r="E168" i="5"/>
  <c r="G168" i="5"/>
  <c r="D200" i="5"/>
  <c r="F200" i="5"/>
  <c r="H200" i="5"/>
  <c r="C200" i="5"/>
  <c r="E200" i="5"/>
  <c r="G200" i="5"/>
  <c r="D232" i="5"/>
  <c r="F232" i="5"/>
  <c r="H232" i="5"/>
  <c r="C232" i="5"/>
  <c r="E232" i="5"/>
  <c r="G232" i="5"/>
  <c r="D264" i="5"/>
  <c r="F264" i="5"/>
  <c r="H264" i="5"/>
  <c r="C264" i="5"/>
  <c r="E264" i="5"/>
  <c r="G264" i="5"/>
  <c r="D296" i="5"/>
  <c r="F296" i="5"/>
  <c r="H296" i="5"/>
  <c r="C296" i="5"/>
  <c r="E296" i="5"/>
  <c r="G296" i="5"/>
  <c r="D328" i="5"/>
  <c r="F328" i="5"/>
  <c r="H328" i="5"/>
  <c r="C328" i="5"/>
  <c r="E328" i="5"/>
  <c r="G328" i="5"/>
  <c r="C31" i="5"/>
  <c r="E31" i="5"/>
  <c r="G31" i="5"/>
  <c r="D31" i="5"/>
  <c r="F31" i="5"/>
  <c r="H31" i="5"/>
  <c r="C95" i="5"/>
  <c r="E95" i="5"/>
  <c r="G95" i="5"/>
  <c r="D95" i="5"/>
  <c r="F95" i="5"/>
  <c r="H95" i="5"/>
  <c r="C159" i="5"/>
  <c r="E159" i="5"/>
  <c r="G159" i="5"/>
  <c r="D159" i="5"/>
  <c r="F159" i="5"/>
  <c r="H159" i="5"/>
  <c r="C223" i="5"/>
  <c r="E223" i="5"/>
  <c r="G223" i="5"/>
  <c r="D223" i="5"/>
  <c r="F223" i="5"/>
  <c r="H223" i="5"/>
  <c r="C271" i="5"/>
  <c r="E271" i="5"/>
  <c r="G271" i="5"/>
  <c r="D271" i="5"/>
  <c r="F271" i="5"/>
  <c r="H271" i="5"/>
  <c r="D314" i="5"/>
  <c r="F314" i="5"/>
  <c r="H314" i="5"/>
  <c r="C314" i="5"/>
  <c r="E314" i="5"/>
  <c r="G314" i="5"/>
  <c r="D354" i="5"/>
  <c r="F354" i="5"/>
  <c r="H354" i="5"/>
  <c r="C354" i="5"/>
  <c r="E354" i="5"/>
  <c r="G354" i="5"/>
  <c r="D386" i="5"/>
  <c r="F386" i="5"/>
  <c r="H386" i="5"/>
  <c r="C386" i="5"/>
  <c r="E386" i="5"/>
  <c r="G386" i="5"/>
  <c r="D418" i="5"/>
  <c r="F418" i="5"/>
  <c r="H418" i="5"/>
  <c r="C418" i="5"/>
  <c r="E418" i="5"/>
  <c r="G418" i="5"/>
  <c r="D450" i="5"/>
  <c r="F450" i="5"/>
  <c r="H450" i="5"/>
  <c r="C450" i="5"/>
  <c r="E450" i="5"/>
  <c r="G450" i="5"/>
  <c r="D482" i="5"/>
  <c r="F482" i="5"/>
  <c r="H482" i="5"/>
  <c r="C482" i="5"/>
  <c r="E482" i="5"/>
  <c r="G482" i="5"/>
  <c r="C59" i="5"/>
  <c r="E59" i="5"/>
  <c r="G59" i="5"/>
  <c r="D59" i="5"/>
  <c r="F59" i="5"/>
  <c r="H59" i="5"/>
  <c r="C123" i="5"/>
  <c r="E123" i="5"/>
  <c r="G123" i="5"/>
  <c r="D123" i="5"/>
  <c r="F123" i="5"/>
  <c r="H123" i="5"/>
  <c r="C187" i="5"/>
  <c r="E187" i="5"/>
  <c r="G187" i="5"/>
  <c r="D187" i="5"/>
  <c r="F187" i="5"/>
  <c r="H187" i="5"/>
  <c r="C247" i="5"/>
  <c r="E247" i="5"/>
  <c r="G247" i="5"/>
  <c r="D247" i="5"/>
  <c r="F247" i="5"/>
  <c r="H247" i="5"/>
  <c r="D290" i="5"/>
  <c r="F290" i="5"/>
  <c r="H290" i="5"/>
  <c r="C290" i="5"/>
  <c r="E290" i="5"/>
  <c r="G290" i="5"/>
  <c r="C333" i="5"/>
  <c r="E333" i="5"/>
  <c r="G333" i="5"/>
  <c r="D333" i="5"/>
  <c r="F333" i="5"/>
  <c r="H333" i="5"/>
  <c r="D368" i="5"/>
  <c r="F368" i="5"/>
  <c r="H368" i="5"/>
  <c r="C368" i="5"/>
  <c r="E368" i="5"/>
  <c r="G368" i="5"/>
  <c r="D400" i="5"/>
  <c r="F400" i="5"/>
  <c r="H400" i="5"/>
  <c r="C400" i="5"/>
  <c r="E400" i="5"/>
  <c r="G400" i="5"/>
  <c r="D432" i="5"/>
  <c r="F432" i="5"/>
  <c r="H432" i="5"/>
  <c r="C432" i="5"/>
  <c r="E432" i="5"/>
  <c r="G432" i="5"/>
  <c r="D464" i="5"/>
  <c r="F464" i="5"/>
  <c r="H464" i="5"/>
  <c r="C464" i="5"/>
  <c r="E464" i="5"/>
  <c r="G464" i="5"/>
  <c r="D496" i="5"/>
  <c r="F496" i="5"/>
  <c r="H496" i="5"/>
  <c r="C496" i="5"/>
  <c r="E496" i="5"/>
  <c r="G496" i="5"/>
  <c r="D528" i="5"/>
  <c r="F528" i="5"/>
  <c r="H528" i="5"/>
  <c r="C528" i="5"/>
  <c r="E528" i="5"/>
  <c r="G528" i="5"/>
  <c r="D560" i="5"/>
  <c r="F560" i="5"/>
  <c r="H560" i="5"/>
  <c r="C560" i="5"/>
  <c r="E560" i="5"/>
  <c r="G560" i="5"/>
  <c r="D592" i="5"/>
  <c r="F592" i="5"/>
  <c r="H592" i="5"/>
  <c r="C592" i="5"/>
  <c r="E592" i="5"/>
  <c r="G592" i="5"/>
  <c r="D624" i="5"/>
  <c r="F624" i="5"/>
  <c r="H624" i="5"/>
  <c r="C624" i="5"/>
  <c r="E624" i="5"/>
  <c r="G624" i="5"/>
  <c r="D656" i="5"/>
  <c r="F656" i="5"/>
  <c r="H656" i="5"/>
  <c r="C656" i="5"/>
  <c r="E656" i="5"/>
  <c r="G656" i="5"/>
  <c r="D688" i="5"/>
  <c r="F688" i="5"/>
  <c r="H688" i="5"/>
  <c r="C688" i="5"/>
  <c r="E688" i="5"/>
  <c r="G688" i="5"/>
  <c r="C105" i="5"/>
  <c r="E105" i="5"/>
  <c r="G105" i="5"/>
  <c r="D105" i="5"/>
  <c r="F105" i="5"/>
  <c r="H105" i="5"/>
  <c r="C233" i="5"/>
  <c r="E233" i="5"/>
  <c r="G233" i="5"/>
  <c r="D233" i="5"/>
  <c r="F233" i="5"/>
  <c r="H233" i="5"/>
  <c r="C321" i="5"/>
  <c r="E321" i="5"/>
  <c r="G321" i="5"/>
  <c r="D321" i="5"/>
  <c r="F321" i="5"/>
  <c r="H321" i="5"/>
  <c r="C391" i="5"/>
  <c r="E391" i="5"/>
  <c r="G391" i="5"/>
  <c r="D391" i="5"/>
  <c r="F391" i="5"/>
  <c r="H391" i="5"/>
  <c r="C455" i="5"/>
  <c r="E455" i="5"/>
  <c r="G455" i="5"/>
  <c r="D455" i="5"/>
  <c r="F455" i="5"/>
  <c r="H455" i="5"/>
  <c r="C509" i="5"/>
  <c r="E509" i="5"/>
  <c r="G509" i="5"/>
  <c r="D509" i="5"/>
  <c r="F509" i="5"/>
  <c r="H509" i="5"/>
  <c r="C551" i="5"/>
  <c r="E551" i="5"/>
  <c r="G551" i="5"/>
  <c r="D551" i="5"/>
  <c r="F551" i="5"/>
  <c r="H551" i="5"/>
  <c r="D594" i="5"/>
  <c r="F594" i="5"/>
  <c r="H594" i="5"/>
  <c r="C594" i="5"/>
  <c r="E594" i="5"/>
  <c r="G594" i="5"/>
  <c r="C637" i="5"/>
  <c r="E637" i="5"/>
  <c r="G637" i="5"/>
  <c r="D637" i="5"/>
  <c r="F637" i="5"/>
  <c r="H637" i="5"/>
  <c r="C679" i="5"/>
  <c r="E679" i="5"/>
  <c r="G679" i="5"/>
  <c r="D679" i="5"/>
  <c r="F679" i="5"/>
  <c r="H679" i="5"/>
  <c r="C81" i="5"/>
  <c r="E81" i="5"/>
  <c r="G81" i="5"/>
  <c r="D81" i="5"/>
  <c r="F81" i="5"/>
  <c r="H81" i="5"/>
  <c r="C109" i="5"/>
  <c r="E109" i="5"/>
  <c r="G109" i="5"/>
  <c r="D109" i="5"/>
  <c r="F109" i="5"/>
  <c r="H109" i="5"/>
  <c r="C237" i="5"/>
  <c r="E237" i="5"/>
  <c r="G237" i="5"/>
  <c r="D237" i="5"/>
  <c r="F237" i="5"/>
  <c r="H237" i="5"/>
  <c r="C323" i="5"/>
  <c r="E323" i="5"/>
  <c r="G323" i="5"/>
  <c r="D323" i="5"/>
  <c r="F323" i="5"/>
  <c r="H323" i="5"/>
  <c r="C457" i="5"/>
  <c r="E457" i="5"/>
  <c r="G457" i="5"/>
  <c r="D457" i="5"/>
  <c r="F457" i="5"/>
  <c r="H457" i="5"/>
  <c r="C553" i="5"/>
  <c r="E553" i="5"/>
  <c r="G553" i="5"/>
  <c r="D553" i="5"/>
  <c r="F553" i="5"/>
  <c r="H553" i="5"/>
  <c r="D638" i="5"/>
  <c r="F638" i="5"/>
  <c r="H638" i="5"/>
  <c r="C638" i="5"/>
  <c r="E638" i="5"/>
  <c r="G638" i="5"/>
  <c r="C693" i="5"/>
  <c r="E693" i="5"/>
  <c r="G693" i="5"/>
  <c r="D693" i="5"/>
  <c r="F693" i="5"/>
  <c r="H693" i="5"/>
  <c r="D522" i="5"/>
  <c r="F522" i="5"/>
  <c r="H522" i="5"/>
  <c r="C522" i="5"/>
  <c r="E522" i="5"/>
  <c r="G522" i="5"/>
  <c r="D262" i="5"/>
  <c r="F262" i="5"/>
  <c r="H262" i="5"/>
  <c r="C262" i="5"/>
  <c r="E262" i="5"/>
  <c r="G262" i="5"/>
  <c r="D300" i="5"/>
  <c r="F300" i="5"/>
  <c r="H300" i="5"/>
  <c r="C300" i="5"/>
  <c r="E300" i="5"/>
  <c r="G300" i="5"/>
  <c r="C39" i="5"/>
  <c r="E39" i="5"/>
  <c r="G39" i="5"/>
  <c r="D39" i="5"/>
  <c r="F39" i="5"/>
  <c r="H39" i="5"/>
  <c r="C167" i="5"/>
  <c r="E167" i="5"/>
  <c r="G167" i="5"/>
  <c r="D167" i="5"/>
  <c r="F167" i="5"/>
  <c r="H167" i="5"/>
  <c r="C277" i="5"/>
  <c r="E277" i="5"/>
  <c r="G277" i="5"/>
  <c r="D277" i="5"/>
  <c r="F277" i="5"/>
  <c r="H277" i="5"/>
  <c r="D358" i="5"/>
  <c r="F358" i="5"/>
  <c r="H358" i="5"/>
  <c r="C358" i="5"/>
  <c r="E358" i="5"/>
  <c r="G358" i="5"/>
  <c r="D422" i="5"/>
  <c r="F422" i="5"/>
  <c r="H422" i="5"/>
  <c r="C422" i="5"/>
  <c r="E422" i="5"/>
  <c r="G422" i="5"/>
  <c r="C17" i="5"/>
  <c r="E17" i="5"/>
  <c r="G17" i="5"/>
  <c r="D17" i="5"/>
  <c r="F17" i="5"/>
  <c r="H17" i="5"/>
  <c r="C369" i="5"/>
  <c r="E369" i="5"/>
  <c r="G369" i="5"/>
  <c r="D369" i="5"/>
  <c r="F369" i="5"/>
  <c r="H369" i="5"/>
  <c r="C579" i="5"/>
  <c r="E579" i="5"/>
  <c r="G579" i="5"/>
  <c r="D579" i="5"/>
  <c r="F579" i="5"/>
  <c r="H579" i="5"/>
  <c r="C639" i="5"/>
  <c r="E639" i="5"/>
  <c r="G639" i="5"/>
  <c r="D639" i="5"/>
  <c r="F639" i="5"/>
  <c r="H639" i="5"/>
  <c r="C101" i="5"/>
  <c r="E101" i="5"/>
  <c r="G101" i="5"/>
  <c r="D101" i="5"/>
  <c r="F101" i="5"/>
  <c r="H101" i="5"/>
  <c r="C325" i="5"/>
  <c r="E325" i="5"/>
  <c r="G325" i="5"/>
  <c r="D325" i="5"/>
  <c r="F325" i="5"/>
  <c r="H325" i="5"/>
  <c r="D458" i="5"/>
  <c r="F458" i="5"/>
  <c r="H458" i="5"/>
  <c r="C458" i="5"/>
  <c r="E458" i="5"/>
  <c r="G458" i="5"/>
  <c r="C437" i="5"/>
  <c r="E437" i="5"/>
  <c r="G437" i="5"/>
  <c r="D437" i="5"/>
  <c r="F437" i="5"/>
  <c r="H437" i="5"/>
  <c r="D538" i="5"/>
  <c r="F538" i="5"/>
  <c r="H538" i="5"/>
  <c r="C538" i="5"/>
  <c r="E538" i="5"/>
  <c r="G538" i="5"/>
  <c r="D614" i="5"/>
  <c r="F614" i="5"/>
  <c r="H614" i="5"/>
  <c r="C614" i="5"/>
  <c r="E614" i="5"/>
  <c r="G614" i="5"/>
  <c r="C697" i="5"/>
  <c r="E697" i="5"/>
  <c r="G697" i="5"/>
  <c r="D697" i="5"/>
  <c r="F697" i="5"/>
  <c r="H697" i="5"/>
  <c r="C273" i="5"/>
  <c r="E273" i="5"/>
  <c r="G273" i="5"/>
  <c r="D273" i="5"/>
  <c r="F273" i="5"/>
  <c r="H273" i="5"/>
  <c r="C545" i="5"/>
  <c r="E545" i="5"/>
  <c r="G545" i="5"/>
  <c r="D545" i="5"/>
  <c r="F545" i="5"/>
  <c r="H545" i="5"/>
  <c r="C307" i="5"/>
  <c r="E307" i="5"/>
  <c r="G307" i="5"/>
  <c r="D307" i="5"/>
  <c r="F307" i="5"/>
  <c r="H307" i="5"/>
  <c r="D38" i="5"/>
  <c r="F38" i="5"/>
  <c r="H38" i="5"/>
  <c r="C38" i="5"/>
  <c r="E38" i="5"/>
  <c r="G38" i="5"/>
  <c r="D102" i="5"/>
  <c r="F102" i="5"/>
  <c r="H102" i="5"/>
  <c r="C102" i="5"/>
  <c r="E102" i="5"/>
  <c r="G102" i="5"/>
  <c r="D166" i="5"/>
  <c r="F166" i="5"/>
  <c r="H166" i="5"/>
  <c r="C166" i="5"/>
  <c r="E166" i="5"/>
  <c r="G166" i="5"/>
  <c r="D230" i="5"/>
  <c r="F230" i="5"/>
  <c r="H230" i="5"/>
  <c r="C230" i="5"/>
  <c r="E230" i="5"/>
  <c r="G230" i="5"/>
  <c r="D60" i="5"/>
  <c r="F60" i="5"/>
  <c r="H60" i="5"/>
  <c r="C60" i="5"/>
  <c r="E60" i="5"/>
  <c r="G60" i="5"/>
  <c r="D124" i="5"/>
  <c r="F124" i="5"/>
  <c r="H124" i="5"/>
  <c r="C124" i="5"/>
  <c r="E124" i="5"/>
  <c r="G124" i="5"/>
  <c r="D188" i="5"/>
  <c r="F188" i="5"/>
  <c r="H188" i="5"/>
  <c r="C188" i="5"/>
  <c r="E188" i="5"/>
  <c r="G188" i="5"/>
  <c r="D252" i="5"/>
  <c r="F252" i="5"/>
  <c r="H252" i="5"/>
  <c r="C252" i="5"/>
  <c r="E252" i="5"/>
  <c r="G252" i="5"/>
  <c r="C405" i="5"/>
  <c r="E405" i="5"/>
  <c r="G405" i="5"/>
  <c r="D405" i="5"/>
  <c r="F405" i="5"/>
  <c r="H405" i="5"/>
  <c r="C517" i="5"/>
  <c r="E517" i="5"/>
  <c r="G517" i="5"/>
  <c r="D517" i="5"/>
  <c r="F517" i="5"/>
  <c r="H517" i="5"/>
  <c r="C593" i="5"/>
  <c r="E593" i="5"/>
  <c r="G593" i="5"/>
  <c r="D593" i="5"/>
  <c r="F593" i="5"/>
  <c r="H593" i="5"/>
  <c r="C677" i="5"/>
  <c r="E677" i="5"/>
  <c r="G677" i="5"/>
  <c r="D677" i="5"/>
  <c r="F677" i="5"/>
  <c r="H677" i="5"/>
  <c r="C225" i="5"/>
  <c r="E225" i="5"/>
  <c r="G225" i="5"/>
  <c r="D225" i="5"/>
  <c r="F225" i="5"/>
  <c r="H225" i="5"/>
  <c r="D534" i="5"/>
  <c r="F534" i="5"/>
  <c r="H534" i="5"/>
  <c r="C534" i="5"/>
  <c r="E534" i="5"/>
  <c r="G534" i="5"/>
  <c r="D286" i="5"/>
  <c r="F286" i="5"/>
  <c r="H286" i="5"/>
  <c r="C286" i="5"/>
  <c r="E286" i="5"/>
  <c r="G286" i="5"/>
  <c r="D42" i="5"/>
  <c r="F42" i="5"/>
  <c r="H42" i="5"/>
  <c r="C42" i="5"/>
  <c r="E42" i="5"/>
  <c r="G42" i="5"/>
  <c r="D106" i="5"/>
  <c r="F106" i="5"/>
  <c r="H106" i="5"/>
  <c r="C106" i="5"/>
  <c r="E106" i="5"/>
  <c r="G106" i="5"/>
  <c r="D170" i="5"/>
  <c r="F170" i="5"/>
  <c r="H170" i="5"/>
  <c r="C170" i="5"/>
  <c r="E170" i="5"/>
  <c r="G170" i="5"/>
  <c r="D234" i="5"/>
  <c r="F234" i="5"/>
  <c r="H234" i="5"/>
  <c r="C234" i="5"/>
  <c r="E234" i="5"/>
  <c r="G234" i="5"/>
  <c r="D64" i="5"/>
  <c r="F64" i="5"/>
  <c r="H64" i="5"/>
  <c r="C64" i="5"/>
  <c r="E64" i="5"/>
  <c r="G64" i="5"/>
  <c r="D128" i="5"/>
  <c r="F128" i="5"/>
  <c r="H128" i="5"/>
  <c r="C128" i="5"/>
  <c r="E128" i="5"/>
  <c r="G128" i="5"/>
  <c r="D192" i="5"/>
  <c r="F192" i="5"/>
  <c r="H192" i="5"/>
  <c r="C192" i="5"/>
  <c r="E192" i="5"/>
  <c r="G192" i="5"/>
  <c r="D256" i="5"/>
  <c r="F256" i="5"/>
  <c r="H256" i="5"/>
  <c r="C256" i="5"/>
  <c r="E256" i="5"/>
  <c r="G256" i="5"/>
  <c r="D320" i="5"/>
  <c r="F320" i="5"/>
  <c r="H320" i="5"/>
  <c r="C320" i="5"/>
  <c r="E320" i="5"/>
  <c r="G320" i="5"/>
  <c r="C79" i="5"/>
  <c r="E79" i="5"/>
  <c r="G79" i="5"/>
  <c r="D79" i="5"/>
  <c r="F79" i="5"/>
  <c r="H79" i="5"/>
  <c r="C497" i="5"/>
  <c r="E497" i="5"/>
  <c r="G497" i="5"/>
  <c r="D497" i="5"/>
  <c r="F497" i="5"/>
  <c r="H497" i="5"/>
  <c r="C581" i="5"/>
  <c r="E581" i="5"/>
  <c r="G581" i="5"/>
  <c r="D581" i="5"/>
  <c r="F581" i="5"/>
  <c r="H581" i="5"/>
  <c r="C657" i="5"/>
  <c r="E657" i="5"/>
  <c r="G657" i="5"/>
  <c r="D657" i="5"/>
  <c r="F657" i="5"/>
  <c r="H657" i="5"/>
  <c r="C165" i="5"/>
  <c r="E165" i="5"/>
  <c r="G165" i="5"/>
  <c r="D165" i="5"/>
  <c r="F165" i="5"/>
  <c r="H165" i="5"/>
  <c r="C355" i="5"/>
  <c r="E355" i="5"/>
  <c r="G355" i="5"/>
  <c r="D355" i="5"/>
  <c r="F355" i="5"/>
  <c r="H355" i="5"/>
  <c r="C609" i="5"/>
  <c r="E609" i="5"/>
  <c r="G609" i="5"/>
  <c r="D609" i="5"/>
  <c r="F609" i="5"/>
  <c r="H609" i="5"/>
  <c r="C413" i="5"/>
  <c r="E413" i="5"/>
  <c r="G413" i="5"/>
  <c r="D413" i="5"/>
  <c r="F413" i="5"/>
  <c r="H413" i="5"/>
  <c r="D14" i="5"/>
  <c r="F14" i="5"/>
  <c r="H14" i="5"/>
  <c r="C14" i="5"/>
  <c r="E14" i="5"/>
  <c r="G14" i="5"/>
  <c r="D78" i="5"/>
  <c r="F78" i="5"/>
  <c r="H78" i="5"/>
  <c r="C78" i="5"/>
  <c r="E78" i="5"/>
  <c r="G78" i="5"/>
  <c r="D142" i="5"/>
  <c r="F142" i="5"/>
  <c r="H142" i="5"/>
  <c r="C142" i="5"/>
  <c r="E142" i="5"/>
  <c r="G142" i="5"/>
  <c r="D206" i="5"/>
  <c r="F206" i="5"/>
  <c r="H206" i="5"/>
  <c r="C206" i="5"/>
  <c r="E206" i="5"/>
  <c r="G206" i="5"/>
  <c r="D36" i="5"/>
  <c r="F36" i="5"/>
  <c r="H36" i="5"/>
  <c r="C36" i="5"/>
  <c r="E36" i="5"/>
  <c r="G36" i="5"/>
  <c r="D100" i="5"/>
  <c r="F100" i="5"/>
  <c r="H100" i="5"/>
  <c r="C100" i="5"/>
  <c r="E100" i="5"/>
  <c r="G100" i="5"/>
  <c r="D164" i="5"/>
  <c r="F164" i="5"/>
  <c r="H164" i="5"/>
  <c r="C164" i="5"/>
  <c r="E164" i="5"/>
  <c r="G164" i="5"/>
  <c r="D228" i="5"/>
  <c r="F228" i="5"/>
  <c r="H228" i="5"/>
  <c r="C228" i="5"/>
  <c r="E228" i="5"/>
  <c r="G228" i="5"/>
  <c r="D292" i="5"/>
  <c r="F292" i="5"/>
  <c r="H292" i="5"/>
  <c r="C292" i="5"/>
  <c r="E292" i="5"/>
  <c r="G292" i="5"/>
  <c r="C23" i="5"/>
  <c r="E23" i="5"/>
  <c r="G23" i="5"/>
  <c r="D23" i="5"/>
  <c r="F23" i="5"/>
  <c r="H23" i="5"/>
  <c r="C151" i="5"/>
  <c r="E151" i="5"/>
  <c r="G151" i="5"/>
  <c r="D151" i="5"/>
  <c r="F151" i="5"/>
  <c r="H151" i="5"/>
  <c r="D266" i="5"/>
  <c r="F266" i="5"/>
  <c r="H266" i="5"/>
  <c r="C266" i="5"/>
  <c r="E266" i="5"/>
  <c r="G266" i="5"/>
  <c r="D350" i="5"/>
  <c r="F350" i="5"/>
  <c r="H350" i="5"/>
  <c r="C350" i="5"/>
  <c r="E350" i="5"/>
  <c r="G350" i="5"/>
  <c r="D414" i="5"/>
  <c r="F414" i="5"/>
  <c r="H414" i="5"/>
  <c r="C414" i="5"/>
  <c r="E414" i="5"/>
  <c r="G414" i="5"/>
  <c r="D478" i="5"/>
  <c r="F478" i="5"/>
  <c r="H478" i="5"/>
  <c r="C478" i="5"/>
  <c r="E478" i="5"/>
  <c r="G478" i="5"/>
  <c r="C115" i="5"/>
  <c r="E115" i="5"/>
  <c r="G115" i="5"/>
  <c r="D115" i="5"/>
  <c r="F115" i="5"/>
  <c r="H115" i="5"/>
  <c r="C327" i="5"/>
  <c r="E327" i="5"/>
  <c r="G327" i="5"/>
  <c r="D327" i="5"/>
  <c r="F327" i="5"/>
  <c r="H327" i="5"/>
  <c r="D460" i="5"/>
  <c r="F460" i="5"/>
  <c r="H460" i="5"/>
  <c r="C460" i="5"/>
  <c r="E460" i="5"/>
  <c r="G460" i="5"/>
  <c r="D588" i="5"/>
  <c r="F588" i="5"/>
  <c r="H588" i="5"/>
  <c r="C588" i="5"/>
  <c r="E588" i="5"/>
  <c r="G588" i="5"/>
  <c r="C89" i="5"/>
  <c r="E89" i="5"/>
  <c r="G89" i="5"/>
  <c r="D89" i="5"/>
  <c r="F89" i="5"/>
  <c r="H89" i="5"/>
  <c r="C447" i="5"/>
  <c r="E447" i="5"/>
  <c r="G447" i="5"/>
  <c r="D447" i="5"/>
  <c r="F447" i="5"/>
  <c r="H447" i="5"/>
  <c r="C631" i="5"/>
  <c r="E631" i="5"/>
  <c r="G631" i="5"/>
  <c r="D631" i="5"/>
  <c r="F631" i="5"/>
  <c r="H631" i="5"/>
  <c r="C221" i="5"/>
  <c r="E221" i="5"/>
  <c r="G221" i="5"/>
  <c r="D221" i="5"/>
  <c r="F221" i="5"/>
  <c r="H221" i="5"/>
  <c r="C505" i="5"/>
  <c r="E505" i="5"/>
  <c r="G505" i="5"/>
  <c r="D505" i="5"/>
  <c r="F505" i="5"/>
  <c r="H505" i="5"/>
  <c r="C675" i="5"/>
  <c r="E675" i="5"/>
  <c r="G675" i="5"/>
  <c r="D675" i="5"/>
  <c r="F675" i="5"/>
  <c r="H675" i="5"/>
  <c r="C575" i="5"/>
  <c r="E575" i="5"/>
  <c r="G575" i="5"/>
  <c r="D575" i="5"/>
  <c r="F575" i="5"/>
  <c r="H575" i="5"/>
  <c r="D454" i="5"/>
  <c r="F454" i="5"/>
  <c r="H454" i="5"/>
  <c r="C454" i="5"/>
  <c r="E454" i="5"/>
  <c r="G454" i="5"/>
  <c r="C195" i="5"/>
  <c r="E195" i="5"/>
  <c r="G195" i="5"/>
  <c r="D195" i="5"/>
  <c r="F195" i="5"/>
  <c r="H195" i="5"/>
  <c r="D372" i="5"/>
  <c r="F372" i="5"/>
  <c r="H372" i="5"/>
  <c r="C372" i="5"/>
  <c r="E372" i="5"/>
  <c r="G372" i="5"/>
  <c r="D500" i="5"/>
  <c r="F500" i="5"/>
  <c r="H500" i="5"/>
  <c r="C500" i="5"/>
  <c r="E500" i="5"/>
  <c r="G500" i="5"/>
  <c r="D628" i="5"/>
  <c r="F628" i="5"/>
  <c r="H628" i="5"/>
  <c r="C628" i="5"/>
  <c r="E628" i="5"/>
  <c r="G628" i="5"/>
  <c r="D246" i="5"/>
  <c r="F246" i="5"/>
  <c r="H246" i="5"/>
  <c r="C246" i="5"/>
  <c r="E246" i="5"/>
  <c r="G246" i="5"/>
  <c r="D514" i="5"/>
  <c r="F514" i="5"/>
  <c r="H514" i="5"/>
  <c r="C514" i="5"/>
  <c r="E514" i="5"/>
  <c r="G514" i="5"/>
  <c r="C249" i="5"/>
  <c r="E249" i="5"/>
  <c r="G249" i="5"/>
  <c r="D249" i="5"/>
  <c r="F249" i="5"/>
  <c r="H249" i="5"/>
  <c r="C207" i="5"/>
  <c r="E207" i="5"/>
  <c r="G207" i="5"/>
  <c r="D207" i="5"/>
  <c r="F207" i="5"/>
  <c r="H207" i="5"/>
  <c r="D440" i="5"/>
  <c r="F440" i="5"/>
  <c r="H440" i="5"/>
  <c r="C440" i="5"/>
  <c r="E440" i="5"/>
  <c r="G440" i="5"/>
  <c r="C605" i="5"/>
  <c r="E605" i="5"/>
  <c r="G605" i="5"/>
  <c r="D605" i="5"/>
  <c r="F605" i="5"/>
  <c r="H605" i="5"/>
  <c r="C501" i="5"/>
  <c r="E501" i="5"/>
  <c r="G501" i="5"/>
  <c r="D501" i="5"/>
  <c r="F501" i="5"/>
  <c r="H501" i="5"/>
  <c r="D584" i="5"/>
  <c r="F584" i="5"/>
  <c r="H584" i="5"/>
  <c r="C584" i="5"/>
  <c r="E584" i="5"/>
  <c r="G584" i="5"/>
  <c r="C205" i="5"/>
  <c r="E205" i="5"/>
  <c r="G205" i="5"/>
  <c r="D205" i="5"/>
  <c r="F205" i="5"/>
  <c r="H205" i="5"/>
  <c r="D576" i="5"/>
  <c r="F576" i="5"/>
  <c r="H576" i="5"/>
  <c r="C576" i="5"/>
  <c r="E576" i="5"/>
  <c r="G576" i="5"/>
  <c r="D608" i="5"/>
  <c r="F608" i="5"/>
  <c r="H608" i="5"/>
  <c r="C608" i="5"/>
  <c r="E608" i="5"/>
  <c r="G608" i="5"/>
  <c r="C41" i="5"/>
  <c r="E41" i="5"/>
  <c r="G41" i="5"/>
  <c r="D41" i="5"/>
  <c r="F41" i="5"/>
  <c r="H41" i="5"/>
  <c r="C169" i="5"/>
  <c r="E169" i="5"/>
  <c r="G169" i="5"/>
  <c r="D169" i="5"/>
  <c r="F169" i="5"/>
  <c r="H169" i="5"/>
  <c r="C359" i="5"/>
  <c r="E359" i="5"/>
  <c r="G359" i="5"/>
  <c r="D359" i="5"/>
  <c r="F359" i="5"/>
  <c r="H359" i="5"/>
  <c r="C423" i="5"/>
  <c r="E423" i="5"/>
  <c r="G423" i="5"/>
  <c r="D423" i="5"/>
  <c r="F423" i="5"/>
  <c r="H423" i="5"/>
  <c r="D530" i="5"/>
  <c r="F530" i="5"/>
  <c r="H530" i="5"/>
  <c r="C530" i="5"/>
  <c r="E530" i="5"/>
  <c r="G530" i="5"/>
  <c r="C615" i="5"/>
  <c r="E615" i="5"/>
  <c r="G615" i="5"/>
  <c r="D615" i="5"/>
  <c r="F615" i="5"/>
  <c r="H615" i="5"/>
  <c r="D658" i="5"/>
  <c r="F658" i="5"/>
  <c r="H658" i="5"/>
  <c r="C658" i="5"/>
  <c r="E658" i="5"/>
  <c r="G658" i="5"/>
  <c r="D699" i="5"/>
  <c r="F699" i="5"/>
  <c r="H699" i="5"/>
  <c r="C699" i="5"/>
  <c r="E699" i="5"/>
  <c r="G699" i="5"/>
  <c r="C45" i="5"/>
  <c r="E45" i="5"/>
  <c r="G45" i="5"/>
  <c r="D45" i="5"/>
  <c r="F45" i="5"/>
  <c r="H45" i="5"/>
  <c r="C281" i="5"/>
  <c r="E281" i="5"/>
  <c r="G281" i="5"/>
  <c r="D281" i="5"/>
  <c r="F281" i="5"/>
  <c r="H281" i="5"/>
  <c r="C361" i="5"/>
  <c r="E361" i="5"/>
  <c r="G361" i="5"/>
  <c r="D361" i="5"/>
  <c r="F361" i="5"/>
  <c r="H361" i="5"/>
  <c r="C393" i="5"/>
  <c r="E393" i="5"/>
  <c r="G393" i="5"/>
  <c r="D393" i="5"/>
  <c r="F393" i="5"/>
  <c r="H393" i="5"/>
  <c r="D510" i="5"/>
  <c r="F510" i="5"/>
  <c r="H510" i="5"/>
  <c r="C510" i="5"/>
  <c r="E510" i="5"/>
  <c r="G510" i="5"/>
  <c r="C607" i="5"/>
  <c r="E607" i="5"/>
  <c r="G607" i="5"/>
  <c r="D607" i="5"/>
  <c r="F607" i="5"/>
  <c r="H607" i="5"/>
  <c r="D332" i="5"/>
  <c r="F332" i="5"/>
  <c r="H332" i="5"/>
  <c r="C332" i="5"/>
  <c r="E332" i="5"/>
  <c r="G332" i="5"/>
  <c r="C231" i="5"/>
  <c r="E231" i="5"/>
  <c r="G231" i="5"/>
  <c r="D231" i="5"/>
  <c r="F231" i="5"/>
  <c r="H231" i="5"/>
  <c r="C319" i="5"/>
  <c r="E319" i="5"/>
  <c r="G319" i="5"/>
  <c r="D319" i="5"/>
  <c r="F319" i="5"/>
  <c r="H319" i="5"/>
  <c r="C459" i="5"/>
  <c r="E459" i="5"/>
  <c r="G459" i="5"/>
  <c r="D459" i="5"/>
  <c r="F459" i="5"/>
  <c r="H459" i="5"/>
  <c r="D394" i="5"/>
  <c r="F394" i="5"/>
  <c r="H394" i="5"/>
  <c r="C394" i="5"/>
  <c r="E394" i="5"/>
  <c r="G394" i="5"/>
  <c r="C625" i="5"/>
  <c r="E625" i="5"/>
  <c r="G625" i="5"/>
  <c r="D625" i="5"/>
  <c r="F625" i="5"/>
  <c r="H625" i="5"/>
  <c r="C421" i="5"/>
  <c r="E421" i="5"/>
  <c r="G421" i="5"/>
  <c r="D421" i="5"/>
  <c r="F421" i="5"/>
  <c r="H421" i="5"/>
  <c r="C527" i="5"/>
  <c r="E527" i="5"/>
  <c r="G527" i="5"/>
  <c r="D527" i="5"/>
  <c r="F527" i="5"/>
  <c r="H527" i="5"/>
  <c r="D630" i="5"/>
  <c r="F630" i="5"/>
  <c r="H630" i="5"/>
  <c r="C630" i="5"/>
  <c r="E630" i="5"/>
  <c r="G630" i="5"/>
  <c r="D6" i="5"/>
  <c r="F6" i="5"/>
  <c r="H6" i="5"/>
  <c r="C6" i="5"/>
  <c r="E6" i="5"/>
  <c r="G6" i="5"/>
  <c r="C134" i="5"/>
  <c r="D134" i="5"/>
  <c r="F134" i="5"/>
  <c r="H134" i="5"/>
  <c r="E134" i="5"/>
  <c r="G134" i="5"/>
  <c r="C425" i="5"/>
  <c r="E425" i="5"/>
  <c r="G425" i="5"/>
  <c r="D425" i="5"/>
  <c r="F425" i="5"/>
  <c r="H425" i="5"/>
  <c r="C489" i="5"/>
  <c r="E489" i="5"/>
  <c r="G489" i="5"/>
  <c r="D489" i="5"/>
  <c r="F489" i="5"/>
  <c r="H489" i="5"/>
  <c r="C531" i="5"/>
  <c r="E531" i="5"/>
  <c r="G531" i="5"/>
  <c r="D531" i="5"/>
  <c r="F531" i="5"/>
  <c r="H531" i="5"/>
  <c r="D574" i="5"/>
  <c r="F574" i="5"/>
  <c r="H574" i="5"/>
  <c r="C574" i="5"/>
  <c r="E574" i="5"/>
  <c r="G574" i="5"/>
  <c r="C617" i="5"/>
  <c r="E617" i="5"/>
  <c r="G617" i="5"/>
  <c r="D617" i="5"/>
  <c r="F617" i="5"/>
  <c r="H617" i="5"/>
  <c r="C659" i="5"/>
  <c r="E659" i="5"/>
  <c r="G659" i="5"/>
  <c r="D659" i="5"/>
  <c r="F659" i="5"/>
  <c r="H659" i="5"/>
  <c r="C700" i="5"/>
  <c r="E700" i="5"/>
  <c r="G700" i="5"/>
  <c r="D700" i="5"/>
  <c r="F700" i="5"/>
  <c r="H700" i="5"/>
  <c r="D650" i="5"/>
  <c r="F650" i="5"/>
  <c r="H650" i="5"/>
  <c r="C650" i="5"/>
  <c r="E650" i="5"/>
  <c r="G650" i="5"/>
  <c r="C565" i="5"/>
  <c r="E565" i="5"/>
  <c r="G565" i="5"/>
  <c r="D565" i="5"/>
  <c r="F565" i="5"/>
  <c r="H565" i="5"/>
  <c r="C475" i="5"/>
  <c r="E475" i="5"/>
  <c r="G475" i="5"/>
  <c r="D475" i="5"/>
  <c r="F475" i="5"/>
  <c r="H475" i="5"/>
  <c r="C347" i="5"/>
  <c r="E347" i="5"/>
  <c r="G347" i="5"/>
  <c r="D347" i="5"/>
  <c r="F347" i="5"/>
  <c r="H347" i="5"/>
  <c r="C145" i="5"/>
  <c r="E145" i="5"/>
  <c r="G145" i="5"/>
  <c r="D145" i="5"/>
  <c r="F145" i="5"/>
  <c r="H145" i="5"/>
  <c r="D284" i="5"/>
  <c r="F284" i="5"/>
  <c r="H284" i="5"/>
  <c r="C284" i="5"/>
  <c r="E284" i="5"/>
  <c r="G284" i="5"/>
  <c r="D316" i="5"/>
  <c r="F316" i="5"/>
  <c r="H316" i="5"/>
  <c r="C316" i="5"/>
  <c r="E316" i="5"/>
  <c r="G316" i="5"/>
  <c r="C7" i="5"/>
  <c r="E7" i="5"/>
  <c r="G7" i="5"/>
  <c r="D7" i="5"/>
  <c r="F7" i="5"/>
  <c r="H7" i="5"/>
  <c r="C71" i="5"/>
  <c r="E71" i="5"/>
  <c r="G71" i="5"/>
  <c r="D71" i="5"/>
  <c r="F71" i="5"/>
  <c r="H71" i="5"/>
  <c r="C135" i="5"/>
  <c r="E135" i="5"/>
  <c r="G135" i="5"/>
  <c r="D135" i="5"/>
  <c r="F135" i="5"/>
  <c r="H135" i="5"/>
  <c r="C199" i="5"/>
  <c r="E199" i="5"/>
  <c r="G199" i="5"/>
  <c r="D199" i="5"/>
  <c r="F199" i="5"/>
  <c r="H199" i="5"/>
  <c r="C255" i="5"/>
  <c r="E255" i="5"/>
  <c r="G255" i="5"/>
  <c r="D255" i="5"/>
  <c r="F255" i="5"/>
  <c r="H255" i="5"/>
  <c r="D298" i="5"/>
  <c r="F298" i="5"/>
  <c r="H298" i="5"/>
  <c r="C298" i="5"/>
  <c r="E298" i="5"/>
  <c r="G298" i="5"/>
  <c r="C341" i="5"/>
  <c r="E341" i="5"/>
  <c r="G341" i="5"/>
  <c r="D341" i="5"/>
  <c r="F341" i="5"/>
  <c r="H341" i="5"/>
  <c r="D374" i="5"/>
  <c r="F374" i="5"/>
  <c r="H374" i="5"/>
  <c r="C374" i="5"/>
  <c r="E374" i="5"/>
  <c r="G374" i="5"/>
  <c r="D406" i="5"/>
  <c r="F406" i="5"/>
  <c r="H406" i="5"/>
  <c r="C406" i="5"/>
  <c r="E406" i="5"/>
  <c r="G406" i="5"/>
  <c r="D578" i="5"/>
  <c r="F578" i="5"/>
  <c r="H578" i="5"/>
  <c r="C578" i="5"/>
  <c r="E578" i="5"/>
  <c r="G578" i="5"/>
  <c r="C663" i="5"/>
  <c r="E663" i="5"/>
  <c r="G663" i="5"/>
  <c r="D663" i="5"/>
  <c r="F663" i="5"/>
  <c r="H663" i="5"/>
  <c r="C61" i="5"/>
  <c r="E61" i="5"/>
  <c r="G61" i="5"/>
  <c r="D61" i="5"/>
  <c r="F61" i="5"/>
  <c r="H61" i="5"/>
  <c r="C291" i="5"/>
  <c r="E291" i="5"/>
  <c r="G291" i="5"/>
  <c r="D291" i="5"/>
  <c r="F291" i="5"/>
  <c r="H291" i="5"/>
  <c r="C433" i="5"/>
  <c r="E433" i="5"/>
  <c r="G433" i="5"/>
  <c r="D433" i="5"/>
  <c r="F433" i="5"/>
  <c r="H433" i="5"/>
  <c r="C537" i="5"/>
  <c r="E537" i="5"/>
  <c r="G537" i="5"/>
  <c r="D537" i="5"/>
  <c r="F537" i="5"/>
  <c r="H537" i="5"/>
  <c r="D622" i="5"/>
  <c r="F622" i="5"/>
  <c r="H622" i="5"/>
  <c r="C622" i="5"/>
  <c r="E622" i="5"/>
  <c r="G622" i="5"/>
  <c r="C33" i="5"/>
  <c r="E33" i="5"/>
  <c r="G33" i="5"/>
  <c r="D33" i="5"/>
  <c r="F33" i="5"/>
  <c r="H33" i="5"/>
  <c r="D554" i="5"/>
  <c r="F554" i="5"/>
  <c r="H554" i="5"/>
  <c r="C554" i="5"/>
  <c r="E554" i="5"/>
  <c r="G554" i="5"/>
  <c r="D326" i="5"/>
  <c r="F326" i="5"/>
  <c r="H326" i="5"/>
  <c r="C326" i="5"/>
  <c r="E326" i="5"/>
  <c r="G326" i="5"/>
  <c r="C175" i="5"/>
  <c r="E175" i="5"/>
  <c r="G175" i="5"/>
  <c r="D175" i="5"/>
  <c r="F175" i="5"/>
  <c r="H175" i="5"/>
  <c r="D282" i="5"/>
  <c r="F282" i="5"/>
  <c r="H282" i="5"/>
  <c r="C282" i="5"/>
  <c r="E282" i="5"/>
  <c r="G282" i="5"/>
  <c r="D362" i="5"/>
  <c r="F362" i="5"/>
  <c r="H362" i="5"/>
  <c r="C362" i="5"/>
  <c r="E362" i="5"/>
  <c r="G362" i="5"/>
  <c r="D426" i="5"/>
  <c r="F426" i="5"/>
  <c r="H426" i="5"/>
  <c r="C426" i="5"/>
  <c r="E426" i="5"/>
  <c r="G426" i="5"/>
  <c r="C11" i="5"/>
  <c r="E11" i="5"/>
  <c r="G11" i="5"/>
  <c r="D11" i="5"/>
  <c r="F11" i="5"/>
  <c r="H11" i="5"/>
  <c r="C539" i="5"/>
  <c r="E539" i="5"/>
  <c r="G539" i="5"/>
  <c r="D539" i="5"/>
  <c r="F539" i="5"/>
  <c r="H539" i="5"/>
  <c r="C297" i="5"/>
  <c r="E297" i="5"/>
  <c r="G297" i="5"/>
  <c r="D297" i="5"/>
  <c r="F297" i="5"/>
  <c r="H297" i="5"/>
  <c r="C623" i="5"/>
  <c r="E623" i="5"/>
  <c r="G623" i="5"/>
  <c r="D623" i="5"/>
  <c r="F623" i="5"/>
  <c r="H623" i="5"/>
  <c r="C435" i="5"/>
  <c r="E435" i="5"/>
  <c r="G435" i="5"/>
  <c r="D435" i="5"/>
  <c r="F435" i="5"/>
  <c r="H435" i="5"/>
  <c r="D698" i="5"/>
  <c r="F698" i="5"/>
  <c r="H698" i="5"/>
  <c r="C698" i="5"/>
  <c r="E698" i="5"/>
  <c r="G698" i="5"/>
  <c r="C529" i="5"/>
  <c r="E529" i="5"/>
  <c r="G529" i="5"/>
  <c r="D529" i="5"/>
  <c r="F529" i="5"/>
  <c r="H529" i="5"/>
  <c r="C275" i="5"/>
  <c r="E275" i="5"/>
  <c r="G275" i="5"/>
  <c r="D275" i="5"/>
  <c r="F275" i="5"/>
  <c r="H275" i="5"/>
  <c r="C613" i="5"/>
  <c r="E613" i="5"/>
  <c r="G613" i="5"/>
  <c r="D613" i="5"/>
  <c r="F613" i="5"/>
  <c r="H613" i="5"/>
  <c r="C419" i="5"/>
  <c r="E419" i="5"/>
  <c r="G419" i="5"/>
  <c r="D419" i="5"/>
  <c r="F419" i="5"/>
  <c r="H419" i="5"/>
  <c r="C673" i="5"/>
  <c r="E673" i="5"/>
  <c r="G673" i="5"/>
  <c r="D673" i="5"/>
  <c r="F673" i="5"/>
  <c r="H673" i="5"/>
  <c r="C587" i="5"/>
  <c r="E587" i="5"/>
  <c r="G587" i="5"/>
  <c r="D587" i="5"/>
  <c r="F587" i="5"/>
  <c r="H587" i="5"/>
  <c r="D502" i="5"/>
  <c r="F502" i="5"/>
  <c r="H502" i="5"/>
  <c r="C502" i="5"/>
  <c r="E502" i="5"/>
  <c r="G502" i="5"/>
  <c r="C381" i="5"/>
  <c r="E381" i="5"/>
  <c r="G381" i="5"/>
  <c r="D381" i="5"/>
  <c r="F381" i="5"/>
  <c r="H381" i="5"/>
  <c r="C213" i="5"/>
  <c r="E213" i="5"/>
  <c r="G213" i="5"/>
  <c r="D213" i="5"/>
  <c r="F213" i="5"/>
  <c r="H213" i="5"/>
  <c r="D22" i="5"/>
  <c r="F22" i="5"/>
  <c r="H22" i="5"/>
  <c r="C22" i="5"/>
  <c r="E22" i="5"/>
  <c r="G22" i="5"/>
  <c r="D54" i="5"/>
  <c r="F54" i="5"/>
  <c r="H54" i="5"/>
  <c r="C54" i="5"/>
  <c r="E54" i="5"/>
  <c r="G54" i="5"/>
  <c r="D86" i="5"/>
  <c r="F86" i="5"/>
  <c r="H86" i="5"/>
  <c r="C86" i="5"/>
  <c r="E86" i="5"/>
  <c r="G86" i="5"/>
  <c r="D118" i="5"/>
  <c r="F118" i="5"/>
  <c r="H118" i="5"/>
  <c r="C118" i="5"/>
  <c r="E118" i="5"/>
  <c r="G118" i="5"/>
  <c r="D150" i="5"/>
  <c r="F150" i="5"/>
  <c r="H150" i="5"/>
  <c r="C150" i="5"/>
  <c r="E150" i="5"/>
  <c r="G150" i="5"/>
  <c r="D182" i="5"/>
  <c r="F182" i="5"/>
  <c r="H182" i="5"/>
  <c r="C182" i="5"/>
  <c r="E182" i="5"/>
  <c r="G182" i="5"/>
  <c r="D214" i="5"/>
  <c r="F214" i="5"/>
  <c r="H214" i="5"/>
  <c r="C214" i="5"/>
  <c r="E214" i="5"/>
  <c r="G214" i="5"/>
  <c r="D12" i="5"/>
  <c r="F12" i="5"/>
  <c r="H12" i="5"/>
  <c r="C12" i="5"/>
  <c r="E12" i="5"/>
  <c r="G12" i="5"/>
  <c r="D44" i="5"/>
  <c r="F44" i="5"/>
  <c r="H44" i="5"/>
  <c r="C44" i="5"/>
  <c r="E44" i="5"/>
  <c r="G44" i="5"/>
  <c r="D76" i="5"/>
  <c r="F76" i="5"/>
  <c r="H76" i="5"/>
  <c r="C76" i="5"/>
  <c r="E76" i="5"/>
  <c r="G76" i="5"/>
  <c r="D108" i="5"/>
  <c r="F108" i="5"/>
  <c r="H108" i="5"/>
  <c r="C108" i="5"/>
  <c r="E108" i="5"/>
  <c r="G108" i="5"/>
  <c r="D140" i="5"/>
  <c r="F140" i="5"/>
  <c r="H140" i="5"/>
  <c r="C140" i="5"/>
  <c r="E140" i="5"/>
  <c r="G140" i="5"/>
  <c r="D172" i="5"/>
  <c r="F172" i="5"/>
  <c r="H172" i="5"/>
  <c r="C172" i="5"/>
  <c r="E172" i="5"/>
  <c r="G172" i="5"/>
  <c r="D204" i="5"/>
  <c r="F204" i="5"/>
  <c r="H204" i="5"/>
  <c r="C204" i="5"/>
  <c r="E204" i="5"/>
  <c r="G204" i="5"/>
  <c r="D236" i="5"/>
  <c r="F236" i="5"/>
  <c r="H236" i="5"/>
  <c r="C236" i="5"/>
  <c r="E236" i="5"/>
  <c r="G236" i="5"/>
  <c r="C689" i="5"/>
  <c r="E689" i="5"/>
  <c r="G689" i="5"/>
  <c r="D689" i="5"/>
  <c r="F689" i="5"/>
  <c r="H689" i="5"/>
  <c r="D518" i="5"/>
  <c r="F518" i="5"/>
  <c r="H518" i="5"/>
  <c r="C518" i="5"/>
  <c r="E518" i="5"/>
  <c r="G518" i="5"/>
  <c r="D254" i="5"/>
  <c r="F254" i="5"/>
  <c r="H254" i="5"/>
  <c r="C254" i="5"/>
  <c r="E254" i="5"/>
  <c r="G254" i="5"/>
  <c r="D602" i="5"/>
  <c r="F602" i="5"/>
  <c r="H602" i="5"/>
  <c r="C602" i="5"/>
  <c r="E602" i="5"/>
  <c r="G602" i="5"/>
  <c r="C403" i="5"/>
  <c r="E403" i="5"/>
  <c r="G403" i="5"/>
  <c r="D403" i="5"/>
  <c r="F403" i="5"/>
  <c r="H403" i="5"/>
  <c r="D678" i="5"/>
  <c r="F678" i="5"/>
  <c r="H678" i="5"/>
  <c r="C678" i="5"/>
  <c r="E678" i="5"/>
  <c r="G678" i="5"/>
  <c r="C507" i="5"/>
  <c r="E507" i="5"/>
  <c r="G507" i="5"/>
  <c r="D507" i="5"/>
  <c r="F507" i="5"/>
  <c r="H507" i="5"/>
  <c r="C229" i="5"/>
  <c r="E229" i="5"/>
  <c r="G229" i="5"/>
  <c r="D229" i="5"/>
  <c r="F229" i="5"/>
  <c r="H229" i="5"/>
  <c r="C591" i="5"/>
  <c r="E591" i="5"/>
  <c r="G591" i="5"/>
  <c r="D591" i="5"/>
  <c r="F591" i="5"/>
  <c r="H591" i="5"/>
  <c r="C387" i="5"/>
  <c r="E387" i="5"/>
  <c r="G387" i="5"/>
  <c r="D387" i="5"/>
  <c r="F387" i="5"/>
  <c r="H387" i="5"/>
  <c r="D662" i="5"/>
  <c r="F662" i="5"/>
  <c r="H662" i="5"/>
  <c r="C662" i="5"/>
  <c r="E662" i="5"/>
  <c r="G662" i="5"/>
  <c r="C577" i="5"/>
  <c r="E577" i="5"/>
  <c r="G577" i="5"/>
  <c r="D577" i="5"/>
  <c r="F577" i="5"/>
  <c r="H577" i="5"/>
  <c r="C491" i="5"/>
  <c r="E491" i="5"/>
  <c r="G491" i="5"/>
  <c r="D491" i="5"/>
  <c r="F491" i="5"/>
  <c r="H491" i="5"/>
  <c r="C365" i="5"/>
  <c r="E365" i="5"/>
  <c r="G365" i="5"/>
  <c r="D365" i="5"/>
  <c r="F365" i="5"/>
  <c r="H365" i="5"/>
  <c r="C181" i="5"/>
  <c r="E181" i="5"/>
  <c r="G181" i="5"/>
  <c r="D181" i="5"/>
  <c r="F181" i="5"/>
  <c r="H181" i="5"/>
  <c r="D26" i="5"/>
  <c r="F26" i="5"/>
  <c r="H26" i="5"/>
  <c r="C26" i="5"/>
  <c r="E26" i="5"/>
  <c r="G26" i="5"/>
  <c r="D58" i="5"/>
  <c r="F58" i="5"/>
  <c r="H58" i="5"/>
  <c r="C58" i="5"/>
  <c r="E58" i="5"/>
  <c r="G58" i="5"/>
  <c r="D90" i="5"/>
  <c r="F90" i="5"/>
  <c r="H90" i="5"/>
  <c r="C90" i="5"/>
  <c r="E90" i="5"/>
  <c r="G90" i="5"/>
  <c r="D122" i="5"/>
  <c r="F122" i="5"/>
  <c r="H122" i="5"/>
  <c r="C122" i="5"/>
  <c r="E122" i="5"/>
  <c r="G122" i="5"/>
  <c r="D154" i="5"/>
  <c r="F154" i="5"/>
  <c r="H154" i="5"/>
  <c r="C154" i="5"/>
  <c r="E154" i="5"/>
  <c r="G154" i="5"/>
  <c r="D186" i="5"/>
  <c r="F186" i="5"/>
  <c r="H186" i="5"/>
  <c r="C186" i="5"/>
  <c r="E186" i="5"/>
  <c r="G186" i="5"/>
  <c r="D218" i="5"/>
  <c r="F218" i="5"/>
  <c r="H218" i="5"/>
  <c r="C218" i="5"/>
  <c r="E218" i="5"/>
  <c r="G218" i="5"/>
  <c r="D16" i="5"/>
  <c r="F16" i="5"/>
  <c r="H16" i="5"/>
  <c r="C16" i="5"/>
  <c r="E16" i="5"/>
  <c r="G16" i="5"/>
  <c r="D48" i="5"/>
  <c r="F48" i="5"/>
  <c r="H48" i="5"/>
  <c r="C48" i="5"/>
  <c r="E48" i="5"/>
  <c r="G48" i="5"/>
  <c r="D80" i="5"/>
  <c r="F80" i="5"/>
  <c r="H80" i="5"/>
  <c r="C80" i="5"/>
  <c r="E80" i="5"/>
  <c r="G80" i="5"/>
  <c r="D112" i="5"/>
  <c r="F112" i="5"/>
  <c r="H112" i="5"/>
  <c r="C112" i="5"/>
  <c r="E112" i="5"/>
  <c r="G112" i="5"/>
  <c r="D144" i="5"/>
  <c r="F144" i="5"/>
  <c r="H144" i="5"/>
  <c r="C144" i="5"/>
  <c r="E144" i="5"/>
  <c r="G144" i="5"/>
  <c r="D176" i="5"/>
  <c r="F176" i="5"/>
  <c r="H176" i="5"/>
  <c r="C176" i="5"/>
  <c r="E176" i="5"/>
  <c r="G176" i="5"/>
  <c r="D208" i="5"/>
  <c r="F208" i="5"/>
  <c r="H208" i="5"/>
  <c r="C208" i="5"/>
  <c r="E208" i="5"/>
  <c r="G208" i="5"/>
  <c r="D240" i="5"/>
  <c r="F240" i="5"/>
  <c r="H240" i="5"/>
  <c r="C240" i="5"/>
  <c r="E240" i="5"/>
  <c r="G240" i="5"/>
  <c r="D272" i="5"/>
  <c r="F272" i="5"/>
  <c r="H272" i="5"/>
  <c r="C272" i="5"/>
  <c r="E272" i="5"/>
  <c r="G272" i="5"/>
  <c r="D304" i="5"/>
  <c r="F304" i="5"/>
  <c r="H304" i="5"/>
  <c r="C304" i="5"/>
  <c r="E304" i="5"/>
  <c r="G304" i="5"/>
  <c r="D336" i="5"/>
  <c r="F336" i="5"/>
  <c r="H336" i="5"/>
  <c r="C336" i="5"/>
  <c r="E336" i="5"/>
  <c r="G336" i="5"/>
  <c r="C47" i="5"/>
  <c r="E47" i="5"/>
  <c r="G47" i="5"/>
  <c r="D47" i="5"/>
  <c r="F47" i="5"/>
  <c r="H47" i="5"/>
  <c r="C111" i="5"/>
  <c r="E111" i="5"/>
  <c r="G111" i="5"/>
  <c r="D111" i="5"/>
  <c r="F111" i="5"/>
  <c r="H111" i="5"/>
  <c r="D582" i="5"/>
  <c r="F582" i="5"/>
  <c r="H582" i="5"/>
  <c r="C582" i="5"/>
  <c r="E582" i="5"/>
  <c r="G582" i="5"/>
  <c r="C373" i="5"/>
  <c r="E373" i="5"/>
  <c r="G373" i="5"/>
  <c r="D373" i="5"/>
  <c r="F373" i="5"/>
  <c r="H373" i="5"/>
  <c r="D666" i="5"/>
  <c r="F666" i="5"/>
  <c r="H666" i="5"/>
  <c r="C666" i="5"/>
  <c r="E666" i="5"/>
  <c r="G666" i="5"/>
  <c r="C495" i="5"/>
  <c r="E495" i="5"/>
  <c r="G495" i="5"/>
  <c r="D495" i="5"/>
  <c r="F495" i="5"/>
  <c r="H495" i="5"/>
  <c r="C193" i="5"/>
  <c r="E193" i="5"/>
  <c r="G193" i="5"/>
  <c r="D193" i="5"/>
  <c r="F193" i="5"/>
  <c r="H193" i="5"/>
  <c r="C571" i="5"/>
  <c r="E571" i="5"/>
  <c r="G571" i="5"/>
  <c r="D571" i="5"/>
  <c r="F571" i="5"/>
  <c r="H571" i="5"/>
  <c r="C357" i="5"/>
  <c r="E357" i="5"/>
  <c r="G357" i="5"/>
  <c r="D357" i="5"/>
  <c r="F357" i="5"/>
  <c r="H357" i="5"/>
  <c r="C655" i="5"/>
  <c r="E655" i="5"/>
  <c r="G655" i="5"/>
  <c r="D655" i="5"/>
  <c r="F655" i="5"/>
  <c r="H655" i="5"/>
  <c r="C483" i="5"/>
  <c r="E483" i="5"/>
  <c r="G483" i="5"/>
  <c r="D483" i="5"/>
  <c r="F483" i="5"/>
  <c r="H483" i="5"/>
  <c r="C161" i="5"/>
  <c r="E161" i="5"/>
  <c r="G161" i="5"/>
  <c r="D161" i="5"/>
  <c r="F161" i="5"/>
  <c r="H161" i="5"/>
  <c r="C651" i="5"/>
  <c r="E651" i="5"/>
  <c r="G651" i="5"/>
  <c r="D651" i="5"/>
  <c r="F651" i="5"/>
  <c r="H651" i="5"/>
  <c r="D566" i="5"/>
  <c r="F566" i="5"/>
  <c r="H566" i="5"/>
  <c r="C566" i="5"/>
  <c r="E566" i="5"/>
  <c r="G566" i="5"/>
  <c r="C477" i="5"/>
  <c r="E477" i="5"/>
  <c r="G477" i="5"/>
  <c r="D477" i="5"/>
  <c r="F477" i="5"/>
  <c r="H477" i="5"/>
  <c r="C349" i="5"/>
  <c r="E349" i="5"/>
  <c r="G349" i="5"/>
  <c r="D349" i="5"/>
  <c r="F349" i="5"/>
  <c r="H349" i="5"/>
  <c r="C149" i="5"/>
  <c r="E149" i="5"/>
  <c r="G149" i="5"/>
  <c r="D149" i="5"/>
  <c r="F149" i="5"/>
  <c r="H149" i="5"/>
  <c r="D30" i="5"/>
  <c r="F30" i="5"/>
  <c r="H30" i="5"/>
  <c r="C30" i="5"/>
  <c r="E30" i="5"/>
  <c r="G30" i="5"/>
  <c r="D62" i="5"/>
  <c r="F62" i="5"/>
  <c r="H62" i="5"/>
  <c r="C62" i="5"/>
  <c r="E62" i="5"/>
  <c r="G62" i="5"/>
  <c r="D94" i="5"/>
  <c r="F94" i="5"/>
  <c r="H94" i="5"/>
  <c r="C94" i="5"/>
  <c r="E94" i="5"/>
  <c r="G94" i="5"/>
  <c r="D126" i="5"/>
  <c r="F126" i="5"/>
  <c r="H126" i="5"/>
  <c r="C126" i="5"/>
  <c r="E126" i="5"/>
  <c r="G126" i="5"/>
  <c r="D158" i="5"/>
  <c r="F158" i="5"/>
  <c r="H158" i="5"/>
  <c r="C158" i="5"/>
  <c r="E158" i="5"/>
  <c r="G158" i="5"/>
  <c r="D190" i="5"/>
  <c r="F190" i="5"/>
  <c r="H190" i="5"/>
  <c r="C190" i="5"/>
  <c r="E190" i="5"/>
  <c r="G190" i="5"/>
  <c r="D222" i="5"/>
  <c r="F222" i="5"/>
  <c r="H222" i="5"/>
  <c r="C222" i="5"/>
  <c r="E222" i="5"/>
  <c r="G222" i="5"/>
  <c r="D20" i="5"/>
  <c r="F20" i="5"/>
  <c r="H20" i="5"/>
  <c r="C20" i="5"/>
  <c r="E20" i="5"/>
  <c r="G20" i="5"/>
  <c r="D52" i="5"/>
  <c r="F52" i="5"/>
  <c r="H52" i="5"/>
  <c r="C52" i="5"/>
  <c r="E52" i="5"/>
  <c r="G52" i="5"/>
  <c r="D84" i="5"/>
  <c r="F84" i="5"/>
  <c r="H84" i="5"/>
  <c r="C84" i="5"/>
  <c r="E84" i="5"/>
  <c r="G84" i="5"/>
  <c r="D116" i="5"/>
  <c r="F116" i="5"/>
  <c r="H116" i="5"/>
  <c r="C116" i="5"/>
  <c r="E116" i="5"/>
  <c r="G116" i="5"/>
  <c r="D148" i="5"/>
  <c r="F148" i="5"/>
  <c r="H148" i="5"/>
  <c r="C148" i="5"/>
  <c r="E148" i="5"/>
  <c r="G148" i="5"/>
  <c r="D180" i="5"/>
  <c r="F180" i="5"/>
  <c r="H180" i="5"/>
  <c r="C180" i="5"/>
  <c r="E180" i="5"/>
  <c r="G180" i="5"/>
  <c r="D212" i="5"/>
  <c r="F212" i="5"/>
  <c r="H212" i="5"/>
  <c r="C212" i="5"/>
  <c r="E212" i="5"/>
  <c r="G212" i="5"/>
  <c r="D244" i="5"/>
  <c r="F244" i="5"/>
  <c r="H244" i="5"/>
  <c r="C244" i="5"/>
  <c r="E244" i="5"/>
  <c r="G244" i="5"/>
  <c r="D276" i="5"/>
  <c r="F276" i="5"/>
  <c r="H276" i="5"/>
  <c r="C276" i="5"/>
  <c r="E276" i="5"/>
  <c r="G276" i="5"/>
  <c r="D308" i="5"/>
  <c r="F308" i="5"/>
  <c r="H308" i="5"/>
  <c r="C308" i="5"/>
  <c r="E308" i="5"/>
  <c r="G308" i="5"/>
  <c r="D340" i="5"/>
  <c r="F340" i="5"/>
  <c r="H340" i="5"/>
  <c r="C340" i="5"/>
  <c r="E340" i="5"/>
  <c r="G340" i="5"/>
  <c r="C55" i="5"/>
  <c r="E55" i="5"/>
  <c r="G55" i="5"/>
  <c r="D55" i="5"/>
  <c r="F55" i="5"/>
  <c r="H55" i="5"/>
  <c r="C119" i="5"/>
  <c r="E119" i="5"/>
  <c r="G119" i="5"/>
  <c r="D119" i="5"/>
  <c r="F119" i="5"/>
  <c r="H119" i="5"/>
  <c r="C183" i="5"/>
  <c r="E183" i="5"/>
  <c r="G183" i="5"/>
  <c r="D183" i="5"/>
  <c r="F183" i="5"/>
  <c r="H183" i="5"/>
  <c r="C245" i="5"/>
  <c r="E245" i="5"/>
  <c r="G245" i="5"/>
  <c r="D245" i="5"/>
  <c r="F245" i="5"/>
  <c r="H245" i="5"/>
  <c r="C287" i="5"/>
  <c r="E287" i="5"/>
  <c r="G287" i="5"/>
  <c r="D287" i="5"/>
  <c r="F287" i="5"/>
  <c r="H287" i="5"/>
  <c r="D330" i="5"/>
  <c r="F330" i="5"/>
  <c r="H330" i="5"/>
  <c r="C330" i="5"/>
  <c r="E330" i="5"/>
  <c r="G330" i="5"/>
  <c r="D366" i="5"/>
  <c r="F366" i="5"/>
  <c r="H366" i="5"/>
  <c r="C366" i="5"/>
  <c r="E366" i="5"/>
  <c r="G366" i="5"/>
  <c r="D398" i="5"/>
  <c r="F398" i="5"/>
  <c r="H398" i="5"/>
  <c r="C398" i="5"/>
  <c r="E398" i="5"/>
  <c r="G398" i="5"/>
  <c r="D430" i="5"/>
  <c r="F430" i="5"/>
  <c r="H430" i="5"/>
  <c r="C430" i="5"/>
  <c r="E430" i="5"/>
  <c r="G430" i="5"/>
  <c r="D462" i="5"/>
  <c r="F462" i="5"/>
  <c r="H462" i="5"/>
  <c r="C462" i="5"/>
  <c r="E462" i="5"/>
  <c r="G462" i="5"/>
  <c r="C19" i="5"/>
  <c r="E19" i="5"/>
  <c r="G19" i="5"/>
  <c r="D19" i="5"/>
  <c r="F19" i="5"/>
  <c r="H19" i="5"/>
  <c r="C51" i="5"/>
  <c r="E51" i="5"/>
  <c r="G51" i="5"/>
  <c r="D51" i="5"/>
  <c r="F51" i="5"/>
  <c r="H51" i="5"/>
  <c r="C179" i="5"/>
  <c r="E179" i="5"/>
  <c r="G179" i="5"/>
  <c r="D179" i="5"/>
  <c r="F179" i="5"/>
  <c r="H179" i="5"/>
  <c r="C285" i="5"/>
  <c r="E285" i="5"/>
  <c r="G285" i="5"/>
  <c r="D285" i="5"/>
  <c r="F285" i="5"/>
  <c r="H285" i="5"/>
  <c r="D364" i="5"/>
  <c r="F364" i="5"/>
  <c r="H364" i="5"/>
  <c r="C364" i="5"/>
  <c r="E364" i="5"/>
  <c r="G364" i="5"/>
  <c r="D428" i="5"/>
  <c r="F428" i="5"/>
  <c r="H428" i="5"/>
  <c r="C428" i="5"/>
  <c r="E428" i="5"/>
  <c r="G428" i="5"/>
  <c r="D492" i="5"/>
  <c r="F492" i="5"/>
  <c r="H492" i="5"/>
  <c r="C492" i="5"/>
  <c r="E492" i="5"/>
  <c r="G492" i="5"/>
  <c r="D556" i="5"/>
  <c r="F556" i="5"/>
  <c r="H556" i="5"/>
  <c r="C556" i="5"/>
  <c r="E556" i="5"/>
  <c r="G556" i="5"/>
  <c r="D620" i="5"/>
  <c r="F620" i="5"/>
  <c r="H620" i="5"/>
  <c r="C620" i="5"/>
  <c r="E620" i="5"/>
  <c r="G620" i="5"/>
  <c r="D684" i="5"/>
  <c r="F684" i="5"/>
  <c r="H684" i="5"/>
  <c r="C684" i="5"/>
  <c r="E684" i="5"/>
  <c r="G684" i="5"/>
  <c r="C217" i="5"/>
  <c r="E217" i="5"/>
  <c r="G217" i="5"/>
  <c r="D217" i="5"/>
  <c r="F217" i="5"/>
  <c r="H217" i="5"/>
  <c r="C383" i="5"/>
  <c r="E383" i="5"/>
  <c r="G383" i="5"/>
  <c r="D383" i="5"/>
  <c r="F383" i="5"/>
  <c r="H383" i="5"/>
  <c r="C503" i="5"/>
  <c r="E503" i="5"/>
  <c r="G503" i="5"/>
  <c r="D503" i="5"/>
  <c r="F503" i="5"/>
  <c r="H503" i="5"/>
  <c r="C589" i="5"/>
  <c r="E589" i="5"/>
  <c r="G589" i="5"/>
  <c r="D589" i="5"/>
  <c r="F589" i="5"/>
  <c r="H589" i="5"/>
  <c r="D674" i="5"/>
  <c r="F674" i="5"/>
  <c r="H674" i="5"/>
  <c r="C674" i="5"/>
  <c r="E674" i="5"/>
  <c r="G674" i="5"/>
  <c r="C93" i="5"/>
  <c r="E93" i="5"/>
  <c r="G93" i="5"/>
  <c r="D93" i="5"/>
  <c r="F93" i="5"/>
  <c r="H93" i="5"/>
  <c r="C313" i="5"/>
  <c r="E313" i="5"/>
  <c r="G313" i="5"/>
  <c r="D313" i="5"/>
  <c r="F313" i="5"/>
  <c r="H313" i="5"/>
  <c r="C449" i="5"/>
  <c r="E449" i="5"/>
  <c r="G449" i="5"/>
  <c r="D449" i="5"/>
  <c r="F449" i="5"/>
  <c r="H449" i="5"/>
  <c r="C547" i="5"/>
  <c r="E547" i="5"/>
  <c r="G547" i="5"/>
  <c r="D547" i="5"/>
  <c r="F547" i="5"/>
  <c r="H547" i="5"/>
  <c r="C633" i="5"/>
  <c r="E633" i="5"/>
  <c r="G633" i="5"/>
  <c r="D633" i="5"/>
  <c r="F633" i="5"/>
  <c r="H633" i="5"/>
  <c r="C661" i="5"/>
  <c r="E661" i="5"/>
  <c r="G661" i="5"/>
  <c r="D661" i="5"/>
  <c r="F661" i="5"/>
  <c r="H661" i="5"/>
  <c r="D490" i="5"/>
  <c r="F490" i="5"/>
  <c r="H490" i="5"/>
  <c r="C490" i="5"/>
  <c r="E490" i="5"/>
  <c r="G490" i="5"/>
  <c r="C177" i="5"/>
  <c r="E177" i="5"/>
  <c r="G177" i="5"/>
  <c r="D177" i="5"/>
  <c r="F177" i="5"/>
  <c r="H177" i="5"/>
  <c r="D486" i="5"/>
  <c r="F486" i="5"/>
  <c r="H486" i="5"/>
  <c r="C486" i="5"/>
  <c r="E486" i="5"/>
  <c r="G486" i="5"/>
  <c r="C131" i="5"/>
  <c r="E131" i="5"/>
  <c r="G131" i="5"/>
  <c r="D131" i="5"/>
  <c r="F131" i="5"/>
  <c r="H131" i="5"/>
  <c r="C253" i="5"/>
  <c r="E253" i="5"/>
  <c r="G253" i="5"/>
  <c r="D253" i="5"/>
  <c r="F253" i="5"/>
  <c r="H253" i="5"/>
  <c r="D338" i="5"/>
  <c r="F338" i="5"/>
  <c r="H338" i="5"/>
  <c r="C338" i="5"/>
  <c r="E338" i="5"/>
  <c r="G338" i="5"/>
  <c r="D404" i="5"/>
  <c r="F404" i="5"/>
  <c r="H404" i="5"/>
  <c r="C404" i="5"/>
  <c r="E404" i="5"/>
  <c r="G404" i="5"/>
  <c r="D468" i="5"/>
  <c r="F468" i="5"/>
  <c r="H468" i="5"/>
  <c r="C468" i="5"/>
  <c r="E468" i="5"/>
  <c r="G468" i="5"/>
  <c r="D532" i="5"/>
  <c r="F532" i="5"/>
  <c r="H532" i="5"/>
  <c r="C532" i="5"/>
  <c r="E532" i="5"/>
  <c r="G532" i="5"/>
  <c r="D596" i="5"/>
  <c r="F596" i="5"/>
  <c r="H596" i="5"/>
  <c r="C596" i="5"/>
  <c r="E596" i="5"/>
  <c r="G596" i="5"/>
  <c r="D660" i="5"/>
  <c r="F660" i="5"/>
  <c r="H660" i="5"/>
  <c r="C660" i="5"/>
  <c r="E660" i="5"/>
  <c r="G660" i="5"/>
  <c r="C121" i="5"/>
  <c r="E121" i="5"/>
  <c r="G121" i="5"/>
  <c r="D121" i="5"/>
  <c r="F121" i="5"/>
  <c r="H121" i="5"/>
  <c r="C331" i="5"/>
  <c r="E331" i="5"/>
  <c r="G331" i="5"/>
  <c r="D331" i="5"/>
  <c r="F331" i="5"/>
  <c r="H331" i="5"/>
  <c r="C463" i="5"/>
  <c r="E463" i="5"/>
  <c r="G463" i="5"/>
  <c r="D463" i="5"/>
  <c r="F463" i="5"/>
  <c r="H463" i="5"/>
  <c r="C557" i="5"/>
  <c r="E557" i="5"/>
  <c r="G557" i="5"/>
  <c r="D557" i="5"/>
  <c r="F557" i="5"/>
  <c r="H557" i="5"/>
  <c r="C113" i="5"/>
  <c r="E113" i="5"/>
  <c r="G113" i="5"/>
  <c r="D113" i="5"/>
  <c r="F113" i="5"/>
  <c r="H113" i="5"/>
  <c r="C401" i="5"/>
  <c r="E401" i="5"/>
  <c r="G401" i="5"/>
  <c r="D401" i="5"/>
  <c r="F401" i="5"/>
  <c r="H401" i="5"/>
  <c r="C511" i="5"/>
  <c r="E511" i="5"/>
  <c r="G511" i="5"/>
  <c r="D511" i="5"/>
  <c r="F511" i="5"/>
  <c r="H511" i="5"/>
  <c r="D378" i="5"/>
  <c r="F378" i="5"/>
  <c r="H378" i="5"/>
  <c r="C378" i="5"/>
  <c r="E378" i="5"/>
  <c r="G378" i="5"/>
  <c r="C301" i="5"/>
  <c r="E301" i="5"/>
  <c r="G301" i="5"/>
  <c r="D301" i="5"/>
  <c r="F301" i="5"/>
  <c r="H301" i="5"/>
  <c r="D568" i="5"/>
  <c r="F568" i="5"/>
  <c r="H568" i="5"/>
  <c r="C568" i="5"/>
  <c r="E568" i="5"/>
  <c r="G568" i="5"/>
  <c r="C407" i="5"/>
  <c r="E407" i="5"/>
  <c r="G407" i="5"/>
  <c r="D407" i="5"/>
  <c r="F407" i="5"/>
  <c r="H407" i="5"/>
  <c r="C141" i="5"/>
  <c r="E141" i="5"/>
  <c r="G141" i="5"/>
  <c r="D141" i="5"/>
  <c r="F141" i="5"/>
  <c r="H141" i="5"/>
  <c r="C649" i="5"/>
  <c r="E649" i="5"/>
  <c r="G649" i="5"/>
  <c r="D649" i="5"/>
  <c r="F649" i="5"/>
  <c r="H649" i="5"/>
  <c r="C107" i="5"/>
  <c r="E107" i="5"/>
  <c r="G107" i="5"/>
  <c r="D107" i="5"/>
  <c r="F107" i="5"/>
  <c r="H107" i="5"/>
  <c r="D456" i="5"/>
  <c r="F456" i="5"/>
  <c r="H456" i="5"/>
  <c r="C456" i="5"/>
  <c r="E456" i="5"/>
  <c r="G456" i="5"/>
  <c r="C73" i="5"/>
  <c r="E73" i="5"/>
  <c r="G73" i="5"/>
  <c r="D73" i="5"/>
  <c r="F73" i="5"/>
  <c r="H73" i="5"/>
  <c r="D670" i="5"/>
  <c r="F670" i="5"/>
  <c r="H670" i="5"/>
  <c r="C670" i="5"/>
  <c r="E670" i="5"/>
  <c r="G670" i="5"/>
  <c r="C129" i="5"/>
  <c r="E129" i="5"/>
  <c r="G129" i="5"/>
  <c r="D129" i="5"/>
  <c r="F129" i="5"/>
  <c r="H129" i="5"/>
  <c r="C83" i="5"/>
  <c r="E83" i="5"/>
  <c r="G83" i="5"/>
  <c r="D83" i="5"/>
  <c r="F83" i="5"/>
  <c r="H83" i="5"/>
  <c r="C147" i="5"/>
  <c r="E147" i="5"/>
  <c r="G147" i="5"/>
  <c r="D147" i="5"/>
  <c r="F147" i="5"/>
  <c r="H147" i="5"/>
  <c r="C211" i="5"/>
  <c r="E211" i="5"/>
  <c r="G211" i="5"/>
  <c r="D211" i="5"/>
  <c r="F211" i="5"/>
  <c r="H211" i="5"/>
  <c r="C263" i="5"/>
  <c r="E263" i="5"/>
  <c r="G263" i="5"/>
  <c r="D263" i="5"/>
  <c r="F263" i="5"/>
  <c r="H263" i="5"/>
  <c r="D306" i="5"/>
  <c r="F306" i="5"/>
  <c r="H306" i="5"/>
  <c r="C306" i="5"/>
  <c r="E306" i="5"/>
  <c r="G306" i="5"/>
  <c r="D348" i="5"/>
  <c r="F348" i="5"/>
  <c r="H348" i="5"/>
  <c r="C348" i="5"/>
  <c r="E348" i="5"/>
  <c r="G348" i="5"/>
  <c r="D380" i="5"/>
  <c r="F380" i="5"/>
  <c r="H380" i="5"/>
  <c r="C380" i="5"/>
  <c r="E380" i="5"/>
  <c r="G380" i="5"/>
  <c r="D412" i="5"/>
  <c r="F412" i="5"/>
  <c r="H412" i="5"/>
  <c r="C412" i="5"/>
  <c r="E412" i="5"/>
  <c r="G412" i="5"/>
  <c r="D444" i="5"/>
  <c r="F444" i="5"/>
  <c r="H444" i="5"/>
  <c r="C444" i="5"/>
  <c r="E444" i="5"/>
  <c r="G444" i="5"/>
  <c r="D476" i="5"/>
  <c r="F476" i="5"/>
  <c r="H476" i="5"/>
  <c r="C476" i="5"/>
  <c r="E476" i="5"/>
  <c r="G476" i="5"/>
  <c r="D508" i="5"/>
  <c r="F508" i="5"/>
  <c r="H508" i="5"/>
  <c r="C508" i="5"/>
  <c r="E508" i="5"/>
  <c r="G508" i="5"/>
  <c r="D540" i="5"/>
  <c r="F540" i="5"/>
  <c r="H540" i="5"/>
  <c r="C540" i="5"/>
  <c r="E540" i="5"/>
  <c r="G540" i="5"/>
  <c r="D572" i="5"/>
  <c r="F572" i="5"/>
  <c r="H572" i="5"/>
  <c r="C572" i="5"/>
  <c r="E572" i="5"/>
  <c r="G572" i="5"/>
  <c r="D604" i="5"/>
  <c r="F604" i="5"/>
  <c r="H604" i="5"/>
  <c r="C604" i="5"/>
  <c r="E604" i="5"/>
  <c r="G604" i="5"/>
  <c r="D636" i="5"/>
  <c r="F636" i="5"/>
  <c r="H636" i="5"/>
  <c r="C636" i="5"/>
  <c r="E636" i="5"/>
  <c r="G636" i="5"/>
  <c r="D668" i="5"/>
  <c r="F668" i="5"/>
  <c r="H668" i="5"/>
  <c r="C668" i="5"/>
  <c r="E668" i="5"/>
  <c r="G668" i="5"/>
  <c r="C25" i="5"/>
  <c r="E25" i="5"/>
  <c r="G25" i="5"/>
  <c r="D25" i="5"/>
  <c r="F25" i="5"/>
  <c r="H25" i="5"/>
  <c r="C153" i="5"/>
  <c r="E153" i="5"/>
  <c r="G153" i="5"/>
  <c r="D153" i="5"/>
  <c r="F153" i="5"/>
  <c r="H153" i="5"/>
  <c r="C267" i="5"/>
  <c r="E267" i="5"/>
  <c r="G267" i="5"/>
  <c r="D267" i="5"/>
  <c r="F267" i="5"/>
  <c r="H267" i="5"/>
  <c r="C351" i="5"/>
  <c r="E351" i="5"/>
  <c r="G351" i="5"/>
  <c r="D351" i="5"/>
  <c r="F351" i="5"/>
  <c r="H351" i="5"/>
  <c r="C415" i="5"/>
  <c r="E415" i="5"/>
  <c r="G415" i="5"/>
  <c r="D415" i="5"/>
  <c r="F415" i="5"/>
  <c r="H415" i="5"/>
  <c r="C479" i="5"/>
  <c r="E479" i="5"/>
  <c r="G479" i="5"/>
  <c r="D479" i="5"/>
  <c r="F479" i="5"/>
  <c r="H479" i="5"/>
  <c r="C525" i="5"/>
  <c r="E525" i="5"/>
  <c r="G525" i="5"/>
  <c r="D525" i="5"/>
  <c r="F525" i="5"/>
  <c r="H525" i="5"/>
  <c r="C567" i="5"/>
  <c r="E567" i="5"/>
  <c r="G567" i="5"/>
  <c r="D567" i="5"/>
  <c r="F567" i="5"/>
  <c r="H567" i="5"/>
  <c r="D610" i="5"/>
  <c r="F610" i="5"/>
  <c r="H610" i="5"/>
  <c r="C610" i="5"/>
  <c r="E610" i="5"/>
  <c r="G610" i="5"/>
  <c r="C653" i="5"/>
  <c r="E653" i="5"/>
  <c r="G653" i="5"/>
  <c r="D653" i="5"/>
  <c r="F653" i="5"/>
  <c r="H653" i="5"/>
  <c r="D695" i="5"/>
  <c r="F695" i="5"/>
  <c r="H695" i="5"/>
  <c r="C695" i="5"/>
  <c r="E695" i="5"/>
  <c r="G695" i="5"/>
  <c r="C29" i="5"/>
  <c r="E29" i="5"/>
  <c r="G29" i="5"/>
  <c r="D29" i="5"/>
  <c r="F29" i="5"/>
  <c r="H29" i="5"/>
  <c r="C157" i="5"/>
  <c r="E157" i="5"/>
  <c r="G157" i="5"/>
  <c r="D157" i="5"/>
  <c r="F157" i="5"/>
  <c r="H157" i="5"/>
  <c r="D270" i="5"/>
  <c r="F270" i="5"/>
  <c r="H270" i="5"/>
  <c r="C270" i="5"/>
  <c r="E270" i="5"/>
  <c r="G270" i="5"/>
  <c r="C353" i="5"/>
  <c r="E353" i="5"/>
  <c r="G353" i="5"/>
  <c r="D353" i="5"/>
  <c r="F353" i="5"/>
  <c r="H353" i="5"/>
  <c r="C417" i="5"/>
  <c r="E417" i="5"/>
  <c r="G417" i="5"/>
  <c r="D417" i="5"/>
  <c r="F417" i="5"/>
  <c r="H417" i="5"/>
  <c r="C481" i="5"/>
  <c r="E481" i="5"/>
  <c r="G481" i="5"/>
  <c r="D481" i="5"/>
  <c r="F481" i="5"/>
  <c r="H481" i="5"/>
  <c r="D526" i="5"/>
  <c r="F526" i="5"/>
  <c r="H526" i="5"/>
  <c r="C526" i="5"/>
  <c r="E526" i="5"/>
  <c r="G526" i="5"/>
  <c r="C569" i="5"/>
  <c r="E569" i="5"/>
  <c r="G569" i="5"/>
  <c r="D569" i="5"/>
  <c r="F569" i="5"/>
  <c r="H569" i="5"/>
  <c r="C611" i="5"/>
  <c r="E611" i="5"/>
  <c r="G611" i="5"/>
  <c r="D611" i="5"/>
  <c r="F611" i="5"/>
  <c r="H611" i="5"/>
  <c r="D654" i="5"/>
  <c r="F654" i="5"/>
  <c r="H654" i="5"/>
  <c r="C654" i="5"/>
  <c r="E654" i="5"/>
  <c r="G654" i="5"/>
  <c r="C696" i="5"/>
  <c r="E696" i="5"/>
  <c r="G696" i="5"/>
  <c r="D696" i="5"/>
  <c r="F696" i="5"/>
  <c r="H696" i="5"/>
  <c r="D618" i="5"/>
  <c r="F618" i="5"/>
  <c r="H618" i="5"/>
  <c r="C618" i="5"/>
  <c r="E618" i="5"/>
  <c r="G618" i="5"/>
  <c r="C533" i="5"/>
  <c r="E533" i="5"/>
  <c r="G533" i="5"/>
  <c r="D533" i="5"/>
  <c r="F533" i="5"/>
  <c r="H533" i="5"/>
  <c r="C427" i="5"/>
  <c r="E427" i="5"/>
  <c r="G427" i="5"/>
  <c r="D427" i="5"/>
  <c r="F427" i="5"/>
  <c r="H427" i="5"/>
  <c r="C283" i="5"/>
  <c r="E283" i="5"/>
  <c r="G283" i="5"/>
  <c r="D283" i="5"/>
  <c r="F283" i="5"/>
  <c r="H283" i="5"/>
  <c r="D438" i="5"/>
  <c r="F438" i="5"/>
  <c r="H438" i="5"/>
  <c r="C438" i="5"/>
  <c r="E438" i="5"/>
  <c r="G438" i="5"/>
  <c r="D470" i="5"/>
  <c r="F470" i="5"/>
  <c r="H470" i="5"/>
  <c r="C470" i="5"/>
  <c r="E470" i="5"/>
  <c r="G470" i="5"/>
  <c r="C35" i="5"/>
  <c r="E35" i="5"/>
  <c r="G35" i="5"/>
  <c r="D35" i="5"/>
  <c r="F35" i="5"/>
  <c r="H35" i="5"/>
  <c r="C99" i="5"/>
  <c r="E99" i="5"/>
  <c r="G99" i="5"/>
  <c r="D99" i="5"/>
  <c r="F99" i="5"/>
  <c r="H99" i="5"/>
  <c r="C163" i="5"/>
  <c r="E163" i="5"/>
  <c r="G163" i="5"/>
  <c r="D163" i="5"/>
  <c r="F163" i="5"/>
  <c r="H163" i="5"/>
  <c r="C227" i="5"/>
  <c r="E227" i="5"/>
  <c r="G227" i="5"/>
  <c r="D227" i="5"/>
  <c r="F227" i="5"/>
  <c r="H227" i="5"/>
  <c r="D274" i="5"/>
  <c r="F274" i="5"/>
  <c r="H274" i="5"/>
  <c r="C274" i="5"/>
  <c r="E274" i="5"/>
  <c r="G274" i="5"/>
  <c r="C317" i="5"/>
  <c r="E317" i="5"/>
  <c r="G317" i="5"/>
  <c r="D317" i="5"/>
  <c r="F317" i="5"/>
  <c r="H317" i="5"/>
  <c r="D356" i="5"/>
  <c r="F356" i="5"/>
  <c r="H356" i="5"/>
  <c r="C356" i="5"/>
  <c r="E356" i="5"/>
  <c r="G356" i="5"/>
  <c r="D388" i="5"/>
  <c r="F388" i="5"/>
  <c r="H388" i="5"/>
  <c r="C388" i="5"/>
  <c r="E388" i="5"/>
  <c r="G388" i="5"/>
  <c r="D420" i="5"/>
  <c r="F420" i="5"/>
  <c r="H420" i="5"/>
  <c r="C420" i="5"/>
  <c r="E420" i="5"/>
  <c r="G420" i="5"/>
  <c r="D452" i="5"/>
  <c r="F452" i="5"/>
  <c r="H452" i="5"/>
  <c r="C452" i="5"/>
  <c r="E452" i="5"/>
  <c r="G452" i="5"/>
  <c r="D484" i="5"/>
  <c r="F484" i="5"/>
  <c r="H484" i="5"/>
  <c r="C484" i="5"/>
  <c r="E484" i="5"/>
  <c r="G484" i="5"/>
  <c r="D516" i="5"/>
  <c r="F516" i="5"/>
  <c r="H516" i="5"/>
  <c r="C516" i="5"/>
  <c r="E516" i="5"/>
  <c r="G516" i="5"/>
  <c r="D548" i="5"/>
  <c r="F548" i="5"/>
  <c r="H548" i="5"/>
  <c r="C548" i="5"/>
  <c r="E548" i="5"/>
  <c r="G548" i="5"/>
  <c r="D580" i="5"/>
  <c r="F580" i="5"/>
  <c r="H580" i="5"/>
  <c r="C580" i="5"/>
  <c r="E580" i="5"/>
  <c r="G580" i="5"/>
  <c r="D612" i="5"/>
  <c r="F612" i="5"/>
  <c r="H612" i="5"/>
  <c r="C612" i="5"/>
  <c r="E612" i="5"/>
  <c r="G612" i="5"/>
  <c r="D644" i="5"/>
  <c r="F644" i="5"/>
  <c r="H644" i="5"/>
  <c r="C644" i="5"/>
  <c r="E644" i="5"/>
  <c r="G644" i="5"/>
  <c r="D676" i="5"/>
  <c r="F676" i="5"/>
  <c r="H676" i="5"/>
  <c r="C676" i="5"/>
  <c r="E676" i="5"/>
  <c r="G676" i="5"/>
  <c r="C57" i="5"/>
  <c r="E57" i="5"/>
  <c r="G57" i="5"/>
  <c r="D57" i="5"/>
  <c r="F57" i="5"/>
  <c r="H57" i="5"/>
  <c r="C185" i="5"/>
  <c r="E185" i="5"/>
  <c r="G185" i="5"/>
  <c r="D185" i="5"/>
  <c r="F185" i="5"/>
  <c r="H185" i="5"/>
  <c r="C289" i="5"/>
  <c r="E289" i="5"/>
  <c r="G289" i="5"/>
  <c r="D289" i="5"/>
  <c r="F289" i="5"/>
  <c r="H289" i="5"/>
  <c r="C367" i="5"/>
  <c r="E367" i="5"/>
  <c r="G367" i="5"/>
  <c r="D367" i="5"/>
  <c r="F367" i="5"/>
  <c r="H367" i="5"/>
  <c r="C431" i="5"/>
  <c r="E431" i="5"/>
  <c r="G431" i="5"/>
  <c r="D431" i="5"/>
  <c r="F431" i="5"/>
  <c r="H431" i="5"/>
  <c r="C493" i="5"/>
  <c r="E493" i="5"/>
  <c r="G493" i="5"/>
  <c r="D493" i="5"/>
  <c r="F493" i="5"/>
  <c r="H493" i="5"/>
  <c r="C535" i="5"/>
  <c r="E535" i="5"/>
  <c r="G535" i="5"/>
  <c r="D535" i="5"/>
  <c r="F535" i="5"/>
  <c r="H535" i="5"/>
  <c r="C599" i="5"/>
  <c r="E599" i="5"/>
  <c r="G599" i="5"/>
  <c r="D599" i="5"/>
  <c r="F599" i="5"/>
  <c r="H599" i="5"/>
  <c r="C685" i="5"/>
  <c r="E685" i="5"/>
  <c r="G685" i="5"/>
  <c r="D685" i="5"/>
  <c r="F685" i="5"/>
  <c r="H685" i="5"/>
  <c r="C125" i="5"/>
  <c r="E125" i="5"/>
  <c r="G125" i="5"/>
  <c r="D125" i="5"/>
  <c r="F125" i="5"/>
  <c r="H125" i="5"/>
  <c r="D334" i="5"/>
  <c r="F334" i="5"/>
  <c r="H334" i="5"/>
  <c r="C334" i="5"/>
  <c r="E334" i="5"/>
  <c r="G334" i="5"/>
  <c r="C465" i="5"/>
  <c r="E465" i="5"/>
  <c r="G465" i="5"/>
  <c r="D465" i="5"/>
  <c r="F465" i="5"/>
  <c r="H465" i="5"/>
  <c r="D558" i="5"/>
  <c r="F558" i="5"/>
  <c r="H558" i="5"/>
  <c r="C558" i="5"/>
  <c r="E558" i="5"/>
  <c r="G558" i="5"/>
  <c r="D682" i="5"/>
  <c r="F682" i="5"/>
  <c r="H682" i="5"/>
  <c r="C682" i="5"/>
  <c r="E682" i="5"/>
  <c r="G682" i="5"/>
  <c r="C241" i="5"/>
  <c r="E241" i="5"/>
  <c r="G241" i="5"/>
  <c r="D241" i="5"/>
  <c r="F241" i="5"/>
  <c r="H241" i="5"/>
  <c r="C303" i="5"/>
  <c r="E303" i="5"/>
  <c r="G303" i="5"/>
  <c r="D303" i="5"/>
  <c r="F303" i="5"/>
  <c r="H303" i="5"/>
  <c r="D442" i="5"/>
  <c r="F442" i="5"/>
  <c r="H442" i="5"/>
  <c r="C442" i="5"/>
  <c r="E442" i="5"/>
  <c r="G442" i="5"/>
  <c r="C203" i="5"/>
  <c r="E203" i="5"/>
  <c r="G203" i="5"/>
  <c r="D203" i="5"/>
  <c r="F203" i="5"/>
  <c r="H203" i="5"/>
  <c r="D376" i="5"/>
  <c r="F376" i="5"/>
  <c r="H376" i="5"/>
  <c r="C376" i="5"/>
  <c r="E376" i="5"/>
  <c r="G376" i="5"/>
  <c r="D504" i="5"/>
  <c r="F504" i="5"/>
  <c r="H504" i="5"/>
  <c r="C504" i="5"/>
  <c r="E504" i="5"/>
  <c r="G504" i="5"/>
  <c r="D632" i="5"/>
  <c r="F632" i="5"/>
  <c r="H632" i="5"/>
  <c r="C632" i="5"/>
  <c r="E632" i="5"/>
  <c r="G632" i="5"/>
  <c r="C257" i="5"/>
  <c r="E257" i="5"/>
  <c r="G257" i="5"/>
  <c r="D257" i="5"/>
  <c r="F257" i="5"/>
  <c r="H257" i="5"/>
  <c r="C519" i="5"/>
  <c r="E519" i="5"/>
  <c r="G519" i="5"/>
  <c r="D519" i="5"/>
  <c r="F519" i="5"/>
  <c r="H519" i="5"/>
  <c r="D690" i="5"/>
  <c r="F690" i="5"/>
  <c r="H690" i="5"/>
  <c r="C690" i="5"/>
  <c r="E690" i="5"/>
  <c r="G690" i="5"/>
  <c r="C345" i="5"/>
  <c r="E345" i="5"/>
  <c r="G345" i="5"/>
  <c r="D345" i="5"/>
  <c r="F345" i="5"/>
  <c r="H345" i="5"/>
  <c r="C563" i="5"/>
  <c r="E563" i="5"/>
  <c r="G563" i="5"/>
  <c r="D563" i="5"/>
  <c r="F563" i="5"/>
  <c r="H563" i="5"/>
  <c r="C671" i="5"/>
  <c r="E671" i="5"/>
  <c r="G671" i="5"/>
  <c r="D671" i="5"/>
  <c r="F671" i="5"/>
  <c r="H671" i="5"/>
  <c r="C209" i="5"/>
  <c r="E209" i="5"/>
  <c r="G209" i="5"/>
  <c r="D209" i="5"/>
  <c r="F209" i="5"/>
  <c r="H209" i="5"/>
  <c r="C235" i="5"/>
  <c r="E235" i="5"/>
  <c r="G235" i="5"/>
  <c r="D235" i="5"/>
  <c r="F235" i="5"/>
  <c r="H235" i="5"/>
  <c r="D392" i="5"/>
  <c r="F392" i="5"/>
  <c r="H392" i="5"/>
  <c r="C392" i="5"/>
  <c r="E392" i="5"/>
  <c r="G392" i="5"/>
  <c r="D520" i="5"/>
  <c r="F520" i="5"/>
  <c r="H520" i="5"/>
  <c r="C520" i="5"/>
  <c r="E520" i="5"/>
  <c r="G520" i="5"/>
  <c r="D648" i="5"/>
  <c r="F648" i="5"/>
  <c r="H648" i="5"/>
  <c r="C648" i="5"/>
  <c r="E648" i="5"/>
  <c r="G648" i="5"/>
  <c r="C299" i="5"/>
  <c r="E299" i="5"/>
  <c r="G299" i="5"/>
  <c r="D299" i="5"/>
  <c r="F299" i="5"/>
  <c r="H299" i="5"/>
  <c r="C541" i="5"/>
  <c r="E541" i="5"/>
  <c r="G541" i="5"/>
  <c r="D541" i="5"/>
  <c r="F541" i="5"/>
  <c r="H541" i="5"/>
  <c r="D626" i="5"/>
  <c r="F626" i="5"/>
  <c r="H626" i="5"/>
  <c r="C626" i="5"/>
  <c r="E626" i="5"/>
  <c r="G626" i="5"/>
  <c r="C499" i="5"/>
  <c r="E499" i="5"/>
  <c r="G499" i="5"/>
  <c r="D499" i="5"/>
  <c r="F499" i="5"/>
  <c r="H499" i="5"/>
  <c r="C443" i="5"/>
  <c r="E443" i="5"/>
  <c r="G443" i="5"/>
  <c r="D443" i="5"/>
  <c r="F443" i="5"/>
  <c r="H443" i="5"/>
  <c r="C515" i="5"/>
  <c r="E515" i="5"/>
  <c r="G515" i="5"/>
  <c r="D515" i="5"/>
  <c r="F515" i="5"/>
  <c r="H515" i="5"/>
  <c r="C601" i="5"/>
  <c r="E601" i="5"/>
  <c r="G601" i="5"/>
  <c r="D601" i="5"/>
  <c r="F601" i="5"/>
  <c r="H601" i="5"/>
  <c r="D686" i="5"/>
  <c r="F686" i="5"/>
  <c r="H686" i="5"/>
  <c r="C686" i="5"/>
  <c r="E686" i="5"/>
  <c r="G686" i="5"/>
  <c r="C597" i="5"/>
  <c r="E597" i="5"/>
  <c r="G597" i="5"/>
  <c r="D597" i="5"/>
  <c r="F597" i="5"/>
  <c r="H597" i="5"/>
  <c r="C395" i="5"/>
  <c r="E395" i="5"/>
  <c r="G395" i="5"/>
  <c r="D395" i="5"/>
  <c r="F395" i="5"/>
  <c r="H395" i="5"/>
  <c r="C143" i="5"/>
  <c r="E143" i="5"/>
  <c r="G143" i="5"/>
  <c r="D143" i="5"/>
  <c r="F143" i="5"/>
  <c r="H143" i="5"/>
  <c r="C261" i="5"/>
  <c r="E261" i="5"/>
  <c r="G261" i="5"/>
  <c r="D261" i="5"/>
  <c r="F261" i="5"/>
  <c r="H261" i="5"/>
  <c r="D346" i="5"/>
  <c r="F346" i="5"/>
  <c r="H346" i="5"/>
  <c r="C346" i="5"/>
  <c r="E346" i="5"/>
  <c r="G346" i="5"/>
  <c r="D410" i="5"/>
  <c r="F410" i="5"/>
  <c r="H410" i="5"/>
  <c r="C410" i="5"/>
  <c r="E410" i="5"/>
  <c r="G410" i="5"/>
  <c r="D474" i="5"/>
  <c r="F474" i="5"/>
  <c r="H474" i="5"/>
  <c r="C474" i="5"/>
  <c r="E474" i="5"/>
  <c r="G474" i="5"/>
  <c r="C139" i="5"/>
  <c r="E139" i="5"/>
  <c r="G139" i="5"/>
  <c r="D139" i="5"/>
  <c r="F139" i="5"/>
  <c r="H139" i="5"/>
  <c r="D258" i="5"/>
  <c r="F258" i="5"/>
  <c r="H258" i="5"/>
  <c r="C258" i="5"/>
  <c r="E258" i="5"/>
  <c r="G258" i="5"/>
  <c r="C343" i="5"/>
  <c r="E343" i="5"/>
  <c r="G343" i="5"/>
  <c r="D343" i="5"/>
  <c r="F343" i="5"/>
  <c r="H343" i="5"/>
  <c r="D408" i="5"/>
  <c r="F408" i="5"/>
  <c r="H408" i="5"/>
  <c r="C408" i="5"/>
  <c r="E408" i="5"/>
  <c r="G408" i="5"/>
  <c r="D472" i="5"/>
  <c r="F472" i="5"/>
  <c r="H472" i="5"/>
  <c r="C472" i="5"/>
  <c r="E472" i="5"/>
  <c r="G472" i="5"/>
  <c r="D536" i="5"/>
  <c r="F536" i="5"/>
  <c r="H536" i="5"/>
  <c r="C536" i="5"/>
  <c r="E536" i="5"/>
  <c r="G536" i="5"/>
  <c r="D600" i="5"/>
  <c r="F600" i="5"/>
  <c r="H600" i="5"/>
  <c r="C600" i="5"/>
  <c r="E600" i="5"/>
  <c r="G600" i="5"/>
  <c r="D664" i="5"/>
  <c r="F664" i="5"/>
  <c r="H664" i="5"/>
  <c r="C664" i="5"/>
  <c r="E664" i="5"/>
  <c r="G664" i="5"/>
  <c r="C137" i="5"/>
  <c r="E137" i="5"/>
  <c r="G137" i="5"/>
  <c r="D137" i="5"/>
  <c r="F137" i="5"/>
  <c r="H137" i="5"/>
  <c r="D342" i="5"/>
  <c r="F342" i="5"/>
  <c r="H342" i="5"/>
  <c r="C342" i="5"/>
  <c r="E342" i="5"/>
  <c r="G342" i="5"/>
  <c r="C471" i="5"/>
  <c r="E471" i="5"/>
  <c r="G471" i="5"/>
  <c r="D471" i="5"/>
  <c r="F471" i="5"/>
  <c r="H471" i="5"/>
  <c r="D562" i="5"/>
  <c r="F562" i="5"/>
  <c r="H562" i="5"/>
  <c r="C562" i="5"/>
  <c r="E562" i="5"/>
  <c r="G562" i="5"/>
  <c r="C647" i="5"/>
  <c r="E647" i="5"/>
  <c r="G647" i="5"/>
  <c r="D647" i="5"/>
  <c r="F647" i="5"/>
  <c r="H647" i="5"/>
  <c r="C13" i="5"/>
  <c r="E13" i="5"/>
  <c r="G13" i="5"/>
  <c r="D13" i="5"/>
  <c r="F13" i="5"/>
  <c r="H13" i="5"/>
  <c r="C259" i="5"/>
  <c r="E259" i="5"/>
  <c r="G259" i="5"/>
  <c r="D259" i="5"/>
  <c r="F259" i="5"/>
  <c r="H259" i="5"/>
  <c r="C409" i="5"/>
  <c r="E409" i="5"/>
  <c r="G409" i="5"/>
  <c r="D409" i="5"/>
  <c r="F409" i="5"/>
  <c r="H409" i="5"/>
  <c r="C521" i="5"/>
  <c r="E521" i="5"/>
  <c r="G521" i="5"/>
  <c r="D521" i="5"/>
  <c r="F521" i="5"/>
  <c r="H521" i="5"/>
  <c r="D606" i="5"/>
  <c r="F606" i="5"/>
  <c r="H606" i="5"/>
  <c r="C606" i="5"/>
  <c r="E606" i="5"/>
  <c r="G606" i="5"/>
  <c r="C691" i="5"/>
  <c r="E691" i="5"/>
  <c r="G691" i="5"/>
  <c r="D691" i="5"/>
  <c r="F691" i="5"/>
  <c r="H691" i="5"/>
  <c r="D586" i="5"/>
  <c r="F586" i="5"/>
  <c r="H586" i="5"/>
  <c r="C586" i="5"/>
  <c r="E586" i="5"/>
  <c r="G586" i="5"/>
  <c r="C379" i="5"/>
  <c r="E379" i="5"/>
  <c r="G379" i="5"/>
  <c r="D379" i="5"/>
  <c r="F379" i="5"/>
  <c r="H379" i="5"/>
  <c r="C75" i="5"/>
  <c r="E75" i="5"/>
  <c r="G75" i="5"/>
  <c r="D75" i="5"/>
  <c r="F75" i="5"/>
  <c r="H75" i="5"/>
  <c r="C171" i="5"/>
  <c r="E171" i="5"/>
  <c r="G171" i="5"/>
  <c r="D171" i="5"/>
  <c r="F171" i="5"/>
  <c r="H171" i="5"/>
  <c r="C279" i="5"/>
  <c r="E279" i="5"/>
  <c r="G279" i="5"/>
  <c r="D279" i="5"/>
  <c r="F279" i="5"/>
  <c r="H279" i="5"/>
  <c r="D360" i="5"/>
  <c r="F360" i="5"/>
  <c r="H360" i="5"/>
  <c r="C360" i="5"/>
  <c r="E360" i="5"/>
  <c r="G360" i="5"/>
  <c r="D424" i="5"/>
  <c r="F424" i="5"/>
  <c r="H424" i="5"/>
  <c r="C424" i="5"/>
  <c r="E424" i="5"/>
  <c r="G424" i="5"/>
  <c r="D488" i="5"/>
  <c r="F488" i="5"/>
  <c r="H488" i="5"/>
  <c r="C488" i="5"/>
  <c r="E488" i="5"/>
  <c r="G488" i="5"/>
  <c r="D552" i="5"/>
  <c r="F552" i="5"/>
  <c r="H552" i="5"/>
  <c r="C552" i="5"/>
  <c r="E552" i="5"/>
  <c r="G552" i="5"/>
  <c r="D616" i="5"/>
  <c r="F616" i="5"/>
  <c r="H616" i="5"/>
  <c r="C616" i="5"/>
  <c r="E616" i="5"/>
  <c r="G616" i="5"/>
  <c r="D680" i="5"/>
  <c r="F680" i="5"/>
  <c r="H680" i="5"/>
  <c r="C680" i="5"/>
  <c r="E680" i="5"/>
  <c r="G680" i="5"/>
  <c r="C201" i="5"/>
  <c r="E201" i="5"/>
  <c r="G201" i="5"/>
  <c r="D201" i="5"/>
  <c r="F201" i="5"/>
  <c r="H201" i="5"/>
  <c r="C375" i="5"/>
  <c r="E375" i="5"/>
  <c r="G375" i="5"/>
  <c r="D375" i="5"/>
  <c r="F375" i="5"/>
  <c r="H375" i="5"/>
  <c r="D498" i="5"/>
  <c r="F498" i="5"/>
  <c r="H498" i="5"/>
  <c r="C498" i="5"/>
  <c r="E498" i="5"/>
  <c r="G498" i="5"/>
  <c r="C583" i="5"/>
  <c r="E583" i="5"/>
  <c r="G583" i="5"/>
  <c r="D583" i="5"/>
  <c r="F583" i="5"/>
  <c r="H583" i="5"/>
  <c r="C49" i="5"/>
  <c r="E49" i="5"/>
  <c r="G49" i="5"/>
  <c r="D49" i="5"/>
  <c r="F49" i="5"/>
  <c r="H49" i="5"/>
  <c r="C377" i="5"/>
  <c r="E377" i="5"/>
  <c r="G377" i="5"/>
  <c r="D377" i="5"/>
  <c r="F377" i="5"/>
  <c r="H377" i="5"/>
  <c r="C585" i="5"/>
  <c r="E585" i="5"/>
  <c r="G585" i="5"/>
  <c r="D585" i="5"/>
  <c r="F585" i="5"/>
  <c r="H585" i="5"/>
  <c r="C629" i="5"/>
  <c r="E629" i="5"/>
  <c r="G629" i="5"/>
  <c r="D629" i="5"/>
  <c r="F629" i="5"/>
  <c r="H629" i="5"/>
  <c r="C37" i="5"/>
  <c r="E37" i="5"/>
  <c r="G37" i="5"/>
  <c r="D37" i="5"/>
  <c r="F37" i="5"/>
  <c r="H37" i="5"/>
  <c r="C669" i="5"/>
  <c r="E669" i="5"/>
  <c r="G669" i="5"/>
  <c r="D669" i="5"/>
  <c r="F669" i="5"/>
  <c r="H669" i="5"/>
  <c r="C77" i="5"/>
  <c r="E77" i="5"/>
  <c r="G77" i="5"/>
  <c r="D77" i="5"/>
  <c r="F77" i="5"/>
  <c r="H77" i="5"/>
  <c r="D302" i="5"/>
  <c r="F302" i="5"/>
  <c r="H302" i="5"/>
  <c r="C302" i="5"/>
  <c r="E302" i="5"/>
  <c r="G302" i="5"/>
  <c r="C441" i="5"/>
  <c r="E441" i="5"/>
  <c r="G441" i="5"/>
  <c r="D441" i="5"/>
  <c r="F441" i="5"/>
  <c r="H441" i="5"/>
  <c r="D542" i="5"/>
  <c r="F542" i="5"/>
  <c r="H542" i="5"/>
  <c r="C542" i="5"/>
  <c r="E542" i="5"/>
  <c r="G542" i="5"/>
  <c r="C627" i="5"/>
  <c r="E627" i="5"/>
  <c r="G627" i="5"/>
  <c r="D627" i="5"/>
  <c r="F627" i="5"/>
  <c r="H627" i="5"/>
  <c r="C97" i="5"/>
  <c r="E97" i="5"/>
  <c r="G97" i="5"/>
  <c r="D97" i="5"/>
  <c r="F97" i="5"/>
  <c r="H97" i="5"/>
  <c r="C543" i="5"/>
  <c r="E543" i="5"/>
  <c r="G543" i="5"/>
  <c r="D543" i="5"/>
  <c r="F543" i="5"/>
  <c r="H543" i="5"/>
  <c r="C305" i="5"/>
  <c r="E305" i="5"/>
  <c r="G305" i="5"/>
  <c r="D305" i="5"/>
  <c r="F305" i="5"/>
  <c r="H305" i="5"/>
  <c r="D4951" i="5"/>
  <c r="F4951" i="5"/>
  <c r="H4951" i="5"/>
  <c r="C4951" i="5"/>
  <c r="E4951" i="5"/>
  <c r="G4951" i="5"/>
  <c r="D4947" i="5"/>
  <c r="F4947" i="5"/>
  <c r="H4947" i="5"/>
  <c r="C4947" i="5"/>
  <c r="E4947" i="5"/>
  <c r="G4947" i="5"/>
  <c r="D4943" i="5"/>
  <c r="F4943" i="5"/>
  <c r="H4943" i="5"/>
  <c r="C4943" i="5"/>
  <c r="E4943" i="5"/>
  <c r="G4943" i="5"/>
  <c r="D4939" i="5"/>
  <c r="F4939" i="5"/>
  <c r="H4939" i="5"/>
  <c r="C4939" i="5"/>
  <c r="E4939" i="5"/>
  <c r="G4939" i="5"/>
  <c r="D4935" i="5"/>
  <c r="F4935" i="5"/>
  <c r="H4935" i="5"/>
  <c r="C4935" i="5"/>
  <c r="E4935" i="5"/>
  <c r="G4935" i="5"/>
  <c r="D4931" i="5"/>
  <c r="F4931" i="5"/>
  <c r="H4931" i="5"/>
  <c r="C4931" i="5"/>
  <c r="E4931" i="5"/>
  <c r="G4931" i="5"/>
  <c r="C4952" i="5"/>
  <c r="E4952" i="5"/>
  <c r="G4952" i="5"/>
  <c r="D4952" i="5"/>
  <c r="F4952" i="5"/>
  <c r="H4952" i="5"/>
  <c r="C4950" i="5"/>
  <c r="E4950" i="5"/>
  <c r="G4950" i="5"/>
  <c r="D4950" i="5"/>
  <c r="F4950" i="5"/>
  <c r="H4950" i="5"/>
  <c r="C4948" i="5"/>
  <c r="E4948" i="5"/>
  <c r="G4948" i="5"/>
  <c r="D4948" i="5"/>
  <c r="F4948" i="5"/>
  <c r="H4948" i="5"/>
  <c r="C4946" i="5"/>
  <c r="E4946" i="5"/>
  <c r="G4946" i="5"/>
  <c r="D4946" i="5"/>
  <c r="F4946" i="5"/>
  <c r="H4946" i="5"/>
  <c r="C4944" i="5"/>
  <c r="E4944" i="5"/>
  <c r="G4944" i="5"/>
  <c r="D4944" i="5"/>
  <c r="F4944" i="5"/>
  <c r="H4944" i="5"/>
  <c r="C4942" i="5"/>
  <c r="E4942" i="5"/>
  <c r="G4942" i="5"/>
  <c r="D4942" i="5"/>
  <c r="F4942" i="5"/>
  <c r="H4942" i="5"/>
  <c r="C4940" i="5"/>
  <c r="E4940" i="5"/>
  <c r="G4940" i="5"/>
  <c r="D4940" i="5"/>
  <c r="F4940" i="5"/>
  <c r="H4940" i="5"/>
  <c r="C4938" i="5"/>
  <c r="E4938" i="5"/>
  <c r="G4938" i="5"/>
  <c r="D4938" i="5"/>
  <c r="F4938" i="5"/>
  <c r="H4938" i="5"/>
  <c r="C4936" i="5"/>
  <c r="E4936" i="5"/>
  <c r="G4936" i="5"/>
  <c r="D4936" i="5"/>
  <c r="F4936" i="5"/>
  <c r="H4936" i="5"/>
  <c r="C4934" i="5"/>
  <c r="E4934" i="5"/>
  <c r="G4934" i="5"/>
  <c r="D4934" i="5"/>
  <c r="F4934" i="5"/>
  <c r="H4934" i="5"/>
  <c r="C4932" i="5"/>
  <c r="E4932" i="5"/>
  <c r="G4932" i="5"/>
  <c r="D4932" i="5"/>
  <c r="F4932" i="5"/>
  <c r="H4932" i="5"/>
  <c r="C4930" i="5"/>
  <c r="E4930" i="5"/>
  <c r="G4930" i="5"/>
  <c r="D4930" i="5"/>
  <c r="F4930" i="5"/>
  <c r="H4930" i="5"/>
  <c r="C4928" i="5"/>
  <c r="E4928" i="5"/>
  <c r="G4928" i="5"/>
  <c r="D4928" i="5"/>
  <c r="F4928" i="5"/>
  <c r="H4928" i="5"/>
  <c r="C4926" i="5"/>
  <c r="E4926" i="5"/>
  <c r="G4926" i="5"/>
  <c r="D4926" i="5"/>
  <c r="F4926" i="5"/>
  <c r="H4926" i="5"/>
  <c r="C4924" i="5"/>
  <c r="E4924" i="5"/>
  <c r="G4924" i="5"/>
  <c r="D4924" i="5"/>
  <c r="F4924" i="5"/>
  <c r="H4924" i="5"/>
  <c r="C4922" i="5"/>
  <c r="E4922" i="5"/>
  <c r="G4922" i="5"/>
  <c r="D4922" i="5"/>
  <c r="F4922" i="5"/>
  <c r="H4922" i="5"/>
  <c r="C4920" i="5"/>
  <c r="E4920" i="5"/>
  <c r="G4920" i="5"/>
  <c r="D4920" i="5"/>
  <c r="F4920" i="5"/>
  <c r="H4920" i="5"/>
  <c r="C4918" i="5"/>
  <c r="E4918" i="5"/>
  <c r="G4918" i="5"/>
  <c r="D4918" i="5"/>
  <c r="F4918" i="5"/>
  <c r="H4918" i="5"/>
  <c r="C4916" i="5"/>
  <c r="E4916" i="5"/>
  <c r="G4916" i="5"/>
  <c r="D4916" i="5"/>
  <c r="F4916" i="5"/>
  <c r="H4916" i="5"/>
  <c r="C4914" i="5"/>
  <c r="E4914" i="5"/>
  <c r="G4914" i="5"/>
  <c r="D4914" i="5"/>
  <c r="F4914" i="5"/>
  <c r="H4914" i="5"/>
  <c r="C4912" i="5"/>
  <c r="E4912" i="5"/>
  <c r="G4912" i="5"/>
  <c r="D4912" i="5"/>
  <c r="F4912" i="5"/>
  <c r="H4912" i="5"/>
  <c r="C4910" i="5"/>
  <c r="E4910" i="5"/>
  <c r="G4910" i="5"/>
  <c r="D4910" i="5"/>
  <c r="F4910" i="5"/>
  <c r="H4910" i="5"/>
  <c r="C4908" i="5"/>
  <c r="E4908" i="5"/>
  <c r="G4908" i="5"/>
  <c r="D4908" i="5"/>
  <c r="F4908" i="5"/>
  <c r="H4908" i="5"/>
  <c r="C4906" i="5"/>
  <c r="E4906" i="5"/>
  <c r="G4906" i="5"/>
  <c r="D4906" i="5"/>
  <c r="F4906" i="5"/>
  <c r="H4906" i="5"/>
  <c r="C4904" i="5"/>
  <c r="E4904" i="5"/>
  <c r="G4904" i="5"/>
  <c r="D4904" i="5"/>
  <c r="F4904" i="5"/>
  <c r="H4904" i="5"/>
  <c r="C4902" i="5"/>
  <c r="E4902" i="5"/>
  <c r="G4902" i="5"/>
  <c r="D4902" i="5"/>
  <c r="F4902" i="5"/>
  <c r="H4902" i="5"/>
  <c r="C4900" i="5"/>
  <c r="E4900" i="5"/>
  <c r="G4900" i="5"/>
  <c r="D4900" i="5"/>
  <c r="F4900" i="5"/>
  <c r="H4900" i="5"/>
  <c r="C4898" i="5"/>
  <c r="E4898" i="5"/>
  <c r="G4898" i="5"/>
  <c r="D4898" i="5"/>
  <c r="F4898" i="5"/>
  <c r="H4898" i="5"/>
  <c r="C4896" i="5"/>
  <c r="E4896" i="5"/>
  <c r="G4896" i="5"/>
  <c r="D4896" i="5"/>
  <c r="F4896" i="5"/>
  <c r="H4896" i="5"/>
  <c r="C4894" i="5"/>
  <c r="E4894" i="5"/>
  <c r="G4894" i="5"/>
  <c r="D4894" i="5"/>
  <c r="F4894" i="5"/>
  <c r="H4894" i="5"/>
  <c r="C4892" i="5"/>
  <c r="E4892" i="5"/>
  <c r="G4892" i="5"/>
  <c r="D4892" i="5"/>
  <c r="F4892" i="5"/>
  <c r="H4892" i="5"/>
  <c r="C4890" i="5"/>
  <c r="E4890" i="5"/>
  <c r="G4890" i="5"/>
  <c r="D4890" i="5"/>
  <c r="F4890" i="5"/>
  <c r="H4890" i="5"/>
  <c r="C4888" i="5"/>
  <c r="E4888" i="5"/>
  <c r="G4888" i="5"/>
  <c r="D4888" i="5"/>
  <c r="F4888" i="5"/>
  <c r="H4888" i="5"/>
  <c r="C4886" i="5"/>
  <c r="E4886" i="5"/>
  <c r="G4886" i="5"/>
  <c r="D4886" i="5"/>
  <c r="F4886" i="5"/>
  <c r="H4886" i="5"/>
  <c r="C4884" i="5"/>
  <c r="E4884" i="5"/>
  <c r="G4884" i="5"/>
  <c r="D4884" i="5"/>
  <c r="F4884" i="5"/>
  <c r="H4884" i="5"/>
  <c r="C4882" i="5"/>
  <c r="E4882" i="5"/>
  <c r="G4882" i="5"/>
  <c r="D4882" i="5"/>
  <c r="F4882" i="5"/>
  <c r="H4882" i="5"/>
  <c r="C4880" i="5"/>
  <c r="E4880" i="5"/>
  <c r="G4880" i="5"/>
  <c r="D4880" i="5"/>
  <c r="F4880" i="5"/>
  <c r="H4880" i="5"/>
  <c r="C4878" i="5"/>
  <c r="E4878" i="5"/>
  <c r="G4878" i="5"/>
  <c r="D4878" i="5"/>
  <c r="F4878" i="5"/>
  <c r="H4878" i="5"/>
  <c r="C4876" i="5"/>
  <c r="E4876" i="5"/>
  <c r="G4876" i="5"/>
  <c r="D4876" i="5"/>
  <c r="F4876" i="5"/>
  <c r="H4876" i="5"/>
  <c r="C4874" i="5"/>
  <c r="E4874" i="5"/>
  <c r="G4874" i="5"/>
  <c r="D4874" i="5"/>
  <c r="F4874" i="5"/>
  <c r="H4874" i="5"/>
  <c r="C4872" i="5"/>
  <c r="E4872" i="5"/>
  <c r="G4872" i="5"/>
  <c r="D4872" i="5"/>
  <c r="F4872" i="5"/>
  <c r="H4872" i="5"/>
  <c r="C4870" i="5"/>
  <c r="E4870" i="5"/>
  <c r="G4870" i="5"/>
  <c r="D4870" i="5"/>
  <c r="F4870" i="5"/>
  <c r="H4870" i="5"/>
  <c r="C4868" i="5"/>
  <c r="E4868" i="5"/>
  <c r="G4868" i="5"/>
  <c r="D4868" i="5"/>
  <c r="F4868" i="5"/>
  <c r="H4868" i="5"/>
  <c r="C4866" i="5"/>
  <c r="E4866" i="5"/>
  <c r="G4866" i="5"/>
  <c r="D4866" i="5"/>
  <c r="F4866" i="5"/>
  <c r="H4866" i="5"/>
  <c r="C4864" i="5"/>
  <c r="E4864" i="5"/>
  <c r="G4864" i="5"/>
  <c r="D4864" i="5"/>
  <c r="F4864" i="5"/>
  <c r="H4864" i="5"/>
  <c r="C4862" i="5"/>
  <c r="E4862" i="5"/>
  <c r="G4862" i="5"/>
  <c r="D4862" i="5"/>
  <c r="F4862" i="5"/>
  <c r="H4862" i="5"/>
  <c r="C4860" i="5"/>
  <c r="E4860" i="5"/>
  <c r="G4860" i="5"/>
  <c r="D4860" i="5"/>
  <c r="F4860" i="5"/>
  <c r="H4860" i="5"/>
  <c r="C4858" i="5"/>
  <c r="E4858" i="5"/>
  <c r="G4858" i="5"/>
  <c r="D4858" i="5"/>
  <c r="F4858" i="5"/>
  <c r="H4858" i="5"/>
  <c r="C4856" i="5"/>
  <c r="E4856" i="5"/>
  <c r="G4856" i="5"/>
  <c r="D4856" i="5"/>
  <c r="F4856" i="5"/>
  <c r="H4856" i="5"/>
  <c r="C4854" i="5"/>
  <c r="E4854" i="5"/>
  <c r="G4854" i="5"/>
  <c r="D4854" i="5"/>
  <c r="F4854" i="5"/>
  <c r="H4854" i="5"/>
  <c r="C4852" i="5"/>
  <c r="E4852" i="5"/>
  <c r="G4852" i="5"/>
  <c r="D4852" i="5"/>
  <c r="F4852" i="5"/>
  <c r="H4852" i="5"/>
  <c r="C4850" i="5"/>
  <c r="E4850" i="5"/>
  <c r="G4850" i="5"/>
  <c r="D4850" i="5"/>
  <c r="F4850" i="5"/>
  <c r="H4850" i="5"/>
  <c r="C4848" i="5"/>
  <c r="E4848" i="5"/>
  <c r="G4848" i="5"/>
  <c r="D4848" i="5"/>
  <c r="F4848" i="5"/>
  <c r="H4848" i="5"/>
  <c r="C4846" i="5"/>
  <c r="E4846" i="5"/>
  <c r="G4846" i="5"/>
  <c r="D4846" i="5"/>
  <c r="F4846" i="5"/>
  <c r="H4846" i="5"/>
  <c r="C4844" i="5"/>
  <c r="E4844" i="5"/>
  <c r="G4844" i="5"/>
  <c r="D4844" i="5"/>
  <c r="F4844" i="5"/>
  <c r="H4844" i="5"/>
  <c r="C4842" i="5"/>
  <c r="E4842" i="5"/>
  <c r="G4842" i="5"/>
  <c r="D4842" i="5"/>
  <c r="F4842" i="5"/>
  <c r="H4842" i="5"/>
  <c r="C4840" i="5"/>
  <c r="E4840" i="5"/>
  <c r="G4840" i="5"/>
  <c r="D4840" i="5"/>
  <c r="F4840" i="5"/>
  <c r="H4840" i="5"/>
  <c r="C4838" i="5"/>
  <c r="E4838" i="5"/>
  <c r="G4838" i="5"/>
  <c r="D4838" i="5"/>
  <c r="F4838" i="5"/>
  <c r="H4838" i="5"/>
  <c r="C4836" i="5"/>
  <c r="E4836" i="5"/>
  <c r="G4836" i="5"/>
  <c r="D4836" i="5"/>
  <c r="F4836" i="5"/>
  <c r="H4836" i="5"/>
  <c r="C4834" i="5"/>
  <c r="E4834" i="5"/>
  <c r="G4834" i="5"/>
  <c r="D4834" i="5"/>
  <c r="F4834" i="5"/>
  <c r="H4834" i="5"/>
  <c r="C4832" i="5"/>
  <c r="E4832" i="5"/>
  <c r="G4832" i="5"/>
  <c r="D4832" i="5"/>
  <c r="F4832" i="5"/>
  <c r="H4832" i="5"/>
  <c r="C4830" i="5"/>
  <c r="E4830" i="5"/>
  <c r="G4830" i="5"/>
  <c r="D4830" i="5"/>
  <c r="F4830" i="5"/>
  <c r="H4830" i="5"/>
  <c r="C4828" i="5"/>
  <c r="E4828" i="5"/>
  <c r="G4828" i="5"/>
  <c r="D4828" i="5"/>
  <c r="F4828" i="5"/>
  <c r="H4828" i="5"/>
  <c r="C4826" i="5"/>
  <c r="E4826" i="5"/>
  <c r="G4826" i="5"/>
  <c r="D4826" i="5"/>
  <c r="F4826" i="5"/>
  <c r="H4826" i="5"/>
  <c r="C4824" i="5"/>
  <c r="E4824" i="5"/>
  <c r="G4824" i="5"/>
  <c r="D4824" i="5"/>
  <c r="F4824" i="5"/>
  <c r="H4824" i="5"/>
  <c r="C4822" i="5"/>
  <c r="E4822" i="5"/>
  <c r="G4822" i="5"/>
  <c r="D4822" i="5"/>
  <c r="F4822" i="5"/>
  <c r="H4822" i="5"/>
  <c r="C4820" i="5"/>
  <c r="E4820" i="5"/>
  <c r="G4820" i="5"/>
  <c r="D4820" i="5"/>
  <c r="F4820" i="5"/>
  <c r="H4820" i="5"/>
  <c r="C4818" i="5"/>
  <c r="E4818" i="5"/>
  <c r="G4818" i="5"/>
  <c r="D4818" i="5"/>
  <c r="F4818" i="5"/>
  <c r="H4818" i="5"/>
  <c r="C4816" i="5"/>
  <c r="E4816" i="5"/>
  <c r="G4816" i="5"/>
  <c r="D4816" i="5"/>
  <c r="F4816" i="5"/>
  <c r="H4816" i="5"/>
  <c r="C4814" i="5"/>
  <c r="E4814" i="5"/>
  <c r="G4814" i="5"/>
  <c r="D4814" i="5"/>
  <c r="F4814" i="5"/>
  <c r="H4814" i="5"/>
  <c r="C4812" i="5"/>
  <c r="E4812" i="5"/>
  <c r="G4812" i="5"/>
  <c r="D4812" i="5"/>
  <c r="F4812" i="5"/>
  <c r="H4812" i="5"/>
  <c r="C4810" i="5"/>
  <c r="E4810" i="5"/>
  <c r="G4810" i="5"/>
  <c r="D4810" i="5"/>
  <c r="F4810" i="5"/>
  <c r="H4810" i="5"/>
  <c r="C4808" i="5"/>
  <c r="E4808" i="5"/>
  <c r="G4808" i="5"/>
  <c r="D4808" i="5"/>
  <c r="F4808" i="5"/>
  <c r="H4808" i="5"/>
  <c r="C4806" i="5"/>
  <c r="E4806" i="5"/>
  <c r="G4806" i="5"/>
  <c r="D4806" i="5"/>
  <c r="F4806" i="5"/>
  <c r="H4806" i="5"/>
  <c r="C4804" i="5"/>
  <c r="E4804" i="5"/>
  <c r="G4804" i="5"/>
  <c r="D4804" i="5"/>
  <c r="F4804" i="5"/>
  <c r="H4804" i="5"/>
  <c r="C4802" i="5"/>
  <c r="E4802" i="5"/>
  <c r="G4802" i="5"/>
  <c r="D4802" i="5"/>
  <c r="F4802" i="5"/>
  <c r="H4802" i="5"/>
  <c r="C4800" i="5"/>
  <c r="E4800" i="5"/>
  <c r="G4800" i="5"/>
  <c r="D4800" i="5"/>
  <c r="F4800" i="5"/>
  <c r="H4800" i="5"/>
  <c r="C4798" i="5"/>
  <c r="E4798" i="5"/>
  <c r="G4798" i="5"/>
  <c r="D4798" i="5"/>
  <c r="F4798" i="5"/>
  <c r="H4798" i="5"/>
  <c r="C4796" i="5"/>
  <c r="E4796" i="5"/>
  <c r="G4796" i="5"/>
  <c r="D4796" i="5"/>
  <c r="F4796" i="5"/>
  <c r="H4796" i="5"/>
  <c r="C4794" i="5"/>
  <c r="E4794" i="5"/>
  <c r="G4794" i="5"/>
  <c r="D4794" i="5"/>
  <c r="F4794" i="5"/>
  <c r="H4794" i="5"/>
  <c r="C4792" i="5"/>
  <c r="E4792" i="5"/>
  <c r="G4792" i="5"/>
  <c r="D4792" i="5"/>
  <c r="F4792" i="5"/>
  <c r="H4792" i="5"/>
  <c r="C4790" i="5"/>
  <c r="E4790" i="5"/>
  <c r="G4790" i="5"/>
  <c r="D4790" i="5"/>
  <c r="F4790" i="5"/>
  <c r="H4790" i="5"/>
  <c r="C4788" i="5"/>
  <c r="E4788" i="5"/>
  <c r="G4788" i="5"/>
  <c r="D4788" i="5"/>
  <c r="F4788" i="5"/>
  <c r="H4788" i="5"/>
  <c r="C4786" i="5"/>
  <c r="E4786" i="5"/>
  <c r="G4786" i="5"/>
  <c r="D4786" i="5"/>
  <c r="F4786" i="5"/>
  <c r="H4786" i="5"/>
  <c r="C4784" i="5"/>
  <c r="E4784" i="5"/>
  <c r="G4784" i="5"/>
  <c r="D4784" i="5"/>
  <c r="F4784" i="5"/>
  <c r="H4784" i="5"/>
  <c r="C4782" i="5"/>
  <c r="E4782" i="5"/>
  <c r="G4782" i="5"/>
  <c r="D4782" i="5"/>
  <c r="F4782" i="5"/>
  <c r="H4782" i="5"/>
  <c r="C4780" i="5"/>
  <c r="E4780" i="5"/>
  <c r="G4780" i="5"/>
  <c r="D4780" i="5"/>
  <c r="F4780" i="5"/>
  <c r="H4780" i="5"/>
  <c r="C4778" i="5"/>
  <c r="E4778" i="5"/>
  <c r="G4778" i="5"/>
  <c r="D4778" i="5"/>
  <c r="F4778" i="5"/>
  <c r="H4778" i="5"/>
  <c r="C4776" i="5"/>
  <c r="E4776" i="5"/>
  <c r="G4776" i="5"/>
  <c r="D4776" i="5"/>
  <c r="F4776" i="5"/>
  <c r="H4776" i="5"/>
  <c r="C4774" i="5"/>
  <c r="E4774" i="5"/>
  <c r="G4774" i="5"/>
  <c r="D4774" i="5"/>
  <c r="F4774" i="5"/>
  <c r="H4774" i="5"/>
  <c r="C4772" i="5"/>
  <c r="E4772" i="5"/>
  <c r="G4772" i="5"/>
  <c r="D4772" i="5"/>
  <c r="F4772" i="5"/>
  <c r="H4772" i="5"/>
  <c r="C4770" i="5"/>
  <c r="E4770" i="5"/>
  <c r="G4770" i="5"/>
  <c r="D4770" i="5"/>
  <c r="F4770" i="5"/>
  <c r="H4770" i="5"/>
  <c r="C4768" i="5"/>
  <c r="E4768" i="5"/>
  <c r="G4768" i="5"/>
  <c r="D4768" i="5"/>
  <c r="F4768" i="5"/>
  <c r="H4768" i="5"/>
  <c r="C4766" i="5"/>
  <c r="E4766" i="5"/>
  <c r="G4766" i="5"/>
  <c r="D4766" i="5"/>
  <c r="F4766" i="5"/>
  <c r="H4766" i="5"/>
  <c r="C4764" i="5"/>
  <c r="E4764" i="5"/>
  <c r="G4764" i="5"/>
  <c r="D4764" i="5"/>
  <c r="F4764" i="5"/>
  <c r="H4764" i="5"/>
  <c r="C4762" i="5"/>
  <c r="E4762" i="5"/>
  <c r="G4762" i="5"/>
  <c r="D4762" i="5"/>
  <c r="F4762" i="5"/>
  <c r="H4762" i="5"/>
  <c r="C4760" i="5"/>
  <c r="E4760" i="5"/>
  <c r="G4760" i="5"/>
  <c r="D4760" i="5"/>
  <c r="F4760" i="5"/>
  <c r="H4760" i="5"/>
  <c r="C4758" i="5"/>
  <c r="E4758" i="5"/>
  <c r="G4758" i="5"/>
  <c r="D4758" i="5"/>
  <c r="F4758" i="5"/>
  <c r="H4758" i="5"/>
  <c r="C4756" i="5"/>
  <c r="E4756" i="5"/>
  <c r="G4756" i="5"/>
  <c r="D4756" i="5"/>
  <c r="F4756" i="5"/>
  <c r="H4756" i="5"/>
  <c r="C4754" i="5"/>
  <c r="E4754" i="5"/>
  <c r="G4754" i="5"/>
  <c r="D4754" i="5"/>
  <c r="F4754" i="5"/>
  <c r="H4754" i="5"/>
  <c r="C4752" i="5"/>
  <c r="E4752" i="5"/>
  <c r="G4752" i="5"/>
  <c r="D4752" i="5"/>
  <c r="F4752" i="5"/>
  <c r="H4752" i="5"/>
  <c r="C4750" i="5"/>
  <c r="E4750" i="5"/>
  <c r="G4750" i="5"/>
  <c r="D4750" i="5"/>
  <c r="F4750" i="5"/>
  <c r="H4750" i="5"/>
  <c r="C4748" i="5"/>
  <c r="E4748" i="5"/>
  <c r="G4748" i="5"/>
  <c r="D4748" i="5"/>
  <c r="F4748" i="5"/>
  <c r="H4748" i="5"/>
  <c r="C4746" i="5"/>
  <c r="E4746" i="5"/>
  <c r="G4746" i="5"/>
  <c r="D4746" i="5"/>
  <c r="F4746" i="5"/>
  <c r="H4746" i="5"/>
  <c r="C4744" i="5"/>
  <c r="E4744" i="5"/>
  <c r="G4744" i="5"/>
  <c r="D4744" i="5"/>
  <c r="F4744" i="5"/>
  <c r="H4744" i="5"/>
  <c r="C4742" i="5"/>
  <c r="E4742" i="5"/>
  <c r="G4742" i="5"/>
  <c r="D4742" i="5"/>
  <c r="F4742" i="5"/>
  <c r="H4742" i="5"/>
  <c r="C4740" i="5"/>
  <c r="E4740" i="5"/>
  <c r="G4740" i="5"/>
  <c r="D4740" i="5"/>
  <c r="F4740" i="5"/>
  <c r="H4740" i="5"/>
  <c r="C4738" i="5"/>
  <c r="E4738" i="5"/>
  <c r="G4738" i="5"/>
  <c r="D4738" i="5"/>
  <c r="F4738" i="5"/>
  <c r="H4738" i="5"/>
  <c r="C4736" i="5"/>
  <c r="E4736" i="5"/>
  <c r="G4736" i="5"/>
  <c r="D4736" i="5"/>
  <c r="F4736" i="5"/>
  <c r="H4736" i="5"/>
  <c r="C4734" i="5"/>
  <c r="E4734" i="5"/>
  <c r="G4734" i="5"/>
  <c r="D4734" i="5"/>
  <c r="F4734" i="5"/>
  <c r="H4734" i="5"/>
  <c r="C4732" i="5"/>
  <c r="E4732" i="5"/>
  <c r="G4732" i="5"/>
  <c r="D4732" i="5"/>
  <c r="F4732" i="5"/>
  <c r="H4732" i="5"/>
  <c r="C4730" i="5"/>
  <c r="E4730" i="5"/>
  <c r="G4730" i="5"/>
  <c r="D4730" i="5"/>
  <c r="F4730" i="5"/>
  <c r="H4730" i="5"/>
  <c r="C4728" i="5"/>
  <c r="E4728" i="5"/>
  <c r="G4728" i="5"/>
  <c r="D4728" i="5"/>
  <c r="F4728" i="5"/>
  <c r="H4728" i="5"/>
  <c r="C4726" i="5"/>
  <c r="E4726" i="5"/>
  <c r="G4726" i="5"/>
  <c r="D4726" i="5"/>
  <c r="F4726" i="5"/>
  <c r="H4726" i="5"/>
  <c r="C4724" i="5"/>
  <c r="E4724" i="5"/>
  <c r="G4724" i="5"/>
  <c r="D4724" i="5"/>
  <c r="F4724" i="5"/>
  <c r="H4724" i="5"/>
  <c r="C4722" i="5"/>
  <c r="E4722" i="5"/>
  <c r="G4722" i="5"/>
  <c r="D4722" i="5"/>
  <c r="F4722" i="5"/>
  <c r="H4722" i="5"/>
  <c r="C4720" i="5"/>
  <c r="E4720" i="5"/>
  <c r="G4720" i="5"/>
  <c r="D4720" i="5"/>
  <c r="F4720" i="5"/>
  <c r="H4720" i="5"/>
  <c r="C4718" i="5"/>
  <c r="E4718" i="5"/>
  <c r="G4718" i="5"/>
  <c r="D4718" i="5"/>
  <c r="F4718" i="5"/>
  <c r="H4718" i="5"/>
  <c r="C4716" i="5"/>
  <c r="E4716" i="5"/>
  <c r="G4716" i="5"/>
  <c r="D4716" i="5"/>
  <c r="F4716" i="5"/>
  <c r="H4716" i="5"/>
  <c r="C4714" i="5"/>
  <c r="E4714" i="5"/>
  <c r="G4714" i="5"/>
  <c r="D4714" i="5"/>
  <c r="F4714" i="5"/>
  <c r="H4714" i="5"/>
  <c r="C4712" i="5"/>
  <c r="E4712" i="5"/>
  <c r="G4712" i="5"/>
  <c r="D4712" i="5"/>
  <c r="F4712" i="5"/>
  <c r="H4712" i="5"/>
  <c r="C4710" i="5"/>
  <c r="E4710" i="5"/>
  <c r="G4710" i="5"/>
  <c r="D4710" i="5"/>
  <c r="F4710" i="5"/>
  <c r="H4710" i="5"/>
  <c r="C4708" i="5"/>
  <c r="E4708" i="5"/>
  <c r="G4708" i="5"/>
  <c r="D4708" i="5"/>
  <c r="F4708" i="5"/>
  <c r="H4708" i="5"/>
  <c r="C4706" i="5"/>
  <c r="E4706" i="5"/>
  <c r="G4706" i="5"/>
  <c r="D4706" i="5"/>
  <c r="F4706" i="5"/>
  <c r="H4706" i="5"/>
  <c r="C4704" i="5"/>
  <c r="E4704" i="5"/>
  <c r="G4704" i="5"/>
  <c r="D4704" i="5"/>
  <c r="F4704" i="5"/>
  <c r="H4704" i="5"/>
  <c r="C4702" i="5"/>
  <c r="E4702" i="5"/>
  <c r="G4702" i="5"/>
  <c r="D4702" i="5"/>
  <c r="F4702" i="5"/>
  <c r="H4702" i="5"/>
  <c r="C4700" i="5"/>
  <c r="E4700" i="5"/>
  <c r="G4700" i="5"/>
  <c r="D4700" i="5"/>
  <c r="F4700" i="5"/>
  <c r="H4700" i="5"/>
  <c r="C4698" i="5"/>
  <c r="E4698" i="5"/>
  <c r="G4698" i="5"/>
  <c r="D4698" i="5"/>
  <c r="F4698" i="5"/>
  <c r="H4698" i="5"/>
  <c r="C4696" i="5"/>
  <c r="E4696" i="5"/>
  <c r="G4696" i="5"/>
  <c r="D4696" i="5"/>
  <c r="F4696" i="5"/>
  <c r="H4696" i="5"/>
  <c r="C4694" i="5"/>
  <c r="E4694" i="5"/>
  <c r="G4694" i="5"/>
  <c r="D4694" i="5"/>
  <c r="F4694" i="5"/>
  <c r="H4694" i="5"/>
  <c r="C4692" i="5"/>
  <c r="E4692" i="5"/>
  <c r="G4692" i="5"/>
  <c r="D4692" i="5"/>
  <c r="F4692" i="5"/>
  <c r="H4692" i="5"/>
  <c r="C4690" i="5"/>
  <c r="E4690" i="5"/>
  <c r="G4690" i="5"/>
  <c r="D4690" i="5"/>
  <c r="F4690" i="5"/>
  <c r="H4690" i="5"/>
  <c r="C4688" i="5"/>
  <c r="E4688" i="5"/>
  <c r="G4688" i="5"/>
  <c r="D4688" i="5"/>
  <c r="F4688" i="5"/>
  <c r="H4688" i="5"/>
  <c r="C4686" i="5"/>
  <c r="E4686" i="5"/>
  <c r="G4686" i="5"/>
  <c r="D4686" i="5"/>
  <c r="F4686" i="5"/>
  <c r="H4686" i="5"/>
  <c r="C4684" i="5"/>
  <c r="E4684" i="5"/>
  <c r="G4684" i="5"/>
  <c r="D4684" i="5"/>
  <c r="F4684" i="5"/>
  <c r="H4684" i="5"/>
  <c r="C4682" i="5"/>
  <c r="E4682" i="5"/>
  <c r="G4682" i="5"/>
  <c r="D4682" i="5"/>
  <c r="F4682" i="5"/>
  <c r="H4682" i="5"/>
  <c r="C4680" i="5"/>
  <c r="E4680" i="5"/>
  <c r="G4680" i="5"/>
  <c r="D4680" i="5"/>
  <c r="F4680" i="5"/>
  <c r="H4680" i="5"/>
  <c r="C4678" i="5"/>
  <c r="E4678" i="5"/>
  <c r="G4678" i="5"/>
  <c r="D4678" i="5"/>
  <c r="F4678" i="5"/>
  <c r="H4678" i="5"/>
  <c r="C4676" i="5"/>
  <c r="E4676" i="5"/>
  <c r="G4676" i="5"/>
  <c r="D4676" i="5"/>
  <c r="F4676" i="5"/>
  <c r="H4676" i="5"/>
  <c r="C4674" i="5"/>
  <c r="E4674" i="5"/>
  <c r="G4674" i="5"/>
  <c r="D4674" i="5"/>
  <c r="F4674" i="5"/>
  <c r="H4674" i="5"/>
  <c r="C4672" i="5"/>
  <c r="E4672" i="5"/>
  <c r="G4672" i="5"/>
  <c r="D4672" i="5"/>
  <c r="F4672" i="5"/>
  <c r="H4672" i="5"/>
  <c r="C4670" i="5"/>
  <c r="E4670" i="5"/>
  <c r="G4670" i="5"/>
  <c r="D4670" i="5"/>
  <c r="F4670" i="5"/>
  <c r="H4670" i="5"/>
  <c r="C4668" i="5"/>
  <c r="E4668" i="5"/>
  <c r="G4668" i="5"/>
  <c r="D4668" i="5"/>
  <c r="F4668" i="5"/>
  <c r="H4668" i="5"/>
  <c r="C4666" i="5"/>
  <c r="E4666" i="5"/>
  <c r="G4666" i="5"/>
  <c r="D4666" i="5"/>
  <c r="F4666" i="5"/>
  <c r="H4666" i="5"/>
  <c r="C4664" i="5"/>
  <c r="E4664" i="5"/>
  <c r="G4664" i="5"/>
  <c r="D4664" i="5"/>
  <c r="F4664" i="5"/>
  <c r="H4664" i="5"/>
  <c r="C4662" i="5"/>
  <c r="E4662" i="5"/>
  <c r="G4662" i="5"/>
  <c r="D4662" i="5"/>
  <c r="F4662" i="5"/>
  <c r="H4662" i="5"/>
  <c r="C4660" i="5"/>
  <c r="E4660" i="5"/>
  <c r="G4660" i="5"/>
  <c r="D4660" i="5"/>
  <c r="F4660" i="5"/>
  <c r="H4660" i="5"/>
  <c r="C4658" i="5"/>
  <c r="E4658" i="5"/>
  <c r="G4658" i="5"/>
  <c r="D4658" i="5"/>
  <c r="F4658" i="5"/>
  <c r="H4658" i="5"/>
  <c r="C4656" i="5"/>
  <c r="E4656" i="5"/>
  <c r="G4656" i="5"/>
  <c r="D4656" i="5"/>
  <c r="F4656" i="5"/>
  <c r="H4656" i="5"/>
  <c r="C4654" i="5"/>
  <c r="E4654" i="5"/>
  <c r="G4654" i="5"/>
  <c r="D4654" i="5"/>
  <c r="F4654" i="5"/>
  <c r="H4654" i="5"/>
  <c r="C4652" i="5"/>
  <c r="E4652" i="5"/>
  <c r="G4652" i="5"/>
  <c r="D4652" i="5"/>
  <c r="F4652" i="5"/>
  <c r="H4652" i="5"/>
  <c r="C4650" i="5"/>
  <c r="E4650" i="5"/>
  <c r="G4650" i="5"/>
  <c r="D4650" i="5"/>
  <c r="F4650" i="5"/>
  <c r="H4650" i="5"/>
  <c r="C4648" i="5"/>
  <c r="E4648" i="5"/>
  <c r="G4648" i="5"/>
  <c r="D4648" i="5"/>
  <c r="F4648" i="5"/>
  <c r="H4648" i="5"/>
  <c r="C4646" i="5"/>
  <c r="E4646" i="5"/>
  <c r="G4646" i="5"/>
  <c r="D4646" i="5"/>
  <c r="F4646" i="5"/>
  <c r="H4646" i="5"/>
  <c r="C4644" i="5"/>
  <c r="E4644" i="5"/>
  <c r="G4644" i="5"/>
  <c r="D4644" i="5"/>
  <c r="F4644" i="5"/>
  <c r="H4644" i="5"/>
  <c r="C4642" i="5"/>
  <c r="E4642" i="5"/>
  <c r="G4642" i="5"/>
  <c r="D4642" i="5"/>
  <c r="F4642" i="5"/>
  <c r="H4642" i="5"/>
  <c r="C4640" i="5"/>
  <c r="E4640" i="5"/>
  <c r="G4640" i="5"/>
  <c r="D4640" i="5"/>
  <c r="F4640" i="5"/>
  <c r="H4640" i="5"/>
  <c r="C4638" i="5"/>
  <c r="E4638" i="5"/>
  <c r="G4638" i="5"/>
  <c r="D4638" i="5"/>
  <c r="F4638" i="5"/>
  <c r="H4638" i="5"/>
  <c r="C4636" i="5"/>
  <c r="E4636" i="5"/>
  <c r="G4636" i="5"/>
  <c r="D4636" i="5"/>
  <c r="F4636" i="5"/>
  <c r="H4636" i="5"/>
  <c r="C4634" i="5"/>
  <c r="E4634" i="5"/>
  <c r="G4634" i="5"/>
  <c r="D4634" i="5"/>
  <c r="F4634" i="5"/>
  <c r="H4634" i="5"/>
  <c r="C4632" i="5"/>
  <c r="E4632" i="5"/>
  <c r="G4632" i="5"/>
  <c r="D4632" i="5"/>
  <c r="F4632" i="5"/>
  <c r="H4632" i="5"/>
  <c r="C4630" i="5"/>
  <c r="E4630" i="5"/>
  <c r="G4630" i="5"/>
  <c r="D4630" i="5"/>
  <c r="F4630" i="5"/>
  <c r="H4630" i="5"/>
  <c r="C4628" i="5"/>
  <c r="E4628" i="5"/>
  <c r="G4628" i="5"/>
  <c r="D4628" i="5"/>
  <c r="F4628" i="5"/>
  <c r="H4628" i="5"/>
  <c r="C4626" i="5"/>
  <c r="E4626" i="5"/>
  <c r="G4626" i="5"/>
  <c r="D4626" i="5"/>
  <c r="F4626" i="5"/>
  <c r="H4626" i="5"/>
  <c r="C4624" i="5"/>
  <c r="E4624" i="5"/>
  <c r="G4624" i="5"/>
  <c r="D4624" i="5"/>
  <c r="F4624" i="5"/>
  <c r="H4624" i="5"/>
  <c r="C4622" i="5"/>
  <c r="E4622" i="5"/>
  <c r="G4622" i="5"/>
  <c r="D4622" i="5"/>
  <c r="F4622" i="5"/>
  <c r="H4622" i="5"/>
  <c r="C4620" i="5"/>
  <c r="E4620" i="5"/>
  <c r="G4620" i="5"/>
  <c r="D4620" i="5"/>
  <c r="F4620" i="5"/>
  <c r="H4620" i="5"/>
  <c r="C4618" i="5"/>
  <c r="E4618" i="5"/>
  <c r="G4618" i="5"/>
  <c r="D4618" i="5"/>
  <c r="F4618" i="5"/>
  <c r="H4618" i="5"/>
  <c r="C4616" i="5"/>
  <c r="E4616" i="5"/>
  <c r="G4616" i="5"/>
  <c r="D4616" i="5"/>
  <c r="F4616" i="5"/>
  <c r="H4616" i="5"/>
  <c r="C4614" i="5"/>
  <c r="E4614" i="5"/>
  <c r="G4614" i="5"/>
  <c r="D4614" i="5"/>
  <c r="F4614" i="5"/>
  <c r="H4614" i="5"/>
  <c r="C4612" i="5"/>
  <c r="E4612" i="5"/>
  <c r="G4612" i="5"/>
  <c r="D4612" i="5"/>
  <c r="F4612" i="5"/>
  <c r="H4612" i="5"/>
  <c r="C4610" i="5"/>
  <c r="E4610" i="5"/>
  <c r="G4610" i="5"/>
  <c r="D4610" i="5"/>
  <c r="F4610" i="5"/>
  <c r="H4610" i="5"/>
  <c r="C4608" i="5"/>
  <c r="E4608" i="5"/>
  <c r="G4608" i="5"/>
  <c r="D4608" i="5"/>
  <c r="F4608" i="5"/>
  <c r="H4608" i="5"/>
  <c r="C4606" i="5"/>
  <c r="E4606" i="5"/>
  <c r="G4606" i="5"/>
  <c r="D4606" i="5"/>
  <c r="F4606" i="5"/>
  <c r="H4606" i="5"/>
  <c r="C4604" i="5"/>
  <c r="E4604" i="5"/>
  <c r="G4604" i="5"/>
  <c r="D4604" i="5"/>
  <c r="F4604" i="5"/>
  <c r="H4604" i="5"/>
  <c r="C4602" i="5"/>
  <c r="E4602" i="5"/>
  <c r="G4602" i="5"/>
  <c r="D4602" i="5"/>
  <c r="F4602" i="5"/>
  <c r="H4602" i="5"/>
  <c r="C4600" i="5"/>
  <c r="E4600" i="5"/>
  <c r="G4600" i="5"/>
  <c r="D4600" i="5"/>
  <c r="F4600" i="5"/>
  <c r="H4600" i="5"/>
  <c r="C4598" i="5"/>
  <c r="E4598" i="5"/>
  <c r="G4598" i="5"/>
  <c r="D4598" i="5"/>
  <c r="F4598" i="5"/>
  <c r="H4598" i="5"/>
  <c r="C4596" i="5"/>
  <c r="E4596" i="5"/>
  <c r="G4596" i="5"/>
  <c r="D4596" i="5"/>
  <c r="F4596" i="5"/>
  <c r="H4596" i="5"/>
  <c r="C4594" i="5"/>
  <c r="E4594" i="5"/>
  <c r="G4594" i="5"/>
  <c r="D4594" i="5"/>
  <c r="F4594" i="5"/>
  <c r="H4594" i="5"/>
  <c r="C4592" i="5"/>
  <c r="E4592" i="5"/>
  <c r="G4592" i="5"/>
  <c r="D4592" i="5"/>
  <c r="F4592" i="5"/>
  <c r="H4592" i="5"/>
  <c r="C4590" i="5"/>
  <c r="E4590" i="5"/>
  <c r="G4590" i="5"/>
  <c r="D4590" i="5"/>
  <c r="F4590" i="5"/>
  <c r="H4590" i="5"/>
  <c r="C4588" i="5"/>
  <c r="E4588" i="5"/>
  <c r="G4588" i="5"/>
  <c r="D4588" i="5"/>
  <c r="F4588" i="5"/>
  <c r="H4588" i="5"/>
  <c r="C4586" i="5"/>
  <c r="E4586" i="5"/>
  <c r="G4586" i="5"/>
  <c r="D4586" i="5"/>
  <c r="F4586" i="5"/>
  <c r="H4586" i="5"/>
  <c r="C4584" i="5"/>
  <c r="E4584" i="5"/>
  <c r="G4584" i="5"/>
  <c r="D4584" i="5"/>
  <c r="F4584" i="5"/>
  <c r="H4584" i="5"/>
  <c r="C4582" i="5"/>
  <c r="E4582" i="5"/>
  <c r="G4582" i="5"/>
  <c r="D4582" i="5"/>
  <c r="F4582" i="5"/>
  <c r="H4582" i="5"/>
  <c r="C4580" i="5"/>
  <c r="E4580" i="5"/>
  <c r="G4580" i="5"/>
  <c r="D4580" i="5"/>
  <c r="F4580" i="5"/>
  <c r="H4580" i="5"/>
  <c r="C4578" i="5"/>
  <c r="E4578" i="5"/>
  <c r="G4578" i="5"/>
  <c r="D4578" i="5"/>
  <c r="F4578" i="5"/>
  <c r="H4578" i="5"/>
  <c r="C4576" i="5"/>
  <c r="E4576" i="5"/>
  <c r="G4576" i="5"/>
  <c r="D4576" i="5"/>
  <c r="F4576" i="5"/>
  <c r="H4576" i="5"/>
  <c r="C4574" i="5"/>
  <c r="E4574" i="5"/>
  <c r="G4574" i="5"/>
  <c r="D4574" i="5"/>
  <c r="F4574" i="5"/>
  <c r="H4574" i="5"/>
  <c r="C4572" i="5"/>
  <c r="E4572" i="5"/>
  <c r="G4572" i="5"/>
  <c r="D4572" i="5"/>
  <c r="F4572" i="5"/>
  <c r="H4572" i="5"/>
  <c r="C4570" i="5"/>
  <c r="E4570" i="5"/>
  <c r="G4570" i="5"/>
  <c r="D4570" i="5"/>
  <c r="F4570" i="5"/>
  <c r="H4570" i="5"/>
  <c r="C4568" i="5"/>
  <c r="E4568" i="5"/>
  <c r="G4568" i="5"/>
  <c r="D4568" i="5"/>
  <c r="F4568" i="5"/>
  <c r="H4568" i="5"/>
  <c r="C4566" i="5"/>
  <c r="E4566" i="5"/>
  <c r="G4566" i="5"/>
  <c r="D4566" i="5"/>
  <c r="F4566" i="5"/>
  <c r="H4566" i="5"/>
  <c r="C4564" i="5"/>
  <c r="E4564" i="5"/>
  <c r="G4564" i="5"/>
  <c r="D4564" i="5"/>
  <c r="F4564" i="5"/>
  <c r="H4564" i="5"/>
  <c r="C4562" i="5"/>
  <c r="E4562" i="5"/>
  <c r="G4562" i="5"/>
  <c r="D4562" i="5"/>
  <c r="F4562" i="5"/>
  <c r="H4562" i="5"/>
  <c r="C4560" i="5"/>
  <c r="E4560" i="5"/>
  <c r="G4560" i="5"/>
  <c r="D4560" i="5"/>
  <c r="F4560" i="5"/>
  <c r="H4560" i="5"/>
  <c r="C4558" i="5"/>
  <c r="E4558" i="5"/>
  <c r="G4558" i="5"/>
  <c r="D4558" i="5"/>
  <c r="F4558" i="5"/>
  <c r="H4558" i="5"/>
  <c r="C4556" i="5"/>
  <c r="E4556" i="5"/>
  <c r="G4556" i="5"/>
  <c r="D4556" i="5"/>
  <c r="F4556" i="5"/>
  <c r="H4556" i="5"/>
  <c r="C4554" i="5"/>
  <c r="E4554" i="5"/>
  <c r="G4554" i="5"/>
  <c r="D4554" i="5"/>
  <c r="F4554" i="5"/>
  <c r="H4554" i="5"/>
  <c r="C4552" i="5"/>
  <c r="E4552" i="5"/>
  <c r="G4552" i="5"/>
  <c r="D4552" i="5"/>
  <c r="F4552" i="5"/>
  <c r="H4552" i="5"/>
  <c r="C4550" i="5"/>
  <c r="E4550" i="5"/>
  <c r="G4550" i="5"/>
  <c r="D4550" i="5"/>
  <c r="F4550" i="5"/>
  <c r="H4550" i="5"/>
  <c r="C4548" i="5"/>
  <c r="E4548" i="5"/>
  <c r="G4548" i="5"/>
  <c r="D4548" i="5"/>
  <c r="F4548" i="5"/>
  <c r="H4548" i="5"/>
  <c r="C4546" i="5"/>
  <c r="E4546" i="5"/>
  <c r="G4546" i="5"/>
  <c r="D4546" i="5"/>
  <c r="F4546" i="5"/>
  <c r="H4546" i="5"/>
  <c r="C4544" i="5"/>
  <c r="E4544" i="5"/>
  <c r="G4544" i="5"/>
  <c r="D4544" i="5"/>
  <c r="F4544" i="5"/>
  <c r="H4544" i="5"/>
  <c r="C4542" i="5"/>
  <c r="E4542" i="5"/>
  <c r="G4542" i="5"/>
  <c r="D4542" i="5"/>
  <c r="F4542" i="5"/>
  <c r="H4542" i="5"/>
  <c r="C4540" i="5"/>
  <c r="E4540" i="5"/>
  <c r="G4540" i="5"/>
  <c r="D4540" i="5"/>
  <c r="F4540" i="5"/>
  <c r="H4540" i="5"/>
  <c r="C4538" i="5"/>
  <c r="E4538" i="5"/>
  <c r="G4538" i="5"/>
  <c r="D4538" i="5"/>
  <c r="F4538" i="5"/>
  <c r="H4538" i="5"/>
  <c r="C4536" i="5"/>
  <c r="E4536" i="5"/>
  <c r="G4536" i="5"/>
  <c r="D4536" i="5"/>
  <c r="F4536" i="5"/>
  <c r="H4536" i="5"/>
  <c r="C4534" i="5"/>
  <c r="E4534" i="5"/>
  <c r="G4534" i="5"/>
  <c r="D4534" i="5"/>
  <c r="F4534" i="5"/>
  <c r="H4534" i="5"/>
  <c r="C4532" i="5"/>
  <c r="E4532" i="5"/>
  <c r="G4532" i="5"/>
  <c r="D4532" i="5"/>
  <c r="F4532" i="5"/>
  <c r="H4532" i="5"/>
  <c r="C4530" i="5"/>
  <c r="E4530" i="5"/>
  <c r="G4530" i="5"/>
  <c r="D4530" i="5"/>
  <c r="F4530" i="5"/>
  <c r="H4530" i="5"/>
  <c r="C4528" i="5"/>
  <c r="E4528" i="5"/>
  <c r="G4528" i="5"/>
  <c r="D4528" i="5"/>
  <c r="F4528" i="5"/>
  <c r="H4528" i="5"/>
  <c r="C4526" i="5"/>
  <c r="E4526" i="5"/>
  <c r="G4526" i="5"/>
  <c r="D4526" i="5"/>
  <c r="F4526" i="5"/>
  <c r="H4526" i="5"/>
  <c r="C4524" i="5"/>
  <c r="E4524" i="5"/>
  <c r="G4524" i="5"/>
  <c r="D4524" i="5"/>
  <c r="F4524" i="5"/>
  <c r="H4524" i="5"/>
  <c r="C4522" i="5"/>
  <c r="E4522" i="5"/>
  <c r="G4522" i="5"/>
  <c r="D4522" i="5"/>
  <c r="F4522" i="5"/>
  <c r="H4522" i="5"/>
  <c r="C4520" i="5"/>
  <c r="E4520" i="5"/>
  <c r="G4520" i="5"/>
  <c r="D4520" i="5"/>
  <c r="F4520" i="5"/>
  <c r="H4520" i="5"/>
  <c r="C4518" i="5"/>
  <c r="E4518" i="5"/>
  <c r="G4518" i="5"/>
  <c r="D4518" i="5"/>
  <c r="F4518" i="5"/>
  <c r="H4518" i="5"/>
  <c r="C4516" i="5"/>
  <c r="E4516" i="5"/>
  <c r="G4516" i="5"/>
  <c r="D4516" i="5"/>
  <c r="F4516" i="5"/>
  <c r="H4516" i="5"/>
  <c r="C4514" i="5"/>
  <c r="E4514" i="5"/>
  <c r="G4514" i="5"/>
  <c r="D4514" i="5"/>
  <c r="F4514" i="5"/>
  <c r="H4514" i="5"/>
  <c r="C4512" i="5"/>
  <c r="E4512" i="5"/>
  <c r="G4512" i="5"/>
  <c r="D4512" i="5"/>
  <c r="F4512" i="5"/>
  <c r="H4512" i="5"/>
  <c r="C4510" i="5"/>
  <c r="E4510" i="5"/>
  <c r="G4510" i="5"/>
  <c r="D4510" i="5"/>
  <c r="F4510" i="5"/>
  <c r="H4510" i="5"/>
  <c r="C4508" i="5"/>
  <c r="E4508" i="5"/>
  <c r="G4508" i="5"/>
  <c r="D4508" i="5"/>
  <c r="F4508" i="5"/>
  <c r="H4508" i="5"/>
  <c r="C4506" i="5"/>
  <c r="E4506" i="5"/>
  <c r="G4506" i="5"/>
  <c r="D4506" i="5"/>
  <c r="F4506" i="5"/>
  <c r="H4506" i="5"/>
  <c r="C4504" i="5"/>
  <c r="E4504" i="5"/>
  <c r="G4504" i="5"/>
  <c r="D4504" i="5"/>
  <c r="F4504" i="5"/>
  <c r="H4504" i="5"/>
  <c r="C4502" i="5"/>
  <c r="E4502" i="5"/>
  <c r="G4502" i="5"/>
  <c r="D4502" i="5"/>
  <c r="F4502" i="5"/>
  <c r="H4502" i="5"/>
  <c r="C4500" i="5"/>
  <c r="E4500" i="5"/>
  <c r="G4500" i="5"/>
  <c r="D4500" i="5"/>
  <c r="F4500" i="5"/>
  <c r="H4500" i="5"/>
  <c r="C4498" i="5"/>
  <c r="E4498" i="5"/>
  <c r="G4498" i="5"/>
  <c r="D4498" i="5"/>
  <c r="F4498" i="5"/>
  <c r="H4498" i="5"/>
  <c r="C4496" i="5"/>
  <c r="E4496" i="5"/>
  <c r="G4496" i="5"/>
  <c r="D4496" i="5"/>
  <c r="F4496" i="5"/>
  <c r="H4496" i="5"/>
  <c r="C4494" i="5"/>
  <c r="E4494" i="5"/>
  <c r="G4494" i="5"/>
  <c r="D4494" i="5"/>
  <c r="F4494" i="5"/>
  <c r="H4494" i="5"/>
  <c r="C4492" i="5"/>
  <c r="E4492" i="5"/>
  <c r="G4492" i="5"/>
  <c r="D4492" i="5"/>
  <c r="F4492" i="5"/>
  <c r="H4492" i="5"/>
  <c r="C4490" i="5"/>
  <c r="E4490" i="5"/>
  <c r="G4490" i="5"/>
  <c r="D4490" i="5"/>
  <c r="F4490" i="5"/>
  <c r="H4490" i="5"/>
  <c r="C4488" i="5"/>
  <c r="E4488" i="5"/>
  <c r="G4488" i="5"/>
  <c r="D4488" i="5"/>
  <c r="F4488" i="5"/>
  <c r="H4488" i="5"/>
  <c r="C4486" i="5"/>
  <c r="E4486" i="5"/>
  <c r="G4486" i="5"/>
  <c r="D4486" i="5"/>
  <c r="F4486" i="5"/>
  <c r="H4486" i="5"/>
  <c r="C4484" i="5"/>
  <c r="E4484" i="5"/>
  <c r="G4484" i="5"/>
  <c r="D4484" i="5"/>
  <c r="F4484" i="5"/>
  <c r="H4484" i="5"/>
  <c r="C4482" i="5"/>
  <c r="E4482" i="5"/>
  <c r="G4482" i="5"/>
  <c r="D4482" i="5"/>
  <c r="F4482" i="5"/>
  <c r="H4482" i="5"/>
  <c r="C4480" i="5"/>
  <c r="E4480" i="5"/>
  <c r="G4480" i="5"/>
  <c r="D4480" i="5"/>
  <c r="F4480" i="5"/>
  <c r="H4480" i="5"/>
  <c r="C4478" i="5"/>
  <c r="E4478" i="5"/>
  <c r="G4478" i="5"/>
  <c r="D4478" i="5"/>
  <c r="F4478" i="5"/>
  <c r="H4478" i="5"/>
  <c r="C4476" i="5"/>
  <c r="E4476" i="5"/>
  <c r="G4476" i="5"/>
  <c r="D4476" i="5"/>
  <c r="F4476" i="5"/>
  <c r="H4476" i="5"/>
  <c r="C4474" i="5"/>
  <c r="E4474" i="5"/>
  <c r="G4474" i="5"/>
  <c r="D4474" i="5"/>
  <c r="F4474" i="5"/>
  <c r="H4474" i="5"/>
  <c r="C4472" i="5"/>
  <c r="E4472" i="5"/>
  <c r="G4472" i="5"/>
  <c r="D4472" i="5"/>
  <c r="F4472" i="5"/>
  <c r="H4472" i="5"/>
  <c r="C4470" i="5"/>
  <c r="E4470" i="5"/>
  <c r="G4470" i="5"/>
  <c r="D4470" i="5"/>
  <c r="F4470" i="5"/>
  <c r="H4470" i="5"/>
  <c r="C4468" i="5"/>
  <c r="E4468" i="5"/>
  <c r="G4468" i="5"/>
  <c r="D4468" i="5"/>
  <c r="F4468" i="5"/>
  <c r="H4468" i="5"/>
  <c r="C4466" i="5"/>
  <c r="E4466" i="5"/>
  <c r="G4466" i="5"/>
  <c r="D4466" i="5"/>
  <c r="F4466" i="5"/>
  <c r="H4466" i="5"/>
  <c r="C4464" i="5"/>
  <c r="E4464" i="5"/>
  <c r="G4464" i="5"/>
  <c r="D4464" i="5"/>
  <c r="F4464" i="5"/>
  <c r="H4464" i="5"/>
  <c r="C4462" i="5"/>
  <c r="E4462" i="5"/>
  <c r="G4462" i="5"/>
  <c r="D4462" i="5"/>
  <c r="F4462" i="5"/>
  <c r="H4462" i="5"/>
  <c r="C4460" i="5"/>
  <c r="E4460" i="5"/>
  <c r="G4460" i="5"/>
  <c r="D4460" i="5"/>
  <c r="F4460" i="5"/>
  <c r="H4460" i="5"/>
  <c r="C4458" i="5"/>
  <c r="E4458" i="5"/>
  <c r="G4458" i="5"/>
  <c r="D4458" i="5"/>
  <c r="F4458" i="5"/>
  <c r="H4458" i="5"/>
  <c r="C4456" i="5"/>
  <c r="E4456" i="5"/>
  <c r="G4456" i="5"/>
  <c r="D4456" i="5"/>
  <c r="F4456" i="5"/>
  <c r="H4456" i="5"/>
  <c r="C4454" i="5"/>
  <c r="E4454" i="5"/>
  <c r="G4454" i="5"/>
  <c r="D4454" i="5"/>
  <c r="F4454" i="5"/>
  <c r="H4454" i="5"/>
  <c r="C4452" i="5"/>
  <c r="E4452" i="5"/>
  <c r="G4452" i="5"/>
  <c r="D4452" i="5"/>
  <c r="F4452" i="5"/>
  <c r="H4452" i="5"/>
  <c r="C4450" i="5"/>
  <c r="E4450" i="5"/>
  <c r="G4450" i="5"/>
  <c r="D4450" i="5"/>
  <c r="F4450" i="5"/>
  <c r="H4450" i="5"/>
  <c r="C4448" i="5"/>
  <c r="E4448" i="5"/>
  <c r="G4448" i="5"/>
  <c r="D4448" i="5"/>
  <c r="F4448" i="5"/>
  <c r="H4448" i="5"/>
  <c r="C4446" i="5"/>
  <c r="E4446" i="5"/>
  <c r="G4446" i="5"/>
  <c r="D4446" i="5"/>
  <c r="F4446" i="5"/>
  <c r="H4446" i="5"/>
  <c r="C4444" i="5"/>
  <c r="E4444" i="5"/>
  <c r="G4444" i="5"/>
  <c r="D4444" i="5"/>
  <c r="F4444" i="5"/>
  <c r="H4444" i="5"/>
  <c r="C4442" i="5"/>
  <c r="E4442" i="5"/>
  <c r="G4442" i="5"/>
  <c r="D4442" i="5"/>
  <c r="F4442" i="5"/>
  <c r="H4442" i="5"/>
  <c r="C4440" i="5"/>
  <c r="E4440" i="5"/>
  <c r="G4440" i="5"/>
  <c r="D4440" i="5"/>
  <c r="F4440" i="5"/>
  <c r="H4440" i="5"/>
  <c r="C4438" i="5"/>
  <c r="E4438" i="5"/>
  <c r="G4438" i="5"/>
  <c r="D4438" i="5"/>
  <c r="F4438" i="5"/>
  <c r="H4438" i="5"/>
  <c r="C4436" i="5"/>
  <c r="E4436" i="5"/>
  <c r="G4436" i="5"/>
  <c r="D4436" i="5"/>
  <c r="F4436" i="5"/>
  <c r="H4436" i="5"/>
  <c r="C4434" i="5"/>
  <c r="E4434" i="5"/>
  <c r="G4434" i="5"/>
  <c r="D4434" i="5"/>
  <c r="F4434" i="5"/>
  <c r="H4434" i="5"/>
  <c r="C4432" i="5"/>
  <c r="E4432" i="5"/>
  <c r="G4432" i="5"/>
  <c r="D4432" i="5"/>
  <c r="F4432" i="5"/>
  <c r="H4432" i="5"/>
  <c r="C4430" i="5"/>
  <c r="E4430" i="5"/>
  <c r="G4430" i="5"/>
  <c r="D4430" i="5"/>
  <c r="F4430" i="5"/>
  <c r="H4430" i="5"/>
  <c r="C4428" i="5"/>
  <c r="E4428" i="5"/>
  <c r="G4428" i="5"/>
  <c r="D4428" i="5"/>
  <c r="F4428" i="5"/>
  <c r="H4428" i="5"/>
  <c r="C4426" i="5"/>
  <c r="E4426" i="5"/>
  <c r="G4426" i="5"/>
  <c r="D4426" i="5"/>
  <c r="F4426" i="5"/>
  <c r="H4426" i="5"/>
  <c r="C4424" i="5"/>
  <c r="E4424" i="5"/>
  <c r="G4424" i="5"/>
  <c r="D4424" i="5"/>
  <c r="F4424" i="5"/>
  <c r="H4424" i="5"/>
  <c r="C4422" i="5"/>
  <c r="E4422" i="5"/>
  <c r="G4422" i="5"/>
  <c r="D4422" i="5"/>
  <c r="F4422" i="5"/>
  <c r="H4422" i="5"/>
  <c r="C4420" i="5"/>
  <c r="E4420" i="5"/>
  <c r="G4420" i="5"/>
  <c r="D4420" i="5"/>
  <c r="F4420" i="5"/>
  <c r="H4420" i="5"/>
  <c r="C4418" i="5"/>
  <c r="E4418" i="5"/>
  <c r="G4418" i="5"/>
  <c r="D4418" i="5"/>
  <c r="F4418" i="5"/>
  <c r="H4418" i="5"/>
  <c r="C4416" i="5"/>
  <c r="E4416" i="5"/>
  <c r="G4416" i="5"/>
  <c r="D4416" i="5"/>
  <c r="F4416" i="5"/>
  <c r="H4416" i="5"/>
  <c r="C4414" i="5"/>
  <c r="E4414" i="5"/>
  <c r="G4414" i="5"/>
  <c r="D4414" i="5"/>
  <c r="F4414" i="5"/>
  <c r="H4414" i="5"/>
  <c r="C4412" i="5"/>
  <c r="E4412" i="5"/>
  <c r="G4412" i="5"/>
  <c r="D4412" i="5"/>
  <c r="F4412" i="5"/>
  <c r="H4412" i="5"/>
  <c r="C4410" i="5"/>
  <c r="E4410" i="5"/>
  <c r="G4410" i="5"/>
  <c r="D4410" i="5"/>
  <c r="F4410" i="5"/>
  <c r="H4410" i="5"/>
  <c r="C4408" i="5"/>
  <c r="E4408" i="5"/>
  <c r="G4408" i="5"/>
  <c r="D4408" i="5"/>
  <c r="F4408" i="5"/>
  <c r="H4408" i="5"/>
  <c r="C4406" i="5"/>
  <c r="E4406" i="5"/>
  <c r="G4406" i="5"/>
  <c r="D4406" i="5"/>
  <c r="F4406" i="5"/>
  <c r="H4406" i="5"/>
  <c r="C4404" i="5"/>
  <c r="E4404" i="5"/>
  <c r="G4404" i="5"/>
  <c r="D4404" i="5"/>
  <c r="F4404" i="5"/>
  <c r="H4404" i="5"/>
  <c r="C4402" i="5"/>
  <c r="E4402" i="5"/>
  <c r="G4402" i="5"/>
  <c r="D4402" i="5"/>
  <c r="F4402" i="5"/>
  <c r="H4402" i="5"/>
  <c r="C4400" i="5"/>
  <c r="E4400" i="5"/>
  <c r="G4400" i="5"/>
  <c r="D4400" i="5"/>
  <c r="F4400" i="5"/>
  <c r="H4400" i="5"/>
  <c r="C4398" i="5"/>
  <c r="E4398" i="5"/>
  <c r="G4398" i="5"/>
  <c r="D4398" i="5"/>
  <c r="F4398" i="5"/>
  <c r="H4398" i="5"/>
  <c r="C4396" i="5"/>
  <c r="E4396" i="5"/>
  <c r="G4396" i="5"/>
  <c r="D4396" i="5"/>
  <c r="F4396" i="5"/>
  <c r="H4396" i="5"/>
  <c r="C4394" i="5"/>
  <c r="E4394" i="5"/>
  <c r="G4394" i="5"/>
  <c r="D4394" i="5"/>
  <c r="F4394" i="5"/>
  <c r="H4394" i="5"/>
  <c r="C4392" i="5"/>
  <c r="E4392" i="5"/>
  <c r="G4392" i="5"/>
  <c r="D4392" i="5"/>
  <c r="F4392" i="5"/>
  <c r="H4392" i="5"/>
  <c r="C4390" i="5"/>
  <c r="E4390" i="5"/>
  <c r="G4390" i="5"/>
  <c r="D4390" i="5"/>
  <c r="F4390" i="5"/>
  <c r="H4390" i="5"/>
  <c r="C4388" i="5"/>
  <c r="E4388" i="5"/>
  <c r="G4388" i="5"/>
  <c r="D4388" i="5"/>
  <c r="F4388" i="5"/>
  <c r="H4388" i="5"/>
  <c r="C4386" i="5"/>
  <c r="E4386" i="5"/>
  <c r="G4386" i="5"/>
  <c r="D4386" i="5"/>
  <c r="F4386" i="5"/>
  <c r="H4386" i="5"/>
  <c r="C4384" i="5"/>
  <c r="E4384" i="5"/>
  <c r="G4384" i="5"/>
  <c r="D4384" i="5"/>
  <c r="F4384" i="5"/>
  <c r="H4384" i="5"/>
  <c r="C4382" i="5"/>
  <c r="E4382" i="5"/>
  <c r="G4382" i="5"/>
  <c r="D4382" i="5"/>
  <c r="F4382" i="5"/>
  <c r="H4382" i="5"/>
  <c r="C4380" i="5"/>
  <c r="E4380" i="5"/>
  <c r="G4380" i="5"/>
  <c r="D4380" i="5"/>
  <c r="F4380" i="5"/>
  <c r="H4380" i="5"/>
  <c r="C4378" i="5"/>
  <c r="E4378" i="5"/>
  <c r="G4378" i="5"/>
  <c r="D4378" i="5"/>
  <c r="F4378" i="5"/>
  <c r="H4378" i="5"/>
  <c r="C4376" i="5"/>
  <c r="E4376" i="5"/>
  <c r="G4376" i="5"/>
  <c r="D4376" i="5"/>
  <c r="F4376" i="5"/>
  <c r="H4376" i="5"/>
  <c r="C4374" i="5"/>
  <c r="E4374" i="5"/>
  <c r="G4374" i="5"/>
  <c r="D4374" i="5"/>
  <c r="F4374" i="5"/>
  <c r="H4374" i="5"/>
  <c r="C4372" i="5"/>
  <c r="E4372" i="5"/>
  <c r="G4372" i="5"/>
  <c r="D4372" i="5"/>
  <c r="F4372" i="5"/>
  <c r="H4372" i="5"/>
  <c r="C4370" i="5"/>
  <c r="E4370" i="5"/>
  <c r="G4370" i="5"/>
  <c r="D4370" i="5"/>
  <c r="F4370" i="5"/>
  <c r="H4370" i="5"/>
  <c r="C4368" i="5"/>
  <c r="E4368" i="5"/>
  <c r="G4368" i="5"/>
  <c r="D4368" i="5"/>
  <c r="F4368" i="5"/>
  <c r="H4368" i="5"/>
  <c r="C4366" i="5"/>
  <c r="E4366" i="5"/>
  <c r="G4366" i="5"/>
  <c r="D4366" i="5"/>
  <c r="F4366" i="5"/>
  <c r="H4366" i="5"/>
  <c r="C4364" i="5"/>
  <c r="E4364" i="5"/>
  <c r="G4364" i="5"/>
  <c r="D4364" i="5"/>
  <c r="F4364" i="5"/>
  <c r="H4364" i="5"/>
  <c r="C4362" i="5"/>
  <c r="E4362" i="5"/>
  <c r="G4362" i="5"/>
  <c r="D4362" i="5"/>
  <c r="F4362" i="5"/>
  <c r="H4362" i="5"/>
  <c r="C4360" i="5"/>
  <c r="E4360" i="5"/>
  <c r="G4360" i="5"/>
  <c r="D4360" i="5"/>
  <c r="F4360" i="5"/>
  <c r="H4360" i="5"/>
  <c r="C4358" i="5"/>
  <c r="E4358" i="5"/>
  <c r="G4358" i="5"/>
  <c r="D4358" i="5"/>
  <c r="F4358" i="5"/>
  <c r="H4358" i="5"/>
  <c r="C4356" i="5"/>
  <c r="E4356" i="5"/>
  <c r="G4356" i="5"/>
  <c r="D4356" i="5"/>
  <c r="F4356" i="5"/>
  <c r="H4356" i="5"/>
  <c r="C4354" i="5"/>
  <c r="E4354" i="5"/>
  <c r="G4354" i="5"/>
  <c r="D4354" i="5"/>
  <c r="F4354" i="5"/>
  <c r="H4354" i="5"/>
  <c r="C4352" i="5"/>
  <c r="E4352" i="5"/>
  <c r="G4352" i="5"/>
  <c r="D4352" i="5"/>
  <c r="F4352" i="5"/>
  <c r="H4352" i="5"/>
  <c r="C4350" i="5"/>
  <c r="E4350" i="5"/>
  <c r="G4350" i="5"/>
  <c r="D4350" i="5"/>
  <c r="F4350" i="5"/>
  <c r="H4350" i="5"/>
  <c r="C4348" i="5"/>
  <c r="E4348" i="5"/>
  <c r="G4348" i="5"/>
  <c r="D4348" i="5"/>
  <c r="F4348" i="5"/>
  <c r="H4348" i="5"/>
  <c r="C4346" i="5"/>
  <c r="E4346" i="5"/>
  <c r="G4346" i="5"/>
  <c r="D4346" i="5"/>
  <c r="F4346" i="5"/>
  <c r="H4346" i="5"/>
  <c r="C4344" i="5"/>
  <c r="E4344" i="5"/>
  <c r="G4344" i="5"/>
  <c r="D4344" i="5"/>
  <c r="F4344" i="5"/>
  <c r="H4344" i="5"/>
  <c r="C4342" i="5"/>
  <c r="E4342" i="5"/>
  <c r="G4342" i="5"/>
  <c r="D4342" i="5"/>
  <c r="F4342" i="5"/>
  <c r="H4342" i="5"/>
  <c r="C4340" i="5"/>
  <c r="E4340" i="5"/>
  <c r="G4340" i="5"/>
  <c r="D4340" i="5"/>
  <c r="F4340" i="5"/>
  <c r="H4340" i="5"/>
  <c r="C4338" i="5"/>
  <c r="E4338" i="5"/>
  <c r="G4338" i="5"/>
  <c r="D4338" i="5"/>
  <c r="F4338" i="5"/>
  <c r="H4338" i="5"/>
  <c r="C4336" i="5"/>
  <c r="E4336" i="5"/>
  <c r="G4336" i="5"/>
  <c r="D4336" i="5"/>
  <c r="F4336" i="5"/>
  <c r="H4336" i="5"/>
  <c r="C4334" i="5"/>
  <c r="E4334" i="5"/>
  <c r="G4334" i="5"/>
  <c r="D4334" i="5"/>
  <c r="F4334" i="5"/>
  <c r="H4334" i="5"/>
  <c r="C4332" i="5"/>
  <c r="E4332" i="5"/>
  <c r="G4332" i="5"/>
  <c r="D4332" i="5"/>
  <c r="F4332" i="5"/>
  <c r="H4332" i="5"/>
  <c r="C4330" i="5"/>
  <c r="E4330" i="5"/>
  <c r="G4330" i="5"/>
  <c r="D4330" i="5"/>
  <c r="F4330" i="5"/>
  <c r="H4330" i="5"/>
  <c r="C4328" i="5"/>
  <c r="E4328" i="5"/>
  <c r="G4328" i="5"/>
  <c r="D4328" i="5"/>
  <c r="F4328" i="5"/>
  <c r="H4328" i="5"/>
  <c r="C4326" i="5"/>
  <c r="E4326" i="5"/>
  <c r="G4326" i="5"/>
  <c r="D4326" i="5"/>
  <c r="F4326" i="5"/>
  <c r="H4326" i="5"/>
  <c r="C4324" i="5"/>
  <c r="E4324" i="5"/>
  <c r="G4324" i="5"/>
  <c r="D4324" i="5"/>
  <c r="F4324" i="5"/>
  <c r="H4324" i="5"/>
  <c r="C4322" i="5"/>
  <c r="E4322" i="5"/>
  <c r="G4322" i="5"/>
  <c r="D4322" i="5"/>
  <c r="F4322" i="5"/>
  <c r="H4322" i="5"/>
  <c r="C4320" i="5"/>
  <c r="E4320" i="5"/>
  <c r="G4320" i="5"/>
  <c r="D4320" i="5"/>
  <c r="F4320" i="5"/>
  <c r="H4320" i="5"/>
  <c r="C4318" i="5"/>
  <c r="E4318" i="5"/>
  <c r="G4318" i="5"/>
  <c r="D4318" i="5"/>
  <c r="F4318" i="5"/>
  <c r="H4318" i="5"/>
  <c r="C4316" i="5"/>
  <c r="E4316" i="5"/>
  <c r="G4316" i="5"/>
  <c r="D4316" i="5"/>
  <c r="F4316" i="5"/>
  <c r="H4316" i="5"/>
  <c r="C4314" i="5"/>
  <c r="E4314" i="5"/>
  <c r="G4314" i="5"/>
  <c r="D4314" i="5"/>
  <c r="F4314" i="5"/>
  <c r="H4314" i="5"/>
  <c r="C4312" i="5"/>
  <c r="E4312" i="5"/>
  <c r="G4312" i="5"/>
  <c r="D4312" i="5"/>
  <c r="F4312" i="5"/>
  <c r="H4312" i="5"/>
  <c r="C4310" i="5"/>
  <c r="E4310" i="5"/>
  <c r="G4310" i="5"/>
  <c r="D4310" i="5"/>
  <c r="F4310" i="5"/>
  <c r="H4310" i="5"/>
  <c r="C4308" i="5"/>
  <c r="E4308" i="5"/>
  <c r="G4308" i="5"/>
  <c r="D4308" i="5"/>
  <c r="F4308" i="5"/>
  <c r="H4308" i="5"/>
  <c r="C4306" i="5"/>
  <c r="E4306" i="5"/>
  <c r="G4306" i="5"/>
  <c r="D4306" i="5"/>
  <c r="F4306" i="5"/>
  <c r="H4306" i="5"/>
  <c r="C4304" i="5"/>
  <c r="E4304" i="5"/>
  <c r="G4304" i="5"/>
  <c r="D4304" i="5"/>
  <c r="F4304" i="5"/>
  <c r="H4304" i="5"/>
  <c r="C4302" i="5"/>
  <c r="E4302" i="5"/>
  <c r="G4302" i="5"/>
  <c r="D4302" i="5"/>
  <c r="F4302" i="5"/>
  <c r="H4302" i="5"/>
  <c r="C4300" i="5"/>
  <c r="E4300" i="5"/>
  <c r="G4300" i="5"/>
  <c r="D4300" i="5"/>
  <c r="F4300" i="5"/>
  <c r="H4300" i="5"/>
  <c r="C4298" i="5"/>
  <c r="E4298" i="5"/>
  <c r="G4298" i="5"/>
  <c r="D4298" i="5"/>
  <c r="F4298" i="5"/>
  <c r="H4298" i="5"/>
  <c r="C4296" i="5"/>
  <c r="E4296" i="5"/>
  <c r="G4296" i="5"/>
  <c r="D4296" i="5"/>
  <c r="F4296" i="5"/>
  <c r="H4296" i="5"/>
  <c r="C4294" i="5"/>
  <c r="E4294" i="5"/>
  <c r="G4294" i="5"/>
  <c r="D4294" i="5"/>
  <c r="F4294" i="5"/>
  <c r="H4294" i="5"/>
  <c r="C4292" i="5"/>
  <c r="E4292" i="5"/>
  <c r="G4292" i="5"/>
  <c r="D4292" i="5"/>
  <c r="F4292" i="5"/>
  <c r="H4292" i="5"/>
  <c r="C4290" i="5"/>
  <c r="E4290" i="5"/>
  <c r="G4290" i="5"/>
  <c r="D4290" i="5"/>
  <c r="F4290" i="5"/>
  <c r="H4290" i="5"/>
  <c r="C4288" i="5"/>
  <c r="E4288" i="5"/>
  <c r="G4288" i="5"/>
  <c r="D4288" i="5"/>
  <c r="F4288" i="5"/>
  <c r="H4288" i="5"/>
  <c r="C4286" i="5"/>
  <c r="E4286" i="5"/>
  <c r="G4286" i="5"/>
  <c r="D4286" i="5"/>
  <c r="F4286" i="5"/>
  <c r="H4286" i="5"/>
  <c r="C4284" i="5"/>
  <c r="E4284" i="5"/>
  <c r="G4284" i="5"/>
  <c r="D4284" i="5"/>
  <c r="F4284" i="5"/>
  <c r="H4284" i="5"/>
  <c r="C4282" i="5"/>
  <c r="E4282" i="5"/>
  <c r="G4282" i="5"/>
  <c r="D4282" i="5"/>
  <c r="F4282" i="5"/>
  <c r="H4282" i="5"/>
  <c r="C4280" i="5"/>
  <c r="E4280" i="5"/>
  <c r="G4280" i="5"/>
  <c r="D4280" i="5"/>
  <c r="F4280" i="5"/>
  <c r="H4280" i="5"/>
  <c r="C4278" i="5"/>
  <c r="E4278" i="5"/>
  <c r="G4278" i="5"/>
  <c r="D4278" i="5"/>
  <c r="F4278" i="5"/>
  <c r="H4278" i="5"/>
  <c r="C4276" i="5"/>
  <c r="E4276" i="5"/>
  <c r="G4276" i="5"/>
  <c r="D4276" i="5"/>
  <c r="F4276" i="5"/>
  <c r="H4276" i="5"/>
  <c r="C4274" i="5"/>
  <c r="E4274" i="5"/>
  <c r="G4274" i="5"/>
  <c r="D4274" i="5"/>
  <c r="F4274" i="5"/>
  <c r="H4274" i="5"/>
  <c r="C4272" i="5"/>
  <c r="E4272" i="5"/>
  <c r="G4272" i="5"/>
  <c r="D4272" i="5"/>
  <c r="F4272" i="5"/>
  <c r="H4272" i="5"/>
  <c r="C4270" i="5"/>
  <c r="E4270" i="5"/>
  <c r="G4270" i="5"/>
  <c r="D4270" i="5"/>
  <c r="F4270" i="5"/>
  <c r="H4270" i="5"/>
  <c r="C4268" i="5"/>
  <c r="E4268" i="5"/>
  <c r="G4268" i="5"/>
  <c r="D4268" i="5"/>
  <c r="F4268" i="5"/>
  <c r="H4268" i="5"/>
  <c r="C4266" i="5"/>
  <c r="E4266" i="5"/>
  <c r="G4266" i="5"/>
  <c r="D4266" i="5"/>
  <c r="F4266" i="5"/>
  <c r="H4266" i="5"/>
  <c r="C4264" i="5"/>
  <c r="E4264" i="5"/>
  <c r="G4264" i="5"/>
  <c r="D4264" i="5"/>
  <c r="F4264" i="5"/>
  <c r="H4264" i="5"/>
  <c r="C4262" i="5"/>
  <c r="E4262" i="5"/>
  <c r="G4262" i="5"/>
  <c r="D4262" i="5"/>
  <c r="F4262" i="5"/>
  <c r="H4262" i="5"/>
  <c r="C4260" i="5"/>
  <c r="E4260" i="5"/>
  <c r="G4260" i="5"/>
  <c r="D4260" i="5"/>
  <c r="F4260" i="5"/>
  <c r="H4260" i="5"/>
  <c r="C4258" i="5"/>
  <c r="E4258" i="5"/>
  <c r="G4258" i="5"/>
  <c r="D4258" i="5"/>
  <c r="F4258" i="5"/>
  <c r="H4258" i="5"/>
  <c r="C4256" i="5"/>
  <c r="E4256" i="5"/>
  <c r="G4256" i="5"/>
  <c r="D4256" i="5"/>
  <c r="F4256" i="5"/>
  <c r="H4256" i="5"/>
  <c r="C4254" i="5"/>
  <c r="E4254" i="5"/>
  <c r="G4254" i="5"/>
  <c r="D4254" i="5"/>
  <c r="F4254" i="5"/>
  <c r="H4254" i="5"/>
  <c r="C4252" i="5"/>
  <c r="E4252" i="5"/>
  <c r="G4252" i="5"/>
  <c r="D4252" i="5"/>
  <c r="F4252" i="5"/>
  <c r="H4252" i="5"/>
  <c r="C4250" i="5"/>
  <c r="E4250" i="5"/>
  <c r="G4250" i="5"/>
  <c r="D4250" i="5"/>
  <c r="F4250" i="5"/>
  <c r="H4250" i="5"/>
  <c r="C4248" i="5"/>
  <c r="E4248" i="5"/>
  <c r="G4248" i="5"/>
  <c r="D4248" i="5"/>
  <c r="F4248" i="5"/>
  <c r="H4248" i="5"/>
  <c r="C4246" i="5"/>
  <c r="E4246" i="5"/>
  <c r="G4246" i="5"/>
  <c r="D4246" i="5"/>
  <c r="F4246" i="5"/>
  <c r="H4246" i="5"/>
  <c r="C4244" i="5"/>
  <c r="E4244" i="5"/>
  <c r="G4244" i="5"/>
  <c r="D4244" i="5"/>
  <c r="F4244" i="5"/>
  <c r="H4244" i="5"/>
  <c r="C4242" i="5"/>
  <c r="E4242" i="5"/>
  <c r="G4242" i="5"/>
  <c r="D4242" i="5"/>
  <c r="F4242" i="5"/>
  <c r="H4242" i="5"/>
  <c r="C4240" i="5"/>
  <c r="E4240" i="5"/>
  <c r="G4240" i="5"/>
  <c r="D4240" i="5"/>
  <c r="F4240" i="5"/>
  <c r="H4240" i="5"/>
  <c r="C4238" i="5"/>
  <c r="E4238" i="5"/>
  <c r="G4238" i="5"/>
  <c r="D4238" i="5"/>
  <c r="F4238" i="5"/>
  <c r="H4238" i="5"/>
  <c r="C4236" i="5"/>
  <c r="E4236" i="5"/>
  <c r="G4236" i="5"/>
  <c r="D4236" i="5"/>
  <c r="F4236" i="5"/>
  <c r="H4236" i="5"/>
  <c r="C4234" i="5"/>
  <c r="E4234" i="5"/>
  <c r="G4234" i="5"/>
  <c r="D4234" i="5"/>
  <c r="F4234" i="5"/>
  <c r="H4234" i="5"/>
  <c r="C4232" i="5"/>
  <c r="E4232" i="5"/>
  <c r="G4232" i="5"/>
  <c r="D4232" i="5"/>
  <c r="F4232" i="5"/>
  <c r="H4232" i="5"/>
  <c r="C4230" i="5"/>
  <c r="E4230" i="5"/>
  <c r="G4230" i="5"/>
  <c r="D4230" i="5"/>
  <c r="F4230" i="5"/>
  <c r="H4230" i="5"/>
  <c r="C4228" i="5"/>
  <c r="E4228" i="5"/>
  <c r="G4228" i="5"/>
  <c r="D4228" i="5"/>
  <c r="F4228" i="5"/>
  <c r="H4228" i="5"/>
  <c r="C4226" i="5"/>
  <c r="E4226" i="5"/>
  <c r="G4226" i="5"/>
  <c r="D4226" i="5"/>
  <c r="F4226" i="5"/>
  <c r="H4226" i="5"/>
  <c r="C4224" i="5"/>
  <c r="E4224" i="5"/>
  <c r="G4224" i="5"/>
  <c r="D4224" i="5"/>
  <c r="F4224" i="5"/>
  <c r="H4224" i="5"/>
  <c r="C4222" i="5"/>
  <c r="E4222" i="5"/>
  <c r="G4222" i="5"/>
  <c r="D4222" i="5"/>
  <c r="F4222" i="5"/>
  <c r="H4222" i="5"/>
  <c r="C4220" i="5"/>
  <c r="E4220" i="5"/>
  <c r="G4220" i="5"/>
  <c r="D4220" i="5"/>
  <c r="F4220" i="5"/>
  <c r="H4220" i="5"/>
  <c r="C4218" i="5"/>
  <c r="E4218" i="5"/>
  <c r="G4218" i="5"/>
  <c r="D4218" i="5"/>
  <c r="F4218" i="5"/>
  <c r="H4218" i="5"/>
  <c r="C4216" i="5"/>
  <c r="E4216" i="5"/>
  <c r="G4216" i="5"/>
  <c r="D4216" i="5"/>
  <c r="F4216" i="5"/>
  <c r="H4216" i="5"/>
  <c r="C4214" i="5"/>
  <c r="E4214" i="5"/>
  <c r="G4214" i="5"/>
  <c r="D4214" i="5"/>
  <c r="F4214" i="5"/>
  <c r="H4214" i="5"/>
  <c r="C4212" i="5"/>
  <c r="E4212" i="5"/>
  <c r="G4212" i="5"/>
  <c r="D4212" i="5"/>
  <c r="F4212" i="5"/>
  <c r="H4212" i="5"/>
  <c r="C4210" i="5"/>
  <c r="E4210" i="5"/>
  <c r="G4210" i="5"/>
  <c r="D4210" i="5"/>
  <c r="F4210" i="5"/>
  <c r="H4210" i="5"/>
  <c r="C4208" i="5"/>
  <c r="E4208" i="5"/>
  <c r="G4208" i="5"/>
  <c r="D4208" i="5"/>
  <c r="F4208" i="5"/>
  <c r="H4208" i="5"/>
  <c r="C4206" i="5"/>
  <c r="E4206" i="5"/>
  <c r="G4206" i="5"/>
  <c r="D4206" i="5"/>
  <c r="F4206" i="5"/>
  <c r="H4206" i="5"/>
  <c r="C4204" i="5"/>
  <c r="E4204" i="5"/>
  <c r="G4204" i="5"/>
  <c r="D4204" i="5"/>
  <c r="F4204" i="5"/>
  <c r="H4204" i="5"/>
  <c r="C4202" i="5"/>
  <c r="E4202" i="5"/>
  <c r="G4202" i="5"/>
  <c r="D4202" i="5"/>
  <c r="F4202" i="5"/>
  <c r="H4202" i="5"/>
  <c r="C4200" i="5"/>
  <c r="E4200" i="5"/>
  <c r="G4200" i="5"/>
  <c r="D4200" i="5"/>
  <c r="F4200" i="5"/>
  <c r="H4200" i="5"/>
  <c r="C4198" i="5"/>
  <c r="E4198" i="5"/>
  <c r="G4198" i="5"/>
  <c r="D4198" i="5"/>
  <c r="F4198" i="5"/>
  <c r="H4198" i="5"/>
  <c r="C4196" i="5"/>
  <c r="E4196" i="5"/>
  <c r="G4196" i="5"/>
  <c r="D4196" i="5"/>
  <c r="F4196" i="5"/>
  <c r="H4196" i="5"/>
  <c r="C4194" i="5"/>
  <c r="E4194" i="5"/>
  <c r="G4194" i="5"/>
  <c r="D4194" i="5"/>
  <c r="F4194" i="5"/>
  <c r="H4194" i="5"/>
  <c r="C4192" i="5"/>
  <c r="E4192" i="5"/>
  <c r="G4192" i="5"/>
  <c r="D4192" i="5"/>
  <c r="F4192" i="5"/>
  <c r="H4192" i="5"/>
  <c r="C4190" i="5"/>
  <c r="E4190" i="5"/>
  <c r="G4190" i="5"/>
  <c r="D4190" i="5"/>
  <c r="F4190" i="5"/>
  <c r="H4190" i="5"/>
  <c r="C4188" i="5"/>
  <c r="E4188" i="5"/>
  <c r="G4188" i="5"/>
  <c r="D4188" i="5"/>
  <c r="F4188" i="5"/>
  <c r="H4188" i="5"/>
  <c r="C4186" i="5"/>
  <c r="E4186" i="5"/>
  <c r="G4186" i="5"/>
  <c r="D4186" i="5"/>
  <c r="F4186" i="5"/>
  <c r="H4186" i="5"/>
  <c r="C4184" i="5"/>
  <c r="E4184" i="5"/>
  <c r="G4184" i="5"/>
  <c r="D4184" i="5"/>
  <c r="F4184" i="5"/>
  <c r="H4184" i="5"/>
  <c r="C4182" i="5"/>
  <c r="E4182" i="5"/>
  <c r="G4182" i="5"/>
  <c r="D4182" i="5"/>
  <c r="F4182" i="5"/>
  <c r="H4182" i="5"/>
  <c r="C4180" i="5"/>
  <c r="E4180" i="5"/>
  <c r="G4180" i="5"/>
  <c r="D4180" i="5"/>
  <c r="F4180" i="5"/>
  <c r="H4180" i="5"/>
  <c r="C4178" i="5"/>
  <c r="E4178" i="5"/>
  <c r="G4178" i="5"/>
  <c r="D4178" i="5"/>
  <c r="F4178" i="5"/>
  <c r="H4178" i="5"/>
  <c r="C4176" i="5"/>
  <c r="E4176" i="5"/>
  <c r="G4176" i="5"/>
  <c r="D4176" i="5"/>
  <c r="F4176" i="5"/>
  <c r="H4176" i="5"/>
  <c r="C4174" i="5"/>
  <c r="E4174" i="5"/>
  <c r="G4174" i="5"/>
  <c r="D4174" i="5"/>
  <c r="F4174" i="5"/>
  <c r="H4174" i="5"/>
  <c r="C4172" i="5"/>
  <c r="E4172" i="5"/>
  <c r="G4172" i="5"/>
  <c r="D4172" i="5"/>
  <c r="F4172" i="5"/>
  <c r="H4172" i="5"/>
  <c r="C4170" i="5"/>
  <c r="E4170" i="5"/>
  <c r="G4170" i="5"/>
  <c r="D4170" i="5"/>
  <c r="F4170" i="5"/>
  <c r="H4170" i="5"/>
  <c r="C4168" i="5"/>
  <c r="E4168" i="5"/>
  <c r="G4168" i="5"/>
  <c r="D4168" i="5"/>
  <c r="F4168" i="5"/>
  <c r="H4168" i="5"/>
  <c r="C4166" i="5"/>
  <c r="E4166" i="5"/>
  <c r="G4166" i="5"/>
  <c r="D4166" i="5"/>
  <c r="F4166" i="5"/>
  <c r="H4166" i="5"/>
  <c r="C4164" i="5"/>
  <c r="E4164" i="5"/>
  <c r="G4164" i="5"/>
  <c r="D4164" i="5"/>
  <c r="F4164" i="5"/>
  <c r="H4164" i="5"/>
  <c r="C4162" i="5"/>
  <c r="E4162" i="5"/>
  <c r="G4162" i="5"/>
  <c r="D4162" i="5"/>
  <c r="F4162" i="5"/>
  <c r="H4162" i="5"/>
  <c r="C4160" i="5"/>
  <c r="E4160" i="5"/>
  <c r="G4160" i="5"/>
  <c r="D4160" i="5"/>
  <c r="F4160" i="5"/>
  <c r="H4160" i="5"/>
  <c r="C4158" i="5"/>
  <c r="E4158" i="5"/>
  <c r="G4158" i="5"/>
  <c r="D4158" i="5"/>
  <c r="F4158" i="5"/>
  <c r="H4158" i="5"/>
  <c r="C4156" i="5"/>
  <c r="E4156" i="5"/>
  <c r="G4156" i="5"/>
  <c r="D4156" i="5"/>
  <c r="F4156" i="5"/>
  <c r="H4156" i="5"/>
  <c r="C4154" i="5"/>
  <c r="E4154" i="5"/>
  <c r="G4154" i="5"/>
  <c r="D4154" i="5"/>
  <c r="F4154" i="5"/>
  <c r="H4154" i="5"/>
  <c r="C4152" i="5"/>
  <c r="E4152" i="5"/>
  <c r="G4152" i="5"/>
  <c r="D4152" i="5"/>
  <c r="F4152" i="5"/>
  <c r="H4152" i="5"/>
  <c r="C4150" i="5"/>
  <c r="E4150" i="5"/>
  <c r="G4150" i="5"/>
  <c r="D4150" i="5"/>
  <c r="F4150" i="5"/>
  <c r="H4150" i="5"/>
  <c r="C4148" i="5"/>
  <c r="E4148" i="5"/>
  <c r="G4148" i="5"/>
  <c r="D4148" i="5"/>
  <c r="F4148" i="5"/>
  <c r="H4148" i="5"/>
  <c r="C4146" i="5"/>
  <c r="E4146" i="5"/>
  <c r="G4146" i="5"/>
  <c r="D4146" i="5"/>
  <c r="F4146" i="5"/>
  <c r="H4146" i="5"/>
  <c r="C4144" i="5"/>
  <c r="E4144" i="5"/>
  <c r="G4144" i="5"/>
  <c r="D4144" i="5"/>
  <c r="F4144" i="5"/>
  <c r="H4144" i="5"/>
  <c r="C4142" i="5"/>
  <c r="E4142" i="5"/>
  <c r="G4142" i="5"/>
  <c r="D4142" i="5"/>
  <c r="F4142" i="5"/>
  <c r="H4142" i="5"/>
  <c r="C4140" i="5"/>
  <c r="E4140" i="5"/>
  <c r="G4140" i="5"/>
  <c r="D4140" i="5"/>
  <c r="F4140" i="5"/>
  <c r="H4140" i="5"/>
  <c r="C4138" i="5"/>
  <c r="E4138" i="5"/>
  <c r="G4138" i="5"/>
  <c r="D4138" i="5"/>
  <c r="F4138" i="5"/>
  <c r="H4138" i="5"/>
  <c r="C4136" i="5"/>
  <c r="E4136" i="5"/>
  <c r="G4136" i="5"/>
  <c r="D4136" i="5"/>
  <c r="F4136" i="5"/>
  <c r="H4136" i="5"/>
  <c r="C4134" i="5"/>
  <c r="E4134" i="5"/>
  <c r="G4134" i="5"/>
  <c r="D4134" i="5"/>
  <c r="F4134" i="5"/>
  <c r="H4134" i="5"/>
  <c r="C4132" i="5"/>
  <c r="E4132" i="5"/>
  <c r="G4132" i="5"/>
  <c r="D4132" i="5"/>
  <c r="F4132" i="5"/>
  <c r="H4132" i="5"/>
  <c r="C4130" i="5"/>
  <c r="E4130" i="5"/>
  <c r="G4130" i="5"/>
  <c r="D4130" i="5"/>
  <c r="F4130" i="5"/>
  <c r="H4130" i="5"/>
  <c r="C4128" i="5"/>
  <c r="E4128" i="5"/>
  <c r="G4128" i="5"/>
  <c r="D4128" i="5"/>
  <c r="F4128" i="5"/>
  <c r="H4128" i="5"/>
  <c r="C4126" i="5"/>
  <c r="E4126" i="5"/>
  <c r="G4126" i="5"/>
  <c r="D4126" i="5"/>
  <c r="F4126" i="5"/>
  <c r="H4126" i="5"/>
  <c r="C4124" i="5"/>
  <c r="E4124" i="5"/>
  <c r="G4124" i="5"/>
  <c r="D4124" i="5"/>
  <c r="F4124" i="5"/>
  <c r="H4124" i="5"/>
  <c r="C4122" i="5"/>
  <c r="E4122" i="5"/>
  <c r="G4122" i="5"/>
  <c r="D4122" i="5"/>
  <c r="F4122" i="5"/>
  <c r="H4122" i="5"/>
  <c r="C4120" i="5"/>
  <c r="E4120" i="5"/>
  <c r="G4120" i="5"/>
  <c r="D4120" i="5"/>
  <c r="F4120" i="5"/>
  <c r="H4120" i="5"/>
  <c r="C4118" i="5"/>
  <c r="E4118" i="5"/>
  <c r="G4118" i="5"/>
  <c r="D4118" i="5"/>
  <c r="F4118" i="5"/>
  <c r="H4118" i="5"/>
  <c r="C4116" i="5"/>
  <c r="E4116" i="5"/>
  <c r="G4116" i="5"/>
  <c r="D4116" i="5"/>
  <c r="F4116" i="5"/>
  <c r="H4116" i="5"/>
  <c r="C4114" i="5"/>
  <c r="E4114" i="5"/>
  <c r="G4114" i="5"/>
  <c r="D4114" i="5"/>
  <c r="F4114" i="5"/>
  <c r="H4114" i="5"/>
  <c r="C4112" i="5"/>
  <c r="E4112" i="5"/>
  <c r="G4112" i="5"/>
  <c r="D4112" i="5"/>
  <c r="F4112" i="5"/>
  <c r="H4112" i="5"/>
  <c r="C4110" i="5"/>
  <c r="E4110" i="5"/>
  <c r="G4110" i="5"/>
  <c r="D4110" i="5"/>
  <c r="F4110" i="5"/>
  <c r="H4110" i="5"/>
  <c r="C4108" i="5"/>
  <c r="E4108" i="5"/>
  <c r="G4108" i="5"/>
  <c r="D4108" i="5"/>
  <c r="F4108" i="5"/>
  <c r="H4108" i="5"/>
  <c r="C4106" i="5"/>
  <c r="E4106" i="5"/>
  <c r="G4106" i="5"/>
  <c r="D4106" i="5"/>
  <c r="F4106" i="5"/>
  <c r="H4106" i="5"/>
  <c r="C4104" i="5"/>
  <c r="E4104" i="5"/>
  <c r="G4104" i="5"/>
  <c r="D4104" i="5"/>
  <c r="F4104" i="5"/>
  <c r="H4104" i="5"/>
  <c r="C4102" i="5"/>
  <c r="E4102" i="5"/>
  <c r="G4102" i="5"/>
  <c r="D4102" i="5"/>
  <c r="F4102" i="5"/>
  <c r="H4102" i="5"/>
  <c r="C4100" i="5"/>
  <c r="E4100" i="5"/>
  <c r="G4100" i="5"/>
  <c r="D4100" i="5"/>
  <c r="F4100" i="5"/>
  <c r="H4100" i="5"/>
  <c r="C4098" i="5"/>
  <c r="E4098" i="5"/>
  <c r="G4098" i="5"/>
  <c r="D4098" i="5"/>
  <c r="F4098" i="5"/>
  <c r="H4098" i="5"/>
  <c r="C4096" i="5"/>
  <c r="E4096" i="5"/>
  <c r="G4096" i="5"/>
  <c r="D4096" i="5"/>
  <c r="F4096" i="5"/>
  <c r="H4096" i="5"/>
  <c r="C4094" i="5"/>
  <c r="E4094" i="5"/>
  <c r="G4094" i="5"/>
  <c r="D4094" i="5"/>
  <c r="F4094" i="5"/>
  <c r="H4094" i="5"/>
  <c r="C4092" i="5"/>
  <c r="E4092" i="5"/>
  <c r="G4092" i="5"/>
  <c r="D4092" i="5"/>
  <c r="F4092" i="5"/>
  <c r="H4092" i="5"/>
  <c r="C4090" i="5"/>
  <c r="E4090" i="5"/>
  <c r="G4090" i="5"/>
  <c r="D4090" i="5"/>
  <c r="F4090" i="5"/>
  <c r="H4090" i="5"/>
  <c r="C4088" i="5"/>
  <c r="E4088" i="5"/>
  <c r="G4088" i="5"/>
  <c r="D4088" i="5"/>
  <c r="F4088" i="5"/>
  <c r="H4088" i="5"/>
  <c r="C4086" i="5"/>
  <c r="E4086" i="5"/>
  <c r="G4086" i="5"/>
  <c r="D4086" i="5"/>
  <c r="F4086" i="5"/>
  <c r="H4086" i="5"/>
  <c r="C4084" i="5"/>
  <c r="E4084" i="5"/>
  <c r="G4084" i="5"/>
  <c r="D4084" i="5"/>
  <c r="F4084" i="5"/>
  <c r="H4084" i="5"/>
  <c r="C4082" i="5"/>
  <c r="E4082" i="5"/>
  <c r="G4082" i="5"/>
  <c r="D4082" i="5"/>
  <c r="F4082" i="5"/>
  <c r="H4082" i="5"/>
  <c r="C4080" i="5"/>
  <c r="E4080" i="5"/>
  <c r="G4080" i="5"/>
  <c r="D4080" i="5"/>
  <c r="F4080" i="5"/>
  <c r="H4080" i="5"/>
  <c r="C4078" i="5"/>
  <c r="E4078" i="5"/>
  <c r="G4078" i="5"/>
  <c r="D4078" i="5"/>
  <c r="F4078" i="5"/>
  <c r="H4078" i="5"/>
  <c r="C4076" i="5"/>
  <c r="E4076" i="5"/>
  <c r="G4076" i="5"/>
  <c r="D4076" i="5"/>
  <c r="F4076" i="5"/>
  <c r="H4076" i="5"/>
  <c r="C4074" i="5"/>
  <c r="E4074" i="5"/>
  <c r="G4074" i="5"/>
  <c r="D4074" i="5"/>
  <c r="F4074" i="5"/>
  <c r="H4074" i="5"/>
  <c r="C4072" i="5"/>
  <c r="E4072" i="5"/>
  <c r="G4072" i="5"/>
  <c r="D4072" i="5"/>
  <c r="F4072" i="5"/>
  <c r="H4072" i="5"/>
  <c r="C4070" i="5"/>
  <c r="E4070" i="5"/>
  <c r="G4070" i="5"/>
  <c r="D4070" i="5"/>
  <c r="F4070" i="5"/>
  <c r="H4070" i="5"/>
  <c r="C4068" i="5"/>
  <c r="E4068" i="5"/>
  <c r="G4068" i="5"/>
  <c r="D4068" i="5"/>
  <c r="F4068" i="5"/>
  <c r="H4068" i="5"/>
  <c r="C4066" i="5"/>
  <c r="E4066" i="5"/>
  <c r="G4066" i="5"/>
  <c r="D4066" i="5"/>
  <c r="F4066" i="5"/>
  <c r="H4066" i="5"/>
  <c r="C4064" i="5"/>
  <c r="E4064" i="5"/>
  <c r="G4064" i="5"/>
  <c r="D4064" i="5"/>
  <c r="F4064" i="5"/>
  <c r="H4064" i="5"/>
  <c r="C4062" i="5"/>
  <c r="E4062" i="5"/>
  <c r="G4062" i="5"/>
  <c r="D4062" i="5"/>
  <c r="F4062" i="5"/>
  <c r="H4062" i="5"/>
  <c r="C4060" i="5"/>
  <c r="E4060" i="5"/>
  <c r="G4060" i="5"/>
  <c r="D4060" i="5"/>
  <c r="F4060" i="5"/>
  <c r="H4060" i="5"/>
  <c r="C4058" i="5"/>
  <c r="E4058" i="5"/>
  <c r="G4058" i="5"/>
  <c r="D4058" i="5"/>
  <c r="F4058" i="5"/>
  <c r="H4058" i="5"/>
  <c r="C4056" i="5"/>
  <c r="E4056" i="5"/>
  <c r="G4056" i="5"/>
  <c r="D4056" i="5"/>
  <c r="F4056" i="5"/>
  <c r="H4056" i="5"/>
  <c r="C4054" i="5"/>
  <c r="E4054" i="5"/>
  <c r="G4054" i="5"/>
  <c r="D4054" i="5"/>
  <c r="F4054" i="5"/>
  <c r="H4054" i="5"/>
  <c r="C4052" i="5"/>
  <c r="E4052" i="5"/>
  <c r="G4052" i="5"/>
  <c r="D4052" i="5"/>
  <c r="F4052" i="5"/>
  <c r="H4052" i="5"/>
  <c r="C4050" i="5"/>
  <c r="E4050" i="5"/>
  <c r="G4050" i="5"/>
  <c r="D4050" i="5"/>
  <c r="F4050" i="5"/>
  <c r="H4050" i="5"/>
  <c r="C4048" i="5"/>
  <c r="E4048" i="5"/>
  <c r="G4048" i="5"/>
  <c r="D4048" i="5"/>
  <c r="F4048" i="5"/>
  <c r="H4048" i="5"/>
  <c r="C4046" i="5"/>
  <c r="E4046" i="5"/>
  <c r="G4046" i="5"/>
  <c r="D4046" i="5"/>
  <c r="F4046" i="5"/>
  <c r="H4046" i="5"/>
  <c r="C4044" i="5"/>
  <c r="E4044" i="5"/>
  <c r="G4044" i="5"/>
  <c r="D4044" i="5"/>
  <c r="F4044" i="5"/>
  <c r="H4044" i="5"/>
  <c r="C4042" i="5"/>
  <c r="E4042" i="5"/>
  <c r="G4042" i="5"/>
  <c r="D4042" i="5"/>
  <c r="F4042" i="5"/>
  <c r="H4042" i="5"/>
  <c r="C4040" i="5"/>
  <c r="E4040" i="5"/>
  <c r="G4040" i="5"/>
  <c r="D4040" i="5"/>
  <c r="F4040" i="5"/>
  <c r="H4040" i="5"/>
  <c r="C4038" i="5"/>
  <c r="E4038" i="5"/>
  <c r="G4038" i="5"/>
  <c r="D4038" i="5"/>
  <c r="F4038" i="5"/>
  <c r="H4038" i="5"/>
  <c r="C4036" i="5"/>
  <c r="E4036" i="5"/>
  <c r="G4036" i="5"/>
  <c r="D4036" i="5"/>
  <c r="F4036" i="5"/>
  <c r="H4036" i="5"/>
  <c r="C4034" i="5"/>
  <c r="E4034" i="5"/>
  <c r="G4034" i="5"/>
  <c r="D4034" i="5"/>
  <c r="F4034" i="5"/>
  <c r="H4034" i="5"/>
  <c r="C4032" i="5"/>
  <c r="E4032" i="5"/>
  <c r="G4032" i="5"/>
  <c r="D4032" i="5"/>
  <c r="F4032" i="5"/>
  <c r="H4032" i="5"/>
  <c r="C4030" i="5"/>
  <c r="E4030" i="5"/>
  <c r="G4030" i="5"/>
  <c r="D4030" i="5"/>
  <c r="F4030" i="5"/>
  <c r="H4030" i="5"/>
  <c r="C4028" i="5"/>
  <c r="E4028" i="5"/>
  <c r="G4028" i="5"/>
  <c r="D4028" i="5"/>
  <c r="F4028" i="5"/>
  <c r="H4028" i="5"/>
  <c r="C4026" i="5"/>
  <c r="E4026" i="5"/>
  <c r="G4026" i="5"/>
  <c r="D4026" i="5"/>
  <c r="F4026" i="5"/>
  <c r="H4026" i="5"/>
  <c r="C4024" i="5"/>
  <c r="E4024" i="5"/>
  <c r="G4024" i="5"/>
  <c r="D4024" i="5"/>
  <c r="F4024" i="5"/>
  <c r="H4024" i="5"/>
  <c r="C4022" i="5"/>
  <c r="E4022" i="5"/>
  <c r="G4022" i="5"/>
  <c r="D4022" i="5"/>
  <c r="F4022" i="5"/>
  <c r="H4022" i="5"/>
  <c r="C4020" i="5"/>
  <c r="E4020" i="5"/>
  <c r="G4020" i="5"/>
  <c r="D4020" i="5"/>
  <c r="F4020" i="5"/>
  <c r="H4020" i="5"/>
  <c r="C4018" i="5"/>
  <c r="E4018" i="5"/>
  <c r="G4018" i="5"/>
  <c r="D4018" i="5"/>
  <c r="F4018" i="5"/>
  <c r="H4018" i="5"/>
  <c r="C4016" i="5"/>
  <c r="E4016" i="5"/>
  <c r="G4016" i="5"/>
  <c r="D4016" i="5"/>
  <c r="F4016" i="5"/>
  <c r="H4016" i="5"/>
  <c r="C4014" i="5"/>
  <c r="E4014" i="5"/>
  <c r="G4014" i="5"/>
  <c r="D4014" i="5"/>
  <c r="F4014" i="5"/>
  <c r="H4014" i="5"/>
  <c r="C4012" i="5"/>
  <c r="E4012" i="5"/>
  <c r="G4012" i="5"/>
  <c r="D4012" i="5"/>
  <c r="F4012" i="5"/>
  <c r="H4012" i="5"/>
  <c r="C4010" i="5"/>
  <c r="E4010" i="5"/>
  <c r="G4010" i="5"/>
  <c r="D4010" i="5"/>
  <c r="F4010" i="5"/>
  <c r="H4010" i="5"/>
  <c r="C4008" i="5"/>
  <c r="E4008" i="5"/>
  <c r="G4008" i="5"/>
  <c r="D4008" i="5"/>
  <c r="F4008" i="5"/>
  <c r="H4008" i="5"/>
  <c r="C4006" i="5"/>
  <c r="E4006" i="5"/>
  <c r="G4006" i="5"/>
  <c r="D4006" i="5"/>
  <c r="F4006" i="5"/>
  <c r="H4006" i="5"/>
  <c r="C4004" i="5"/>
  <c r="E4004" i="5"/>
  <c r="G4004" i="5"/>
  <c r="D4004" i="5"/>
  <c r="F4004" i="5"/>
  <c r="H4004" i="5"/>
  <c r="C4002" i="5"/>
  <c r="E4002" i="5"/>
  <c r="G4002" i="5"/>
  <c r="D4002" i="5"/>
  <c r="F4002" i="5"/>
  <c r="H4002" i="5"/>
  <c r="C4000" i="5"/>
  <c r="E4000" i="5"/>
  <c r="G4000" i="5"/>
  <c r="D4000" i="5"/>
  <c r="F4000" i="5"/>
  <c r="H4000" i="5"/>
  <c r="C3998" i="5"/>
  <c r="E3998" i="5"/>
  <c r="G3998" i="5"/>
  <c r="D3998" i="5"/>
  <c r="F3998" i="5"/>
  <c r="H3998" i="5"/>
  <c r="C3996" i="5"/>
  <c r="E3996" i="5"/>
  <c r="G3996" i="5"/>
  <c r="D3996" i="5"/>
  <c r="F3996" i="5"/>
  <c r="H3996" i="5"/>
  <c r="C3994" i="5"/>
  <c r="E3994" i="5"/>
  <c r="G3994" i="5"/>
  <c r="D3994" i="5"/>
  <c r="F3994" i="5"/>
  <c r="H3994" i="5"/>
  <c r="C3992" i="5"/>
  <c r="E3992" i="5"/>
  <c r="G3992" i="5"/>
  <c r="D3992" i="5"/>
  <c r="F3992" i="5"/>
  <c r="H3992" i="5"/>
  <c r="C3990" i="5"/>
  <c r="E3990" i="5"/>
  <c r="G3990" i="5"/>
  <c r="D3990" i="5"/>
  <c r="F3990" i="5"/>
  <c r="H3990" i="5"/>
  <c r="C3988" i="5"/>
  <c r="E3988" i="5"/>
  <c r="G3988" i="5"/>
  <c r="D3988" i="5"/>
  <c r="F3988" i="5"/>
  <c r="H3988" i="5"/>
  <c r="C3986" i="5"/>
  <c r="E3986" i="5"/>
  <c r="G3986" i="5"/>
  <c r="D3986" i="5"/>
  <c r="F3986" i="5"/>
  <c r="H3986" i="5"/>
  <c r="C3984" i="5"/>
  <c r="E3984" i="5"/>
  <c r="G3984" i="5"/>
  <c r="D3984" i="5"/>
  <c r="F3984" i="5"/>
  <c r="H3984" i="5"/>
  <c r="C3982" i="5"/>
  <c r="E3982" i="5"/>
  <c r="G3982" i="5"/>
  <c r="D3982" i="5"/>
  <c r="F3982" i="5"/>
  <c r="H3982" i="5"/>
  <c r="C3980" i="5"/>
  <c r="E3980" i="5"/>
  <c r="G3980" i="5"/>
  <c r="D3980" i="5"/>
  <c r="F3980" i="5"/>
  <c r="H3980" i="5"/>
  <c r="C3978" i="5"/>
  <c r="E3978" i="5"/>
  <c r="G3978" i="5"/>
  <c r="D3978" i="5"/>
  <c r="F3978" i="5"/>
  <c r="H3978" i="5"/>
  <c r="C3976" i="5"/>
  <c r="E3976" i="5"/>
  <c r="G3976" i="5"/>
  <c r="D3976" i="5"/>
  <c r="F3976" i="5"/>
  <c r="H3976" i="5"/>
  <c r="C3974" i="5"/>
  <c r="E3974" i="5"/>
  <c r="G3974" i="5"/>
  <c r="D3974" i="5"/>
  <c r="F3974" i="5"/>
  <c r="H3974" i="5"/>
  <c r="C3972" i="5"/>
  <c r="E3972" i="5"/>
  <c r="G3972" i="5"/>
  <c r="D3972" i="5"/>
  <c r="F3972" i="5"/>
  <c r="H3972" i="5"/>
  <c r="C3970" i="5"/>
  <c r="E3970" i="5"/>
  <c r="G3970" i="5"/>
  <c r="D3970" i="5"/>
  <c r="F3970" i="5"/>
  <c r="H3970" i="5"/>
  <c r="C3968" i="5"/>
  <c r="E3968" i="5"/>
  <c r="G3968" i="5"/>
  <c r="D3968" i="5"/>
  <c r="F3968" i="5"/>
  <c r="H3968" i="5"/>
  <c r="C3966" i="5"/>
  <c r="E3966" i="5"/>
  <c r="G3966" i="5"/>
  <c r="D3966" i="5"/>
  <c r="F3966" i="5"/>
  <c r="H3966" i="5"/>
  <c r="C3964" i="5"/>
  <c r="E3964" i="5"/>
  <c r="G3964" i="5"/>
  <c r="D3964" i="5"/>
  <c r="F3964" i="5"/>
  <c r="H3964" i="5"/>
  <c r="C3962" i="5"/>
  <c r="E3962" i="5"/>
  <c r="G3962" i="5"/>
  <c r="D3962" i="5"/>
  <c r="F3962" i="5"/>
  <c r="H3962" i="5"/>
  <c r="C3960" i="5"/>
  <c r="E3960" i="5"/>
  <c r="G3960" i="5"/>
  <c r="D3960" i="5"/>
  <c r="F3960" i="5"/>
  <c r="H3960" i="5"/>
  <c r="C3958" i="5"/>
  <c r="E3958" i="5"/>
  <c r="G3958" i="5"/>
  <c r="D3958" i="5"/>
  <c r="F3958" i="5"/>
  <c r="H3958" i="5"/>
  <c r="C3956" i="5"/>
  <c r="E3956" i="5"/>
  <c r="G3956" i="5"/>
  <c r="D3956" i="5"/>
  <c r="F3956" i="5"/>
  <c r="H3956" i="5"/>
  <c r="C3954" i="5"/>
  <c r="E3954" i="5"/>
  <c r="G3954" i="5"/>
  <c r="D3954" i="5"/>
  <c r="F3954" i="5"/>
  <c r="H3954" i="5"/>
  <c r="C3952" i="5"/>
  <c r="E3952" i="5"/>
  <c r="G3952" i="5"/>
  <c r="D3952" i="5"/>
  <c r="F3952" i="5"/>
  <c r="H3952" i="5"/>
  <c r="C3950" i="5"/>
  <c r="E3950" i="5"/>
  <c r="G3950" i="5"/>
  <c r="D3950" i="5"/>
  <c r="F3950" i="5"/>
  <c r="H3950" i="5"/>
  <c r="C3948" i="5"/>
  <c r="E3948" i="5"/>
  <c r="G3948" i="5"/>
  <c r="D3948" i="5"/>
  <c r="F3948" i="5"/>
  <c r="H3948" i="5"/>
  <c r="C3946" i="5"/>
  <c r="E3946" i="5"/>
  <c r="G3946" i="5"/>
  <c r="D3946" i="5"/>
  <c r="F3946" i="5"/>
  <c r="H3946" i="5"/>
  <c r="C3944" i="5"/>
  <c r="E3944" i="5"/>
  <c r="G3944" i="5"/>
  <c r="D3944" i="5"/>
  <c r="F3944" i="5"/>
  <c r="H3944" i="5"/>
  <c r="C3942" i="5"/>
  <c r="E3942" i="5"/>
  <c r="G3942" i="5"/>
  <c r="D3942" i="5"/>
  <c r="F3942" i="5"/>
  <c r="H3942" i="5"/>
  <c r="C3940" i="5"/>
  <c r="E3940" i="5"/>
  <c r="G3940" i="5"/>
  <c r="D3940" i="5"/>
  <c r="F3940" i="5"/>
  <c r="H3940" i="5"/>
  <c r="C3938" i="5"/>
  <c r="E3938" i="5"/>
  <c r="G3938" i="5"/>
  <c r="D3938" i="5"/>
  <c r="F3938" i="5"/>
  <c r="H3938" i="5"/>
  <c r="C3936" i="5"/>
  <c r="E3936" i="5"/>
  <c r="G3936" i="5"/>
  <c r="D3936" i="5"/>
  <c r="F3936" i="5"/>
  <c r="H3936" i="5"/>
  <c r="C3934" i="5"/>
  <c r="E3934" i="5"/>
  <c r="G3934" i="5"/>
  <c r="D3934" i="5"/>
  <c r="F3934" i="5"/>
  <c r="H3934" i="5"/>
  <c r="C3932" i="5"/>
  <c r="E3932" i="5"/>
  <c r="G3932" i="5"/>
  <c r="D3932" i="5"/>
  <c r="F3932" i="5"/>
  <c r="H3932" i="5"/>
  <c r="C3930" i="5"/>
  <c r="E3930" i="5"/>
  <c r="G3930" i="5"/>
  <c r="D3930" i="5"/>
  <c r="F3930" i="5"/>
  <c r="H3930" i="5"/>
  <c r="C3928" i="5"/>
  <c r="E3928" i="5"/>
  <c r="G3928" i="5"/>
  <c r="D3928" i="5"/>
  <c r="F3928" i="5"/>
  <c r="H3928" i="5"/>
  <c r="C3926" i="5"/>
  <c r="E3926" i="5"/>
  <c r="G3926" i="5"/>
  <c r="D3926" i="5"/>
  <c r="F3926" i="5"/>
  <c r="H3926" i="5"/>
  <c r="C3924" i="5"/>
  <c r="E3924" i="5"/>
  <c r="G3924" i="5"/>
  <c r="D3924" i="5"/>
  <c r="F3924" i="5"/>
  <c r="H3924" i="5"/>
  <c r="C3922" i="5"/>
  <c r="E3922" i="5"/>
  <c r="G3922" i="5"/>
  <c r="D3922" i="5"/>
  <c r="F3922" i="5"/>
  <c r="H3922" i="5"/>
  <c r="C3920" i="5"/>
  <c r="E3920" i="5"/>
  <c r="G3920" i="5"/>
  <c r="D3920" i="5"/>
  <c r="F3920" i="5"/>
  <c r="H3920" i="5"/>
  <c r="C3918" i="5"/>
  <c r="E3918" i="5"/>
  <c r="G3918" i="5"/>
  <c r="D3918" i="5"/>
  <c r="F3918" i="5"/>
  <c r="H3918" i="5"/>
  <c r="C3916" i="5"/>
  <c r="E3916" i="5"/>
  <c r="G3916" i="5"/>
  <c r="D3916" i="5"/>
  <c r="F3916" i="5"/>
  <c r="H3916" i="5"/>
  <c r="C3914" i="5"/>
  <c r="E3914" i="5"/>
  <c r="G3914" i="5"/>
  <c r="D3914" i="5"/>
  <c r="F3914" i="5"/>
  <c r="H3914" i="5"/>
  <c r="C3912" i="5"/>
  <c r="E3912" i="5"/>
  <c r="G3912" i="5"/>
  <c r="D3912" i="5"/>
  <c r="F3912" i="5"/>
  <c r="H3912" i="5"/>
  <c r="C3910" i="5"/>
  <c r="E3910" i="5"/>
  <c r="G3910" i="5"/>
  <c r="D3910" i="5"/>
  <c r="F3910" i="5"/>
  <c r="H3910" i="5"/>
  <c r="C3908" i="5"/>
  <c r="E3908" i="5"/>
  <c r="G3908" i="5"/>
  <c r="D3908" i="5"/>
  <c r="F3908" i="5"/>
  <c r="H3908" i="5"/>
  <c r="C3906" i="5"/>
  <c r="E3906" i="5"/>
  <c r="G3906" i="5"/>
  <c r="D3906" i="5"/>
  <c r="F3906" i="5"/>
  <c r="H3906" i="5"/>
  <c r="C3904" i="5"/>
  <c r="E3904" i="5"/>
  <c r="G3904" i="5"/>
  <c r="D3904" i="5"/>
  <c r="F3904" i="5"/>
  <c r="H3904" i="5"/>
  <c r="C3902" i="5"/>
  <c r="E3902" i="5"/>
  <c r="G3902" i="5"/>
  <c r="D3902" i="5"/>
  <c r="F3902" i="5"/>
  <c r="H3902" i="5"/>
  <c r="C3900" i="5"/>
  <c r="E3900" i="5"/>
  <c r="G3900" i="5"/>
  <c r="D3900" i="5"/>
  <c r="F3900" i="5"/>
  <c r="H3900" i="5"/>
  <c r="C3898" i="5"/>
  <c r="E3898" i="5"/>
  <c r="G3898" i="5"/>
  <c r="D3898" i="5"/>
  <c r="F3898" i="5"/>
  <c r="H3898" i="5"/>
  <c r="C3896" i="5"/>
  <c r="E3896" i="5"/>
  <c r="G3896" i="5"/>
  <c r="D3896" i="5"/>
  <c r="F3896" i="5"/>
  <c r="H3896" i="5"/>
  <c r="C3894" i="5"/>
  <c r="E3894" i="5"/>
  <c r="G3894" i="5"/>
  <c r="D3894" i="5"/>
  <c r="F3894" i="5"/>
  <c r="H3894" i="5"/>
  <c r="C3892" i="5"/>
  <c r="E3892" i="5"/>
  <c r="G3892" i="5"/>
  <c r="D3892" i="5"/>
  <c r="F3892" i="5"/>
  <c r="H3892" i="5"/>
  <c r="C3890" i="5"/>
  <c r="E3890" i="5"/>
  <c r="G3890" i="5"/>
  <c r="D3890" i="5"/>
  <c r="F3890" i="5"/>
  <c r="H3890" i="5"/>
  <c r="C3888" i="5"/>
  <c r="E3888" i="5"/>
  <c r="G3888" i="5"/>
  <c r="D3888" i="5"/>
  <c r="F3888" i="5"/>
  <c r="H3888" i="5"/>
  <c r="C3886" i="5"/>
  <c r="E3886" i="5"/>
  <c r="G3886" i="5"/>
  <c r="D3886" i="5"/>
  <c r="F3886" i="5"/>
  <c r="H3886" i="5"/>
  <c r="C3884" i="5"/>
  <c r="E3884" i="5"/>
  <c r="G3884" i="5"/>
  <c r="D3884" i="5"/>
  <c r="F3884" i="5"/>
  <c r="H3884" i="5"/>
  <c r="C3882" i="5"/>
  <c r="E3882" i="5"/>
  <c r="G3882" i="5"/>
  <c r="D3882" i="5"/>
  <c r="F3882" i="5"/>
  <c r="H3882" i="5"/>
  <c r="C3880" i="5"/>
  <c r="E3880" i="5"/>
  <c r="G3880" i="5"/>
  <c r="D3880" i="5"/>
  <c r="F3880" i="5"/>
  <c r="H3880" i="5"/>
  <c r="C3878" i="5"/>
  <c r="E3878" i="5"/>
  <c r="G3878" i="5"/>
  <c r="D3878" i="5"/>
  <c r="F3878" i="5"/>
  <c r="H3878" i="5"/>
  <c r="C3876" i="5"/>
  <c r="E3876" i="5"/>
  <c r="G3876" i="5"/>
  <c r="D3876" i="5"/>
  <c r="F3876" i="5"/>
  <c r="H3876" i="5"/>
  <c r="C3874" i="5"/>
  <c r="E3874" i="5"/>
  <c r="G3874" i="5"/>
  <c r="D3874" i="5"/>
  <c r="F3874" i="5"/>
  <c r="H3874" i="5"/>
  <c r="C3872" i="5"/>
  <c r="E3872" i="5"/>
  <c r="G3872" i="5"/>
  <c r="D3872" i="5"/>
  <c r="F3872" i="5"/>
  <c r="H3872" i="5"/>
  <c r="C3870" i="5"/>
  <c r="E3870" i="5"/>
  <c r="G3870" i="5"/>
  <c r="D3870" i="5"/>
  <c r="F3870" i="5"/>
  <c r="H3870" i="5"/>
  <c r="C3868" i="5"/>
  <c r="E3868" i="5"/>
  <c r="G3868" i="5"/>
  <c r="D3868" i="5"/>
  <c r="F3868" i="5"/>
  <c r="H3868" i="5"/>
  <c r="C3866" i="5"/>
  <c r="E3866" i="5"/>
  <c r="G3866" i="5"/>
  <c r="D3866" i="5"/>
  <c r="F3866" i="5"/>
  <c r="H3866" i="5"/>
  <c r="C3864" i="5"/>
  <c r="E3864" i="5"/>
  <c r="G3864" i="5"/>
  <c r="D3864" i="5"/>
  <c r="F3864" i="5"/>
  <c r="H3864" i="5"/>
  <c r="C3862" i="5"/>
  <c r="E3862" i="5"/>
  <c r="G3862" i="5"/>
  <c r="D3862" i="5"/>
  <c r="F3862" i="5"/>
  <c r="H3862" i="5"/>
  <c r="C3860" i="5"/>
  <c r="E3860" i="5"/>
  <c r="G3860" i="5"/>
  <c r="D3860" i="5"/>
  <c r="F3860" i="5"/>
  <c r="H3860" i="5"/>
  <c r="C3858" i="5"/>
  <c r="E3858" i="5"/>
  <c r="G3858" i="5"/>
  <c r="D3858" i="5"/>
  <c r="F3858" i="5"/>
  <c r="H3858" i="5"/>
  <c r="C3856" i="5"/>
  <c r="E3856" i="5"/>
  <c r="G3856" i="5"/>
  <c r="D3856" i="5"/>
  <c r="F3856" i="5"/>
  <c r="H3856" i="5"/>
  <c r="C3854" i="5"/>
  <c r="E3854" i="5"/>
  <c r="G3854" i="5"/>
  <c r="D3854" i="5"/>
  <c r="F3854" i="5"/>
  <c r="H3854" i="5"/>
  <c r="C3852" i="5"/>
  <c r="E3852" i="5"/>
  <c r="G3852" i="5"/>
  <c r="D3852" i="5"/>
  <c r="F3852" i="5"/>
  <c r="H3852" i="5"/>
  <c r="C3850" i="5"/>
  <c r="E3850" i="5"/>
  <c r="G3850" i="5"/>
  <c r="D3850" i="5"/>
  <c r="F3850" i="5"/>
  <c r="H3850" i="5"/>
  <c r="C3848" i="5"/>
  <c r="E3848" i="5"/>
  <c r="G3848" i="5"/>
  <c r="D3848" i="5"/>
  <c r="F3848" i="5"/>
  <c r="H3848" i="5"/>
  <c r="C3846" i="5"/>
  <c r="E3846" i="5"/>
  <c r="G3846" i="5"/>
  <c r="D3846" i="5"/>
  <c r="F3846" i="5"/>
  <c r="H3846" i="5"/>
  <c r="C3844" i="5"/>
  <c r="E3844" i="5"/>
  <c r="G3844" i="5"/>
  <c r="D3844" i="5"/>
  <c r="F3844" i="5"/>
  <c r="H3844" i="5"/>
  <c r="C3842" i="5"/>
  <c r="E3842" i="5"/>
  <c r="G3842" i="5"/>
  <c r="D3842" i="5"/>
  <c r="F3842" i="5"/>
  <c r="H3842" i="5"/>
  <c r="C3840" i="5"/>
  <c r="E3840" i="5"/>
  <c r="G3840" i="5"/>
  <c r="D3840" i="5"/>
  <c r="F3840" i="5"/>
  <c r="H3840" i="5"/>
  <c r="C3838" i="5"/>
  <c r="E3838" i="5"/>
  <c r="G3838" i="5"/>
  <c r="D3838" i="5"/>
  <c r="F3838" i="5"/>
  <c r="H3838" i="5"/>
  <c r="C3836" i="5"/>
  <c r="E3836" i="5"/>
  <c r="G3836" i="5"/>
  <c r="D3836" i="5"/>
  <c r="F3836" i="5"/>
  <c r="H3836" i="5"/>
  <c r="C3834" i="5"/>
  <c r="E3834" i="5"/>
  <c r="G3834" i="5"/>
  <c r="D3834" i="5"/>
  <c r="F3834" i="5"/>
  <c r="H3834" i="5"/>
  <c r="C3832" i="5"/>
  <c r="E3832" i="5"/>
  <c r="G3832" i="5"/>
  <c r="D3832" i="5"/>
  <c r="F3832" i="5"/>
  <c r="H3832" i="5"/>
  <c r="C3830" i="5"/>
  <c r="E3830" i="5"/>
  <c r="G3830" i="5"/>
  <c r="D3830" i="5"/>
  <c r="F3830" i="5"/>
  <c r="H3830" i="5"/>
  <c r="C3828" i="5"/>
  <c r="E3828" i="5"/>
  <c r="G3828" i="5"/>
  <c r="D3828" i="5"/>
  <c r="F3828" i="5"/>
  <c r="H3828" i="5"/>
  <c r="C3826" i="5"/>
  <c r="E3826" i="5"/>
  <c r="G3826" i="5"/>
  <c r="D3826" i="5"/>
  <c r="F3826" i="5"/>
  <c r="H3826" i="5"/>
  <c r="C3824" i="5"/>
  <c r="E3824" i="5"/>
  <c r="G3824" i="5"/>
  <c r="D3824" i="5"/>
  <c r="F3824" i="5"/>
  <c r="H3824" i="5"/>
  <c r="C3822" i="5"/>
  <c r="E3822" i="5"/>
  <c r="G3822" i="5"/>
  <c r="D3822" i="5"/>
  <c r="F3822" i="5"/>
  <c r="H3822" i="5"/>
  <c r="C3820" i="5"/>
  <c r="E3820" i="5"/>
  <c r="G3820" i="5"/>
  <c r="D3820" i="5"/>
  <c r="F3820" i="5"/>
  <c r="H3820" i="5"/>
  <c r="C3818" i="5"/>
  <c r="E3818" i="5"/>
  <c r="G3818" i="5"/>
  <c r="D3818" i="5"/>
  <c r="F3818" i="5"/>
  <c r="H3818" i="5"/>
  <c r="C3816" i="5"/>
  <c r="E3816" i="5"/>
  <c r="G3816" i="5"/>
  <c r="D3816" i="5"/>
  <c r="F3816" i="5"/>
  <c r="H3816" i="5"/>
  <c r="C3814" i="5"/>
  <c r="E3814" i="5"/>
  <c r="G3814" i="5"/>
  <c r="D3814" i="5"/>
  <c r="F3814" i="5"/>
  <c r="H3814" i="5"/>
  <c r="C3812" i="5"/>
  <c r="E3812" i="5"/>
  <c r="G3812" i="5"/>
  <c r="D3812" i="5"/>
  <c r="F3812" i="5"/>
  <c r="H3812" i="5"/>
  <c r="C3810" i="5"/>
  <c r="E3810" i="5"/>
  <c r="G3810" i="5"/>
  <c r="D3810" i="5"/>
  <c r="F3810" i="5"/>
  <c r="H3810" i="5"/>
  <c r="C3808" i="5"/>
  <c r="E3808" i="5"/>
  <c r="G3808" i="5"/>
  <c r="D3808" i="5"/>
  <c r="F3808" i="5"/>
  <c r="H3808" i="5"/>
  <c r="C3806" i="5"/>
  <c r="E3806" i="5"/>
  <c r="G3806" i="5"/>
  <c r="D3806" i="5"/>
  <c r="F3806" i="5"/>
  <c r="H3806" i="5"/>
  <c r="C3804" i="5"/>
  <c r="E3804" i="5"/>
  <c r="G3804" i="5"/>
  <c r="D3804" i="5"/>
  <c r="F3804" i="5"/>
  <c r="H3804" i="5"/>
  <c r="C3802" i="5"/>
  <c r="E3802" i="5"/>
  <c r="G3802" i="5"/>
  <c r="D3802" i="5"/>
  <c r="F3802" i="5"/>
  <c r="H3802" i="5"/>
  <c r="C3800" i="5"/>
  <c r="E3800" i="5"/>
  <c r="G3800" i="5"/>
  <c r="D3800" i="5"/>
  <c r="F3800" i="5"/>
  <c r="H3800" i="5"/>
  <c r="C3798" i="5"/>
  <c r="E3798" i="5"/>
  <c r="G3798" i="5"/>
  <c r="D3798" i="5"/>
  <c r="F3798" i="5"/>
  <c r="H3798" i="5"/>
  <c r="C3796" i="5"/>
  <c r="E3796" i="5"/>
  <c r="G3796" i="5"/>
  <c r="D3796" i="5"/>
  <c r="F3796" i="5"/>
  <c r="H3796" i="5"/>
  <c r="C3794" i="5"/>
  <c r="E3794" i="5"/>
  <c r="G3794" i="5"/>
  <c r="D3794" i="5"/>
  <c r="F3794" i="5"/>
  <c r="H3794" i="5"/>
  <c r="C3792" i="5"/>
  <c r="E3792" i="5"/>
  <c r="G3792" i="5"/>
  <c r="D3792" i="5"/>
  <c r="F3792" i="5"/>
  <c r="H3792" i="5"/>
  <c r="C3790" i="5"/>
  <c r="E3790" i="5"/>
  <c r="G3790" i="5"/>
  <c r="D3790" i="5"/>
  <c r="F3790" i="5"/>
  <c r="H3790" i="5"/>
  <c r="C3788" i="5"/>
  <c r="E3788" i="5"/>
  <c r="G3788" i="5"/>
  <c r="D3788" i="5"/>
  <c r="F3788" i="5"/>
  <c r="H3788" i="5"/>
  <c r="C3786" i="5"/>
  <c r="E3786" i="5"/>
  <c r="G3786" i="5"/>
  <c r="D3786" i="5"/>
  <c r="F3786" i="5"/>
  <c r="H3786" i="5"/>
  <c r="C3784" i="5"/>
  <c r="E3784" i="5"/>
  <c r="G3784" i="5"/>
  <c r="D3784" i="5"/>
  <c r="F3784" i="5"/>
  <c r="H3784" i="5"/>
  <c r="C3782" i="5"/>
  <c r="E3782" i="5"/>
  <c r="G3782" i="5"/>
  <c r="D3782" i="5"/>
  <c r="F3782" i="5"/>
  <c r="H3782" i="5"/>
  <c r="C3780" i="5"/>
  <c r="E3780" i="5"/>
  <c r="G3780" i="5"/>
  <c r="D3780" i="5"/>
  <c r="F3780" i="5"/>
  <c r="H3780" i="5"/>
  <c r="C3778" i="5"/>
  <c r="E3778" i="5"/>
  <c r="G3778" i="5"/>
  <c r="D3778" i="5"/>
  <c r="F3778" i="5"/>
  <c r="H3778" i="5"/>
  <c r="C3776" i="5"/>
  <c r="E3776" i="5"/>
  <c r="G3776" i="5"/>
  <c r="D3776" i="5"/>
  <c r="F3776" i="5"/>
  <c r="H3776" i="5"/>
  <c r="C3774" i="5"/>
  <c r="E3774" i="5"/>
  <c r="G3774" i="5"/>
  <c r="D3774" i="5"/>
  <c r="F3774" i="5"/>
  <c r="H3774" i="5"/>
  <c r="C3772" i="5"/>
  <c r="E3772" i="5"/>
  <c r="G3772" i="5"/>
  <c r="D3772" i="5"/>
  <c r="F3772" i="5"/>
  <c r="H3772" i="5"/>
  <c r="C3770" i="5"/>
  <c r="E3770" i="5"/>
  <c r="G3770" i="5"/>
  <c r="D3770" i="5"/>
  <c r="F3770" i="5"/>
  <c r="H3770" i="5"/>
  <c r="C3768" i="5"/>
  <c r="E3768" i="5"/>
  <c r="G3768" i="5"/>
  <c r="D3768" i="5"/>
  <c r="F3768" i="5"/>
  <c r="H3768" i="5"/>
  <c r="C3766" i="5"/>
  <c r="E3766" i="5"/>
  <c r="G3766" i="5"/>
  <c r="D3766" i="5"/>
  <c r="F3766" i="5"/>
  <c r="H3766" i="5"/>
  <c r="C3764" i="5"/>
  <c r="E3764" i="5"/>
  <c r="G3764" i="5"/>
  <c r="D3764" i="5"/>
  <c r="F3764" i="5"/>
  <c r="H3764" i="5"/>
  <c r="C3762" i="5"/>
  <c r="E3762" i="5"/>
  <c r="G3762" i="5"/>
  <c r="D3762" i="5"/>
  <c r="F3762" i="5"/>
  <c r="H3762" i="5"/>
  <c r="C3760" i="5"/>
  <c r="E3760" i="5"/>
  <c r="G3760" i="5"/>
  <c r="D3760" i="5"/>
  <c r="F3760" i="5"/>
  <c r="H3760" i="5"/>
  <c r="C3758" i="5"/>
  <c r="E3758" i="5"/>
  <c r="G3758" i="5"/>
  <c r="D3758" i="5"/>
  <c r="F3758" i="5"/>
  <c r="H3758" i="5"/>
  <c r="C3756" i="5"/>
  <c r="E3756" i="5"/>
  <c r="G3756" i="5"/>
  <c r="D3756" i="5"/>
  <c r="F3756" i="5"/>
  <c r="H3756" i="5"/>
  <c r="C3754" i="5"/>
  <c r="E3754" i="5"/>
  <c r="G3754" i="5"/>
  <c r="D3754" i="5"/>
  <c r="F3754" i="5"/>
  <c r="H3754" i="5"/>
  <c r="C3752" i="5"/>
  <c r="E3752" i="5"/>
  <c r="G3752" i="5"/>
  <c r="D3752" i="5"/>
  <c r="F3752" i="5"/>
  <c r="H3752" i="5"/>
  <c r="C3750" i="5"/>
  <c r="E3750" i="5"/>
  <c r="G3750" i="5"/>
  <c r="D3750" i="5"/>
  <c r="F3750" i="5"/>
  <c r="H3750" i="5"/>
  <c r="C3748" i="5"/>
  <c r="E3748" i="5"/>
  <c r="G3748" i="5"/>
  <c r="D3748" i="5"/>
  <c r="F3748" i="5"/>
  <c r="H3748" i="5"/>
  <c r="C3746" i="5"/>
  <c r="E3746" i="5"/>
  <c r="G3746" i="5"/>
  <c r="D3746" i="5"/>
  <c r="F3746" i="5"/>
  <c r="H3746" i="5"/>
  <c r="C3744" i="5"/>
  <c r="E3744" i="5"/>
  <c r="G3744" i="5"/>
  <c r="D3744" i="5"/>
  <c r="F3744" i="5"/>
  <c r="H3744" i="5"/>
  <c r="C3742" i="5"/>
  <c r="E3742" i="5"/>
  <c r="G3742" i="5"/>
  <c r="D3742" i="5"/>
  <c r="F3742" i="5"/>
  <c r="H3742" i="5"/>
  <c r="C3740" i="5"/>
  <c r="E3740" i="5"/>
  <c r="G3740" i="5"/>
  <c r="D3740" i="5"/>
  <c r="F3740" i="5"/>
  <c r="H3740" i="5"/>
  <c r="C3738" i="5"/>
  <c r="E3738" i="5"/>
  <c r="G3738" i="5"/>
  <c r="D3738" i="5"/>
  <c r="F3738" i="5"/>
  <c r="H3738" i="5"/>
  <c r="C3736" i="5"/>
  <c r="E3736" i="5"/>
  <c r="G3736" i="5"/>
  <c r="D3736" i="5"/>
  <c r="F3736" i="5"/>
  <c r="H3736" i="5"/>
  <c r="C3734" i="5"/>
  <c r="E3734" i="5"/>
  <c r="G3734" i="5"/>
  <c r="D3734" i="5"/>
  <c r="F3734" i="5"/>
  <c r="H3734" i="5"/>
  <c r="C3732" i="5"/>
  <c r="E3732" i="5"/>
  <c r="G3732" i="5"/>
  <c r="D3732" i="5"/>
  <c r="F3732" i="5"/>
  <c r="H3732" i="5"/>
  <c r="C3730" i="5"/>
  <c r="E3730" i="5"/>
  <c r="G3730" i="5"/>
  <c r="D3730" i="5"/>
  <c r="F3730" i="5"/>
  <c r="H3730" i="5"/>
  <c r="C3728" i="5"/>
  <c r="E3728" i="5"/>
  <c r="G3728" i="5"/>
  <c r="D3728" i="5"/>
  <c r="F3728" i="5"/>
  <c r="H3728" i="5"/>
  <c r="C3726" i="5"/>
  <c r="E3726" i="5"/>
  <c r="G3726" i="5"/>
  <c r="D3726" i="5"/>
  <c r="F3726" i="5"/>
  <c r="H3726" i="5"/>
  <c r="C3724" i="5"/>
  <c r="E3724" i="5"/>
  <c r="G3724" i="5"/>
  <c r="D3724" i="5"/>
  <c r="F3724" i="5"/>
  <c r="H3724" i="5"/>
  <c r="C3722" i="5"/>
  <c r="E3722" i="5"/>
  <c r="G3722" i="5"/>
  <c r="D3722" i="5"/>
  <c r="F3722" i="5"/>
  <c r="H3722" i="5"/>
  <c r="C3720" i="5"/>
  <c r="E3720" i="5"/>
  <c r="G3720" i="5"/>
  <c r="D3720" i="5"/>
  <c r="F3720" i="5"/>
  <c r="H3720" i="5"/>
  <c r="C3718" i="5"/>
  <c r="E3718" i="5"/>
  <c r="G3718" i="5"/>
  <c r="D3718" i="5"/>
  <c r="F3718" i="5"/>
  <c r="H3718" i="5"/>
  <c r="C3716" i="5"/>
  <c r="E3716" i="5"/>
  <c r="G3716" i="5"/>
  <c r="D3716" i="5"/>
  <c r="F3716" i="5"/>
  <c r="H3716" i="5"/>
  <c r="C3714" i="5"/>
  <c r="E3714" i="5"/>
  <c r="G3714" i="5"/>
  <c r="D3714" i="5"/>
  <c r="F3714" i="5"/>
  <c r="H3714" i="5"/>
  <c r="C3712" i="5"/>
  <c r="E3712" i="5"/>
  <c r="G3712" i="5"/>
  <c r="D3712" i="5"/>
  <c r="F3712" i="5"/>
  <c r="H3712" i="5"/>
  <c r="C3710" i="5"/>
  <c r="E3710" i="5"/>
  <c r="G3710" i="5"/>
  <c r="D3710" i="5"/>
  <c r="F3710" i="5"/>
  <c r="H3710" i="5"/>
  <c r="C3708" i="5"/>
  <c r="E3708" i="5"/>
  <c r="G3708" i="5"/>
  <c r="D3708" i="5"/>
  <c r="F3708" i="5"/>
  <c r="H3708" i="5"/>
  <c r="C3706" i="5"/>
  <c r="E3706" i="5"/>
  <c r="G3706" i="5"/>
  <c r="D3706" i="5"/>
  <c r="F3706" i="5"/>
  <c r="H3706" i="5"/>
  <c r="C3704" i="5"/>
  <c r="E3704" i="5"/>
  <c r="G3704" i="5"/>
  <c r="D3704" i="5"/>
  <c r="F3704" i="5"/>
  <c r="H3704" i="5"/>
  <c r="C3702" i="5"/>
  <c r="E3702" i="5"/>
  <c r="G3702" i="5"/>
  <c r="D3702" i="5"/>
  <c r="F3702" i="5"/>
  <c r="H3702" i="5"/>
  <c r="C3700" i="5"/>
  <c r="E3700" i="5"/>
  <c r="G3700" i="5"/>
  <c r="D3700" i="5"/>
  <c r="F3700" i="5"/>
  <c r="H3700" i="5"/>
  <c r="C3698" i="5"/>
  <c r="E3698" i="5"/>
  <c r="G3698" i="5"/>
  <c r="D3698" i="5"/>
  <c r="F3698" i="5"/>
  <c r="H3698" i="5"/>
  <c r="C3696" i="5"/>
  <c r="E3696" i="5"/>
  <c r="G3696" i="5"/>
  <c r="D3696" i="5"/>
  <c r="F3696" i="5"/>
  <c r="H3696" i="5"/>
  <c r="C3694" i="5"/>
  <c r="E3694" i="5"/>
  <c r="G3694" i="5"/>
  <c r="D3694" i="5"/>
  <c r="F3694" i="5"/>
  <c r="H3694" i="5"/>
  <c r="C3692" i="5"/>
  <c r="E3692" i="5"/>
  <c r="G3692" i="5"/>
  <c r="D3692" i="5"/>
  <c r="F3692" i="5"/>
  <c r="H3692" i="5"/>
  <c r="C3690" i="5"/>
  <c r="E3690" i="5"/>
  <c r="G3690" i="5"/>
  <c r="D3690" i="5"/>
  <c r="F3690" i="5"/>
  <c r="H3690" i="5"/>
  <c r="C3688" i="5"/>
  <c r="E3688" i="5"/>
  <c r="G3688" i="5"/>
  <c r="D3688" i="5"/>
  <c r="F3688" i="5"/>
  <c r="H3688" i="5"/>
  <c r="C3686" i="5"/>
  <c r="E3686" i="5"/>
  <c r="G3686" i="5"/>
  <c r="D3686" i="5"/>
  <c r="F3686" i="5"/>
  <c r="H3686" i="5"/>
  <c r="C3684" i="5"/>
  <c r="E3684" i="5"/>
  <c r="G3684" i="5"/>
  <c r="D3684" i="5"/>
  <c r="F3684" i="5"/>
  <c r="H3684" i="5"/>
  <c r="C3682" i="5"/>
  <c r="E3682" i="5"/>
  <c r="G3682" i="5"/>
  <c r="D3682" i="5"/>
  <c r="F3682" i="5"/>
  <c r="H3682" i="5"/>
  <c r="C3680" i="5"/>
  <c r="E3680" i="5"/>
  <c r="G3680" i="5"/>
  <c r="D3680" i="5"/>
  <c r="F3680" i="5"/>
  <c r="H3680" i="5"/>
  <c r="C3678" i="5"/>
  <c r="E3678" i="5"/>
  <c r="G3678" i="5"/>
  <c r="D3678" i="5"/>
  <c r="F3678" i="5"/>
  <c r="H3678" i="5"/>
  <c r="C3676" i="5"/>
  <c r="E3676" i="5"/>
  <c r="G3676" i="5"/>
  <c r="D3676" i="5"/>
  <c r="F3676" i="5"/>
  <c r="H3676" i="5"/>
  <c r="C3674" i="5"/>
  <c r="E3674" i="5"/>
  <c r="G3674" i="5"/>
  <c r="D3674" i="5"/>
  <c r="F3674" i="5"/>
  <c r="H3674" i="5"/>
  <c r="C3672" i="5"/>
  <c r="E3672" i="5"/>
  <c r="G3672" i="5"/>
  <c r="D3672" i="5"/>
  <c r="F3672" i="5"/>
  <c r="H3672" i="5"/>
  <c r="C3670" i="5"/>
  <c r="E3670" i="5"/>
  <c r="G3670" i="5"/>
  <c r="D3670" i="5"/>
  <c r="F3670" i="5"/>
  <c r="H3670" i="5"/>
  <c r="C3668" i="5"/>
  <c r="E3668" i="5"/>
  <c r="G3668" i="5"/>
  <c r="D3668" i="5"/>
  <c r="F3668" i="5"/>
  <c r="H3668" i="5"/>
  <c r="C3666" i="5"/>
  <c r="E3666" i="5"/>
  <c r="G3666" i="5"/>
  <c r="D3666" i="5"/>
  <c r="F3666" i="5"/>
  <c r="H3666" i="5"/>
  <c r="C3664" i="5"/>
  <c r="E3664" i="5"/>
  <c r="G3664" i="5"/>
  <c r="D3664" i="5"/>
  <c r="F3664" i="5"/>
  <c r="H3664" i="5"/>
  <c r="C3662" i="5"/>
  <c r="E3662" i="5"/>
  <c r="G3662" i="5"/>
  <c r="D3662" i="5"/>
  <c r="F3662" i="5"/>
  <c r="H3662" i="5"/>
  <c r="C3660" i="5"/>
  <c r="E3660" i="5"/>
  <c r="G3660" i="5"/>
  <c r="D3660" i="5"/>
  <c r="F3660" i="5"/>
  <c r="H3660" i="5"/>
  <c r="C3658" i="5"/>
  <c r="E3658" i="5"/>
  <c r="G3658" i="5"/>
  <c r="D3658" i="5"/>
  <c r="F3658" i="5"/>
  <c r="H3658" i="5"/>
  <c r="C3656" i="5"/>
  <c r="E3656" i="5"/>
  <c r="G3656" i="5"/>
  <c r="D3656" i="5"/>
  <c r="F3656" i="5"/>
  <c r="H3656" i="5"/>
  <c r="C3654" i="5"/>
  <c r="E3654" i="5"/>
  <c r="G3654" i="5"/>
  <c r="D3654" i="5"/>
  <c r="F3654" i="5"/>
  <c r="H3654" i="5"/>
  <c r="C3652" i="5"/>
  <c r="E3652" i="5"/>
  <c r="G3652" i="5"/>
  <c r="D3652" i="5"/>
  <c r="F3652" i="5"/>
  <c r="H3652" i="5"/>
  <c r="C3650" i="5"/>
  <c r="E3650" i="5"/>
  <c r="G3650" i="5"/>
  <c r="D3650" i="5"/>
  <c r="F3650" i="5"/>
  <c r="H3650" i="5"/>
  <c r="C3648" i="5"/>
  <c r="E3648" i="5"/>
  <c r="G3648" i="5"/>
  <c r="D3648" i="5"/>
  <c r="F3648" i="5"/>
  <c r="H3648" i="5"/>
  <c r="C3646" i="5"/>
  <c r="E3646" i="5"/>
  <c r="G3646" i="5"/>
  <c r="D3646" i="5"/>
  <c r="F3646" i="5"/>
  <c r="H3646" i="5"/>
  <c r="C3644" i="5"/>
  <c r="E3644" i="5"/>
  <c r="G3644" i="5"/>
  <c r="D3644" i="5"/>
  <c r="F3644" i="5"/>
  <c r="H3644" i="5"/>
  <c r="C3642" i="5"/>
  <c r="E3642" i="5"/>
  <c r="G3642" i="5"/>
  <c r="D3642" i="5"/>
  <c r="F3642" i="5"/>
  <c r="H3642" i="5"/>
  <c r="C3640" i="5"/>
  <c r="E3640" i="5"/>
  <c r="G3640" i="5"/>
  <c r="D3640" i="5"/>
  <c r="F3640" i="5"/>
  <c r="H3640" i="5"/>
  <c r="C3638" i="5"/>
  <c r="E3638" i="5"/>
  <c r="G3638" i="5"/>
  <c r="D3638" i="5"/>
  <c r="F3638" i="5"/>
  <c r="H3638" i="5"/>
  <c r="C3636" i="5"/>
  <c r="E3636" i="5"/>
  <c r="G3636" i="5"/>
  <c r="D3636" i="5"/>
  <c r="F3636" i="5"/>
  <c r="H3636" i="5"/>
  <c r="C3634" i="5"/>
  <c r="E3634" i="5"/>
  <c r="G3634" i="5"/>
  <c r="D3634" i="5"/>
  <c r="F3634" i="5"/>
  <c r="H3634" i="5"/>
  <c r="C3632" i="5"/>
  <c r="E3632" i="5"/>
  <c r="G3632" i="5"/>
  <c r="D3632" i="5"/>
  <c r="F3632" i="5"/>
  <c r="H3632" i="5"/>
  <c r="C3630" i="5"/>
  <c r="E3630" i="5"/>
  <c r="G3630" i="5"/>
  <c r="D3630" i="5"/>
  <c r="F3630" i="5"/>
  <c r="H3630" i="5"/>
  <c r="C3628" i="5"/>
  <c r="E3628" i="5"/>
  <c r="G3628" i="5"/>
  <c r="D3628" i="5"/>
  <c r="F3628" i="5"/>
  <c r="H3628" i="5"/>
  <c r="C3626" i="5"/>
  <c r="E3626" i="5"/>
  <c r="G3626" i="5"/>
  <c r="D3626" i="5"/>
  <c r="F3626" i="5"/>
  <c r="H3626" i="5"/>
  <c r="C3624" i="5"/>
  <c r="E3624" i="5"/>
  <c r="G3624" i="5"/>
  <c r="D3624" i="5"/>
  <c r="F3624" i="5"/>
  <c r="H3624" i="5"/>
  <c r="C3622" i="5"/>
  <c r="E3622" i="5"/>
  <c r="G3622" i="5"/>
  <c r="D3622" i="5"/>
  <c r="F3622" i="5"/>
  <c r="H3622" i="5"/>
  <c r="C3620" i="5"/>
  <c r="E3620" i="5"/>
  <c r="G3620" i="5"/>
  <c r="D3620" i="5"/>
  <c r="F3620" i="5"/>
  <c r="H3620" i="5"/>
  <c r="C3618" i="5"/>
  <c r="E3618" i="5"/>
  <c r="G3618" i="5"/>
  <c r="D3618" i="5"/>
  <c r="F3618" i="5"/>
  <c r="H3618" i="5"/>
  <c r="C3616" i="5"/>
  <c r="E3616" i="5"/>
  <c r="G3616" i="5"/>
  <c r="D3616" i="5"/>
  <c r="F3616" i="5"/>
  <c r="H3616" i="5"/>
  <c r="C3614" i="5"/>
  <c r="E3614" i="5"/>
  <c r="G3614" i="5"/>
  <c r="D3614" i="5"/>
  <c r="F3614" i="5"/>
  <c r="H3614" i="5"/>
  <c r="C3612" i="5"/>
  <c r="E3612" i="5"/>
  <c r="G3612" i="5"/>
  <c r="D3612" i="5"/>
  <c r="F3612" i="5"/>
  <c r="H3612" i="5"/>
  <c r="C3610" i="5"/>
  <c r="E3610" i="5"/>
  <c r="G3610" i="5"/>
  <c r="D3610" i="5"/>
  <c r="F3610" i="5"/>
  <c r="H3610" i="5"/>
  <c r="C3608" i="5"/>
  <c r="E3608" i="5"/>
  <c r="G3608" i="5"/>
  <c r="D3608" i="5"/>
  <c r="F3608" i="5"/>
  <c r="H3608" i="5"/>
  <c r="C3606" i="5"/>
  <c r="E3606" i="5"/>
  <c r="G3606" i="5"/>
  <c r="D3606" i="5"/>
  <c r="F3606" i="5"/>
  <c r="H3606" i="5"/>
  <c r="C3604" i="5"/>
  <c r="E3604" i="5"/>
  <c r="G3604" i="5"/>
  <c r="D3604" i="5"/>
  <c r="F3604" i="5"/>
  <c r="H3604" i="5"/>
  <c r="C3602" i="5"/>
  <c r="E3602" i="5"/>
  <c r="G3602" i="5"/>
  <c r="D3602" i="5"/>
  <c r="F3602" i="5"/>
  <c r="H3602" i="5"/>
  <c r="C3600" i="5"/>
  <c r="E3600" i="5"/>
  <c r="G3600" i="5"/>
  <c r="D3600" i="5"/>
  <c r="F3600" i="5"/>
  <c r="H3600" i="5"/>
  <c r="C3598" i="5"/>
  <c r="E3598" i="5"/>
  <c r="G3598" i="5"/>
  <c r="D3598" i="5"/>
  <c r="F3598" i="5"/>
  <c r="H3598" i="5"/>
  <c r="C3596" i="5"/>
  <c r="E3596" i="5"/>
  <c r="G3596" i="5"/>
  <c r="D3596" i="5"/>
  <c r="F3596" i="5"/>
  <c r="H3596" i="5"/>
  <c r="C3594" i="5"/>
  <c r="E3594" i="5"/>
  <c r="G3594" i="5"/>
  <c r="D3594" i="5"/>
  <c r="F3594" i="5"/>
  <c r="H3594" i="5"/>
  <c r="C3592" i="5"/>
  <c r="E3592" i="5"/>
  <c r="G3592" i="5"/>
  <c r="D3592" i="5"/>
  <c r="F3592" i="5"/>
  <c r="H3592" i="5"/>
  <c r="C3590" i="5"/>
  <c r="E3590" i="5"/>
  <c r="G3590" i="5"/>
  <c r="D3590" i="5"/>
  <c r="F3590" i="5"/>
  <c r="H3590" i="5"/>
  <c r="C3588" i="5"/>
  <c r="E3588" i="5"/>
  <c r="G3588" i="5"/>
  <c r="D3588" i="5"/>
  <c r="F3588" i="5"/>
  <c r="H3588" i="5"/>
  <c r="C3586" i="5"/>
  <c r="E3586" i="5"/>
  <c r="G3586" i="5"/>
  <c r="D3586" i="5"/>
  <c r="F3586" i="5"/>
  <c r="H3586" i="5"/>
  <c r="C3584" i="5"/>
  <c r="E3584" i="5"/>
  <c r="G3584" i="5"/>
  <c r="D3584" i="5"/>
  <c r="F3584" i="5"/>
  <c r="H3584" i="5"/>
  <c r="C3582" i="5"/>
  <c r="E3582" i="5"/>
  <c r="G3582" i="5"/>
  <c r="D3582" i="5"/>
  <c r="F3582" i="5"/>
  <c r="H3582" i="5"/>
  <c r="C3580" i="5"/>
  <c r="E3580" i="5"/>
  <c r="G3580" i="5"/>
  <c r="D3580" i="5"/>
  <c r="F3580" i="5"/>
  <c r="H3580" i="5"/>
  <c r="C3578" i="5"/>
  <c r="E3578" i="5"/>
  <c r="G3578" i="5"/>
  <c r="D3578" i="5"/>
  <c r="F3578" i="5"/>
  <c r="H3578" i="5"/>
  <c r="C3576" i="5"/>
  <c r="E3576" i="5"/>
  <c r="G3576" i="5"/>
  <c r="D3576" i="5"/>
  <c r="F3576" i="5"/>
  <c r="H3576" i="5"/>
  <c r="C3574" i="5"/>
  <c r="E3574" i="5"/>
  <c r="G3574" i="5"/>
  <c r="D3574" i="5"/>
  <c r="F3574" i="5"/>
  <c r="H3574" i="5"/>
  <c r="C3572" i="5"/>
  <c r="E3572" i="5"/>
  <c r="G3572" i="5"/>
  <c r="D3572" i="5"/>
  <c r="F3572" i="5"/>
  <c r="H3572" i="5"/>
  <c r="C3570" i="5"/>
  <c r="E3570" i="5"/>
  <c r="G3570" i="5"/>
  <c r="D3570" i="5"/>
  <c r="F3570" i="5"/>
  <c r="H3570" i="5"/>
  <c r="C3568" i="5"/>
  <c r="E3568" i="5"/>
  <c r="G3568" i="5"/>
  <c r="D3568" i="5"/>
  <c r="F3568" i="5"/>
  <c r="H3568" i="5"/>
  <c r="C3566" i="5"/>
  <c r="E3566" i="5"/>
  <c r="G3566" i="5"/>
  <c r="D3566" i="5"/>
  <c r="F3566" i="5"/>
  <c r="H3566" i="5"/>
  <c r="C3564" i="5"/>
  <c r="E3564" i="5"/>
  <c r="G3564" i="5"/>
  <c r="D3564" i="5"/>
  <c r="F3564" i="5"/>
  <c r="H3564" i="5"/>
  <c r="C3562" i="5"/>
  <c r="E3562" i="5"/>
  <c r="G3562" i="5"/>
  <c r="D3562" i="5"/>
  <c r="F3562" i="5"/>
  <c r="H3562" i="5"/>
  <c r="C3560" i="5"/>
  <c r="E3560" i="5"/>
  <c r="G3560" i="5"/>
  <c r="D3560" i="5"/>
  <c r="F3560" i="5"/>
  <c r="H3560" i="5"/>
  <c r="C3558" i="5"/>
  <c r="E3558" i="5"/>
  <c r="G3558" i="5"/>
  <c r="D3558" i="5"/>
  <c r="F3558" i="5"/>
  <c r="H3558" i="5"/>
  <c r="C3556" i="5"/>
  <c r="E3556" i="5"/>
  <c r="G3556" i="5"/>
  <c r="D3556" i="5"/>
  <c r="F3556" i="5"/>
  <c r="H3556" i="5"/>
  <c r="C3554" i="5"/>
  <c r="E3554" i="5"/>
  <c r="G3554" i="5"/>
  <c r="D3554" i="5"/>
  <c r="F3554" i="5"/>
  <c r="H3554" i="5"/>
  <c r="C3552" i="5"/>
  <c r="E3552" i="5"/>
  <c r="G3552" i="5"/>
  <c r="D3552" i="5"/>
  <c r="F3552" i="5"/>
  <c r="H3552" i="5"/>
  <c r="C3550" i="5"/>
  <c r="E3550" i="5"/>
  <c r="G3550" i="5"/>
  <c r="D3550" i="5"/>
  <c r="F3550" i="5"/>
  <c r="H3550" i="5"/>
  <c r="C3548" i="5"/>
  <c r="E3548" i="5"/>
  <c r="G3548" i="5"/>
  <c r="D3548" i="5"/>
  <c r="F3548" i="5"/>
  <c r="H3548" i="5"/>
  <c r="C3546" i="5"/>
  <c r="E3546" i="5"/>
  <c r="G3546" i="5"/>
  <c r="D3546" i="5"/>
  <c r="F3546" i="5"/>
  <c r="H3546" i="5"/>
  <c r="C3544" i="5"/>
  <c r="E3544" i="5"/>
  <c r="G3544" i="5"/>
  <c r="D3544" i="5"/>
  <c r="F3544" i="5"/>
  <c r="H3544" i="5"/>
  <c r="C3542" i="5"/>
  <c r="E3542" i="5"/>
  <c r="G3542" i="5"/>
  <c r="D3542" i="5"/>
  <c r="F3542" i="5"/>
  <c r="H3542" i="5"/>
  <c r="C3540" i="5"/>
  <c r="E3540" i="5"/>
  <c r="G3540" i="5"/>
  <c r="D3540" i="5"/>
  <c r="F3540" i="5"/>
  <c r="H3540" i="5"/>
  <c r="C3538" i="5"/>
  <c r="E3538" i="5"/>
  <c r="G3538" i="5"/>
  <c r="D3538" i="5"/>
  <c r="F3538" i="5"/>
  <c r="H3538" i="5"/>
  <c r="C3536" i="5"/>
  <c r="E3536" i="5"/>
  <c r="G3536" i="5"/>
  <c r="D3536" i="5"/>
  <c r="F3536" i="5"/>
  <c r="H3536" i="5"/>
  <c r="C3534" i="5"/>
  <c r="E3534" i="5"/>
  <c r="G3534" i="5"/>
  <c r="D3534" i="5"/>
  <c r="F3534" i="5"/>
  <c r="H3534" i="5"/>
  <c r="C3532" i="5"/>
  <c r="E3532" i="5"/>
  <c r="G3532" i="5"/>
  <c r="D3532" i="5"/>
  <c r="F3532" i="5"/>
  <c r="H3532" i="5"/>
  <c r="C3530" i="5"/>
  <c r="E3530" i="5"/>
  <c r="G3530" i="5"/>
  <c r="D3530" i="5"/>
  <c r="F3530" i="5"/>
  <c r="H3530" i="5"/>
  <c r="C3528" i="5"/>
  <c r="E3528" i="5"/>
  <c r="G3528" i="5"/>
  <c r="D3528" i="5"/>
  <c r="F3528" i="5"/>
  <c r="H3528" i="5"/>
  <c r="C3526" i="5"/>
  <c r="E3526" i="5"/>
  <c r="G3526" i="5"/>
  <c r="D3526" i="5"/>
  <c r="F3526" i="5"/>
  <c r="H3526" i="5"/>
  <c r="C3524" i="5"/>
  <c r="E3524" i="5"/>
  <c r="G3524" i="5"/>
  <c r="D3524" i="5"/>
  <c r="F3524" i="5"/>
  <c r="H3524" i="5"/>
  <c r="C3522" i="5"/>
  <c r="E3522" i="5"/>
  <c r="G3522" i="5"/>
  <c r="D3522" i="5"/>
  <c r="F3522" i="5"/>
  <c r="H3522" i="5"/>
  <c r="D3520" i="5"/>
  <c r="F3520" i="5"/>
  <c r="H3520" i="5"/>
  <c r="C3520" i="5"/>
  <c r="E3520" i="5"/>
  <c r="G3520" i="5"/>
  <c r="D3518" i="5"/>
  <c r="F3518" i="5"/>
  <c r="H3518" i="5"/>
  <c r="C3518" i="5"/>
  <c r="E3518" i="5"/>
  <c r="G3518" i="5"/>
  <c r="D3516" i="5"/>
  <c r="F3516" i="5"/>
  <c r="H3516" i="5"/>
  <c r="C3516" i="5"/>
  <c r="E3516" i="5"/>
  <c r="G3516" i="5"/>
  <c r="D3514" i="5"/>
  <c r="F3514" i="5"/>
  <c r="H3514" i="5"/>
  <c r="C3514" i="5"/>
  <c r="E3514" i="5"/>
  <c r="G3514" i="5"/>
  <c r="D3512" i="5"/>
  <c r="F3512" i="5"/>
  <c r="H3512" i="5"/>
  <c r="C3512" i="5"/>
  <c r="E3512" i="5"/>
  <c r="G3512" i="5"/>
  <c r="D3510" i="5"/>
  <c r="F3510" i="5"/>
  <c r="H3510" i="5"/>
  <c r="C3510" i="5"/>
  <c r="E3510" i="5"/>
  <c r="G3510" i="5"/>
  <c r="D3508" i="5"/>
  <c r="F3508" i="5"/>
  <c r="H3508" i="5"/>
  <c r="C3508" i="5"/>
  <c r="E3508" i="5"/>
  <c r="G3508" i="5"/>
  <c r="D3506" i="5"/>
  <c r="F3506" i="5"/>
  <c r="H3506" i="5"/>
  <c r="C3506" i="5"/>
  <c r="E3506" i="5"/>
  <c r="G3506" i="5"/>
  <c r="D3504" i="5"/>
  <c r="F3504" i="5"/>
  <c r="H3504" i="5"/>
  <c r="C3504" i="5"/>
  <c r="E3504" i="5"/>
  <c r="G3504" i="5"/>
  <c r="D3502" i="5"/>
  <c r="F3502" i="5"/>
  <c r="H3502" i="5"/>
  <c r="C3502" i="5"/>
  <c r="E3502" i="5"/>
  <c r="G3502" i="5"/>
  <c r="D3500" i="5"/>
  <c r="F3500" i="5"/>
  <c r="H3500" i="5"/>
  <c r="C3500" i="5"/>
  <c r="E3500" i="5"/>
  <c r="G3500" i="5"/>
  <c r="D3498" i="5"/>
  <c r="F3498" i="5"/>
  <c r="H3498" i="5"/>
  <c r="C3498" i="5"/>
  <c r="E3498" i="5"/>
  <c r="G3498" i="5"/>
  <c r="D3496" i="5"/>
  <c r="F3496" i="5"/>
  <c r="H3496" i="5"/>
  <c r="C3496" i="5"/>
  <c r="E3496" i="5"/>
  <c r="G3496" i="5"/>
  <c r="D3494" i="5"/>
  <c r="F3494" i="5"/>
  <c r="H3494" i="5"/>
  <c r="C3494" i="5"/>
  <c r="E3494" i="5"/>
  <c r="G3494" i="5"/>
  <c r="D3492" i="5"/>
  <c r="F3492" i="5"/>
  <c r="H3492" i="5"/>
  <c r="C3492" i="5"/>
  <c r="E3492" i="5"/>
  <c r="G3492" i="5"/>
  <c r="D3490" i="5"/>
  <c r="F3490" i="5"/>
  <c r="H3490" i="5"/>
  <c r="C3490" i="5"/>
  <c r="E3490" i="5"/>
  <c r="G3490" i="5"/>
  <c r="D3488" i="5"/>
  <c r="F3488" i="5"/>
  <c r="H3488" i="5"/>
  <c r="C3488" i="5"/>
  <c r="E3488" i="5"/>
  <c r="G3488" i="5"/>
  <c r="D3486" i="5"/>
  <c r="F3486" i="5"/>
  <c r="H3486" i="5"/>
  <c r="C3486" i="5"/>
  <c r="E3486" i="5"/>
  <c r="G3486" i="5"/>
  <c r="D3484" i="5"/>
  <c r="F3484" i="5"/>
  <c r="H3484" i="5"/>
  <c r="C3484" i="5"/>
  <c r="E3484" i="5"/>
  <c r="G3484" i="5"/>
  <c r="D3482" i="5"/>
  <c r="F3482" i="5"/>
  <c r="H3482" i="5"/>
  <c r="C3482" i="5"/>
  <c r="E3482" i="5"/>
  <c r="G3482" i="5"/>
  <c r="D3480" i="5"/>
  <c r="F3480" i="5"/>
  <c r="H3480" i="5"/>
  <c r="C3480" i="5"/>
  <c r="E3480" i="5"/>
  <c r="G3480" i="5"/>
  <c r="D3478" i="5"/>
  <c r="F3478" i="5"/>
  <c r="H3478" i="5"/>
  <c r="C3478" i="5"/>
  <c r="E3478" i="5"/>
  <c r="G3478" i="5"/>
  <c r="D3476" i="5"/>
  <c r="F3476" i="5"/>
  <c r="H3476" i="5"/>
  <c r="C3476" i="5"/>
  <c r="E3476" i="5"/>
  <c r="G3476" i="5"/>
  <c r="D3474" i="5"/>
  <c r="F3474" i="5"/>
  <c r="H3474" i="5"/>
  <c r="C3474" i="5"/>
  <c r="E3474" i="5"/>
  <c r="G3474" i="5"/>
  <c r="D3472" i="5"/>
  <c r="F3472" i="5"/>
  <c r="H3472" i="5"/>
  <c r="C3472" i="5"/>
  <c r="E3472" i="5"/>
  <c r="G3472" i="5"/>
  <c r="D3470" i="5"/>
  <c r="F3470" i="5"/>
  <c r="H3470" i="5"/>
  <c r="C3470" i="5"/>
  <c r="E3470" i="5"/>
  <c r="G3470" i="5"/>
  <c r="D3468" i="5"/>
  <c r="F3468" i="5"/>
  <c r="H3468" i="5"/>
  <c r="C3468" i="5"/>
  <c r="E3468" i="5"/>
  <c r="G3468" i="5"/>
  <c r="D3466" i="5"/>
  <c r="F3466" i="5"/>
  <c r="H3466" i="5"/>
  <c r="C3466" i="5"/>
  <c r="E3466" i="5"/>
  <c r="G3466" i="5"/>
  <c r="D3464" i="5"/>
  <c r="F3464" i="5"/>
  <c r="H3464" i="5"/>
  <c r="C3464" i="5"/>
  <c r="E3464" i="5"/>
  <c r="G3464" i="5"/>
  <c r="D3462" i="5"/>
  <c r="F3462" i="5"/>
  <c r="H3462" i="5"/>
  <c r="C3462" i="5"/>
  <c r="E3462" i="5"/>
  <c r="G3462" i="5"/>
  <c r="D3460" i="5"/>
  <c r="F3460" i="5"/>
  <c r="H3460" i="5"/>
  <c r="C3460" i="5"/>
  <c r="E3460" i="5"/>
  <c r="G3460" i="5"/>
  <c r="D3458" i="5"/>
  <c r="F3458" i="5"/>
  <c r="H3458" i="5"/>
  <c r="C3458" i="5"/>
  <c r="E3458" i="5"/>
  <c r="G3458" i="5"/>
  <c r="D3456" i="5"/>
  <c r="F3456" i="5"/>
  <c r="H3456" i="5"/>
  <c r="C3456" i="5"/>
  <c r="E3456" i="5"/>
  <c r="G3456" i="5"/>
  <c r="D3454" i="5"/>
  <c r="F3454" i="5"/>
  <c r="H3454" i="5"/>
  <c r="C3454" i="5"/>
  <c r="E3454" i="5"/>
  <c r="G3454" i="5"/>
  <c r="D3452" i="5"/>
  <c r="F3452" i="5"/>
  <c r="H3452" i="5"/>
  <c r="C3452" i="5"/>
  <c r="E3452" i="5"/>
  <c r="G3452" i="5"/>
  <c r="D3450" i="5"/>
  <c r="F3450" i="5"/>
  <c r="H3450" i="5"/>
  <c r="C3450" i="5"/>
  <c r="E3450" i="5"/>
  <c r="G3450" i="5"/>
  <c r="D3448" i="5"/>
  <c r="F3448" i="5"/>
  <c r="H3448" i="5"/>
  <c r="C3448" i="5"/>
  <c r="E3448" i="5"/>
  <c r="G3448" i="5"/>
  <c r="D3446" i="5"/>
  <c r="F3446" i="5"/>
  <c r="H3446" i="5"/>
  <c r="C3446" i="5"/>
  <c r="E3446" i="5"/>
  <c r="G3446" i="5"/>
  <c r="D3444" i="5"/>
  <c r="F3444" i="5"/>
  <c r="H3444" i="5"/>
  <c r="C3444" i="5"/>
  <c r="E3444" i="5"/>
  <c r="G3444" i="5"/>
  <c r="D3442" i="5"/>
  <c r="F3442" i="5"/>
  <c r="H3442" i="5"/>
  <c r="C3442" i="5"/>
  <c r="E3442" i="5"/>
  <c r="G3442" i="5"/>
  <c r="D3440" i="5"/>
  <c r="F3440" i="5"/>
  <c r="H3440" i="5"/>
  <c r="C3440" i="5"/>
  <c r="E3440" i="5"/>
  <c r="G3440" i="5"/>
  <c r="D3438" i="5"/>
  <c r="F3438" i="5"/>
  <c r="H3438" i="5"/>
  <c r="C3438" i="5"/>
  <c r="E3438" i="5"/>
  <c r="G3438" i="5"/>
  <c r="D3436" i="5"/>
  <c r="F3436" i="5"/>
  <c r="H3436" i="5"/>
  <c r="C3436" i="5"/>
  <c r="E3436" i="5"/>
  <c r="G3436" i="5"/>
  <c r="D3434" i="5"/>
  <c r="F3434" i="5"/>
  <c r="H3434" i="5"/>
  <c r="C3434" i="5"/>
  <c r="E3434" i="5"/>
  <c r="G3434" i="5"/>
  <c r="D3432" i="5"/>
  <c r="F3432" i="5"/>
  <c r="H3432" i="5"/>
  <c r="C3432" i="5"/>
  <c r="E3432" i="5"/>
  <c r="G3432" i="5"/>
  <c r="D3430" i="5"/>
  <c r="F3430" i="5"/>
  <c r="H3430" i="5"/>
  <c r="C3430" i="5"/>
  <c r="E3430" i="5"/>
  <c r="G3430" i="5"/>
  <c r="D3428" i="5"/>
  <c r="F3428" i="5"/>
  <c r="H3428" i="5"/>
  <c r="C3428" i="5"/>
  <c r="E3428" i="5"/>
  <c r="G3428" i="5"/>
  <c r="D3426" i="5"/>
  <c r="F3426" i="5"/>
  <c r="H3426" i="5"/>
  <c r="C3426" i="5"/>
  <c r="E3426" i="5"/>
  <c r="G3426" i="5"/>
  <c r="D3424" i="5"/>
  <c r="F3424" i="5"/>
  <c r="H3424" i="5"/>
  <c r="C3424" i="5"/>
  <c r="E3424" i="5"/>
  <c r="G3424" i="5"/>
  <c r="D3422" i="5"/>
  <c r="F3422" i="5"/>
  <c r="H3422" i="5"/>
  <c r="C3422" i="5"/>
  <c r="E3422" i="5"/>
  <c r="G3422" i="5"/>
  <c r="D3420" i="5"/>
  <c r="F3420" i="5"/>
  <c r="H3420" i="5"/>
  <c r="C3420" i="5"/>
  <c r="E3420" i="5"/>
  <c r="G3420" i="5"/>
  <c r="D3418" i="5"/>
  <c r="F3418" i="5"/>
  <c r="H3418" i="5"/>
  <c r="C3418" i="5"/>
  <c r="E3418" i="5"/>
  <c r="G3418" i="5"/>
  <c r="D3416" i="5"/>
  <c r="F3416" i="5"/>
  <c r="H3416" i="5"/>
  <c r="C3416" i="5"/>
  <c r="E3416" i="5"/>
  <c r="G3416" i="5"/>
  <c r="D3414" i="5"/>
  <c r="F3414" i="5"/>
  <c r="H3414" i="5"/>
  <c r="C3414" i="5"/>
  <c r="E3414" i="5"/>
  <c r="G3414" i="5"/>
  <c r="D3412" i="5"/>
  <c r="F3412" i="5"/>
  <c r="H3412" i="5"/>
  <c r="C3412" i="5"/>
  <c r="E3412" i="5"/>
  <c r="G3412" i="5"/>
  <c r="D3410" i="5"/>
  <c r="F3410" i="5"/>
  <c r="H3410" i="5"/>
  <c r="C3410" i="5"/>
  <c r="E3410" i="5"/>
  <c r="G3410" i="5"/>
  <c r="D3408" i="5"/>
  <c r="F3408" i="5"/>
  <c r="H3408" i="5"/>
  <c r="C3408" i="5"/>
  <c r="E3408" i="5"/>
  <c r="G3408" i="5"/>
  <c r="D3406" i="5"/>
  <c r="F3406" i="5"/>
  <c r="H3406" i="5"/>
  <c r="C3406" i="5"/>
  <c r="E3406" i="5"/>
  <c r="G3406" i="5"/>
  <c r="D3404" i="5"/>
  <c r="F3404" i="5"/>
  <c r="H3404" i="5"/>
  <c r="C3404" i="5"/>
  <c r="E3404" i="5"/>
  <c r="G3404" i="5"/>
  <c r="D3402" i="5"/>
  <c r="F3402" i="5"/>
  <c r="H3402" i="5"/>
  <c r="C3402" i="5"/>
  <c r="E3402" i="5"/>
  <c r="G3402" i="5"/>
  <c r="D3400" i="5"/>
  <c r="F3400" i="5"/>
  <c r="H3400" i="5"/>
  <c r="C3400" i="5"/>
  <c r="E3400" i="5"/>
  <c r="G3400" i="5"/>
  <c r="D3398" i="5"/>
  <c r="F3398" i="5"/>
  <c r="H3398" i="5"/>
  <c r="C3398" i="5"/>
  <c r="E3398" i="5"/>
  <c r="G3398" i="5"/>
  <c r="D3396" i="5"/>
  <c r="F3396" i="5"/>
  <c r="H3396" i="5"/>
  <c r="C3396" i="5"/>
  <c r="E3396" i="5"/>
  <c r="G3396" i="5"/>
  <c r="D3394" i="5"/>
  <c r="F3394" i="5"/>
  <c r="H3394" i="5"/>
  <c r="C3394" i="5"/>
  <c r="E3394" i="5"/>
  <c r="G3394" i="5"/>
  <c r="D3392" i="5"/>
  <c r="F3392" i="5"/>
  <c r="H3392" i="5"/>
  <c r="C3392" i="5"/>
  <c r="E3392" i="5"/>
  <c r="G3392" i="5"/>
  <c r="D3390" i="5"/>
  <c r="F3390" i="5"/>
  <c r="H3390" i="5"/>
  <c r="C3390" i="5"/>
  <c r="E3390" i="5"/>
  <c r="G3390" i="5"/>
  <c r="D3388" i="5"/>
  <c r="F3388" i="5"/>
  <c r="H3388" i="5"/>
  <c r="C3388" i="5"/>
  <c r="E3388" i="5"/>
  <c r="G3388" i="5"/>
  <c r="D3386" i="5"/>
  <c r="F3386" i="5"/>
  <c r="H3386" i="5"/>
  <c r="C3386" i="5"/>
  <c r="E3386" i="5"/>
  <c r="G3386" i="5"/>
  <c r="D3384" i="5"/>
  <c r="F3384" i="5"/>
  <c r="H3384" i="5"/>
  <c r="C3384" i="5"/>
  <c r="E3384" i="5"/>
  <c r="G3384" i="5"/>
  <c r="D3382" i="5"/>
  <c r="F3382" i="5"/>
  <c r="H3382" i="5"/>
  <c r="C3382" i="5"/>
  <c r="E3382" i="5"/>
  <c r="G3382" i="5"/>
  <c r="D3380" i="5"/>
  <c r="F3380" i="5"/>
  <c r="H3380" i="5"/>
  <c r="C3380" i="5"/>
  <c r="E3380" i="5"/>
  <c r="G3380" i="5"/>
  <c r="D3378" i="5"/>
  <c r="F3378" i="5"/>
  <c r="H3378" i="5"/>
  <c r="C3378" i="5"/>
  <c r="E3378" i="5"/>
  <c r="G3378" i="5"/>
  <c r="D3376" i="5"/>
  <c r="F3376" i="5"/>
  <c r="H3376" i="5"/>
  <c r="C3376" i="5"/>
  <c r="E3376" i="5"/>
  <c r="G3376" i="5"/>
  <c r="D3374" i="5"/>
  <c r="F3374" i="5"/>
  <c r="H3374" i="5"/>
  <c r="C3374" i="5"/>
  <c r="E3374" i="5"/>
  <c r="G3374" i="5"/>
  <c r="D3372" i="5"/>
  <c r="F3372" i="5"/>
  <c r="H3372" i="5"/>
  <c r="C3372" i="5"/>
  <c r="E3372" i="5"/>
  <c r="G3372" i="5"/>
  <c r="D3370" i="5"/>
  <c r="F3370" i="5"/>
  <c r="H3370" i="5"/>
  <c r="C3370" i="5"/>
  <c r="E3370" i="5"/>
  <c r="G3370" i="5"/>
  <c r="D3368" i="5"/>
  <c r="F3368" i="5"/>
  <c r="H3368" i="5"/>
  <c r="C3368" i="5"/>
  <c r="E3368" i="5"/>
  <c r="G3368" i="5"/>
  <c r="D3366" i="5"/>
  <c r="F3366" i="5"/>
  <c r="H3366" i="5"/>
  <c r="C3366" i="5"/>
  <c r="E3366" i="5"/>
  <c r="G3366" i="5"/>
  <c r="D3364" i="5"/>
  <c r="F3364" i="5"/>
  <c r="H3364" i="5"/>
  <c r="C3364" i="5"/>
  <c r="E3364" i="5"/>
  <c r="G3364" i="5"/>
  <c r="D3362" i="5"/>
  <c r="F3362" i="5"/>
  <c r="H3362" i="5"/>
  <c r="C3362" i="5"/>
  <c r="E3362" i="5"/>
  <c r="G3362" i="5"/>
  <c r="D3360" i="5"/>
  <c r="F3360" i="5"/>
  <c r="H3360" i="5"/>
  <c r="C3360" i="5"/>
  <c r="E3360" i="5"/>
  <c r="G3360" i="5"/>
  <c r="D3358" i="5"/>
  <c r="F3358" i="5"/>
  <c r="H3358" i="5"/>
  <c r="C3358" i="5"/>
  <c r="E3358" i="5"/>
  <c r="G3358" i="5"/>
  <c r="D3356" i="5"/>
  <c r="F3356" i="5"/>
  <c r="H3356" i="5"/>
  <c r="C3356" i="5"/>
  <c r="E3356" i="5"/>
  <c r="G3356" i="5"/>
  <c r="D3354" i="5"/>
  <c r="F3354" i="5"/>
  <c r="H3354" i="5"/>
  <c r="C3354" i="5"/>
  <c r="E3354" i="5"/>
  <c r="G3354" i="5"/>
  <c r="D3352" i="5"/>
  <c r="F3352" i="5"/>
  <c r="H3352" i="5"/>
  <c r="C3352" i="5"/>
  <c r="E3352" i="5"/>
  <c r="G3352" i="5"/>
  <c r="D3350" i="5"/>
  <c r="F3350" i="5"/>
  <c r="H3350" i="5"/>
  <c r="C3350" i="5"/>
  <c r="E3350" i="5"/>
  <c r="G3350" i="5"/>
  <c r="D3348" i="5"/>
  <c r="F3348" i="5"/>
  <c r="H3348" i="5"/>
  <c r="C3348" i="5"/>
  <c r="E3348" i="5"/>
  <c r="G3348" i="5"/>
  <c r="D3346" i="5"/>
  <c r="F3346" i="5"/>
  <c r="H3346" i="5"/>
  <c r="C3346" i="5"/>
  <c r="E3346" i="5"/>
  <c r="G3346" i="5"/>
  <c r="D3344" i="5"/>
  <c r="F3344" i="5"/>
  <c r="H3344" i="5"/>
  <c r="C3344" i="5"/>
  <c r="E3344" i="5"/>
  <c r="G3344" i="5"/>
  <c r="D3342" i="5"/>
  <c r="F3342" i="5"/>
  <c r="H3342" i="5"/>
  <c r="C3342" i="5"/>
  <c r="E3342" i="5"/>
  <c r="G3342" i="5"/>
  <c r="D3340" i="5"/>
  <c r="F3340" i="5"/>
  <c r="H3340" i="5"/>
  <c r="C3340" i="5"/>
  <c r="E3340" i="5"/>
  <c r="G3340" i="5"/>
  <c r="D3338" i="5"/>
  <c r="F3338" i="5"/>
  <c r="H3338" i="5"/>
  <c r="C3338" i="5"/>
  <c r="E3338" i="5"/>
  <c r="G3338" i="5"/>
  <c r="D3336" i="5"/>
  <c r="F3336" i="5"/>
  <c r="H3336" i="5"/>
  <c r="C3336" i="5"/>
  <c r="E3336" i="5"/>
  <c r="G3336" i="5"/>
  <c r="D3334" i="5"/>
  <c r="F3334" i="5"/>
  <c r="H3334" i="5"/>
  <c r="C3334" i="5"/>
  <c r="E3334" i="5"/>
  <c r="G3334" i="5"/>
  <c r="D3332" i="5"/>
  <c r="F3332" i="5"/>
  <c r="H3332" i="5"/>
  <c r="C3332" i="5"/>
  <c r="E3332" i="5"/>
  <c r="G3332" i="5"/>
  <c r="D3330" i="5"/>
  <c r="F3330" i="5"/>
  <c r="H3330" i="5"/>
  <c r="C3330" i="5"/>
  <c r="E3330" i="5"/>
  <c r="G3330" i="5"/>
  <c r="D3328" i="5"/>
  <c r="F3328" i="5"/>
  <c r="H3328" i="5"/>
  <c r="C3328" i="5"/>
  <c r="E3328" i="5"/>
  <c r="G3328" i="5"/>
  <c r="D3326" i="5"/>
  <c r="F3326" i="5"/>
  <c r="H3326" i="5"/>
  <c r="C3326" i="5"/>
  <c r="E3326" i="5"/>
  <c r="G3326" i="5"/>
  <c r="D3324" i="5"/>
  <c r="F3324" i="5"/>
  <c r="H3324" i="5"/>
  <c r="C3324" i="5"/>
  <c r="E3324" i="5"/>
  <c r="G3324" i="5"/>
  <c r="D3322" i="5"/>
  <c r="F3322" i="5"/>
  <c r="H3322" i="5"/>
  <c r="C3322" i="5"/>
  <c r="E3322" i="5"/>
  <c r="G3322" i="5"/>
  <c r="D3320" i="5"/>
  <c r="F3320" i="5"/>
  <c r="H3320" i="5"/>
  <c r="C3320" i="5"/>
  <c r="E3320" i="5"/>
  <c r="G3320" i="5"/>
  <c r="D3318" i="5"/>
  <c r="F3318" i="5"/>
  <c r="H3318" i="5"/>
  <c r="C3318" i="5"/>
  <c r="E3318" i="5"/>
  <c r="G3318" i="5"/>
  <c r="D3316" i="5"/>
  <c r="F3316" i="5"/>
  <c r="H3316" i="5"/>
  <c r="C3316" i="5"/>
  <c r="E3316" i="5"/>
  <c r="G3316" i="5"/>
  <c r="D3314" i="5"/>
  <c r="F3314" i="5"/>
  <c r="H3314" i="5"/>
  <c r="C3314" i="5"/>
  <c r="E3314" i="5"/>
  <c r="G3314" i="5"/>
  <c r="D3312" i="5"/>
  <c r="F3312" i="5"/>
  <c r="H3312" i="5"/>
  <c r="C3312" i="5"/>
  <c r="E3312" i="5"/>
  <c r="G3312" i="5"/>
  <c r="D3310" i="5"/>
  <c r="F3310" i="5"/>
  <c r="H3310" i="5"/>
  <c r="C3310" i="5"/>
  <c r="E3310" i="5"/>
  <c r="G3310" i="5"/>
  <c r="D3308" i="5"/>
  <c r="F3308" i="5"/>
  <c r="H3308" i="5"/>
  <c r="C3308" i="5"/>
  <c r="E3308" i="5"/>
  <c r="G3308" i="5"/>
  <c r="D3306" i="5"/>
  <c r="F3306" i="5"/>
  <c r="H3306" i="5"/>
  <c r="C3306" i="5"/>
  <c r="E3306" i="5"/>
  <c r="G3306" i="5"/>
  <c r="D3304" i="5"/>
  <c r="F3304" i="5"/>
  <c r="H3304" i="5"/>
  <c r="C3304" i="5"/>
  <c r="E3304" i="5"/>
  <c r="G3304" i="5"/>
  <c r="D3302" i="5"/>
  <c r="F3302" i="5"/>
  <c r="H3302" i="5"/>
  <c r="C3302" i="5"/>
  <c r="E3302" i="5"/>
  <c r="G3302" i="5"/>
  <c r="D3300" i="5"/>
  <c r="F3300" i="5"/>
  <c r="H3300" i="5"/>
  <c r="C3300" i="5"/>
  <c r="E3300" i="5"/>
  <c r="G3300" i="5"/>
  <c r="D3298" i="5"/>
  <c r="F3298" i="5"/>
  <c r="H3298" i="5"/>
  <c r="C3298" i="5"/>
  <c r="E3298" i="5"/>
  <c r="G3298" i="5"/>
  <c r="D3296" i="5"/>
  <c r="F3296" i="5"/>
  <c r="H3296" i="5"/>
  <c r="C3296" i="5"/>
  <c r="E3296" i="5"/>
  <c r="G3296" i="5"/>
  <c r="D3294" i="5"/>
  <c r="F3294" i="5"/>
  <c r="H3294" i="5"/>
  <c r="C3294" i="5"/>
  <c r="E3294" i="5"/>
  <c r="G3294" i="5"/>
  <c r="D3292" i="5"/>
  <c r="F3292" i="5"/>
  <c r="H3292" i="5"/>
  <c r="C3292" i="5"/>
  <c r="E3292" i="5"/>
  <c r="G3292" i="5"/>
  <c r="D3290" i="5"/>
  <c r="F3290" i="5"/>
  <c r="H3290" i="5"/>
  <c r="C3290" i="5"/>
  <c r="E3290" i="5"/>
  <c r="G3290" i="5"/>
  <c r="D3288" i="5"/>
  <c r="F3288" i="5"/>
  <c r="H3288" i="5"/>
  <c r="C3288" i="5"/>
  <c r="E3288" i="5"/>
  <c r="G3288" i="5"/>
  <c r="D3286" i="5"/>
  <c r="F3286" i="5"/>
  <c r="H3286" i="5"/>
  <c r="C3286" i="5"/>
  <c r="E3286" i="5"/>
  <c r="G3286" i="5"/>
  <c r="D3284" i="5"/>
  <c r="F3284" i="5"/>
  <c r="H3284" i="5"/>
  <c r="C3284" i="5"/>
  <c r="E3284" i="5"/>
  <c r="G3284" i="5"/>
  <c r="D3282" i="5"/>
  <c r="F3282" i="5"/>
  <c r="H3282" i="5"/>
  <c r="C3282" i="5"/>
  <c r="E3282" i="5"/>
  <c r="G3282" i="5"/>
  <c r="D3280" i="5"/>
  <c r="F3280" i="5"/>
  <c r="H3280" i="5"/>
  <c r="C3280" i="5"/>
  <c r="E3280" i="5"/>
  <c r="G3280" i="5"/>
  <c r="D3278" i="5"/>
  <c r="F3278" i="5"/>
  <c r="H3278" i="5"/>
  <c r="C3278" i="5"/>
  <c r="E3278" i="5"/>
  <c r="G3278" i="5"/>
  <c r="D3276" i="5"/>
  <c r="F3276" i="5"/>
  <c r="H3276" i="5"/>
  <c r="C3276" i="5"/>
  <c r="E3276" i="5"/>
  <c r="G3276" i="5"/>
  <c r="D3274" i="5"/>
  <c r="F3274" i="5"/>
  <c r="H3274" i="5"/>
  <c r="C3274" i="5"/>
  <c r="E3274" i="5"/>
  <c r="G3274" i="5"/>
  <c r="D3272" i="5"/>
  <c r="F3272" i="5"/>
  <c r="H3272" i="5"/>
  <c r="C3272" i="5"/>
  <c r="E3272" i="5"/>
  <c r="G3272" i="5"/>
  <c r="D3270" i="5"/>
  <c r="F3270" i="5"/>
  <c r="H3270" i="5"/>
  <c r="C3270" i="5"/>
  <c r="E3270" i="5"/>
  <c r="G3270" i="5"/>
  <c r="D3268" i="5"/>
  <c r="F3268" i="5"/>
  <c r="H3268" i="5"/>
  <c r="C3268" i="5"/>
  <c r="E3268" i="5"/>
  <c r="G3268" i="5"/>
  <c r="D3266" i="5"/>
  <c r="F3266" i="5"/>
  <c r="H3266" i="5"/>
  <c r="C3266" i="5"/>
  <c r="E3266" i="5"/>
  <c r="G3266" i="5"/>
  <c r="D3264" i="5"/>
  <c r="F3264" i="5"/>
  <c r="H3264" i="5"/>
  <c r="C3264" i="5"/>
  <c r="E3264" i="5"/>
  <c r="G3264" i="5"/>
  <c r="D3262" i="5"/>
  <c r="F3262" i="5"/>
  <c r="H3262" i="5"/>
  <c r="C3262" i="5"/>
  <c r="E3262" i="5"/>
  <c r="G3262" i="5"/>
  <c r="D3260" i="5"/>
  <c r="F3260" i="5"/>
  <c r="H3260" i="5"/>
  <c r="C3260" i="5"/>
  <c r="E3260" i="5"/>
  <c r="G3260" i="5"/>
  <c r="D3258" i="5"/>
  <c r="F3258" i="5"/>
  <c r="H3258" i="5"/>
  <c r="C3258" i="5"/>
  <c r="E3258" i="5"/>
  <c r="G3258" i="5"/>
  <c r="D3256" i="5"/>
  <c r="F3256" i="5"/>
  <c r="H3256" i="5"/>
  <c r="C3256" i="5"/>
  <c r="E3256" i="5"/>
  <c r="G3256" i="5"/>
  <c r="D3254" i="5"/>
  <c r="F3254" i="5"/>
  <c r="H3254" i="5"/>
  <c r="C3254" i="5"/>
  <c r="E3254" i="5"/>
  <c r="G3254" i="5"/>
  <c r="D3252" i="5"/>
  <c r="F3252" i="5"/>
  <c r="H3252" i="5"/>
  <c r="C3252" i="5"/>
  <c r="E3252" i="5"/>
  <c r="G3252" i="5"/>
  <c r="D3250" i="5"/>
  <c r="F3250" i="5"/>
  <c r="H3250" i="5"/>
  <c r="C3250" i="5"/>
  <c r="E3250" i="5"/>
  <c r="G3250" i="5"/>
  <c r="D3248" i="5"/>
  <c r="F3248" i="5"/>
  <c r="H3248" i="5"/>
  <c r="C3248" i="5"/>
  <c r="E3248" i="5"/>
  <c r="G3248" i="5"/>
  <c r="D3246" i="5"/>
  <c r="F3246" i="5"/>
  <c r="H3246" i="5"/>
  <c r="C3246" i="5"/>
  <c r="E3246" i="5"/>
  <c r="G3246" i="5"/>
  <c r="D3244" i="5"/>
  <c r="F3244" i="5"/>
  <c r="H3244" i="5"/>
  <c r="C3244" i="5"/>
  <c r="E3244" i="5"/>
  <c r="G3244" i="5"/>
  <c r="D3242" i="5"/>
  <c r="F3242" i="5"/>
  <c r="H3242" i="5"/>
  <c r="C3242" i="5"/>
  <c r="E3242" i="5"/>
  <c r="G3242" i="5"/>
  <c r="D3240" i="5"/>
  <c r="F3240" i="5"/>
  <c r="H3240" i="5"/>
  <c r="C3240" i="5"/>
  <c r="E3240" i="5"/>
  <c r="G3240" i="5"/>
  <c r="D3238" i="5"/>
  <c r="F3238" i="5"/>
  <c r="H3238" i="5"/>
  <c r="C3238" i="5"/>
  <c r="E3238" i="5"/>
  <c r="G3238" i="5"/>
  <c r="D3236" i="5"/>
  <c r="F3236" i="5"/>
  <c r="H3236" i="5"/>
  <c r="C3236" i="5"/>
  <c r="E3236" i="5"/>
  <c r="G3236" i="5"/>
  <c r="D3234" i="5"/>
  <c r="F3234" i="5"/>
  <c r="H3234" i="5"/>
  <c r="C3234" i="5"/>
  <c r="E3234" i="5"/>
  <c r="G3234" i="5"/>
  <c r="D3232" i="5"/>
  <c r="F3232" i="5"/>
  <c r="H3232" i="5"/>
  <c r="C3232" i="5"/>
  <c r="E3232" i="5"/>
  <c r="G3232" i="5"/>
  <c r="D3230" i="5"/>
  <c r="F3230" i="5"/>
  <c r="H3230" i="5"/>
  <c r="C3230" i="5"/>
  <c r="E3230" i="5"/>
  <c r="G3230" i="5"/>
  <c r="D3228" i="5"/>
  <c r="F3228" i="5"/>
  <c r="H3228" i="5"/>
  <c r="C3228" i="5"/>
  <c r="E3228" i="5"/>
  <c r="G3228" i="5"/>
  <c r="D3226" i="5"/>
  <c r="F3226" i="5"/>
  <c r="H3226" i="5"/>
  <c r="C3226" i="5"/>
  <c r="E3226" i="5"/>
  <c r="G3226" i="5"/>
  <c r="D3224" i="5"/>
  <c r="F3224" i="5"/>
  <c r="H3224" i="5"/>
  <c r="C3224" i="5"/>
  <c r="E3224" i="5"/>
  <c r="G3224" i="5"/>
  <c r="D3222" i="5"/>
  <c r="F3222" i="5"/>
  <c r="H3222" i="5"/>
  <c r="C3222" i="5"/>
  <c r="E3222" i="5"/>
  <c r="G3222" i="5"/>
  <c r="D3220" i="5"/>
  <c r="F3220" i="5"/>
  <c r="H3220" i="5"/>
  <c r="C3220" i="5"/>
  <c r="E3220" i="5"/>
  <c r="G3220" i="5"/>
  <c r="D3218" i="5"/>
  <c r="F3218" i="5"/>
  <c r="H3218" i="5"/>
  <c r="C3218" i="5"/>
  <c r="E3218" i="5"/>
  <c r="G3218" i="5"/>
  <c r="D3216" i="5"/>
  <c r="F3216" i="5"/>
  <c r="H3216" i="5"/>
  <c r="C3216" i="5"/>
  <c r="E3216" i="5"/>
  <c r="G3216" i="5"/>
  <c r="D3214" i="5"/>
  <c r="F3214" i="5"/>
  <c r="H3214" i="5"/>
  <c r="C3214" i="5"/>
  <c r="E3214" i="5"/>
  <c r="G3214" i="5"/>
  <c r="D3212" i="5"/>
  <c r="F3212" i="5"/>
  <c r="H3212" i="5"/>
  <c r="C3212" i="5"/>
  <c r="E3212" i="5"/>
  <c r="G3212" i="5"/>
  <c r="D3210" i="5"/>
  <c r="F3210" i="5"/>
  <c r="H3210" i="5"/>
  <c r="C3210" i="5"/>
  <c r="E3210" i="5"/>
  <c r="G3210" i="5"/>
  <c r="D3208" i="5"/>
  <c r="F3208" i="5"/>
  <c r="H3208" i="5"/>
  <c r="C3208" i="5"/>
  <c r="E3208" i="5"/>
  <c r="G3208" i="5"/>
  <c r="D3206" i="5"/>
  <c r="F3206" i="5"/>
  <c r="H3206" i="5"/>
  <c r="C3206" i="5"/>
  <c r="E3206" i="5"/>
  <c r="G3206" i="5"/>
  <c r="D3204" i="5"/>
  <c r="F3204" i="5"/>
  <c r="H3204" i="5"/>
  <c r="C3204" i="5"/>
  <c r="E3204" i="5"/>
  <c r="G3204" i="5"/>
  <c r="D3202" i="5"/>
  <c r="F3202" i="5"/>
  <c r="H3202" i="5"/>
  <c r="C3202" i="5"/>
  <c r="E3202" i="5"/>
  <c r="G3202" i="5"/>
  <c r="D3200" i="5"/>
  <c r="F3200" i="5"/>
  <c r="H3200" i="5"/>
  <c r="C3200" i="5"/>
  <c r="E3200" i="5"/>
  <c r="G3200" i="5"/>
  <c r="D3198" i="5"/>
  <c r="F3198" i="5"/>
  <c r="H3198" i="5"/>
  <c r="C3198" i="5"/>
  <c r="E3198" i="5"/>
  <c r="G3198" i="5"/>
  <c r="D3196" i="5"/>
  <c r="F3196" i="5"/>
  <c r="H3196" i="5"/>
  <c r="C3196" i="5"/>
  <c r="E3196" i="5"/>
  <c r="G3196" i="5"/>
  <c r="D3194" i="5"/>
  <c r="F3194" i="5"/>
  <c r="H3194" i="5"/>
  <c r="C3194" i="5"/>
  <c r="E3194" i="5"/>
  <c r="G3194" i="5"/>
  <c r="D3192" i="5"/>
  <c r="F3192" i="5"/>
  <c r="H3192" i="5"/>
  <c r="C3192" i="5"/>
  <c r="E3192" i="5"/>
  <c r="G3192" i="5"/>
  <c r="D3190" i="5"/>
  <c r="F3190" i="5"/>
  <c r="H3190" i="5"/>
  <c r="C3190" i="5"/>
  <c r="E3190" i="5"/>
  <c r="G3190" i="5"/>
  <c r="D3188" i="5"/>
  <c r="F3188" i="5"/>
  <c r="H3188" i="5"/>
  <c r="C3188" i="5"/>
  <c r="E3188" i="5"/>
  <c r="G3188" i="5"/>
  <c r="D3186" i="5"/>
  <c r="F3186" i="5"/>
  <c r="H3186" i="5"/>
  <c r="C3186" i="5"/>
  <c r="E3186" i="5"/>
  <c r="G3186" i="5"/>
  <c r="D3184" i="5"/>
  <c r="F3184" i="5"/>
  <c r="H3184" i="5"/>
  <c r="C3184" i="5"/>
  <c r="E3184" i="5"/>
  <c r="G3184" i="5"/>
  <c r="D3182" i="5"/>
  <c r="F3182" i="5"/>
  <c r="H3182" i="5"/>
  <c r="C3182" i="5"/>
  <c r="E3182" i="5"/>
  <c r="G3182" i="5"/>
  <c r="D3180" i="5"/>
  <c r="F3180" i="5"/>
  <c r="H3180" i="5"/>
  <c r="C3180" i="5"/>
  <c r="E3180" i="5"/>
  <c r="G3180" i="5"/>
  <c r="D3178" i="5"/>
  <c r="F3178" i="5"/>
  <c r="H3178" i="5"/>
  <c r="C3178" i="5"/>
  <c r="E3178" i="5"/>
  <c r="G3178" i="5"/>
  <c r="D3176" i="5"/>
  <c r="F3176" i="5"/>
  <c r="H3176" i="5"/>
  <c r="C3176" i="5"/>
  <c r="E3176" i="5"/>
  <c r="G3176" i="5"/>
  <c r="D3174" i="5"/>
  <c r="F3174" i="5"/>
  <c r="H3174" i="5"/>
  <c r="C3174" i="5"/>
  <c r="E3174" i="5"/>
  <c r="G3174" i="5"/>
  <c r="D3172" i="5"/>
  <c r="F3172" i="5"/>
  <c r="H3172" i="5"/>
  <c r="C3172" i="5"/>
  <c r="E3172" i="5"/>
  <c r="G3172" i="5"/>
  <c r="D3170" i="5"/>
  <c r="F3170" i="5"/>
  <c r="H3170" i="5"/>
  <c r="C3170" i="5"/>
  <c r="E3170" i="5"/>
  <c r="G3170" i="5"/>
  <c r="D3168" i="5"/>
  <c r="F3168" i="5"/>
  <c r="H3168" i="5"/>
  <c r="C3168" i="5"/>
  <c r="E3168" i="5"/>
  <c r="G3168" i="5"/>
  <c r="D3166" i="5"/>
  <c r="F3166" i="5"/>
  <c r="H3166" i="5"/>
  <c r="C3166" i="5"/>
  <c r="E3166" i="5"/>
  <c r="G3166" i="5"/>
  <c r="D3164" i="5"/>
  <c r="F3164" i="5"/>
  <c r="H3164" i="5"/>
  <c r="C3164" i="5"/>
  <c r="E3164" i="5"/>
  <c r="G3164" i="5"/>
  <c r="D3162" i="5"/>
  <c r="F3162" i="5"/>
  <c r="H3162" i="5"/>
  <c r="C3162" i="5"/>
  <c r="E3162" i="5"/>
  <c r="G3162" i="5"/>
  <c r="D3160" i="5"/>
  <c r="F3160" i="5"/>
  <c r="H3160" i="5"/>
  <c r="C3160" i="5"/>
  <c r="E3160" i="5"/>
  <c r="G3160" i="5"/>
  <c r="D3158" i="5"/>
  <c r="F3158" i="5"/>
  <c r="H3158" i="5"/>
  <c r="C3158" i="5"/>
  <c r="E3158" i="5"/>
  <c r="G3158" i="5"/>
  <c r="D3156" i="5"/>
  <c r="F3156" i="5"/>
  <c r="H3156" i="5"/>
  <c r="C3156" i="5"/>
  <c r="E3156" i="5"/>
  <c r="G3156" i="5"/>
  <c r="D3154" i="5"/>
  <c r="F3154" i="5"/>
  <c r="H3154" i="5"/>
  <c r="C3154" i="5"/>
  <c r="E3154" i="5"/>
  <c r="G3154" i="5"/>
  <c r="D3152" i="5"/>
  <c r="F3152" i="5"/>
  <c r="H3152" i="5"/>
  <c r="C3152" i="5"/>
  <c r="E3152" i="5"/>
  <c r="G3152" i="5"/>
  <c r="D3150" i="5"/>
  <c r="F3150" i="5"/>
  <c r="H3150" i="5"/>
  <c r="C3150" i="5"/>
  <c r="E3150" i="5"/>
  <c r="G3150" i="5"/>
  <c r="D3148" i="5"/>
  <c r="F3148" i="5"/>
  <c r="H3148" i="5"/>
  <c r="C3148" i="5"/>
  <c r="E3148" i="5"/>
  <c r="G3148" i="5"/>
  <c r="D3146" i="5"/>
  <c r="F3146" i="5"/>
  <c r="H3146" i="5"/>
  <c r="C3146" i="5"/>
  <c r="E3146" i="5"/>
  <c r="G3146" i="5"/>
  <c r="D3144" i="5"/>
  <c r="F3144" i="5"/>
  <c r="H3144" i="5"/>
  <c r="C3144" i="5"/>
  <c r="E3144" i="5"/>
  <c r="G3144" i="5"/>
  <c r="D3142" i="5"/>
  <c r="F3142" i="5"/>
  <c r="H3142" i="5"/>
  <c r="C3142" i="5"/>
  <c r="E3142" i="5"/>
  <c r="G3142" i="5"/>
  <c r="D3140" i="5"/>
  <c r="F3140" i="5"/>
  <c r="H3140" i="5"/>
  <c r="C3140" i="5"/>
  <c r="E3140" i="5"/>
  <c r="G3140" i="5"/>
  <c r="D3138" i="5"/>
  <c r="F3138" i="5"/>
  <c r="H3138" i="5"/>
  <c r="C3138" i="5"/>
  <c r="E3138" i="5"/>
  <c r="G3138" i="5"/>
  <c r="D3136" i="5"/>
  <c r="F3136" i="5"/>
  <c r="H3136" i="5"/>
  <c r="C3136" i="5"/>
  <c r="E3136" i="5"/>
  <c r="G3136" i="5"/>
  <c r="D3134" i="5"/>
  <c r="F3134" i="5"/>
  <c r="H3134" i="5"/>
  <c r="C3134" i="5"/>
  <c r="E3134" i="5"/>
  <c r="G3134" i="5"/>
  <c r="D3132" i="5"/>
  <c r="F3132" i="5"/>
  <c r="H3132" i="5"/>
  <c r="C3132" i="5"/>
  <c r="E3132" i="5"/>
  <c r="G3132" i="5"/>
  <c r="D3130" i="5"/>
  <c r="F3130" i="5"/>
  <c r="H3130" i="5"/>
  <c r="C3130" i="5"/>
  <c r="E3130" i="5"/>
  <c r="G3130" i="5"/>
  <c r="D3128" i="5"/>
  <c r="F3128" i="5"/>
  <c r="H3128" i="5"/>
  <c r="C3128" i="5"/>
  <c r="E3128" i="5"/>
  <c r="G3128" i="5"/>
  <c r="D3126" i="5"/>
  <c r="F3126" i="5"/>
  <c r="H3126" i="5"/>
  <c r="C3126" i="5"/>
  <c r="E3126" i="5"/>
  <c r="G3126" i="5"/>
  <c r="D3124" i="5"/>
  <c r="F3124" i="5"/>
  <c r="H3124" i="5"/>
  <c r="C3124" i="5"/>
  <c r="E3124" i="5"/>
  <c r="G3124" i="5"/>
  <c r="D3122" i="5"/>
  <c r="F3122" i="5"/>
  <c r="H3122" i="5"/>
  <c r="C3122" i="5"/>
  <c r="E3122" i="5"/>
  <c r="G3122" i="5"/>
  <c r="D3120" i="5"/>
  <c r="F3120" i="5"/>
  <c r="H3120" i="5"/>
  <c r="C3120" i="5"/>
  <c r="E3120" i="5"/>
  <c r="G3120" i="5"/>
  <c r="D3118" i="5"/>
  <c r="F3118" i="5"/>
  <c r="H3118" i="5"/>
  <c r="C3118" i="5"/>
  <c r="E3118" i="5"/>
  <c r="G3118" i="5"/>
  <c r="D3116" i="5"/>
  <c r="F3116" i="5"/>
  <c r="H3116" i="5"/>
  <c r="C3116" i="5"/>
  <c r="E3116" i="5"/>
  <c r="G3116" i="5"/>
  <c r="D3114" i="5"/>
  <c r="F3114" i="5"/>
  <c r="H3114" i="5"/>
  <c r="C3114" i="5"/>
  <c r="E3114" i="5"/>
  <c r="G3114" i="5"/>
  <c r="D3112" i="5"/>
  <c r="F3112" i="5"/>
  <c r="H3112" i="5"/>
  <c r="C3112" i="5"/>
  <c r="E3112" i="5"/>
  <c r="G3112" i="5"/>
  <c r="D3110" i="5"/>
  <c r="F3110" i="5"/>
  <c r="H3110" i="5"/>
  <c r="C3110" i="5"/>
  <c r="E3110" i="5"/>
  <c r="G3110" i="5"/>
  <c r="D3108" i="5"/>
  <c r="F3108" i="5"/>
  <c r="H3108" i="5"/>
  <c r="C3108" i="5"/>
  <c r="E3108" i="5"/>
  <c r="G3108" i="5"/>
  <c r="D3106" i="5"/>
  <c r="F3106" i="5"/>
  <c r="H3106" i="5"/>
  <c r="C3106" i="5"/>
  <c r="E3106" i="5"/>
  <c r="G3106" i="5"/>
  <c r="D3104" i="5"/>
  <c r="F3104" i="5"/>
  <c r="H3104" i="5"/>
  <c r="C3104" i="5"/>
  <c r="E3104" i="5"/>
  <c r="G3104" i="5"/>
  <c r="D3102" i="5"/>
  <c r="F3102" i="5"/>
  <c r="H3102" i="5"/>
  <c r="C3102" i="5"/>
  <c r="E3102" i="5"/>
  <c r="G3102" i="5"/>
  <c r="D3100" i="5"/>
  <c r="F3100" i="5"/>
  <c r="H3100" i="5"/>
  <c r="C3100" i="5"/>
  <c r="E3100" i="5"/>
  <c r="G3100" i="5"/>
  <c r="D3098" i="5"/>
  <c r="F3098" i="5"/>
  <c r="H3098" i="5"/>
  <c r="C3098" i="5"/>
  <c r="E3098" i="5"/>
  <c r="G3098" i="5"/>
  <c r="D3096" i="5"/>
  <c r="F3096" i="5"/>
  <c r="H3096" i="5"/>
  <c r="C3096" i="5"/>
  <c r="E3096" i="5"/>
  <c r="G3096" i="5"/>
  <c r="D3094" i="5"/>
  <c r="F3094" i="5"/>
  <c r="H3094" i="5"/>
  <c r="C3094" i="5"/>
  <c r="E3094" i="5"/>
  <c r="G3094" i="5"/>
  <c r="D3092" i="5"/>
  <c r="F3092" i="5"/>
  <c r="H3092" i="5"/>
  <c r="C3092" i="5"/>
  <c r="E3092" i="5"/>
  <c r="G3092" i="5"/>
  <c r="D3090" i="5"/>
  <c r="F3090" i="5"/>
  <c r="H3090" i="5"/>
  <c r="C3090" i="5"/>
  <c r="E3090" i="5"/>
  <c r="G3090" i="5"/>
  <c r="D3088" i="5"/>
  <c r="F3088" i="5"/>
  <c r="H3088" i="5"/>
  <c r="C3088" i="5"/>
  <c r="E3088" i="5"/>
  <c r="G3088" i="5"/>
  <c r="D3086" i="5"/>
  <c r="F3086" i="5"/>
  <c r="H3086" i="5"/>
  <c r="C3086" i="5"/>
  <c r="E3086" i="5"/>
  <c r="G3086" i="5"/>
  <c r="D3084" i="5"/>
  <c r="F3084" i="5"/>
  <c r="H3084" i="5"/>
  <c r="C3084" i="5"/>
  <c r="E3084" i="5"/>
  <c r="G3084" i="5"/>
  <c r="D3082" i="5"/>
  <c r="F3082" i="5"/>
  <c r="H3082" i="5"/>
  <c r="C3082" i="5"/>
  <c r="E3082" i="5"/>
  <c r="G3082" i="5"/>
  <c r="D3080" i="5"/>
  <c r="F3080" i="5"/>
  <c r="H3080" i="5"/>
  <c r="C3080" i="5"/>
  <c r="E3080" i="5"/>
  <c r="G3080" i="5"/>
  <c r="D3078" i="5"/>
  <c r="F3078" i="5"/>
  <c r="H3078" i="5"/>
  <c r="C3078" i="5"/>
  <c r="E3078" i="5"/>
  <c r="G3078" i="5"/>
  <c r="D3076" i="5"/>
  <c r="F3076" i="5"/>
  <c r="H3076" i="5"/>
  <c r="C3076" i="5"/>
  <c r="E3076" i="5"/>
  <c r="G3076" i="5"/>
  <c r="D3074" i="5"/>
  <c r="F3074" i="5"/>
  <c r="H3074" i="5"/>
  <c r="C3074" i="5"/>
  <c r="E3074" i="5"/>
  <c r="G3074" i="5"/>
  <c r="D3072" i="5"/>
  <c r="F3072" i="5"/>
  <c r="H3072" i="5"/>
  <c r="C3072" i="5"/>
  <c r="E3072" i="5"/>
  <c r="G3072" i="5"/>
  <c r="D3070" i="5"/>
  <c r="F3070" i="5"/>
  <c r="H3070" i="5"/>
  <c r="C3070" i="5"/>
  <c r="E3070" i="5"/>
  <c r="G3070" i="5"/>
  <c r="D3068" i="5"/>
  <c r="F3068" i="5"/>
  <c r="H3068" i="5"/>
  <c r="C3068" i="5"/>
  <c r="E3068" i="5"/>
  <c r="G3068" i="5"/>
  <c r="D3066" i="5"/>
  <c r="F3066" i="5"/>
  <c r="H3066" i="5"/>
  <c r="C3066" i="5"/>
  <c r="E3066" i="5"/>
  <c r="G3066" i="5"/>
  <c r="D3064" i="5"/>
  <c r="F3064" i="5"/>
  <c r="H3064" i="5"/>
  <c r="C3064" i="5"/>
  <c r="E3064" i="5"/>
  <c r="G3064" i="5"/>
  <c r="D3062" i="5"/>
  <c r="F3062" i="5"/>
  <c r="H3062" i="5"/>
  <c r="C3062" i="5"/>
  <c r="E3062" i="5"/>
  <c r="G3062" i="5"/>
  <c r="D3060" i="5"/>
  <c r="F3060" i="5"/>
  <c r="H3060" i="5"/>
  <c r="C3060" i="5"/>
  <c r="E3060" i="5"/>
  <c r="G3060" i="5"/>
  <c r="D3058" i="5"/>
  <c r="F3058" i="5"/>
  <c r="H3058" i="5"/>
  <c r="C3058" i="5"/>
  <c r="E3058" i="5"/>
  <c r="G3058" i="5"/>
  <c r="D3056" i="5"/>
  <c r="F3056" i="5"/>
  <c r="H3056" i="5"/>
  <c r="C3056" i="5"/>
  <c r="E3056" i="5"/>
  <c r="G3056" i="5"/>
  <c r="D3054" i="5"/>
  <c r="F3054" i="5"/>
  <c r="H3054" i="5"/>
  <c r="C3054" i="5"/>
  <c r="E3054" i="5"/>
  <c r="G3054" i="5"/>
  <c r="D3052" i="5"/>
  <c r="F3052" i="5"/>
  <c r="H3052" i="5"/>
  <c r="C3052" i="5"/>
  <c r="E3052" i="5"/>
  <c r="G3052" i="5"/>
  <c r="D3050" i="5"/>
  <c r="F3050" i="5"/>
  <c r="H3050" i="5"/>
  <c r="C3050" i="5"/>
  <c r="E3050" i="5"/>
  <c r="G3050" i="5"/>
  <c r="D3048" i="5"/>
  <c r="F3048" i="5"/>
  <c r="H3048" i="5"/>
  <c r="C3048" i="5"/>
  <c r="E3048" i="5"/>
  <c r="G3048" i="5"/>
  <c r="D3046" i="5"/>
  <c r="F3046" i="5"/>
  <c r="H3046" i="5"/>
  <c r="C3046" i="5"/>
  <c r="E3046" i="5"/>
  <c r="G3046" i="5"/>
  <c r="D3044" i="5"/>
  <c r="F3044" i="5"/>
  <c r="H3044" i="5"/>
  <c r="C3044" i="5"/>
  <c r="E3044" i="5"/>
  <c r="G3044" i="5"/>
  <c r="D3042" i="5"/>
  <c r="F3042" i="5"/>
  <c r="H3042" i="5"/>
  <c r="C3042" i="5"/>
  <c r="E3042" i="5"/>
  <c r="G3042" i="5"/>
  <c r="D3040" i="5"/>
  <c r="F3040" i="5"/>
  <c r="H3040" i="5"/>
  <c r="C3040" i="5"/>
  <c r="E3040" i="5"/>
  <c r="G3040" i="5"/>
  <c r="D3038" i="5"/>
  <c r="F3038" i="5"/>
  <c r="H3038" i="5"/>
  <c r="C3038" i="5"/>
  <c r="E3038" i="5"/>
  <c r="G3038" i="5"/>
  <c r="D3036" i="5"/>
  <c r="F3036" i="5"/>
  <c r="H3036" i="5"/>
  <c r="C3036" i="5"/>
  <c r="E3036" i="5"/>
  <c r="G3036" i="5"/>
  <c r="D3034" i="5"/>
  <c r="F3034" i="5"/>
  <c r="H3034" i="5"/>
  <c r="C3034" i="5"/>
  <c r="E3034" i="5"/>
  <c r="G3034" i="5"/>
  <c r="D3032" i="5"/>
  <c r="F3032" i="5"/>
  <c r="H3032" i="5"/>
  <c r="C3032" i="5"/>
  <c r="E3032" i="5"/>
  <c r="G3032" i="5"/>
  <c r="D3030" i="5"/>
  <c r="F3030" i="5"/>
  <c r="H3030" i="5"/>
  <c r="C3030" i="5"/>
  <c r="E3030" i="5"/>
  <c r="G3030" i="5"/>
  <c r="D3028" i="5"/>
  <c r="F3028" i="5"/>
  <c r="H3028" i="5"/>
  <c r="C3028" i="5"/>
  <c r="E3028" i="5"/>
  <c r="G3028" i="5"/>
  <c r="D3026" i="5"/>
  <c r="F3026" i="5"/>
  <c r="H3026" i="5"/>
  <c r="C3026" i="5"/>
  <c r="E3026" i="5"/>
  <c r="G3026" i="5"/>
  <c r="D3024" i="5"/>
  <c r="F3024" i="5"/>
  <c r="H3024" i="5"/>
  <c r="C3024" i="5"/>
  <c r="E3024" i="5"/>
  <c r="G3024" i="5"/>
  <c r="D3022" i="5"/>
  <c r="F3022" i="5"/>
  <c r="H3022" i="5"/>
  <c r="C3022" i="5"/>
  <c r="E3022" i="5"/>
  <c r="G3022" i="5"/>
  <c r="D3020" i="5"/>
  <c r="F3020" i="5"/>
  <c r="H3020" i="5"/>
  <c r="C3020" i="5"/>
  <c r="E3020" i="5"/>
  <c r="G3020" i="5"/>
  <c r="D3018" i="5"/>
  <c r="F3018" i="5"/>
  <c r="H3018" i="5"/>
  <c r="C3018" i="5"/>
  <c r="E3018" i="5"/>
  <c r="G3018" i="5"/>
  <c r="D3016" i="5"/>
  <c r="F3016" i="5"/>
  <c r="H3016" i="5"/>
  <c r="C3016" i="5"/>
  <c r="E3016" i="5"/>
  <c r="G3016" i="5"/>
  <c r="D3014" i="5"/>
  <c r="F3014" i="5"/>
  <c r="H3014" i="5"/>
  <c r="C3014" i="5"/>
  <c r="E3014" i="5"/>
  <c r="G3014" i="5"/>
  <c r="D3012" i="5"/>
  <c r="F3012" i="5"/>
  <c r="H3012" i="5"/>
  <c r="C3012" i="5"/>
  <c r="E3012" i="5"/>
  <c r="G3012" i="5"/>
  <c r="D3010" i="5"/>
  <c r="F3010" i="5"/>
  <c r="H3010" i="5"/>
  <c r="C3010" i="5"/>
  <c r="E3010" i="5"/>
  <c r="G3010" i="5"/>
  <c r="D3008" i="5"/>
  <c r="F3008" i="5"/>
  <c r="H3008" i="5"/>
  <c r="C3008" i="5"/>
  <c r="E3008" i="5"/>
  <c r="G3008" i="5"/>
  <c r="D3006" i="5"/>
  <c r="F3006" i="5"/>
  <c r="H3006" i="5"/>
  <c r="C3006" i="5"/>
  <c r="E3006" i="5"/>
  <c r="G3006" i="5"/>
  <c r="D3004" i="5"/>
  <c r="F3004" i="5"/>
  <c r="H3004" i="5"/>
  <c r="C3004" i="5"/>
  <c r="E3004" i="5"/>
  <c r="G3004" i="5"/>
  <c r="D3002" i="5"/>
  <c r="F3002" i="5"/>
  <c r="H3002" i="5"/>
  <c r="C3002" i="5"/>
  <c r="E3002" i="5"/>
  <c r="G3002" i="5"/>
  <c r="D3000" i="5"/>
  <c r="F3000" i="5"/>
  <c r="H3000" i="5"/>
  <c r="C3000" i="5"/>
  <c r="E3000" i="5"/>
  <c r="G3000" i="5"/>
  <c r="D2998" i="5"/>
  <c r="F2998" i="5"/>
  <c r="H2998" i="5"/>
  <c r="C2998" i="5"/>
  <c r="E2998" i="5"/>
  <c r="G2998" i="5"/>
  <c r="D2996" i="5"/>
  <c r="F2996" i="5"/>
  <c r="H2996" i="5"/>
  <c r="C2996" i="5"/>
  <c r="E2996" i="5"/>
  <c r="G2996" i="5"/>
  <c r="D2994" i="5"/>
  <c r="F2994" i="5"/>
  <c r="H2994" i="5"/>
  <c r="C2994" i="5"/>
  <c r="E2994" i="5"/>
  <c r="G2994" i="5"/>
  <c r="D2992" i="5"/>
  <c r="F2992" i="5"/>
  <c r="H2992" i="5"/>
  <c r="C2992" i="5"/>
  <c r="E2992" i="5"/>
  <c r="G2992" i="5"/>
  <c r="D2990" i="5"/>
  <c r="F2990" i="5"/>
  <c r="H2990" i="5"/>
  <c r="C2990" i="5"/>
  <c r="E2990" i="5"/>
  <c r="G2990" i="5"/>
  <c r="D2988" i="5"/>
  <c r="F2988" i="5"/>
  <c r="H2988" i="5"/>
  <c r="C2988" i="5"/>
  <c r="E2988" i="5"/>
  <c r="G2988" i="5"/>
  <c r="D2986" i="5"/>
  <c r="F2986" i="5"/>
  <c r="H2986" i="5"/>
  <c r="C2986" i="5"/>
  <c r="E2986" i="5"/>
  <c r="G2986" i="5"/>
  <c r="D2984" i="5"/>
  <c r="F2984" i="5"/>
  <c r="H2984" i="5"/>
  <c r="C2984" i="5"/>
  <c r="E2984" i="5"/>
  <c r="G2984" i="5"/>
  <c r="D2982" i="5"/>
  <c r="F2982" i="5"/>
  <c r="H2982" i="5"/>
  <c r="C2982" i="5"/>
  <c r="E2982" i="5"/>
  <c r="G2982" i="5"/>
  <c r="D2980" i="5"/>
  <c r="F2980" i="5"/>
  <c r="H2980" i="5"/>
  <c r="C2980" i="5"/>
  <c r="E2980" i="5"/>
  <c r="G2980" i="5"/>
  <c r="D2978" i="5"/>
  <c r="F2978" i="5"/>
  <c r="H2978" i="5"/>
  <c r="C2978" i="5"/>
  <c r="E2978" i="5"/>
  <c r="G2978" i="5"/>
  <c r="D2976" i="5"/>
  <c r="F2976" i="5"/>
  <c r="H2976" i="5"/>
  <c r="C2976" i="5"/>
  <c r="E2976" i="5"/>
  <c r="G2976" i="5"/>
  <c r="D2974" i="5"/>
  <c r="F2974" i="5"/>
  <c r="H2974" i="5"/>
  <c r="C2974" i="5"/>
  <c r="E2974" i="5"/>
  <c r="G2974" i="5"/>
  <c r="D2972" i="5"/>
  <c r="F2972" i="5"/>
  <c r="H2972" i="5"/>
  <c r="C2972" i="5"/>
  <c r="E2972" i="5"/>
  <c r="G2972" i="5"/>
  <c r="D2970" i="5"/>
  <c r="F2970" i="5"/>
  <c r="H2970" i="5"/>
  <c r="C2970" i="5"/>
  <c r="E2970" i="5"/>
  <c r="G2970" i="5"/>
  <c r="D2968" i="5"/>
  <c r="F2968" i="5"/>
  <c r="H2968" i="5"/>
  <c r="C2968" i="5"/>
  <c r="E2968" i="5"/>
  <c r="G2968" i="5"/>
  <c r="D2966" i="5"/>
  <c r="F2966" i="5"/>
  <c r="H2966" i="5"/>
  <c r="C2966" i="5"/>
  <c r="E2966" i="5"/>
  <c r="G2966" i="5"/>
  <c r="D2964" i="5"/>
  <c r="F2964" i="5"/>
  <c r="H2964" i="5"/>
  <c r="C2964" i="5"/>
  <c r="E2964" i="5"/>
  <c r="G2964" i="5"/>
  <c r="D2962" i="5"/>
  <c r="F2962" i="5"/>
  <c r="H2962" i="5"/>
  <c r="C2962" i="5"/>
  <c r="E2962" i="5"/>
  <c r="G2962" i="5"/>
  <c r="D2960" i="5"/>
  <c r="F2960" i="5"/>
  <c r="H2960" i="5"/>
  <c r="C2960" i="5"/>
  <c r="E2960" i="5"/>
  <c r="G2960" i="5"/>
  <c r="D2958" i="5"/>
  <c r="F2958" i="5"/>
  <c r="H2958" i="5"/>
  <c r="C2958" i="5"/>
  <c r="E2958" i="5"/>
  <c r="G2958" i="5"/>
  <c r="D2956" i="5"/>
  <c r="F2956" i="5"/>
  <c r="H2956" i="5"/>
  <c r="C2956" i="5"/>
  <c r="E2956" i="5"/>
  <c r="G2956" i="5"/>
  <c r="D2954" i="5"/>
  <c r="F2954" i="5"/>
  <c r="H2954" i="5"/>
  <c r="C2954" i="5"/>
  <c r="E2954" i="5"/>
  <c r="G2954" i="5"/>
  <c r="D2952" i="5"/>
  <c r="F2952" i="5"/>
  <c r="H2952" i="5"/>
  <c r="C2952" i="5"/>
  <c r="E2952" i="5"/>
  <c r="G2952" i="5"/>
  <c r="D2950" i="5"/>
  <c r="F2950" i="5"/>
  <c r="H2950" i="5"/>
  <c r="C2950" i="5"/>
  <c r="E2950" i="5"/>
  <c r="G2950" i="5"/>
  <c r="D2948" i="5"/>
  <c r="F2948" i="5"/>
  <c r="H2948" i="5"/>
  <c r="C2948" i="5"/>
  <c r="E2948" i="5"/>
  <c r="G2948" i="5"/>
  <c r="D2946" i="5"/>
  <c r="F2946" i="5"/>
  <c r="H2946" i="5"/>
  <c r="C2946" i="5"/>
  <c r="E2946" i="5"/>
  <c r="G2946" i="5"/>
  <c r="D2944" i="5"/>
  <c r="F2944" i="5"/>
  <c r="H2944" i="5"/>
  <c r="C2944" i="5"/>
  <c r="E2944" i="5"/>
  <c r="G2944" i="5"/>
  <c r="D2942" i="5"/>
  <c r="F2942" i="5"/>
  <c r="H2942" i="5"/>
  <c r="C2942" i="5"/>
  <c r="E2942" i="5"/>
  <c r="G2942" i="5"/>
  <c r="D2940" i="5"/>
  <c r="F2940" i="5"/>
  <c r="H2940" i="5"/>
  <c r="C2940" i="5"/>
  <c r="E2940" i="5"/>
  <c r="G2940" i="5"/>
  <c r="D2938" i="5"/>
  <c r="F2938" i="5"/>
  <c r="H2938" i="5"/>
  <c r="C2938" i="5"/>
  <c r="E2938" i="5"/>
  <c r="G2938" i="5"/>
  <c r="D2936" i="5"/>
  <c r="F2936" i="5"/>
  <c r="H2936" i="5"/>
  <c r="C2936" i="5"/>
  <c r="E2936" i="5"/>
  <c r="G2936" i="5"/>
  <c r="D2934" i="5"/>
  <c r="F2934" i="5"/>
  <c r="H2934" i="5"/>
  <c r="C2934" i="5"/>
  <c r="E2934" i="5"/>
  <c r="G2934" i="5"/>
  <c r="D2932" i="5"/>
  <c r="F2932" i="5"/>
  <c r="H2932" i="5"/>
  <c r="C2932" i="5"/>
  <c r="E2932" i="5"/>
  <c r="G2932" i="5"/>
  <c r="D2930" i="5"/>
  <c r="F2930" i="5"/>
  <c r="H2930" i="5"/>
  <c r="C2930" i="5"/>
  <c r="E2930" i="5"/>
  <c r="G2930" i="5"/>
  <c r="D2928" i="5"/>
  <c r="F2928" i="5"/>
  <c r="H2928" i="5"/>
  <c r="C2928" i="5"/>
  <c r="E2928" i="5"/>
  <c r="G2928" i="5"/>
  <c r="D2926" i="5"/>
  <c r="F2926" i="5"/>
  <c r="H2926" i="5"/>
  <c r="C2926" i="5"/>
  <c r="E2926" i="5"/>
  <c r="G2926" i="5"/>
  <c r="D2924" i="5"/>
  <c r="F2924" i="5"/>
  <c r="H2924" i="5"/>
  <c r="C2924" i="5"/>
  <c r="E2924" i="5"/>
  <c r="G2924" i="5"/>
  <c r="D2922" i="5"/>
  <c r="F2922" i="5"/>
  <c r="H2922" i="5"/>
  <c r="C2922" i="5"/>
  <c r="E2922" i="5"/>
  <c r="G2922" i="5"/>
  <c r="D2920" i="5"/>
  <c r="F2920" i="5"/>
  <c r="H2920" i="5"/>
  <c r="C2920" i="5"/>
  <c r="E2920" i="5"/>
  <c r="G2920" i="5"/>
  <c r="D2918" i="5"/>
  <c r="F2918" i="5"/>
  <c r="H2918" i="5"/>
  <c r="C2918" i="5"/>
  <c r="E2918" i="5"/>
  <c r="G2918" i="5"/>
  <c r="D2916" i="5"/>
  <c r="F2916" i="5"/>
  <c r="H2916" i="5"/>
  <c r="C2916" i="5"/>
  <c r="E2916" i="5"/>
  <c r="G2916" i="5"/>
  <c r="D2914" i="5"/>
  <c r="F2914" i="5"/>
  <c r="H2914" i="5"/>
  <c r="C2914" i="5"/>
  <c r="E2914" i="5"/>
  <c r="G2914" i="5"/>
  <c r="D2912" i="5"/>
  <c r="F2912" i="5"/>
  <c r="H2912" i="5"/>
  <c r="C2912" i="5"/>
  <c r="E2912" i="5"/>
  <c r="G2912" i="5"/>
  <c r="D2910" i="5"/>
  <c r="F2910" i="5"/>
  <c r="H2910" i="5"/>
  <c r="C2910" i="5"/>
  <c r="E2910" i="5"/>
  <c r="G2910" i="5"/>
  <c r="D2908" i="5"/>
  <c r="F2908" i="5"/>
  <c r="H2908" i="5"/>
  <c r="C2908" i="5"/>
  <c r="E2908" i="5"/>
  <c r="G2908" i="5"/>
  <c r="D2906" i="5"/>
  <c r="F2906" i="5"/>
  <c r="H2906" i="5"/>
  <c r="C2906" i="5"/>
  <c r="E2906" i="5"/>
  <c r="G2906" i="5"/>
  <c r="D2904" i="5"/>
  <c r="F2904" i="5"/>
  <c r="H2904" i="5"/>
  <c r="C2904" i="5"/>
  <c r="E2904" i="5"/>
  <c r="G2904" i="5"/>
  <c r="D2902" i="5"/>
  <c r="F2902" i="5"/>
  <c r="H2902" i="5"/>
  <c r="C2902" i="5"/>
  <c r="E2902" i="5"/>
  <c r="G2902" i="5"/>
  <c r="D2900" i="5"/>
  <c r="F2900" i="5"/>
  <c r="H2900" i="5"/>
  <c r="C2900" i="5"/>
  <c r="E2900" i="5"/>
  <c r="G2900" i="5"/>
  <c r="D2898" i="5"/>
  <c r="F2898" i="5"/>
  <c r="H2898" i="5"/>
  <c r="C2898" i="5"/>
  <c r="E2898" i="5"/>
  <c r="G2898" i="5"/>
  <c r="D2896" i="5"/>
  <c r="F2896" i="5"/>
  <c r="H2896" i="5"/>
  <c r="C2896" i="5"/>
  <c r="E2896" i="5"/>
  <c r="G2896" i="5"/>
  <c r="D2894" i="5"/>
  <c r="F2894" i="5"/>
  <c r="H2894" i="5"/>
  <c r="C2894" i="5"/>
  <c r="E2894" i="5"/>
  <c r="G2894" i="5"/>
  <c r="D2892" i="5"/>
  <c r="F2892" i="5"/>
  <c r="H2892" i="5"/>
  <c r="C2892" i="5"/>
  <c r="E2892" i="5"/>
  <c r="G2892" i="5"/>
  <c r="D2890" i="5"/>
  <c r="F2890" i="5"/>
  <c r="H2890" i="5"/>
  <c r="C2890" i="5"/>
  <c r="E2890" i="5"/>
  <c r="G2890" i="5"/>
  <c r="D2888" i="5"/>
  <c r="F2888" i="5"/>
  <c r="H2888" i="5"/>
  <c r="C2888" i="5"/>
  <c r="E2888" i="5"/>
  <c r="G2888" i="5"/>
  <c r="D2886" i="5"/>
  <c r="F2886" i="5"/>
  <c r="H2886" i="5"/>
  <c r="C2886" i="5"/>
  <c r="E2886" i="5"/>
  <c r="G2886" i="5"/>
  <c r="D2884" i="5"/>
  <c r="F2884" i="5"/>
  <c r="H2884" i="5"/>
  <c r="C2884" i="5"/>
  <c r="E2884" i="5"/>
  <c r="G2884" i="5"/>
  <c r="D2882" i="5"/>
  <c r="F2882" i="5"/>
  <c r="H2882" i="5"/>
  <c r="C2882" i="5"/>
  <c r="E2882" i="5"/>
  <c r="G2882" i="5"/>
  <c r="D2880" i="5"/>
  <c r="F2880" i="5"/>
  <c r="H2880" i="5"/>
  <c r="C2880" i="5"/>
  <c r="E2880" i="5"/>
  <c r="G2880" i="5"/>
  <c r="D2878" i="5"/>
  <c r="F2878" i="5"/>
  <c r="H2878" i="5"/>
  <c r="C2878" i="5"/>
  <c r="E2878" i="5"/>
  <c r="G2878" i="5"/>
  <c r="D2876" i="5"/>
  <c r="F2876" i="5"/>
  <c r="H2876" i="5"/>
  <c r="C2876" i="5"/>
  <c r="E2876" i="5"/>
  <c r="G2876" i="5"/>
  <c r="D2874" i="5"/>
  <c r="F2874" i="5"/>
  <c r="H2874" i="5"/>
  <c r="C2874" i="5"/>
  <c r="E2874" i="5"/>
  <c r="G2874" i="5"/>
  <c r="D2872" i="5"/>
  <c r="F2872" i="5"/>
  <c r="H2872" i="5"/>
  <c r="C2872" i="5"/>
  <c r="E2872" i="5"/>
  <c r="G2872" i="5"/>
  <c r="D2870" i="5"/>
  <c r="F2870" i="5"/>
  <c r="H2870" i="5"/>
  <c r="C2870" i="5"/>
  <c r="E2870" i="5"/>
  <c r="G2870" i="5"/>
  <c r="D2868" i="5"/>
  <c r="F2868" i="5"/>
  <c r="H2868" i="5"/>
  <c r="C2868" i="5"/>
  <c r="E2868" i="5"/>
  <c r="G2868" i="5"/>
  <c r="D2866" i="5"/>
  <c r="F2866" i="5"/>
  <c r="H2866" i="5"/>
  <c r="C2866" i="5"/>
  <c r="E2866" i="5"/>
  <c r="G2866" i="5"/>
  <c r="D2864" i="5"/>
  <c r="F2864" i="5"/>
  <c r="H2864" i="5"/>
  <c r="C2864" i="5"/>
  <c r="E2864" i="5"/>
  <c r="G2864" i="5"/>
  <c r="D2862" i="5"/>
  <c r="F2862" i="5"/>
  <c r="H2862" i="5"/>
  <c r="C2862" i="5"/>
  <c r="E2862" i="5"/>
  <c r="G2862" i="5"/>
  <c r="D2860" i="5"/>
  <c r="F2860" i="5"/>
  <c r="H2860" i="5"/>
  <c r="C2860" i="5"/>
  <c r="E2860" i="5"/>
  <c r="G2860" i="5"/>
  <c r="D2858" i="5"/>
  <c r="F2858" i="5"/>
  <c r="H2858" i="5"/>
  <c r="C2858" i="5"/>
  <c r="E2858" i="5"/>
  <c r="G2858" i="5"/>
  <c r="D2856" i="5"/>
  <c r="F2856" i="5"/>
  <c r="H2856" i="5"/>
  <c r="C2856" i="5"/>
  <c r="E2856" i="5"/>
  <c r="G2856" i="5"/>
  <c r="D2854" i="5"/>
  <c r="F2854" i="5"/>
  <c r="H2854" i="5"/>
  <c r="C2854" i="5"/>
  <c r="E2854" i="5"/>
  <c r="G2854" i="5"/>
  <c r="D2852" i="5"/>
  <c r="F2852" i="5"/>
  <c r="H2852" i="5"/>
  <c r="C2852" i="5"/>
  <c r="E2852" i="5"/>
  <c r="G2852" i="5"/>
  <c r="D2850" i="5"/>
  <c r="F2850" i="5"/>
  <c r="H2850" i="5"/>
  <c r="C2850" i="5"/>
  <c r="E2850" i="5"/>
  <c r="G2850" i="5"/>
  <c r="D2848" i="5"/>
  <c r="F2848" i="5"/>
  <c r="H2848" i="5"/>
  <c r="C2848" i="5"/>
  <c r="E2848" i="5"/>
  <c r="G2848" i="5"/>
  <c r="D2846" i="5"/>
  <c r="F2846" i="5"/>
  <c r="H2846" i="5"/>
  <c r="C2846" i="5"/>
  <c r="E2846" i="5"/>
  <c r="G2846" i="5"/>
  <c r="D2844" i="5"/>
  <c r="F2844" i="5"/>
  <c r="H2844" i="5"/>
  <c r="C2844" i="5"/>
  <c r="E2844" i="5"/>
  <c r="G2844" i="5"/>
  <c r="D2842" i="5"/>
  <c r="F2842" i="5"/>
  <c r="H2842" i="5"/>
  <c r="C2842" i="5"/>
  <c r="E2842" i="5"/>
  <c r="G2842" i="5"/>
  <c r="D2840" i="5"/>
  <c r="F2840" i="5"/>
  <c r="H2840" i="5"/>
  <c r="C2840" i="5"/>
  <c r="E2840" i="5"/>
  <c r="G2840" i="5"/>
  <c r="D2838" i="5"/>
  <c r="F2838" i="5"/>
  <c r="H2838" i="5"/>
  <c r="C2838" i="5"/>
  <c r="E2838" i="5"/>
  <c r="G2838" i="5"/>
  <c r="D2836" i="5"/>
  <c r="F2836" i="5"/>
  <c r="H2836" i="5"/>
  <c r="C2836" i="5"/>
  <c r="E2836" i="5"/>
  <c r="G2836" i="5"/>
  <c r="D2834" i="5"/>
  <c r="F2834" i="5"/>
  <c r="H2834" i="5"/>
  <c r="C2834" i="5"/>
  <c r="E2834" i="5"/>
  <c r="G2834" i="5"/>
  <c r="D2832" i="5"/>
  <c r="F2832" i="5"/>
  <c r="H2832" i="5"/>
  <c r="C2832" i="5"/>
  <c r="E2832" i="5"/>
  <c r="G2832" i="5"/>
  <c r="D2830" i="5"/>
  <c r="F2830" i="5"/>
  <c r="H2830" i="5"/>
  <c r="C2830" i="5"/>
  <c r="E2830" i="5"/>
  <c r="G2830" i="5"/>
  <c r="D2828" i="5"/>
  <c r="F2828" i="5"/>
  <c r="H2828" i="5"/>
  <c r="C2828" i="5"/>
  <c r="E2828" i="5"/>
  <c r="G2828" i="5"/>
  <c r="D2826" i="5"/>
  <c r="F2826" i="5"/>
  <c r="H2826" i="5"/>
  <c r="C2826" i="5"/>
  <c r="E2826" i="5"/>
  <c r="G2826" i="5"/>
  <c r="D2824" i="5"/>
  <c r="F2824" i="5"/>
  <c r="H2824" i="5"/>
  <c r="C2824" i="5"/>
  <c r="E2824" i="5"/>
  <c r="G2824" i="5"/>
  <c r="D2822" i="5"/>
  <c r="F2822" i="5"/>
  <c r="H2822" i="5"/>
  <c r="C2822" i="5"/>
  <c r="E2822" i="5"/>
  <c r="G2822" i="5"/>
  <c r="D2820" i="5"/>
  <c r="F2820" i="5"/>
  <c r="H2820" i="5"/>
  <c r="C2820" i="5"/>
  <c r="E2820" i="5"/>
  <c r="G2820" i="5"/>
  <c r="D2818" i="5"/>
  <c r="F2818" i="5"/>
  <c r="H2818" i="5"/>
  <c r="C2818" i="5"/>
  <c r="E2818" i="5"/>
  <c r="G2818" i="5"/>
  <c r="D2816" i="5"/>
  <c r="F2816" i="5"/>
  <c r="H2816" i="5"/>
  <c r="C2816" i="5"/>
  <c r="E2816" i="5"/>
  <c r="G2816" i="5"/>
  <c r="D2814" i="5"/>
  <c r="F2814" i="5"/>
  <c r="H2814" i="5"/>
  <c r="C2814" i="5"/>
  <c r="E2814" i="5"/>
  <c r="G2814" i="5"/>
  <c r="D2812" i="5"/>
  <c r="F2812" i="5"/>
  <c r="H2812" i="5"/>
  <c r="C2812" i="5"/>
  <c r="E2812" i="5"/>
  <c r="G2812" i="5"/>
  <c r="D2810" i="5"/>
  <c r="F2810" i="5"/>
  <c r="H2810" i="5"/>
  <c r="C2810" i="5"/>
  <c r="E2810" i="5"/>
  <c r="G2810" i="5"/>
  <c r="D2808" i="5"/>
  <c r="F2808" i="5"/>
  <c r="H2808" i="5"/>
  <c r="C2808" i="5"/>
  <c r="E2808" i="5"/>
  <c r="G2808" i="5"/>
  <c r="D2806" i="5"/>
  <c r="F2806" i="5"/>
  <c r="H2806" i="5"/>
  <c r="C2806" i="5"/>
  <c r="E2806" i="5"/>
  <c r="G2806" i="5"/>
  <c r="D2804" i="5"/>
  <c r="F2804" i="5"/>
  <c r="H2804" i="5"/>
  <c r="C2804" i="5"/>
  <c r="E2804" i="5"/>
  <c r="G2804" i="5"/>
  <c r="D2802" i="5"/>
  <c r="F2802" i="5"/>
  <c r="H2802" i="5"/>
  <c r="C2802" i="5"/>
  <c r="E2802" i="5"/>
  <c r="G2802" i="5"/>
  <c r="D2800" i="5"/>
  <c r="F2800" i="5"/>
  <c r="H2800" i="5"/>
  <c r="C2800" i="5"/>
  <c r="E2800" i="5"/>
  <c r="G2800" i="5"/>
  <c r="D2798" i="5"/>
  <c r="F2798" i="5"/>
  <c r="H2798" i="5"/>
  <c r="C2798" i="5"/>
  <c r="E2798" i="5"/>
  <c r="G2798" i="5"/>
  <c r="D2796" i="5"/>
  <c r="F2796" i="5"/>
  <c r="H2796" i="5"/>
  <c r="C2796" i="5"/>
  <c r="E2796" i="5"/>
  <c r="G2796" i="5"/>
  <c r="D2794" i="5"/>
  <c r="F2794" i="5"/>
  <c r="H2794" i="5"/>
  <c r="C2794" i="5"/>
  <c r="E2794" i="5"/>
  <c r="G2794" i="5"/>
  <c r="D2792" i="5"/>
  <c r="F2792" i="5"/>
  <c r="H2792" i="5"/>
  <c r="C2792" i="5"/>
  <c r="E2792" i="5"/>
  <c r="G2792" i="5"/>
  <c r="D2790" i="5"/>
  <c r="F2790" i="5"/>
  <c r="H2790" i="5"/>
  <c r="C2790" i="5"/>
  <c r="E2790" i="5"/>
  <c r="G2790" i="5"/>
  <c r="D2788" i="5"/>
  <c r="F2788" i="5"/>
  <c r="H2788" i="5"/>
  <c r="C2788" i="5"/>
  <c r="E2788" i="5"/>
  <c r="G2788" i="5"/>
  <c r="D2786" i="5"/>
  <c r="F2786" i="5"/>
  <c r="H2786" i="5"/>
  <c r="C2786" i="5"/>
  <c r="E2786" i="5"/>
  <c r="G2786" i="5"/>
  <c r="D2784" i="5"/>
  <c r="F2784" i="5"/>
  <c r="H2784" i="5"/>
  <c r="C2784" i="5"/>
  <c r="E2784" i="5"/>
  <c r="G2784" i="5"/>
  <c r="D2782" i="5"/>
  <c r="F2782" i="5"/>
  <c r="H2782" i="5"/>
  <c r="C2782" i="5"/>
  <c r="E2782" i="5"/>
  <c r="G2782" i="5"/>
  <c r="D2780" i="5"/>
  <c r="F2780" i="5"/>
  <c r="H2780" i="5"/>
  <c r="C2780" i="5"/>
  <c r="E2780" i="5"/>
  <c r="G2780" i="5"/>
  <c r="D2778" i="5"/>
  <c r="F2778" i="5"/>
  <c r="H2778" i="5"/>
  <c r="C2778" i="5"/>
  <c r="E2778" i="5"/>
  <c r="G2778" i="5"/>
  <c r="D2776" i="5"/>
  <c r="F2776" i="5"/>
  <c r="H2776" i="5"/>
  <c r="C2776" i="5"/>
  <c r="E2776" i="5"/>
  <c r="G2776" i="5"/>
  <c r="D2774" i="5"/>
  <c r="F2774" i="5"/>
  <c r="H2774" i="5"/>
  <c r="C2774" i="5"/>
  <c r="E2774" i="5"/>
  <c r="G2774" i="5"/>
  <c r="D2772" i="5"/>
  <c r="F2772" i="5"/>
  <c r="H2772" i="5"/>
  <c r="C2772" i="5"/>
  <c r="E2772" i="5"/>
  <c r="G2772" i="5"/>
  <c r="D2770" i="5"/>
  <c r="F2770" i="5"/>
  <c r="H2770" i="5"/>
  <c r="C2770" i="5"/>
  <c r="E2770" i="5"/>
  <c r="G2770" i="5"/>
  <c r="D2768" i="5"/>
  <c r="F2768" i="5"/>
  <c r="H2768" i="5"/>
  <c r="C2768" i="5"/>
  <c r="E2768" i="5"/>
  <c r="G2768" i="5"/>
  <c r="D2766" i="5"/>
  <c r="F2766" i="5"/>
  <c r="H2766" i="5"/>
  <c r="C2766" i="5"/>
  <c r="E2766" i="5"/>
  <c r="G2766" i="5"/>
  <c r="D2764" i="5"/>
  <c r="F2764" i="5"/>
  <c r="H2764" i="5"/>
  <c r="C2764" i="5"/>
  <c r="E2764" i="5"/>
  <c r="G2764" i="5"/>
  <c r="D2762" i="5"/>
  <c r="F2762" i="5"/>
  <c r="H2762" i="5"/>
  <c r="C2762" i="5"/>
  <c r="E2762" i="5"/>
  <c r="G2762" i="5"/>
  <c r="D2760" i="5"/>
  <c r="F2760" i="5"/>
  <c r="H2760" i="5"/>
  <c r="C2760" i="5"/>
  <c r="E2760" i="5"/>
  <c r="G2760" i="5"/>
  <c r="D2758" i="5"/>
  <c r="F2758" i="5"/>
  <c r="H2758" i="5"/>
  <c r="C2758" i="5"/>
  <c r="E2758" i="5"/>
  <c r="G2758" i="5"/>
  <c r="D2756" i="5"/>
  <c r="F2756" i="5"/>
  <c r="H2756" i="5"/>
  <c r="C2756" i="5"/>
  <c r="E2756" i="5"/>
  <c r="G2756" i="5"/>
  <c r="D2754" i="5"/>
  <c r="F2754" i="5"/>
  <c r="H2754" i="5"/>
  <c r="C2754" i="5"/>
  <c r="E2754" i="5"/>
  <c r="G2754" i="5"/>
  <c r="D2752" i="5"/>
  <c r="F2752" i="5"/>
  <c r="H2752" i="5"/>
  <c r="C2752" i="5"/>
  <c r="E2752" i="5"/>
  <c r="G2752" i="5"/>
  <c r="D2750" i="5"/>
  <c r="F2750" i="5"/>
  <c r="H2750" i="5"/>
  <c r="C2750" i="5"/>
  <c r="E2750" i="5"/>
  <c r="G2750" i="5"/>
  <c r="C2748" i="5"/>
  <c r="E2748" i="5"/>
  <c r="F2748" i="5"/>
  <c r="H2748" i="5"/>
  <c r="D2748" i="5"/>
  <c r="G2748" i="5"/>
  <c r="C2746" i="5"/>
  <c r="E2746" i="5"/>
  <c r="G2746" i="5"/>
  <c r="D2746" i="5"/>
  <c r="H2746" i="5"/>
  <c r="F2746" i="5"/>
  <c r="C2744" i="5"/>
  <c r="E2744" i="5"/>
  <c r="G2744" i="5"/>
  <c r="F2744" i="5"/>
  <c r="D2744" i="5"/>
  <c r="H2744" i="5"/>
  <c r="C2742" i="5"/>
  <c r="E2742" i="5"/>
  <c r="G2742" i="5"/>
  <c r="D2742" i="5"/>
  <c r="H2742" i="5"/>
  <c r="F2742" i="5"/>
  <c r="C2740" i="5"/>
  <c r="E2740" i="5"/>
  <c r="G2740" i="5"/>
  <c r="F2740" i="5"/>
  <c r="D2740" i="5"/>
  <c r="H2740" i="5"/>
  <c r="C2738" i="5"/>
  <c r="E2738" i="5"/>
  <c r="G2738" i="5"/>
  <c r="D2738" i="5"/>
  <c r="H2738" i="5"/>
  <c r="F2738" i="5"/>
  <c r="C2736" i="5"/>
  <c r="E2736" i="5"/>
  <c r="G2736" i="5"/>
  <c r="F2736" i="5"/>
  <c r="D2736" i="5"/>
  <c r="H2736" i="5"/>
  <c r="C2734" i="5"/>
  <c r="E2734" i="5"/>
  <c r="G2734" i="5"/>
  <c r="D2734" i="5"/>
  <c r="H2734" i="5"/>
  <c r="F2734" i="5"/>
  <c r="C2732" i="5"/>
  <c r="E2732" i="5"/>
  <c r="G2732" i="5"/>
  <c r="D2732" i="5"/>
  <c r="F2732" i="5"/>
  <c r="H2732" i="5"/>
  <c r="C2730" i="5"/>
  <c r="E2730" i="5"/>
  <c r="G2730" i="5"/>
  <c r="D2730" i="5"/>
  <c r="F2730" i="5"/>
  <c r="H2730" i="5"/>
  <c r="C2728" i="5"/>
  <c r="E2728" i="5"/>
  <c r="G2728" i="5"/>
  <c r="D2728" i="5"/>
  <c r="F2728" i="5"/>
  <c r="H2728" i="5"/>
  <c r="C2726" i="5"/>
  <c r="E2726" i="5"/>
  <c r="G2726" i="5"/>
  <c r="D2726" i="5"/>
  <c r="F2726" i="5"/>
  <c r="H2726" i="5"/>
  <c r="C2724" i="5"/>
  <c r="E2724" i="5"/>
  <c r="G2724" i="5"/>
  <c r="D2724" i="5"/>
  <c r="F2724" i="5"/>
  <c r="H2724" i="5"/>
  <c r="C2722" i="5"/>
  <c r="E2722" i="5"/>
  <c r="G2722" i="5"/>
  <c r="D2722" i="5"/>
  <c r="F2722" i="5"/>
  <c r="H2722" i="5"/>
  <c r="C2720" i="5"/>
  <c r="E2720" i="5"/>
  <c r="G2720" i="5"/>
  <c r="D2720" i="5"/>
  <c r="F2720" i="5"/>
  <c r="H2720" i="5"/>
  <c r="C2718" i="5"/>
  <c r="E2718" i="5"/>
  <c r="G2718" i="5"/>
  <c r="D2718" i="5"/>
  <c r="F2718" i="5"/>
  <c r="H2718" i="5"/>
  <c r="C2716" i="5"/>
  <c r="E2716" i="5"/>
  <c r="G2716" i="5"/>
  <c r="D2716" i="5"/>
  <c r="F2716" i="5"/>
  <c r="H2716" i="5"/>
  <c r="C2714" i="5"/>
  <c r="E2714" i="5"/>
  <c r="G2714" i="5"/>
  <c r="D2714" i="5"/>
  <c r="F2714" i="5"/>
  <c r="H2714" i="5"/>
  <c r="C2712" i="5"/>
  <c r="E2712" i="5"/>
  <c r="G2712" i="5"/>
  <c r="D2712" i="5"/>
  <c r="F2712" i="5"/>
  <c r="H2712" i="5"/>
  <c r="C2710" i="5"/>
  <c r="E2710" i="5"/>
  <c r="G2710" i="5"/>
  <c r="D2710" i="5"/>
  <c r="F2710" i="5"/>
  <c r="H2710" i="5"/>
  <c r="C2708" i="5"/>
  <c r="E2708" i="5"/>
  <c r="G2708" i="5"/>
  <c r="D2708" i="5"/>
  <c r="F2708" i="5"/>
  <c r="H2708" i="5"/>
  <c r="C2706" i="5"/>
  <c r="E2706" i="5"/>
  <c r="G2706" i="5"/>
  <c r="D2706" i="5"/>
  <c r="F2706" i="5"/>
  <c r="H2706" i="5"/>
  <c r="C2704" i="5"/>
  <c r="E2704" i="5"/>
  <c r="G2704" i="5"/>
  <c r="D2704" i="5"/>
  <c r="F2704" i="5"/>
  <c r="H2704" i="5"/>
  <c r="C2702" i="5"/>
  <c r="E2702" i="5"/>
  <c r="G2702" i="5"/>
  <c r="D2702" i="5"/>
  <c r="F2702" i="5"/>
  <c r="H2702" i="5"/>
  <c r="C2700" i="5"/>
  <c r="E2700" i="5"/>
  <c r="G2700" i="5"/>
  <c r="D2700" i="5"/>
  <c r="F2700" i="5"/>
  <c r="H2700" i="5"/>
  <c r="C2698" i="5"/>
  <c r="E2698" i="5"/>
  <c r="G2698" i="5"/>
  <c r="D2698" i="5"/>
  <c r="F2698" i="5"/>
  <c r="H2698" i="5"/>
  <c r="C2696" i="5"/>
  <c r="E2696" i="5"/>
  <c r="G2696" i="5"/>
  <c r="D2696" i="5"/>
  <c r="F2696" i="5"/>
  <c r="H2696" i="5"/>
  <c r="C2694" i="5"/>
  <c r="E2694" i="5"/>
  <c r="G2694" i="5"/>
  <c r="D2694" i="5"/>
  <c r="F2694" i="5"/>
  <c r="H2694" i="5"/>
  <c r="C2692" i="5"/>
  <c r="E2692" i="5"/>
  <c r="G2692" i="5"/>
  <c r="D2692" i="5"/>
  <c r="F2692" i="5"/>
  <c r="H2692" i="5"/>
  <c r="C2690" i="5"/>
  <c r="E2690" i="5"/>
  <c r="G2690" i="5"/>
  <c r="D2690" i="5"/>
  <c r="F2690" i="5"/>
  <c r="H2690" i="5"/>
  <c r="C2688" i="5"/>
  <c r="E2688" i="5"/>
  <c r="G2688" i="5"/>
  <c r="D2688" i="5"/>
  <c r="F2688" i="5"/>
  <c r="H2688" i="5"/>
  <c r="C2686" i="5"/>
  <c r="E2686" i="5"/>
  <c r="G2686" i="5"/>
  <c r="D2686" i="5"/>
  <c r="F2686" i="5"/>
  <c r="H2686" i="5"/>
  <c r="C2684" i="5"/>
  <c r="E2684" i="5"/>
  <c r="G2684" i="5"/>
  <c r="D2684" i="5"/>
  <c r="F2684" i="5"/>
  <c r="H2684" i="5"/>
  <c r="C2682" i="5"/>
  <c r="E2682" i="5"/>
  <c r="G2682" i="5"/>
  <c r="D2682" i="5"/>
  <c r="F2682" i="5"/>
  <c r="H2682" i="5"/>
  <c r="C2680" i="5"/>
  <c r="E2680" i="5"/>
  <c r="G2680" i="5"/>
  <c r="D2680" i="5"/>
  <c r="F2680" i="5"/>
  <c r="H2680" i="5"/>
  <c r="C2678" i="5"/>
  <c r="E2678" i="5"/>
  <c r="G2678" i="5"/>
  <c r="D2678" i="5"/>
  <c r="F2678" i="5"/>
  <c r="H2678" i="5"/>
  <c r="C2676" i="5"/>
  <c r="E2676" i="5"/>
  <c r="G2676" i="5"/>
  <c r="D2676" i="5"/>
  <c r="F2676" i="5"/>
  <c r="H2676" i="5"/>
  <c r="C2674" i="5"/>
  <c r="E2674" i="5"/>
  <c r="G2674" i="5"/>
  <c r="D2674" i="5"/>
  <c r="F2674" i="5"/>
  <c r="H2674" i="5"/>
  <c r="C2672" i="5"/>
  <c r="E2672" i="5"/>
  <c r="G2672" i="5"/>
  <c r="D2672" i="5"/>
  <c r="F2672" i="5"/>
  <c r="H2672" i="5"/>
  <c r="C2670" i="5"/>
  <c r="E2670" i="5"/>
  <c r="G2670" i="5"/>
  <c r="D2670" i="5"/>
  <c r="F2670" i="5"/>
  <c r="H2670" i="5"/>
  <c r="C2668" i="5"/>
  <c r="E2668" i="5"/>
  <c r="G2668" i="5"/>
  <c r="D2668" i="5"/>
  <c r="F2668" i="5"/>
  <c r="H2668" i="5"/>
  <c r="C2666" i="5"/>
  <c r="E2666" i="5"/>
  <c r="G2666" i="5"/>
  <c r="D2666" i="5"/>
  <c r="F2666" i="5"/>
  <c r="H2666" i="5"/>
  <c r="C2664" i="5"/>
  <c r="E2664" i="5"/>
  <c r="G2664" i="5"/>
  <c r="D2664" i="5"/>
  <c r="F2664" i="5"/>
  <c r="H2664" i="5"/>
  <c r="C2662" i="5"/>
  <c r="E2662" i="5"/>
  <c r="G2662" i="5"/>
  <c r="D2662" i="5"/>
  <c r="F2662" i="5"/>
  <c r="H2662" i="5"/>
  <c r="C2660" i="5"/>
  <c r="E2660" i="5"/>
  <c r="G2660" i="5"/>
  <c r="D2660" i="5"/>
  <c r="F2660" i="5"/>
  <c r="H2660" i="5"/>
  <c r="C2658" i="5"/>
  <c r="E2658" i="5"/>
  <c r="G2658" i="5"/>
  <c r="D2658" i="5"/>
  <c r="F2658" i="5"/>
  <c r="H2658" i="5"/>
  <c r="C2656" i="5"/>
  <c r="E2656" i="5"/>
  <c r="G2656" i="5"/>
  <c r="D2656" i="5"/>
  <c r="F2656" i="5"/>
  <c r="H2656" i="5"/>
  <c r="C2654" i="5"/>
  <c r="E2654" i="5"/>
  <c r="G2654" i="5"/>
  <c r="D2654" i="5"/>
  <c r="F2654" i="5"/>
  <c r="H2654" i="5"/>
  <c r="C2652" i="5"/>
  <c r="E2652" i="5"/>
  <c r="G2652" i="5"/>
  <c r="D2652" i="5"/>
  <c r="F2652" i="5"/>
  <c r="H2652" i="5"/>
  <c r="C2650" i="5"/>
  <c r="E2650" i="5"/>
  <c r="G2650" i="5"/>
  <c r="D2650" i="5"/>
  <c r="F2650" i="5"/>
  <c r="H2650" i="5"/>
  <c r="C2648" i="5"/>
  <c r="E2648" i="5"/>
  <c r="G2648" i="5"/>
  <c r="D2648" i="5"/>
  <c r="F2648" i="5"/>
  <c r="H2648" i="5"/>
  <c r="C2646" i="5"/>
  <c r="E2646" i="5"/>
  <c r="G2646" i="5"/>
  <c r="D2646" i="5"/>
  <c r="F2646" i="5"/>
  <c r="H2646" i="5"/>
  <c r="C2644" i="5"/>
  <c r="E2644" i="5"/>
  <c r="G2644" i="5"/>
  <c r="D2644" i="5"/>
  <c r="F2644" i="5"/>
  <c r="H2644" i="5"/>
  <c r="C2642" i="5"/>
  <c r="E2642" i="5"/>
  <c r="G2642" i="5"/>
  <c r="D2642" i="5"/>
  <c r="F2642" i="5"/>
  <c r="H2642" i="5"/>
  <c r="C2640" i="5"/>
  <c r="E2640" i="5"/>
  <c r="G2640" i="5"/>
  <c r="D2640" i="5"/>
  <c r="F2640" i="5"/>
  <c r="H2640" i="5"/>
  <c r="C2638" i="5"/>
  <c r="E2638" i="5"/>
  <c r="G2638" i="5"/>
  <c r="D2638" i="5"/>
  <c r="F2638" i="5"/>
  <c r="H2638" i="5"/>
  <c r="C2636" i="5"/>
  <c r="E2636" i="5"/>
  <c r="G2636" i="5"/>
  <c r="D2636" i="5"/>
  <c r="F2636" i="5"/>
  <c r="H2636" i="5"/>
  <c r="C2634" i="5"/>
  <c r="E2634" i="5"/>
  <c r="G2634" i="5"/>
  <c r="D2634" i="5"/>
  <c r="F2634" i="5"/>
  <c r="H2634" i="5"/>
  <c r="C2632" i="5"/>
  <c r="E2632" i="5"/>
  <c r="G2632" i="5"/>
  <c r="D2632" i="5"/>
  <c r="F2632" i="5"/>
  <c r="H2632" i="5"/>
  <c r="C2630" i="5"/>
  <c r="E2630" i="5"/>
  <c r="G2630" i="5"/>
  <c r="D2630" i="5"/>
  <c r="F2630" i="5"/>
  <c r="H2630" i="5"/>
  <c r="C2628" i="5"/>
  <c r="E2628" i="5"/>
  <c r="G2628" i="5"/>
  <c r="D2628" i="5"/>
  <c r="F2628" i="5"/>
  <c r="H2628" i="5"/>
  <c r="C2626" i="5"/>
  <c r="E2626" i="5"/>
  <c r="G2626" i="5"/>
  <c r="D2626" i="5"/>
  <c r="F2626" i="5"/>
  <c r="H2626" i="5"/>
  <c r="C2624" i="5"/>
  <c r="E2624" i="5"/>
  <c r="G2624" i="5"/>
  <c r="D2624" i="5"/>
  <c r="F2624" i="5"/>
  <c r="H2624" i="5"/>
  <c r="C2622" i="5"/>
  <c r="E2622" i="5"/>
  <c r="G2622" i="5"/>
  <c r="D2622" i="5"/>
  <c r="F2622" i="5"/>
  <c r="H2622" i="5"/>
  <c r="C2620" i="5"/>
  <c r="E2620" i="5"/>
  <c r="G2620" i="5"/>
  <c r="D2620" i="5"/>
  <c r="F2620" i="5"/>
  <c r="H2620" i="5"/>
  <c r="C2618" i="5"/>
  <c r="E2618" i="5"/>
  <c r="G2618" i="5"/>
  <c r="D2618" i="5"/>
  <c r="F2618" i="5"/>
  <c r="H2618" i="5"/>
  <c r="C2616" i="5"/>
  <c r="E2616" i="5"/>
  <c r="G2616" i="5"/>
  <c r="D2616" i="5"/>
  <c r="F2616" i="5"/>
  <c r="H2616" i="5"/>
  <c r="C2614" i="5"/>
  <c r="E2614" i="5"/>
  <c r="G2614" i="5"/>
  <c r="D2614" i="5"/>
  <c r="F2614" i="5"/>
  <c r="H2614" i="5"/>
  <c r="C2612" i="5"/>
  <c r="E2612" i="5"/>
  <c r="G2612" i="5"/>
  <c r="D2612" i="5"/>
  <c r="F2612" i="5"/>
  <c r="H2612" i="5"/>
  <c r="C2610" i="5"/>
  <c r="E2610" i="5"/>
  <c r="G2610" i="5"/>
  <c r="D2610" i="5"/>
  <c r="F2610" i="5"/>
  <c r="H2610" i="5"/>
  <c r="C2608" i="5"/>
  <c r="E2608" i="5"/>
  <c r="G2608" i="5"/>
  <c r="D2608" i="5"/>
  <c r="F2608" i="5"/>
  <c r="H2608" i="5"/>
  <c r="C2606" i="5"/>
  <c r="E2606" i="5"/>
  <c r="G2606" i="5"/>
  <c r="D2606" i="5"/>
  <c r="F2606" i="5"/>
  <c r="H2606" i="5"/>
  <c r="C2604" i="5"/>
  <c r="E2604" i="5"/>
  <c r="G2604" i="5"/>
  <c r="D2604" i="5"/>
  <c r="F2604" i="5"/>
  <c r="H2604" i="5"/>
  <c r="C2602" i="5"/>
  <c r="E2602" i="5"/>
  <c r="G2602" i="5"/>
  <c r="D2602" i="5"/>
  <c r="F2602" i="5"/>
  <c r="H2602" i="5"/>
  <c r="C2600" i="5"/>
  <c r="E2600" i="5"/>
  <c r="G2600" i="5"/>
  <c r="D2600" i="5"/>
  <c r="F2600" i="5"/>
  <c r="H2600" i="5"/>
  <c r="C2598" i="5"/>
  <c r="E2598" i="5"/>
  <c r="G2598" i="5"/>
  <c r="D2598" i="5"/>
  <c r="F2598" i="5"/>
  <c r="H2598" i="5"/>
  <c r="C2596" i="5"/>
  <c r="E2596" i="5"/>
  <c r="G2596" i="5"/>
  <c r="D2596" i="5"/>
  <c r="F2596" i="5"/>
  <c r="H2596" i="5"/>
  <c r="C2594" i="5"/>
  <c r="E2594" i="5"/>
  <c r="G2594" i="5"/>
  <c r="D2594" i="5"/>
  <c r="F2594" i="5"/>
  <c r="H2594" i="5"/>
  <c r="C2592" i="5"/>
  <c r="E2592" i="5"/>
  <c r="G2592" i="5"/>
  <c r="D2592" i="5"/>
  <c r="F2592" i="5"/>
  <c r="H2592" i="5"/>
  <c r="C2590" i="5"/>
  <c r="E2590" i="5"/>
  <c r="G2590" i="5"/>
  <c r="D2590" i="5"/>
  <c r="F2590" i="5"/>
  <c r="H2590" i="5"/>
  <c r="C2588" i="5"/>
  <c r="E2588" i="5"/>
  <c r="G2588" i="5"/>
  <c r="D2588" i="5"/>
  <c r="F2588" i="5"/>
  <c r="H2588" i="5"/>
  <c r="C2586" i="5"/>
  <c r="E2586" i="5"/>
  <c r="G2586" i="5"/>
  <c r="D2586" i="5"/>
  <c r="F2586" i="5"/>
  <c r="H2586" i="5"/>
  <c r="C2584" i="5"/>
  <c r="E2584" i="5"/>
  <c r="G2584" i="5"/>
  <c r="D2584" i="5"/>
  <c r="F2584" i="5"/>
  <c r="H2584" i="5"/>
  <c r="C2582" i="5"/>
  <c r="E2582" i="5"/>
  <c r="G2582" i="5"/>
  <c r="D2582" i="5"/>
  <c r="F2582" i="5"/>
  <c r="H2582" i="5"/>
  <c r="C2580" i="5"/>
  <c r="E2580" i="5"/>
  <c r="G2580" i="5"/>
  <c r="D2580" i="5"/>
  <c r="F2580" i="5"/>
  <c r="H2580" i="5"/>
  <c r="C2578" i="5"/>
  <c r="E2578" i="5"/>
  <c r="G2578" i="5"/>
  <c r="D2578" i="5"/>
  <c r="F2578" i="5"/>
  <c r="H2578" i="5"/>
  <c r="C2576" i="5"/>
  <c r="E2576" i="5"/>
  <c r="G2576" i="5"/>
  <c r="D2576" i="5"/>
  <c r="F2576" i="5"/>
  <c r="H2576" i="5"/>
  <c r="C2574" i="5"/>
  <c r="E2574" i="5"/>
  <c r="G2574" i="5"/>
  <c r="D2574" i="5"/>
  <c r="F2574" i="5"/>
  <c r="H2574" i="5"/>
  <c r="C2572" i="5"/>
  <c r="E2572" i="5"/>
  <c r="G2572" i="5"/>
  <c r="D2572" i="5"/>
  <c r="F2572" i="5"/>
  <c r="H2572" i="5"/>
  <c r="C2570" i="5"/>
  <c r="E2570" i="5"/>
  <c r="G2570" i="5"/>
  <c r="D2570" i="5"/>
  <c r="F2570" i="5"/>
  <c r="H2570" i="5"/>
  <c r="C2568" i="5"/>
  <c r="E2568" i="5"/>
  <c r="G2568" i="5"/>
  <c r="D2568" i="5"/>
  <c r="F2568" i="5"/>
  <c r="H2568" i="5"/>
  <c r="C2566" i="5"/>
  <c r="E2566" i="5"/>
  <c r="G2566" i="5"/>
  <c r="D2566" i="5"/>
  <c r="F2566" i="5"/>
  <c r="H2566" i="5"/>
  <c r="C2564" i="5"/>
  <c r="E2564" i="5"/>
  <c r="G2564" i="5"/>
  <c r="D2564" i="5"/>
  <c r="F2564" i="5"/>
  <c r="H2564" i="5"/>
  <c r="C2562" i="5"/>
  <c r="E2562" i="5"/>
  <c r="G2562" i="5"/>
  <c r="D2562" i="5"/>
  <c r="F2562" i="5"/>
  <c r="H2562" i="5"/>
  <c r="C2560" i="5"/>
  <c r="E2560" i="5"/>
  <c r="G2560" i="5"/>
  <c r="D2560" i="5"/>
  <c r="F2560" i="5"/>
  <c r="H2560" i="5"/>
  <c r="C2558" i="5"/>
  <c r="E2558" i="5"/>
  <c r="G2558" i="5"/>
  <c r="D2558" i="5"/>
  <c r="F2558" i="5"/>
  <c r="H2558" i="5"/>
  <c r="C2556" i="5"/>
  <c r="E2556" i="5"/>
  <c r="G2556" i="5"/>
  <c r="D2556" i="5"/>
  <c r="F2556" i="5"/>
  <c r="H2556" i="5"/>
  <c r="C2554" i="5"/>
  <c r="E2554" i="5"/>
  <c r="G2554" i="5"/>
  <c r="D2554" i="5"/>
  <c r="F2554" i="5"/>
  <c r="H2554" i="5"/>
  <c r="C2552" i="5"/>
  <c r="E2552" i="5"/>
  <c r="G2552" i="5"/>
  <c r="D2552" i="5"/>
  <c r="F2552" i="5"/>
  <c r="H2552" i="5"/>
  <c r="C2550" i="5"/>
  <c r="E2550" i="5"/>
  <c r="G2550" i="5"/>
  <c r="D2550" i="5"/>
  <c r="F2550" i="5"/>
  <c r="H2550" i="5"/>
  <c r="C2548" i="5"/>
  <c r="E2548" i="5"/>
  <c r="G2548" i="5"/>
  <c r="D2548" i="5"/>
  <c r="F2548" i="5"/>
  <c r="H2548" i="5"/>
  <c r="C2546" i="5"/>
  <c r="E2546" i="5"/>
  <c r="G2546" i="5"/>
  <c r="D2546" i="5"/>
  <c r="F2546" i="5"/>
  <c r="H2546" i="5"/>
  <c r="C2544" i="5"/>
  <c r="E2544" i="5"/>
  <c r="G2544" i="5"/>
  <c r="D2544" i="5"/>
  <c r="F2544" i="5"/>
  <c r="H2544" i="5"/>
  <c r="C2542" i="5"/>
  <c r="E2542" i="5"/>
  <c r="G2542" i="5"/>
  <c r="D2542" i="5"/>
  <c r="F2542" i="5"/>
  <c r="H2542" i="5"/>
  <c r="C2540" i="5"/>
  <c r="E2540" i="5"/>
  <c r="G2540" i="5"/>
  <c r="D2540" i="5"/>
  <c r="F2540" i="5"/>
  <c r="H2540" i="5"/>
  <c r="C2538" i="5"/>
  <c r="E2538" i="5"/>
  <c r="G2538" i="5"/>
  <c r="D2538" i="5"/>
  <c r="F2538" i="5"/>
  <c r="H2538" i="5"/>
  <c r="C2536" i="5"/>
  <c r="E2536" i="5"/>
  <c r="G2536" i="5"/>
  <c r="D2536" i="5"/>
  <c r="F2536" i="5"/>
  <c r="H2536" i="5"/>
  <c r="C2534" i="5"/>
  <c r="E2534" i="5"/>
  <c r="G2534" i="5"/>
  <c r="D2534" i="5"/>
  <c r="F2534" i="5"/>
  <c r="H2534" i="5"/>
  <c r="C2532" i="5"/>
  <c r="E2532" i="5"/>
  <c r="G2532" i="5"/>
  <c r="D2532" i="5"/>
  <c r="F2532" i="5"/>
  <c r="H2532" i="5"/>
  <c r="C2530" i="5"/>
  <c r="E2530" i="5"/>
  <c r="G2530" i="5"/>
  <c r="D2530" i="5"/>
  <c r="F2530" i="5"/>
  <c r="H2530" i="5"/>
  <c r="C2528" i="5"/>
  <c r="E2528" i="5"/>
  <c r="G2528" i="5"/>
  <c r="D2528" i="5"/>
  <c r="F2528" i="5"/>
  <c r="H2528" i="5"/>
  <c r="C2526" i="5"/>
  <c r="E2526" i="5"/>
  <c r="G2526" i="5"/>
  <c r="D2526" i="5"/>
  <c r="F2526" i="5"/>
  <c r="H2526" i="5"/>
  <c r="C2524" i="5"/>
  <c r="E2524" i="5"/>
  <c r="G2524" i="5"/>
  <c r="D2524" i="5"/>
  <c r="F2524" i="5"/>
  <c r="H2524" i="5"/>
  <c r="C2522" i="5"/>
  <c r="E2522" i="5"/>
  <c r="G2522" i="5"/>
  <c r="D2522" i="5"/>
  <c r="F2522" i="5"/>
  <c r="H2522" i="5"/>
  <c r="C2520" i="5"/>
  <c r="E2520" i="5"/>
  <c r="G2520" i="5"/>
  <c r="D2520" i="5"/>
  <c r="F2520" i="5"/>
  <c r="H2520" i="5"/>
  <c r="C2518" i="5"/>
  <c r="E2518" i="5"/>
  <c r="G2518" i="5"/>
  <c r="D2518" i="5"/>
  <c r="F2518" i="5"/>
  <c r="H2518" i="5"/>
  <c r="C2516" i="5"/>
  <c r="E2516" i="5"/>
  <c r="G2516" i="5"/>
  <c r="D2516" i="5"/>
  <c r="F2516" i="5"/>
  <c r="H2516" i="5"/>
  <c r="C2514" i="5"/>
  <c r="E2514" i="5"/>
  <c r="G2514" i="5"/>
  <c r="D2514" i="5"/>
  <c r="F2514" i="5"/>
  <c r="H2514" i="5"/>
  <c r="C2512" i="5"/>
  <c r="E2512" i="5"/>
  <c r="G2512" i="5"/>
  <c r="D2512" i="5"/>
  <c r="F2512" i="5"/>
  <c r="H2512" i="5"/>
  <c r="C2510" i="5"/>
  <c r="E2510" i="5"/>
  <c r="G2510" i="5"/>
  <c r="D2510" i="5"/>
  <c r="F2510" i="5"/>
  <c r="H2510" i="5"/>
  <c r="C2508" i="5"/>
  <c r="E2508" i="5"/>
  <c r="G2508" i="5"/>
  <c r="D2508" i="5"/>
  <c r="F2508" i="5"/>
  <c r="H2508" i="5"/>
  <c r="C2506" i="5"/>
  <c r="E2506" i="5"/>
  <c r="G2506" i="5"/>
  <c r="D2506" i="5"/>
  <c r="F2506" i="5"/>
  <c r="H2506" i="5"/>
  <c r="C2504" i="5"/>
  <c r="E2504" i="5"/>
  <c r="G2504" i="5"/>
  <c r="D2504" i="5"/>
  <c r="F2504" i="5"/>
  <c r="H2504" i="5"/>
  <c r="C2502" i="5"/>
  <c r="E2502" i="5"/>
  <c r="G2502" i="5"/>
  <c r="D2502" i="5"/>
  <c r="F2502" i="5"/>
  <c r="H2502" i="5"/>
  <c r="C2500" i="5"/>
  <c r="E2500" i="5"/>
  <c r="G2500" i="5"/>
  <c r="D2500" i="5"/>
  <c r="F2500" i="5"/>
  <c r="H2500" i="5"/>
  <c r="C2498" i="5"/>
  <c r="E2498" i="5"/>
  <c r="G2498" i="5"/>
  <c r="D2498" i="5"/>
  <c r="F2498" i="5"/>
  <c r="H2498" i="5"/>
  <c r="C2496" i="5"/>
  <c r="E2496" i="5"/>
  <c r="G2496" i="5"/>
  <c r="D2496" i="5"/>
  <c r="F2496" i="5"/>
  <c r="H2496" i="5"/>
  <c r="C2494" i="5"/>
  <c r="E2494" i="5"/>
  <c r="G2494" i="5"/>
  <c r="D2494" i="5"/>
  <c r="F2494" i="5"/>
  <c r="H2494" i="5"/>
  <c r="C2492" i="5"/>
  <c r="E2492" i="5"/>
  <c r="G2492" i="5"/>
  <c r="D2492" i="5"/>
  <c r="F2492" i="5"/>
  <c r="H2492" i="5"/>
  <c r="C2490" i="5"/>
  <c r="E2490" i="5"/>
  <c r="G2490" i="5"/>
  <c r="D2490" i="5"/>
  <c r="F2490" i="5"/>
  <c r="H2490" i="5"/>
  <c r="C2488" i="5"/>
  <c r="E2488" i="5"/>
  <c r="G2488" i="5"/>
  <c r="D2488" i="5"/>
  <c r="F2488" i="5"/>
  <c r="H2488" i="5"/>
  <c r="C2486" i="5"/>
  <c r="E2486" i="5"/>
  <c r="G2486" i="5"/>
  <c r="D2486" i="5"/>
  <c r="F2486" i="5"/>
  <c r="H2486" i="5"/>
  <c r="C2484" i="5"/>
  <c r="E2484" i="5"/>
  <c r="G2484" i="5"/>
  <c r="D2484" i="5"/>
  <c r="F2484" i="5"/>
  <c r="H2484" i="5"/>
  <c r="C2482" i="5"/>
  <c r="E2482" i="5"/>
  <c r="G2482" i="5"/>
  <c r="D2482" i="5"/>
  <c r="F2482" i="5"/>
  <c r="H2482" i="5"/>
  <c r="C2480" i="5"/>
  <c r="E2480" i="5"/>
  <c r="G2480" i="5"/>
  <c r="D2480" i="5"/>
  <c r="F2480" i="5"/>
  <c r="H2480" i="5"/>
  <c r="C2478" i="5"/>
  <c r="E2478" i="5"/>
  <c r="G2478" i="5"/>
  <c r="D2478" i="5"/>
  <c r="F2478" i="5"/>
  <c r="H2478" i="5"/>
  <c r="C2476" i="5"/>
  <c r="E2476" i="5"/>
  <c r="G2476" i="5"/>
  <c r="D2476" i="5"/>
  <c r="F2476" i="5"/>
  <c r="H2476" i="5"/>
  <c r="C2474" i="5"/>
  <c r="E2474" i="5"/>
  <c r="G2474" i="5"/>
  <c r="D2474" i="5"/>
  <c r="F2474" i="5"/>
  <c r="H2474" i="5"/>
  <c r="C2472" i="5"/>
  <c r="E2472" i="5"/>
  <c r="G2472" i="5"/>
  <c r="D2472" i="5"/>
  <c r="F2472" i="5"/>
  <c r="H2472" i="5"/>
  <c r="C2470" i="5"/>
  <c r="E2470" i="5"/>
  <c r="G2470" i="5"/>
  <c r="D2470" i="5"/>
  <c r="F2470" i="5"/>
  <c r="H2470" i="5"/>
  <c r="C2468" i="5"/>
  <c r="E2468" i="5"/>
  <c r="G2468" i="5"/>
  <c r="D2468" i="5"/>
  <c r="F2468" i="5"/>
  <c r="H2468" i="5"/>
  <c r="C2466" i="5"/>
  <c r="E2466" i="5"/>
  <c r="G2466" i="5"/>
  <c r="D2466" i="5"/>
  <c r="F2466" i="5"/>
  <c r="H2466" i="5"/>
  <c r="C2464" i="5"/>
  <c r="E2464" i="5"/>
  <c r="G2464" i="5"/>
  <c r="D2464" i="5"/>
  <c r="F2464" i="5"/>
  <c r="H2464" i="5"/>
  <c r="C2462" i="5"/>
  <c r="E2462" i="5"/>
  <c r="G2462" i="5"/>
  <c r="D2462" i="5"/>
  <c r="F2462" i="5"/>
  <c r="H2462" i="5"/>
  <c r="C2460" i="5"/>
  <c r="E2460" i="5"/>
  <c r="G2460" i="5"/>
  <c r="D2460" i="5"/>
  <c r="F2460" i="5"/>
  <c r="H2460" i="5"/>
  <c r="C2458" i="5"/>
  <c r="E2458" i="5"/>
  <c r="G2458" i="5"/>
  <c r="D2458" i="5"/>
  <c r="F2458" i="5"/>
  <c r="H2458" i="5"/>
  <c r="C2456" i="5"/>
  <c r="E2456" i="5"/>
  <c r="G2456" i="5"/>
  <c r="D2456" i="5"/>
  <c r="F2456" i="5"/>
  <c r="H2456" i="5"/>
  <c r="C2454" i="5"/>
  <c r="E2454" i="5"/>
  <c r="G2454" i="5"/>
  <c r="D2454" i="5"/>
  <c r="F2454" i="5"/>
  <c r="H2454" i="5"/>
  <c r="C2452" i="5"/>
  <c r="E2452" i="5"/>
  <c r="G2452" i="5"/>
  <c r="D2452" i="5"/>
  <c r="F2452" i="5"/>
  <c r="H2452" i="5"/>
  <c r="C2450" i="5"/>
  <c r="E2450" i="5"/>
  <c r="G2450" i="5"/>
  <c r="D2450" i="5"/>
  <c r="F2450" i="5"/>
  <c r="H2450" i="5"/>
  <c r="C2448" i="5"/>
  <c r="E2448" i="5"/>
  <c r="G2448" i="5"/>
  <c r="D2448" i="5"/>
  <c r="F2448" i="5"/>
  <c r="H2448" i="5"/>
  <c r="C2446" i="5"/>
  <c r="E2446" i="5"/>
  <c r="G2446" i="5"/>
  <c r="D2446" i="5"/>
  <c r="F2446" i="5"/>
  <c r="H2446" i="5"/>
  <c r="C2444" i="5"/>
  <c r="E2444" i="5"/>
  <c r="G2444" i="5"/>
  <c r="D2444" i="5"/>
  <c r="F2444" i="5"/>
  <c r="H2444" i="5"/>
  <c r="C2442" i="5"/>
  <c r="E2442" i="5"/>
  <c r="G2442" i="5"/>
  <c r="D2442" i="5"/>
  <c r="F2442" i="5"/>
  <c r="H2442" i="5"/>
  <c r="C2440" i="5"/>
  <c r="E2440" i="5"/>
  <c r="G2440" i="5"/>
  <c r="D2440" i="5"/>
  <c r="F2440" i="5"/>
  <c r="H2440" i="5"/>
  <c r="C2438" i="5"/>
  <c r="E2438" i="5"/>
  <c r="G2438" i="5"/>
  <c r="D2438" i="5"/>
  <c r="F2438" i="5"/>
  <c r="H2438" i="5"/>
  <c r="C2436" i="5"/>
  <c r="E2436" i="5"/>
  <c r="G2436" i="5"/>
  <c r="D2436" i="5"/>
  <c r="F2436" i="5"/>
  <c r="H2436" i="5"/>
  <c r="C2434" i="5"/>
  <c r="E2434" i="5"/>
  <c r="G2434" i="5"/>
  <c r="D2434" i="5"/>
  <c r="F2434" i="5"/>
  <c r="H2434" i="5"/>
  <c r="C2432" i="5"/>
  <c r="E2432" i="5"/>
  <c r="G2432" i="5"/>
  <c r="D2432" i="5"/>
  <c r="F2432" i="5"/>
  <c r="H2432" i="5"/>
  <c r="C2430" i="5"/>
  <c r="E2430" i="5"/>
  <c r="G2430" i="5"/>
  <c r="D2430" i="5"/>
  <c r="F2430" i="5"/>
  <c r="H2430" i="5"/>
  <c r="C2428" i="5"/>
  <c r="E2428" i="5"/>
  <c r="G2428" i="5"/>
  <c r="D2428" i="5"/>
  <c r="F2428" i="5"/>
  <c r="H2428" i="5"/>
  <c r="C2426" i="5"/>
  <c r="E2426" i="5"/>
  <c r="G2426" i="5"/>
  <c r="D2426" i="5"/>
  <c r="F2426" i="5"/>
  <c r="H2426" i="5"/>
  <c r="C2424" i="5"/>
  <c r="E2424" i="5"/>
  <c r="G2424" i="5"/>
  <c r="D2424" i="5"/>
  <c r="F2424" i="5"/>
  <c r="H2424" i="5"/>
  <c r="C2422" i="5"/>
  <c r="E2422" i="5"/>
  <c r="G2422" i="5"/>
  <c r="D2422" i="5"/>
  <c r="F2422" i="5"/>
  <c r="H2422" i="5"/>
  <c r="C2420" i="5"/>
  <c r="E2420" i="5"/>
  <c r="G2420" i="5"/>
  <c r="D2420" i="5"/>
  <c r="F2420" i="5"/>
  <c r="H2420" i="5"/>
  <c r="C2418" i="5"/>
  <c r="E2418" i="5"/>
  <c r="G2418" i="5"/>
  <c r="D2418" i="5"/>
  <c r="F2418" i="5"/>
  <c r="H2418" i="5"/>
  <c r="C2416" i="5"/>
  <c r="E2416" i="5"/>
  <c r="G2416" i="5"/>
  <c r="D2416" i="5"/>
  <c r="F2416" i="5"/>
  <c r="H2416" i="5"/>
  <c r="C2414" i="5"/>
  <c r="E2414" i="5"/>
  <c r="G2414" i="5"/>
  <c r="D2414" i="5"/>
  <c r="F2414" i="5"/>
  <c r="H2414" i="5"/>
  <c r="C2412" i="5"/>
  <c r="E2412" i="5"/>
  <c r="G2412" i="5"/>
  <c r="D2412" i="5"/>
  <c r="F2412" i="5"/>
  <c r="H2412" i="5"/>
  <c r="C2410" i="5"/>
  <c r="E2410" i="5"/>
  <c r="G2410" i="5"/>
  <c r="D2410" i="5"/>
  <c r="F2410" i="5"/>
  <c r="H2410" i="5"/>
  <c r="C2408" i="5"/>
  <c r="E2408" i="5"/>
  <c r="G2408" i="5"/>
  <c r="D2408" i="5"/>
  <c r="F2408" i="5"/>
  <c r="H2408" i="5"/>
  <c r="C2406" i="5"/>
  <c r="E2406" i="5"/>
  <c r="G2406" i="5"/>
  <c r="D2406" i="5"/>
  <c r="F2406" i="5"/>
  <c r="H2406" i="5"/>
  <c r="C2404" i="5"/>
  <c r="E2404" i="5"/>
  <c r="G2404" i="5"/>
  <c r="D2404" i="5"/>
  <c r="F2404" i="5"/>
  <c r="H2404" i="5"/>
  <c r="C2402" i="5"/>
  <c r="E2402" i="5"/>
  <c r="G2402" i="5"/>
  <c r="D2402" i="5"/>
  <c r="F2402" i="5"/>
  <c r="H2402" i="5"/>
  <c r="C2400" i="5"/>
  <c r="E2400" i="5"/>
  <c r="G2400" i="5"/>
  <c r="D2400" i="5"/>
  <c r="F2400" i="5"/>
  <c r="H2400" i="5"/>
  <c r="C2398" i="5"/>
  <c r="E2398" i="5"/>
  <c r="G2398" i="5"/>
  <c r="D2398" i="5"/>
  <c r="F2398" i="5"/>
  <c r="H2398" i="5"/>
  <c r="C2396" i="5"/>
  <c r="E2396" i="5"/>
  <c r="G2396" i="5"/>
  <c r="D2396" i="5"/>
  <c r="F2396" i="5"/>
  <c r="H2396" i="5"/>
  <c r="C2394" i="5"/>
  <c r="E2394" i="5"/>
  <c r="G2394" i="5"/>
  <c r="D2394" i="5"/>
  <c r="F2394" i="5"/>
  <c r="H2394" i="5"/>
  <c r="C2392" i="5"/>
  <c r="E2392" i="5"/>
  <c r="G2392" i="5"/>
  <c r="D2392" i="5"/>
  <c r="F2392" i="5"/>
  <c r="H2392" i="5"/>
  <c r="C2390" i="5"/>
  <c r="E2390" i="5"/>
  <c r="G2390" i="5"/>
  <c r="D2390" i="5"/>
  <c r="F2390" i="5"/>
  <c r="H2390" i="5"/>
  <c r="C2388" i="5"/>
  <c r="E2388" i="5"/>
  <c r="G2388" i="5"/>
  <c r="D2388" i="5"/>
  <c r="F2388" i="5"/>
  <c r="H2388" i="5"/>
  <c r="C2386" i="5"/>
  <c r="E2386" i="5"/>
  <c r="G2386" i="5"/>
  <c r="D2386" i="5"/>
  <c r="F2386" i="5"/>
  <c r="H2386" i="5"/>
  <c r="C2384" i="5"/>
  <c r="E2384" i="5"/>
  <c r="G2384" i="5"/>
  <c r="D2384" i="5"/>
  <c r="F2384" i="5"/>
  <c r="H2384" i="5"/>
  <c r="C2382" i="5"/>
  <c r="E2382" i="5"/>
  <c r="G2382" i="5"/>
  <c r="D2382" i="5"/>
  <c r="F2382" i="5"/>
  <c r="H2382" i="5"/>
  <c r="C2380" i="5"/>
  <c r="E2380" i="5"/>
  <c r="G2380" i="5"/>
  <c r="D2380" i="5"/>
  <c r="F2380" i="5"/>
  <c r="H2380" i="5"/>
  <c r="C2378" i="5"/>
  <c r="E2378" i="5"/>
  <c r="G2378" i="5"/>
  <c r="D2378" i="5"/>
  <c r="F2378" i="5"/>
  <c r="H2378" i="5"/>
  <c r="C2376" i="5"/>
  <c r="E2376" i="5"/>
  <c r="G2376" i="5"/>
  <c r="D2376" i="5"/>
  <c r="F2376" i="5"/>
  <c r="H2376" i="5"/>
  <c r="C2374" i="5"/>
  <c r="E2374" i="5"/>
  <c r="G2374" i="5"/>
  <c r="D2374" i="5"/>
  <c r="F2374" i="5"/>
  <c r="H2374" i="5"/>
  <c r="C2372" i="5"/>
  <c r="E2372" i="5"/>
  <c r="G2372" i="5"/>
  <c r="D2372" i="5"/>
  <c r="F2372" i="5"/>
  <c r="H2372" i="5"/>
  <c r="C2370" i="5"/>
  <c r="E2370" i="5"/>
  <c r="G2370" i="5"/>
  <c r="D2370" i="5"/>
  <c r="F2370" i="5"/>
  <c r="H2370" i="5"/>
  <c r="C2368" i="5"/>
  <c r="E2368" i="5"/>
  <c r="G2368" i="5"/>
  <c r="D2368" i="5"/>
  <c r="F2368" i="5"/>
  <c r="H2368" i="5"/>
  <c r="C2366" i="5"/>
  <c r="E2366" i="5"/>
  <c r="G2366" i="5"/>
  <c r="D2366" i="5"/>
  <c r="F2366" i="5"/>
  <c r="H2366" i="5"/>
  <c r="C2364" i="5"/>
  <c r="E2364" i="5"/>
  <c r="G2364" i="5"/>
  <c r="D2364" i="5"/>
  <c r="F2364" i="5"/>
  <c r="H2364" i="5"/>
  <c r="C2362" i="5"/>
  <c r="E2362" i="5"/>
  <c r="G2362" i="5"/>
  <c r="D2362" i="5"/>
  <c r="F2362" i="5"/>
  <c r="H2362" i="5"/>
  <c r="C2360" i="5"/>
  <c r="E2360" i="5"/>
  <c r="G2360" i="5"/>
  <c r="D2360" i="5"/>
  <c r="F2360" i="5"/>
  <c r="H2360" i="5"/>
  <c r="C2358" i="5"/>
  <c r="E2358" i="5"/>
  <c r="G2358" i="5"/>
  <c r="D2358" i="5"/>
  <c r="F2358" i="5"/>
  <c r="H2358" i="5"/>
  <c r="C2356" i="5"/>
  <c r="E2356" i="5"/>
  <c r="G2356" i="5"/>
  <c r="D2356" i="5"/>
  <c r="F2356" i="5"/>
  <c r="H2356" i="5"/>
  <c r="C2354" i="5"/>
  <c r="E2354" i="5"/>
  <c r="G2354" i="5"/>
  <c r="D2354" i="5"/>
  <c r="F2354" i="5"/>
  <c r="H2354" i="5"/>
  <c r="C2352" i="5"/>
  <c r="E2352" i="5"/>
  <c r="G2352" i="5"/>
  <c r="D2352" i="5"/>
  <c r="F2352" i="5"/>
  <c r="H2352" i="5"/>
  <c r="C2350" i="5"/>
  <c r="E2350" i="5"/>
  <c r="G2350" i="5"/>
  <c r="D2350" i="5"/>
  <c r="F2350" i="5"/>
  <c r="H2350" i="5"/>
  <c r="C2348" i="5"/>
  <c r="E2348" i="5"/>
  <c r="G2348" i="5"/>
  <c r="D2348" i="5"/>
  <c r="F2348" i="5"/>
  <c r="H2348" i="5"/>
  <c r="C2346" i="5"/>
  <c r="E2346" i="5"/>
  <c r="G2346" i="5"/>
  <c r="D2346" i="5"/>
  <c r="F2346" i="5"/>
  <c r="H2346" i="5"/>
  <c r="C2344" i="5"/>
  <c r="E2344" i="5"/>
  <c r="G2344" i="5"/>
  <c r="D2344" i="5"/>
  <c r="F2344" i="5"/>
  <c r="H2344" i="5"/>
  <c r="C2342" i="5"/>
  <c r="E2342" i="5"/>
  <c r="G2342" i="5"/>
  <c r="D2342" i="5"/>
  <c r="F2342" i="5"/>
  <c r="H2342" i="5"/>
  <c r="C2340" i="5"/>
  <c r="E2340" i="5"/>
  <c r="G2340" i="5"/>
  <c r="D2340" i="5"/>
  <c r="F2340" i="5"/>
  <c r="H2340" i="5"/>
  <c r="C2338" i="5"/>
  <c r="E2338" i="5"/>
  <c r="G2338" i="5"/>
  <c r="D2338" i="5"/>
  <c r="F2338" i="5"/>
  <c r="H2338" i="5"/>
  <c r="C2336" i="5"/>
  <c r="E2336" i="5"/>
  <c r="G2336" i="5"/>
  <c r="D2336" i="5"/>
  <c r="F2336" i="5"/>
  <c r="H2336" i="5"/>
  <c r="C2334" i="5"/>
  <c r="E2334" i="5"/>
  <c r="G2334" i="5"/>
  <c r="D2334" i="5"/>
  <c r="F2334" i="5"/>
  <c r="H2334" i="5"/>
  <c r="C2332" i="5"/>
  <c r="E2332" i="5"/>
  <c r="G2332" i="5"/>
  <c r="D2332" i="5"/>
  <c r="F2332" i="5"/>
  <c r="H2332" i="5"/>
  <c r="C2330" i="5"/>
  <c r="E2330" i="5"/>
  <c r="G2330" i="5"/>
  <c r="D2330" i="5"/>
  <c r="F2330" i="5"/>
  <c r="H2330" i="5"/>
  <c r="C2328" i="5"/>
  <c r="E2328" i="5"/>
  <c r="G2328" i="5"/>
  <c r="D2328" i="5"/>
  <c r="F2328" i="5"/>
  <c r="H2328" i="5"/>
  <c r="C2326" i="5"/>
  <c r="E2326" i="5"/>
  <c r="G2326" i="5"/>
  <c r="D2326" i="5"/>
  <c r="F2326" i="5"/>
  <c r="H2326" i="5"/>
  <c r="C2324" i="5"/>
  <c r="E2324" i="5"/>
  <c r="G2324" i="5"/>
  <c r="D2324" i="5"/>
  <c r="F2324" i="5"/>
  <c r="H2324" i="5"/>
  <c r="C2322" i="5"/>
  <c r="E2322" i="5"/>
  <c r="G2322" i="5"/>
  <c r="D2322" i="5"/>
  <c r="F2322" i="5"/>
  <c r="H2322" i="5"/>
  <c r="C2320" i="5"/>
  <c r="E2320" i="5"/>
  <c r="G2320" i="5"/>
  <c r="D2320" i="5"/>
  <c r="F2320" i="5"/>
  <c r="H2320" i="5"/>
  <c r="C2318" i="5"/>
  <c r="E2318" i="5"/>
  <c r="G2318" i="5"/>
  <c r="D2318" i="5"/>
  <c r="F2318" i="5"/>
  <c r="H2318" i="5"/>
  <c r="C2316" i="5"/>
  <c r="E2316" i="5"/>
  <c r="G2316" i="5"/>
  <c r="D2316" i="5"/>
  <c r="F2316" i="5"/>
  <c r="H2316" i="5"/>
  <c r="C2314" i="5"/>
  <c r="E2314" i="5"/>
  <c r="G2314" i="5"/>
  <c r="D2314" i="5"/>
  <c r="F2314" i="5"/>
  <c r="H2314" i="5"/>
  <c r="C2312" i="5"/>
  <c r="E2312" i="5"/>
  <c r="G2312" i="5"/>
  <c r="D2312" i="5"/>
  <c r="F2312" i="5"/>
  <c r="H2312" i="5"/>
  <c r="C2310" i="5"/>
  <c r="E2310" i="5"/>
  <c r="G2310" i="5"/>
  <c r="D2310" i="5"/>
  <c r="F2310" i="5"/>
  <c r="H2310" i="5"/>
  <c r="C2308" i="5"/>
  <c r="E2308" i="5"/>
  <c r="G2308" i="5"/>
  <c r="D2308" i="5"/>
  <c r="F2308" i="5"/>
  <c r="H2308" i="5"/>
  <c r="C2306" i="5"/>
  <c r="E2306" i="5"/>
  <c r="G2306" i="5"/>
  <c r="D2306" i="5"/>
  <c r="F2306" i="5"/>
  <c r="H2306" i="5"/>
  <c r="C2304" i="5"/>
  <c r="E2304" i="5"/>
  <c r="G2304" i="5"/>
  <c r="D2304" i="5"/>
  <c r="F2304" i="5"/>
  <c r="H2304" i="5"/>
  <c r="C2302" i="5"/>
  <c r="E2302" i="5"/>
  <c r="G2302" i="5"/>
  <c r="D2302" i="5"/>
  <c r="F2302" i="5"/>
  <c r="H2302" i="5"/>
  <c r="C2300" i="5"/>
  <c r="E2300" i="5"/>
  <c r="G2300" i="5"/>
  <c r="D2300" i="5"/>
  <c r="F2300" i="5"/>
  <c r="H2300" i="5"/>
  <c r="C2298" i="5"/>
  <c r="E2298" i="5"/>
  <c r="G2298" i="5"/>
  <c r="D2298" i="5"/>
  <c r="F2298" i="5"/>
  <c r="H2298" i="5"/>
  <c r="C2296" i="5"/>
  <c r="E2296" i="5"/>
  <c r="G2296" i="5"/>
  <c r="D2296" i="5"/>
  <c r="F2296" i="5"/>
  <c r="H2296" i="5"/>
  <c r="C2294" i="5"/>
  <c r="E2294" i="5"/>
  <c r="G2294" i="5"/>
  <c r="D2294" i="5"/>
  <c r="F2294" i="5"/>
  <c r="H2294" i="5"/>
  <c r="C2292" i="5"/>
  <c r="E2292" i="5"/>
  <c r="G2292" i="5"/>
  <c r="D2292" i="5"/>
  <c r="F2292" i="5"/>
  <c r="H2292" i="5"/>
  <c r="C2290" i="5"/>
  <c r="E2290" i="5"/>
  <c r="G2290" i="5"/>
  <c r="D2290" i="5"/>
  <c r="F2290" i="5"/>
  <c r="H2290" i="5"/>
  <c r="C2288" i="5"/>
  <c r="E2288" i="5"/>
  <c r="G2288" i="5"/>
  <c r="D2288" i="5"/>
  <c r="F2288" i="5"/>
  <c r="H2288" i="5"/>
  <c r="C2286" i="5"/>
  <c r="E2286" i="5"/>
  <c r="G2286" i="5"/>
  <c r="D2286" i="5"/>
  <c r="F2286" i="5"/>
  <c r="H2286" i="5"/>
  <c r="C2284" i="5"/>
  <c r="E2284" i="5"/>
  <c r="G2284" i="5"/>
  <c r="D2284" i="5"/>
  <c r="F2284" i="5"/>
  <c r="H2284" i="5"/>
  <c r="C2282" i="5"/>
  <c r="E2282" i="5"/>
  <c r="G2282" i="5"/>
  <c r="D2282" i="5"/>
  <c r="F2282" i="5"/>
  <c r="H2282" i="5"/>
  <c r="C2280" i="5"/>
  <c r="E2280" i="5"/>
  <c r="G2280" i="5"/>
  <c r="D2280" i="5"/>
  <c r="F2280" i="5"/>
  <c r="H2280" i="5"/>
  <c r="C2278" i="5"/>
  <c r="E2278" i="5"/>
  <c r="G2278" i="5"/>
  <c r="D2278" i="5"/>
  <c r="F2278" i="5"/>
  <c r="H2278" i="5"/>
  <c r="C2276" i="5"/>
  <c r="E2276" i="5"/>
  <c r="G2276" i="5"/>
  <c r="D2276" i="5"/>
  <c r="F2276" i="5"/>
  <c r="H2276" i="5"/>
  <c r="C2274" i="5"/>
  <c r="E2274" i="5"/>
  <c r="G2274" i="5"/>
  <c r="D2274" i="5"/>
  <c r="F2274" i="5"/>
  <c r="H2274" i="5"/>
  <c r="C2272" i="5"/>
  <c r="E2272" i="5"/>
  <c r="G2272" i="5"/>
  <c r="D2272" i="5"/>
  <c r="F2272" i="5"/>
  <c r="H2272" i="5"/>
  <c r="C2270" i="5"/>
  <c r="E2270" i="5"/>
  <c r="G2270" i="5"/>
  <c r="D2270" i="5"/>
  <c r="F2270" i="5"/>
  <c r="H2270" i="5"/>
  <c r="C2268" i="5"/>
  <c r="E2268" i="5"/>
  <c r="G2268" i="5"/>
  <c r="D2268" i="5"/>
  <c r="F2268" i="5"/>
  <c r="H2268" i="5"/>
  <c r="C2266" i="5"/>
  <c r="E2266" i="5"/>
  <c r="G2266" i="5"/>
  <c r="D2266" i="5"/>
  <c r="F2266" i="5"/>
  <c r="H2266" i="5"/>
  <c r="C2264" i="5"/>
  <c r="E2264" i="5"/>
  <c r="G2264" i="5"/>
  <c r="D2264" i="5"/>
  <c r="F2264" i="5"/>
  <c r="H2264" i="5"/>
  <c r="C2262" i="5"/>
  <c r="E2262" i="5"/>
  <c r="G2262" i="5"/>
  <c r="D2262" i="5"/>
  <c r="F2262" i="5"/>
  <c r="H2262" i="5"/>
  <c r="C2260" i="5"/>
  <c r="E2260" i="5"/>
  <c r="G2260" i="5"/>
  <c r="D2260" i="5"/>
  <c r="F2260" i="5"/>
  <c r="H2260" i="5"/>
  <c r="C2258" i="5"/>
  <c r="E2258" i="5"/>
  <c r="G2258" i="5"/>
  <c r="D2258" i="5"/>
  <c r="F2258" i="5"/>
  <c r="H2258" i="5"/>
  <c r="C2256" i="5"/>
  <c r="E2256" i="5"/>
  <c r="G2256" i="5"/>
  <c r="D2256" i="5"/>
  <c r="F2256" i="5"/>
  <c r="H2256" i="5"/>
  <c r="C2254" i="5"/>
  <c r="E2254" i="5"/>
  <c r="G2254" i="5"/>
  <c r="D2254" i="5"/>
  <c r="F2254" i="5"/>
  <c r="H2254" i="5"/>
  <c r="C2252" i="5"/>
  <c r="E2252" i="5"/>
  <c r="G2252" i="5"/>
  <c r="D2252" i="5"/>
  <c r="F2252" i="5"/>
  <c r="H2252" i="5"/>
  <c r="C2250" i="5"/>
  <c r="E2250" i="5"/>
  <c r="G2250" i="5"/>
  <c r="D2250" i="5"/>
  <c r="F2250" i="5"/>
  <c r="H2250" i="5"/>
  <c r="C2248" i="5"/>
  <c r="E2248" i="5"/>
  <c r="G2248" i="5"/>
  <c r="D2248" i="5"/>
  <c r="F2248" i="5"/>
  <c r="H2248" i="5"/>
  <c r="C2246" i="5"/>
  <c r="E2246" i="5"/>
  <c r="G2246" i="5"/>
  <c r="D2246" i="5"/>
  <c r="F2246" i="5"/>
  <c r="H2246" i="5"/>
  <c r="C2244" i="5"/>
  <c r="E2244" i="5"/>
  <c r="G2244" i="5"/>
  <c r="D2244" i="5"/>
  <c r="F2244" i="5"/>
  <c r="H2244" i="5"/>
  <c r="C2242" i="5"/>
  <c r="E2242" i="5"/>
  <c r="G2242" i="5"/>
  <c r="D2242" i="5"/>
  <c r="F2242" i="5"/>
  <c r="H2242" i="5"/>
  <c r="C2240" i="5"/>
  <c r="E2240" i="5"/>
  <c r="G2240" i="5"/>
  <c r="D2240" i="5"/>
  <c r="F2240" i="5"/>
  <c r="H2240" i="5"/>
  <c r="C2238" i="5"/>
  <c r="E2238" i="5"/>
  <c r="G2238" i="5"/>
  <c r="D2238" i="5"/>
  <c r="F2238" i="5"/>
  <c r="H2238" i="5"/>
  <c r="C2236" i="5"/>
  <c r="E2236" i="5"/>
  <c r="G2236" i="5"/>
  <c r="D2236" i="5"/>
  <c r="F2236" i="5"/>
  <c r="H2236" i="5"/>
  <c r="C2234" i="5"/>
  <c r="E2234" i="5"/>
  <c r="G2234" i="5"/>
  <c r="D2234" i="5"/>
  <c r="F2234" i="5"/>
  <c r="H2234" i="5"/>
  <c r="C2232" i="5"/>
  <c r="E2232" i="5"/>
  <c r="G2232" i="5"/>
  <c r="D2232" i="5"/>
  <c r="F2232" i="5"/>
  <c r="H2232" i="5"/>
  <c r="C2230" i="5"/>
  <c r="E2230" i="5"/>
  <c r="G2230" i="5"/>
  <c r="D2230" i="5"/>
  <c r="F2230" i="5"/>
  <c r="H2230" i="5"/>
  <c r="C2228" i="5"/>
  <c r="E2228" i="5"/>
  <c r="G2228" i="5"/>
  <c r="D2228" i="5"/>
  <c r="F2228" i="5"/>
  <c r="H2228" i="5"/>
  <c r="C2226" i="5"/>
  <c r="E2226" i="5"/>
  <c r="G2226" i="5"/>
  <c r="D2226" i="5"/>
  <c r="F2226" i="5"/>
  <c r="H2226" i="5"/>
  <c r="C2224" i="5"/>
  <c r="E2224" i="5"/>
  <c r="G2224" i="5"/>
  <c r="D2224" i="5"/>
  <c r="F2224" i="5"/>
  <c r="H2224" i="5"/>
  <c r="C2222" i="5"/>
  <c r="E2222" i="5"/>
  <c r="G2222" i="5"/>
  <c r="D2222" i="5"/>
  <c r="F2222" i="5"/>
  <c r="H2222" i="5"/>
  <c r="C2220" i="5"/>
  <c r="E2220" i="5"/>
  <c r="G2220" i="5"/>
  <c r="D2220" i="5"/>
  <c r="F2220" i="5"/>
  <c r="H2220" i="5"/>
  <c r="C2218" i="5"/>
  <c r="E2218" i="5"/>
  <c r="G2218" i="5"/>
  <c r="D2218" i="5"/>
  <c r="F2218" i="5"/>
  <c r="H2218" i="5"/>
  <c r="C2216" i="5"/>
  <c r="E2216" i="5"/>
  <c r="G2216" i="5"/>
  <c r="D2216" i="5"/>
  <c r="F2216" i="5"/>
  <c r="H2216" i="5"/>
  <c r="C2214" i="5"/>
  <c r="E2214" i="5"/>
  <c r="G2214" i="5"/>
  <c r="D2214" i="5"/>
  <c r="F2214" i="5"/>
  <c r="H2214" i="5"/>
  <c r="C2212" i="5"/>
  <c r="E2212" i="5"/>
  <c r="G2212" i="5"/>
  <c r="D2212" i="5"/>
  <c r="F2212" i="5"/>
  <c r="H2212" i="5"/>
  <c r="C2210" i="5"/>
  <c r="E2210" i="5"/>
  <c r="G2210" i="5"/>
  <c r="D2210" i="5"/>
  <c r="F2210" i="5"/>
  <c r="H2210" i="5"/>
  <c r="C2208" i="5"/>
  <c r="E2208" i="5"/>
  <c r="G2208" i="5"/>
  <c r="D2208" i="5"/>
  <c r="F2208" i="5"/>
  <c r="H2208" i="5"/>
  <c r="C2206" i="5"/>
  <c r="E2206" i="5"/>
  <c r="G2206" i="5"/>
  <c r="D2206" i="5"/>
  <c r="F2206" i="5"/>
  <c r="H2206" i="5"/>
  <c r="C2204" i="5"/>
  <c r="E2204" i="5"/>
  <c r="G2204" i="5"/>
  <c r="D2204" i="5"/>
  <c r="F2204" i="5"/>
  <c r="H2204" i="5"/>
  <c r="C2202" i="5"/>
  <c r="E2202" i="5"/>
  <c r="G2202" i="5"/>
  <c r="D2202" i="5"/>
  <c r="F2202" i="5"/>
  <c r="H2202" i="5"/>
  <c r="C2200" i="5"/>
  <c r="E2200" i="5"/>
  <c r="G2200" i="5"/>
  <c r="D2200" i="5"/>
  <c r="F2200" i="5"/>
  <c r="H2200" i="5"/>
  <c r="C2198" i="5"/>
  <c r="E2198" i="5"/>
  <c r="G2198" i="5"/>
  <c r="D2198" i="5"/>
  <c r="F2198" i="5"/>
  <c r="H2198" i="5"/>
  <c r="C2196" i="5"/>
  <c r="E2196" i="5"/>
  <c r="G2196" i="5"/>
  <c r="D2196" i="5"/>
  <c r="F2196" i="5"/>
  <c r="H2196" i="5"/>
  <c r="C2194" i="5"/>
  <c r="E2194" i="5"/>
  <c r="G2194" i="5"/>
  <c r="D2194" i="5"/>
  <c r="F2194" i="5"/>
  <c r="H2194" i="5"/>
  <c r="C2192" i="5"/>
  <c r="E2192" i="5"/>
  <c r="G2192" i="5"/>
  <c r="D2192" i="5"/>
  <c r="F2192" i="5"/>
  <c r="H2192" i="5"/>
  <c r="C2190" i="5"/>
  <c r="E2190" i="5"/>
  <c r="G2190" i="5"/>
  <c r="D2190" i="5"/>
  <c r="F2190" i="5"/>
  <c r="H2190" i="5"/>
  <c r="C2188" i="5"/>
  <c r="E2188" i="5"/>
  <c r="G2188" i="5"/>
  <c r="D2188" i="5"/>
  <c r="F2188" i="5"/>
  <c r="H2188" i="5"/>
  <c r="C2186" i="5"/>
  <c r="E2186" i="5"/>
  <c r="G2186" i="5"/>
  <c r="D2186" i="5"/>
  <c r="F2186" i="5"/>
  <c r="H2186" i="5"/>
  <c r="C2184" i="5"/>
  <c r="E2184" i="5"/>
  <c r="G2184" i="5"/>
  <c r="D2184" i="5"/>
  <c r="F2184" i="5"/>
  <c r="H2184" i="5"/>
  <c r="C2182" i="5"/>
  <c r="E2182" i="5"/>
  <c r="G2182" i="5"/>
  <c r="D2182" i="5"/>
  <c r="F2182" i="5"/>
  <c r="H2182" i="5"/>
  <c r="C2180" i="5"/>
  <c r="E2180" i="5"/>
  <c r="G2180" i="5"/>
  <c r="D2180" i="5"/>
  <c r="F2180" i="5"/>
  <c r="H2180" i="5"/>
  <c r="C2178" i="5"/>
  <c r="E2178" i="5"/>
  <c r="G2178" i="5"/>
  <c r="D2178" i="5"/>
  <c r="F2178" i="5"/>
  <c r="H2178" i="5"/>
  <c r="C2176" i="5"/>
  <c r="E2176" i="5"/>
  <c r="G2176" i="5"/>
  <c r="D2176" i="5"/>
  <c r="F2176" i="5"/>
  <c r="H2176" i="5"/>
  <c r="C2174" i="5"/>
  <c r="E2174" i="5"/>
  <c r="G2174" i="5"/>
  <c r="D2174" i="5"/>
  <c r="F2174" i="5"/>
  <c r="H2174" i="5"/>
  <c r="C2172" i="5"/>
  <c r="E2172" i="5"/>
  <c r="G2172" i="5"/>
  <c r="D2172" i="5"/>
  <c r="F2172" i="5"/>
  <c r="H2172" i="5"/>
  <c r="C2170" i="5"/>
  <c r="E2170" i="5"/>
  <c r="G2170" i="5"/>
  <c r="D2170" i="5"/>
  <c r="F2170" i="5"/>
  <c r="H2170" i="5"/>
  <c r="C2168" i="5"/>
  <c r="E2168" i="5"/>
  <c r="G2168" i="5"/>
  <c r="D2168" i="5"/>
  <c r="F2168" i="5"/>
  <c r="H2168" i="5"/>
  <c r="C2166" i="5"/>
  <c r="E2166" i="5"/>
  <c r="G2166" i="5"/>
  <c r="D2166" i="5"/>
  <c r="F2166" i="5"/>
  <c r="H2166" i="5"/>
  <c r="C2164" i="5"/>
  <c r="E2164" i="5"/>
  <c r="G2164" i="5"/>
  <c r="D2164" i="5"/>
  <c r="F2164" i="5"/>
  <c r="H2164" i="5"/>
  <c r="C2162" i="5"/>
  <c r="E2162" i="5"/>
  <c r="G2162" i="5"/>
  <c r="D2162" i="5"/>
  <c r="F2162" i="5"/>
  <c r="H2162" i="5"/>
  <c r="C2160" i="5"/>
  <c r="E2160" i="5"/>
  <c r="G2160" i="5"/>
  <c r="D2160" i="5"/>
  <c r="F2160" i="5"/>
  <c r="H2160" i="5"/>
  <c r="C2158" i="5"/>
  <c r="E2158" i="5"/>
  <c r="G2158" i="5"/>
  <c r="D2158" i="5"/>
  <c r="F2158" i="5"/>
  <c r="H2158" i="5"/>
  <c r="C2156" i="5"/>
  <c r="E2156" i="5"/>
  <c r="G2156" i="5"/>
  <c r="D2156" i="5"/>
  <c r="F2156" i="5"/>
  <c r="H2156" i="5"/>
  <c r="C2154" i="5"/>
  <c r="E2154" i="5"/>
  <c r="G2154" i="5"/>
  <c r="D2154" i="5"/>
  <c r="F2154" i="5"/>
  <c r="H2154" i="5"/>
  <c r="C2152" i="5"/>
  <c r="E2152" i="5"/>
  <c r="G2152" i="5"/>
  <c r="D2152" i="5"/>
  <c r="F2152" i="5"/>
  <c r="H2152" i="5"/>
  <c r="C2150" i="5"/>
  <c r="E2150" i="5"/>
  <c r="G2150" i="5"/>
  <c r="D2150" i="5"/>
  <c r="F2150" i="5"/>
  <c r="H2150" i="5"/>
  <c r="C2148" i="5"/>
  <c r="E2148" i="5"/>
  <c r="G2148" i="5"/>
  <c r="D2148" i="5"/>
  <c r="F2148" i="5"/>
  <c r="H2148" i="5"/>
  <c r="C2146" i="5"/>
  <c r="E2146" i="5"/>
  <c r="G2146" i="5"/>
  <c r="D2146" i="5"/>
  <c r="F2146" i="5"/>
  <c r="H2146" i="5"/>
  <c r="C2144" i="5"/>
  <c r="E2144" i="5"/>
  <c r="G2144" i="5"/>
  <c r="D2144" i="5"/>
  <c r="F2144" i="5"/>
  <c r="H2144" i="5"/>
  <c r="C2142" i="5"/>
  <c r="E2142" i="5"/>
  <c r="G2142" i="5"/>
  <c r="D2142" i="5"/>
  <c r="F2142" i="5"/>
  <c r="H2142" i="5"/>
  <c r="C2140" i="5"/>
  <c r="E2140" i="5"/>
  <c r="G2140" i="5"/>
  <c r="D2140" i="5"/>
  <c r="F2140" i="5"/>
  <c r="H2140" i="5"/>
  <c r="C2138" i="5"/>
  <c r="E2138" i="5"/>
  <c r="G2138" i="5"/>
  <c r="D2138" i="5"/>
  <c r="F2138" i="5"/>
  <c r="H2138" i="5"/>
  <c r="C2136" i="5"/>
  <c r="E2136" i="5"/>
  <c r="G2136" i="5"/>
  <c r="D2136" i="5"/>
  <c r="F2136" i="5"/>
  <c r="H2136" i="5"/>
  <c r="C2134" i="5"/>
  <c r="E2134" i="5"/>
  <c r="G2134" i="5"/>
  <c r="D2134" i="5"/>
  <c r="F2134" i="5"/>
  <c r="H2134" i="5"/>
  <c r="C2132" i="5"/>
  <c r="E2132" i="5"/>
  <c r="G2132" i="5"/>
  <c r="D2132" i="5"/>
  <c r="F2132" i="5"/>
  <c r="H2132" i="5"/>
  <c r="C2130" i="5"/>
  <c r="E2130" i="5"/>
  <c r="G2130" i="5"/>
  <c r="D2130" i="5"/>
  <c r="F2130" i="5"/>
  <c r="H2130" i="5"/>
  <c r="C2128" i="5"/>
  <c r="E2128" i="5"/>
  <c r="G2128" i="5"/>
  <c r="D2128" i="5"/>
  <c r="F2128" i="5"/>
  <c r="H2128" i="5"/>
  <c r="C2126" i="5"/>
  <c r="E2126" i="5"/>
  <c r="G2126" i="5"/>
  <c r="D2126" i="5"/>
  <c r="F2126" i="5"/>
  <c r="H2126" i="5"/>
  <c r="C2124" i="5"/>
  <c r="E2124" i="5"/>
  <c r="G2124" i="5"/>
  <c r="D2124" i="5"/>
  <c r="F2124" i="5"/>
  <c r="H2124" i="5"/>
  <c r="C2122" i="5"/>
  <c r="E2122" i="5"/>
  <c r="G2122" i="5"/>
  <c r="D2122" i="5"/>
  <c r="F2122" i="5"/>
  <c r="H2122" i="5"/>
  <c r="C2120" i="5"/>
  <c r="E2120" i="5"/>
  <c r="G2120" i="5"/>
  <c r="D2120" i="5"/>
  <c r="F2120" i="5"/>
  <c r="H2120" i="5"/>
  <c r="C2118" i="5"/>
  <c r="E2118" i="5"/>
  <c r="G2118" i="5"/>
  <c r="D2118" i="5"/>
  <c r="F2118" i="5"/>
  <c r="H2118" i="5"/>
  <c r="C2116" i="5"/>
  <c r="E2116" i="5"/>
  <c r="G2116" i="5"/>
  <c r="D2116" i="5"/>
  <c r="F2116" i="5"/>
  <c r="H2116" i="5"/>
  <c r="C2114" i="5"/>
  <c r="E2114" i="5"/>
  <c r="G2114" i="5"/>
  <c r="D2114" i="5"/>
  <c r="F2114" i="5"/>
  <c r="H2114" i="5"/>
  <c r="C2112" i="5"/>
  <c r="E2112" i="5"/>
  <c r="G2112" i="5"/>
  <c r="D2112" i="5"/>
  <c r="F2112" i="5"/>
  <c r="H2112" i="5"/>
  <c r="C2110" i="5"/>
  <c r="E2110" i="5"/>
  <c r="G2110" i="5"/>
  <c r="D2110" i="5"/>
  <c r="F2110" i="5"/>
  <c r="H2110" i="5"/>
  <c r="C2108" i="5"/>
  <c r="E2108" i="5"/>
  <c r="G2108" i="5"/>
  <c r="D2108" i="5"/>
  <c r="F2108" i="5"/>
  <c r="H2108" i="5"/>
  <c r="C2106" i="5"/>
  <c r="E2106" i="5"/>
  <c r="G2106" i="5"/>
  <c r="D2106" i="5"/>
  <c r="F2106" i="5"/>
  <c r="H2106" i="5"/>
  <c r="C2104" i="5"/>
  <c r="E2104" i="5"/>
  <c r="G2104" i="5"/>
  <c r="D2104" i="5"/>
  <c r="F2104" i="5"/>
  <c r="H2104" i="5"/>
  <c r="C2102" i="5"/>
  <c r="E2102" i="5"/>
  <c r="G2102" i="5"/>
  <c r="D2102" i="5"/>
  <c r="F2102" i="5"/>
  <c r="H2102" i="5"/>
  <c r="C2100" i="5"/>
  <c r="E2100" i="5"/>
  <c r="G2100" i="5"/>
  <c r="D2100" i="5"/>
  <c r="F2100" i="5"/>
  <c r="H2100" i="5"/>
  <c r="C2098" i="5"/>
  <c r="E2098" i="5"/>
  <c r="G2098" i="5"/>
  <c r="D2098" i="5"/>
  <c r="F2098" i="5"/>
  <c r="H2098" i="5"/>
  <c r="C2096" i="5"/>
  <c r="E2096" i="5"/>
  <c r="G2096" i="5"/>
  <c r="D2096" i="5"/>
  <c r="F2096" i="5"/>
  <c r="H2096" i="5"/>
  <c r="C2094" i="5"/>
  <c r="E2094" i="5"/>
  <c r="G2094" i="5"/>
  <c r="D2094" i="5"/>
  <c r="F2094" i="5"/>
  <c r="H2094" i="5"/>
  <c r="C2092" i="5"/>
  <c r="E2092" i="5"/>
  <c r="G2092" i="5"/>
  <c r="D2092" i="5"/>
  <c r="F2092" i="5"/>
  <c r="H2092" i="5"/>
  <c r="C2090" i="5"/>
  <c r="E2090" i="5"/>
  <c r="G2090" i="5"/>
  <c r="D2090" i="5"/>
  <c r="F2090" i="5"/>
  <c r="H2090" i="5"/>
  <c r="C2088" i="5"/>
  <c r="E2088" i="5"/>
  <c r="G2088" i="5"/>
  <c r="D2088" i="5"/>
  <c r="F2088" i="5"/>
  <c r="H2088" i="5"/>
  <c r="C2086" i="5"/>
  <c r="E2086" i="5"/>
  <c r="G2086" i="5"/>
  <c r="D2086" i="5"/>
  <c r="F2086" i="5"/>
  <c r="H2086" i="5"/>
  <c r="C2084" i="5"/>
  <c r="E2084" i="5"/>
  <c r="G2084" i="5"/>
  <c r="D2084" i="5"/>
  <c r="F2084" i="5"/>
  <c r="H2084" i="5"/>
  <c r="C2082" i="5"/>
  <c r="E2082" i="5"/>
  <c r="G2082" i="5"/>
  <c r="D2082" i="5"/>
  <c r="F2082" i="5"/>
  <c r="H2082" i="5"/>
  <c r="C2080" i="5"/>
  <c r="E2080" i="5"/>
  <c r="G2080" i="5"/>
  <c r="D2080" i="5"/>
  <c r="F2080" i="5"/>
  <c r="H2080" i="5"/>
  <c r="C2078" i="5"/>
  <c r="E2078" i="5"/>
  <c r="G2078" i="5"/>
  <c r="D2078" i="5"/>
  <c r="F2078" i="5"/>
  <c r="H2078" i="5"/>
  <c r="C2076" i="5"/>
  <c r="E2076" i="5"/>
  <c r="G2076" i="5"/>
  <c r="D2076" i="5"/>
  <c r="F2076" i="5"/>
  <c r="H2076" i="5"/>
  <c r="C2074" i="5"/>
  <c r="E2074" i="5"/>
  <c r="G2074" i="5"/>
  <c r="D2074" i="5"/>
  <c r="F2074" i="5"/>
  <c r="H2074" i="5"/>
  <c r="C2072" i="5"/>
  <c r="E2072" i="5"/>
  <c r="G2072" i="5"/>
  <c r="D2072" i="5"/>
  <c r="F2072" i="5"/>
  <c r="H2072" i="5"/>
  <c r="C2070" i="5"/>
  <c r="E2070" i="5"/>
  <c r="G2070" i="5"/>
  <c r="D2070" i="5"/>
  <c r="F2070" i="5"/>
  <c r="H2070" i="5"/>
  <c r="C2068" i="5"/>
  <c r="E2068" i="5"/>
  <c r="G2068" i="5"/>
  <c r="D2068" i="5"/>
  <c r="F2068" i="5"/>
  <c r="H2068" i="5"/>
  <c r="C2066" i="5"/>
  <c r="E2066" i="5"/>
  <c r="G2066" i="5"/>
  <c r="D2066" i="5"/>
  <c r="F2066" i="5"/>
  <c r="H2066" i="5"/>
  <c r="C2064" i="5"/>
  <c r="E2064" i="5"/>
  <c r="G2064" i="5"/>
  <c r="D2064" i="5"/>
  <c r="F2064" i="5"/>
  <c r="H2064" i="5"/>
  <c r="C2062" i="5"/>
  <c r="E2062" i="5"/>
  <c r="G2062" i="5"/>
  <c r="D2062" i="5"/>
  <c r="F2062" i="5"/>
  <c r="H2062" i="5"/>
  <c r="C2060" i="5"/>
  <c r="E2060" i="5"/>
  <c r="G2060" i="5"/>
  <c r="D2060" i="5"/>
  <c r="F2060" i="5"/>
  <c r="H2060" i="5"/>
  <c r="C2058" i="5"/>
  <c r="E2058" i="5"/>
  <c r="G2058" i="5"/>
  <c r="D2058" i="5"/>
  <c r="F2058" i="5"/>
  <c r="H2058" i="5"/>
  <c r="C2056" i="5"/>
  <c r="E2056" i="5"/>
  <c r="G2056" i="5"/>
  <c r="D2056" i="5"/>
  <c r="F2056" i="5"/>
  <c r="H2056" i="5"/>
  <c r="C2054" i="5"/>
  <c r="E2054" i="5"/>
  <c r="G2054" i="5"/>
  <c r="D2054" i="5"/>
  <c r="F2054" i="5"/>
  <c r="H2054" i="5"/>
  <c r="C2052" i="5"/>
  <c r="E2052" i="5"/>
  <c r="G2052" i="5"/>
  <c r="D2052" i="5"/>
  <c r="F2052" i="5"/>
  <c r="H2052" i="5"/>
  <c r="C2050" i="5"/>
  <c r="E2050" i="5"/>
  <c r="G2050" i="5"/>
  <c r="D2050" i="5"/>
  <c r="F2050" i="5"/>
  <c r="H2050" i="5"/>
  <c r="C2048" i="5"/>
  <c r="E2048" i="5"/>
  <c r="G2048" i="5"/>
  <c r="D2048" i="5"/>
  <c r="F2048" i="5"/>
  <c r="H2048" i="5"/>
  <c r="C2046" i="5"/>
  <c r="E2046" i="5"/>
  <c r="G2046" i="5"/>
  <c r="D2046" i="5"/>
  <c r="F2046" i="5"/>
  <c r="H2046" i="5"/>
  <c r="C2044" i="5"/>
  <c r="E2044" i="5"/>
  <c r="G2044" i="5"/>
  <c r="D2044" i="5"/>
  <c r="F2044" i="5"/>
  <c r="H2044" i="5"/>
  <c r="C2042" i="5"/>
  <c r="E2042" i="5"/>
  <c r="G2042" i="5"/>
  <c r="D2042" i="5"/>
  <c r="F2042" i="5"/>
  <c r="H2042" i="5"/>
  <c r="C2040" i="5"/>
  <c r="E2040" i="5"/>
  <c r="G2040" i="5"/>
  <c r="D2040" i="5"/>
  <c r="F2040" i="5"/>
  <c r="H2040" i="5"/>
  <c r="C2038" i="5"/>
  <c r="E2038" i="5"/>
  <c r="G2038" i="5"/>
  <c r="D2038" i="5"/>
  <c r="F2038" i="5"/>
  <c r="H2038" i="5"/>
  <c r="C2036" i="5"/>
  <c r="E2036" i="5"/>
  <c r="G2036" i="5"/>
  <c r="D2036" i="5"/>
  <c r="F2036" i="5"/>
  <c r="H2036" i="5"/>
  <c r="C2034" i="5"/>
  <c r="E2034" i="5"/>
  <c r="G2034" i="5"/>
  <c r="D2034" i="5"/>
  <c r="F2034" i="5"/>
  <c r="H2034" i="5"/>
  <c r="C2032" i="5"/>
  <c r="E2032" i="5"/>
  <c r="G2032" i="5"/>
  <c r="D2032" i="5"/>
  <c r="F2032" i="5"/>
  <c r="H2032" i="5"/>
  <c r="C2030" i="5"/>
  <c r="E2030" i="5"/>
  <c r="G2030" i="5"/>
  <c r="D2030" i="5"/>
  <c r="F2030" i="5"/>
  <c r="H2030" i="5"/>
  <c r="C2028" i="5"/>
  <c r="E2028" i="5"/>
  <c r="G2028" i="5"/>
  <c r="D2028" i="5"/>
  <c r="F2028" i="5"/>
  <c r="H2028" i="5"/>
  <c r="C2026" i="5"/>
  <c r="E2026" i="5"/>
  <c r="G2026" i="5"/>
  <c r="D2026" i="5"/>
  <c r="F2026" i="5"/>
  <c r="H2026" i="5"/>
  <c r="C2024" i="5"/>
  <c r="E2024" i="5"/>
  <c r="G2024" i="5"/>
  <c r="D2024" i="5"/>
  <c r="F2024" i="5"/>
  <c r="H2024" i="5"/>
  <c r="C2022" i="5"/>
  <c r="E2022" i="5"/>
  <c r="G2022" i="5"/>
  <c r="D2022" i="5"/>
  <c r="F2022" i="5"/>
  <c r="H2022" i="5"/>
  <c r="C2020" i="5"/>
  <c r="E2020" i="5"/>
  <c r="G2020" i="5"/>
  <c r="D2020" i="5"/>
  <c r="F2020" i="5"/>
  <c r="H2020" i="5"/>
  <c r="C2018" i="5"/>
  <c r="E2018" i="5"/>
  <c r="G2018" i="5"/>
  <c r="D2018" i="5"/>
  <c r="F2018" i="5"/>
  <c r="H2018" i="5"/>
  <c r="C2016" i="5"/>
  <c r="E2016" i="5"/>
  <c r="G2016" i="5"/>
  <c r="D2016" i="5"/>
  <c r="F2016" i="5"/>
  <c r="H2016" i="5"/>
  <c r="C2014" i="5"/>
  <c r="E2014" i="5"/>
  <c r="G2014" i="5"/>
  <c r="D2014" i="5"/>
  <c r="F2014" i="5"/>
  <c r="H2014" i="5"/>
  <c r="C2012" i="5"/>
  <c r="E2012" i="5"/>
  <c r="G2012" i="5"/>
  <c r="D2012" i="5"/>
  <c r="F2012" i="5"/>
  <c r="H2012" i="5"/>
  <c r="C2010" i="5"/>
  <c r="E2010" i="5"/>
  <c r="G2010" i="5"/>
  <c r="D2010" i="5"/>
  <c r="F2010" i="5"/>
  <c r="H2010" i="5"/>
  <c r="C2008" i="5"/>
  <c r="E2008" i="5"/>
  <c r="G2008" i="5"/>
  <c r="D2008" i="5"/>
  <c r="F2008" i="5"/>
  <c r="H2008" i="5"/>
  <c r="C2006" i="5"/>
  <c r="E2006" i="5"/>
  <c r="G2006" i="5"/>
  <c r="D2006" i="5"/>
  <c r="F2006" i="5"/>
  <c r="H2006" i="5"/>
  <c r="C2004" i="5"/>
  <c r="E2004" i="5"/>
  <c r="G2004" i="5"/>
  <c r="D2004" i="5"/>
  <c r="F2004" i="5"/>
  <c r="H2004" i="5"/>
  <c r="C2002" i="5"/>
  <c r="E2002" i="5"/>
  <c r="G2002" i="5"/>
  <c r="D2002" i="5"/>
  <c r="F2002" i="5"/>
  <c r="H2002" i="5"/>
  <c r="C2000" i="5"/>
  <c r="E2000" i="5"/>
  <c r="G2000" i="5"/>
  <c r="D2000" i="5"/>
  <c r="F2000" i="5"/>
  <c r="H2000" i="5"/>
  <c r="C1998" i="5"/>
  <c r="E1998" i="5"/>
  <c r="G1998" i="5"/>
  <c r="D1998" i="5"/>
  <c r="F1998" i="5"/>
  <c r="H1998" i="5"/>
  <c r="C1996" i="5"/>
  <c r="E1996" i="5"/>
  <c r="G1996" i="5"/>
  <c r="D1996" i="5"/>
  <c r="F1996" i="5"/>
  <c r="H1996" i="5"/>
  <c r="C1994" i="5"/>
  <c r="E1994" i="5"/>
  <c r="G1994" i="5"/>
  <c r="D1994" i="5"/>
  <c r="F1994" i="5"/>
  <c r="H1994" i="5"/>
  <c r="C1992" i="5"/>
  <c r="E1992" i="5"/>
  <c r="G1992" i="5"/>
  <c r="D1992" i="5"/>
  <c r="F1992" i="5"/>
  <c r="H1992" i="5"/>
  <c r="C1990" i="5"/>
  <c r="E1990" i="5"/>
  <c r="G1990" i="5"/>
  <c r="D1990" i="5"/>
  <c r="F1990" i="5"/>
  <c r="H1990" i="5"/>
  <c r="C1988" i="5"/>
  <c r="E1988" i="5"/>
  <c r="G1988" i="5"/>
  <c r="D1988" i="5"/>
  <c r="F1988" i="5"/>
  <c r="H1988" i="5"/>
  <c r="C1986" i="5"/>
  <c r="E1986" i="5"/>
  <c r="G1986" i="5"/>
  <c r="D1986" i="5"/>
  <c r="F1986" i="5"/>
  <c r="H1986" i="5"/>
  <c r="C1984" i="5"/>
  <c r="E1984" i="5"/>
  <c r="G1984" i="5"/>
  <c r="D1984" i="5"/>
  <c r="F1984" i="5"/>
  <c r="H1984" i="5"/>
  <c r="C1982" i="5"/>
  <c r="E1982" i="5"/>
  <c r="G1982" i="5"/>
  <c r="D1982" i="5"/>
  <c r="F1982" i="5"/>
  <c r="H1982" i="5"/>
  <c r="C1980" i="5"/>
  <c r="E1980" i="5"/>
  <c r="G1980" i="5"/>
  <c r="D1980" i="5"/>
  <c r="F1980" i="5"/>
  <c r="H1980" i="5"/>
  <c r="C1978" i="5"/>
  <c r="E1978" i="5"/>
  <c r="G1978" i="5"/>
  <c r="D1978" i="5"/>
  <c r="F1978" i="5"/>
  <c r="H1978" i="5"/>
  <c r="C1976" i="5"/>
  <c r="E1976" i="5"/>
  <c r="G1976" i="5"/>
  <c r="D1976" i="5"/>
  <c r="F1976" i="5"/>
  <c r="H1976" i="5"/>
  <c r="C1974" i="5"/>
  <c r="E1974" i="5"/>
  <c r="G1974" i="5"/>
  <c r="D1974" i="5"/>
  <c r="F1974" i="5"/>
  <c r="H1974" i="5"/>
  <c r="C1972" i="5"/>
  <c r="E1972" i="5"/>
  <c r="G1972" i="5"/>
  <c r="D1972" i="5"/>
  <c r="F1972" i="5"/>
  <c r="H1972" i="5"/>
  <c r="C1970" i="5"/>
  <c r="E1970" i="5"/>
  <c r="G1970" i="5"/>
  <c r="D1970" i="5"/>
  <c r="F1970" i="5"/>
  <c r="H1970" i="5"/>
  <c r="C1968" i="5"/>
  <c r="E1968" i="5"/>
  <c r="G1968" i="5"/>
  <c r="D1968" i="5"/>
  <c r="H1968" i="5"/>
  <c r="F1968" i="5"/>
  <c r="C1966" i="5"/>
  <c r="E1966" i="5"/>
  <c r="G1966" i="5"/>
  <c r="D1966" i="5"/>
  <c r="F1966" i="5"/>
  <c r="H1966" i="5"/>
  <c r="C1964" i="5"/>
  <c r="E1964" i="5"/>
  <c r="G1964" i="5"/>
  <c r="D1964" i="5"/>
  <c r="F1964" i="5"/>
  <c r="H1964" i="5"/>
  <c r="C1962" i="5"/>
  <c r="E1962" i="5"/>
  <c r="G1962" i="5"/>
  <c r="D1962" i="5"/>
  <c r="F1962" i="5"/>
  <c r="H1962" i="5"/>
  <c r="C1960" i="5"/>
  <c r="E1960" i="5"/>
  <c r="G1960" i="5"/>
  <c r="D1960" i="5"/>
  <c r="F1960" i="5"/>
  <c r="H1960" i="5"/>
  <c r="C1958" i="5"/>
  <c r="E1958" i="5"/>
  <c r="G1958" i="5"/>
  <c r="D1958" i="5"/>
  <c r="F1958" i="5"/>
  <c r="H1958" i="5"/>
  <c r="C1956" i="5"/>
  <c r="E1956" i="5"/>
  <c r="G1956" i="5"/>
  <c r="D1956" i="5"/>
  <c r="F1956" i="5"/>
  <c r="H1956" i="5"/>
  <c r="C1954" i="5"/>
  <c r="E1954" i="5"/>
  <c r="G1954" i="5"/>
  <c r="D1954" i="5"/>
  <c r="F1954" i="5"/>
  <c r="H1954" i="5"/>
  <c r="C1952" i="5"/>
  <c r="E1952" i="5"/>
  <c r="G1952" i="5"/>
  <c r="D1952" i="5"/>
  <c r="F1952" i="5"/>
  <c r="H1952" i="5"/>
  <c r="C1950" i="5"/>
  <c r="E1950" i="5"/>
  <c r="G1950" i="5"/>
  <c r="D1950" i="5"/>
  <c r="F1950" i="5"/>
  <c r="H1950" i="5"/>
  <c r="C1948" i="5"/>
  <c r="E1948" i="5"/>
  <c r="G1948" i="5"/>
  <c r="D1948" i="5"/>
  <c r="F1948" i="5"/>
  <c r="H1948" i="5"/>
  <c r="C1946" i="5"/>
  <c r="E1946" i="5"/>
  <c r="G1946" i="5"/>
  <c r="D1946" i="5"/>
  <c r="F1946" i="5"/>
  <c r="H1946" i="5"/>
  <c r="C1944" i="5"/>
  <c r="E1944" i="5"/>
  <c r="G1944" i="5"/>
  <c r="D1944" i="5"/>
  <c r="F1944" i="5"/>
  <c r="H1944" i="5"/>
  <c r="C1942" i="5"/>
  <c r="E1942" i="5"/>
  <c r="G1942" i="5"/>
  <c r="D1942" i="5"/>
  <c r="F1942" i="5"/>
  <c r="H1942" i="5"/>
  <c r="C1940" i="5"/>
  <c r="E1940" i="5"/>
  <c r="G1940" i="5"/>
  <c r="D1940" i="5"/>
  <c r="F1940" i="5"/>
  <c r="H1940" i="5"/>
  <c r="C1938" i="5"/>
  <c r="E1938" i="5"/>
  <c r="G1938" i="5"/>
  <c r="D1938" i="5"/>
  <c r="F1938" i="5"/>
  <c r="H1938" i="5"/>
  <c r="C1936" i="5"/>
  <c r="E1936" i="5"/>
  <c r="G1936" i="5"/>
  <c r="D1936" i="5"/>
  <c r="F1936" i="5"/>
  <c r="H1936" i="5"/>
  <c r="C1934" i="5"/>
  <c r="E1934" i="5"/>
  <c r="G1934" i="5"/>
  <c r="D1934" i="5"/>
  <c r="F1934" i="5"/>
  <c r="H1934" i="5"/>
  <c r="C1932" i="5"/>
  <c r="E1932" i="5"/>
  <c r="G1932" i="5"/>
  <c r="D1932" i="5"/>
  <c r="F1932" i="5"/>
  <c r="H1932" i="5"/>
  <c r="C1930" i="5"/>
  <c r="E1930" i="5"/>
  <c r="G1930" i="5"/>
  <c r="D1930" i="5"/>
  <c r="F1930" i="5"/>
  <c r="H1930" i="5"/>
  <c r="C1928" i="5"/>
  <c r="E1928" i="5"/>
  <c r="G1928" i="5"/>
  <c r="D1928" i="5"/>
  <c r="F1928" i="5"/>
  <c r="H1928" i="5"/>
  <c r="C1926" i="5"/>
  <c r="E1926" i="5"/>
  <c r="G1926" i="5"/>
  <c r="D1926" i="5"/>
  <c r="F1926" i="5"/>
  <c r="H1926" i="5"/>
  <c r="C1924" i="5"/>
  <c r="E1924" i="5"/>
  <c r="G1924" i="5"/>
  <c r="D1924" i="5"/>
  <c r="F1924" i="5"/>
  <c r="H1924" i="5"/>
  <c r="C1922" i="5"/>
  <c r="E1922" i="5"/>
  <c r="G1922" i="5"/>
  <c r="D1922" i="5"/>
  <c r="F1922" i="5"/>
  <c r="H1922" i="5"/>
  <c r="C1920" i="5"/>
  <c r="E1920" i="5"/>
  <c r="G1920" i="5"/>
  <c r="D1920" i="5"/>
  <c r="F1920" i="5"/>
  <c r="H1920" i="5"/>
  <c r="C1918" i="5"/>
  <c r="E1918" i="5"/>
  <c r="G1918" i="5"/>
  <c r="D1918" i="5"/>
  <c r="F1918" i="5"/>
  <c r="H1918" i="5"/>
  <c r="C1916" i="5"/>
  <c r="E1916" i="5"/>
  <c r="G1916" i="5"/>
  <c r="D1916" i="5"/>
  <c r="F1916" i="5"/>
  <c r="H1916" i="5"/>
  <c r="C1914" i="5"/>
  <c r="E1914" i="5"/>
  <c r="G1914" i="5"/>
  <c r="D1914" i="5"/>
  <c r="F1914" i="5"/>
  <c r="H1914" i="5"/>
  <c r="C1912" i="5"/>
  <c r="E1912" i="5"/>
  <c r="G1912" i="5"/>
  <c r="D1912" i="5"/>
  <c r="F1912" i="5"/>
  <c r="H1912" i="5"/>
  <c r="C1910" i="5"/>
  <c r="E1910" i="5"/>
  <c r="G1910" i="5"/>
  <c r="D1910" i="5"/>
  <c r="F1910" i="5"/>
  <c r="H1910" i="5"/>
  <c r="C1908" i="5"/>
  <c r="E1908" i="5"/>
  <c r="G1908" i="5"/>
  <c r="D1908" i="5"/>
  <c r="F1908" i="5"/>
  <c r="H1908" i="5"/>
  <c r="C1906" i="5"/>
  <c r="E1906" i="5"/>
  <c r="G1906" i="5"/>
  <c r="D1906" i="5"/>
  <c r="F1906" i="5"/>
  <c r="H1906" i="5"/>
  <c r="C1904" i="5"/>
  <c r="E1904" i="5"/>
  <c r="G1904" i="5"/>
  <c r="D1904" i="5"/>
  <c r="F1904" i="5"/>
  <c r="H1904" i="5"/>
  <c r="C1902" i="5"/>
  <c r="E1902" i="5"/>
  <c r="G1902" i="5"/>
  <c r="D1902" i="5"/>
  <c r="F1902" i="5"/>
  <c r="H1902" i="5"/>
  <c r="C1900" i="5"/>
  <c r="E1900" i="5"/>
  <c r="G1900" i="5"/>
  <c r="D1900" i="5"/>
  <c r="F1900" i="5"/>
  <c r="H1900" i="5"/>
  <c r="C1898" i="5"/>
  <c r="E1898" i="5"/>
  <c r="G1898" i="5"/>
  <c r="D1898" i="5"/>
  <c r="F1898" i="5"/>
  <c r="H1898" i="5"/>
  <c r="C1896" i="5"/>
  <c r="E1896" i="5"/>
  <c r="G1896" i="5"/>
  <c r="D1896" i="5"/>
  <c r="F1896" i="5"/>
  <c r="H1896" i="5"/>
  <c r="C1894" i="5"/>
  <c r="E1894" i="5"/>
  <c r="G1894" i="5"/>
  <c r="D1894" i="5"/>
  <c r="F1894" i="5"/>
  <c r="H1894" i="5"/>
  <c r="C1892" i="5"/>
  <c r="E1892" i="5"/>
  <c r="G1892" i="5"/>
  <c r="D1892" i="5"/>
  <c r="F1892" i="5"/>
  <c r="H1892" i="5"/>
  <c r="C1890" i="5"/>
  <c r="E1890" i="5"/>
  <c r="G1890" i="5"/>
  <c r="D1890" i="5"/>
  <c r="F1890" i="5"/>
  <c r="H1890" i="5"/>
  <c r="C1888" i="5"/>
  <c r="E1888" i="5"/>
  <c r="G1888" i="5"/>
  <c r="D1888" i="5"/>
  <c r="F1888" i="5"/>
  <c r="H1888" i="5"/>
  <c r="C1886" i="5"/>
  <c r="E1886" i="5"/>
  <c r="G1886" i="5"/>
  <c r="D1886" i="5"/>
  <c r="F1886" i="5"/>
  <c r="H1886" i="5"/>
  <c r="C1884" i="5"/>
  <c r="E1884" i="5"/>
  <c r="G1884" i="5"/>
  <c r="D1884" i="5"/>
  <c r="F1884" i="5"/>
  <c r="H1884" i="5"/>
  <c r="C1882" i="5"/>
  <c r="E1882" i="5"/>
  <c r="G1882" i="5"/>
  <c r="D1882" i="5"/>
  <c r="F1882" i="5"/>
  <c r="H1882" i="5"/>
  <c r="C1880" i="5"/>
  <c r="E1880" i="5"/>
  <c r="G1880" i="5"/>
  <c r="D1880" i="5"/>
  <c r="F1880" i="5"/>
  <c r="H1880" i="5"/>
  <c r="C1878" i="5"/>
  <c r="E1878" i="5"/>
  <c r="G1878" i="5"/>
  <c r="D1878" i="5"/>
  <c r="F1878" i="5"/>
  <c r="H1878" i="5"/>
  <c r="C1876" i="5"/>
  <c r="E1876" i="5"/>
  <c r="G1876" i="5"/>
  <c r="D1876" i="5"/>
  <c r="F1876" i="5"/>
  <c r="H1876" i="5"/>
  <c r="C1874" i="5"/>
  <c r="E1874" i="5"/>
  <c r="G1874" i="5"/>
  <c r="D1874" i="5"/>
  <c r="F1874" i="5"/>
  <c r="H1874" i="5"/>
  <c r="C1872" i="5"/>
  <c r="E1872" i="5"/>
  <c r="G1872" i="5"/>
  <c r="D1872" i="5"/>
  <c r="F1872" i="5"/>
  <c r="H1872" i="5"/>
  <c r="C1870" i="5"/>
  <c r="E1870" i="5"/>
  <c r="G1870" i="5"/>
  <c r="D1870" i="5"/>
  <c r="F1870" i="5"/>
  <c r="H1870" i="5"/>
  <c r="C1868" i="5"/>
  <c r="E1868" i="5"/>
  <c r="G1868" i="5"/>
  <c r="D1868" i="5"/>
  <c r="F1868" i="5"/>
  <c r="H1868" i="5"/>
  <c r="C1866" i="5"/>
  <c r="E1866" i="5"/>
  <c r="G1866" i="5"/>
  <c r="D1866" i="5"/>
  <c r="F1866" i="5"/>
  <c r="H1866" i="5"/>
  <c r="C1864" i="5"/>
  <c r="E1864" i="5"/>
  <c r="G1864" i="5"/>
  <c r="D1864" i="5"/>
  <c r="F1864" i="5"/>
  <c r="H1864" i="5"/>
  <c r="C1862" i="5"/>
  <c r="E1862" i="5"/>
  <c r="G1862" i="5"/>
  <c r="D1862" i="5"/>
  <c r="F1862" i="5"/>
  <c r="H1862" i="5"/>
  <c r="C1860" i="5"/>
  <c r="E1860" i="5"/>
  <c r="G1860" i="5"/>
  <c r="D1860" i="5"/>
  <c r="F1860" i="5"/>
  <c r="H1860" i="5"/>
  <c r="C1858" i="5"/>
  <c r="E1858" i="5"/>
  <c r="G1858" i="5"/>
  <c r="D1858" i="5"/>
  <c r="F1858" i="5"/>
  <c r="H1858" i="5"/>
  <c r="C1856" i="5"/>
  <c r="E1856" i="5"/>
  <c r="G1856" i="5"/>
  <c r="D1856" i="5"/>
  <c r="F1856" i="5"/>
  <c r="H1856" i="5"/>
  <c r="C1854" i="5"/>
  <c r="E1854" i="5"/>
  <c r="G1854" i="5"/>
  <c r="D1854" i="5"/>
  <c r="F1854" i="5"/>
  <c r="H1854" i="5"/>
  <c r="C1852" i="5"/>
  <c r="E1852" i="5"/>
  <c r="G1852" i="5"/>
  <c r="D1852" i="5"/>
  <c r="F1852" i="5"/>
  <c r="H1852" i="5"/>
  <c r="C1850" i="5"/>
  <c r="E1850" i="5"/>
  <c r="G1850" i="5"/>
  <c r="D1850" i="5"/>
  <c r="F1850" i="5"/>
  <c r="H1850" i="5"/>
  <c r="C1848" i="5"/>
  <c r="E1848" i="5"/>
  <c r="G1848" i="5"/>
  <c r="D1848" i="5"/>
  <c r="F1848" i="5"/>
  <c r="H1848" i="5"/>
  <c r="C1846" i="5"/>
  <c r="E1846" i="5"/>
  <c r="G1846" i="5"/>
  <c r="D1846" i="5"/>
  <c r="F1846" i="5"/>
  <c r="H1846" i="5"/>
  <c r="C1844" i="5"/>
  <c r="E1844" i="5"/>
  <c r="G1844" i="5"/>
  <c r="D1844" i="5"/>
  <c r="F1844" i="5"/>
  <c r="H1844" i="5"/>
  <c r="C1842" i="5"/>
  <c r="E1842" i="5"/>
  <c r="G1842" i="5"/>
  <c r="D1842" i="5"/>
  <c r="F1842" i="5"/>
  <c r="H1842" i="5"/>
  <c r="C1840" i="5"/>
  <c r="E1840" i="5"/>
  <c r="G1840" i="5"/>
  <c r="D1840" i="5"/>
  <c r="F1840" i="5"/>
  <c r="H1840" i="5"/>
  <c r="C1838" i="5"/>
  <c r="E1838" i="5"/>
  <c r="G1838" i="5"/>
  <c r="D1838" i="5"/>
  <c r="F1838" i="5"/>
  <c r="H1838" i="5"/>
  <c r="C1836" i="5"/>
  <c r="E1836" i="5"/>
  <c r="G1836" i="5"/>
  <c r="D1836" i="5"/>
  <c r="F1836" i="5"/>
  <c r="H1836" i="5"/>
  <c r="C1834" i="5"/>
  <c r="E1834" i="5"/>
  <c r="G1834" i="5"/>
  <c r="D1834" i="5"/>
  <c r="F1834" i="5"/>
  <c r="H1834" i="5"/>
  <c r="C1832" i="5"/>
  <c r="E1832" i="5"/>
  <c r="G1832" i="5"/>
  <c r="D1832" i="5"/>
  <c r="F1832" i="5"/>
  <c r="H1832" i="5"/>
  <c r="C1830" i="5"/>
  <c r="E1830" i="5"/>
  <c r="G1830" i="5"/>
  <c r="D1830" i="5"/>
  <c r="F1830" i="5"/>
  <c r="H1830" i="5"/>
  <c r="C1828" i="5"/>
  <c r="E1828" i="5"/>
  <c r="G1828" i="5"/>
  <c r="D1828" i="5"/>
  <c r="F1828" i="5"/>
  <c r="H1828" i="5"/>
  <c r="C1826" i="5"/>
  <c r="E1826" i="5"/>
  <c r="G1826" i="5"/>
  <c r="D1826" i="5"/>
  <c r="F1826" i="5"/>
  <c r="H1826" i="5"/>
  <c r="C1824" i="5"/>
  <c r="E1824" i="5"/>
  <c r="G1824" i="5"/>
  <c r="D1824" i="5"/>
  <c r="F1824" i="5"/>
  <c r="H1824" i="5"/>
  <c r="C1822" i="5"/>
  <c r="E1822" i="5"/>
  <c r="G1822" i="5"/>
  <c r="D1822" i="5"/>
  <c r="F1822" i="5"/>
  <c r="H1822" i="5"/>
  <c r="C1820" i="5"/>
  <c r="E1820" i="5"/>
  <c r="G1820" i="5"/>
  <c r="D1820" i="5"/>
  <c r="F1820" i="5"/>
  <c r="H1820" i="5"/>
  <c r="C1818" i="5"/>
  <c r="E1818" i="5"/>
  <c r="G1818" i="5"/>
  <c r="D1818" i="5"/>
  <c r="F1818" i="5"/>
  <c r="H1818" i="5"/>
  <c r="C1816" i="5"/>
  <c r="E1816" i="5"/>
  <c r="G1816" i="5"/>
  <c r="D1816" i="5"/>
  <c r="F1816" i="5"/>
  <c r="H1816" i="5"/>
  <c r="C1814" i="5"/>
  <c r="E1814" i="5"/>
  <c r="G1814" i="5"/>
  <c r="D1814" i="5"/>
  <c r="F1814" i="5"/>
  <c r="H1814" i="5"/>
  <c r="C1812" i="5"/>
  <c r="E1812" i="5"/>
  <c r="G1812" i="5"/>
  <c r="D1812" i="5"/>
  <c r="F1812" i="5"/>
  <c r="H1812" i="5"/>
  <c r="C1810" i="5"/>
  <c r="E1810" i="5"/>
  <c r="G1810" i="5"/>
  <c r="D1810" i="5"/>
  <c r="F1810" i="5"/>
  <c r="H1810" i="5"/>
  <c r="C1808" i="5"/>
  <c r="E1808" i="5"/>
  <c r="G1808" i="5"/>
  <c r="D1808" i="5"/>
  <c r="F1808" i="5"/>
  <c r="H1808" i="5"/>
  <c r="C1806" i="5"/>
  <c r="E1806" i="5"/>
  <c r="G1806" i="5"/>
  <c r="D1806" i="5"/>
  <c r="F1806" i="5"/>
  <c r="H1806" i="5"/>
  <c r="C1804" i="5"/>
  <c r="E1804" i="5"/>
  <c r="G1804" i="5"/>
  <c r="D1804" i="5"/>
  <c r="F1804" i="5"/>
  <c r="H1804" i="5"/>
  <c r="C1802" i="5"/>
  <c r="E1802" i="5"/>
  <c r="G1802" i="5"/>
  <c r="D1802" i="5"/>
  <c r="F1802" i="5"/>
  <c r="H1802" i="5"/>
  <c r="C1800" i="5"/>
  <c r="E1800" i="5"/>
  <c r="G1800" i="5"/>
  <c r="D1800" i="5"/>
  <c r="F1800" i="5"/>
  <c r="H1800" i="5"/>
  <c r="C1798" i="5"/>
  <c r="E1798" i="5"/>
  <c r="G1798" i="5"/>
  <c r="D1798" i="5"/>
  <c r="F1798" i="5"/>
  <c r="H1798" i="5"/>
  <c r="C1796" i="5"/>
  <c r="E1796" i="5"/>
  <c r="G1796" i="5"/>
  <c r="D1796" i="5"/>
  <c r="F1796" i="5"/>
  <c r="H1796" i="5"/>
  <c r="C1794" i="5"/>
  <c r="E1794" i="5"/>
  <c r="G1794" i="5"/>
  <c r="D1794" i="5"/>
  <c r="F1794" i="5"/>
  <c r="H1794" i="5"/>
  <c r="C1792" i="5"/>
  <c r="E1792" i="5"/>
  <c r="G1792" i="5"/>
  <c r="D1792" i="5"/>
  <c r="F1792" i="5"/>
  <c r="H1792" i="5"/>
  <c r="C1790" i="5"/>
  <c r="E1790" i="5"/>
  <c r="G1790" i="5"/>
  <c r="D1790" i="5"/>
  <c r="F1790" i="5"/>
  <c r="H1790" i="5"/>
  <c r="C1788" i="5"/>
  <c r="E1788" i="5"/>
  <c r="G1788" i="5"/>
  <c r="D1788" i="5"/>
  <c r="F1788" i="5"/>
  <c r="H1788" i="5"/>
  <c r="C1786" i="5"/>
  <c r="E1786" i="5"/>
  <c r="G1786" i="5"/>
  <c r="D1786" i="5"/>
  <c r="F1786" i="5"/>
  <c r="H1786" i="5"/>
  <c r="C1784" i="5"/>
  <c r="E1784" i="5"/>
  <c r="G1784" i="5"/>
  <c r="D1784" i="5"/>
  <c r="F1784" i="5"/>
  <c r="H1784" i="5"/>
  <c r="C1782" i="5"/>
  <c r="E1782" i="5"/>
  <c r="G1782" i="5"/>
  <c r="D1782" i="5"/>
  <c r="F1782" i="5"/>
  <c r="H1782" i="5"/>
  <c r="C1780" i="5"/>
  <c r="E1780" i="5"/>
  <c r="G1780" i="5"/>
  <c r="D1780" i="5"/>
  <c r="F1780" i="5"/>
  <c r="H1780" i="5"/>
  <c r="C1778" i="5"/>
  <c r="E1778" i="5"/>
  <c r="G1778" i="5"/>
  <c r="D1778" i="5"/>
  <c r="F1778" i="5"/>
  <c r="H1778" i="5"/>
  <c r="C1776" i="5"/>
  <c r="E1776" i="5"/>
  <c r="G1776" i="5"/>
  <c r="D1776" i="5"/>
  <c r="F1776" i="5"/>
  <c r="H1776" i="5"/>
  <c r="C1774" i="5"/>
  <c r="E1774" i="5"/>
  <c r="G1774" i="5"/>
  <c r="D1774" i="5"/>
  <c r="F1774" i="5"/>
  <c r="H1774" i="5"/>
  <c r="C1772" i="5"/>
  <c r="E1772" i="5"/>
  <c r="G1772" i="5"/>
  <c r="D1772" i="5"/>
  <c r="F1772" i="5"/>
  <c r="H1772" i="5"/>
  <c r="C1770" i="5"/>
  <c r="E1770" i="5"/>
  <c r="G1770" i="5"/>
  <c r="D1770" i="5"/>
  <c r="F1770" i="5"/>
  <c r="H1770" i="5"/>
  <c r="C1768" i="5"/>
  <c r="E1768" i="5"/>
  <c r="G1768" i="5"/>
  <c r="D1768" i="5"/>
  <c r="F1768" i="5"/>
  <c r="H1768" i="5"/>
  <c r="C1766" i="5"/>
  <c r="E1766" i="5"/>
  <c r="G1766" i="5"/>
  <c r="D1766" i="5"/>
  <c r="F1766" i="5"/>
  <c r="H1766" i="5"/>
  <c r="C1764" i="5"/>
  <c r="E1764" i="5"/>
  <c r="G1764" i="5"/>
  <c r="D1764" i="5"/>
  <c r="F1764" i="5"/>
  <c r="H1764" i="5"/>
  <c r="C1762" i="5"/>
  <c r="E1762" i="5"/>
  <c r="G1762" i="5"/>
  <c r="D1762" i="5"/>
  <c r="F1762" i="5"/>
  <c r="H1762" i="5"/>
  <c r="C1760" i="5"/>
  <c r="E1760" i="5"/>
  <c r="G1760" i="5"/>
  <c r="D1760" i="5"/>
  <c r="F1760" i="5"/>
  <c r="H1760" i="5"/>
  <c r="C1758" i="5"/>
  <c r="E1758" i="5"/>
  <c r="G1758" i="5"/>
  <c r="D1758" i="5"/>
  <c r="F1758" i="5"/>
  <c r="H1758" i="5"/>
  <c r="C1756" i="5"/>
  <c r="E1756" i="5"/>
  <c r="G1756" i="5"/>
  <c r="D1756" i="5"/>
  <c r="F1756" i="5"/>
  <c r="H1756" i="5"/>
  <c r="C1754" i="5"/>
  <c r="E1754" i="5"/>
  <c r="G1754" i="5"/>
  <c r="D1754" i="5"/>
  <c r="F1754" i="5"/>
  <c r="H1754" i="5"/>
  <c r="C1752" i="5"/>
  <c r="E1752" i="5"/>
  <c r="G1752" i="5"/>
  <c r="D1752" i="5"/>
  <c r="F1752" i="5"/>
  <c r="H1752" i="5"/>
  <c r="C1750" i="5"/>
  <c r="E1750" i="5"/>
  <c r="G1750" i="5"/>
  <c r="D1750" i="5"/>
  <c r="F1750" i="5"/>
  <c r="H1750" i="5"/>
  <c r="C1748" i="5"/>
  <c r="E1748" i="5"/>
  <c r="G1748" i="5"/>
  <c r="D1748" i="5"/>
  <c r="F1748" i="5"/>
  <c r="H1748" i="5"/>
  <c r="C1746" i="5"/>
  <c r="E1746" i="5"/>
  <c r="G1746" i="5"/>
  <c r="D1746" i="5"/>
  <c r="F1746" i="5"/>
  <c r="H1746" i="5"/>
  <c r="C1744" i="5"/>
  <c r="E1744" i="5"/>
  <c r="G1744" i="5"/>
  <c r="D1744" i="5"/>
  <c r="F1744" i="5"/>
  <c r="H1744" i="5"/>
  <c r="C1742" i="5"/>
  <c r="E1742" i="5"/>
  <c r="G1742" i="5"/>
  <c r="D1742" i="5"/>
  <c r="F1742" i="5"/>
  <c r="H1742" i="5"/>
  <c r="C1740" i="5"/>
  <c r="E1740" i="5"/>
  <c r="G1740" i="5"/>
  <c r="D1740" i="5"/>
  <c r="F1740" i="5"/>
  <c r="H1740" i="5"/>
  <c r="C1738" i="5"/>
  <c r="E1738" i="5"/>
  <c r="G1738" i="5"/>
  <c r="D1738" i="5"/>
  <c r="F1738" i="5"/>
  <c r="H1738" i="5"/>
  <c r="C1736" i="5"/>
  <c r="E1736" i="5"/>
  <c r="G1736" i="5"/>
  <c r="D1736" i="5"/>
  <c r="F1736" i="5"/>
  <c r="H1736" i="5"/>
  <c r="C1734" i="5"/>
  <c r="E1734" i="5"/>
  <c r="G1734" i="5"/>
  <c r="D1734" i="5"/>
  <c r="F1734" i="5"/>
  <c r="H1734" i="5"/>
  <c r="C1732" i="5"/>
  <c r="E1732" i="5"/>
  <c r="G1732" i="5"/>
  <c r="D1732" i="5"/>
  <c r="F1732" i="5"/>
  <c r="H1732" i="5"/>
  <c r="C1730" i="5"/>
  <c r="E1730" i="5"/>
  <c r="G1730" i="5"/>
  <c r="D1730" i="5"/>
  <c r="F1730" i="5"/>
  <c r="H1730" i="5"/>
  <c r="C1728" i="5"/>
  <c r="E1728" i="5"/>
  <c r="G1728" i="5"/>
  <c r="D1728" i="5"/>
  <c r="F1728" i="5"/>
  <c r="H1728" i="5"/>
  <c r="C1726" i="5"/>
  <c r="E1726" i="5"/>
  <c r="G1726" i="5"/>
  <c r="D1726" i="5"/>
  <c r="F1726" i="5"/>
  <c r="H1726" i="5"/>
  <c r="C1724" i="5"/>
  <c r="E1724" i="5"/>
  <c r="G1724" i="5"/>
  <c r="D1724" i="5"/>
  <c r="F1724" i="5"/>
  <c r="H1724" i="5"/>
  <c r="C1722" i="5"/>
  <c r="E1722" i="5"/>
  <c r="G1722" i="5"/>
  <c r="D1722" i="5"/>
  <c r="F1722" i="5"/>
  <c r="H1722" i="5"/>
  <c r="C1720" i="5"/>
  <c r="E1720" i="5"/>
  <c r="G1720" i="5"/>
  <c r="D1720" i="5"/>
  <c r="F1720" i="5"/>
  <c r="H1720" i="5"/>
  <c r="C1718" i="5"/>
  <c r="E1718" i="5"/>
  <c r="G1718" i="5"/>
  <c r="D1718" i="5"/>
  <c r="F1718" i="5"/>
  <c r="H1718" i="5"/>
  <c r="C1716" i="5"/>
  <c r="E1716" i="5"/>
  <c r="G1716" i="5"/>
  <c r="D1716" i="5"/>
  <c r="F1716" i="5"/>
  <c r="H1716" i="5"/>
  <c r="C1714" i="5"/>
  <c r="E1714" i="5"/>
  <c r="G1714" i="5"/>
  <c r="D1714" i="5"/>
  <c r="F1714" i="5"/>
  <c r="H1714" i="5"/>
  <c r="C1712" i="5"/>
  <c r="E1712" i="5"/>
  <c r="G1712" i="5"/>
  <c r="D1712" i="5"/>
  <c r="F1712" i="5"/>
  <c r="H1712" i="5"/>
  <c r="C1710" i="5"/>
  <c r="E1710" i="5"/>
  <c r="G1710" i="5"/>
  <c r="D1710" i="5"/>
  <c r="F1710" i="5"/>
  <c r="H1710" i="5"/>
  <c r="C1708" i="5"/>
  <c r="E1708" i="5"/>
  <c r="G1708" i="5"/>
  <c r="D1708" i="5"/>
  <c r="F1708" i="5"/>
  <c r="H1708" i="5"/>
  <c r="C1706" i="5"/>
  <c r="E1706" i="5"/>
  <c r="G1706" i="5"/>
  <c r="D1706" i="5"/>
  <c r="F1706" i="5"/>
  <c r="H1706" i="5"/>
  <c r="C1704" i="5"/>
  <c r="E1704" i="5"/>
  <c r="G1704" i="5"/>
  <c r="D1704" i="5"/>
  <c r="F1704" i="5"/>
  <c r="H1704" i="5"/>
  <c r="C1702" i="5"/>
  <c r="E1702" i="5"/>
  <c r="G1702" i="5"/>
  <c r="D1702" i="5"/>
  <c r="F1702" i="5"/>
  <c r="H1702" i="5"/>
  <c r="C1700" i="5"/>
  <c r="E1700" i="5"/>
  <c r="G1700" i="5"/>
  <c r="D1700" i="5"/>
  <c r="F1700" i="5"/>
  <c r="H1700" i="5"/>
  <c r="C1698" i="5"/>
  <c r="E1698" i="5"/>
  <c r="G1698" i="5"/>
  <c r="D1698" i="5"/>
  <c r="F1698" i="5"/>
  <c r="H1698" i="5"/>
  <c r="C1696" i="5"/>
  <c r="E1696" i="5"/>
  <c r="G1696" i="5"/>
  <c r="D1696" i="5"/>
  <c r="F1696" i="5"/>
  <c r="H1696" i="5"/>
  <c r="C1694" i="5"/>
  <c r="E1694" i="5"/>
  <c r="G1694" i="5"/>
  <c r="D1694" i="5"/>
  <c r="F1694" i="5"/>
  <c r="H1694" i="5"/>
  <c r="C1692" i="5"/>
  <c r="E1692" i="5"/>
  <c r="G1692" i="5"/>
  <c r="D1692" i="5"/>
  <c r="F1692" i="5"/>
  <c r="H1692" i="5"/>
  <c r="C1690" i="5"/>
  <c r="E1690" i="5"/>
  <c r="G1690" i="5"/>
  <c r="D1690" i="5"/>
  <c r="F1690" i="5"/>
  <c r="H1690" i="5"/>
  <c r="C1688" i="5"/>
  <c r="E1688" i="5"/>
  <c r="G1688" i="5"/>
  <c r="D1688" i="5"/>
  <c r="F1688" i="5"/>
  <c r="H1688" i="5"/>
  <c r="C1686" i="5"/>
  <c r="E1686" i="5"/>
  <c r="G1686" i="5"/>
  <c r="D1686" i="5"/>
  <c r="F1686" i="5"/>
  <c r="H1686" i="5"/>
  <c r="C1684" i="5"/>
  <c r="E1684" i="5"/>
  <c r="G1684" i="5"/>
  <c r="D1684" i="5"/>
  <c r="F1684" i="5"/>
  <c r="H1684" i="5"/>
  <c r="C1682" i="5"/>
  <c r="E1682" i="5"/>
  <c r="G1682" i="5"/>
  <c r="D1682" i="5"/>
  <c r="F1682" i="5"/>
  <c r="H1682" i="5"/>
  <c r="C1680" i="5"/>
  <c r="E1680" i="5"/>
  <c r="G1680" i="5"/>
  <c r="D1680" i="5"/>
  <c r="F1680" i="5"/>
  <c r="H1680" i="5"/>
  <c r="C1678" i="5"/>
  <c r="E1678" i="5"/>
  <c r="G1678" i="5"/>
  <c r="D1678" i="5"/>
  <c r="F1678" i="5"/>
  <c r="H1678" i="5"/>
  <c r="C1676" i="5"/>
  <c r="E1676" i="5"/>
  <c r="G1676" i="5"/>
  <c r="D1676" i="5"/>
  <c r="F1676" i="5"/>
  <c r="H1676" i="5"/>
  <c r="D1674" i="5"/>
  <c r="F1674" i="5"/>
  <c r="H1674" i="5"/>
  <c r="E1674" i="5"/>
  <c r="C1674" i="5"/>
  <c r="G1674" i="5"/>
  <c r="D1672" i="5"/>
  <c r="F1672" i="5"/>
  <c r="H1672" i="5"/>
  <c r="C1672" i="5"/>
  <c r="G1672" i="5"/>
  <c r="E1672" i="5"/>
  <c r="D1670" i="5"/>
  <c r="F1670" i="5"/>
  <c r="H1670" i="5"/>
  <c r="E1670" i="5"/>
  <c r="C1670" i="5"/>
  <c r="G1670" i="5"/>
  <c r="D1668" i="5"/>
  <c r="F1668" i="5"/>
  <c r="H1668" i="5"/>
  <c r="C1668" i="5"/>
  <c r="G1668" i="5"/>
  <c r="E1668" i="5"/>
  <c r="D1666" i="5"/>
  <c r="F1666" i="5"/>
  <c r="H1666" i="5"/>
  <c r="E1666" i="5"/>
  <c r="C1666" i="5"/>
  <c r="G1666" i="5"/>
  <c r="D1664" i="5"/>
  <c r="F1664" i="5"/>
  <c r="H1664" i="5"/>
  <c r="C1664" i="5"/>
  <c r="G1664" i="5"/>
  <c r="E1664" i="5"/>
  <c r="D1662" i="5"/>
  <c r="F1662" i="5"/>
  <c r="H1662" i="5"/>
  <c r="E1662" i="5"/>
  <c r="C1662" i="5"/>
  <c r="G1662" i="5"/>
  <c r="D1660" i="5"/>
  <c r="F1660" i="5"/>
  <c r="H1660" i="5"/>
  <c r="C1660" i="5"/>
  <c r="G1660" i="5"/>
  <c r="E1660" i="5"/>
  <c r="D1658" i="5"/>
  <c r="F1658" i="5"/>
  <c r="H1658" i="5"/>
  <c r="E1658" i="5"/>
  <c r="C1658" i="5"/>
  <c r="G1658" i="5"/>
  <c r="D1656" i="5"/>
  <c r="F1656" i="5"/>
  <c r="H1656" i="5"/>
  <c r="C1656" i="5"/>
  <c r="G1656" i="5"/>
  <c r="E1656" i="5"/>
  <c r="D1654" i="5"/>
  <c r="F1654" i="5"/>
  <c r="H1654" i="5"/>
  <c r="E1654" i="5"/>
  <c r="C1654" i="5"/>
  <c r="G1654" i="5"/>
  <c r="D1652" i="5"/>
  <c r="F1652" i="5"/>
  <c r="H1652" i="5"/>
  <c r="C1652" i="5"/>
  <c r="G1652" i="5"/>
  <c r="E1652" i="5"/>
  <c r="D1650" i="5"/>
  <c r="F1650" i="5"/>
  <c r="H1650" i="5"/>
  <c r="E1650" i="5"/>
  <c r="C1650" i="5"/>
  <c r="G1650" i="5"/>
  <c r="D1648" i="5"/>
  <c r="F1648" i="5"/>
  <c r="H1648" i="5"/>
  <c r="C1648" i="5"/>
  <c r="G1648" i="5"/>
  <c r="E1648" i="5"/>
  <c r="D1646" i="5"/>
  <c r="F1646" i="5"/>
  <c r="H1646" i="5"/>
  <c r="E1646" i="5"/>
  <c r="C1646" i="5"/>
  <c r="G1646" i="5"/>
  <c r="D1644" i="5"/>
  <c r="F1644" i="5"/>
  <c r="H1644" i="5"/>
  <c r="C1644" i="5"/>
  <c r="G1644" i="5"/>
  <c r="E1644" i="5"/>
  <c r="D1642" i="5"/>
  <c r="F1642" i="5"/>
  <c r="H1642" i="5"/>
  <c r="E1642" i="5"/>
  <c r="C1642" i="5"/>
  <c r="G1642" i="5"/>
  <c r="D1640" i="5"/>
  <c r="F1640" i="5"/>
  <c r="H1640" i="5"/>
  <c r="C1640" i="5"/>
  <c r="G1640" i="5"/>
  <c r="E1640" i="5"/>
  <c r="D1638" i="5"/>
  <c r="F1638" i="5"/>
  <c r="H1638" i="5"/>
  <c r="E1638" i="5"/>
  <c r="C1638" i="5"/>
  <c r="G1638" i="5"/>
  <c r="D1636" i="5"/>
  <c r="F1636" i="5"/>
  <c r="H1636" i="5"/>
  <c r="C1636" i="5"/>
  <c r="G1636" i="5"/>
  <c r="E1636" i="5"/>
  <c r="D1634" i="5"/>
  <c r="F1634" i="5"/>
  <c r="H1634" i="5"/>
  <c r="E1634" i="5"/>
  <c r="C1634" i="5"/>
  <c r="G1634" i="5"/>
  <c r="D1632" i="5"/>
  <c r="F1632" i="5"/>
  <c r="H1632" i="5"/>
  <c r="C1632" i="5"/>
  <c r="G1632" i="5"/>
  <c r="E1632" i="5"/>
  <c r="D1630" i="5"/>
  <c r="F1630" i="5"/>
  <c r="H1630" i="5"/>
  <c r="E1630" i="5"/>
  <c r="C1630" i="5"/>
  <c r="G1630" i="5"/>
  <c r="D1628" i="5"/>
  <c r="F1628" i="5"/>
  <c r="H1628" i="5"/>
  <c r="C1628" i="5"/>
  <c r="G1628" i="5"/>
  <c r="E1628" i="5"/>
  <c r="D1626" i="5"/>
  <c r="F1626" i="5"/>
  <c r="H1626" i="5"/>
  <c r="E1626" i="5"/>
  <c r="C1626" i="5"/>
  <c r="G1626" i="5"/>
  <c r="D1624" i="5"/>
  <c r="F1624" i="5"/>
  <c r="H1624" i="5"/>
  <c r="C1624" i="5"/>
  <c r="G1624" i="5"/>
  <c r="E1624" i="5"/>
  <c r="C1622" i="5"/>
  <c r="E1622" i="5"/>
  <c r="G1622" i="5"/>
  <c r="D1622" i="5"/>
  <c r="H1622" i="5"/>
  <c r="F1622" i="5"/>
  <c r="C1620" i="5"/>
  <c r="E1620" i="5"/>
  <c r="G1620" i="5"/>
  <c r="F1620" i="5"/>
  <c r="D1620" i="5"/>
  <c r="H1620" i="5"/>
  <c r="C1618" i="5"/>
  <c r="E1618" i="5"/>
  <c r="G1618" i="5"/>
  <c r="D1618" i="5"/>
  <c r="H1618" i="5"/>
  <c r="F1618" i="5"/>
  <c r="C1616" i="5"/>
  <c r="E1616" i="5"/>
  <c r="G1616" i="5"/>
  <c r="F1616" i="5"/>
  <c r="H1616" i="5"/>
  <c r="D1616" i="5"/>
  <c r="C1614" i="5"/>
  <c r="E1614" i="5"/>
  <c r="G1614" i="5"/>
  <c r="D1614" i="5"/>
  <c r="H1614" i="5"/>
  <c r="F1614" i="5"/>
  <c r="C1612" i="5"/>
  <c r="E1612" i="5"/>
  <c r="G1612" i="5"/>
  <c r="F1612" i="5"/>
  <c r="D1612" i="5"/>
  <c r="H1612" i="5"/>
  <c r="C1610" i="5"/>
  <c r="E1610" i="5"/>
  <c r="G1610" i="5"/>
  <c r="D1610" i="5"/>
  <c r="H1610" i="5"/>
  <c r="F1610" i="5"/>
  <c r="C1608" i="5"/>
  <c r="E1608" i="5"/>
  <c r="G1608" i="5"/>
  <c r="F1608" i="5"/>
  <c r="H1608" i="5"/>
  <c r="D1608" i="5"/>
  <c r="C1606" i="5"/>
  <c r="E1606" i="5"/>
  <c r="G1606" i="5"/>
  <c r="D1606" i="5"/>
  <c r="H1606" i="5"/>
  <c r="F1606" i="5"/>
  <c r="C1604" i="5"/>
  <c r="E1604" i="5"/>
  <c r="G1604" i="5"/>
  <c r="F1604" i="5"/>
  <c r="D1604" i="5"/>
  <c r="H1604" i="5"/>
  <c r="C1602" i="5"/>
  <c r="E1602" i="5"/>
  <c r="G1602" i="5"/>
  <c r="D1602" i="5"/>
  <c r="H1602" i="5"/>
  <c r="F1602" i="5"/>
  <c r="C1600" i="5"/>
  <c r="E1600" i="5"/>
  <c r="G1600" i="5"/>
  <c r="F1600" i="5"/>
  <c r="H1600" i="5"/>
  <c r="D1600" i="5"/>
  <c r="C1598" i="5"/>
  <c r="E1598" i="5"/>
  <c r="G1598" i="5"/>
  <c r="D1598" i="5"/>
  <c r="H1598" i="5"/>
  <c r="F1598" i="5"/>
  <c r="C1596" i="5"/>
  <c r="E1596" i="5"/>
  <c r="G1596" i="5"/>
  <c r="F1596" i="5"/>
  <c r="D1596" i="5"/>
  <c r="H1596" i="5"/>
  <c r="C1594" i="5"/>
  <c r="E1594" i="5"/>
  <c r="G1594" i="5"/>
  <c r="D1594" i="5"/>
  <c r="H1594" i="5"/>
  <c r="F1594" i="5"/>
  <c r="C1592" i="5"/>
  <c r="E1592" i="5"/>
  <c r="G1592" i="5"/>
  <c r="F1592" i="5"/>
  <c r="H1592" i="5"/>
  <c r="D1592" i="5"/>
  <c r="C1590" i="5"/>
  <c r="E1590" i="5"/>
  <c r="G1590" i="5"/>
  <c r="D1590" i="5"/>
  <c r="H1590" i="5"/>
  <c r="F1590" i="5"/>
  <c r="C1588" i="5"/>
  <c r="E1588" i="5"/>
  <c r="G1588" i="5"/>
  <c r="F1588" i="5"/>
  <c r="D1588" i="5"/>
  <c r="H1588" i="5"/>
  <c r="C1586" i="5"/>
  <c r="E1586" i="5"/>
  <c r="G1586" i="5"/>
  <c r="D1586" i="5"/>
  <c r="H1586" i="5"/>
  <c r="F1586" i="5"/>
  <c r="C1584" i="5"/>
  <c r="E1584" i="5"/>
  <c r="G1584" i="5"/>
  <c r="F1584" i="5"/>
  <c r="H1584" i="5"/>
  <c r="D1584" i="5"/>
  <c r="C1582" i="5"/>
  <c r="E1582" i="5"/>
  <c r="G1582" i="5"/>
  <c r="D1582" i="5"/>
  <c r="H1582" i="5"/>
  <c r="F1582" i="5"/>
  <c r="C1580" i="5"/>
  <c r="E1580" i="5"/>
  <c r="G1580" i="5"/>
  <c r="F1580" i="5"/>
  <c r="D1580" i="5"/>
  <c r="H1580" i="5"/>
  <c r="C1578" i="5"/>
  <c r="E1578" i="5"/>
  <c r="G1578" i="5"/>
  <c r="D1578" i="5"/>
  <c r="H1578" i="5"/>
  <c r="F1578" i="5"/>
  <c r="C1576" i="5"/>
  <c r="E1576" i="5"/>
  <c r="G1576" i="5"/>
  <c r="F1576" i="5"/>
  <c r="H1576" i="5"/>
  <c r="D1576" i="5"/>
  <c r="C1574" i="5"/>
  <c r="E1574" i="5"/>
  <c r="G1574" i="5"/>
  <c r="D1574" i="5"/>
  <c r="H1574" i="5"/>
  <c r="F1574" i="5"/>
  <c r="C1572" i="5"/>
  <c r="E1572" i="5"/>
  <c r="G1572" i="5"/>
  <c r="F1572" i="5"/>
  <c r="D1572" i="5"/>
  <c r="H1572" i="5"/>
  <c r="C1570" i="5"/>
  <c r="E1570" i="5"/>
  <c r="G1570" i="5"/>
  <c r="D1570" i="5"/>
  <c r="H1570" i="5"/>
  <c r="F1570" i="5"/>
  <c r="C1568" i="5"/>
  <c r="E1568" i="5"/>
  <c r="G1568" i="5"/>
  <c r="F1568" i="5"/>
  <c r="H1568" i="5"/>
  <c r="D1568" i="5"/>
  <c r="C1566" i="5"/>
  <c r="E1566" i="5"/>
  <c r="G1566" i="5"/>
  <c r="D1566" i="5"/>
  <c r="H1566" i="5"/>
  <c r="F1566" i="5"/>
  <c r="C1564" i="5"/>
  <c r="E1564" i="5"/>
  <c r="G1564" i="5"/>
  <c r="F1564" i="5"/>
  <c r="D1564" i="5"/>
  <c r="H1564" i="5"/>
  <c r="C1562" i="5"/>
  <c r="E1562" i="5"/>
  <c r="G1562" i="5"/>
  <c r="D1562" i="5"/>
  <c r="H1562" i="5"/>
  <c r="F1562" i="5"/>
  <c r="C1560" i="5"/>
  <c r="E1560" i="5"/>
  <c r="G1560" i="5"/>
  <c r="F1560" i="5"/>
  <c r="H1560" i="5"/>
  <c r="D1560" i="5"/>
  <c r="C1558" i="5"/>
  <c r="E1558" i="5"/>
  <c r="G1558" i="5"/>
  <c r="D1558" i="5"/>
  <c r="H1558" i="5"/>
  <c r="F1558" i="5"/>
  <c r="C1556" i="5"/>
  <c r="E1556" i="5"/>
  <c r="G1556" i="5"/>
  <c r="F1556" i="5"/>
  <c r="D1556" i="5"/>
  <c r="H1556" i="5"/>
  <c r="C1554" i="5"/>
  <c r="E1554" i="5"/>
  <c r="G1554" i="5"/>
  <c r="D1554" i="5"/>
  <c r="H1554" i="5"/>
  <c r="F1554" i="5"/>
  <c r="C1552" i="5"/>
  <c r="E1552" i="5"/>
  <c r="G1552" i="5"/>
  <c r="F1552" i="5"/>
  <c r="H1552" i="5"/>
  <c r="D1552" i="5"/>
  <c r="C1550" i="5"/>
  <c r="E1550" i="5"/>
  <c r="G1550" i="5"/>
  <c r="D1550" i="5"/>
  <c r="H1550" i="5"/>
  <c r="F1550" i="5"/>
  <c r="C1548" i="5"/>
  <c r="E1548" i="5"/>
  <c r="G1548" i="5"/>
  <c r="F1548" i="5"/>
  <c r="D1548" i="5"/>
  <c r="H1548" i="5"/>
  <c r="C1546" i="5"/>
  <c r="E1546" i="5"/>
  <c r="G1546" i="5"/>
  <c r="D1546" i="5"/>
  <c r="H1546" i="5"/>
  <c r="F1546" i="5"/>
  <c r="C1544" i="5"/>
  <c r="E1544" i="5"/>
  <c r="G1544" i="5"/>
  <c r="F1544" i="5"/>
  <c r="H1544" i="5"/>
  <c r="D1544" i="5"/>
  <c r="C1542" i="5"/>
  <c r="E1542" i="5"/>
  <c r="G1542" i="5"/>
  <c r="D1542" i="5"/>
  <c r="H1542" i="5"/>
  <c r="F1542" i="5"/>
  <c r="C1540" i="5"/>
  <c r="E1540" i="5"/>
  <c r="G1540" i="5"/>
  <c r="F1540" i="5"/>
  <c r="D1540" i="5"/>
  <c r="H1540" i="5"/>
  <c r="C1538" i="5"/>
  <c r="E1538" i="5"/>
  <c r="G1538" i="5"/>
  <c r="D1538" i="5"/>
  <c r="H1538" i="5"/>
  <c r="F1538" i="5"/>
  <c r="C1536" i="5"/>
  <c r="E1536" i="5"/>
  <c r="G1536" i="5"/>
  <c r="F1536" i="5"/>
  <c r="H1536" i="5"/>
  <c r="D1536" i="5"/>
  <c r="C1534" i="5"/>
  <c r="E1534" i="5"/>
  <c r="G1534" i="5"/>
  <c r="D1534" i="5"/>
  <c r="H1534" i="5"/>
  <c r="F1534" i="5"/>
  <c r="C1532" i="5"/>
  <c r="E1532" i="5"/>
  <c r="G1532" i="5"/>
  <c r="F1532" i="5"/>
  <c r="D1532" i="5"/>
  <c r="H1532" i="5"/>
  <c r="C1530" i="5"/>
  <c r="E1530" i="5"/>
  <c r="G1530" i="5"/>
  <c r="D1530" i="5"/>
  <c r="H1530" i="5"/>
  <c r="F1530" i="5"/>
  <c r="C1528" i="5"/>
  <c r="E1528" i="5"/>
  <c r="G1528" i="5"/>
  <c r="F1528" i="5"/>
  <c r="H1528" i="5"/>
  <c r="D1528" i="5"/>
  <c r="C1526" i="5"/>
  <c r="E1526" i="5"/>
  <c r="G1526" i="5"/>
  <c r="D1526" i="5"/>
  <c r="H1526" i="5"/>
  <c r="F1526" i="5"/>
  <c r="C1524" i="5"/>
  <c r="E1524" i="5"/>
  <c r="G1524" i="5"/>
  <c r="F1524" i="5"/>
  <c r="D1524" i="5"/>
  <c r="H1524" i="5"/>
  <c r="C1522" i="5"/>
  <c r="E1522" i="5"/>
  <c r="G1522" i="5"/>
  <c r="D1522" i="5"/>
  <c r="H1522" i="5"/>
  <c r="F1522" i="5"/>
  <c r="C1520" i="5"/>
  <c r="E1520" i="5"/>
  <c r="G1520" i="5"/>
  <c r="F1520" i="5"/>
  <c r="H1520" i="5"/>
  <c r="D1520" i="5"/>
  <c r="C1518" i="5"/>
  <c r="E1518" i="5"/>
  <c r="G1518" i="5"/>
  <c r="D1518" i="5"/>
  <c r="H1518" i="5"/>
  <c r="F1518" i="5"/>
  <c r="C1516" i="5"/>
  <c r="E1516" i="5"/>
  <c r="G1516" i="5"/>
  <c r="F1516" i="5"/>
  <c r="D1516" i="5"/>
  <c r="H1516" i="5"/>
  <c r="C1514" i="5"/>
  <c r="E1514" i="5"/>
  <c r="G1514" i="5"/>
  <c r="D1514" i="5"/>
  <c r="H1514" i="5"/>
  <c r="F1514" i="5"/>
  <c r="C1512" i="5"/>
  <c r="E1512" i="5"/>
  <c r="G1512" i="5"/>
  <c r="F1512" i="5"/>
  <c r="H1512" i="5"/>
  <c r="D1512" i="5"/>
  <c r="C1510" i="5"/>
  <c r="E1510" i="5"/>
  <c r="G1510" i="5"/>
  <c r="D1510" i="5"/>
  <c r="H1510" i="5"/>
  <c r="F1510" i="5"/>
  <c r="C1508" i="5"/>
  <c r="E1508" i="5"/>
  <c r="G1508" i="5"/>
  <c r="F1508" i="5"/>
  <c r="D1508" i="5"/>
  <c r="H1508" i="5"/>
  <c r="C1506" i="5"/>
  <c r="E1506" i="5"/>
  <c r="G1506" i="5"/>
  <c r="D1506" i="5"/>
  <c r="H1506" i="5"/>
  <c r="F1506" i="5"/>
  <c r="C1504" i="5"/>
  <c r="E1504" i="5"/>
  <c r="G1504" i="5"/>
  <c r="F1504" i="5"/>
  <c r="H1504" i="5"/>
  <c r="D1504" i="5"/>
  <c r="C1502" i="5"/>
  <c r="E1502" i="5"/>
  <c r="G1502" i="5"/>
  <c r="D1502" i="5"/>
  <c r="H1502" i="5"/>
  <c r="F1502" i="5"/>
  <c r="C1500" i="5"/>
  <c r="E1500" i="5"/>
  <c r="G1500" i="5"/>
  <c r="F1500" i="5"/>
  <c r="D1500" i="5"/>
  <c r="H1500" i="5"/>
  <c r="C1498" i="5"/>
  <c r="E1498" i="5"/>
  <c r="G1498" i="5"/>
  <c r="D1498" i="5"/>
  <c r="H1498" i="5"/>
  <c r="F1498" i="5"/>
  <c r="C1496" i="5"/>
  <c r="E1496" i="5"/>
  <c r="G1496" i="5"/>
  <c r="F1496" i="5"/>
  <c r="H1496" i="5"/>
  <c r="D1496" i="5"/>
  <c r="C1494" i="5"/>
  <c r="E1494" i="5"/>
  <c r="G1494" i="5"/>
  <c r="D1494" i="5"/>
  <c r="H1494" i="5"/>
  <c r="F1494" i="5"/>
  <c r="C1492" i="5"/>
  <c r="E1492" i="5"/>
  <c r="G1492" i="5"/>
  <c r="F1492" i="5"/>
  <c r="D1492" i="5"/>
  <c r="H1492" i="5"/>
  <c r="C1490" i="5"/>
  <c r="E1490" i="5"/>
  <c r="G1490" i="5"/>
  <c r="D1490" i="5"/>
  <c r="H1490" i="5"/>
  <c r="F1490" i="5"/>
  <c r="C1488" i="5"/>
  <c r="E1488" i="5"/>
  <c r="G1488" i="5"/>
  <c r="F1488" i="5"/>
  <c r="H1488" i="5"/>
  <c r="D1488" i="5"/>
  <c r="C1486" i="5"/>
  <c r="E1486" i="5"/>
  <c r="G1486" i="5"/>
  <c r="D1486" i="5"/>
  <c r="H1486" i="5"/>
  <c r="F1486" i="5"/>
  <c r="C1484" i="5"/>
  <c r="E1484" i="5"/>
  <c r="G1484" i="5"/>
  <c r="F1484" i="5"/>
  <c r="D1484" i="5"/>
  <c r="H1484" i="5"/>
  <c r="C1482" i="5"/>
  <c r="E1482" i="5"/>
  <c r="G1482" i="5"/>
  <c r="D1482" i="5"/>
  <c r="H1482" i="5"/>
  <c r="F1482" i="5"/>
  <c r="C1480" i="5"/>
  <c r="E1480" i="5"/>
  <c r="G1480" i="5"/>
  <c r="F1480" i="5"/>
  <c r="H1480" i="5"/>
  <c r="D1480" i="5"/>
  <c r="C1478" i="5"/>
  <c r="E1478" i="5"/>
  <c r="G1478" i="5"/>
  <c r="D1478" i="5"/>
  <c r="H1478" i="5"/>
  <c r="F1478" i="5"/>
  <c r="C1476" i="5"/>
  <c r="E1476" i="5"/>
  <c r="G1476" i="5"/>
  <c r="F1476" i="5"/>
  <c r="D1476" i="5"/>
  <c r="H1476" i="5"/>
  <c r="C1474" i="5"/>
  <c r="E1474" i="5"/>
  <c r="G1474" i="5"/>
  <c r="D1474" i="5"/>
  <c r="H1474" i="5"/>
  <c r="F1474" i="5"/>
  <c r="C1472" i="5"/>
  <c r="E1472" i="5"/>
  <c r="G1472" i="5"/>
  <c r="F1472" i="5"/>
  <c r="H1472" i="5"/>
  <c r="D1472" i="5"/>
  <c r="C1470" i="5"/>
  <c r="E1470" i="5"/>
  <c r="G1470" i="5"/>
  <c r="D1470" i="5"/>
  <c r="H1470" i="5"/>
  <c r="F1470" i="5"/>
  <c r="C1468" i="5"/>
  <c r="E1468" i="5"/>
  <c r="G1468" i="5"/>
  <c r="F1468" i="5"/>
  <c r="D1468" i="5"/>
  <c r="H1468" i="5"/>
  <c r="C1466" i="5"/>
  <c r="E1466" i="5"/>
  <c r="G1466" i="5"/>
  <c r="D1466" i="5"/>
  <c r="H1466" i="5"/>
  <c r="F1466" i="5"/>
  <c r="C1464" i="5"/>
  <c r="E1464" i="5"/>
  <c r="G1464" i="5"/>
  <c r="F1464" i="5"/>
  <c r="H1464" i="5"/>
  <c r="D1464" i="5"/>
  <c r="C1462" i="5"/>
  <c r="E1462" i="5"/>
  <c r="G1462" i="5"/>
  <c r="D1462" i="5"/>
  <c r="H1462" i="5"/>
  <c r="F1462" i="5"/>
  <c r="C1460" i="5"/>
  <c r="E1460" i="5"/>
  <c r="G1460" i="5"/>
  <c r="F1460" i="5"/>
  <c r="D1460" i="5"/>
  <c r="H1460" i="5"/>
  <c r="C1458" i="5"/>
  <c r="E1458" i="5"/>
  <c r="G1458" i="5"/>
  <c r="D1458" i="5"/>
  <c r="H1458" i="5"/>
  <c r="F1458" i="5"/>
  <c r="C1456" i="5"/>
  <c r="E1456" i="5"/>
  <c r="G1456" i="5"/>
  <c r="F1456" i="5"/>
  <c r="H1456" i="5"/>
  <c r="D1456" i="5"/>
  <c r="C1454" i="5"/>
  <c r="E1454" i="5"/>
  <c r="G1454" i="5"/>
  <c r="D1454" i="5"/>
  <c r="H1454" i="5"/>
  <c r="F1454" i="5"/>
  <c r="C1452" i="5"/>
  <c r="E1452" i="5"/>
  <c r="G1452" i="5"/>
  <c r="F1452" i="5"/>
  <c r="D1452" i="5"/>
  <c r="H1452" i="5"/>
  <c r="C1450" i="5"/>
  <c r="E1450" i="5"/>
  <c r="G1450" i="5"/>
  <c r="D1450" i="5"/>
  <c r="H1450" i="5"/>
  <c r="F1450" i="5"/>
  <c r="C1448" i="5"/>
  <c r="E1448" i="5"/>
  <c r="G1448" i="5"/>
  <c r="F1448" i="5"/>
  <c r="H1448" i="5"/>
  <c r="D1448" i="5"/>
  <c r="C1446" i="5"/>
  <c r="E1446" i="5"/>
  <c r="G1446" i="5"/>
  <c r="D1446" i="5"/>
  <c r="H1446" i="5"/>
  <c r="F1446" i="5"/>
  <c r="C1444" i="5"/>
  <c r="E1444" i="5"/>
  <c r="G1444" i="5"/>
  <c r="F1444" i="5"/>
  <c r="D1444" i="5"/>
  <c r="H1444" i="5"/>
  <c r="C1442" i="5"/>
  <c r="E1442" i="5"/>
  <c r="G1442" i="5"/>
  <c r="D1442" i="5"/>
  <c r="H1442" i="5"/>
  <c r="F1442" i="5"/>
  <c r="C1440" i="5"/>
  <c r="E1440" i="5"/>
  <c r="G1440" i="5"/>
  <c r="F1440" i="5"/>
  <c r="H1440" i="5"/>
  <c r="D1440" i="5"/>
  <c r="C1438" i="5"/>
  <c r="E1438" i="5"/>
  <c r="G1438" i="5"/>
  <c r="D1438" i="5"/>
  <c r="H1438" i="5"/>
  <c r="F1438" i="5"/>
  <c r="C1436" i="5"/>
  <c r="E1436" i="5"/>
  <c r="G1436" i="5"/>
  <c r="F1436" i="5"/>
  <c r="D1436" i="5"/>
  <c r="H1436" i="5"/>
  <c r="C1434" i="5"/>
  <c r="E1434" i="5"/>
  <c r="G1434" i="5"/>
  <c r="D1434" i="5"/>
  <c r="H1434" i="5"/>
  <c r="F1434" i="5"/>
  <c r="C1432" i="5"/>
  <c r="E1432" i="5"/>
  <c r="G1432" i="5"/>
  <c r="F1432" i="5"/>
  <c r="H1432" i="5"/>
  <c r="D1432" i="5"/>
  <c r="C1430" i="5"/>
  <c r="E1430" i="5"/>
  <c r="G1430" i="5"/>
  <c r="D1430" i="5"/>
  <c r="H1430" i="5"/>
  <c r="F1430" i="5"/>
  <c r="C1428" i="5"/>
  <c r="E1428" i="5"/>
  <c r="G1428" i="5"/>
  <c r="F1428" i="5"/>
  <c r="D1428" i="5"/>
  <c r="H1428" i="5"/>
  <c r="C1426" i="5"/>
  <c r="E1426" i="5"/>
  <c r="G1426" i="5"/>
  <c r="D1426" i="5"/>
  <c r="H1426" i="5"/>
  <c r="F1426" i="5"/>
  <c r="C1424" i="5"/>
  <c r="E1424" i="5"/>
  <c r="G1424" i="5"/>
  <c r="F1424" i="5"/>
  <c r="H1424" i="5"/>
  <c r="D1424" i="5"/>
  <c r="C1422" i="5"/>
  <c r="E1422" i="5"/>
  <c r="G1422" i="5"/>
  <c r="D1422" i="5"/>
  <c r="H1422" i="5"/>
  <c r="F1422" i="5"/>
  <c r="C1420" i="5"/>
  <c r="E1420" i="5"/>
  <c r="G1420" i="5"/>
  <c r="F1420" i="5"/>
  <c r="D1420" i="5"/>
  <c r="H1420" i="5"/>
  <c r="C1418" i="5"/>
  <c r="E1418" i="5"/>
  <c r="G1418" i="5"/>
  <c r="D1418" i="5"/>
  <c r="H1418" i="5"/>
  <c r="F1418" i="5"/>
  <c r="C1416" i="5"/>
  <c r="E1416" i="5"/>
  <c r="G1416" i="5"/>
  <c r="F1416" i="5"/>
  <c r="H1416" i="5"/>
  <c r="D1416" i="5"/>
  <c r="C1414" i="5"/>
  <c r="E1414" i="5"/>
  <c r="G1414" i="5"/>
  <c r="D1414" i="5"/>
  <c r="H1414" i="5"/>
  <c r="F1414" i="5"/>
  <c r="C1412" i="5"/>
  <c r="E1412" i="5"/>
  <c r="G1412" i="5"/>
  <c r="F1412" i="5"/>
  <c r="D1412" i="5"/>
  <c r="H1412" i="5"/>
  <c r="C1410" i="5"/>
  <c r="E1410" i="5"/>
  <c r="G1410" i="5"/>
  <c r="D1410" i="5"/>
  <c r="H1410" i="5"/>
  <c r="F1410" i="5"/>
  <c r="C1408" i="5"/>
  <c r="E1408" i="5"/>
  <c r="G1408" i="5"/>
  <c r="F1408" i="5"/>
  <c r="H1408" i="5"/>
  <c r="D1408" i="5"/>
  <c r="C1406" i="5"/>
  <c r="E1406" i="5"/>
  <c r="G1406" i="5"/>
  <c r="D1406" i="5"/>
  <c r="H1406" i="5"/>
  <c r="F1406" i="5"/>
  <c r="C1404" i="5"/>
  <c r="E1404" i="5"/>
  <c r="G1404" i="5"/>
  <c r="F1404" i="5"/>
  <c r="D1404" i="5"/>
  <c r="H1404" i="5"/>
  <c r="C1402" i="5"/>
  <c r="E1402" i="5"/>
  <c r="G1402" i="5"/>
  <c r="D1402" i="5"/>
  <c r="H1402" i="5"/>
  <c r="F1402" i="5"/>
  <c r="C1400" i="5"/>
  <c r="E1400" i="5"/>
  <c r="G1400" i="5"/>
  <c r="F1400" i="5"/>
  <c r="H1400" i="5"/>
  <c r="D1400" i="5"/>
  <c r="C1398" i="5"/>
  <c r="E1398" i="5"/>
  <c r="G1398" i="5"/>
  <c r="D1398" i="5"/>
  <c r="H1398" i="5"/>
  <c r="F1398" i="5"/>
  <c r="C1396" i="5"/>
  <c r="E1396" i="5"/>
  <c r="G1396" i="5"/>
  <c r="F1396" i="5"/>
  <c r="D1396" i="5"/>
  <c r="H1396" i="5"/>
  <c r="C1394" i="5"/>
  <c r="E1394" i="5"/>
  <c r="G1394" i="5"/>
  <c r="D1394" i="5"/>
  <c r="H1394" i="5"/>
  <c r="F1394" i="5"/>
  <c r="C1392" i="5"/>
  <c r="E1392" i="5"/>
  <c r="G1392" i="5"/>
  <c r="F1392" i="5"/>
  <c r="H1392" i="5"/>
  <c r="D1392" i="5"/>
  <c r="C1390" i="5"/>
  <c r="E1390" i="5"/>
  <c r="G1390" i="5"/>
  <c r="D1390" i="5"/>
  <c r="H1390" i="5"/>
  <c r="F1390" i="5"/>
  <c r="C1388" i="5"/>
  <c r="E1388" i="5"/>
  <c r="G1388" i="5"/>
  <c r="F1388" i="5"/>
  <c r="D1388" i="5"/>
  <c r="H1388" i="5"/>
  <c r="C1386" i="5"/>
  <c r="E1386" i="5"/>
  <c r="G1386" i="5"/>
  <c r="D1386" i="5"/>
  <c r="H1386" i="5"/>
  <c r="F1386" i="5"/>
  <c r="C1384" i="5"/>
  <c r="E1384" i="5"/>
  <c r="G1384" i="5"/>
  <c r="F1384" i="5"/>
  <c r="H1384" i="5"/>
  <c r="D1384" i="5"/>
  <c r="C1382" i="5"/>
  <c r="E1382" i="5"/>
  <c r="G1382" i="5"/>
  <c r="D1382" i="5"/>
  <c r="H1382" i="5"/>
  <c r="F1382" i="5"/>
  <c r="C1380" i="5"/>
  <c r="E1380" i="5"/>
  <c r="G1380" i="5"/>
  <c r="F1380" i="5"/>
  <c r="D1380" i="5"/>
  <c r="H1380" i="5"/>
  <c r="C1378" i="5"/>
  <c r="E1378" i="5"/>
  <c r="G1378" i="5"/>
  <c r="D1378" i="5"/>
  <c r="H1378" i="5"/>
  <c r="F1378" i="5"/>
  <c r="C1376" i="5"/>
  <c r="E1376" i="5"/>
  <c r="G1376" i="5"/>
  <c r="F1376" i="5"/>
  <c r="H1376" i="5"/>
  <c r="D1376" i="5"/>
  <c r="C1374" i="5"/>
  <c r="E1374" i="5"/>
  <c r="G1374" i="5"/>
  <c r="D1374" i="5"/>
  <c r="H1374" i="5"/>
  <c r="F1374" i="5"/>
  <c r="C1372" i="5"/>
  <c r="E1372" i="5"/>
  <c r="G1372" i="5"/>
  <c r="F1372" i="5"/>
  <c r="D1372" i="5"/>
  <c r="H1372" i="5"/>
  <c r="C1370" i="5"/>
  <c r="E1370" i="5"/>
  <c r="G1370" i="5"/>
  <c r="D1370" i="5"/>
  <c r="H1370" i="5"/>
  <c r="F1370" i="5"/>
  <c r="C1368" i="5"/>
  <c r="E1368" i="5"/>
  <c r="G1368" i="5"/>
  <c r="F1368" i="5"/>
  <c r="H1368" i="5"/>
  <c r="D1368" i="5"/>
  <c r="C1366" i="5"/>
  <c r="E1366" i="5"/>
  <c r="G1366" i="5"/>
  <c r="D1366" i="5"/>
  <c r="H1366" i="5"/>
  <c r="F1366" i="5"/>
  <c r="C1364" i="5"/>
  <c r="E1364" i="5"/>
  <c r="G1364" i="5"/>
  <c r="F1364" i="5"/>
  <c r="D1364" i="5"/>
  <c r="H1364" i="5"/>
  <c r="C1362" i="5"/>
  <c r="E1362" i="5"/>
  <c r="G1362" i="5"/>
  <c r="D1362" i="5"/>
  <c r="H1362" i="5"/>
  <c r="F1362" i="5"/>
  <c r="C1360" i="5"/>
  <c r="E1360" i="5"/>
  <c r="G1360" i="5"/>
  <c r="F1360" i="5"/>
  <c r="H1360" i="5"/>
  <c r="D1360" i="5"/>
  <c r="C1358" i="5"/>
  <c r="E1358" i="5"/>
  <c r="G1358" i="5"/>
  <c r="D1358" i="5"/>
  <c r="H1358" i="5"/>
  <c r="F1358" i="5"/>
  <c r="C1356" i="5"/>
  <c r="E1356" i="5"/>
  <c r="G1356" i="5"/>
  <c r="F1356" i="5"/>
  <c r="D1356" i="5"/>
  <c r="H1356" i="5"/>
  <c r="C1354" i="5"/>
  <c r="E1354" i="5"/>
  <c r="G1354" i="5"/>
  <c r="D1354" i="5"/>
  <c r="H1354" i="5"/>
  <c r="F1354" i="5"/>
  <c r="C1352" i="5"/>
  <c r="E1352" i="5"/>
  <c r="G1352" i="5"/>
  <c r="F1352" i="5"/>
  <c r="H1352" i="5"/>
  <c r="D1352" i="5"/>
  <c r="C1350" i="5"/>
  <c r="E1350" i="5"/>
  <c r="G1350" i="5"/>
  <c r="D1350" i="5"/>
  <c r="H1350" i="5"/>
  <c r="F1350" i="5"/>
  <c r="C1348" i="5"/>
  <c r="E1348" i="5"/>
  <c r="G1348" i="5"/>
  <c r="F1348" i="5"/>
  <c r="D1348" i="5"/>
  <c r="H1348" i="5"/>
  <c r="C1346" i="5"/>
  <c r="E1346" i="5"/>
  <c r="G1346" i="5"/>
  <c r="D1346" i="5"/>
  <c r="H1346" i="5"/>
  <c r="F1346" i="5"/>
  <c r="C1344" i="5"/>
  <c r="E1344" i="5"/>
  <c r="G1344" i="5"/>
  <c r="F1344" i="5"/>
  <c r="H1344" i="5"/>
  <c r="D1344" i="5"/>
  <c r="C1342" i="5"/>
  <c r="E1342" i="5"/>
  <c r="G1342" i="5"/>
  <c r="D1342" i="5"/>
  <c r="H1342" i="5"/>
  <c r="F1342" i="5"/>
  <c r="C1340" i="5"/>
  <c r="E1340" i="5"/>
  <c r="G1340" i="5"/>
  <c r="F1340" i="5"/>
  <c r="D1340" i="5"/>
  <c r="H1340" i="5"/>
  <c r="C1338" i="5"/>
  <c r="E1338" i="5"/>
  <c r="G1338" i="5"/>
  <c r="D1338" i="5"/>
  <c r="H1338" i="5"/>
  <c r="F1338" i="5"/>
  <c r="C1336" i="5"/>
  <c r="E1336" i="5"/>
  <c r="G1336" i="5"/>
  <c r="D1336" i="5"/>
  <c r="F1336" i="5"/>
  <c r="H1336" i="5"/>
  <c r="C1334" i="5"/>
  <c r="E1334" i="5"/>
  <c r="G1334" i="5"/>
  <c r="D1334" i="5"/>
  <c r="F1334" i="5"/>
  <c r="H1334" i="5"/>
  <c r="C1332" i="5"/>
  <c r="E1332" i="5"/>
  <c r="G1332" i="5"/>
  <c r="D1332" i="5"/>
  <c r="F1332" i="5"/>
  <c r="H1332" i="5"/>
  <c r="C1330" i="5"/>
  <c r="E1330" i="5"/>
  <c r="G1330" i="5"/>
  <c r="D1330" i="5"/>
  <c r="F1330" i="5"/>
  <c r="H1330" i="5"/>
  <c r="C1328" i="5"/>
  <c r="E1328" i="5"/>
  <c r="G1328" i="5"/>
  <c r="D1328" i="5"/>
  <c r="F1328" i="5"/>
  <c r="H1328" i="5"/>
  <c r="C1326" i="5"/>
  <c r="E1326" i="5"/>
  <c r="G1326" i="5"/>
  <c r="D1326" i="5"/>
  <c r="F1326" i="5"/>
  <c r="H1326" i="5"/>
  <c r="C1324" i="5"/>
  <c r="E1324" i="5"/>
  <c r="G1324" i="5"/>
  <c r="D1324" i="5"/>
  <c r="F1324" i="5"/>
  <c r="H1324" i="5"/>
  <c r="C1322" i="5"/>
  <c r="E1322" i="5"/>
  <c r="G1322" i="5"/>
  <c r="D1322" i="5"/>
  <c r="F1322" i="5"/>
  <c r="H1322" i="5"/>
  <c r="C1320" i="5"/>
  <c r="E1320" i="5"/>
  <c r="G1320" i="5"/>
  <c r="D1320" i="5"/>
  <c r="F1320" i="5"/>
  <c r="H1320" i="5"/>
  <c r="C1318" i="5"/>
  <c r="E1318" i="5"/>
  <c r="G1318" i="5"/>
  <c r="D1318" i="5"/>
  <c r="F1318" i="5"/>
  <c r="H1318" i="5"/>
  <c r="C1316" i="5"/>
  <c r="E1316" i="5"/>
  <c r="G1316" i="5"/>
  <c r="D1316" i="5"/>
  <c r="F1316" i="5"/>
  <c r="H1316" i="5"/>
  <c r="C1314" i="5"/>
  <c r="E1314" i="5"/>
  <c r="G1314" i="5"/>
  <c r="D1314" i="5"/>
  <c r="F1314" i="5"/>
  <c r="H1314" i="5"/>
  <c r="C1312" i="5"/>
  <c r="E1312" i="5"/>
  <c r="G1312" i="5"/>
  <c r="D1312" i="5"/>
  <c r="F1312" i="5"/>
  <c r="H1312" i="5"/>
  <c r="C1310" i="5"/>
  <c r="E1310" i="5"/>
  <c r="G1310" i="5"/>
  <c r="D1310" i="5"/>
  <c r="F1310" i="5"/>
  <c r="H1310" i="5"/>
  <c r="C1308" i="5"/>
  <c r="E1308" i="5"/>
  <c r="G1308" i="5"/>
  <c r="D1308" i="5"/>
  <c r="F1308" i="5"/>
  <c r="H1308" i="5"/>
  <c r="C1306" i="5"/>
  <c r="E1306" i="5"/>
  <c r="G1306" i="5"/>
  <c r="D1306" i="5"/>
  <c r="F1306" i="5"/>
  <c r="H1306" i="5"/>
  <c r="C1304" i="5"/>
  <c r="E1304" i="5"/>
  <c r="G1304" i="5"/>
  <c r="D1304" i="5"/>
  <c r="F1304" i="5"/>
  <c r="H1304" i="5"/>
  <c r="C1302" i="5"/>
  <c r="E1302" i="5"/>
  <c r="G1302" i="5"/>
  <c r="D1302" i="5"/>
  <c r="F1302" i="5"/>
  <c r="H1302" i="5"/>
  <c r="C1300" i="5"/>
  <c r="E1300" i="5"/>
  <c r="G1300" i="5"/>
  <c r="D1300" i="5"/>
  <c r="F1300" i="5"/>
  <c r="H1300" i="5"/>
  <c r="C1298" i="5"/>
  <c r="E1298" i="5"/>
  <c r="G1298" i="5"/>
  <c r="D1298" i="5"/>
  <c r="F1298" i="5"/>
  <c r="H1298" i="5"/>
  <c r="C1296" i="5"/>
  <c r="E1296" i="5"/>
  <c r="G1296" i="5"/>
  <c r="D1296" i="5"/>
  <c r="F1296" i="5"/>
  <c r="H1296" i="5"/>
  <c r="C1294" i="5"/>
  <c r="E1294" i="5"/>
  <c r="G1294" i="5"/>
  <c r="D1294" i="5"/>
  <c r="F1294" i="5"/>
  <c r="H1294" i="5"/>
  <c r="C1292" i="5"/>
  <c r="E1292" i="5"/>
  <c r="G1292" i="5"/>
  <c r="D1292" i="5"/>
  <c r="F1292" i="5"/>
  <c r="H1292" i="5"/>
  <c r="C1290" i="5"/>
  <c r="E1290" i="5"/>
  <c r="G1290" i="5"/>
  <c r="D1290" i="5"/>
  <c r="F1290" i="5"/>
  <c r="H1290" i="5"/>
  <c r="C1288" i="5"/>
  <c r="E1288" i="5"/>
  <c r="G1288" i="5"/>
  <c r="D1288" i="5"/>
  <c r="F1288" i="5"/>
  <c r="H1288" i="5"/>
  <c r="C1286" i="5"/>
  <c r="E1286" i="5"/>
  <c r="G1286" i="5"/>
  <c r="D1286" i="5"/>
  <c r="F1286" i="5"/>
  <c r="H1286" i="5"/>
  <c r="C1284" i="5"/>
  <c r="E1284" i="5"/>
  <c r="G1284" i="5"/>
  <c r="D1284" i="5"/>
  <c r="F1284" i="5"/>
  <c r="H1284" i="5"/>
  <c r="C1282" i="5"/>
  <c r="E1282" i="5"/>
  <c r="G1282" i="5"/>
  <c r="D1282" i="5"/>
  <c r="F1282" i="5"/>
  <c r="H1282" i="5"/>
  <c r="C1280" i="5"/>
  <c r="E1280" i="5"/>
  <c r="G1280" i="5"/>
  <c r="D1280" i="5"/>
  <c r="F1280" i="5"/>
  <c r="H1280" i="5"/>
  <c r="C1278" i="5"/>
  <c r="E1278" i="5"/>
  <c r="G1278" i="5"/>
  <c r="D1278" i="5"/>
  <c r="F1278" i="5"/>
  <c r="H1278" i="5"/>
  <c r="C1276" i="5"/>
  <c r="E1276" i="5"/>
  <c r="G1276" i="5"/>
  <c r="D1276" i="5"/>
  <c r="F1276" i="5"/>
  <c r="H1276" i="5"/>
  <c r="C1274" i="5"/>
  <c r="E1274" i="5"/>
  <c r="G1274" i="5"/>
  <c r="D1274" i="5"/>
  <c r="F1274" i="5"/>
  <c r="H1274" i="5"/>
  <c r="C1272" i="5"/>
  <c r="E1272" i="5"/>
  <c r="G1272" i="5"/>
  <c r="D1272" i="5"/>
  <c r="F1272" i="5"/>
  <c r="H1272" i="5"/>
  <c r="C1270" i="5"/>
  <c r="E1270" i="5"/>
  <c r="G1270" i="5"/>
  <c r="D1270" i="5"/>
  <c r="F1270" i="5"/>
  <c r="H1270" i="5"/>
  <c r="C1268" i="5"/>
  <c r="E1268" i="5"/>
  <c r="G1268" i="5"/>
  <c r="D1268" i="5"/>
  <c r="F1268" i="5"/>
  <c r="H1268" i="5"/>
  <c r="C1266" i="5"/>
  <c r="E1266" i="5"/>
  <c r="G1266" i="5"/>
  <c r="D1266" i="5"/>
  <c r="F1266" i="5"/>
  <c r="H1266" i="5"/>
  <c r="C1264" i="5"/>
  <c r="E1264" i="5"/>
  <c r="G1264" i="5"/>
  <c r="D1264" i="5"/>
  <c r="F1264" i="5"/>
  <c r="H1264" i="5"/>
  <c r="C1262" i="5"/>
  <c r="E1262" i="5"/>
  <c r="G1262" i="5"/>
  <c r="D1262" i="5"/>
  <c r="F1262" i="5"/>
  <c r="H1262" i="5"/>
  <c r="C1260" i="5"/>
  <c r="E1260" i="5"/>
  <c r="G1260" i="5"/>
  <c r="D1260" i="5"/>
  <c r="F1260" i="5"/>
  <c r="H1260" i="5"/>
  <c r="C1258" i="5"/>
  <c r="E1258" i="5"/>
  <c r="G1258" i="5"/>
  <c r="D1258" i="5"/>
  <c r="F1258" i="5"/>
  <c r="H1258" i="5"/>
  <c r="C1256" i="5"/>
  <c r="E1256" i="5"/>
  <c r="G1256" i="5"/>
  <c r="D1256" i="5"/>
  <c r="F1256" i="5"/>
  <c r="H1256" i="5"/>
  <c r="C1254" i="5"/>
  <c r="E1254" i="5"/>
  <c r="G1254" i="5"/>
  <c r="D1254" i="5"/>
  <c r="F1254" i="5"/>
  <c r="H1254" i="5"/>
  <c r="C1252" i="5"/>
  <c r="E1252" i="5"/>
  <c r="G1252" i="5"/>
  <c r="D1252" i="5"/>
  <c r="F1252" i="5"/>
  <c r="H1252" i="5"/>
  <c r="C1250" i="5"/>
  <c r="E1250" i="5"/>
  <c r="G1250" i="5"/>
  <c r="D1250" i="5"/>
  <c r="F1250" i="5"/>
  <c r="H1250" i="5"/>
  <c r="C1248" i="5"/>
  <c r="E1248" i="5"/>
  <c r="G1248" i="5"/>
  <c r="D1248" i="5"/>
  <c r="F1248" i="5"/>
  <c r="H1248" i="5"/>
  <c r="C1246" i="5"/>
  <c r="E1246" i="5"/>
  <c r="G1246" i="5"/>
  <c r="D1246" i="5"/>
  <c r="F1246" i="5"/>
  <c r="H1246" i="5"/>
  <c r="C1244" i="5"/>
  <c r="E1244" i="5"/>
  <c r="G1244" i="5"/>
  <c r="D1244" i="5"/>
  <c r="F1244" i="5"/>
  <c r="H1244" i="5"/>
  <c r="C1242" i="5"/>
  <c r="E1242" i="5"/>
  <c r="G1242" i="5"/>
  <c r="D1242" i="5"/>
  <c r="F1242" i="5"/>
  <c r="H1242" i="5"/>
  <c r="C1240" i="5"/>
  <c r="E1240" i="5"/>
  <c r="G1240" i="5"/>
  <c r="D1240" i="5"/>
  <c r="F1240" i="5"/>
  <c r="H1240" i="5"/>
  <c r="C1238" i="5"/>
  <c r="E1238" i="5"/>
  <c r="G1238" i="5"/>
  <c r="D1238" i="5"/>
  <c r="F1238" i="5"/>
  <c r="H1238" i="5"/>
  <c r="C1236" i="5"/>
  <c r="E1236" i="5"/>
  <c r="G1236" i="5"/>
  <c r="F1236" i="5"/>
  <c r="D1236" i="5"/>
  <c r="H1236" i="5"/>
  <c r="C1234" i="5"/>
  <c r="E1234" i="5"/>
  <c r="G1234" i="5"/>
  <c r="D1234" i="5"/>
  <c r="H1234" i="5"/>
  <c r="F1234" i="5"/>
  <c r="C1232" i="5"/>
  <c r="E1232" i="5"/>
  <c r="G1232" i="5"/>
  <c r="F1232" i="5"/>
  <c r="D1232" i="5"/>
  <c r="H1232" i="5"/>
  <c r="C1230" i="5"/>
  <c r="E1230" i="5"/>
  <c r="G1230" i="5"/>
  <c r="D1230" i="5"/>
  <c r="H1230" i="5"/>
  <c r="F1230" i="5"/>
  <c r="C1228" i="5"/>
  <c r="E1228" i="5"/>
  <c r="G1228" i="5"/>
  <c r="D1228" i="5"/>
  <c r="F1228" i="5"/>
  <c r="H1228" i="5"/>
  <c r="C1226" i="5"/>
  <c r="E1226" i="5"/>
  <c r="G1226" i="5"/>
  <c r="D1226" i="5"/>
  <c r="F1226" i="5"/>
  <c r="H1226" i="5"/>
  <c r="C1224" i="5"/>
  <c r="E1224" i="5"/>
  <c r="G1224" i="5"/>
  <c r="D1224" i="5"/>
  <c r="F1224" i="5"/>
  <c r="H1224" i="5"/>
  <c r="C1222" i="5"/>
  <c r="E1222" i="5"/>
  <c r="G1222" i="5"/>
  <c r="D1222" i="5"/>
  <c r="F1222" i="5"/>
  <c r="H1222" i="5"/>
  <c r="C1220" i="5"/>
  <c r="E1220" i="5"/>
  <c r="G1220" i="5"/>
  <c r="D1220" i="5"/>
  <c r="F1220" i="5"/>
  <c r="H1220" i="5"/>
  <c r="C1218" i="5"/>
  <c r="E1218" i="5"/>
  <c r="G1218" i="5"/>
  <c r="D1218" i="5"/>
  <c r="F1218" i="5"/>
  <c r="H1218" i="5"/>
  <c r="C1216" i="5"/>
  <c r="E1216" i="5"/>
  <c r="G1216" i="5"/>
  <c r="D1216" i="5"/>
  <c r="F1216" i="5"/>
  <c r="H1216" i="5"/>
  <c r="C1214" i="5"/>
  <c r="E1214" i="5"/>
  <c r="G1214" i="5"/>
  <c r="D1214" i="5"/>
  <c r="F1214" i="5"/>
  <c r="H1214" i="5"/>
  <c r="C1212" i="5"/>
  <c r="E1212" i="5"/>
  <c r="G1212" i="5"/>
  <c r="D1212" i="5"/>
  <c r="F1212" i="5"/>
  <c r="H1212" i="5"/>
  <c r="C1210" i="5"/>
  <c r="E1210" i="5"/>
  <c r="G1210" i="5"/>
  <c r="D1210" i="5"/>
  <c r="F1210" i="5"/>
  <c r="H1210" i="5"/>
  <c r="C1208" i="5"/>
  <c r="E1208" i="5"/>
  <c r="G1208" i="5"/>
  <c r="D1208" i="5"/>
  <c r="F1208" i="5"/>
  <c r="H1208" i="5"/>
  <c r="C1206" i="5"/>
  <c r="E1206" i="5"/>
  <c r="G1206" i="5"/>
  <c r="D1206" i="5"/>
  <c r="F1206" i="5"/>
  <c r="H1206" i="5"/>
  <c r="C1204" i="5"/>
  <c r="E1204" i="5"/>
  <c r="G1204" i="5"/>
  <c r="D1204" i="5"/>
  <c r="F1204" i="5"/>
  <c r="H1204" i="5"/>
  <c r="C1202" i="5"/>
  <c r="E1202" i="5"/>
  <c r="G1202" i="5"/>
  <c r="D1202" i="5"/>
  <c r="F1202" i="5"/>
  <c r="H1202" i="5"/>
  <c r="C1200" i="5"/>
  <c r="E1200" i="5"/>
  <c r="G1200" i="5"/>
  <c r="D1200" i="5"/>
  <c r="F1200" i="5"/>
  <c r="H1200" i="5"/>
  <c r="C1198" i="5"/>
  <c r="E1198" i="5"/>
  <c r="G1198" i="5"/>
  <c r="D1198" i="5"/>
  <c r="F1198" i="5"/>
  <c r="H1198" i="5"/>
  <c r="C1196" i="5"/>
  <c r="E1196" i="5"/>
  <c r="G1196" i="5"/>
  <c r="D1196" i="5"/>
  <c r="F1196" i="5"/>
  <c r="H1196" i="5"/>
  <c r="C1194" i="5"/>
  <c r="E1194" i="5"/>
  <c r="G1194" i="5"/>
  <c r="D1194" i="5"/>
  <c r="F1194" i="5"/>
  <c r="H1194" i="5"/>
  <c r="C1192" i="5"/>
  <c r="E1192" i="5"/>
  <c r="G1192" i="5"/>
  <c r="D1192" i="5"/>
  <c r="F1192" i="5"/>
  <c r="H1192" i="5"/>
  <c r="C1190" i="5"/>
  <c r="E1190" i="5"/>
  <c r="G1190" i="5"/>
  <c r="D1190" i="5"/>
  <c r="F1190" i="5"/>
  <c r="H1190" i="5"/>
  <c r="C1188" i="5"/>
  <c r="E1188" i="5"/>
  <c r="G1188" i="5"/>
  <c r="D1188" i="5"/>
  <c r="F1188" i="5"/>
  <c r="H1188" i="5"/>
  <c r="C1186" i="5"/>
  <c r="E1186" i="5"/>
  <c r="G1186" i="5"/>
  <c r="D1186" i="5"/>
  <c r="F1186" i="5"/>
  <c r="H1186" i="5"/>
  <c r="C1184" i="5"/>
  <c r="E1184" i="5"/>
  <c r="G1184" i="5"/>
  <c r="D1184" i="5"/>
  <c r="F1184" i="5"/>
  <c r="H1184" i="5"/>
  <c r="C1182" i="5"/>
  <c r="E1182" i="5"/>
  <c r="G1182" i="5"/>
  <c r="D1182" i="5"/>
  <c r="F1182" i="5"/>
  <c r="H1182" i="5"/>
  <c r="C1180" i="5"/>
  <c r="E1180" i="5"/>
  <c r="G1180" i="5"/>
  <c r="D1180" i="5"/>
  <c r="F1180" i="5"/>
  <c r="H1180" i="5"/>
  <c r="C1178" i="5"/>
  <c r="E1178" i="5"/>
  <c r="G1178" i="5"/>
  <c r="D1178" i="5"/>
  <c r="F1178" i="5"/>
  <c r="H1178" i="5"/>
  <c r="C1176" i="5"/>
  <c r="E1176" i="5"/>
  <c r="G1176" i="5"/>
  <c r="D1176" i="5"/>
  <c r="F1176" i="5"/>
  <c r="H1176" i="5"/>
  <c r="C1174" i="5"/>
  <c r="E1174" i="5"/>
  <c r="G1174" i="5"/>
  <c r="D1174" i="5"/>
  <c r="F1174" i="5"/>
  <c r="H1174" i="5"/>
  <c r="C1172" i="5"/>
  <c r="E1172" i="5"/>
  <c r="G1172" i="5"/>
  <c r="D1172" i="5"/>
  <c r="F1172" i="5"/>
  <c r="H1172" i="5"/>
  <c r="C1170" i="5"/>
  <c r="E1170" i="5"/>
  <c r="G1170" i="5"/>
  <c r="D1170" i="5"/>
  <c r="F1170" i="5"/>
  <c r="H1170" i="5"/>
  <c r="C1168" i="5"/>
  <c r="E1168" i="5"/>
  <c r="G1168" i="5"/>
  <c r="D1168" i="5"/>
  <c r="F1168" i="5"/>
  <c r="H1168" i="5"/>
  <c r="C1166" i="5"/>
  <c r="E1166" i="5"/>
  <c r="G1166" i="5"/>
  <c r="D1166" i="5"/>
  <c r="F1166" i="5"/>
  <c r="H1166" i="5"/>
  <c r="C1164" i="5"/>
  <c r="E1164" i="5"/>
  <c r="G1164" i="5"/>
  <c r="D1164" i="5"/>
  <c r="F1164" i="5"/>
  <c r="H1164" i="5"/>
  <c r="C1162" i="5"/>
  <c r="E1162" i="5"/>
  <c r="G1162" i="5"/>
  <c r="D1162" i="5"/>
  <c r="F1162" i="5"/>
  <c r="H1162" i="5"/>
  <c r="C1160" i="5"/>
  <c r="E1160" i="5"/>
  <c r="G1160" i="5"/>
  <c r="D1160" i="5"/>
  <c r="F1160" i="5"/>
  <c r="H1160" i="5"/>
  <c r="C1158" i="5"/>
  <c r="E1158" i="5"/>
  <c r="G1158" i="5"/>
  <c r="D1158" i="5"/>
  <c r="F1158" i="5"/>
  <c r="H1158" i="5"/>
  <c r="C1156" i="5"/>
  <c r="E1156" i="5"/>
  <c r="G1156" i="5"/>
  <c r="D1156" i="5"/>
  <c r="F1156" i="5"/>
  <c r="H1156" i="5"/>
  <c r="C1154" i="5"/>
  <c r="E1154" i="5"/>
  <c r="G1154" i="5"/>
  <c r="D1154" i="5"/>
  <c r="F1154" i="5"/>
  <c r="H1154" i="5"/>
  <c r="C1152" i="5"/>
  <c r="E1152" i="5"/>
  <c r="G1152" i="5"/>
  <c r="D1152" i="5"/>
  <c r="F1152" i="5"/>
  <c r="H1152" i="5"/>
  <c r="C1150" i="5"/>
  <c r="E1150" i="5"/>
  <c r="G1150" i="5"/>
  <c r="D1150" i="5"/>
  <c r="F1150" i="5"/>
  <c r="H1150" i="5"/>
  <c r="C1148" i="5"/>
  <c r="E1148" i="5"/>
  <c r="G1148" i="5"/>
  <c r="D1148" i="5"/>
  <c r="F1148" i="5"/>
  <c r="H1148" i="5"/>
  <c r="C1146" i="5"/>
  <c r="E1146" i="5"/>
  <c r="G1146" i="5"/>
  <c r="D1146" i="5"/>
  <c r="F1146" i="5"/>
  <c r="H1146" i="5"/>
  <c r="C1144" i="5"/>
  <c r="E1144" i="5"/>
  <c r="G1144" i="5"/>
  <c r="D1144" i="5"/>
  <c r="F1144" i="5"/>
  <c r="H1144" i="5"/>
  <c r="C1142" i="5"/>
  <c r="E1142" i="5"/>
  <c r="G1142" i="5"/>
  <c r="D1142" i="5"/>
  <c r="F1142" i="5"/>
  <c r="H1142" i="5"/>
  <c r="C1140" i="5"/>
  <c r="E1140" i="5"/>
  <c r="G1140" i="5"/>
  <c r="D1140" i="5"/>
  <c r="F1140" i="5"/>
  <c r="H1140" i="5"/>
  <c r="C1138" i="5"/>
  <c r="E1138" i="5"/>
  <c r="G1138" i="5"/>
  <c r="D1138" i="5"/>
  <c r="F1138" i="5"/>
  <c r="H1138" i="5"/>
  <c r="C1136" i="5"/>
  <c r="E1136" i="5"/>
  <c r="G1136" i="5"/>
  <c r="D1136" i="5"/>
  <c r="F1136" i="5"/>
  <c r="H1136" i="5"/>
  <c r="C1134" i="5"/>
  <c r="E1134" i="5"/>
  <c r="G1134" i="5"/>
  <c r="D1134" i="5"/>
  <c r="F1134" i="5"/>
  <c r="H1134" i="5"/>
  <c r="C1132" i="5"/>
  <c r="E1132" i="5"/>
  <c r="G1132" i="5"/>
  <c r="D1132" i="5"/>
  <c r="F1132" i="5"/>
  <c r="H1132" i="5"/>
  <c r="C1130" i="5"/>
  <c r="E1130" i="5"/>
  <c r="G1130" i="5"/>
  <c r="D1130" i="5"/>
  <c r="F1130" i="5"/>
  <c r="H1130" i="5"/>
  <c r="C1128" i="5"/>
  <c r="E1128" i="5"/>
  <c r="G1128" i="5"/>
  <c r="D1128" i="5"/>
  <c r="F1128" i="5"/>
  <c r="H1128" i="5"/>
  <c r="C1126" i="5"/>
  <c r="E1126" i="5"/>
  <c r="G1126" i="5"/>
  <c r="D1126" i="5"/>
  <c r="F1126" i="5"/>
  <c r="H1126" i="5"/>
  <c r="C1124" i="5"/>
  <c r="E1124" i="5"/>
  <c r="G1124" i="5"/>
  <c r="D1124" i="5"/>
  <c r="F1124" i="5"/>
  <c r="H1124" i="5"/>
  <c r="C1122" i="5"/>
  <c r="E1122" i="5"/>
  <c r="G1122" i="5"/>
  <c r="D1122" i="5"/>
  <c r="F1122" i="5"/>
  <c r="H1122" i="5"/>
  <c r="C1120" i="5"/>
  <c r="E1120" i="5"/>
  <c r="G1120" i="5"/>
  <c r="D1120" i="5"/>
  <c r="F1120" i="5"/>
  <c r="H1120" i="5"/>
  <c r="C1118" i="5"/>
  <c r="E1118" i="5"/>
  <c r="G1118" i="5"/>
  <c r="D1118" i="5"/>
  <c r="F1118" i="5"/>
  <c r="H1118" i="5"/>
  <c r="C1116" i="5"/>
  <c r="E1116" i="5"/>
  <c r="G1116" i="5"/>
  <c r="D1116" i="5"/>
  <c r="F1116" i="5"/>
  <c r="H1116" i="5"/>
  <c r="C1114" i="5"/>
  <c r="E1114" i="5"/>
  <c r="G1114" i="5"/>
  <c r="D1114" i="5"/>
  <c r="F1114" i="5"/>
  <c r="H1114" i="5"/>
  <c r="C1112" i="5"/>
  <c r="E1112" i="5"/>
  <c r="G1112" i="5"/>
  <c r="D1112" i="5"/>
  <c r="F1112" i="5"/>
  <c r="H1112" i="5"/>
  <c r="C1110" i="5"/>
  <c r="E1110" i="5"/>
  <c r="G1110" i="5"/>
  <c r="D1110" i="5"/>
  <c r="F1110" i="5"/>
  <c r="H1110" i="5"/>
  <c r="C1108" i="5"/>
  <c r="E1108" i="5"/>
  <c r="G1108" i="5"/>
  <c r="D1108" i="5"/>
  <c r="F1108" i="5"/>
  <c r="H1108" i="5"/>
  <c r="C1106" i="5"/>
  <c r="E1106" i="5"/>
  <c r="G1106" i="5"/>
  <c r="D1106" i="5"/>
  <c r="F1106" i="5"/>
  <c r="H1106" i="5"/>
  <c r="C1104" i="5"/>
  <c r="E1104" i="5"/>
  <c r="G1104" i="5"/>
  <c r="D1104" i="5"/>
  <c r="F1104" i="5"/>
  <c r="H1104" i="5"/>
  <c r="C1102" i="5"/>
  <c r="E1102" i="5"/>
  <c r="G1102" i="5"/>
  <c r="D1102" i="5"/>
  <c r="F1102" i="5"/>
  <c r="H1102" i="5"/>
  <c r="C1100" i="5"/>
  <c r="E1100" i="5"/>
  <c r="G1100" i="5"/>
  <c r="D1100" i="5"/>
  <c r="F1100" i="5"/>
  <c r="H1100" i="5"/>
  <c r="C1098" i="5"/>
  <c r="E1098" i="5"/>
  <c r="G1098" i="5"/>
  <c r="D1098" i="5"/>
  <c r="F1098" i="5"/>
  <c r="H1098" i="5"/>
  <c r="C1096" i="5"/>
  <c r="E1096" i="5"/>
  <c r="G1096" i="5"/>
  <c r="D1096" i="5"/>
  <c r="F1096" i="5"/>
  <c r="H1096" i="5"/>
  <c r="C1094" i="5"/>
  <c r="E1094" i="5"/>
  <c r="G1094" i="5"/>
  <c r="D1094" i="5"/>
  <c r="F1094" i="5"/>
  <c r="H1094" i="5"/>
  <c r="C1092" i="5"/>
  <c r="E1092" i="5"/>
  <c r="G1092" i="5"/>
  <c r="D1092" i="5"/>
  <c r="F1092" i="5"/>
  <c r="H1092" i="5"/>
  <c r="C1090" i="5"/>
  <c r="E1090" i="5"/>
  <c r="G1090" i="5"/>
  <c r="D1090" i="5"/>
  <c r="F1090" i="5"/>
  <c r="H1090" i="5"/>
  <c r="C1088" i="5"/>
  <c r="E1088" i="5"/>
  <c r="G1088" i="5"/>
  <c r="D1088" i="5"/>
  <c r="F1088" i="5"/>
  <c r="H1088" i="5"/>
  <c r="C1086" i="5"/>
  <c r="E1086" i="5"/>
  <c r="G1086" i="5"/>
  <c r="D1086" i="5"/>
  <c r="F1086" i="5"/>
  <c r="H1086" i="5"/>
  <c r="C1084" i="5"/>
  <c r="E1084" i="5"/>
  <c r="G1084" i="5"/>
  <c r="D1084" i="5"/>
  <c r="F1084" i="5"/>
  <c r="H1084" i="5"/>
  <c r="C1082" i="5"/>
  <c r="E1082" i="5"/>
  <c r="G1082" i="5"/>
  <c r="D1082" i="5"/>
  <c r="F1082" i="5"/>
  <c r="H1082" i="5"/>
  <c r="C1080" i="5"/>
  <c r="E1080" i="5"/>
  <c r="G1080" i="5"/>
  <c r="D1080" i="5"/>
  <c r="F1080" i="5"/>
  <c r="H1080" i="5"/>
  <c r="C1078" i="5"/>
  <c r="E1078" i="5"/>
  <c r="G1078" i="5"/>
  <c r="D1078" i="5"/>
  <c r="F1078" i="5"/>
  <c r="H1078" i="5"/>
  <c r="C1076" i="5"/>
  <c r="E1076" i="5"/>
  <c r="G1076" i="5"/>
  <c r="D1076" i="5"/>
  <c r="F1076" i="5"/>
  <c r="H1076" i="5"/>
  <c r="C1074" i="5"/>
  <c r="E1074" i="5"/>
  <c r="G1074" i="5"/>
  <c r="D1074" i="5"/>
  <c r="F1074" i="5"/>
  <c r="H1074" i="5"/>
  <c r="C1072" i="5"/>
  <c r="E1072" i="5"/>
  <c r="G1072" i="5"/>
  <c r="D1072" i="5"/>
  <c r="F1072" i="5"/>
  <c r="H1072" i="5"/>
  <c r="C1070" i="5"/>
  <c r="E1070" i="5"/>
  <c r="G1070" i="5"/>
  <c r="D1070" i="5"/>
  <c r="F1070" i="5"/>
  <c r="H1070" i="5"/>
  <c r="C1068" i="5"/>
  <c r="E1068" i="5"/>
  <c r="G1068" i="5"/>
  <c r="D1068" i="5"/>
  <c r="F1068" i="5"/>
  <c r="H1068" i="5"/>
  <c r="C1066" i="5"/>
  <c r="E1066" i="5"/>
  <c r="G1066" i="5"/>
  <c r="D1066" i="5"/>
  <c r="F1066" i="5"/>
  <c r="H1066" i="5"/>
  <c r="C1064" i="5"/>
  <c r="E1064" i="5"/>
  <c r="G1064" i="5"/>
  <c r="D1064" i="5"/>
  <c r="F1064" i="5"/>
  <c r="H1064" i="5"/>
  <c r="C1062" i="5"/>
  <c r="E1062" i="5"/>
  <c r="G1062" i="5"/>
  <c r="D1062" i="5"/>
  <c r="F1062" i="5"/>
  <c r="H1062" i="5"/>
  <c r="C1060" i="5"/>
  <c r="E1060" i="5"/>
  <c r="G1060" i="5"/>
  <c r="D1060" i="5"/>
  <c r="F1060" i="5"/>
  <c r="H1060" i="5"/>
  <c r="C1058" i="5"/>
  <c r="E1058" i="5"/>
  <c r="G1058" i="5"/>
  <c r="D1058" i="5"/>
  <c r="F1058" i="5"/>
  <c r="H1058" i="5"/>
  <c r="C1056" i="5"/>
  <c r="E1056" i="5"/>
  <c r="G1056" i="5"/>
  <c r="D1056" i="5"/>
  <c r="F1056" i="5"/>
  <c r="H1056" i="5"/>
  <c r="C1054" i="5"/>
  <c r="E1054" i="5"/>
  <c r="G1054" i="5"/>
  <c r="D1054" i="5"/>
  <c r="F1054" i="5"/>
  <c r="H1054" i="5"/>
  <c r="C1052" i="5"/>
  <c r="E1052" i="5"/>
  <c r="G1052" i="5"/>
  <c r="D1052" i="5"/>
  <c r="F1052" i="5"/>
  <c r="H1052" i="5"/>
  <c r="C1050" i="5"/>
  <c r="E1050" i="5"/>
  <c r="G1050" i="5"/>
  <c r="D1050" i="5"/>
  <c r="F1050" i="5"/>
  <c r="H1050" i="5"/>
  <c r="C1048" i="5"/>
  <c r="E1048" i="5"/>
  <c r="G1048" i="5"/>
  <c r="D1048" i="5"/>
  <c r="F1048" i="5"/>
  <c r="H1048" i="5"/>
  <c r="C1046" i="5"/>
  <c r="E1046" i="5"/>
  <c r="G1046" i="5"/>
  <c r="D1046" i="5"/>
  <c r="F1046" i="5"/>
  <c r="H1046" i="5"/>
  <c r="C1044" i="5"/>
  <c r="E1044" i="5"/>
  <c r="G1044" i="5"/>
  <c r="F1044" i="5"/>
  <c r="D1044" i="5"/>
  <c r="H1044" i="5"/>
  <c r="C1042" i="5"/>
  <c r="E1042" i="5"/>
  <c r="G1042" i="5"/>
  <c r="D1042" i="5"/>
  <c r="H1042" i="5"/>
  <c r="F1042" i="5"/>
  <c r="C1040" i="5"/>
  <c r="E1040" i="5"/>
  <c r="G1040" i="5"/>
  <c r="D1040" i="5"/>
  <c r="F1040" i="5"/>
  <c r="H1040" i="5"/>
  <c r="C1038" i="5"/>
  <c r="E1038" i="5"/>
  <c r="G1038" i="5"/>
  <c r="D1038" i="5"/>
  <c r="F1038" i="5"/>
  <c r="H1038" i="5"/>
  <c r="C1036" i="5"/>
  <c r="E1036" i="5"/>
  <c r="G1036" i="5"/>
  <c r="D1036" i="5"/>
  <c r="F1036" i="5"/>
  <c r="H1036" i="5"/>
  <c r="C1034" i="5"/>
  <c r="E1034" i="5"/>
  <c r="G1034" i="5"/>
  <c r="D1034" i="5"/>
  <c r="F1034" i="5"/>
  <c r="H1034" i="5"/>
  <c r="C1032" i="5"/>
  <c r="E1032" i="5"/>
  <c r="G1032" i="5"/>
  <c r="D1032" i="5"/>
  <c r="F1032" i="5"/>
  <c r="H1032" i="5"/>
  <c r="C1030" i="5"/>
  <c r="E1030" i="5"/>
  <c r="G1030" i="5"/>
  <c r="D1030" i="5"/>
  <c r="F1030" i="5"/>
  <c r="H1030" i="5"/>
  <c r="C1028" i="5"/>
  <c r="E1028" i="5"/>
  <c r="G1028" i="5"/>
  <c r="D1028" i="5"/>
  <c r="F1028" i="5"/>
  <c r="H1028" i="5"/>
  <c r="C1026" i="5"/>
  <c r="E1026" i="5"/>
  <c r="G1026" i="5"/>
  <c r="D1026" i="5"/>
  <c r="F1026" i="5"/>
  <c r="H1026" i="5"/>
  <c r="C1024" i="5"/>
  <c r="E1024" i="5"/>
  <c r="G1024" i="5"/>
  <c r="D1024" i="5"/>
  <c r="F1024" i="5"/>
  <c r="H1024" i="5"/>
  <c r="C1022" i="5"/>
  <c r="E1022" i="5"/>
  <c r="G1022" i="5"/>
  <c r="D1022" i="5"/>
  <c r="F1022" i="5"/>
  <c r="H1022" i="5"/>
  <c r="C1020" i="5"/>
  <c r="E1020" i="5"/>
  <c r="G1020" i="5"/>
  <c r="D1020" i="5"/>
  <c r="F1020" i="5"/>
  <c r="H1020" i="5"/>
  <c r="C1018" i="5"/>
  <c r="E1018" i="5"/>
  <c r="G1018" i="5"/>
  <c r="D1018" i="5"/>
  <c r="F1018" i="5"/>
  <c r="H1018" i="5"/>
  <c r="C1016" i="5"/>
  <c r="E1016" i="5"/>
  <c r="G1016" i="5"/>
  <c r="D1016" i="5"/>
  <c r="F1016" i="5"/>
  <c r="H1016" i="5"/>
  <c r="C1014" i="5"/>
  <c r="E1014" i="5"/>
  <c r="G1014" i="5"/>
  <c r="D1014" i="5"/>
  <c r="F1014" i="5"/>
  <c r="H1014" i="5"/>
  <c r="C1012" i="5"/>
  <c r="E1012" i="5"/>
  <c r="G1012" i="5"/>
  <c r="D1012" i="5"/>
  <c r="F1012" i="5"/>
  <c r="H1012" i="5"/>
  <c r="C1010" i="5"/>
  <c r="E1010" i="5"/>
  <c r="G1010" i="5"/>
  <c r="D1010" i="5"/>
  <c r="F1010" i="5"/>
  <c r="H1010" i="5"/>
  <c r="C1008" i="5"/>
  <c r="E1008" i="5"/>
  <c r="G1008" i="5"/>
  <c r="D1008" i="5"/>
  <c r="F1008" i="5"/>
  <c r="H1008" i="5"/>
  <c r="C1006" i="5"/>
  <c r="E1006" i="5"/>
  <c r="G1006" i="5"/>
  <c r="D1006" i="5"/>
  <c r="F1006" i="5"/>
  <c r="H1006" i="5"/>
  <c r="C1004" i="5"/>
  <c r="E1004" i="5"/>
  <c r="G1004" i="5"/>
  <c r="D1004" i="5"/>
  <c r="F1004" i="5"/>
  <c r="H1004" i="5"/>
  <c r="C1002" i="5"/>
  <c r="E1002" i="5"/>
  <c r="G1002" i="5"/>
  <c r="D1002" i="5"/>
  <c r="F1002" i="5"/>
  <c r="H1002" i="5"/>
  <c r="C1000" i="5"/>
  <c r="E1000" i="5"/>
  <c r="G1000" i="5"/>
  <c r="D1000" i="5"/>
  <c r="F1000" i="5"/>
  <c r="H1000" i="5"/>
  <c r="C998" i="5"/>
  <c r="E998" i="5"/>
  <c r="G998" i="5"/>
  <c r="D998" i="5"/>
  <c r="F998" i="5"/>
  <c r="H998" i="5"/>
  <c r="C996" i="5"/>
  <c r="E996" i="5"/>
  <c r="G996" i="5"/>
  <c r="D996" i="5"/>
  <c r="F996" i="5"/>
  <c r="H996" i="5"/>
  <c r="C994" i="5"/>
  <c r="E994" i="5"/>
  <c r="G994" i="5"/>
  <c r="D994" i="5"/>
  <c r="F994" i="5"/>
  <c r="H994" i="5"/>
  <c r="C992" i="5"/>
  <c r="E992" i="5"/>
  <c r="G992" i="5"/>
  <c r="D992" i="5"/>
  <c r="F992" i="5"/>
  <c r="H992" i="5"/>
  <c r="C990" i="5"/>
  <c r="E990" i="5"/>
  <c r="G990" i="5"/>
  <c r="D990" i="5"/>
  <c r="F990" i="5"/>
  <c r="H990" i="5"/>
  <c r="C988" i="5"/>
  <c r="E988" i="5"/>
  <c r="G988" i="5"/>
  <c r="D988" i="5"/>
  <c r="F988" i="5"/>
  <c r="H988" i="5"/>
  <c r="C986" i="5"/>
  <c r="E986" i="5"/>
  <c r="G986" i="5"/>
  <c r="D986" i="5"/>
  <c r="F986" i="5"/>
  <c r="H986" i="5"/>
  <c r="C984" i="5"/>
  <c r="E984" i="5"/>
  <c r="G984" i="5"/>
  <c r="D984" i="5"/>
  <c r="F984" i="5"/>
  <c r="H984" i="5"/>
  <c r="C982" i="5"/>
  <c r="E982" i="5"/>
  <c r="G982" i="5"/>
  <c r="D982" i="5"/>
  <c r="F982" i="5"/>
  <c r="H982" i="5"/>
  <c r="C980" i="5"/>
  <c r="E980" i="5"/>
  <c r="G980" i="5"/>
  <c r="D980" i="5"/>
  <c r="F980" i="5"/>
  <c r="H980" i="5"/>
  <c r="C978" i="5"/>
  <c r="E978" i="5"/>
  <c r="G978" i="5"/>
  <c r="D978" i="5"/>
  <c r="F978" i="5"/>
  <c r="H978" i="5"/>
  <c r="C976" i="5"/>
  <c r="E976" i="5"/>
  <c r="G976" i="5"/>
  <c r="D976" i="5"/>
  <c r="F976" i="5"/>
  <c r="H976" i="5"/>
  <c r="C974" i="5"/>
  <c r="E974" i="5"/>
  <c r="G974" i="5"/>
  <c r="D974" i="5"/>
  <c r="F974" i="5"/>
  <c r="H974" i="5"/>
  <c r="C972" i="5"/>
  <c r="E972" i="5"/>
  <c r="G972" i="5"/>
  <c r="D972" i="5"/>
  <c r="F972" i="5"/>
  <c r="H972" i="5"/>
  <c r="C970" i="5"/>
  <c r="E970" i="5"/>
  <c r="G970" i="5"/>
  <c r="D970" i="5"/>
  <c r="F970" i="5"/>
  <c r="H970" i="5"/>
  <c r="C968" i="5"/>
  <c r="E968" i="5"/>
  <c r="G968" i="5"/>
  <c r="D968" i="5"/>
  <c r="F968" i="5"/>
  <c r="H968" i="5"/>
  <c r="C966" i="5"/>
  <c r="E966" i="5"/>
  <c r="G966" i="5"/>
  <c r="D966" i="5"/>
  <c r="F966" i="5"/>
  <c r="H966" i="5"/>
  <c r="C964" i="5"/>
  <c r="E964" i="5"/>
  <c r="G964" i="5"/>
  <c r="D964" i="5"/>
  <c r="F964" i="5"/>
  <c r="H964" i="5"/>
  <c r="C962" i="5"/>
  <c r="E962" i="5"/>
  <c r="G962" i="5"/>
  <c r="D962" i="5"/>
  <c r="F962" i="5"/>
  <c r="H962" i="5"/>
  <c r="C960" i="5"/>
  <c r="E960" i="5"/>
  <c r="G960" i="5"/>
  <c r="D960" i="5"/>
  <c r="F960" i="5"/>
  <c r="H960" i="5"/>
  <c r="C958" i="5"/>
  <c r="E958" i="5"/>
  <c r="G958" i="5"/>
  <c r="D958" i="5"/>
  <c r="F958" i="5"/>
  <c r="H958" i="5"/>
  <c r="C956" i="5"/>
  <c r="E956" i="5"/>
  <c r="G956" i="5"/>
  <c r="D956" i="5"/>
  <c r="F956" i="5"/>
  <c r="H956" i="5"/>
  <c r="C954" i="5"/>
  <c r="E954" i="5"/>
  <c r="G954" i="5"/>
  <c r="D954" i="5"/>
  <c r="F954" i="5"/>
  <c r="H954" i="5"/>
  <c r="C952" i="5"/>
  <c r="E952" i="5"/>
  <c r="G952" i="5"/>
  <c r="D952" i="5"/>
  <c r="F952" i="5"/>
  <c r="H952" i="5"/>
  <c r="C950" i="5"/>
  <c r="E950" i="5"/>
  <c r="G950" i="5"/>
  <c r="D950" i="5"/>
  <c r="F950" i="5"/>
  <c r="H950" i="5"/>
  <c r="C948" i="5"/>
  <c r="E948" i="5"/>
  <c r="G948" i="5"/>
  <c r="D948" i="5"/>
  <c r="F948" i="5"/>
  <c r="H948" i="5"/>
  <c r="C946" i="5"/>
  <c r="E946" i="5"/>
  <c r="G946" i="5"/>
  <c r="D946" i="5"/>
  <c r="F946" i="5"/>
  <c r="H946" i="5"/>
  <c r="D944" i="5"/>
  <c r="F944" i="5"/>
  <c r="H944" i="5"/>
  <c r="E944" i="5"/>
  <c r="C944" i="5"/>
  <c r="G944" i="5"/>
  <c r="D942" i="5"/>
  <c r="F942" i="5"/>
  <c r="H942" i="5"/>
  <c r="C942" i="5"/>
  <c r="E942" i="5"/>
  <c r="G942" i="5"/>
  <c r="D940" i="5"/>
  <c r="F940" i="5"/>
  <c r="H940" i="5"/>
  <c r="C940" i="5"/>
  <c r="E940" i="5"/>
  <c r="G940" i="5"/>
  <c r="D938" i="5"/>
  <c r="F938" i="5"/>
  <c r="H938" i="5"/>
  <c r="C938" i="5"/>
  <c r="E938" i="5"/>
  <c r="G938" i="5"/>
  <c r="D936" i="5"/>
  <c r="F936" i="5"/>
  <c r="H936" i="5"/>
  <c r="C936" i="5"/>
  <c r="E936" i="5"/>
  <c r="G936" i="5"/>
  <c r="D934" i="5"/>
  <c r="F934" i="5"/>
  <c r="H934" i="5"/>
  <c r="C934" i="5"/>
  <c r="E934" i="5"/>
  <c r="G934" i="5"/>
  <c r="D932" i="5"/>
  <c r="F932" i="5"/>
  <c r="H932" i="5"/>
  <c r="C932" i="5"/>
  <c r="E932" i="5"/>
  <c r="G932" i="5"/>
  <c r="D930" i="5"/>
  <c r="F930" i="5"/>
  <c r="H930" i="5"/>
  <c r="C930" i="5"/>
  <c r="E930" i="5"/>
  <c r="G930" i="5"/>
  <c r="D928" i="5"/>
  <c r="F928" i="5"/>
  <c r="H928" i="5"/>
  <c r="C928" i="5"/>
  <c r="E928" i="5"/>
  <c r="G928" i="5"/>
  <c r="D926" i="5"/>
  <c r="F926" i="5"/>
  <c r="H926" i="5"/>
  <c r="C926" i="5"/>
  <c r="E926" i="5"/>
  <c r="G926" i="5"/>
  <c r="D924" i="5"/>
  <c r="F924" i="5"/>
  <c r="H924" i="5"/>
  <c r="C924" i="5"/>
  <c r="E924" i="5"/>
  <c r="G924" i="5"/>
  <c r="D922" i="5"/>
  <c r="F922" i="5"/>
  <c r="H922" i="5"/>
  <c r="C922" i="5"/>
  <c r="E922" i="5"/>
  <c r="G922" i="5"/>
  <c r="D920" i="5"/>
  <c r="F920" i="5"/>
  <c r="H920" i="5"/>
  <c r="C920" i="5"/>
  <c r="E920" i="5"/>
  <c r="G920" i="5"/>
  <c r="D918" i="5"/>
  <c r="F918" i="5"/>
  <c r="H918" i="5"/>
  <c r="C918" i="5"/>
  <c r="E918" i="5"/>
  <c r="G918" i="5"/>
  <c r="D916" i="5"/>
  <c r="F916" i="5"/>
  <c r="H916" i="5"/>
  <c r="C916" i="5"/>
  <c r="E916" i="5"/>
  <c r="G916" i="5"/>
  <c r="D914" i="5"/>
  <c r="F914" i="5"/>
  <c r="H914" i="5"/>
  <c r="C914" i="5"/>
  <c r="E914" i="5"/>
  <c r="G914" i="5"/>
  <c r="D912" i="5"/>
  <c r="F912" i="5"/>
  <c r="H912" i="5"/>
  <c r="C912" i="5"/>
  <c r="E912" i="5"/>
  <c r="G912" i="5"/>
  <c r="D910" i="5"/>
  <c r="F910" i="5"/>
  <c r="H910" i="5"/>
  <c r="C910" i="5"/>
  <c r="E910" i="5"/>
  <c r="G910" i="5"/>
  <c r="D908" i="5"/>
  <c r="F908" i="5"/>
  <c r="H908" i="5"/>
  <c r="C908" i="5"/>
  <c r="E908" i="5"/>
  <c r="G908" i="5"/>
  <c r="D906" i="5"/>
  <c r="F906" i="5"/>
  <c r="H906" i="5"/>
  <c r="C906" i="5"/>
  <c r="E906" i="5"/>
  <c r="G906" i="5"/>
  <c r="D904" i="5"/>
  <c r="F904" i="5"/>
  <c r="H904" i="5"/>
  <c r="C904" i="5"/>
  <c r="E904" i="5"/>
  <c r="G904" i="5"/>
  <c r="D902" i="5"/>
  <c r="F902" i="5"/>
  <c r="H902" i="5"/>
  <c r="C902" i="5"/>
  <c r="E902" i="5"/>
  <c r="G902" i="5"/>
  <c r="D900" i="5"/>
  <c r="F900" i="5"/>
  <c r="H900" i="5"/>
  <c r="C900" i="5"/>
  <c r="E900" i="5"/>
  <c r="G900" i="5"/>
  <c r="D898" i="5"/>
  <c r="F898" i="5"/>
  <c r="H898" i="5"/>
  <c r="C898" i="5"/>
  <c r="E898" i="5"/>
  <c r="G898" i="5"/>
  <c r="D896" i="5"/>
  <c r="F896" i="5"/>
  <c r="H896" i="5"/>
  <c r="C896" i="5"/>
  <c r="E896" i="5"/>
  <c r="G896" i="5"/>
  <c r="D894" i="5"/>
  <c r="F894" i="5"/>
  <c r="H894" i="5"/>
  <c r="C894" i="5"/>
  <c r="E894" i="5"/>
  <c r="G894" i="5"/>
  <c r="D892" i="5"/>
  <c r="F892" i="5"/>
  <c r="H892" i="5"/>
  <c r="C892" i="5"/>
  <c r="E892" i="5"/>
  <c r="G892" i="5"/>
  <c r="D890" i="5"/>
  <c r="F890" i="5"/>
  <c r="H890" i="5"/>
  <c r="C890" i="5"/>
  <c r="E890" i="5"/>
  <c r="G890" i="5"/>
  <c r="D888" i="5"/>
  <c r="F888" i="5"/>
  <c r="H888" i="5"/>
  <c r="C888" i="5"/>
  <c r="E888" i="5"/>
  <c r="G888" i="5"/>
  <c r="D886" i="5"/>
  <c r="F886" i="5"/>
  <c r="H886" i="5"/>
  <c r="C886" i="5"/>
  <c r="E886" i="5"/>
  <c r="G886" i="5"/>
  <c r="D884" i="5"/>
  <c r="F884" i="5"/>
  <c r="H884" i="5"/>
  <c r="C884" i="5"/>
  <c r="E884" i="5"/>
  <c r="G884" i="5"/>
  <c r="D882" i="5"/>
  <c r="F882" i="5"/>
  <c r="H882" i="5"/>
  <c r="C882" i="5"/>
  <c r="E882" i="5"/>
  <c r="G882" i="5"/>
  <c r="D880" i="5"/>
  <c r="F880" i="5"/>
  <c r="H880" i="5"/>
  <c r="C880" i="5"/>
  <c r="E880" i="5"/>
  <c r="G880" i="5"/>
  <c r="D878" i="5"/>
  <c r="F878" i="5"/>
  <c r="H878" i="5"/>
  <c r="C878" i="5"/>
  <c r="E878" i="5"/>
  <c r="G878" i="5"/>
  <c r="D876" i="5"/>
  <c r="F876" i="5"/>
  <c r="H876" i="5"/>
  <c r="C876" i="5"/>
  <c r="E876" i="5"/>
  <c r="G876" i="5"/>
  <c r="D874" i="5"/>
  <c r="F874" i="5"/>
  <c r="H874" i="5"/>
  <c r="C874" i="5"/>
  <c r="E874" i="5"/>
  <c r="G874" i="5"/>
  <c r="D872" i="5"/>
  <c r="F872" i="5"/>
  <c r="H872" i="5"/>
  <c r="C872" i="5"/>
  <c r="E872" i="5"/>
  <c r="G872" i="5"/>
  <c r="D870" i="5"/>
  <c r="F870" i="5"/>
  <c r="H870" i="5"/>
  <c r="C870" i="5"/>
  <c r="E870" i="5"/>
  <c r="G870" i="5"/>
  <c r="D868" i="5"/>
  <c r="F868" i="5"/>
  <c r="H868" i="5"/>
  <c r="C868" i="5"/>
  <c r="E868" i="5"/>
  <c r="G868" i="5"/>
  <c r="D866" i="5"/>
  <c r="F866" i="5"/>
  <c r="H866" i="5"/>
  <c r="C866" i="5"/>
  <c r="E866" i="5"/>
  <c r="G866" i="5"/>
  <c r="D864" i="5"/>
  <c r="F864" i="5"/>
  <c r="H864" i="5"/>
  <c r="C864" i="5"/>
  <c r="E864" i="5"/>
  <c r="G864" i="5"/>
  <c r="D862" i="5"/>
  <c r="F862" i="5"/>
  <c r="H862" i="5"/>
  <c r="C862" i="5"/>
  <c r="E862" i="5"/>
  <c r="G862" i="5"/>
  <c r="D860" i="5"/>
  <c r="F860" i="5"/>
  <c r="H860" i="5"/>
  <c r="C860" i="5"/>
  <c r="E860" i="5"/>
  <c r="G860" i="5"/>
  <c r="D858" i="5"/>
  <c r="F858" i="5"/>
  <c r="H858" i="5"/>
  <c r="C858" i="5"/>
  <c r="E858" i="5"/>
  <c r="G858" i="5"/>
  <c r="D856" i="5"/>
  <c r="F856" i="5"/>
  <c r="H856" i="5"/>
  <c r="C856" i="5"/>
  <c r="E856" i="5"/>
  <c r="G856" i="5"/>
  <c r="D854" i="5"/>
  <c r="F854" i="5"/>
  <c r="H854" i="5"/>
  <c r="C854" i="5"/>
  <c r="E854" i="5"/>
  <c r="G854" i="5"/>
  <c r="D852" i="5"/>
  <c r="F852" i="5"/>
  <c r="H852" i="5"/>
  <c r="C852" i="5"/>
  <c r="E852" i="5"/>
  <c r="G852" i="5"/>
  <c r="D850" i="5"/>
  <c r="F850" i="5"/>
  <c r="H850" i="5"/>
  <c r="C850" i="5"/>
  <c r="E850" i="5"/>
  <c r="G850" i="5"/>
  <c r="C848" i="5"/>
  <c r="E848" i="5"/>
  <c r="G848" i="5"/>
  <c r="F848" i="5"/>
  <c r="D848" i="5"/>
  <c r="H848" i="5"/>
  <c r="C846" i="5"/>
  <c r="E846" i="5"/>
  <c r="G846" i="5"/>
  <c r="D846" i="5"/>
  <c r="F846" i="5"/>
  <c r="H846" i="5"/>
  <c r="C844" i="5"/>
  <c r="E844" i="5"/>
  <c r="G844" i="5"/>
  <c r="D844" i="5"/>
  <c r="F844" i="5"/>
  <c r="H844" i="5"/>
  <c r="C842" i="5"/>
  <c r="E842" i="5"/>
  <c r="G842" i="5"/>
  <c r="D842" i="5"/>
  <c r="F842" i="5"/>
  <c r="H842" i="5"/>
  <c r="C840" i="5"/>
  <c r="E840" i="5"/>
  <c r="G840" i="5"/>
  <c r="D840" i="5"/>
  <c r="F840" i="5"/>
  <c r="H840" i="5"/>
  <c r="C838" i="5"/>
  <c r="E838" i="5"/>
  <c r="G838" i="5"/>
  <c r="D838" i="5"/>
  <c r="F838" i="5"/>
  <c r="H838" i="5"/>
  <c r="C836" i="5"/>
  <c r="E836" i="5"/>
  <c r="G836" i="5"/>
  <c r="D836" i="5"/>
  <c r="F836" i="5"/>
  <c r="H836" i="5"/>
  <c r="C834" i="5"/>
  <c r="E834" i="5"/>
  <c r="G834" i="5"/>
  <c r="D834" i="5"/>
  <c r="F834" i="5"/>
  <c r="H834" i="5"/>
  <c r="C832" i="5"/>
  <c r="E832" i="5"/>
  <c r="G832" i="5"/>
  <c r="D832" i="5"/>
  <c r="F832" i="5"/>
  <c r="H832" i="5"/>
  <c r="C830" i="5"/>
  <c r="E830" i="5"/>
  <c r="G830" i="5"/>
  <c r="D830" i="5"/>
  <c r="F830" i="5"/>
  <c r="H830" i="5"/>
  <c r="C828" i="5"/>
  <c r="E828" i="5"/>
  <c r="G828" i="5"/>
  <c r="D828" i="5"/>
  <c r="F828" i="5"/>
  <c r="H828" i="5"/>
  <c r="C826" i="5"/>
  <c r="E826" i="5"/>
  <c r="G826" i="5"/>
  <c r="D826" i="5"/>
  <c r="F826" i="5"/>
  <c r="H826" i="5"/>
  <c r="C824" i="5"/>
  <c r="E824" i="5"/>
  <c r="G824" i="5"/>
  <c r="D824" i="5"/>
  <c r="F824" i="5"/>
  <c r="H824" i="5"/>
  <c r="C822" i="5"/>
  <c r="E822" i="5"/>
  <c r="G822" i="5"/>
  <c r="D822" i="5"/>
  <c r="F822" i="5"/>
  <c r="H822" i="5"/>
  <c r="C820" i="5"/>
  <c r="E820" i="5"/>
  <c r="G820" i="5"/>
  <c r="D820" i="5"/>
  <c r="F820" i="5"/>
  <c r="H820" i="5"/>
  <c r="C818" i="5"/>
  <c r="E818" i="5"/>
  <c r="G818" i="5"/>
  <c r="D818" i="5"/>
  <c r="F818" i="5"/>
  <c r="H818" i="5"/>
  <c r="C816" i="5"/>
  <c r="E816" i="5"/>
  <c r="G816" i="5"/>
  <c r="D816" i="5"/>
  <c r="F816" i="5"/>
  <c r="H816" i="5"/>
  <c r="C814" i="5"/>
  <c r="E814" i="5"/>
  <c r="G814" i="5"/>
  <c r="D814" i="5"/>
  <c r="F814" i="5"/>
  <c r="H814" i="5"/>
  <c r="C812" i="5"/>
  <c r="E812" i="5"/>
  <c r="G812" i="5"/>
  <c r="D812" i="5"/>
  <c r="F812" i="5"/>
  <c r="H812" i="5"/>
  <c r="C810" i="5"/>
  <c r="E810" i="5"/>
  <c r="G810" i="5"/>
  <c r="D810" i="5"/>
  <c r="F810" i="5"/>
  <c r="H810" i="5"/>
  <c r="C808" i="5"/>
  <c r="E808" i="5"/>
  <c r="G808" i="5"/>
  <c r="D808" i="5"/>
  <c r="F808" i="5"/>
  <c r="H808" i="5"/>
  <c r="C806" i="5"/>
  <c r="E806" i="5"/>
  <c r="G806" i="5"/>
  <c r="D806" i="5"/>
  <c r="F806" i="5"/>
  <c r="H806" i="5"/>
  <c r="C804" i="5"/>
  <c r="E804" i="5"/>
  <c r="G804" i="5"/>
  <c r="D804" i="5"/>
  <c r="F804" i="5"/>
  <c r="H804" i="5"/>
  <c r="C802" i="5"/>
  <c r="E802" i="5"/>
  <c r="G802" i="5"/>
  <c r="D802" i="5"/>
  <c r="F802" i="5"/>
  <c r="H802" i="5"/>
  <c r="C800" i="5"/>
  <c r="E800" i="5"/>
  <c r="G800" i="5"/>
  <c r="D800" i="5"/>
  <c r="F800" i="5"/>
  <c r="H800" i="5"/>
  <c r="C798" i="5"/>
  <c r="E798" i="5"/>
  <c r="G798" i="5"/>
  <c r="D798" i="5"/>
  <c r="H798" i="5"/>
  <c r="F798" i="5"/>
  <c r="C796" i="5"/>
  <c r="E796" i="5"/>
  <c r="G796" i="5"/>
  <c r="D796" i="5"/>
  <c r="F796" i="5"/>
  <c r="H796" i="5"/>
  <c r="C794" i="5"/>
  <c r="E794" i="5"/>
  <c r="G794" i="5"/>
  <c r="D794" i="5"/>
  <c r="F794" i="5"/>
  <c r="H794" i="5"/>
  <c r="C792" i="5"/>
  <c r="E792" i="5"/>
  <c r="G792" i="5"/>
  <c r="D792" i="5"/>
  <c r="F792" i="5"/>
  <c r="H792" i="5"/>
  <c r="C790" i="5"/>
  <c r="E790" i="5"/>
  <c r="G790" i="5"/>
  <c r="D790" i="5"/>
  <c r="F790" i="5"/>
  <c r="H790" i="5"/>
  <c r="C788" i="5"/>
  <c r="E788" i="5"/>
  <c r="G788" i="5"/>
  <c r="D788" i="5"/>
  <c r="F788" i="5"/>
  <c r="H788" i="5"/>
  <c r="C786" i="5"/>
  <c r="E786" i="5"/>
  <c r="G786" i="5"/>
  <c r="D786" i="5"/>
  <c r="F786" i="5"/>
  <c r="H786" i="5"/>
  <c r="C784" i="5"/>
  <c r="E784" i="5"/>
  <c r="G784" i="5"/>
  <c r="D784" i="5"/>
  <c r="F784" i="5"/>
  <c r="H784" i="5"/>
  <c r="C782" i="5"/>
  <c r="E782" i="5"/>
  <c r="G782" i="5"/>
  <c r="D782" i="5"/>
  <c r="F782" i="5"/>
  <c r="H782" i="5"/>
  <c r="C780" i="5"/>
  <c r="E780" i="5"/>
  <c r="G780" i="5"/>
  <c r="D780" i="5"/>
  <c r="F780" i="5"/>
  <c r="H780" i="5"/>
  <c r="C778" i="5"/>
  <c r="E778" i="5"/>
  <c r="G778" i="5"/>
  <c r="D778" i="5"/>
  <c r="F778" i="5"/>
  <c r="H778" i="5"/>
  <c r="C776" i="5"/>
  <c r="E776" i="5"/>
  <c r="G776" i="5"/>
  <c r="D776" i="5"/>
  <c r="F776" i="5"/>
  <c r="H776" i="5"/>
  <c r="C774" i="5"/>
  <c r="E774" i="5"/>
  <c r="G774" i="5"/>
  <c r="D774" i="5"/>
  <c r="F774" i="5"/>
  <c r="H774" i="5"/>
  <c r="C772" i="5"/>
  <c r="E772" i="5"/>
  <c r="G772" i="5"/>
  <c r="D772" i="5"/>
  <c r="F772" i="5"/>
  <c r="H772" i="5"/>
  <c r="C770" i="5"/>
  <c r="E770" i="5"/>
  <c r="G770" i="5"/>
  <c r="D770" i="5"/>
  <c r="F770" i="5"/>
  <c r="H770" i="5"/>
  <c r="C768" i="5"/>
  <c r="E768" i="5"/>
  <c r="G768" i="5"/>
  <c r="D768" i="5"/>
  <c r="F768" i="5"/>
  <c r="H768" i="5"/>
  <c r="C766" i="5"/>
  <c r="E766" i="5"/>
  <c r="G766" i="5"/>
  <c r="D766" i="5"/>
  <c r="F766" i="5"/>
  <c r="H766" i="5"/>
  <c r="C764" i="5"/>
  <c r="E764" i="5"/>
  <c r="G764" i="5"/>
  <c r="D764" i="5"/>
  <c r="F764" i="5"/>
  <c r="H764" i="5"/>
  <c r="C762" i="5"/>
  <c r="E762" i="5"/>
  <c r="G762" i="5"/>
  <c r="D762" i="5"/>
  <c r="F762" i="5"/>
  <c r="H762" i="5"/>
  <c r="C760" i="5"/>
  <c r="E760" i="5"/>
  <c r="G760" i="5"/>
  <c r="D760" i="5"/>
  <c r="F760" i="5"/>
  <c r="H760" i="5"/>
  <c r="C758" i="5"/>
  <c r="E758" i="5"/>
  <c r="G758" i="5"/>
  <c r="D758" i="5"/>
  <c r="F758" i="5"/>
  <c r="H758" i="5"/>
  <c r="C756" i="5"/>
  <c r="E756" i="5"/>
  <c r="G756" i="5"/>
  <c r="D756" i="5"/>
  <c r="F756" i="5"/>
  <c r="H756" i="5"/>
  <c r="C754" i="5"/>
  <c r="E754" i="5"/>
  <c r="G754" i="5"/>
  <c r="D754" i="5"/>
  <c r="F754" i="5"/>
  <c r="H754" i="5"/>
  <c r="C752" i="5"/>
  <c r="E752" i="5"/>
  <c r="G752" i="5"/>
  <c r="D752" i="5"/>
  <c r="F752" i="5"/>
  <c r="H752" i="5"/>
  <c r="C750" i="5"/>
  <c r="E750" i="5"/>
  <c r="G750" i="5"/>
  <c r="D750" i="5"/>
  <c r="H750" i="5"/>
  <c r="F750" i="5"/>
  <c r="C748" i="5"/>
  <c r="E748" i="5"/>
  <c r="G748" i="5"/>
  <c r="D748" i="5"/>
  <c r="F748" i="5"/>
  <c r="H748" i="5"/>
  <c r="C746" i="5"/>
  <c r="E746" i="5"/>
  <c r="G746" i="5"/>
  <c r="D746" i="5"/>
  <c r="F746" i="5"/>
  <c r="H746" i="5"/>
  <c r="C744" i="5"/>
  <c r="E744" i="5"/>
  <c r="G744" i="5"/>
  <c r="D744" i="5"/>
  <c r="F744" i="5"/>
  <c r="H744" i="5"/>
  <c r="C742" i="5"/>
  <c r="E742" i="5"/>
  <c r="G742" i="5"/>
  <c r="D742" i="5"/>
  <c r="F742" i="5"/>
  <c r="H742" i="5"/>
  <c r="C740" i="5"/>
  <c r="E740" i="5"/>
  <c r="G740" i="5"/>
  <c r="D740" i="5"/>
  <c r="F740" i="5"/>
  <c r="H740" i="5"/>
  <c r="C738" i="5"/>
  <c r="E738" i="5"/>
  <c r="G738" i="5"/>
  <c r="D738" i="5"/>
  <c r="F738" i="5"/>
  <c r="H738" i="5"/>
  <c r="C736" i="5"/>
  <c r="E736" i="5"/>
  <c r="G736" i="5"/>
  <c r="D736" i="5"/>
  <c r="F736" i="5"/>
  <c r="H736" i="5"/>
  <c r="C734" i="5"/>
  <c r="E734" i="5"/>
  <c r="G734" i="5"/>
  <c r="D734" i="5"/>
  <c r="F734" i="5"/>
  <c r="H734" i="5"/>
  <c r="C732" i="5"/>
  <c r="E732" i="5"/>
  <c r="G732" i="5"/>
  <c r="D732" i="5"/>
  <c r="F732" i="5"/>
  <c r="H732" i="5"/>
  <c r="C730" i="5"/>
  <c r="E730" i="5"/>
  <c r="G730" i="5"/>
  <c r="D730" i="5"/>
  <c r="F730" i="5"/>
  <c r="H730" i="5"/>
  <c r="C728" i="5"/>
  <c r="E728" i="5"/>
  <c r="G728" i="5"/>
  <c r="D728" i="5"/>
  <c r="F728" i="5"/>
  <c r="H728" i="5"/>
  <c r="C726" i="5"/>
  <c r="E726" i="5"/>
  <c r="G726" i="5"/>
  <c r="D726" i="5"/>
  <c r="F726" i="5"/>
  <c r="H726" i="5"/>
  <c r="D724" i="5"/>
  <c r="F724" i="5"/>
  <c r="H724" i="5"/>
  <c r="C724" i="5"/>
  <c r="E724" i="5"/>
  <c r="G724" i="5"/>
  <c r="D722" i="5"/>
  <c r="F722" i="5"/>
  <c r="H722" i="5"/>
  <c r="C722" i="5"/>
  <c r="E722" i="5"/>
  <c r="G722" i="5"/>
  <c r="D720" i="5"/>
  <c r="F720" i="5"/>
  <c r="H720" i="5"/>
  <c r="C720" i="5"/>
  <c r="E720" i="5"/>
  <c r="G720" i="5"/>
  <c r="D718" i="5"/>
  <c r="F718" i="5"/>
  <c r="H718" i="5"/>
  <c r="C718" i="5"/>
  <c r="E718" i="5"/>
  <c r="G718" i="5"/>
  <c r="D716" i="5"/>
  <c r="F716" i="5"/>
  <c r="H716" i="5"/>
  <c r="C716" i="5"/>
  <c r="E716" i="5"/>
  <c r="G716" i="5"/>
  <c r="D714" i="5"/>
  <c r="F714" i="5"/>
  <c r="H714" i="5"/>
  <c r="C714" i="5"/>
  <c r="E714" i="5"/>
  <c r="G714" i="5"/>
  <c r="D712" i="5"/>
  <c r="F712" i="5"/>
  <c r="H712" i="5"/>
  <c r="C712" i="5"/>
  <c r="E712" i="5"/>
  <c r="G712" i="5"/>
  <c r="D710" i="5"/>
  <c r="F710" i="5"/>
  <c r="H710" i="5"/>
  <c r="C710" i="5"/>
  <c r="E710" i="5"/>
  <c r="G710" i="5"/>
  <c r="D708" i="5"/>
  <c r="F708" i="5"/>
  <c r="H708" i="5"/>
  <c r="C708" i="5"/>
  <c r="E708" i="5"/>
  <c r="G708" i="5"/>
  <c r="D706" i="5"/>
  <c r="F706" i="5"/>
  <c r="H706" i="5"/>
  <c r="C706" i="5"/>
  <c r="E706" i="5"/>
  <c r="G706" i="5"/>
  <c r="D704" i="5"/>
  <c r="F704" i="5"/>
  <c r="H704" i="5"/>
  <c r="C704" i="5"/>
  <c r="E704" i="5"/>
  <c r="G704" i="5"/>
  <c r="D702" i="5"/>
  <c r="F702" i="5"/>
  <c r="H702" i="5"/>
  <c r="C702" i="5"/>
  <c r="E702" i="5"/>
  <c r="G702" i="5"/>
  <c r="D4949" i="5"/>
  <c r="F4949" i="5"/>
  <c r="H4949" i="5"/>
  <c r="C4949" i="5"/>
  <c r="E4949" i="5"/>
  <c r="G4949" i="5"/>
  <c r="D4945" i="5"/>
  <c r="F4945" i="5"/>
  <c r="H4945" i="5"/>
  <c r="C4945" i="5"/>
  <c r="E4945" i="5"/>
  <c r="G4945" i="5"/>
  <c r="D4941" i="5"/>
  <c r="F4941" i="5"/>
  <c r="H4941" i="5"/>
  <c r="C4941" i="5"/>
  <c r="E4941" i="5"/>
  <c r="G4941" i="5"/>
  <c r="D4937" i="5"/>
  <c r="F4937" i="5"/>
  <c r="H4937" i="5"/>
  <c r="C4937" i="5"/>
  <c r="E4937" i="5"/>
  <c r="G4937" i="5"/>
  <c r="D4933" i="5"/>
  <c r="F4933" i="5"/>
  <c r="H4933" i="5"/>
  <c r="C4933" i="5"/>
  <c r="E4933" i="5"/>
  <c r="G4933" i="5"/>
  <c r="D4929" i="5"/>
  <c r="F4929" i="5"/>
  <c r="H4929" i="5"/>
  <c r="C4929" i="5"/>
  <c r="E4929" i="5"/>
  <c r="G4929" i="5"/>
  <c r="D4927" i="5"/>
  <c r="F4927" i="5"/>
  <c r="H4927" i="5"/>
  <c r="C4927" i="5"/>
  <c r="E4927" i="5"/>
  <c r="G4927" i="5"/>
  <c r="D4925" i="5"/>
  <c r="F4925" i="5"/>
  <c r="H4925" i="5"/>
  <c r="C4925" i="5"/>
  <c r="E4925" i="5"/>
  <c r="G4925" i="5"/>
  <c r="D4923" i="5"/>
  <c r="F4923" i="5"/>
  <c r="H4923" i="5"/>
  <c r="C4923" i="5"/>
  <c r="E4923" i="5"/>
  <c r="G4923" i="5"/>
  <c r="D4921" i="5"/>
  <c r="F4921" i="5"/>
  <c r="H4921" i="5"/>
  <c r="C4921" i="5"/>
  <c r="E4921" i="5"/>
  <c r="G4921" i="5"/>
  <c r="D4919" i="5"/>
  <c r="F4919" i="5"/>
  <c r="H4919" i="5"/>
  <c r="C4919" i="5"/>
  <c r="E4919" i="5"/>
  <c r="G4919" i="5"/>
  <c r="D4917" i="5"/>
  <c r="F4917" i="5"/>
  <c r="H4917" i="5"/>
  <c r="C4917" i="5"/>
  <c r="E4917" i="5"/>
  <c r="G4917" i="5"/>
  <c r="D4915" i="5"/>
  <c r="F4915" i="5"/>
  <c r="H4915" i="5"/>
  <c r="C4915" i="5"/>
  <c r="E4915" i="5"/>
  <c r="G4915" i="5"/>
  <c r="D4913" i="5"/>
  <c r="F4913" i="5"/>
  <c r="H4913" i="5"/>
  <c r="C4913" i="5"/>
  <c r="E4913" i="5"/>
  <c r="G4913" i="5"/>
  <c r="D4911" i="5"/>
  <c r="F4911" i="5"/>
  <c r="H4911" i="5"/>
  <c r="C4911" i="5"/>
  <c r="E4911" i="5"/>
  <c r="G4911" i="5"/>
  <c r="D4909" i="5"/>
  <c r="F4909" i="5"/>
  <c r="H4909" i="5"/>
  <c r="C4909" i="5"/>
  <c r="E4909" i="5"/>
  <c r="G4909" i="5"/>
  <c r="D4907" i="5"/>
  <c r="F4907" i="5"/>
  <c r="H4907" i="5"/>
  <c r="C4907" i="5"/>
  <c r="E4907" i="5"/>
  <c r="G4907" i="5"/>
  <c r="D4905" i="5"/>
  <c r="F4905" i="5"/>
  <c r="H4905" i="5"/>
  <c r="C4905" i="5"/>
  <c r="E4905" i="5"/>
  <c r="G4905" i="5"/>
  <c r="D4903" i="5"/>
  <c r="F4903" i="5"/>
  <c r="H4903" i="5"/>
  <c r="C4903" i="5"/>
  <c r="E4903" i="5"/>
  <c r="G4903" i="5"/>
  <c r="D4901" i="5"/>
  <c r="F4901" i="5"/>
  <c r="H4901" i="5"/>
  <c r="C4901" i="5"/>
  <c r="E4901" i="5"/>
  <c r="G4901" i="5"/>
  <c r="D4899" i="5"/>
  <c r="F4899" i="5"/>
  <c r="H4899" i="5"/>
  <c r="C4899" i="5"/>
  <c r="E4899" i="5"/>
  <c r="G4899" i="5"/>
  <c r="D4897" i="5"/>
  <c r="F4897" i="5"/>
  <c r="H4897" i="5"/>
  <c r="C4897" i="5"/>
  <c r="E4897" i="5"/>
  <c r="G4897" i="5"/>
  <c r="D4895" i="5"/>
  <c r="F4895" i="5"/>
  <c r="H4895" i="5"/>
  <c r="C4895" i="5"/>
  <c r="E4895" i="5"/>
  <c r="G4895" i="5"/>
  <c r="D4893" i="5"/>
  <c r="F4893" i="5"/>
  <c r="H4893" i="5"/>
  <c r="C4893" i="5"/>
  <c r="E4893" i="5"/>
  <c r="G4893" i="5"/>
  <c r="D4891" i="5"/>
  <c r="F4891" i="5"/>
  <c r="H4891" i="5"/>
  <c r="C4891" i="5"/>
  <c r="E4891" i="5"/>
  <c r="G4891" i="5"/>
  <c r="D4889" i="5"/>
  <c r="F4889" i="5"/>
  <c r="H4889" i="5"/>
  <c r="C4889" i="5"/>
  <c r="E4889" i="5"/>
  <c r="G4889" i="5"/>
  <c r="D4887" i="5"/>
  <c r="F4887" i="5"/>
  <c r="H4887" i="5"/>
  <c r="C4887" i="5"/>
  <c r="E4887" i="5"/>
  <c r="G4887" i="5"/>
  <c r="D4885" i="5"/>
  <c r="F4885" i="5"/>
  <c r="H4885" i="5"/>
  <c r="C4885" i="5"/>
  <c r="E4885" i="5"/>
  <c r="G4885" i="5"/>
  <c r="D4883" i="5"/>
  <c r="F4883" i="5"/>
  <c r="H4883" i="5"/>
  <c r="C4883" i="5"/>
  <c r="E4883" i="5"/>
  <c r="G4883" i="5"/>
  <c r="D4881" i="5"/>
  <c r="F4881" i="5"/>
  <c r="H4881" i="5"/>
  <c r="C4881" i="5"/>
  <c r="E4881" i="5"/>
  <c r="G4881" i="5"/>
  <c r="D4879" i="5"/>
  <c r="F4879" i="5"/>
  <c r="H4879" i="5"/>
  <c r="C4879" i="5"/>
  <c r="E4879" i="5"/>
  <c r="G4879" i="5"/>
  <c r="D4877" i="5"/>
  <c r="F4877" i="5"/>
  <c r="H4877" i="5"/>
  <c r="C4877" i="5"/>
  <c r="E4877" i="5"/>
  <c r="G4877" i="5"/>
  <c r="D4875" i="5"/>
  <c r="F4875" i="5"/>
  <c r="H4875" i="5"/>
  <c r="C4875" i="5"/>
  <c r="E4875" i="5"/>
  <c r="G4875" i="5"/>
  <c r="D4873" i="5"/>
  <c r="F4873" i="5"/>
  <c r="H4873" i="5"/>
  <c r="C4873" i="5"/>
  <c r="E4873" i="5"/>
  <c r="G4873" i="5"/>
  <c r="D4871" i="5"/>
  <c r="F4871" i="5"/>
  <c r="H4871" i="5"/>
  <c r="C4871" i="5"/>
  <c r="E4871" i="5"/>
  <c r="G4871" i="5"/>
  <c r="D4869" i="5"/>
  <c r="F4869" i="5"/>
  <c r="H4869" i="5"/>
  <c r="C4869" i="5"/>
  <c r="E4869" i="5"/>
  <c r="G4869" i="5"/>
  <c r="D4867" i="5"/>
  <c r="F4867" i="5"/>
  <c r="H4867" i="5"/>
  <c r="C4867" i="5"/>
  <c r="E4867" i="5"/>
  <c r="G4867" i="5"/>
  <c r="D4865" i="5"/>
  <c r="F4865" i="5"/>
  <c r="H4865" i="5"/>
  <c r="C4865" i="5"/>
  <c r="E4865" i="5"/>
  <c r="G4865" i="5"/>
  <c r="D4863" i="5"/>
  <c r="F4863" i="5"/>
  <c r="H4863" i="5"/>
  <c r="C4863" i="5"/>
  <c r="E4863" i="5"/>
  <c r="G4863" i="5"/>
  <c r="D4861" i="5"/>
  <c r="F4861" i="5"/>
  <c r="H4861" i="5"/>
  <c r="C4861" i="5"/>
  <c r="E4861" i="5"/>
  <c r="G4861" i="5"/>
  <c r="D4859" i="5"/>
  <c r="F4859" i="5"/>
  <c r="H4859" i="5"/>
  <c r="C4859" i="5"/>
  <c r="E4859" i="5"/>
  <c r="G4859" i="5"/>
  <c r="D4857" i="5"/>
  <c r="F4857" i="5"/>
  <c r="H4857" i="5"/>
  <c r="C4857" i="5"/>
  <c r="E4857" i="5"/>
  <c r="G4857" i="5"/>
  <c r="D4855" i="5"/>
  <c r="F4855" i="5"/>
  <c r="H4855" i="5"/>
  <c r="C4855" i="5"/>
  <c r="E4855" i="5"/>
  <c r="G4855" i="5"/>
  <c r="D4853" i="5"/>
  <c r="F4853" i="5"/>
  <c r="H4853" i="5"/>
  <c r="C4853" i="5"/>
  <c r="E4853" i="5"/>
  <c r="G4853" i="5"/>
  <c r="D4851" i="5"/>
  <c r="F4851" i="5"/>
  <c r="H4851" i="5"/>
  <c r="C4851" i="5"/>
  <c r="E4851" i="5"/>
  <c r="G4851" i="5"/>
  <c r="D4849" i="5"/>
  <c r="F4849" i="5"/>
  <c r="H4849" i="5"/>
  <c r="C4849" i="5"/>
  <c r="E4849" i="5"/>
  <c r="G4849" i="5"/>
  <c r="D4847" i="5"/>
  <c r="F4847" i="5"/>
  <c r="H4847" i="5"/>
  <c r="C4847" i="5"/>
  <c r="E4847" i="5"/>
  <c r="G4847" i="5"/>
  <c r="D4845" i="5"/>
  <c r="F4845" i="5"/>
  <c r="H4845" i="5"/>
  <c r="C4845" i="5"/>
  <c r="E4845" i="5"/>
  <c r="G4845" i="5"/>
  <c r="D4843" i="5"/>
  <c r="F4843" i="5"/>
  <c r="H4843" i="5"/>
  <c r="C4843" i="5"/>
  <c r="E4843" i="5"/>
  <c r="G4843" i="5"/>
  <c r="D4841" i="5"/>
  <c r="F4841" i="5"/>
  <c r="H4841" i="5"/>
  <c r="C4841" i="5"/>
  <c r="E4841" i="5"/>
  <c r="G4841" i="5"/>
  <c r="D4839" i="5"/>
  <c r="F4839" i="5"/>
  <c r="H4839" i="5"/>
  <c r="C4839" i="5"/>
  <c r="E4839" i="5"/>
  <c r="G4839" i="5"/>
  <c r="D4837" i="5"/>
  <c r="F4837" i="5"/>
  <c r="H4837" i="5"/>
  <c r="C4837" i="5"/>
  <c r="E4837" i="5"/>
  <c r="G4837" i="5"/>
  <c r="D4835" i="5"/>
  <c r="F4835" i="5"/>
  <c r="H4835" i="5"/>
  <c r="C4835" i="5"/>
  <c r="E4835" i="5"/>
  <c r="G4835" i="5"/>
  <c r="D4833" i="5"/>
  <c r="F4833" i="5"/>
  <c r="H4833" i="5"/>
  <c r="C4833" i="5"/>
  <c r="E4833" i="5"/>
  <c r="G4833" i="5"/>
  <c r="D4831" i="5"/>
  <c r="F4831" i="5"/>
  <c r="H4831" i="5"/>
  <c r="C4831" i="5"/>
  <c r="E4831" i="5"/>
  <c r="G4831" i="5"/>
  <c r="D4829" i="5"/>
  <c r="F4829" i="5"/>
  <c r="H4829" i="5"/>
  <c r="C4829" i="5"/>
  <c r="E4829" i="5"/>
  <c r="G4829" i="5"/>
  <c r="D4827" i="5"/>
  <c r="F4827" i="5"/>
  <c r="H4827" i="5"/>
  <c r="C4827" i="5"/>
  <c r="E4827" i="5"/>
  <c r="G4827" i="5"/>
  <c r="D4825" i="5"/>
  <c r="F4825" i="5"/>
  <c r="H4825" i="5"/>
  <c r="C4825" i="5"/>
  <c r="E4825" i="5"/>
  <c r="G4825" i="5"/>
  <c r="D4823" i="5"/>
  <c r="F4823" i="5"/>
  <c r="H4823" i="5"/>
  <c r="C4823" i="5"/>
  <c r="E4823" i="5"/>
  <c r="G4823" i="5"/>
  <c r="D4821" i="5"/>
  <c r="F4821" i="5"/>
  <c r="H4821" i="5"/>
  <c r="C4821" i="5"/>
  <c r="E4821" i="5"/>
  <c r="G4821" i="5"/>
  <c r="D4819" i="5"/>
  <c r="F4819" i="5"/>
  <c r="H4819" i="5"/>
  <c r="C4819" i="5"/>
  <c r="E4819" i="5"/>
  <c r="G4819" i="5"/>
  <c r="D4817" i="5"/>
  <c r="F4817" i="5"/>
  <c r="H4817" i="5"/>
  <c r="C4817" i="5"/>
  <c r="E4817" i="5"/>
  <c r="G4817" i="5"/>
  <c r="D4815" i="5"/>
  <c r="F4815" i="5"/>
  <c r="H4815" i="5"/>
  <c r="C4815" i="5"/>
  <c r="E4815" i="5"/>
  <c r="G4815" i="5"/>
  <c r="D4813" i="5"/>
  <c r="F4813" i="5"/>
  <c r="H4813" i="5"/>
  <c r="C4813" i="5"/>
  <c r="E4813" i="5"/>
  <c r="G4813" i="5"/>
  <c r="D4811" i="5"/>
  <c r="F4811" i="5"/>
  <c r="H4811" i="5"/>
  <c r="C4811" i="5"/>
  <c r="E4811" i="5"/>
  <c r="G4811" i="5"/>
  <c r="D4809" i="5"/>
  <c r="F4809" i="5"/>
  <c r="H4809" i="5"/>
  <c r="C4809" i="5"/>
  <c r="E4809" i="5"/>
  <c r="G4809" i="5"/>
  <c r="D4807" i="5"/>
  <c r="F4807" i="5"/>
  <c r="H4807" i="5"/>
  <c r="C4807" i="5"/>
  <c r="E4807" i="5"/>
  <c r="G4807" i="5"/>
  <c r="D4805" i="5"/>
  <c r="F4805" i="5"/>
  <c r="H4805" i="5"/>
  <c r="C4805" i="5"/>
  <c r="E4805" i="5"/>
  <c r="G4805" i="5"/>
  <c r="D4803" i="5"/>
  <c r="F4803" i="5"/>
  <c r="H4803" i="5"/>
  <c r="C4803" i="5"/>
  <c r="E4803" i="5"/>
  <c r="G4803" i="5"/>
  <c r="D4801" i="5"/>
  <c r="F4801" i="5"/>
  <c r="H4801" i="5"/>
  <c r="C4801" i="5"/>
  <c r="E4801" i="5"/>
  <c r="G4801" i="5"/>
  <c r="D4799" i="5"/>
  <c r="F4799" i="5"/>
  <c r="H4799" i="5"/>
  <c r="C4799" i="5"/>
  <c r="E4799" i="5"/>
  <c r="G4799" i="5"/>
  <c r="D4797" i="5"/>
  <c r="F4797" i="5"/>
  <c r="H4797" i="5"/>
  <c r="C4797" i="5"/>
  <c r="E4797" i="5"/>
  <c r="G4797" i="5"/>
  <c r="D4795" i="5"/>
  <c r="F4795" i="5"/>
  <c r="H4795" i="5"/>
  <c r="C4795" i="5"/>
  <c r="E4795" i="5"/>
  <c r="G4795" i="5"/>
  <c r="D4793" i="5"/>
  <c r="F4793" i="5"/>
  <c r="H4793" i="5"/>
  <c r="C4793" i="5"/>
  <c r="E4793" i="5"/>
  <c r="G4793" i="5"/>
  <c r="D4791" i="5"/>
  <c r="F4791" i="5"/>
  <c r="H4791" i="5"/>
  <c r="C4791" i="5"/>
  <c r="E4791" i="5"/>
  <c r="G4791" i="5"/>
  <c r="D4789" i="5"/>
  <c r="F4789" i="5"/>
  <c r="H4789" i="5"/>
  <c r="C4789" i="5"/>
  <c r="E4789" i="5"/>
  <c r="G4789" i="5"/>
  <c r="D4787" i="5"/>
  <c r="F4787" i="5"/>
  <c r="H4787" i="5"/>
  <c r="C4787" i="5"/>
  <c r="E4787" i="5"/>
  <c r="G4787" i="5"/>
  <c r="D4785" i="5"/>
  <c r="F4785" i="5"/>
  <c r="H4785" i="5"/>
  <c r="C4785" i="5"/>
  <c r="E4785" i="5"/>
  <c r="G4785" i="5"/>
  <c r="D4783" i="5"/>
  <c r="F4783" i="5"/>
  <c r="H4783" i="5"/>
  <c r="C4783" i="5"/>
  <c r="E4783" i="5"/>
  <c r="G4783" i="5"/>
  <c r="D4781" i="5"/>
  <c r="F4781" i="5"/>
  <c r="H4781" i="5"/>
  <c r="C4781" i="5"/>
  <c r="E4781" i="5"/>
  <c r="G4781" i="5"/>
  <c r="D4779" i="5"/>
  <c r="F4779" i="5"/>
  <c r="H4779" i="5"/>
  <c r="C4779" i="5"/>
  <c r="E4779" i="5"/>
  <c r="G4779" i="5"/>
  <c r="D4777" i="5"/>
  <c r="F4777" i="5"/>
  <c r="H4777" i="5"/>
  <c r="C4777" i="5"/>
  <c r="E4777" i="5"/>
  <c r="G4777" i="5"/>
  <c r="D4775" i="5"/>
  <c r="F4775" i="5"/>
  <c r="H4775" i="5"/>
  <c r="C4775" i="5"/>
  <c r="E4775" i="5"/>
  <c r="G4775" i="5"/>
  <c r="D4773" i="5"/>
  <c r="F4773" i="5"/>
  <c r="H4773" i="5"/>
  <c r="C4773" i="5"/>
  <c r="E4773" i="5"/>
  <c r="G4773" i="5"/>
  <c r="D4771" i="5"/>
  <c r="F4771" i="5"/>
  <c r="H4771" i="5"/>
  <c r="C4771" i="5"/>
  <c r="E4771" i="5"/>
  <c r="G4771" i="5"/>
  <c r="D4769" i="5"/>
  <c r="F4769" i="5"/>
  <c r="H4769" i="5"/>
  <c r="C4769" i="5"/>
  <c r="E4769" i="5"/>
  <c r="G4769" i="5"/>
  <c r="D4767" i="5"/>
  <c r="F4767" i="5"/>
  <c r="H4767" i="5"/>
  <c r="C4767" i="5"/>
  <c r="E4767" i="5"/>
  <c r="G4767" i="5"/>
  <c r="D4765" i="5"/>
  <c r="F4765" i="5"/>
  <c r="H4765" i="5"/>
  <c r="C4765" i="5"/>
  <c r="E4765" i="5"/>
  <c r="G4765" i="5"/>
  <c r="D4763" i="5"/>
  <c r="F4763" i="5"/>
  <c r="H4763" i="5"/>
  <c r="C4763" i="5"/>
  <c r="E4763" i="5"/>
  <c r="G4763" i="5"/>
  <c r="D4761" i="5"/>
  <c r="F4761" i="5"/>
  <c r="H4761" i="5"/>
  <c r="C4761" i="5"/>
  <c r="E4761" i="5"/>
  <c r="G4761" i="5"/>
  <c r="D4759" i="5"/>
  <c r="F4759" i="5"/>
  <c r="H4759" i="5"/>
  <c r="C4759" i="5"/>
  <c r="E4759" i="5"/>
  <c r="G4759" i="5"/>
  <c r="D4757" i="5"/>
  <c r="F4757" i="5"/>
  <c r="H4757" i="5"/>
  <c r="C4757" i="5"/>
  <c r="E4757" i="5"/>
  <c r="G4757" i="5"/>
  <c r="D4755" i="5"/>
  <c r="F4755" i="5"/>
  <c r="H4755" i="5"/>
  <c r="C4755" i="5"/>
  <c r="E4755" i="5"/>
  <c r="G4755" i="5"/>
  <c r="D4753" i="5"/>
  <c r="F4753" i="5"/>
  <c r="H4753" i="5"/>
  <c r="C4753" i="5"/>
  <c r="E4753" i="5"/>
  <c r="G4753" i="5"/>
  <c r="D4751" i="5"/>
  <c r="F4751" i="5"/>
  <c r="H4751" i="5"/>
  <c r="C4751" i="5"/>
  <c r="E4751" i="5"/>
  <c r="G4751" i="5"/>
  <c r="D4749" i="5"/>
  <c r="F4749" i="5"/>
  <c r="H4749" i="5"/>
  <c r="C4749" i="5"/>
  <c r="E4749" i="5"/>
  <c r="G4749" i="5"/>
  <c r="D4747" i="5"/>
  <c r="F4747" i="5"/>
  <c r="H4747" i="5"/>
  <c r="C4747" i="5"/>
  <c r="E4747" i="5"/>
  <c r="G4747" i="5"/>
  <c r="D4745" i="5"/>
  <c r="F4745" i="5"/>
  <c r="H4745" i="5"/>
  <c r="C4745" i="5"/>
  <c r="E4745" i="5"/>
  <c r="G4745" i="5"/>
  <c r="D4743" i="5"/>
  <c r="F4743" i="5"/>
  <c r="H4743" i="5"/>
  <c r="C4743" i="5"/>
  <c r="E4743" i="5"/>
  <c r="G4743" i="5"/>
  <c r="D4741" i="5"/>
  <c r="F4741" i="5"/>
  <c r="H4741" i="5"/>
  <c r="C4741" i="5"/>
  <c r="E4741" i="5"/>
  <c r="G4741" i="5"/>
  <c r="D4739" i="5"/>
  <c r="F4739" i="5"/>
  <c r="H4739" i="5"/>
  <c r="C4739" i="5"/>
  <c r="E4739" i="5"/>
  <c r="G4739" i="5"/>
  <c r="D4737" i="5"/>
  <c r="F4737" i="5"/>
  <c r="H4737" i="5"/>
  <c r="C4737" i="5"/>
  <c r="E4737" i="5"/>
  <c r="G4737" i="5"/>
  <c r="D4735" i="5"/>
  <c r="F4735" i="5"/>
  <c r="H4735" i="5"/>
  <c r="C4735" i="5"/>
  <c r="E4735" i="5"/>
  <c r="G4735" i="5"/>
  <c r="D4733" i="5"/>
  <c r="F4733" i="5"/>
  <c r="H4733" i="5"/>
  <c r="C4733" i="5"/>
  <c r="E4733" i="5"/>
  <c r="G4733" i="5"/>
  <c r="D4731" i="5"/>
  <c r="F4731" i="5"/>
  <c r="H4731" i="5"/>
  <c r="C4731" i="5"/>
  <c r="E4731" i="5"/>
  <c r="G4731" i="5"/>
  <c r="D4729" i="5"/>
  <c r="F4729" i="5"/>
  <c r="H4729" i="5"/>
  <c r="C4729" i="5"/>
  <c r="E4729" i="5"/>
  <c r="G4729" i="5"/>
  <c r="D4727" i="5"/>
  <c r="F4727" i="5"/>
  <c r="H4727" i="5"/>
  <c r="C4727" i="5"/>
  <c r="E4727" i="5"/>
  <c r="G4727" i="5"/>
  <c r="D4725" i="5"/>
  <c r="F4725" i="5"/>
  <c r="H4725" i="5"/>
  <c r="C4725" i="5"/>
  <c r="E4725" i="5"/>
  <c r="G4725" i="5"/>
  <c r="D4723" i="5"/>
  <c r="F4723" i="5"/>
  <c r="H4723" i="5"/>
  <c r="C4723" i="5"/>
  <c r="E4723" i="5"/>
  <c r="G4723" i="5"/>
  <c r="D4721" i="5"/>
  <c r="F4721" i="5"/>
  <c r="H4721" i="5"/>
  <c r="C4721" i="5"/>
  <c r="E4721" i="5"/>
  <c r="G4721" i="5"/>
  <c r="D4719" i="5"/>
  <c r="F4719" i="5"/>
  <c r="H4719" i="5"/>
  <c r="C4719" i="5"/>
  <c r="E4719" i="5"/>
  <c r="G4719" i="5"/>
  <c r="D4717" i="5"/>
  <c r="F4717" i="5"/>
  <c r="H4717" i="5"/>
  <c r="C4717" i="5"/>
  <c r="E4717" i="5"/>
  <c r="G4717" i="5"/>
  <c r="D4715" i="5"/>
  <c r="F4715" i="5"/>
  <c r="H4715" i="5"/>
  <c r="C4715" i="5"/>
  <c r="E4715" i="5"/>
  <c r="G4715" i="5"/>
  <c r="D4713" i="5"/>
  <c r="F4713" i="5"/>
  <c r="H4713" i="5"/>
  <c r="C4713" i="5"/>
  <c r="E4713" i="5"/>
  <c r="G4713" i="5"/>
  <c r="D4711" i="5"/>
  <c r="F4711" i="5"/>
  <c r="H4711" i="5"/>
  <c r="C4711" i="5"/>
  <c r="E4711" i="5"/>
  <c r="G4711" i="5"/>
  <c r="D4709" i="5"/>
  <c r="F4709" i="5"/>
  <c r="H4709" i="5"/>
  <c r="C4709" i="5"/>
  <c r="E4709" i="5"/>
  <c r="G4709" i="5"/>
  <c r="D4707" i="5"/>
  <c r="F4707" i="5"/>
  <c r="H4707" i="5"/>
  <c r="C4707" i="5"/>
  <c r="E4707" i="5"/>
  <c r="G4707" i="5"/>
  <c r="D4705" i="5"/>
  <c r="F4705" i="5"/>
  <c r="H4705" i="5"/>
  <c r="C4705" i="5"/>
  <c r="E4705" i="5"/>
  <c r="G4705" i="5"/>
  <c r="D4703" i="5"/>
  <c r="F4703" i="5"/>
  <c r="H4703" i="5"/>
  <c r="C4703" i="5"/>
  <c r="E4703" i="5"/>
  <c r="G4703" i="5"/>
  <c r="D4701" i="5"/>
  <c r="F4701" i="5"/>
  <c r="H4701" i="5"/>
  <c r="C4701" i="5"/>
  <c r="E4701" i="5"/>
  <c r="G4701" i="5"/>
  <c r="D4699" i="5"/>
  <c r="F4699" i="5"/>
  <c r="H4699" i="5"/>
  <c r="C4699" i="5"/>
  <c r="E4699" i="5"/>
  <c r="G4699" i="5"/>
  <c r="D4697" i="5"/>
  <c r="F4697" i="5"/>
  <c r="H4697" i="5"/>
  <c r="C4697" i="5"/>
  <c r="E4697" i="5"/>
  <c r="G4697" i="5"/>
  <c r="D4695" i="5"/>
  <c r="F4695" i="5"/>
  <c r="H4695" i="5"/>
  <c r="C4695" i="5"/>
  <c r="E4695" i="5"/>
  <c r="G4695" i="5"/>
  <c r="D4693" i="5"/>
  <c r="F4693" i="5"/>
  <c r="H4693" i="5"/>
  <c r="C4693" i="5"/>
  <c r="E4693" i="5"/>
  <c r="G4693" i="5"/>
  <c r="D4691" i="5"/>
  <c r="F4691" i="5"/>
  <c r="H4691" i="5"/>
  <c r="C4691" i="5"/>
  <c r="E4691" i="5"/>
  <c r="G4691" i="5"/>
  <c r="D4689" i="5"/>
  <c r="F4689" i="5"/>
  <c r="H4689" i="5"/>
  <c r="C4689" i="5"/>
  <c r="E4689" i="5"/>
  <c r="G4689" i="5"/>
  <c r="D4687" i="5"/>
  <c r="F4687" i="5"/>
  <c r="H4687" i="5"/>
  <c r="C4687" i="5"/>
  <c r="E4687" i="5"/>
  <c r="G4687" i="5"/>
  <c r="D4685" i="5"/>
  <c r="F4685" i="5"/>
  <c r="H4685" i="5"/>
  <c r="C4685" i="5"/>
  <c r="E4685" i="5"/>
  <c r="G4685" i="5"/>
  <c r="D4683" i="5"/>
  <c r="F4683" i="5"/>
  <c r="H4683" i="5"/>
  <c r="C4683" i="5"/>
  <c r="E4683" i="5"/>
  <c r="G4683" i="5"/>
  <c r="D4681" i="5"/>
  <c r="F4681" i="5"/>
  <c r="H4681" i="5"/>
  <c r="C4681" i="5"/>
  <c r="E4681" i="5"/>
  <c r="G4681" i="5"/>
  <c r="D4679" i="5"/>
  <c r="F4679" i="5"/>
  <c r="H4679" i="5"/>
  <c r="C4679" i="5"/>
  <c r="E4679" i="5"/>
  <c r="G4679" i="5"/>
  <c r="D4677" i="5"/>
  <c r="F4677" i="5"/>
  <c r="H4677" i="5"/>
  <c r="C4677" i="5"/>
  <c r="E4677" i="5"/>
  <c r="G4677" i="5"/>
  <c r="D4675" i="5"/>
  <c r="F4675" i="5"/>
  <c r="H4675" i="5"/>
  <c r="C4675" i="5"/>
  <c r="E4675" i="5"/>
  <c r="G4675" i="5"/>
  <c r="D4673" i="5"/>
  <c r="F4673" i="5"/>
  <c r="H4673" i="5"/>
  <c r="C4673" i="5"/>
  <c r="E4673" i="5"/>
  <c r="G4673" i="5"/>
  <c r="D4671" i="5"/>
  <c r="F4671" i="5"/>
  <c r="H4671" i="5"/>
  <c r="C4671" i="5"/>
  <c r="E4671" i="5"/>
  <c r="G4671" i="5"/>
  <c r="D4669" i="5"/>
  <c r="F4669" i="5"/>
  <c r="H4669" i="5"/>
  <c r="C4669" i="5"/>
  <c r="E4669" i="5"/>
  <c r="G4669" i="5"/>
  <c r="D4667" i="5"/>
  <c r="F4667" i="5"/>
  <c r="H4667" i="5"/>
  <c r="C4667" i="5"/>
  <c r="E4667" i="5"/>
  <c r="G4667" i="5"/>
  <c r="D4665" i="5"/>
  <c r="F4665" i="5"/>
  <c r="H4665" i="5"/>
  <c r="C4665" i="5"/>
  <c r="E4665" i="5"/>
  <c r="G4665" i="5"/>
  <c r="D4663" i="5"/>
  <c r="F4663" i="5"/>
  <c r="H4663" i="5"/>
  <c r="C4663" i="5"/>
  <c r="E4663" i="5"/>
  <c r="G4663" i="5"/>
  <c r="D4661" i="5"/>
  <c r="F4661" i="5"/>
  <c r="H4661" i="5"/>
  <c r="C4661" i="5"/>
  <c r="E4661" i="5"/>
  <c r="G4661" i="5"/>
  <c r="D4659" i="5"/>
  <c r="F4659" i="5"/>
  <c r="H4659" i="5"/>
  <c r="C4659" i="5"/>
  <c r="E4659" i="5"/>
  <c r="G4659" i="5"/>
  <c r="D4657" i="5"/>
  <c r="F4657" i="5"/>
  <c r="H4657" i="5"/>
  <c r="C4657" i="5"/>
  <c r="E4657" i="5"/>
  <c r="G4657" i="5"/>
  <c r="D4655" i="5"/>
  <c r="F4655" i="5"/>
  <c r="H4655" i="5"/>
  <c r="C4655" i="5"/>
  <c r="E4655" i="5"/>
  <c r="G4655" i="5"/>
  <c r="D4653" i="5"/>
  <c r="F4653" i="5"/>
  <c r="H4653" i="5"/>
  <c r="C4653" i="5"/>
  <c r="E4653" i="5"/>
  <c r="G4653" i="5"/>
  <c r="D4651" i="5"/>
  <c r="F4651" i="5"/>
  <c r="H4651" i="5"/>
  <c r="C4651" i="5"/>
  <c r="E4651" i="5"/>
  <c r="G4651" i="5"/>
  <c r="D4649" i="5"/>
  <c r="F4649" i="5"/>
  <c r="H4649" i="5"/>
  <c r="C4649" i="5"/>
  <c r="E4649" i="5"/>
  <c r="G4649" i="5"/>
  <c r="D4647" i="5"/>
  <c r="F4647" i="5"/>
  <c r="H4647" i="5"/>
  <c r="C4647" i="5"/>
  <c r="E4647" i="5"/>
  <c r="G4647" i="5"/>
  <c r="D4645" i="5"/>
  <c r="F4645" i="5"/>
  <c r="H4645" i="5"/>
  <c r="C4645" i="5"/>
  <c r="E4645" i="5"/>
  <c r="G4645" i="5"/>
  <c r="D4643" i="5"/>
  <c r="F4643" i="5"/>
  <c r="H4643" i="5"/>
  <c r="C4643" i="5"/>
  <c r="E4643" i="5"/>
  <c r="G4643" i="5"/>
  <c r="D4641" i="5"/>
  <c r="F4641" i="5"/>
  <c r="H4641" i="5"/>
  <c r="C4641" i="5"/>
  <c r="E4641" i="5"/>
  <c r="G4641" i="5"/>
  <c r="D4639" i="5"/>
  <c r="F4639" i="5"/>
  <c r="H4639" i="5"/>
  <c r="C4639" i="5"/>
  <c r="E4639" i="5"/>
  <c r="G4639" i="5"/>
  <c r="D4637" i="5"/>
  <c r="F4637" i="5"/>
  <c r="H4637" i="5"/>
  <c r="C4637" i="5"/>
  <c r="E4637" i="5"/>
  <c r="G4637" i="5"/>
  <c r="D4635" i="5"/>
  <c r="F4635" i="5"/>
  <c r="H4635" i="5"/>
  <c r="C4635" i="5"/>
  <c r="E4635" i="5"/>
  <c r="G4635" i="5"/>
  <c r="D4633" i="5"/>
  <c r="F4633" i="5"/>
  <c r="H4633" i="5"/>
  <c r="C4633" i="5"/>
  <c r="E4633" i="5"/>
  <c r="G4633" i="5"/>
  <c r="D4631" i="5"/>
  <c r="F4631" i="5"/>
  <c r="H4631" i="5"/>
  <c r="C4631" i="5"/>
  <c r="E4631" i="5"/>
  <c r="G4631" i="5"/>
  <c r="D4629" i="5"/>
  <c r="F4629" i="5"/>
  <c r="H4629" i="5"/>
  <c r="C4629" i="5"/>
  <c r="E4629" i="5"/>
  <c r="G4629" i="5"/>
  <c r="D4627" i="5"/>
  <c r="F4627" i="5"/>
  <c r="H4627" i="5"/>
  <c r="C4627" i="5"/>
  <c r="E4627" i="5"/>
  <c r="G4627" i="5"/>
  <c r="D4625" i="5"/>
  <c r="F4625" i="5"/>
  <c r="H4625" i="5"/>
  <c r="C4625" i="5"/>
  <c r="E4625" i="5"/>
  <c r="G4625" i="5"/>
  <c r="D4623" i="5"/>
  <c r="F4623" i="5"/>
  <c r="H4623" i="5"/>
  <c r="C4623" i="5"/>
  <c r="E4623" i="5"/>
  <c r="G4623" i="5"/>
  <c r="D4621" i="5"/>
  <c r="F4621" i="5"/>
  <c r="H4621" i="5"/>
  <c r="C4621" i="5"/>
  <c r="E4621" i="5"/>
  <c r="G4621" i="5"/>
  <c r="D4619" i="5"/>
  <c r="F4619" i="5"/>
  <c r="H4619" i="5"/>
  <c r="C4619" i="5"/>
  <c r="E4619" i="5"/>
  <c r="G4619" i="5"/>
  <c r="D4617" i="5"/>
  <c r="F4617" i="5"/>
  <c r="H4617" i="5"/>
  <c r="C4617" i="5"/>
  <c r="E4617" i="5"/>
  <c r="G4617" i="5"/>
  <c r="D4615" i="5"/>
  <c r="F4615" i="5"/>
  <c r="H4615" i="5"/>
  <c r="C4615" i="5"/>
  <c r="E4615" i="5"/>
  <c r="G4615" i="5"/>
  <c r="D4613" i="5"/>
  <c r="F4613" i="5"/>
  <c r="H4613" i="5"/>
  <c r="C4613" i="5"/>
  <c r="E4613" i="5"/>
  <c r="G4613" i="5"/>
  <c r="D4611" i="5"/>
  <c r="F4611" i="5"/>
  <c r="H4611" i="5"/>
  <c r="C4611" i="5"/>
  <c r="E4611" i="5"/>
  <c r="G4611" i="5"/>
  <c r="D4609" i="5"/>
  <c r="F4609" i="5"/>
  <c r="H4609" i="5"/>
  <c r="C4609" i="5"/>
  <c r="E4609" i="5"/>
  <c r="G4609" i="5"/>
  <c r="D4607" i="5"/>
  <c r="F4607" i="5"/>
  <c r="H4607" i="5"/>
  <c r="C4607" i="5"/>
  <c r="E4607" i="5"/>
  <c r="G4607" i="5"/>
  <c r="D4605" i="5"/>
  <c r="F4605" i="5"/>
  <c r="H4605" i="5"/>
  <c r="C4605" i="5"/>
  <c r="E4605" i="5"/>
  <c r="G4605" i="5"/>
  <c r="D4603" i="5"/>
  <c r="F4603" i="5"/>
  <c r="H4603" i="5"/>
  <c r="C4603" i="5"/>
  <c r="E4603" i="5"/>
  <c r="G4603" i="5"/>
  <c r="D4601" i="5"/>
  <c r="F4601" i="5"/>
  <c r="H4601" i="5"/>
  <c r="C4601" i="5"/>
  <c r="E4601" i="5"/>
  <c r="G4601" i="5"/>
  <c r="D4599" i="5"/>
  <c r="F4599" i="5"/>
  <c r="H4599" i="5"/>
  <c r="C4599" i="5"/>
  <c r="E4599" i="5"/>
  <c r="G4599" i="5"/>
  <c r="D4597" i="5"/>
  <c r="F4597" i="5"/>
  <c r="H4597" i="5"/>
  <c r="C4597" i="5"/>
  <c r="E4597" i="5"/>
  <c r="G4597" i="5"/>
  <c r="D4595" i="5"/>
  <c r="F4595" i="5"/>
  <c r="H4595" i="5"/>
  <c r="C4595" i="5"/>
  <c r="E4595" i="5"/>
  <c r="G4595" i="5"/>
  <c r="D4593" i="5"/>
  <c r="F4593" i="5"/>
  <c r="H4593" i="5"/>
  <c r="C4593" i="5"/>
  <c r="E4593" i="5"/>
  <c r="G4593" i="5"/>
  <c r="D4591" i="5"/>
  <c r="F4591" i="5"/>
  <c r="H4591" i="5"/>
  <c r="C4591" i="5"/>
  <c r="E4591" i="5"/>
  <c r="G4591" i="5"/>
  <c r="D4589" i="5"/>
  <c r="F4589" i="5"/>
  <c r="H4589" i="5"/>
  <c r="C4589" i="5"/>
  <c r="E4589" i="5"/>
  <c r="G4589" i="5"/>
  <c r="D4587" i="5"/>
  <c r="F4587" i="5"/>
  <c r="H4587" i="5"/>
  <c r="C4587" i="5"/>
  <c r="E4587" i="5"/>
  <c r="G4587" i="5"/>
  <c r="D4585" i="5"/>
  <c r="F4585" i="5"/>
  <c r="H4585" i="5"/>
  <c r="C4585" i="5"/>
  <c r="E4585" i="5"/>
  <c r="G4585" i="5"/>
  <c r="D4583" i="5"/>
  <c r="F4583" i="5"/>
  <c r="H4583" i="5"/>
  <c r="C4583" i="5"/>
  <c r="E4583" i="5"/>
  <c r="G4583" i="5"/>
  <c r="D4581" i="5"/>
  <c r="F4581" i="5"/>
  <c r="H4581" i="5"/>
  <c r="C4581" i="5"/>
  <c r="E4581" i="5"/>
  <c r="G4581" i="5"/>
  <c r="D4579" i="5"/>
  <c r="F4579" i="5"/>
  <c r="H4579" i="5"/>
  <c r="C4579" i="5"/>
  <c r="E4579" i="5"/>
  <c r="G4579" i="5"/>
  <c r="D4577" i="5"/>
  <c r="F4577" i="5"/>
  <c r="H4577" i="5"/>
  <c r="C4577" i="5"/>
  <c r="E4577" i="5"/>
  <c r="G4577" i="5"/>
  <c r="D4575" i="5"/>
  <c r="F4575" i="5"/>
  <c r="H4575" i="5"/>
  <c r="C4575" i="5"/>
  <c r="E4575" i="5"/>
  <c r="G4575" i="5"/>
  <c r="D4573" i="5"/>
  <c r="F4573" i="5"/>
  <c r="H4573" i="5"/>
  <c r="C4573" i="5"/>
  <c r="E4573" i="5"/>
  <c r="G4573" i="5"/>
  <c r="D4571" i="5"/>
  <c r="F4571" i="5"/>
  <c r="H4571" i="5"/>
  <c r="C4571" i="5"/>
  <c r="E4571" i="5"/>
  <c r="G4571" i="5"/>
  <c r="D4569" i="5"/>
  <c r="F4569" i="5"/>
  <c r="H4569" i="5"/>
  <c r="C4569" i="5"/>
  <c r="E4569" i="5"/>
  <c r="G4569" i="5"/>
  <c r="D4567" i="5"/>
  <c r="F4567" i="5"/>
  <c r="H4567" i="5"/>
  <c r="C4567" i="5"/>
  <c r="E4567" i="5"/>
  <c r="G4567" i="5"/>
  <c r="D4565" i="5"/>
  <c r="F4565" i="5"/>
  <c r="H4565" i="5"/>
  <c r="C4565" i="5"/>
  <c r="E4565" i="5"/>
  <c r="G4565" i="5"/>
  <c r="D4563" i="5"/>
  <c r="F4563" i="5"/>
  <c r="H4563" i="5"/>
  <c r="C4563" i="5"/>
  <c r="E4563" i="5"/>
  <c r="G4563" i="5"/>
  <c r="D4561" i="5"/>
  <c r="F4561" i="5"/>
  <c r="H4561" i="5"/>
  <c r="C4561" i="5"/>
  <c r="E4561" i="5"/>
  <c r="G4561" i="5"/>
  <c r="D4559" i="5"/>
  <c r="F4559" i="5"/>
  <c r="H4559" i="5"/>
  <c r="C4559" i="5"/>
  <c r="E4559" i="5"/>
  <c r="G4559" i="5"/>
  <c r="D4557" i="5"/>
  <c r="F4557" i="5"/>
  <c r="H4557" i="5"/>
  <c r="C4557" i="5"/>
  <c r="E4557" i="5"/>
  <c r="G4557" i="5"/>
  <c r="D4555" i="5"/>
  <c r="F4555" i="5"/>
  <c r="H4555" i="5"/>
  <c r="C4555" i="5"/>
  <c r="E4555" i="5"/>
  <c r="G4555" i="5"/>
  <c r="D4553" i="5"/>
  <c r="F4553" i="5"/>
  <c r="H4553" i="5"/>
  <c r="C4553" i="5"/>
  <c r="E4553" i="5"/>
  <c r="G4553" i="5"/>
  <c r="D4551" i="5"/>
  <c r="F4551" i="5"/>
  <c r="H4551" i="5"/>
  <c r="C4551" i="5"/>
  <c r="E4551" i="5"/>
  <c r="G4551" i="5"/>
  <c r="D4549" i="5"/>
  <c r="F4549" i="5"/>
  <c r="H4549" i="5"/>
  <c r="C4549" i="5"/>
  <c r="E4549" i="5"/>
  <c r="G4549" i="5"/>
  <c r="D4547" i="5"/>
  <c r="F4547" i="5"/>
  <c r="H4547" i="5"/>
  <c r="C4547" i="5"/>
  <c r="E4547" i="5"/>
  <c r="G4547" i="5"/>
  <c r="D4545" i="5"/>
  <c r="F4545" i="5"/>
  <c r="H4545" i="5"/>
  <c r="C4545" i="5"/>
  <c r="E4545" i="5"/>
  <c r="G4545" i="5"/>
  <c r="D4543" i="5"/>
  <c r="F4543" i="5"/>
  <c r="H4543" i="5"/>
  <c r="C4543" i="5"/>
  <c r="E4543" i="5"/>
  <c r="G4543" i="5"/>
  <c r="D4541" i="5"/>
  <c r="F4541" i="5"/>
  <c r="H4541" i="5"/>
  <c r="C4541" i="5"/>
  <c r="E4541" i="5"/>
  <c r="G4541" i="5"/>
  <c r="D4539" i="5"/>
  <c r="F4539" i="5"/>
  <c r="H4539" i="5"/>
  <c r="C4539" i="5"/>
  <c r="E4539" i="5"/>
  <c r="G4539" i="5"/>
  <c r="D4537" i="5"/>
  <c r="F4537" i="5"/>
  <c r="H4537" i="5"/>
  <c r="C4537" i="5"/>
  <c r="E4537" i="5"/>
  <c r="G4537" i="5"/>
  <c r="D4535" i="5"/>
  <c r="F4535" i="5"/>
  <c r="H4535" i="5"/>
  <c r="C4535" i="5"/>
  <c r="E4535" i="5"/>
  <c r="G4535" i="5"/>
  <c r="D4533" i="5"/>
  <c r="F4533" i="5"/>
  <c r="H4533" i="5"/>
  <c r="C4533" i="5"/>
  <c r="E4533" i="5"/>
  <c r="G4533" i="5"/>
  <c r="D4531" i="5"/>
  <c r="F4531" i="5"/>
  <c r="H4531" i="5"/>
  <c r="C4531" i="5"/>
  <c r="E4531" i="5"/>
  <c r="G4531" i="5"/>
  <c r="D4529" i="5"/>
  <c r="F4529" i="5"/>
  <c r="H4529" i="5"/>
  <c r="C4529" i="5"/>
  <c r="E4529" i="5"/>
  <c r="G4529" i="5"/>
  <c r="D4527" i="5"/>
  <c r="F4527" i="5"/>
  <c r="H4527" i="5"/>
  <c r="C4527" i="5"/>
  <c r="E4527" i="5"/>
  <c r="G4527" i="5"/>
  <c r="D4525" i="5"/>
  <c r="F4525" i="5"/>
  <c r="H4525" i="5"/>
  <c r="C4525" i="5"/>
  <c r="E4525" i="5"/>
  <c r="G4525" i="5"/>
  <c r="D4523" i="5"/>
  <c r="F4523" i="5"/>
  <c r="H4523" i="5"/>
  <c r="C4523" i="5"/>
  <c r="E4523" i="5"/>
  <c r="G4523" i="5"/>
  <c r="D4521" i="5"/>
  <c r="F4521" i="5"/>
  <c r="H4521" i="5"/>
  <c r="C4521" i="5"/>
  <c r="E4521" i="5"/>
  <c r="G4521" i="5"/>
  <c r="D4519" i="5"/>
  <c r="F4519" i="5"/>
  <c r="H4519" i="5"/>
  <c r="C4519" i="5"/>
  <c r="E4519" i="5"/>
  <c r="G4519" i="5"/>
  <c r="D4517" i="5"/>
  <c r="F4517" i="5"/>
  <c r="H4517" i="5"/>
  <c r="C4517" i="5"/>
  <c r="E4517" i="5"/>
  <c r="G4517" i="5"/>
  <c r="D4515" i="5"/>
  <c r="F4515" i="5"/>
  <c r="H4515" i="5"/>
  <c r="C4515" i="5"/>
  <c r="E4515" i="5"/>
  <c r="G4515" i="5"/>
  <c r="D4513" i="5"/>
  <c r="F4513" i="5"/>
  <c r="H4513" i="5"/>
  <c r="C4513" i="5"/>
  <c r="E4513" i="5"/>
  <c r="G4513" i="5"/>
  <c r="D4511" i="5"/>
  <c r="F4511" i="5"/>
  <c r="H4511" i="5"/>
  <c r="C4511" i="5"/>
  <c r="E4511" i="5"/>
  <c r="G4511" i="5"/>
  <c r="D4509" i="5"/>
  <c r="F4509" i="5"/>
  <c r="H4509" i="5"/>
  <c r="C4509" i="5"/>
  <c r="E4509" i="5"/>
  <c r="G4509" i="5"/>
  <c r="D4507" i="5"/>
  <c r="F4507" i="5"/>
  <c r="H4507" i="5"/>
  <c r="C4507" i="5"/>
  <c r="E4507" i="5"/>
  <c r="G4507" i="5"/>
  <c r="D4505" i="5"/>
  <c r="F4505" i="5"/>
  <c r="H4505" i="5"/>
  <c r="C4505" i="5"/>
  <c r="E4505" i="5"/>
  <c r="G4505" i="5"/>
  <c r="D4503" i="5"/>
  <c r="F4503" i="5"/>
  <c r="H4503" i="5"/>
  <c r="C4503" i="5"/>
  <c r="E4503" i="5"/>
  <c r="G4503" i="5"/>
  <c r="D4501" i="5"/>
  <c r="F4501" i="5"/>
  <c r="H4501" i="5"/>
  <c r="C4501" i="5"/>
  <c r="E4501" i="5"/>
  <c r="G4501" i="5"/>
  <c r="D4499" i="5"/>
  <c r="F4499" i="5"/>
  <c r="H4499" i="5"/>
  <c r="C4499" i="5"/>
  <c r="E4499" i="5"/>
  <c r="G4499" i="5"/>
  <c r="D4497" i="5"/>
  <c r="F4497" i="5"/>
  <c r="H4497" i="5"/>
  <c r="C4497" i="5"/>
  <c r="E4497" i="5"/>
  <c r="G4497" i="5"/>
  <c r="D4495" i="5"/>
  <c r="F4495" i="5"/>
  <c r="H4495" i="5"/>
  <c r="C4495" i="5"/>
  <c r="E4495" i="5"/>
  <c r="G4495" i="5"/>
  <c r="D4493" i="5"/>
  <c r="F4493" i="5"/>
  <c r="H4493" i="5"/>
  <c r="C4493" i="5"/>
  <c r="E4493" i="5"/>
  <c r="G4493" i="5"/>
  <c r="D4491" i="5"/>
  <c r="F4491" i="5"/>
  <c r="H4491" i="5"/>
  <c r="C4491" i="5"/>
  <c r="E4491" i="5"/>
  <c r="G4491" i="5"/>
  <c r="D4489" i="5"/>
  <c r="F4489" i="5"/>
  <c r="H4489" i="5"/>
  <c r="C4489" i="5"/>
  <c r="E4489" i="5"/>
  <c r="G4489" i="5"/>
  <c r="D4487" i="5"/>
  <c r="F4487" i="5"/>
  <c r="H4487" i="5"/>
  <c r="C4487" i="5"/>
  <c r="E4487" i="5"/>
  <c r="G4487" i="5"/>
  <c r="D4485" i="5"/>
  <c r="F4485" i="5"/>
  <c r="H4485" i="5"/>
  <c r="C4485" i="5"/>
  <c r="E4485" i="5"/>
  <c r="G4485" i="5"/>
  <c r="D4483" i="5"/>
  <c r="F4483" i="5"/>
  <c r="H4483" i="5"/>
  <c r="C4483" i="5"/>
  <c r="E4483" i="5"/>
  <c r="G4483" i="5"/>
  <c r="D4481" i="5"/>
  <c r="F4481" i="5"/>
  <c r="H4481" i="5"/>
  <c r="C4481" i="5"/>
  <c r="E4481" i="5"/>
  <c r="G4481" i="5"/>
  <c r="D4479" i="5"/>
  <c r="F4479" i="5"/>
  <c r="H4479" i="5"/>
  <c r="C4479" i="5"/>
  <c r="E4479" i="5"/>
  <c r="G4479" i="5"/>
  <c r="D4477" i="5"/>
  <c r="F4477" i="5"/>
  <c r="H4477" i="5"/>
  <c r="C4477" i="5"/>
  <c r="E4477" i="5"/>
  <c r="G4477" i="5"/>
  <c r="D4475" i="5"/>
  <c r="F4475" i="5"/>
  <c r="H4475" i="5"/>
  <c r="C4475" i="5"/>
  <c r="E4475" i="5"/>
  <c r="G4475" i="5"/>
  <c r="D4473" i="5"/>
  <c r="F4473" i="5"/>
  <c r="H4473" i="5"/>
  <c r="C4473" i="5"/>
  <c r="E4473" i="5"/>
  <c r="G4473" i="5"/>
  <c r="D4471" i="5"/>
  <c r="F4471" i="5"/>
  <c r="H4471" i="5"/>
  <c r="C4471" i="5"/>
  <c r="E4471" i="5"/>
  <c r="G4471" i="5"/>
  <c r="D4469" i="5"/>
  <c r="F4469" i="5"/>
  <c r="H4469" i="5"/>
  <c r="C4469" i="5"/>
  <c r="E4469" i="5"/>
  <c r="G4469" i="5"/>
  <c r="D4467" i="5"/>
  <c r="F4467" i="5"/>
  <c r="H4467" i="5"/>
  <c r="C4467" i="5"/>
  <c r="E4467" i="5"/>
  <c r="G4467" i="5"/>
  <c r="D4465" i="5"/>
  <c r="F4465" i="5"/>
  <c r="H4465" i="5"/>
  <c r="C4465" i="5"/>
  <c r="E4465" i="5"/>
  <c r="G4465" i="5"/>
  <c r="D4463" i="5"/>
  <c r="F4463" i="5"/>
  <c r="H4463" i="5"/>
  <c r="C4463" i="5"/>
  <c r="E4463" i="5"/>
  <c r="G4463" i="5"/>
  <c r="D4461" i="5"/>
  <c r="F4461" i="5"/>
  <c r="H4461" i="5"/>
  <c r="C4461" i="5"/>
  <c r="E4461" i="5"/>
  <c r="G4461" i="5"/>
  <c r="D4459" i="5"/>
  <c r="F4459" i="5"/>
  <c r="H4459" i="5"/>
  <c r="C4459" i="5"/>
  <c r="E4459" i="5"/>
  <c r="G4459" i="5"/>
  <c r="D4457" i="5"/>
  <c r="F4457" i="5"/>
  <c r="H4457" i="5"/>
  <c r="C4457" i="5"/>
  <c r="E4457" i="5"/>
  <c r="G4457" i="5"/>
  <c r="D4455" i="5"/>
  <c r="F4455" i="5"/>
  <c r="H4455" i="5"/>
  <c r="C4455" i="5"/>
  <c r="E4455" i="5"/>
  <c r="G4455" i="5"/>
  <c r="D4453" i="5"/>
  <c r="F4453" i="5"/>
  <c r="H4453" i="5"/>
  <c r="C4453" i="5"/>
  <c r="E4453" i="5"/>
  <c r="G4453" i="5"/>
  <c r="D4451" i="5"/>
  <c r="F4451" i="5"/>
  <c r="H4451" i="5"/>
  <c r="C4451" i="5"/>
  <c r="E4451" i="5"/>
  <c r="G4451" i="5"/>
  <c r="D4449" i="5"/>
  <c r="F4449" i="5"/>
  <c r="H4449" i="5"/>
  <c r="C4449" i="5"/>
  <c r="E4449" i="5"/>
  <c r="G4449" i="5"/>
  <c r="D4447" i="5"/>
  <c r="F4447" i="5"/>
  <c r="H4447" i="5"/>
  <c r="C4447" i="5"/>
  <c r="E4447" i="5"/>
  <c r="G4447" i="5"/>
  <c r="D4445" i="5"/>
  <c r="F4445" i="5"/>
  <c r="H4445" i="5"/>
  <c r="C4445" i="5"/>
  <c r="E4445" i="5"/>
  <c r="G4445" i="5"/>
  <c r="D4443" i="5"/>
  <c r="F4443" i="5"/>
  <c r="H4443" i="5"/>
  <c r="C4443" i="5"/>
  <c r="E4443" i="5"/>
  <c r="G4443" i="5"/>
  <c r="D4441" i="5"/>
  <c r="F4441" i="5"/>
  <c r="H4441" i="5"/>
  <c r="C4441" i="5"/>
  <c r="E4441" i="5"/>
  <c r="G4441" i="5"/>
  <c r="D4439" i="5"/>
  <c r="F4439" i="5"/>
  <c r="H4439" i="5"/>
  <c r="C4439" i="5"/>
  <c r="E4439" i="5"/>
  <c r="G4439" i="5"/>
  <c r="D4437" i="5"/>
  <c r="F4437" i="5"/>
  <c r="H4437" i="5"/>
  <c r="C4437" i="5"/>
  <c r="E4437" i="5"/>
  <c r="G4437" i="5"/>
  <c r="D4435" i="5"/>
  <c r="F4435" i="5"/>
  <c r="H4435" i="5"/>
  <c r="C4435" i="5"/>
  <c r="E4435" i="5"/>
  <c r="G4435" i="5"/>
  <c r="D4433" i="5"/>
  <c r="F4433" i="5"/>
  <c r="H4433" i="5"/>
  <c r="C4433" i="5"/>
  <c r="E4433" i="5"/>
  <c r="G4433" i="5"/>
  <c r="D4431" i="5"/>
  <c r="F4431" i="5"/>
  <c r="H4431" i="5"/>
  <c r="C4431" i="5"/>
  <c r="E4431" i="5"/>
  <c r="G4431" i="5"/>
  <c r="D4429" i="5"/>
  <c r="F4429" i="5"/>
  <c r="H4429" i="5"/>
  <c r="C4429" i="5"/>
  <c r="E4429" i="5"/>
  <c r="G4429" i="5"/>
  <c r="D4427" i="5"/>
  <c r="F4427" i="5"/>
  <c r="H4427" i="5"/>
  <c r="C4427" i="5"/>
  <c r="E4427" i="5"/>
  <c r="G4427" i="5"/>
  <c r="D4425" i="5"/>
  <c r="F4425" i="5"/>
  <c r="H4425" i="5"/>
  <c r="C4425" i="5"/>
  <c r="E4425" i="5"/>
  <c r="G4425" i="5"/>
  <c r="D4423" i="5"/>
  <c r="F4423" i="5"/>
  <c r="H4423" i="5"/>
  <c r="C4423" i="5"/>
  <c r="E4423" i="5"/>
  <c r="G4423" i="5"/>
  <c r="D4421" i="5"/>
  <c r="F4421" i="5"/>
  <c r="H4421" i="5"/>
  <c r="C4421" i="5"/>
  <c r="E4421" i="5"/>
  <c r="G4421" i="5"/>
  <c r="D4419" i="5"/>
  <c r="F4419" i="5"/>
  <c r="H4419" i="5"/>
  <c r="C4419" i="5"/>
  <c r="E4419" i="5"/>
  <c r="G4419" i="5"/>
  <c r="D4417" i="5"/>
  <c r="F4417" i="5"/>
  <c r="H4417" i="5"/>
  <c r="C4417" i="5"/>
  <c r="E4417" i="5"/>
  <c r="G4417" i="5"/>
  <c r="D4415" i="5"/>
  <c r="F4415" i="5"/>
  <c r="H4415" i="5"/>
  <c r="C4415" i="5"/>
  <c r="E4415" i="5"/>
  <c r="G4415" i="5"/>
  <c r="D4413" i="5"/>
  <c r="F4413" i="5"/>
  <c r="H4413" i="5"/>
  <c r="C4413" i="5"/>
  <c r="E4413" i="5"/>
  <c r="G4413" i="5"/>
  <c r="D4411" i="5"/>
  <c r="F4411" i="5"/>
  <c r="H4411" i="5"/>
  <c r="C4411" i="5"/>
  <c r="E4411" i="5"/>
  <c r="G4411" i="5"/>
  <c r="D4409" i="5"/>
  <c r="F4409" i="5"/>
  <c r="H4409" i="5"/>
  <c r="C4409" i="5"/>
  <c r="E4409" i="5"/>
  <c r="G4409" i="5"/>
  <c r="D4407" i="5"/>
  <c r="F4407" i="5"/>
  <c r="H4407" i="5"/>
  <c r="C4407" i="5"/>
  <c r="E4407" i="5"/>
  <c r="G4407" i="5"/>
  <c r="D4405" i="5"/>
  <c r="F4405" i="5"/>
  <c r="H4405" i="5"/>
  <c r="C4405" i="5"/>
  <c r="E4405" i="5"/>
  <c r="G4405" i="5"/>
  <c r="D4403" i="5"/>
  <c r="F4403" i="5"/>
  <c r="H4403" i="5"/>
  <c r="C4403" i="5"/>
  <c r="E4403" i="5"/>
  <c r="G4403" i="5"/>
  <c r="D4401" i="5"/>
  <c r="F4401" i="5"/>
  <c r="H4401" i="5"/>
  <c r="C4401" i="5"/>
  <c r="E4401" i="5"/>
  <c r="G4401" i="5"/>
  <c r="D4399" i="5"/>
  <c r="F4399" i="5"/>
  <c r="H4399" i="5"/>
  <c r="C4399" i="5"/>
  <c r="E4399" i="5"/>
  <c r="G4399" i="5"/>
  <c r="D4397" i="5"/>
  <c r="F4397" i="5"/>
  <c r="H4397" i="5"/>
  <c r="C4397" i="5"/>
  <c r="E4397" i="5"/>
  <c r="G4397" i="5"/>
  <c r="D4395" i="5"/>
  <c r="F4395" i="5"/>
  <c r="H4395" i="5"/>
  <c r="C4395" i="5"/>
  <c r="E4395" i="5"/>
  <c r="G4395" i="5"/>
  <c r="D4393" i="5"/>
  <c r="F4393" i="5"/>
  <c r="H4393" i="5"/>
  <c r="C4393" i="5"/>
  <c r="E4393" i="5"/>
  <c r="G4393" i="5"/>
  <c r="D4391" i="5"/>
  <c r="F4391" i="5"/>
  <c r="H4391" i="5"/>
  <c r="C4391" i="5"/>
  <c r="E4391" i="5"/>
  <c r="G4391" i="5"/>
  <c r="D4389" i="5"/>
  <c r="F4389" i="5"/>
  <c r="H4389" i="5"/>
  <c r="C4389" i="5"/>
  <c r="E4389" i="5"/>
  <c r="G4389" i="5"/>
  <c r="D4387" i="5"/>
  <c r="F4387" i="5"/>
  <c r="H4387" i="5"/>
  <c r="C4387" i="5"/>
  <c r="E4387" i="5"/>
  <c r="G4387" i="5"/>
  <c r="D4385" i="5"/>
  <c r="F4385" i="5"/>
  <c r="H4385" i="5"/>
  <c r="C4385" i="5"/>
  <c r="E4385" i="5"/>
  <c r="G4385" i="5"/>
  <c r="D4383" i="5"/>
  <c r="F4383" i="5"/>
  <c r="H4383" i="5"/>
  <c r="C4383" i="5"/>
  <c r="E4383" i="5"/>
  <c r="G4383" i="5"/>
  <c r="D4381" i="5"/>
  <c r="F4381" i="5"/>
  <c r="H4381" i="5"/>
  <c r="C4381" i="5"/>
  <c r="E4381" i="5"/>
  <c r="G4381" i="5"/>
  <c r="D4379" i="5"/>
  <c r="F4379" i="5"/>
  <c r="H4379" i="5"/>
  <c r="C4379" i="5"/>
  <c r="E4379" i="5"/>
  <c r="G4379" i="5"/>
  <c r="D4377" i="5"/>
  <c r="F4377" i="5"/>
  <c r="H4377" i="5"/>
  <c r="C4377" i="5"/>
  <c r="E4377" i="5"/>
  <c r="G4377" i="5"/>
  <c r="D4375" i="5"/>
  <c r="F4375" i="5"/>
  <c r="H4375" i="5"/>
  <c r="C4375" i="5"/>
  <c r="E4375" i="5"/>
  <c r="G4375" i="5"/>
  <c r="D4373" i="5"/>
  <c r="F4373" i="5"/>
  <c r="H4373" i="5"/>
  <c r="C4373" i="5"/>
  <c r="E4373" i="5"/>
  <c r="G4373" i="5"/>
  <c r="D4371" i="5"/>
  <c r="F4371" i="5"/>
  <c r="H4371" i="5"/>
  <c r="C4371" i="5"/>
  <c r="E4371" i="5"/>
  <c r="G4371" i="5"/>
  <c r="D4369" i="5"/>
  <c r="F4369" i="5"/>
  <c r="H4369" i="5"/>
  <c r="C4369" i="5"/>
  <c r="E4369" i="5"/>
  <c r="G4369" i="5"/>
  <c r="D4367" i="5"/>
  <c r="F4367" i="5"/>
  <c r="H4367" i="5"/>
  <c r="C4367" i="5"/>
  <c r="E4367" i="5"/>
  <c r="G4367" i="5"/>
  <c r="D4365" i="5"/>
  <c r="F4365" i="5"/>
  <c r="H4365" i="5"/>
  <c r="C4365" i="5"/>
  <c r="E4365" i="5"/>
  <c r="G4365" i="5"/>
  <c r="D4363" i="5"/>
  <c r="F4363" i="5"/>
  <c r="H4363" i="5"/>
  <c r="C4363" i="5"/>
  <c r="E4363" i="5"/>
  <c r="G4363" i="5"/>
  <c r="D4361" i="5"/>
  <c r="F4361" i="5"/>
  <c r="H4361" i="5"/>
  <c r="C4361" i="5"/>
  <c r="E4361" i="5"/>
  <c r="G4361" i="5"/>
  <c r="D4359" i="5"/>
  <c r="F4359" i="5"/>
  <c r="H4359" i="5"/>
  <c r="C4359" i="5"/>
  <c r="E4359" i="5"/>
  <c r="G4359" i="5"/>
  <c r="D4357" i="5"/>
  <c r="F4357" i="5"/>
  <c r="H4357" i="5"/>
  <c r="C4357" i="5"/>
  <c r="E4357" i="5"/>
  <c r="G4357" i="5"/>
  <c r="D4355" i="5"/>
  <c r="F4355" i="5"/>
  <c r="H4355" i="5"/>
  <c r="C4355" i="5"/>
  <c r="E4355" i="5"/>
  <c r="G4355" i="5"/>
  <c r="D4353" i="5"/>
  <c r="F4353" i="5"/>
  <c r="H4353" i="5"/>
  <c r="C4353" i="5"/>
  <c r="E4353" i="5"/>
  <c r="G4353" i="5"/>
  <c r="D4351" i="5"/>
  <c r="F4351" i="5"/>
  <c r="H4351" i="5"/>
  <c r="C4351" i="5"/>
  <c r="E4351" i="5"/>
  <c r="G4351" i="5"/>
  <c r="D4349" i="5"/>
  <c r="F4349" i="5"/>
  <c r="H4349" i="5"/>
  <c r="C4349" i="5"/>
  <c r="E4349" i="5"/>
  <c r="G4349" i="5"/>
  <c r="D4347" i="5"/>
  <c r="F4347" i="5"/>
  <c r="H4347" i="5"/>
  <c r="C4347" i="5"/>
  <c r="E4347" i="5"/>
  <c r="G4347" i="5"/>
  <c r="D4345" i="5"/>
  <c r="F4345" i="5"/>
  <c r="H4345" i="5"/>
  <c r="C4345" i="5"/>
  <c r="E4345" i="5"/>
  <c r="G4345" i="5"/>
  <c r="D4343" i="5"/>
  <c r="F4343" i="5"/>
  <c r="H4343" i="5"/>
  <c r="C4343" i="5"/>
  <c r="E4343" i="5"/>
  <c r="G4343" i="5"/>
  <c r="D4341" i="5"/>
  <c r="F4341" i="5"/>
  <c r="H4341" i="5"/>
  <c r="C4341" i="5"/>
  <c r="E4341" i="5"/>
  <c r="G4341" i="5"/>
  <c r="D4339" i="5"/>
  <c r="F4339" i="5"/>
  <c r="H4339" i="5"/>
  <c r="C4339" i="5"/>
  <c r="E4339" i="5"/>
  <c r="G4339" i="5"/>
  <c r="D4337" i="5"/>
  <c r="F4337" i="5"/>
  <c r="H4337" i="5"/>
  <c r="C4337" i="5"/>
  <c r="E4337" i="5"/>
  <c r="G4337" i="5"/>
  <c r="D4335" i="5"/>
  <c r="F4335" i="5"/>
  <c r="H4335" i="5"/>
  <c r="C4335" i="5"/>
  <c r="E4335" i="5"/>
  <c r="G4335" i="5"/>
  <c r="D4333" i="5"/>
  <c r="F4333" i="5"/>
  <c r="H4333" i="5"/>
  <c r="C4333" i="5"/>
  <c r="E4333" i="5"/>
  <c r="G4333" i="5"/>
  <c r="D4331" i="5"/>
  <c r="F4331" i="5"/>
  <c r="H4331" i="5"/>
  <c r="C4331" i="5"/>
  <c r="E4331" i="5"/>
  <c r="G4331" i="5"/>
  <c r="D4329" i="5"/>
  <c r="F4329" i="5"/>
  <c r="H4329" i="5"/>
  <c r="C4329" i="5"/>
  <c r="E4329" i="5"/>
  <c r="G4329" i="5"/>
  <c r="D4327" i="5"/>
  <c r="F4327" i="5"/>
  <c r="H4327" i="5"/>
  <c r="C4327" i="5"/>
  <c r="E4327" i="5"/>
  <c r="G4327" i="5"/>
  <c r="D4325" i="5"/>
  <c r="F4325" i="5"/>
  <c r="H4325" i="5"/>
  <c r="C4325" i="5"/>
  <c r="E4325" i="5"/>
  <c r="G4325" i="5"/>
  <c r="D4323" i="5"/>
  <c r="F4323" i="5"/>
  <c r="H4323" i="5"/>
  <c r="C4323" i="5"/>
  <c r="E4323" i="5"/>
  <c r="G4323" i="5"/>
  <c r="D4321" i="5"/>
  <c r="F4321" i="5"/>
  <c r="H4321" i="5"/>
  <c r="C4321" i="5"/>
  <c r="E4321" i="5"/>
  <c r="G4321" i="5"/>
  <c r="D4319" i="5"/>
  <c r="F4319" i="5"/>
  <c r="H4319" i="5"/>
  <c r="C4319" i="5"/>
  <c r="E4319" i="5"/>
  <c r="G4319" i="5"/>
  <c r="D4317" i="5"/>
  <c r="F4317" i="5"/>
  <c r="H4317" i="5"/>
  <c r="C4317" i="5"/>
  <c r="E4317" i="5"/>
  <c r="G4317" i="5"/>
  <c r="D4315" i="5"/>
  <c r="F4315" i="5"/>
  <c r="H4315" i="5"/>
  <c r="C4315" i="5"/>
  <c r="E4315" i="5"/>
  <c r="G4315" i="5"/>
  <c r="D4313" i="5"/>
  <c r="F4313" i="5"/>
  <c r="H4313" i="5"/>
  <c r="C4313" i="5"/>
  <c r="E4313" i="5"/>
  <c r="G4313" i="5"/>
  <c r="D4311" i="5"/>
  <c r="F4311" i="5"/>
  <c r="H4311" i="5"/>
  <c r="C4311" i="5"/>
  <c r="E4311" i="5"/>
  <c r="G4311" i="5"/>
  <c r="D4309" i="5"/>
  <c r="F4309" i="5"/>
  <c r="H4309" i="5"/>
  <c r="C4309" i="5"/>
  <c r="E4309" i="5"/>
  <c r="G4309" i="5"/>
  <c r="D4307" i="5"/>
  <c r="F4307" i="5"/>
  <c r="H4307" i="5"/>
  <c r="C4307" i="5"/>
  <c r="E4307" i="5"/>
  <c r="G4307" i="5"/>
  <c r="D4305" i="5"/>
  <c r="F4305" i="5"/>
  <c r="H4305" i="5"/>
  <c r="C4305" i="5"/>
  <c r="E4305" i="5"/>
  <c r="G4305" i="5"/>
  <c r="D4303" i="5"/>
  <c r="F4303" i="5"/>
  <c r="H4303" i="5"/>
  <c r="C4303" i="5"/>
  <c r="E4303" i="5"/>
  <c r="G4303" i="5"/>
  <c r="D4301" i="5"/>
  <c r="F4301" i="5"/>
  <c r="H4301" i="5"/>
  <c r="C4301" i="5"/>
  <c r="E4301" i="5"/>
  <c r="G4301" i="5"/>
  <c r="D4299" i="5"/>
  <c r="F4299" i="5"/>
  <c r="H4299" i="5"/>
  <c r="C4299" i="5"/>
  <c r="E4299" i="5"/>
  <c r="G4299" i="5"/>
  <c r="D4297" i="5"/>
  <c r="F4297" i="5"/>
  <c r="H4297" i="5"/>
  <c r="C4297" i="5"/>
  <c r="E4297" i="5"/>
  <c r="G4297" i="5"/>
  <c r="D4295" i="5"/>
  <c r="F4295" i="5"/>
  <c r="H4295" i="5"/>
  <c r="C4295" i="5"/>
  <c r="E4295" i="5"/>
  <c r="G4295" i="5"/>
  <c r="D4293" i="5"/>
  <c r="F4293" i="5"/>
  <c r="H4293" i="5"/>
  <c r="C4293" i="5"/>
  <c r="E4293" i="5"/>
  <c r="G4293" i="5"/>
  <c r="D4291" i="5"/>
  <c r="F4291" i="5"/>
  <c r="H4291" i="5"/>
  <c r="C4291" i="5"/>
  <c r="E4291" i="5"/>
  <c r="G4291" i="5"/>
  <c r="D4289" i="5"/>
  <c r="F4289" i="5"/>
  <c r="H4289" i="5"/>
  <c r="C4289" i="5"/>
  <c r="E4289" i="5"/>
  <c r="G4289" i="5"/>
  <c r="D4287" i="5"/>
  <c r="F4287" i="5"/>
  <c r="H4287" i="5"/>
  <c r="C4287" i="5"/>
  <c r="E4287" i="5"/>
  <c r="G4287" i="5"/>
  <c r="D4285" i="5"/>
  <c r="F4285" i="5"/>
  <c r="H4285" i="5"/>
  <c r="C4285" i="5"/>
  <c r="E4285" i="5"/>
  <c r="G4285" i="5"/>
  <c r="D4283" i="5"/>
  <c r="F4283" i="5"/>
  <c r="H4283" i="5"/>
  <c r="C4283" i="5"/>
  <c r="E4283" i="5"/>
  <c r="G4283" i="5"/>
  <c r="D4281" i="5"/>
  <c r="F4281" i="5"/>
  <c r="H4281" i="5"/>
  <c r="C4281" i="5"/>
  <c r="E4281" i="5"/>
  <c r="G4281" i="5"/>
  <c r="D4279" i="5"/>
  <c r="F4279" i="5"/>
  <c r="H4279" i="5"/>
  <c r="C4279" i="5"/>
  <c r="E4279" i="5"/>
  <c r="G4279" i="5"/>
  <c r="D4277" i="5"/>
  <c r="F4277" i="5"/>
  <c r="H4277" i="5"/>
  <c r="C4277" i="5"/>
  <c r="E4277" i="5"/>
  <c r="G4277" i="5"/>
  <c r="D4275" i="5"/>
  <c r="F4275" i="5"/>
  <c r="H4275" i="5"/>
  <c r="C4275" i="5"/>
  <c r="E4275" i="5"/>
  <c r="G4275" i="5"/>
  <c r="D4273" i="5"/>
  <c r="F4273" i="5"/>
  <c r="H4273" i="5"/>
  <c r="C4273" i="5"/>
  <c r="E4273" i="5"/>
  <c r="G4273" i="5"/>
  <c r="D4271" i="5"/>
  <c r="F4271" i="5"/>
  <c r="H4271" i="5"/>
  <c r="C4271" i="5"/>
  <c r="E4271" i="5"/>
  <c r="G4271" i="5"/>
  <c r="D4269" i="5"/>
  <c r="F4269" i="5"/>
  <c r="H4269" i="5"/>
  <c r="C4269" i="5"/>
  <c r="E4269" i="5"/>
  <c r="G4269" i="5"/>
  <c r="D4267" i="5"/>
  <c r="F4267" i="5"/>
  <c r="H4267" i="5"/>
  <c r="C4267" i="5"/>
  <c r="E4267" i="5"/>
  <c r="G4267" i="5"/>
  <c r="D4265" i="5"/>
  <c r="F4265" i="5"/>
  <c r="H4265" i="5"/>
  <c r="C4265" i="5"/>
  <c r="E4265" i="5"/>
  <c r="G4265" i="5"/>
  <c r="D4263" i="5"/>
  <c r="F4263" i="5"/>
  <c r="H4263" i="5"/>
  <c r="C4263" i="5"/>
  <c r="E4263" i="5"/>
  <c r="G4263" i="5"/>
  <c r="D4261" i="5"/>
  <c r="F4261" i="5"/>
  <c r="H4261" i="5"/>
  <c r="C4261" i="5"/>
  <c r="E4261" i="5"/>
  <c r="G4261" i="5"/>
  <c r="D4259" i="5"/>
  <c r="F4259" i="5"/>
  <c r="H4259" i="5"/>
  <c r="C4259" i="5"/>
  <c r="E4259" i="5"/>
  <c r="G4259" i="5"/>
  <c r="D4257" i="5"/>
  <c r="F4257" i="5"/>
  <c r="H4257" i="5"/>
  <c r="C4257" i="5"/>
  <c r="E4257" i="5"/>
  <c r="G4257" i="5"/>
  <c r="D4255" i="5"/>
  <c r="F4255" i="5"/>
  <c r="H4255" i="5"/>
  <c r="C4255" i="5"/>
  <c r="E4255" i="5"/>
  <c r="G4255" i="5"/>
  <c r="D4253" i="5"/>
  <c r="F4253" i="5"/>
  <c r="H4253" i="5"/>
  <c r="C4253" i="5"/>
  <c r="E4253" i="5"/>
  <c r="G4253" i="5"/>
  <c r="D4251" i="5"/>
  <c r="F4251" i="5"/>
  <c r="H4251" i="5"/>
  <c r="C4251" i="5"/>
  <c r="E4251" i="5"/>
  <c r="G4251" i="5"/>
  <c r="D4249" i="5"/>
  <c r="F4249" i="5"/>
  <c r="H4249" i="5"/>
  <c r="C4249" i="5"/>
  <c r="E4249" i="5"/>
  <c r="G4249" i="5"/>
  <c r="D4247" i="5"/>
  <c r="F4247" i="5"/>
  <c r="H4247" i="5"/>
  <c r="C4247" i="5"/>
  <c r="E4247" i="5"/>
  <c r="G4247" i="5"/>
  <c r="D4245" i="5"/>
  <c r="F4245" i="5"/>
  <c r="H4245" i="5"/>
  <c r="C4245" i="5"/>
  <c r="E4245" i="5"/>
  <c r="G4245" i="5"/>
  <c r="D4243" i="5"/>
  <c r="F4243" i="5"/>
  <c r="H4243" i="5"/>
  <c r="C4243" i="5"/>
  <c r="E4243" i="5"/>
  <c r="G4243" i="5"/>
  <c r="D4241" i="5"/>
  <c r="F4241" i="5"/>
  <c r="H4241" i="5"/>
  <c r="C4241" i="5"/>
  <c r="E4241" i="5"/>
  <c r="G4241" i="5"/>
  <c r="D4239" i="5"/>
  <c r="F4239" i="5"/>
  <c r="H4239" i="5"/>
  <c r="C4239" i="5"/>
  <c r="E4239" i="5"/>
  <c r="G4239" i="5"/>
  <c r="D4237" i="5"/>
  <c r="F4237" i="5"/>
  <c r="H4237" i="5"/>
  <c r="C4237" i="5"/>
  <c r="E4237" i="5"/>
  <c r="G4237" i="5"/>
  <c r="D4235" i="5"/>
  <c r="F4235" i="5"/>
  <c r="H4235" i="5"/>
  <c r="C4235" i="5"/>
  <c r="E4235" i="5"/>
  <c r="G4235" i="5"/>
  <c r="D4233" i="5"/>
  <c r="F4233" i="5"/>
  <c r="H4233" i="5"/>
  <c r="C4233" i="5"/>
  <c r="E4233" i="5"/>
  <c r="G4233" i="5"/>
  <c r="D4231" i="5"/>
  <c r="F4231" i="5"/>
  <c r="H4231" i="5"/>
  <c r="C4231" i="5"/>
  <c r="E4231" i="5"/>
  <c r="G4231" i="5"/>
  <c r="D4229" i="5"/>
  <c r="F4229" i="5"/>
  <c r="H4229" i="5"/>
  <c r="C4229" i="5"/>
  <c r="E4229" i="5"/>
  <c r="G4229" i="5"/>
  <c r="D4227" i="5"/>
  <c r="F4227" i="5"/>
  <c r="H4227" i="5"/>
  <c r="C4227" i="5"/>
  <c r="E4227" i="5"/>
  <c r="G4227" i="5"/>
  <c r="D4225" i="5"/>
  <c r="F4225" i="5"/>
  <c r="H4225" i="5"/>
  <c r="C4225" i="5"/>
  <c r="E4225" i="5"/>
  <c r="G4225" i="5"/>
  <c r="D4223" i="5"/>
  <c r="F4223" i="5"/>
  <c r="H4223" i="5"/>
  <c r="C4223" i="5"/>
  <c r="E4223" i="5"/>
  <c r="G4223" i="5"/>
  <c r="D4221" i="5"/>
  <c r="F4221" i="5"/>
  <c r="H4221" i="5"/>
  <c r="C4221" i="5"/>
  <c r="E4221" i="5"/>
  <c r="G4221" i="5"/>
  <c r="D4219" i="5"/>
  <c r="F4219" i="5"/>
  <c r="H4219" i="5"/>
  <c r="C4219" i="5"/>
  <c r="E4219" i="5"/>
  <c r="G4219" i="5"/>
  <c r="D4217" i="5"/>
  <c r="F4217" i="5"/>
  <c r="H4217" i="5"/>
  <c r="C4217" i="5"/>
  <c r="E4217" i="5"/>
  <c r="G4217" i="5"/>
  <c r="D4215" i="5"/>
  <c r="F4215" i="5"/>
  <c r="H4215" i="5"/>
  <c r="C4215" i="5"/>
  <c r="E4215" i="5"/>
  <c r="G4215" i="5"/>
  <c r="D4213" i="5"/>
  <c r="F4213" i="5"/>
  <c r="H4213" i="5"/>
  <c r="C4213" i="5"/>
  <c r="E4213" i="5"/>
  <c r="G4213" i="5"/>
  <c r="D4211" i="5"/>
  <c r="F4211" i="5"/>
  <c r="H4211" i="5"/>
  <c r="C4211" i="5"/>
  <c r="E4211" i="5"/>
  <c r="G4211" i="5"/>
  <c r="D4209" i="5"/>
  <c r="F4209" i="5"/>
  <c r="H4209" i="5"/>
  <c r="C4209" i="5"/>
  <c r="E4209" i="5"/>
  <c r="G4209" i="5"/>
  <c r="D4207" i="5"/>
  <c r="F4207" i="5"/>
  <c r="H4207" i="5"/>
  <c r="C4207" i="5"/>
  <c r="E4207" i="5"/>
  <c r="G4207" i="5"/>
  <c r="D4205" i="5"/>
  <c r="F4205" i="5"/>
  <c r="H4205" i="5"/>
  <c r="C4205" i="5"/>
  <c r="E4205" i="5"/>
  <c r="G4205" i="5"/>
  <c r="D4203" i="5"/>
  <c r="F4203" i="5"/>
  <c r="H4203" i="5"/>
  <c r="C4203" i="5"/>
  <c r="E4203" i="5"/>
  <c r="G4203" i="5"/>
  <c r="D4201" i="5"/>
  <c r="F4201" i="5"/>
  <c r="H4201" i="5"/>
  <c r="C4201" i="5"/>
  <c r="E4201" i="5"/>
  <c r="G4201" i="5"/>
  <c r="D4199" i="5"/>
  <c r="F4199" i="5"/>
  <c r="H4199" i="5"/>
  <c r="C4199" i="5"/>
  <c r="E4199" i="5"/>
  <c r="G4199" i="5"/>
  <c r="D4197" i="5"/>
  <c r="F4197" i="5"/>
  <c r="H4197" i="5"/>
  <c r="C4197" i="5"/>
  <c r="E4197" i="5"/>
  <c r="G4197" i="5"/>
  <c r="D4195" i="5"/>
  <c r="F4195" i="5"/>
  <c r="H4195" i="5"/>
  <c r="C4195" i="5"/>
  <c r="E4195" i="5"/>
  <c r="G4195" i="5"/>
  <c r="D4193" i="5"/>
  <c r="F4193" i="5"/>
  <c r="H4193" i="5"/>
  <c r="C4193" i="5"/>
  <c r="E4193" i="5"/>
  <c r="G4193" i="5"/>
  <c r="D4191" i="5"/>
  <c r="F4191" i="5"/>
  <c r="H4191" i="5"/>
  <c r="C4191" i="5"/>
  <c r="E4191" i="5"/>
  <c r="G4191" i="5"/>
  <c r="D4189" i="5"/>
  <c r="F4189" i="5"/>
  <c r="H4189" i="5"/>
  <c r="C4189" i="5"/>
  <c r="E4189" i="5"/>
  <c r="G4189" i="5"/>
  <c r="D4187" i="5"/>
  <c r="F4187" i="5"/>
  <c r="H4187" i="5"/>
  <c r="C4187" i="5"/>
  <c r="E4187" i="5"/>
  <c r="G4187" i="5"/>
  <c r="D4185" i="5"/>
  <c r="F4185" i="5"/>
  <c r="H4185" i="5"/>
  <c r="C4185" i="5"/>
  <c r="E4185" i="5"/>
  <c r="G4185" i="5"/>
  <c r="D4183" i="5"/>
  <c r="F4183" i="5"/>
  <c r="H4183" i="5"/>
  <c r="C4183" i="5"/>
  <c r="E4183" i="5"/>
  <c r="G4183" i="5"/>
  <c r="D4181" i="5"/>
  <c r="F4181" i="5"/>
  <c r="H4181" i="5"/>
  <c r="C4181" i="5"/>
  <c r="E4181" i="5"/>
  <c r="G4181" i="5"/>
  <c r="D4179" i="5"/>
  <c r="F4179" i="5"/>
  <c r="H4179" i="5"/>
  <c r="C4179" i="5"/>
  <c r="E4179" i="5"/>
  <c r="G4179" i="5"/>
  <c r="D4177" i="5"/>
  <c r="F4177" i="5"/>
  <c r="H4177" i="5"/>
  <c r="C4177" i="5"/>
  <c r="E4177" i="5"/>
  <c r="G4177" i="5"/>
  <c r="D4175" i="5"/>
  <c r="F4175" i="5"/>
  <c r="H4175" i="5"/>
  <c r="C4175" i="5"/>
  <c r="E4175" i="5"/>
  <c r="G4175" i="5"/>
  <c r="D4173" i="5"/>
  <c r="F4173" i="5"/>
  <c r="H4173" i="5"/>
  <c r="C4173" i="5"/>
  <c r="E4173" i="5"/>
  <c r="G4173" i="5"/>
  <c r="D4171" i="5"/>
  <c r="F4171" i="5"/>
  <c r="H4171" i="5"/>
  <c r="C4171" i="5"/>
  <c r="E4171" i="5"/>
  <c r="G4171" i="5"/>
  <c r="D4169" i="5"/>
  <c r="F4169" i="5"/>
  <c r="H4169" i="5"/>
  <c r="C4169" i="5"/>
  <c r="E4169" i="5"/>
  <c r="G4169" i="5"/>
  <c r="D4167" i="5"/>
  <c r="F4167" i="5"/>
  <c r="H4167" i="5"/>
  <c r="C4167" i="5"/>
  <c r="E4167" i="5"/>
  <c r="G4167" i="5"/>
  <c r="D4165" i="5"/>
  <c r="F4165" i="5"/>
  <c r="H4165" i="5"/>
  <c r="C4165" i="5"/>
  <c r="E4165" i="5"/>
  <c r="G4165" i="5"/>
  <c r="D4163" i="5"/>
  <c r="F4163" i="5"/>
  <c r="H4163" i="5"/>
  <c r="C4163" i="5"/>
  <c r="E4163" i="5"/>
  <c r="G4163" i="5"/>
  <c r="D4161" i="5"/>
  <c r="F4161" i="5"/>
  <c r="H4161" i="5"/>
  <c r="C4161" i="5"/>
  <c r="E4161" i="5"/>
  <c r="G4161" i="5"/>
  <c r="D4159" i="5"/>
  <c r="F4159" i="5"/>
  <c r="H4159" i="5"/>
  <c r="C4159" i="5"/>
  <c r="E4159" i="5"/>
  <c r="G4159" i="5"/>
  <c r="D4157" i="5"/>
  <c r="F4157" i="5"/>
  <c r="H4157" i="5"/>
  <c r="C4157" i="5"/>
  <c r="E4157" i="5"/>
  <c r="G4157" i="5"/>
  <c r="D4155" i="5"/>
  <c r="F4155" i="5"/>
  <c r="H4155" i="5"/>
  <c r="C4155" i="5"/>
  <c r="E4155" i="5"/>
  <c r="G4155" i="5"/>
  <c r="D4153" i="5"/>
  <c r="F4153" i="5"/>
  <c r="H4153" i="5"/>
  <c r="C4153" i="5"/>
  <c r="E4153" i="5"/>
  <c r="G4153" i="5"/>
  <c r="D4151" i="5"/>
  <c r="F4151" i="5"/>
  <c r="H4151" i="5"/>
  <c r="C4151" i="5"/>
  <c r="E4151" i="5"/>
  <c r="G4151" i="5"/>
  <c r="D4149" i="5"/>
  <c r="F4149" i="5"/>
  <c r="H4149" i="5"/>
  <c r="C4149" i="5"/>
  <c r="E4149" i="5"/>
  <c r="G4149" i="5"/>
  <c r="D4147" i="5"/>
  <c r="F4147" i="5"/>
  <c r="H4147" i="5"/>
  <c r="C4147" i="5"/>
  <c r="E4147" i="5"/>
  <c r="G4147" i="5"/>
  <c r="D4145" i="5"/>
  <c r="F4145" i="5"/>
  <c r="H4145" i="5"/>
  <c r="C4145" i="5"/>
  <c r="E4145" i="5"/>
  <c r="G4145" i="5"/>
  <c r="D4143" i="5"/>
  <c r="F4143" i="5"/>
  <c r="H4143" i="5"/>
  <c r="C4143" i="5"/>
  <c r="E4143" i="5"/>
  <c r="G4143" i="5"/>
  <c r="D4141" i="5"/>
  <c r="F4141" i="5"/>
  <c r="H4141" i="5"/>
  <c r="C4141" i="5"/>
  <c r="E4141" i="5"/>
  <c r="G4141" i="5"/>
  <c r="D4139" i="5"/>
  <c r="F4139" i="5"/>
  <c r="H4139" i="5"/>
  <c r="C4139" i="5"/>
  <c r="E4139" i="5"/>
  <c r="G4139" i="5"/>
  <c r="D4137" i="5"/>
  <c r="F4137" i="5"/>
  <c r="H4137" i="5"/>
  <c r="C4137" i="5"/>
  <c r="E4137" i="5"/>
  <c r="G4137" i="5"/>
  <c r="D4135" i="5"/>
  <c r="F4135" i="5"/>
  <c r="H4135" i="5"/>
  <c r="C4135" i="5"/>
  <c r="E4135" i="5"/>
  <c r="G4135" i="5"/>
  <c r="D4133" i="5"/>
  <c r="F4133" i="5"/>
  <c r="H4133" i="5"/>
  <c r="C4133" i="5"/>
  <c r="E4133" i="5"/>
  <c r="G4133" i="5"/>
  <c r="D4131" i="5"/>
  <c r="F4131" i="5"/>
  <c r="H4131" i="5"/>
  <c r="C4131" i="5"/>
  <c r="E4131" i="5"/>
  <c r="G4131" i="5"/>
  <c r="D4129" i="5"/>
  <c r="F4129" i="5"/>
  <c r="H4129" i="5"/>
  <c r="C4129" i="5"/>
  <c r="E4129" i="5"/>
  <c r="G4129" i="5"/>
  <c r="D4127" i="5"/>
  <c r="F4127" i="5"/>
  <c r="H4127" i="5"/>
  <c r="C4127" i="5"/>
  <c r="E4127" i="5"/>
  <c r="G4127" i="5"/>
  <c r="D4125" i="5"/>
  <c r="F4125" i="5"/>
  <c r="H4125" i="5"/>
  <c r="C4125" i="5"/>
  <c r="E4125" i="5"/>
  <c r="G4125" i="5"/>
  <c r="D4123" i="5"/>
  <c r="F4123" i="5"/>
  <c r="H4123" i="5"/>
  <c r="C4123" i="5"/>
  <c r="E4123" i="5"/>
  <c r="G4123" i="5"/>
  <c r="D4121" i="5"/>
  <c r="F4121" i="5"/>
  <c r="H4121" i="5"/>
  <c r="C4121" i="5"/>
  <c r="E4121" i="5"/>
  <c r="G4121" i="5"/>
  <c r="D4119" i="5"/>
  <c r="F4119" i="5"/>
  <c r="H4119" i="5"/>
  <c r="C4119" i="5"/>
  <c r="E4119" i="5"/>
  <c r="G4119" i="5"/>
  <c r="D4117" i="5"/>
  <c r="F4117" i="5"/>
  <c r="H4117" i="5"/>
  <c r="C4117" i="5"/>
  <c r="E4117" i="5"/>
  <c r="G4117" i="5"/>
  <c r="D4115" i="5"/>
  <c r="F4115" i="5"/>
  <c r="H4115" i="5"/>
  <c r="C4115" i="5"/>
  <c r="E4115" i="5"/>
  <c r="G4115" i="5"/>
  <c r="D4113" i="5"/>
  <c r="F4113" i="5"/>
  <c r="H4113" i="5"/>
  <c r="C4113" i="5"/>
  <c r="E4113" i="5"/>
  <c r="G4113" i="5"/>
  <c r="D4111" i="5"/>
  <c r="F4111" i="5"/>
  <c r="H4111" i="5"/>
  <c r="C4111" i="5"/>
  <c r="E4111" i="5"/>
  <c r="G4111" i="5"/>
  <c r="D4109" i="5"/>
  <c r="F4109" i="5"/>
  <c r="H4109" i="5"/>
  <c r="C4109" i="5"/>
  <c r="E4109" i="5"/>
  <c r="G4109" i="5"/>
  <c r="D4107" i="5"/>
  <c r="F4107" i="5"/>
  <c r="H4107" i="5"/>
  <c r="C4107" i="5"/>
  <c r="E4107" i="5"/>
  <c r="G4107" i="5"/>
  <c r="D4105" i="5"/>
  <c r="F4105" i="5"/>
  <c r="H4105" i="5"/>
  <c r="C4105" i="5"/>
  <c r="E4105" i="5"/>
  <c r="G4105" i="5"/>
  <c r="D4103" i="5"/>
  <c r="F4103" i="5"/>
  <c r="H4103" i="5"/>
  <c r="C4103" i="5"/>
  <c r="E4103" i="5"/>
  <c r="G4103" i="5"/>
  <c r="D4101" i="5"/>
  <c r="F4101" i="5"/>
  <c r="H4101" i="5"/>
  <c r="C4101" i="5"/>
  <c r="E4101" i="5"/>
  <c r="G4101" i="5"/>
  <c r="D4099" i="5"/>
  <c r="F4099" i="5"/>
  <c r="H4099" i="5"/>
  <c r="C4099" i="5"/>
  <c r="E4099" i="5"/>
  <c r="G4099" i="5"/>
  <c r="D4097" i="5"/>
  <c r="F4097" i="5"/>
  <c r="H4097" i="5"/>
  <c r="C4097" i="5"/>
  <c r="E4097" i="5"/>
  <c r="G4097" i="5"/>
  <c r="D4095" i="5"/>
  <c r="F4095" i="5"/>
  <c r="H4095" i="5"/>
  <c r="C4095" i="5"/>
  <c r="E4095" i="5"/>
  <c r="G4095" i="5"/>
  <c r="D4093" i="5"/>
  <c r="F4093" i="5"/>
  <c r="H4093" i="5"/>
  <c r="C4093" i="5"/>
  <c r="E4093" i="5"/>
  <c r="G4093" i="5"/>
  <c r="D4091" i="5"/>
  <c r="F4091" i="5"/>
  <c r="H4091" i="5"/>
  <c r="C4091" i="5"/>
  <c r="E4091" i="5"/>
  <c r="G4091" i="5"/>
  <c r="D4089" i="5"/>
  <c r="F4089" i="5"/>
  <c r="H4089" i="5"/>
  <c r="C4089" i="5"/>
  <c r="E4089" i="5"/>
  <c r="G4089" i="5"/>
  <c r="D4087" i="5"/>
  <c r="F4087" i="5"/>
  <c r="H4087" i="5"/>
  <c r="C4087" i="5"/>
  <c r="E4087" i="5"/>
  <c r="G4087" i="5"/>
  <c r="D4085" i="5"/>
  <c r="F4085" i="5"/>
  <c r="H4085" i="5"/>
  <c r="C4085" i="5"/>
  <c r="E4085" i="5"/>
  <c r="G4085" i="5"/>
  <c r="D4083" i="5"/>
  <c r="F4083" i="5"/>
  <c r="H4083" i="5"/>
  <c r="C4083" i="5"/>
  <c r="E4083" i="5"/>
  <c r="G4083" i="5"/>
  <c r="D4081" i="5"/>
  <c r="F4081" i="5"/>
  <c r="H4081" i="5"/>
  <c r="C4081" i="5"/>
  <c r="E4081" i="5"/>
  <c r="G4081" i="5"/>
  <c r="D4079" i="5"/>
  <c r="F4079" i="5"/>
  <c r="H4079" i="5"/>
  <c r="C4079" i="5"/>
  <c r="E4079" i="5"/>
  <c r="G4079" i="5"/>
  <c r="D4077" i="5"/>
  <c r="F4077" i="5"/>
  <c r="H4077" i="5"/>
  <c r="C4077" i="5"/>
  <c r="E4077" i="5"/>
  <c r="G4077" i="5"/>
  <c r="D4075" i="5"/>
  <c r="F4075" i="5"/>
  <c r="H4075" i="5"/>
  <c r="C4075" i="5"/>
  <c r="E4075" i="5"/>
  <c r="G4075" i="5"/>
  <c r="D4073" i="5"/>
  <c r="F4073" i="5"/>
  <c r="H4073" i="5"/>
  <c r="C4073" i="5"/>
  <c r="E4073" i="5"/>
  <c r="G4073" i="5"/>
  <c r="D4071" i="5"/>
  <c r="F4071" i="5"/>
  <c r="H4071" i="5"/>
  <c r="C4071" i="5"/>
  <c r="E4071" i="5"/>
  <c r="G4071" i="5"/>
  <c r="D4069" i="5"/>
  <c r="F4069" i="5"/>
  <c r="H4069" i="5"/>
  <c r="C4069" i="5"/>
  <c r="E4069" i="5"/>
  <c r="G4069" i="5"/>
  <c r="D4067" i="5"/>
  <c r="F4067" i="5"/>
  <c r="H4067" i="5"/>
  <c r="C4067" i="5"/>
  <c r="E4067" i="5"/>
  <c r="G4067" i="5"/>
  <c r="D4065" i="5"/>
  <c r="F4065" i="5"/>
  <c r="H4065" i="5"/>
  <c r="C4065" i="5"/>
  <c r="E4065" i="5"/>
  <c r="G4065" i="5"/>
  <c r="D4063" i="5"/>
  <c r="F4063" i="5"/>
  <c r="H4063" i="5"/>
  <c r="C4063" i="5"/>
  <c r="E4063" i="5"/>
  <c r="G4063" i="5"/>
  <c r="D4061" i="5"/>
  <c r="F4061" i="5"/>
  <c r="H4061" i="5"/>
  <c r="C4061" i="5"/>
  <c r="E4061" i="5"/>
  <c r="G4061" i="5"/>
  <c r="D4059" i="5"/>
  <c r="F4059" i="5"/>
  <c r="H4059" i="5"/>
  <c r="C4059" i="5"/>
  <c r="E4059" i="5"/>
  <c r="G4059" i="5"/>
  <c r="D4057" i="5"/>
  <c r="F4057" i="5"/>
  <c r="H4057" i="5"/>
  <c r="C4057" i="5"/>
  <c r="E4057" i="5"/>
  <c r="G4057" i="5"/>
  <c r="D4055" i="5"/>
  <c r="F4055" i="5"/>
  <c r="H4055" i="5"/>
  <c r="C4055" i="5"/>
  <c r="E4055" i="5"/>
  <c r="G4055" i="5"/>
  <c r="D4053" i="5"/>
  <c r="F4053" i="5"/>
  <c r="H4053" i="5"/>
  <c r="C4053" i="5"/>
  <c r="E4053" i="5"/>
  <c r="G4053" i="5"/>
  <c r="D4051" i="5"/>
  <c r="F4051" i="5"/>
  <c r="H4051" i="5"/>
  <c r="C4051" i="5"/>
  <c r="E4051" i="5"/>
  <c r="G4051" i="5"/>
  <c r="D4049" i="5"/>
  <c r="F4049" i="5"/>
  <c r="H4049" i="5"/>
  <c r="C4049" i="5"/>
  <c r="E4049" i="5"/>
  <c r="G4049" i="5"/>
  <c r="D4047" i="5"/>
  <c r="F4047" i="5"/>
  <c r="H4047" i="5"/>
  <c r="C4047" i="5"/>
  <c r="E4047" i="5"/>
  <c r="G4047" i="5"/>
  <c r="D4045" i="5"/>
  <c r="F4045" i="5"/>
  <c r="H4045" i="5"/>
  <c r="C4045" i="5"/>
  <c r="E4045" i="5"/>
  <c r="G4045" i="5"/>
  <c r="D4043" i="5"/>
  <c r="F4043" i="5"/>
  <c r="H4043" i="5"/>
  <c r="C4043" i="5"/>
  <c r="E4043" i="5"/>
  <c r="G4043" i="5"/>
  <c r="D4041" i="5"/>
  <c r="F4041" i="5"/>
  <c r="H4041" i="5"/>
  <c r="C4041" i="5"/>
  <c r="E4041" i="5"/>
  <c r="G4041" i="5"/>
  <c r="D4039" i="5"/>
  <c r="F4039" i="5"/>
  <c r="H4039" i="5"/>
  <c r="C4039" i="5"/>
  <c r="E4039" i="5"/>
  <c r="G4039" i="5"/>
  <c r="D4037" i="5"/>
  <c r="F4037" i="5"/>
  <c r="H4037" i="5"/>
  <c r="C4037" i="5"/>
  <c r="E4037" i="5"/>
  <c r="G4037" i="5"/>
  <c r="D4035" i="5"/>
  <c r="F4035" i="5"/>
  <c r="H4035" i="5"/>
  <c r="C4035" i="5"/>
  <c r="E4035" i="5"/>
  <c r="G4035" i="5"/>
  <c r="D4033" i="5"/>
  <c r="F4033" i="5"/>
  <c r="H4033" i="5"/>
  <c r="C4033" i="5"/>
  <c r="E4033" i="5"/>
  <c r="G4033" i="5"/>
  <c r="D4031" i="5"/>
  <c r="F4031" i="5"/>
  <c r="H4031" i="5"/>
  <c r="C4031" i="5"/>
  <c r="E4031" i="5"/>
  <c r="G4031" i="5"/>
  <c r="D4029" i="5"/>
  <c r="F4029" i="5"/>
  <c r="H4029" i="5"/>
  <c r="C4029" i="5"/>
  <c r="E4029" i="5"/>
  <c r="G4029" i="5"/>
  <c r="D4027" i="5"/>
  <c r="F4027" i="5"/>
  <c r="H4027" i="5"/>
  <c r="C4027" i="5"/>
  <c r="E4027" i="5"/>
  <c r="G4027" i="5"/>
  <c r="D4025" i="5"/>
  <c r="F4025" i="5"/>
  <c r="H4025" i="5"/>
  <c r="C4025" i="5"/>
  <c r="E4025" i="5"/>
  <c r="G4025" i="5"/>
  <c r="D4023" i="5"/>
  <c r="F4023" i="5"/>
  <c r="H4023" i="5"/>
  <c r="C4023" i="5"/>
  <c r="E4023" i="5"/>
  <c r="G4023" i="5"/>
  <c r="D4021" i="5"/>
  <c r="F4021" i="5"/>
  <c r="H4021" i="5"/>
  <c r="C4021" i="5"/>
  <c r="E4021" i="5"/>
  <c r="G4021" i="5"/>
  <c r="D4019" i="5"/>
  <c r="F4019" i="5"/>
  <c r="H4019" i="5"/>
  <c r="C4019" i="5"/>
  <c r="E4019" i="5"/>
  <c r="G4019" i="5"/>
  <c r="D4017" i="5"/>
  <c r="F4017" i="5"/>
  <c r="H4017" i="5"/>
  <c r="C4017" i="5"/>
  <c r="E4017" i="5"/>
  <c r="G4017" i="5"/>
  <c r="D4015" i="5"/>
  <c r="F4015" i="5"/>
  <c r="H4015" i="5"/>
  <c r="C4015" i="5"/>
  <c r="E4015" i="5"/>
  <c r="G4015" i="5"/>
  <c r="D4013" i="5"/>
  <c r="F4013" i="5"/>
  <c r="H4013" i="5"/>
  <c r="C4013" i="5"/>
  <c r="E4013" i="5"/>
  <c r="G4013" i="5"/>
  <c r="D4011" i="5"/>
  <c r="F4011" i="5"/>
  <c r="H4011" i="5"/>
  <c r="C4011" i="5"/>
  <c r="E4011" i="5"/>
  <c r="G4011" i="5"/>
  <c r="D4009" i="5"/>
  <c r="F4009" i="5"/>
  <c r="H4009" i="5"/>
  <c r="C4009" i="5"/>
  <c r="E4009" i="5"/>
  <c r="G4009" i="5"/>
  <c r="D4007" i="5"/>
  <c r="F4007" i="5"/>
  <c r="H4007" i="5"/>
  <c r="C4007" i="5"/>
  <c r="E4007" i="5"/>
  <c r="G4007" i="5"/>
  <c r="D4005" i="5"/>
  <c r="F4005" i="5"/>
  <c r="H4005" i="5"/>
  <c r="C4005" i="5"/>
  <c r="E4005" i="5"/>
  <c r="G4005" i="5"/>
  <c r="D4003" i="5"/>
  <c r="F4003" i="5"/>
  <c r="H4003" i="5"/>
  <c r="C4003" i="5"/>
  <c r="E4003" i="5"/>
  <c r="G4003" i="5"/>
  <c r="D4001" i="5"/>
  <c r="F4001" i="5"/>
  <c r="H4001" i="5"/>
  <c r="C4001" i="5"/>
  <c r="E4001" i="5"/>
  <c r="G4001" i="5"/>
  <c r="D3999" i="5"/>
  <c r="F3999" i="5"/>
  <c r="H3999" i="5"/>
  <c r="C3999" i="5"/>
  <c r="E3999" i="5"/>
  <c r="G3999" i="5"/>
  <c r="D3997" i="5"/>
  <c r="F3997" i="5"/>
  <c r="H3997" i="5"/>
  <c r="C3997" i="5"/>
  <c r="E3997" i="5"/>
  <c r="G3997" i="5"/>
  <c r="D3995" i="5"/>
  <c r="F3995" i="5"/>
  <c r="H3995" i="5"/>
  <c r="C3995" i="5"/>
  <c r="E3995" i="5"/>
  <c r="G3995" i="5"/>
  <c r="D3993" i="5"/>
  <c r="F3993" i="5"/>
  <c r="H3993" i="5"/>
  <c r="C3993" i="5"/>
  <c r="E3993" i="5"/>
  <c r="G3993" i="5"/>
  <c r="D3991" i="5"/>
  <c r="F3991" i="5"/>
  <c r="H3991" i="5"/>
  <c r="C3991" i="5"/>
  <c r="E3991" i="5"/>
  <c r="G3991" i="5"/>
  <c r="D3989" i="5"/>
  <c r="F3989" i="5"/>
  <c r="H3989" i="5"/>
  <c r="C3989" i="5"/>
  <c r="E3989" i="5"/>
  <c r="G3989" i="5"/>
  <c r="D3987" i="5"/>
  <c r="F3987" i="5"/>
  <c r="H3987" i="5"/>
  <c r="C3987" i="5"/>
  <c r="E3987" i="5"/>
  <c r="G3987" i="5"/>
  <c r="D3985" i="5"/>
  <c r="F3985" i="5"/>
  <c r="H3985" i="5"/>
  <c r="C3985" i="5"/>
  <c r="E3985" i="5"/>
  <c r="G3985" i="5"/>
  <c r="D3983" i="5"/>
  <c r="F3983" i="5"/>
  <c r="H3983" i="5"/>
  <c r="C3983" i="5"/>
  <c r="E3983" i="5"/>
  <c r="G3983" i="5"/>
  <c r="D3981" i="5"/>
  <c r="F3981" i="5"/>
  <c r="H3981" i="5"/>
  <c r="C3981" i="5"/>
  <c r="E3981" i="5"/>
  <c r="G3981" i="5"/>
  <c r="D3979" i="5"/>
  <c r="F3979" i="5"/>
  <c r="H3979" i="5"/>
  <c r="C3979" i="5"/>
  <c r="E3979" i="5"/>
  <c r="G3979" i="5"/>
  <c r="D3977" i="5"/>
  <c r="F3977" i="5"/>
  <c r="H3977" i="5"/>
  <c r="C3977" i="5"/>
  <c r="E3977" i="5"/>
  <c r="G3977" i="5"/>
  <c r="D3975" i="5"/>
  <c r="F3975" i="5"/>
  <c r="H3975" i="5"/>
  <c r="C3975" i="5"/>
  <c r="E3975" i="5"/>
  <c r="G3975" i="5"/>
  <c r="D3973" i="5"/>
  <c r="F3973" i="5"/>
  <c r="H3973" i="5"/>
  <c r="C3973" i="5"/>
  <c r="E3973" i="5"/>
  <c r="G3973" i="5"/>
  <c r="D3971" i="5"/>
  <c r="F3971" i="5"/>
  <c r="H3971" i="5"/>
  <c r="C3971" i="5"/>
  <c r="E3971" i="5"/>
  <c r="G3971" i="5"/>
  <c r="D3969" i="5"/>
  <c r="F3969" i="5"/>
  <c r="H3969" i="5"/>
  <c r="C3969" i="5"/>
  <c r="E3969" i="5"/>
  <c r="G3969" i="5"/>
  <c r="D3967" i="5"/>
  <c r="F3967" i="5"/>
  <c r="H3967" i="5"/>
  <c r="C3967" i="5"/>
  <c r="E3967" i="5"/>
  <c r="G3967" i="5"/>
  <c r="D3965" i="5"/>
  <c r="F3965" i="5"/>
  <c r="H3965" i="5"/>
  <c r="C3965" i="5"/>
  <c r="E3965" i="5"/>
  <c r="G3965" i="5"/>
  <c r="D3963" i="5"/>
  <c r="F3963" i="5"/>
  <c r="H3963" i="5"/>
  <c r="C3963" i="5"/>
  <c r="E3963" i="5"/>
  <c r="G3963" i="5"/>
  <c r="D3961" i="5"/>
  <c r="F3961" i="5"/>
  <c r="H3961" i="5"/>
  <c r="C3961" i="5"/>
  <c r="E3961" i="5"/>
  <c r="G3961" i="5"/>
  <c r="D3959" i="5"/>
  <c r="F3959" i="5"/>
  <c r="H3959" i="5"/>
  <c r="C3959" i="5"/>
  <c r="E3959" i="5"/>
  <c r="G3959" i="5"/>
  <c r="D3957" i="5"/>
  <c r="F3957" i="5"/>
  <c r="H3957" i="5"/>
  <c r="C3957" i="5"/>
  <c r="E3957" i="5"/>
  <c r="G3957" i="5"/>
  <c r="D3955" i="5"/>
  <c r="F3955" i="5"/>
  <c r="H3955" i="5"/>
  <c r="C3955" i="5"/>
  <c r="E3955" i="5"/>
  <c r="G3955" i="5"/>
  <c r="D3953" i="5"/>
  <c r="F3953" i="5"/>
  <c r="H3953" i="5"/>
  <c r="C3953" i="5"/>
  <c r="E3953" i="5"/>
  <c r="G3953" i="5"/>
  <c r="D3951" i="5"/>
  <c r="F3951" i="5"/>
  <c r="H3951" i="5"/>
  <c r="C3951" i="5"/>
  <c r="E3951" i="5"/>
  <c r="G3951" i="5"/>
  <c r="D3949" i="5"/>
  <c r="F3949" i="5"/>
  <c r="H3949" i="5"/>
  <c r="C3949" i="5"/>
  <c r="E3949" i="5"/>
  <c r="G3949" i="5"/>
  <c r="D3947" i="5"/>
  <c r="F3947" i="5"/>
  <c r="H3947" i="5"/>
  <c r="C3947" i="5"/>
  <c r="E3947" i="5"/>
  <c r="G3947" i="5"/>
  <c r="D3945" i="5"/>
  <c r="F3945" i="5"/>
  <c r="H3945" i="5"/>
  <c r="C3945" i="5"/>
  <c r="E3945" i="5"/>
  <c r="G3945" i="5"/>
  <c r="D3943" i="5"/>
  <c r="F3943" i="5"/>
  <c r="H3943" i="5"/>
  <c r="C3943" i="5"/>
  <c r="E3943" i="5"/>
  <c r="G3943" i="5"/>
  <c r="D3941" i="5"/>
  <c r="F3941" i="5"/>
  <c r="H3941" i="5"/>
  <c r="C3941" i="5"/>
  <c r="E3941" i="5"/>
  <c r="G3941" i="5"/>
  <c r="D3939" i="5"/>
  <c r="F3939" i="5"/>
  <c r="H3939" i="5"/>
  <c r="C3939" i="5"/>
  <c r="E3939" i="5"/>
  <c r="G3939" i="5"/>
  <c r="D3937" i="5"/>
  <c r="F3937" i="5"/>
  <c r="H3937" i="5"/>
  <c r="C3937" i="5"/>
  <c r="E3937" i="5"/>
  <c r="G3937" i="5"/>
  <c r="D3935" i="5"/>
  <c r="F3935" i="5"/>
  <c r="H3935" i="5"/>
  <c r="C3935" i="5"/>
  <c r="E3935" i="5"/>
  <c r="G3935" i="5"/>
  <c r="D3933" i="5"/>
  <c r="F3933" i="5"/>
  <c r="H3933" i="5"/>
  <c r="C3933" i="5"/>
  <c r="E3933" i="5"/>
  <c r="G3933" i="5"/>
  <c r="D3931" i="5"/>
  <c r="F3931" i="5"/>
  <c r="H3931" i="5"/>
  <c r="C3931" i="5"/>
  <c r="E3931" i="5"/>
  <c r="G3931" i="5"/>
  <c r="D3929" i="5"/>
  <c r="F3929" i="5"/>
  <c r="H3929" i="5"/>
  <c r="C3929" i="5"/>
  <c r="E3929" i="5"/>
  <c r="G3929" i="5"/>
  <c r="D3927" i="5"/>
  <c r="F3927" i="5"/>
  <c r="H3927" i="5"/>
  <c r="C3927" i="5"/>
  <c r="E3927" i="5"/>
  <c r="G3927" i="5"/>
  <c r="D3925" i="5"/>
  <c r="F3925" i="5"/>
  <c r="H3925" i="5"/>
  <c r="C3925" i="5"/>
  <c r="E3925" i="5"/>
  <c r="G3925" i="5"/>
  <c r="D3923" i="5"/>
  <c r="F3923" i="5"/>
  <c r="H3923" i="5"/>
  <c r="C3923" i="5"/>
  <c r="E3923" i="5"/>
  <c r="G3923" i="5"/>
  <c r="D3921" i="5"/>
  <c r="F3921" i="5"/>
  <c r="H3921" i="5"/>
  <c r="C3921" i="5"/>
  <c r="E3921" i="5"/>
  <c r="G3921" i="5"/>
  <c r="D3919" i="5"/>
  <c r="F3919" i="5"/>
  <c r="H3919" i="5"/>
  <c r="C3919" i="5"/>
  <c r="E3919" i="5"/>
  <c r="G3919" i="5"/>
  <c r="D3917" i="5"/>
  <c r="F3917" i="5"/>
  <c r="H3917" i="5"/>
  <c r="C3917" i="5"/>
  <c r="E3917" i="5"/>
  <c r="G3917" i="5"/>
  <c r="D3915" i="5"/>
  <c r="F3915" i="5"/>
  <c r="H3915" i="5"/>
  <c r="C3915" i="5"/>
  <c r="E3915" i="5"/>
  <c r="G3915" i="5"/>
  <c r="D3913" i="5"/>
  <c r="F3913" i="5"/>
  <c r="H3913" i="5"/>
  <c r="C3913" i="5"/>
  <c r="E3913" i="5"/>
  <c r="G3913" i="5"/>
  <c r="D3911" i="5"/>
  <c r="F3911" i="5"/>
  <c r="H3911" i="5"/>
  <c r="C3911" i="5"/>
  <c r="E3911" i="5"/>
  <c r="G3911" i="5"/>
  <c r="D3909" i="5"/>
  <c r="F3909" i="5"/>
  <c r="H3909" i="5"/>
  <c r="C3909" i="5"/>
  <c r="E3909" i="5"/>
  <c r="G3909" i="5"/>
  <c r="D3907" i="5"/>
  <c r="F3907" i="5"/>
  <c r="H3907" i="5"/>
  <c r="C3907" i="5"/>
  <c r="E3907" i="5"/>
  <c r="G3907" i="5"/>
  <c r="D3905" i="5"/>
  <c r="F3905" i="5"/>
  <c r="H3905" i="5"/>
  <c r="C3905" i="5"/>
  <c r="E3905" i="5"/>
  <c r="G3905" i="5"/>
  <c r="D3903" i="5"/>
  <c r="F3903" i="5"/>
  <c r="H3903" i="5"/>
  <c r="C3903" i="5"/>
  <c r="E3903" i="5"/>
  <c r="G3903" i="5"/>
  <c r="D3901" i="5"/>
  <c r="F3901" i="5"/>
  <c r="H3901" i="5"/>
  <c r="C3901" i="5"/>
  <c r="E3901" i="5"/>
  <c r="G3901" i="5"/>
  <c r="D3899" i="5"/>
  <c r="F3899" i="5"/>
  <c r="H3899" i="5"/>
  <c r="C3899" i="5"/>
  <c r="E3899" i="5"/>
  <c r="G3899" i="5"/>
  <c r="D3897" i="5"/>
  <c r="F3897" i="5"/>
  <c r="H3897" i="5"/>
  <c r="C3897" i="5"/>
  <c r="E3897" i="5"/>
  <c r="G3897" i="5"/>
  <c r="D3895" i="5"/>
  <c r="F3895" i="5"/>
  <c r="H3895" i="5"/>
  <c r="C3895" i="5"/>
  <c r="E3895" i="5"/>
  <c r="G3895" i="5"/>
  <c r="D3893" i="5"/>
  <c r="F3893" i="5"/>
  <c r="H3893" i="5"/>
  <c r="C3893" i="5"/>
  <c r="E3893" i="5"/>
  <c r="G3893" i="5"/>
  <c r="D3891" i="5"/>
  <c r="F3891" i="5"/>
  <c r="H3891" i="5"/>
  <c r="C3891" i="5"/>
  <c r="E3891" i="5"/>
  <c r="G3891" i="5"/>
  <c r="D3889" i="5"/>
  <c r="F3889" i="5"/>
  <c r="H3889" i="5"/>
  <c r="C3889" i="5"/>
  <c r="E3889" i="5"/>
  <c r="G3889" i="5"/>
  <c r="D3887" i="5"/>
  <c r="F3887" i="5"/>
  <c r="H3887" i="5"/>
  <c r="C3887" i="5"/>
  <c r="E3887" i="5"/>
  <c r="G3887" i="5"/>
  <c r="D3885" i="5"/>
  <c r="F3885" i="5"/>
  <c r="H3885" i="5"/>
  <c r="C3885" i="5"/>
  <c r="E3885" i="5"/>
  <c r="G3885" i="5"/>
  <c r="D3883" i="5"/>
  <c r="F3883" i="5"/>
  <c r="H3883" i="5"/>
  <c r="C3883" i="5"/>
  <c r="E3883" i="5"/>
  <c r="G3883" i="5"/>
  <c r="D3881" i="5"/>
  <c r="F3881" i="5"/>
  <c r="H3881" i="5"/>
  <c r="C3881" i="5"/>
  <c r="E3881" i="5"/>
  <c r="G3881" i="5"/>
  <c r="D3879" i="5"/>
  <c r="F3879" i="5"/>
  <c r="H3879" i="5"/>
  <c r="C3879" i="5"/>
  <c r="E3879" i="5"/>
  <c r="G3879" i="5"/>
  <c r="D3877" i="5"/>
  <c r="F3877" i="5"/>
  <c r="H3877" i="5"/>
  <c r="C3877" i="5"/>
  <c r="E3877" i="5"/>
  <c r="G3877" i="5"/>
  <c r="D3875" i="5"/>
  <c r="F3875" i="5"/>
  <c r="H3875" i="5"/>
  <c r="C3875" i="5"/>
  <c r="E3875" i="5"/>
  <c r="G3875" i="5"/>
  <c r="D3873" i="5"/>
  <c r="F3873" i="5"/>
  <c r="H3873" i="5"/>
  <c r="C3873" i="5"/>
  <c r="E3873" i="5"/>
  <c r="G3873" i="5"/>
  <c r="D3871" i="5"/>
  <c r="F3871" i="5"/>
  <c r="H3871" i="5"/>
  <c r="C3871" i="5"/>
  <c r="E3871" i="5"/>
  <c r="G3871" i="5"/>
  <c r="D3869" i="5"/>
  <c r="F3869" i="5"/>
  <c r="H3869" i="5"/>
  <c r="C3869" i="5"/>
  <c r="E3869" i="5"/>
  <c r="G3869" i="5"/>
  <c r="D3867" i="5"/>
  <c r="F3867" i="5"/>
  <c r="H3867" i="5"/>
  <c r="C3867" i="5"/>
  <c r="E3867" i="5"/>
  <c r="G3867" i="5"/>
  <c r="D3865" i="5"/>
  <c r="F3865" i="5"/>
  <c r="H3865" i="5"/>
  <c r="C3865" i="5"/>
  <c r="E3865" i="5"/>
  <c r="G3865" i="5"/>
  <c r="D3863" i="5"/>
  <c r="F3863" i="5"/>
  <c r="H3863" i="5"/>
  <c r="C3863" i="5"/>
  <c r="E3863" i="5"/>
  <c r="G3863" i="5"/>
  <c r="D3861" i="5"/>
  <c r="F3861" i="5"/>
  <c r="H3861" i="5"/>
  <c r="C3861" i="5"/>
  <c r="E3861" i="5"/>
  <c r="G3861" i="5"/>
  <c r="D3859" i="5"/>
  <c r="F3859" i="5"/>
  <c r="H3859" i="5"/>
  <c r="C3859" i="5"/>
  <c r="E3859" i="5"/>
  <c r="G3859" i="5"/>
  <c r="D3857" i="5"/>
  <c r="F3857" i="5"/>
  <c r="H3857" i="5"/>
  <c r="C3857" i="5"/>
  <c r="E3857" i="5"/>
  <c r="G3857" i="5"/>
  <c r="D3855" i="5"/>
  <c r="F3855" i="5"/>
  <c r="H3855" i="5"/>
  <c r="C3855" i="5"/>
  <c r="E3855" i="5"/>
  <c r="G3855" i="5"/>
  <c r="D3853" i="5"/>
  <c r="F3853" i="5"/>
  <c r="H3853" i="5"/>
  <c r="C3853" i="5"/>
  <c r="E3853" i="5"/>
  <c r="G3853" i="5"/>
  <c r="D3851" i="5"/>
  <c r="F3851" i="5"/>
  <c r="H3851" i="5"/>
  <c r="C3851" i="5"/>
  <c r="E3851" i="5"/>
  <c r="G3851" i="5"/>
  <c r="D3849" i="5"/>
  <c r="F3849" i="5"/>
  <c r="H3849" i="5"/>
  <c r="C3849" i="5"/>
  <c r="E3849" i="5"/>
  <c r="G3849" i="5"/>
  <c r="D3847" i="5"/>
  <c r="F3847" i="5"/>
  <c r="H3847" i="5"/>
  <c r="C3847" i="5"/>
  <c r="E3847" i="5"/>
  <c r="G3847" i="5"/>
  <c r="D3845" i="5"/>
  <c r="F3845" i="5"/>
  <c r="H3845" i="5"/>
  <c r="C3845" i="5"/>
  <c r="E3845" i="5"/>
  <c r="G3845" i="5"/>
  <c r="D3843" i="5"/>
  <c r="F3843" i="5"/>
  <c r="H3843" i="5"/>
  <c r="C3843" i="5"/>
  <c r="E3843" i="5"/>
  <c r="G3843" i="5"/>
  <c r="D3841" i="5"/>
  <c r="F3841" i="5"/>
  <c r="H3841" i="5"/>
  <c r="C3841" i="5"/>
  <c r="E3841" i="5"/>
  <c r="G3841" i="5"/>
  <c r="D3839" i="5"/>
  <c r="F3839" i="5"/>
  <c r="H3839" i="5"/>
  <c r="C3839" i="5"/>
  <c r="E3839" i="5"/>
  <c r="G3839" i="5"/>
  <c r="D3837" i="5"/>
  <c r="F3837" i="5"/>
  <c r="H3837" i="5"/>
  <c r="C3837" i="5"/>
  <c r="E3837" i="5"/>
  <c r="G3837" i="5"/>
  <c r="D3835" i="5"/>
  <c r="F3835" i="5"/>
  <c r="H3835" i="5"/>
  <c r="C3835" i="5"/>
  <c r="E3835" i="5"/>
  <c r="G3835" i="5"/>
  <c r="D3833" i="5"/>
  <c r="F3833" i="5"/>
  <c r="H3833" i="5"/>
  <c r="C3833" i="5"/>
  <c r="E3833" i="5"/>
  <c r="G3833" i="5"/>
  <c r="D3831" i="5"/>
  <c r="F3831" i="5"/>
  <c r="H3831" i="5"/>
  <c r="C3831" i="5"/>
  <c r="E3831" i="5"/>
  <c r="G3831" i="5"/>
  <c r="D3829" i="5"/>
  <c r="F3829" i="5"/>
  <c r="H3829" i="5"/>
  <c r="C3829" i="5"/>
  <c r="E3829" i="5"/>
  <c r="G3829" i="5"/>
  <c r="D3827" i="5"/>
  <c r="F3827" i="5"/>
  <c r="H3827" i="5"/>
  <c r="C3827" i="5"/>
  <c r="E3827" i="5"/>
  <c r="G3827" i="5"/>
  <c r="D3825" i="5"/>
  <c r="F3825" i="5"/>
  <c r="H3825" i="5"/>
  <c r="C3825" i="5"/>
  <c r="E3825" i="5"/>
  <c r="G3825" i="5"/>
  <c r="D3823" i="5"/>
  <c r="F3823" i="5"/>
  <c r="H3823" i="5"/>
  <c r="C3823" i="5"/>
  <c r="E3823" i="5"/>
  <c r="G3823" i="5"/>
  <c r="D3821" i="5"/>
  <c r="F3821" i="5"/>
  <c r="H3821" i="5"/>
  <c r="C3821" i="5"/>
  <c r="E3821" i="5"/>
  <c r="G3821" i="5"/>
  <c r="D3819" i="5"/>
  <c r="F3819" i="5"/>
  <c r="H3819" i="5"/>
  <c r="C3819" i="5"/>
  <c r="E3819" i="5"/>
  <c r="G3819" i="5"/>
  <c r="D3817" i="5"/>
  <c r="F3817" i="5"/>
  <c r="H3817" i="5"/>
  <c r="C3817" i="5"/>
  <c r="E3817" i="5"/>
  <c r="G3817" i="5"/>
  <c r="D3815" i="5"/>
  <c r="F3815" i="5"/>
  <c r="H3815" i="5"/>
  <c r="C3815" i="5"/>
  <c r="E3815" i="5"/>
  <c r="G3815" i="5"/>
  <c r="D3813" i="5"/>
  <c r="F3813" i="5"/>
  <c r="H3813" i="5"/>
  <c r="C3813" i="5"/>
  <c r="E3813" i="5"/>
  <c r="G3813" i="5"/>
  <c r="D3811" i="5"/>
  <c r="F3811" i="5"/>
  <c r="H3811" i="5"/>
  <c r="C3811" i="5"/>
  <c r="E3811" i="5"/>
  <c r="G3811" i="5"/>
  <c r="D3809" i="5"/>
  <c r="F3809" i="5"/>
  <c r="H3809" i="5"/>
  <c r="C3809" i="5"/>
  <c r="E3809" i="5"/>
  <c r="G3809" i="5"/>
  <c r="D3807" i="5"/>
  <c r="F3807" i="5"/>
  <c r="H3807" i="5"/>
  <c r="C3807" i="5"/>
  <c r="E3807" i="5"/>
  <c r="G3807" i="5"/>
  <c r="D3805" i="5"/>
  <c r="F3805" i="5"/>
  <c r="H3805" i="5"/>
  <c r="C3805" i="5"/>
  <c r="E3805" i="5"/>
  <c r="G3805" i="5"/>
  <c r="D3803" i="5"/>
  <c r="F3803" i="5"/>
  <c r="H3803" i="5"/>
  <c r="C3803" i="5"/>
  <c r="E3803" i="5"/>
  <c r="G3803" i="5"/>
  <c r="D3801" i="5"/>
  <c r="F3801" i="5"/>
  <c r="H3801" i="5"/>
  <c r="C3801" i="5"/>
  <c r="E3801" i="5"/>
  <c r="G3801" i="5"/>
  <c r="D3799" i="5"/>
  <c r="F3799" i="5"/>
  <c r="H3799" i="5"/>
  <c r="C3799" i="5"/>
  <c r="E3799" i="5"/>
  <c r="G3799" i="5"/>
  <c r="D3797" i="5"/>
  <c r="F3797" i="5"/>
  <c r="H3797" i="5"/>
  <c r="C3797" i="5"/>
  <c r="E3797" i="5"/>
  <c r="G3797" i="5"/>
  <c r="D3795" i="5"/>
  <c r="F3795" i="5"/>
  <c r="H3795" i="5"/>
  <c r="C3795" i="5"/>
  <c r="E3795" i="5"/>
  <c r="G3795" i="5"/>
  <c r="D3793" i="5"/>
  <c r="F3793" i="5"/>
  <c r="H3793" i="5"/>
  <c r="C3793" i="5"/>
  <c r="E3793" i="5"/>
  <c r="G3793" i="5"/>
  <c r="D3791" i="5"/>
  <c r="F3791" i="5"/>
  <c r="H3791" i="5"/>
  <c r="C3791" i="5"/>
  <c r="E3791" i="5"/>
  <c r="G3791" i="5"/>
  <c r="D3789" i="5"/>
  <c r="F3789" i="5"/>
  <c r="H3789" i="5"/>
  <c r="C3789" i="5"/>
  <c r="E3789" i="5"/>
  <c r="G3789" i="5"/>
  <c r="D3787" i="5"/>
  <c r="F3787" i="5"/>
  <c r="H3787" i="5"/>
  <c r="C3787" i="5"/>
  <c r="E3787" i="5"/>
  <c r="G3787" i="5"/>
  <c r="D3785" i="5"/>
  <c r="F3785" i="5"/>
  <c r="H3785" i="5"/>
  <c r="C3785" i="5"/>
  <c r="E3785" i="5"/>
  <c r="G3785" i="5"/>
  <c r="D3783" i="5"/>
  <c r="F3783" i="5"/>
  <c r="H3783" i="5"/>
  <c r="C3783" i="5"/>
  <c r="E3783" i="5"/>
  <c r="G3783" i="5"/>
  <c r="D3781" i="5"/>
  <c r="F3781" i="5"/>
  <c r="H3781" i="5"/>
  <c r="C3781" i="5"/>
  <c r="E3781" i="5"/>
  <c r="G3781" i="5"/>
  <c r="D3779" i="5"/>
  <c r="F3779" i="5"/>
  <c r="H3779" i="5"/>
  <c r="C3779" i="5"/>
  <c r="E3779" i="5"/>
  <c r="G3779" i="5"/>
  <c r="D3777" i="5"/>
  <c r="F3777" i="5"/>
  <c r="H3777" i="5"/>
  <c r="C3777" i="5"/>
  <c r="E3777" i="5"/>
  <c r="G3777" i="5"/>
  <c r="D3775" i="5"/>
  <c r="F3775" i="5"/>
  <c r="H3775" i="5"/>
  <c r="C3775" i="5"/>
  <c r="E3775" i="5"/>
  <c r="G3775" i="5"/>
  <c r="D3773" i="5"/>
  <c r="F3773" i="5"/>
  <c r="H3773" i="5"/>
  <c r="C3773" i="5"/>
  <c r="E3773" i="5"/>
  <c r="G3773" i="5"/>
  <c r="D3771" i="5"/>
  <c r="F3771" i="5"/>
  <c r="H3771" i="5"/>
  <c r="C3771" i="5"/>
  <c r="E3771" i="5"/>
  <c r="G3771" i="5"/>
  <c r="D3769" i="5"/>
  <c r="F3769" i="5"/>
  <c r="H3769" i="5"/>
  <c r="C3769" i="5"/>
  <c r="E3769" i="5"/>
  <c r="G3769" i="5"/>
  <c r="D3767" i="5"/>
  <c r="F3767" i="5"/>
  <c r="H3767" i="5"/>
  <c r="C3767" i="5"/>
  <c r="E3767" i="5"/>
  <c r="G3767" i="5"/>
  <c r="D3765" i="5"/>
  <c r="F3765" i="5"/>
  <c r="H3765" i="5"/>
  <c r="C3765" i="5"/>
  <c r="E3765" i="5"/>
  <c r="G3765" i="5"/>
  <c r="D3763" i="5"/>
  <c r="F3763" i="5"/>
  <c r="H3763" i="5"/>
  <c r="C3763" i="5"/>
  <c r="E3763" i="5"/>
  <c r="G3763" i="5"/>
  <c r="D3761" i="5"/>
  <c r="F3761" i="5"/>
  <c r="H3761" i="5"/>
  <c r="C3761" i="5"/>
  <c r="E3761" i="5"/>
  <c r="G3761" i="5"/>
  <c r="D3759" i="5"/>
  <c r="F3759" i="5"/>
  <c r="H3759" i="5"/>
  <c r="C3759" i="5"/>
  <c r="E3759" i="5"/>
  <c r="G3759" i="5"/>
  <c r="D3757" i="5"/>
  <c r="F3757" i="5"/>
  <c r="H3757" i="5"/>
  <c r="C3757" i="5"/>
  <c r="E3757" i="5"/>
  <c r="G3757" i="5"/>
  <c r="D3755" i="5"/>
  <c r="F3755" i="5"/>
  <c r="H3755" i="5"/>
  <c r="C3755" i="5"/>
  <c r="E3755" i="5"/>
  <c r="G3755" i="5"/>
  <c r="D3753" i="5"/>
  <c r="F3753" i="5"/>
  <c r="H3753" i="5"/>
  <c r="C3753" i="5"/>
  <c r="E3753" i="5"/>
  <c r="G3753" i="5"/>
  <c r="D3751" i="5"/>
  <c r="F3751" i="5"/>
  <c r="H3751" i="5"/>
  <c r="C3751" i="5"/>
  <c r="E3751" i="5"/>
  <c r="G3751" i="5"/>
  <c r="D3749" i="5"/>
  <c r="F3749" i="5"/>
  <c r="H3749" i="5"/>
  <c r="C3749" i="5"/>
  <c r="E3749" i="5"/>
  <c r="G3749" i="5"/>
  <c r="D3747" i="5"/>
  <c r="F3747" i="5"/>
  <c r="H3747" i="5"/>
  <c r="C3747" i="5"/>
  <c r="E3747" i="5"/>
  <c r="G3747" i="5"/>
  <c r="D3745" i="5"/>
  <c r="F3745" i="5"/>
  <c r="H3745" i="5"/>
  <c r="C3745" i="5"/>
  <c r="E3745" i="5"/>
  <c r="G3745" i="5"/>
  <c r="D3743" i="5"/>
  <c r="F3743" i="5"/>
  <c r="H3743" i="5"/>
  <c r="C3743" i="5"/>
  <c r="E3743" i="5"/>
  <c r="G3743" i="5"/>
  <c r="D3741" i="5"/>
  <c r="F3741" i="5"/>
  <c r="H3741" i="5"/>
  <c r="C3741" i="5"/>
  <c r="E3741" i="5"/>
  <c r="G3741" i="5"/>
  <c r="D3739" i="5"/>
  <c r="F3739" i="5"/>
  <c r="H3739" i="5"/>
  <c r="C3739" i="5"/>
  <c r="E3739" i="5"/>
  <c r="G3739" i="5"/>
  <c r="D3737" i="5"/>
  <c r="F3737" i="5"/>
  <c r="H3737" i="5"/>
  <c r="C3737" i="5"/>
  <c r="E3737" i="5"/>
  <c r="G3737" i="5"/>
  <c r="D3735" i="5"/>
  <c r="F3735" i="5"/>
  <c r="H3735" i="5"/>
  <c r="C3735" i="5"/>
  <c r="E3735" i="5"/>
  <c r="G3735" i="5"/>
  <c r="D3733" i="5"/>
  <c r="F3733" i="5"/>
  <c r="H3733" i="5"/>
  <c r="C3733" i="5"/>
  <c r="E3733" i="5"/>
  <c r="G3733" i="5"/>
  <c r="D3731" i="5"/>
  <c r="F3731" i="5"/>
  <c r="H3731" i="5"/>
  <c r="C3731" i="5"/>
  <c r="E3731" i="5"/>
  <c r="G3731" i="5"/>
  <c r="D3729" i="5"/>
  <c r="F3729" i="5"/>
  <c r="H3729" i="5"/>
  <c r="C3729" i="5"/>
  <c r="E3729" i="5"/>
  <c r="G3729" i="5"/>
  <c r="D3727" i="5"/>
  <c r="F3727" i="5"/>
  <c r="H3727" i="5"/>
  <c r="C3727" i="5"/>
  <c r="E3727" i="5"/>
  <c r="G3727" i="5"/>
  <c r="D3725" i="5"/>
  <c r="F3725" i="5"/>
  <c r="H3725" i="5"/>
  <c r="C3725" i="5"/>
  <c r="E3725" i="5"/>
  <c r="G3725" i="5"/>
  <c r="D3723" i="5"/>
  <c r="F3723" i="5"/>
  <c r="H3723" i="5"/>
  <c r="C3723" i="5"/>
  <c r="E3723" i="5"/>
  <c r="G3723" i="5"/>
  <c r="D3721" i="5"/>
  <c r="F3721" i="5"/>
  <c r="H3721" i="5"/>
  <c r="C3721" i="5"/>
  <c r="E3721" i="5"/>
  <c r="G3721" i="5"/>
  <c r="D3719" i="5"/>
  <c r="F3719" i="5"/>
  <c r="H3719" i="5"/>
  <c r="C3719" i="5"/>
  <c r="E3719" i="5"/>
  <c r="G3719" i="5"/>
  <c r="D3717" i="5"/>
  <c r="F3717" i="5"/>
  <c r="H3717" i="5"/>
  <c r="C3717" i="5"/>
  <c r="E3717" i="5"/>
  <c r="G3717" i="5"/>
  <c r="D3715" i="5"/>
  <c r="F3715" i="5"/>
  <c r="H3715" i="5"/>
  <c r="C3715" i="5"/>
  <c r="E3715" i="5"/>
  <c r="G3715" i="5"/>
  <c r="D3713" i="5"/>
  <c r="F3713" i="5"/>
  <c r="H3713" i="5"/>
  <c r="C3713" i="5"/>
  <c r="E3713" i="5"/>
  <c r="G3713" i="5"/>
  <c r="D3711" i="5"/>
  <c r="F3711" i="5"/>
  <c r="H3711" i="5"/>
  <c r="C3711" i="5"/>
  <c r="E3711" i="5"/>
  <c r="G3711" i="5"/>
  <c r="D3709" i="5"/>
  <c r="F3709" i="5"/>
  <c r="H3709" i="5"/>
  <c r="C3709" i="5"/>
  <c r="E3709" i="5"/>
  <c r="G3709" i="5"/>
  <c r="D3707" i="5"/>
  <c r="F3707" i="5"/>
  <c r="H3707" i="5"/>
  <c r="C3707" i="5"/>
  <c r="E3707" i="5"/>
  <c r="G3707" i="5"/>
  <c r="D3705" i="5"/>
  <c r="F3705" i="5"/>
  <c r="H3705" i="5"/>
  <c r="C3705" i="5"/>
  <c r="E3705" i="5"/>
  <c r="G3705" i="5"/>
  <c r="D3703" i="5"/>
  <c r="F3703" i="5"/>
  <c r="H3703" i="5"/>
  <c r="C3703" i="5"/>
  <c r="E3703" i="5"/>
  <c r="G3703" i="5"/>
  <c r="D3701" i="5"/>
  <c r="F3701" i="5"/>
  <c r="H3701" i="5"/>
  <c r="C3701" i="5"/>
  <c r="E3701" i="5"/>
  <c r="G3701" i="5"/>
  <c r="D3699" i="5"/>
  <c r="F3699" i="5"/>
  <c r="H3699" i="5"/>
  <c r="C3699" i="5"/>
  <c r="E3699" i="5"/>
  <c r="G3699" i="5"/>
  <c r="D3697" i="5"/>
  <c r="F3697" i="5"/>
  <c r="H3697" i="5"/>
  <c r="C3697" i="5"/>
  <c r="E3697" i="5"/>
  <c r="G3697" i="5"/>
  <c r="D3695" i="5"/>
  <c r="F3695" i="5"/>
  <c r="H3695" i="5"/>
  <c r="C3695" i="5"/>
  <c r="E3695" i="5"/>
  <c r="G3695" i="5"/>
  <c r="D3693" i="5"/>
  <c r="F3693" i="5"/>
  <c r="H3693" i="5"/>
  <c r="C3693" i="5"/>
  <c r="E3693" i="5"/>
  <c r="G3693" i="5"/>
  <c r="D3691" i="5"/>
  <c r="F3691" i="5"/>
  <c r="H3691" i="5"/>
  <c r="C3691" i="5"/>
  <c r="E3691" i="5"/>
  <c r="G3691" i="5"/>
  <c r="D3689" i="5"/>
  <c r="F3689" i="5"/>
  <c r="H3689" i="5"/>
  <c r="C3689" i="5"/>
  <c r="E3689" i="5"/>
  <c r="G3689" i="5"/>
  <c r="D3687" i="5"/>
  <c r="F3687" i="5"/>
  <c r="H3687" i="5"/>
  <c r="C3687" i="5"/>
  <c r="E3687" i="5"/>
  <c r="G3687" i="5"/>
  <c r="D3685" i="5"/>
  <c r="F3685" i="5"/>
  <c r="H3685" i="5"/>
  <c r="C3685" i="5"/>
  <c r="E3685" i="5"/>
  <c r="G3685" i="5"/>
  <c r="D3683" i="5"/>
  <c r="F3683" i="5"/>
  <c r="H3683" i="5"/>
  <c r="C3683" i="5"/>
  <c r="E3683" i="5"/>
  <c r="G3683" i="5"/>
  <c r="D3681" i="5"/>
  <c r="F3681" i="5"/>
  <c r="H3681" i="5"/>
  <c r="C3681" i="5"/>
  <c r="E3681" i="5"/>
  <c r="G3681" i="5"/>
  <c r="D3679" i="5"/>
  <c r="F3679" i="5"/>
  <c r="H3679" i="5"/>
  <c r="C3679" i="5"/>
  <c r="E3679" i="5"/>
  <c r="G3679" i="5"/>
  <c r="D3677" i="5"/>
  <c r="F3677" i="5"/>
  <c r="H3677" i="5"/>
  <c r="C3677" i="5"/>
  <c r="E3677" i="5"/>
  <c r="G3677" i="5"/>
  <c r="D3675" i="5"/>
  <c r="F3675" i="5"/>
  <c r="H3675" i="5"/>
  <c r="C3675" i="5"/>
  <c r="E3675" i="5"/>
  <c r="G3675" i="5"/>
  <c r="D3673" i="5"/>
  <c r="F3673" i="5"/>
  <c r="H3673" i="5"/>
  <c r="C3673" i="5"/>
  <c r="E3673" i="5"/>
  <c r="G3673" i="5"/>
  <c r="D3671" i="5"/>
  <c r="F3671" i="5"/>
  <c r="H3671" i="5"/>
  <c r="C3671" i="5"/>
  <c r="E3671" i="5"/>
  <c r="G3671" i="5"/>
  <c r="D3669" i="5"/>
  <c r="F3669" i="5"/>
  <c r="H3669" i="5"/>
  <c r="C3669" i="5"/>
  <c r="E3669" i="5"/>
  <c r="G3669" i="5"/>
  <c r="D3667" i="5"/>
  <c r="F3667" i="5"/>
  <c r="H3667" i="5"/>
  <c r="C3667" i="5"/>
  <c r="E3667" i="5"/>
  <c r="G3667" i="5"/>
  <c r="D3665" i="5"/>
  <c r="F3665" i="5"/>
  <c r="H3665" i="5"/>
  <c r="C3665" i="5"/>
  <c r="E3665" i="5"/>
  <c r="G3665" i="5"/>
  <c r="D3663" i="5"/>
  <c r="F3663" i="5"/>
  <c r="H3663" i="5"/>
  <c r="C3663" i="5"/>
  <c r="E3663" i="5"/>
  <c r="G3663" i="5"/>
  <c r="D3661" i="5"/>
  <c r="F3661" i="5"/>
  <c r="H3661" i="5"/>
  <c r="C3661" i="5"/>
  <c r="E3661" i="5"/>
  <c r="G3661" i="5"/>
  <c r="D3659" i="5"/>
  <c r="F3659" i="5"/>
  <c r="H3659" i="5"/>
  <c r="C3659" i="5"/>
  <c r="E3659" i="5"/>
  <c r="G3659" i="5"/>
  <c r="D3657" i="5"/>
  <c r="F3657" i="5"/>
  <c r="H3657" i="5"/>
  <c r="C3657" i="5"/>
  <c r="E3657" i="5"/>
  <c r="G3657" i="5"/>
  <c r="D3655" i="5"/>
  <c r="F3655" i="5"/>
  <c r="H3655" i="5"/>
  <c r="C3655" i="5"/>
  <c r="E3655" i="5"/>
  <c r="G3655" i="5"/>
  <c r="D3653" i="5"/>
  <c r="F3653" i="5"/>
  <c r="H3653" i="5"/>
  <c r="C3653" i="5"/>
  <c r="E3653" i="5"/>
  <c r="G3653" i="5"/>
  <c r="D3651" i="5"/>
  <c r="F3651" i="5"/>
  <c r="H3651" i="5"/>
  <c r="C3651" i="5"/>
  <c r="E3651" i="5"/>
  <c r="G3651" i="5"/>
  <c r="D3649" i="5"/>
  <c r="F3649" i="5"/>
  <c r="H3649" i="5"/>
  <c r="C3649" i="5"/>
  <c r="E3649" i="5"/>
  <c r="G3649" i="5"/>
  <c r="D3647" i="5"/>
  <c r="F3647" i="5"/>
  <c r="H3647" i="5"/>
  <c r="C3647" i="5"/>
  <c r="E3647" i="5"/>
  <c r="G3647" i="5"/>
  <c r="D3645" i="5"/>
  <c r="F3645" i="5"/>
  <c r="H3645" i="5"/>
  <c r="C3645" i="5"/>
  <c r="E3645" i="5"/>
  <c r="G3645" i="5"/>
  <c r="D3643" i="5"/>
  <c r="F3643" i="5"/>
  <c r="H3643" i="5"/>
  <c r="C3643" i="5"/>
  <c r="E3643" i="5"/>
  <c r="G3643" i="5"/>
  <c r="D3641" i="5"/>
  <c r="F3641" i="5"/>
  <c r="H3641" i="5"/>
  <c r="C3641" i="5"/>
  <c r="E3641" i="5"/>
  <c r="G3641" i="5"/>
  <c r="D3639" i="5"/>
  <c r="F3639" i="5"/>
  <c r="H3639" i="5"/>
  <c r="C3639" i="5"/>
  <c r="E3639" i="5"/>
  <c r="G3639" i="5"/>
  <c r="D3637" i="5"/>
  <c r="F3637" i="5"/>
  <c r="H3637" i="5"/>
  <c r="C3637" i="5"/>
  <c r="E3637" i="5"/>
  <c r="G3637" i="5"/>
  <c r="D3635" i="5"/>
  <c r="F3635" i="5"/>
  <c r="H3635" i="5"/>
  <c r="C3635" i="5"/>
  <c r="E3635" i="5"/>
  <c r="G3635" i="5"/>
  <c r="D3633" i="5"/>
  <c r="F3633" i="5"/>
  <c r="H3633" i="5"/>
  <c r="C3633" i="5"/>
  <c r="E3633" i="5"/>
  <c r="G3633" i="5"/>
  <c r="D3631" i="5"/>
  <c r="F3631" i="5"/>
  <c r="H3631" i="5"/>
  <c r="C3631" i="5"/>
  <c r="E3631" i="5"/>
  <c r="G3631" i="5"/>
  <c r="D3629" i="5"/>
  <c r="F3629" i="5"/>
  <c r="H3629" i="5"/>
  <c r="C3629" i="5"/>
  <c r="E3629" i="5"/>
  <c r="G3629" i="5"/>
  <c r="D3627" i="5"/>
  <c r="F3627" i="5"/>
  <c r="H3627" i="5"/>
  <c r="C3627" i="5"/>
  <c r="E3627" i="5"/>
  <c r="G3627" i="5"/>
  <c r="D3625" i="5"/>
  <c r="F3625" i="5"/>
  <c r="H3625" i="5"/>
  <c r="C3625" i="5"/>
  <c r="E3625" i="5"/>
  <c r="G3625" i="5"/>
  <c r="D3623" i="5"/>
  <c r="F3623" i="5"/>
  <c r="H3623" i="5"/>
  <c r="C3623" i="5"/>
  <c r="E3623" i="5"/>
  <c r="G3623" i="5"/>
  <c r="D3621" i="5"/>
  <c r="F3621" i="5"/>
  <c r="H3621" i="5"/>
  <c r="C3621" i="5"/>
  <c r="E3621" i="5"/>
  <c r="G3621" i="5"/>
  <c r="D3619" i="5"/>
  <c r="F3619" i="5"/>
  <c r="H3619" i="5"/>
  <c r="C3619" i="5"/>
  <c r="E3619" i="5"/>
  <c r="G3619" i="5"/>
  <c r="D3617" i="5"/>
  <c r="F3617" i="5"/>
  <c r="H3617" i="5"/>
  <c r="C3617" i="5"/>
  <c r="E3617" i="5"/>
  <c r="G3617" i="5"/>
  <c r="D3615" i="5"/>
  <c r="F3615" i="5"/>
  <c r="H3615" i="5"/>
  <c r="C3615" i="5"/>
  <c r="E3615" i="5"/>
  <c r="G3615" i="5"/>
  <c r="D3613" i="5"/>
  <c r="F3613" i="5"/>
  <c r="H3613" i="5"/>
  <c r="C3613" i="5"/>
  <c r="E3613" i="5"/>
  <c r="G3613" i="5"/>
  <c r="D3611" i="5"/>
  <c r="F3611" i="5"/>
  <c r="H3611" i="5"/>
  <c r="C3611" i="5"/>
  <c r="E3611" i="5"/>
  <c r="G3611" i="5"/>
  <c r="D3609" i="5"/>
  <c r="F3609" i="5"/>
  <c r="H3609" i="5"/>
  <c r="C3609" i="5"/>
  <c r="E3609" i="5"/>
  <c r="G3609" i="5"/>
  <c r="D3607" i="5"/>
  <c r="F3607" i="5"/>
  <c r="H3607" i="5"/>
  <c r="C3607" i="5"/>
  <c r="E3607" i="5"/>
  <c r="G3607" i="5"/>
  <c r="D3605" i="5"/>
  <c r="F3605" i="5"/>
  <c r="H3605" i="5"/>
  <c r="C3605" i="5"/>
  <c r="E3605" i="5"/>
  <c r="G3605" i="5"/>
  <c r="D3603" i="5"/>
  <c r="F3603" i="5"/>
  <c r="H3603" i="5"/>
  <c r="C3603" i="5"/>
  <c r="E3603" i="5"/>
  <c r="G3603" i="5"/>
  <c r="D3601" i="5"/>
  <c r="F3601" i="5"/>
  <c r="H3601" i="5"/>
  <c r="C3601" i="5"/>
  <c r="E3601" i="5"/>
  <c r="G3601" i="5"/>
  <c r="D3599" i="5"/>
  <c r="F3599" i="5"/>
  <c r="H3599" i="5"/>
  <c r="C3599" i="5"/>
  <c r="E3599" i="5"/>
  <c r="G3599" i="5"/>
  <c r="D3597" i="5"/>
  <c r="F3597" i="5"/>
  <c r="H3597" i="5"/>
  <c r="C3597" i="5"/>
  <c r="E3597" i="5"/>
  <c r="G3597" i="5"/>
  <c r="D3595" i="5"/>
  <c r="F3595" i="5"/>
  <c r="H3595" i="5"/>
  <c r="C3595" i="5"/>
  <c r="E3595" i="5"/>
  <c r="G3595" i="5"/>
  <c r="D3593" i="5"/>
  <c r="F3593" i="5"/>
  <c r="H3593" i="5"/>
  <c r="C3593" i="5"/>
  <c r="E3593" i="5"/>
  <c r="G3593" i="5"/>
  <c r="D3591" i="5"/>
  <c r="F3591" i="5"/>
  <c r="H3591" i="5"/>
  <c r="C3591" i="5"/>
  <c r="E3591" i="5"/>
  <c r="G3591" i="5"/>
  <c r="D3589" i="5"/>
  <c r="F3589" i="5"/>
  <c r="H3589" i="5"/>
  <c r="C3589" i="5"/>
  <c r="E3589" i="5"/>
  <c r="G3589" i="5"/>
  <c r="D3587" i="5"/>
  <c r="F3587" i="5"/>
  <c r="H3587" i="5"/>
  <c r="C3587" i="5"/>
  <c r="E3587" i="5"/>
  <c r="G3587" i="5"/>
  <c r="D3585" i="5"/>
  <c r="F3585" i="5"/>
  <c r="H3585" i="5"/>
  <c r="C3585" i="5"/>
  <c r="E3585" i="5"/>
  <c r="G3585" i="5"/>
  <c r="D3583" i="5"/>
  <c r="F3583" i="5"/>
  <c r="H3583" i="5"/>
  <c r="C3583" i="5"/>
  <c r="E3583" i="5"/>
  <c r="G3583" i="5"/>
  <c r="D3581" i="5"/>
  <c r="F3581" i="5"/>
  <c r="H3581" i="5"/>
  <c r="C3581" i="5"/>
  <c r="E3581" i="5"/>
  <c r="G3581" i="5"/>
  <c r="D3579" i="5"/>
  <c r="F3579" i="5"/>
  <c r="H3579" i="5"/>
  <c r="C3579" i="5"/>
  <c r="E3579" i="5"/>
  <c r="G3579" i="5"/>
  <c r="D3577" i="5"/>
  <c r="F3577" i="5"/>
  <c r="H3577" i="5"/>
  <c r="C3577" i="5"/>
  <c r="E3577" i="5"/>
  <c r="G3577" i="5"/>
  <c r="D3575" i="5"/>
  <c r="F3575" i="5"/>
  <c r="H3575" i="5"/>
  <c r="C3575" i="5"/>
  <c r="E3575" i="5"/>
  <c r="G3575" i="5"/>
  <c r="D3573" i="5"/>
  <c r="F3573" i="5"/>
  <c r="H3573" i="5"/>
  <c r="C3573" i="5"/>
  <c r="E3573" i="5"/>
  <c r="G3573" i="5"/>
  <c r="D3571" i="5"/>
  <c r="F3571" i="5"/>
  <c r="H3571" i="5"/>
  <c r="C3571" i="5"/>
  <c r="E3571" i="5"/>
  <c r="G3571" i="5"/>
  <c r="D3569" i="5"/>
  <c r="F3569" i="5"/>
  <c r="H3569" i="5"/>
  <c r="C3569" i="5"/>
  <c r="E3569" i="5"/>
  <c r="G3569" i="5"/>
  <c r="D3567" i="5"/>
  <c r="F3567" i="5"/>
  <c r="H3567" i="5"/>
  <c r="C3567" i="5"/>
  <c r="E3567" i="5"/>
  <c r="G3567" i="5"/>
  <c r="D3565" i="5"/>
  <c r="F3565" i="5"/>
  <c r="H3565" i="5"/>
  <c r="C3565" i="5"/>
  <c r="E3565" i="5"/>
  <c r="G3565" i="5"/>
  <c r="D3563" i="5"/>
  <c r="F3563" i="5"/>
  <c r="H3563" i="5"/>
  <c r="C3563" i="5"/>
  <c r="E3563" i="5"/>
  <c r="G3563" i="5"/>
  <c r="D3561" i="5"/>
  <c r="F3561" i="5"/>
  <c r="H3561" i="5"/>
  <c r="C3561" i="5"/>
  <c r="E3561" i="5"/>
  <c r="G3561" i="5"/>
  <c r="D3559" i="5"/>
  <c r="F3559" i="5"/>
  <c r="H3559" i="5"/>
  <c r="C3559" i="5"/>
  <c r="E3559" i="5"/>
  <c r="G3559" i="5"/>
  <c r="D3557" i="5"/>
  <c r="F3557" i="5"/>
  <c r="H3557" i="5"/>
  <c r="C3557" i="5"/>
  <c r="E3557" i="5"/>
  <c r="G3557" i="5"/>
  <c r="D3555" i="5"/>
  <c r="F3555" i="5"/>
  <c r="H3555" i="5"/>
  <c r="C3555" i="5"/>
  <c r="E3555" i="5"/>
  <c r="G3555" i="5"/>
  <c r="D3553" i="5"/>
  <c r="F3553" i="5"/>
  <c r="H3553" i="5"/>
  <c r="C3553" i="5"/>
  <c r="E3553" i="5"/>
  <c r="G3553" i="5"/>
  <c r="D3551" i="5"/>
  <c r="F3551" i="5"/>
  <c r="H3551" i="5"/>
  <c r="C3551" i="5"/>
  <c r="E3551" i="5"/>
  <c r="G3551" i="5"/>
  <c r="D3549" i="5"/>
  <c r="F3549" i="5"/>
  <c r="H3549" i="5"/>
  <c r="C3549" i="5"/>
  <c r="E3549" i="5"/>
  <c r="G3549" i="5"/>
  <c r="D3547" i="5"/>
  <c r="F3547" i="5"/>
  <c r="H3547" i="5"/>
  <c r="C3547" i="5"/>
  <c r="E3547" i="5"/>
  <c r="G3547" i="5"/>
  <c r="D3545" i="5"/>
  <c r="F3545" i="5"/>
  <c r="H3545" i="5"/>
  <c r="C3545" i="5"/>
  <c r="E3545" i="5"/>
  <c r="G3545" i="5"/>
  <c r="D3543" i="5"/>
  <c r="F3543" i="5"/>
  <c r="H3543" i="5"/>
  <c r="C3543" i="5"/>
  <c r="E3543" i="5"/>
  <c r="G3543" i="5"/>
  <c r="D3541" i="5"/>
  <c r="F3541" i="5"/>
  <c r="H3541" i="5"/>
  <c r="C3541" i="5"/>
  <c r="E3541" i="5"/>
  <c r="G3541" i="5"/>
  <c r="D3539" i="5"/>
  <c r="F3539" i="5"/>
  <c r="H3539" i="5"/>
  <c r="C3539" i="5"/>
  <c r="E3539" i="5"/>
  <c r="G3539" i="5"/>
  <c r="D3537" i="5"/>
  <c r="F3537" i="5"/>
  <c r="H3537" i="5"/>
  <c r="C3537" i="5"/>
  <c r="E3537" i="5"/>
  <c r="G3537" i="5"/>
  <c r="D3535" i="5"/>
  <c r="F3535" i="5"/>
  <c r="H3535" i="5"/>
  <c r="C3535" i="5"/>
  <c r="E3535" i="5"/>
  <c r="G3535" i="5"/>
  <c r="D3533" i="5"/>
  <c r="F3533" i="5"/>
  <c r="H3533" i="5"/>
  <c r="C3533" i="5"/>
  <c r="E3533" i="5"/>
  <c r="G3533" i="5"/>
  <c r="D3531" i="5"/>
  <c r="F3531" i="5"/>
  <c r="H3531" i="5"/>
  <c r="C3531" i="5"/>
  <c r="E3531" i="5"/>
  <c r="G3531" i="5"/>
  <c r="D3529" i="5"/>
  <c r="F3529" i="5"/>
  <c r="H3529" i="5"/>
  <c r="C3529" i="5"/>
  <c r="E3529" i="5"/>
  <c r="G3529" i="5"/>
  <c r="D3527" i="5"/>
  <c r="F3527" i="5"/>
  <c r="H3527" i="5"/>
  <c r="C3527" i="5"/>
  <c r="E3527" i="5"/>
  <c r="G3527" i="5"/>
  <c r="D3525" i="5"/>
  <c r="F3525" i="5"/>
  <c r="H3525" i="5"/>
  <c r="C3525" i="5"/>
  <c r="E3525" i="5"/>
  <c r="G3525" i="5"/>
  <c r="D3523" i="5"/>
  <c r="F3523" i="5"/>
  <c r="H3523" i="5"/>
  <c r="C3523" i="5"/>
  <c r="E3523" i="5"/>
  <c r="G3523" i="5"/>
  <c r="D3521" i="5"/>
  <c r="F3521" i="5"/>
  <c r="H3521" i="5"/>
  <c r="C3521" i="5"/>
  <c r="E3521" i="5"/>
  <c r="G3521" i="5"/>
  <c r="C3519" i="5"/>
  <c r="E3519" i="5"/>
  <c r="G3519" i="5"/>
  <c r="D3519" i="5"/>
  <c r="F3519" i="5"/>
  <c r="H3519" i="5"/>
  <c r="C3517" i="5"/>
  <c r="E3517" i="5"/>
  <c r="G3517" i="5"/>
  <c r="D3517" i="5"/>
  <c r="F3517" i="5"/>
  <c r="H3517" i="5"/>
  <c r="C3515" i="5"/>
  <c r="E3515" i="5"/>
  <c r="G3515" i="5"/>
  <c r="D3515" i="5"/>
  <c r="F3515" i="5"/>
  <c r="H3515" i="5"/>
  <c r="C3513" i="5"/>
  <c r="E3513" i="5"/>
  <c r="G3513" i="5"/>
  <c r="D3513" i="5"/>
  <c r="F3513" i="5"/>
  <c r="H3513" i="5"/>
  <c r="C3511" i="5"/>
  <c r="E3511" i="5"/>
  <c r="G3511" i="5"/>
  <c r="D3511" i="5"/>
  <c r="F3511" i="5"/>
  <c r="H3511" i="5"/>
  <c r="C3509" i="5"/>
  <c r="E3509" i="5"/>
  <c r="G3509" i="5"/>
  <c r="D3509" i="5"/>
  <c r="F3509" i="5"/>
  <c r="H3509" i="5"/>
  <c r="C3507" i="5"/>
  <c r="E3507" i="5"/>
  <c r="G3507" i="5"/>
  <c r="D3507" i="5"/>
  <c r="F3507" i="5"/>
  <c r="H3507" i="5"/>
  <c r="C3505" i="5"/>
  <c r="E3505" i="5"/>
  <c r="G3505" i="5"/>
  <c r="D3505" i="5"/>
  <c r="F3505" i="5"/>
  <c r="H3505" i="5"/>
  <c r="C3503" i="5"/>
  <c r="E3503" i="5"/>
  <c r="G3503" i="5"/>
  <c r="D3503" i="5"/>
  <c r="F3503" i="5"/>
  <c r="H3503" i="5"/>
  <c r="C3501" i="5"/>
  <c r="E3501" i="5"/>
  <c r="G3501" i="5"/>
  <c r="D3501" i="5"/>
  <c r="F3501" i="5"/>
  <c r="H3501" i="5"/>
  <c r="C3499" i="5"/>
  <c r="E3499" i="5"/>
  <c r="G3499" i="5"/>
  <c r="D3499" i="5"/>
  <c r="F3499" i="5"/>
  <c r="H3499" i="5"/>
  <c r="C3497" i="5"/>
  <c r="E3497" i="5"/>
  <c r="G3497" i="5"/>
  <c r="D3497" i="5"/>
  <c r="F3497" i="5"/>
  <c r="H3497" i="5"/>
  <c r="C3495" i="5"/>
  <c r="E3495" i="5"/>
  <c r="G3495" i="5"/>
  <c r="D3495" i="5"/>
  <c r="F3495" i="5"/>
  <c r="H3495" i="5"/>
  <c r="C3493" i="5"/>
  <c r="E3493" i="5"/>
  <c r="G3493" i="5"/>
  <c r="D3493" i="5"/>
  <c r="F3493" i="5"/>
  <c r="H3493" i="5"/>
  <c r="C3491" i="5"/>
  <c r="E3491" i="5"/>
  <c r="G3491" i="5"/>
  <c r="D3491" i="5"/>
  <c r="F3491" i="5"/>
  <c r="H3491" i="5"/>
  <c r="C3489" i="5"/>
  <c r="E3489" i="5"/>
  <c r="G3489" i="5"/>
  <c r="D3489" i="5"/>
  <c r="F3489" i="5"/>
  <c r="H3489" i="5"/>
  <c r="C3487" i="5"/>
  <c r="E3487" i="5"/>
  <c r="G3487" i="5"/>
  <c r="D3487" i="5"/>
  <c r="F3487" i="5"/>
  <c r="H3487" i="5"/>
  <c r="C3485" i="5"/>
  <c r="E3485" i="5"/>
  <c r="G3485" i="5"/>
  <c r="D3485" i="5"/>
  <c r="F3485" i="5"/>
  <c r="H3485" i="5"/>
  <c r="C3483" i="5"/>
  <c r="E3483" i="5"/>
  <c r="G3483" i="5"/>
  <c r="D3483" i="5"/>
  <c r="F3483" i="5"/>
  <c r="H3483" i="5"/>
  <c r="C3481" i="5"/>
  <c r="E3481" i="5"/>
  <c r="G3481" i="5"/>
  <c r="D3481" i="5"/>
  <c r="F3481" i="5"/>
  <c r="H3481" i="5"/>
  <c r="C3479" i="5"/>
  <c r="E3479" i="5"/>
  <c r="G3479" i="5"/>
  <c r="D3479" i="5"/>
  <c r="F3479" i="5"/>
  <c r="H3479" i="5"/>
  <c r="C3477" i="5"/>
  <c r="E3477" i="5"/>
  <c r="G3477" i="5"/>
  <c r="D3477" i="5"/>
  <c r="F3477" i="5"/>
  <c r="H3477" i="5"/>
  <c r="C3475" i="5"/>
  <c r="E3475" i="5"/>
  <c r="G3475" i="5"/>
  <c r="D3475" i="5"/>
  <c r="F3475" i="5"/>
  <c r="H3475" i="5"/>
  <c r="C3473" i="5"/>
  <c r="E3473" i="5"/>
  <c r="G3473" i="5"/>
  <c r="D3473" i="5"/>
  <c r="F3473" i="5"/>
  <c r="H3473" i="5"/>
  <c r="C3471" i="5"/>
  <c r="E3471" i="5"/>
  <c r="G3471" i="5"/>
  <c r="D3471" i="5"/>
  <c r="F3471" i="5"/>
  <c r="H3471" i="5"/>
  <c r="C3469" i="5"/>
  <c r="E3469" i="5"/>
  <c r="G3469" i="5"/>
  <c r="D3469" i="5"/>
  <c r="F3469" i="5"/>
  <c r="H3469" i="5"/>
  <c r="C3467" i="5"/>
  <c r="E3467" i="5"/>
  <c r="G3467" i="5"/>
  <c r="D3467" i="5"/>
  <c r="F3467" i="5"/>
  <c r="H3467" i="5"/>
  <c r="C3465" i="5"/>
  <c r="E3465" i="5"/>
  <c r="G3465" i="5"/>
  <c r="D3465" i="5"/>
  <c r="F3465" i="5"/>
  <c r="H3465" i="5"/>
  <c r="C3463" i="5"/>
  <c r="E3463" i="5"/>
  <c r="G3463" i="5"/>
  <c r="D3463" i="5"/>
  <c r="F3463" i="5"/>
  <c r="H3463" i="5"/>
  <c r="C3461" i="5"/>
  <c r="E3461" i="5"/>
  <c r="G3461" i="5"/>
  <c r="D3461" i="5"/>
  <c r="F3461" i="5"/>
  <c r="H3461" i="5"/>
  <c r="C3459" i="5"/>
  <c r="E3459" i="5"/>
  <c r="G3459" i="5"/>
  <c r="D3459" i="5"/>
  <c r="F3459" i="5"/>
  <c r="H3459" i="5"/>
  <c r="C3457" i="5"/>
  <c r="E3457" i="5"/>
  <c r="G3457" i="5"/>
  <c r="D3457" i="5"/>
  <c r="F3457" i="5"/>
  <c r="H3457" i="5"/>
  <c r="C3455" i="5"/>
  <c r="E3455" i="5"/>
  <c r="G3455" i="5"/>
  <c r="D3455" i="5"/>
  <c r="F3455" i="5"/>
  <c r="H3455" i="5"/>
  <c r="C3453" i="5"/>
  <c r="E3453" i="5"/>
  <c r="G3453" i="5"/>
  <c r="D3453" i="5"/>
  <c r="F3453" i="5"/>
  <c r="H3453" i="5"/>
  <c r="C3451" i="5"/>
  <c r="E3451" i="5"/>
  <c r="G3451" i="5"/>
  <c r="D3451" i="5"/>
  <c r="F3451" i="5"/>
  <c r="H3451" i="5"/>
  <c r="C3449" i="5"/>
  <c r="E3449" i="5"/>
  <c r="G3449" i="5"/>
  <c r="D3449" i="5"/>
  <c r="F3449" i="5"/>
  <c r="H3449" i="5"/>
  <c r="C3447" i="5"/>
  <c r="E3447" i="5"/>
  <c r="G3447" i="5"/>
  <c r="D3447" i="5"/>
  <c r="F3447" i="5"/>
  <c r="H3447" i="5"/>
  <c r="C3445" i="5"/>
  <c r="E3445" i="5"/>
  <c r="G3445" i="5"/>
  <c r="D3445" i="5"/>
  <c r="F3445" i="5"/>
  <c r="H3445" i="5"/>
  <c r="C3443" i="5"/>
  <c r="E3443" i="5"/>
  <c r="G3443" i="5"/>
  <c r="D3443" i="5"/>
  <c r="F3443" i="5"/>
  <c r="H3443" i="5"/>
  <c r="C3441" i="5"/>
  <c r="E3441" i="5"/>
  <c r="G3441" i="5"/>
  <c r="D3441" i="5"/>
  <c r="F3441" i="5"/>
  <c r="H3441" i="5"/>
  <c r="C3439" i="5"/>
  <c r="E3439" i="5"/>
  <c r="G3439" i="5"/>
  <c r="D3439" i="5"/>
  <c r="F3439" i="5"/>
  <c r="H3439" i="5"/>
  <c r="C3437" i="5"/>
  <c r="E3437" i="5"/>
  <c r="G3437" i="5"/>
  <c r="D3437" i="5"/>
  <c r="F3437" i="5"/>
  <c r="H3437" i="5"/>
  <c r="C3435" i="5"/>
  <c r="E3435" i="5"/>
  <c r="G3435" i="5"/>
  <c r="D3435" i="5"/>
  <c r="F3435" i="5"/>
  <c r="H3435" i="5"/>
  <c r="C3433" i="5"/>
  <c r="E3433" i="5"/>
  <c r="G3433" i="5"/>
  <c r="D3433" i="5"/>
  <c r="F3433" i="5"/>
  <c r="H3433" i="5"/>
  <c r="C3431" i="5"/>
  <c r="E3431" i="5"/>
  <c r="G3431" i="5"/>
  <c r="D3431" i="5"/>
  <c r="F3431" i="5"/>
  <c r="H3431" i="5"/>
  <c r="C3429" i="5"/>
  <c r="E3429" i="5"/>
  <c r="G3429" i="5"/>
  <c r="D3429" i="5"/>
  <c r="F3429" i="5"/>
  <c r="H3429" i="5"/>
  <c r="C3427" i="5"/>
  <c r="E3427" i="5"/>
  <c r="G3427" i="5"/>
  <c r="D3427" i="5"/>
  <c r="F3427" i="5"/>
  <c r="H3427" i="5"/>
  <c r="C3425" i="5"/>
  <c r="E3425" i="5"/>
  <c r="G3425" i="5"/>
  <c r="D3425" i="5"/>
  <c r="F3425" i="5"/>
  <c r="H3425" i="5"/>
  <c r="C3423" i="5"/>
  <c r="E3423" i="5"/>
  <c r="G3423" i="5"/>
  <c r="D3423" i="5"/>
  <c r="F3423" i="5"/>
  <c r="H3423" i="5"/>
  <c r="C3421" i="5"/>
  <c r="E3421" i="5"/>
  <c r="G3421" i="5"/>
  <c r="D3421" i="5"/>
  <c r="F3421" i="5"/>
  <c r="H3421" i="5"/>
  <c r="C3419" i="5"/>
  <c r="E3419" i="5"/>
  <c r="G3419" i="5"/>
  <c r="D3419" i="5"/>
  <c r="F3419" i="5"/>
  <c r="H3419" i="5"/>
  <c r="C3417" i="5"/>
  <c r="E3417" i="5"/>
  <c r="G3417" i="5"/>
  <c r="D3417" i="5"/>
  <c r="F3417" i="5"/>
  <c r="H3417" i="5"/>
  <c r="C3415" i="5"/>
  <c r="E3415" i="5"/>
  <c r="G3415" i="5"/>
  <c r="D3415" i="5"/>
  <c r="F3415" i="5"/>
  <c r="H3415" i="5"/>
  <c r="C3413" i="5"/>
  <c r="E3413" i="5"/>
  <c r="G3413" i="5"/>
  <c r="D3413" i="5"/>
  <c r="F3413" i="5"/>
  <c r="H3413" i="5"/>
  <c r="C3411" i="5"/>
  <c r="E3411" i="5"/>
  <c r="G3411" i="5"/>
  <c r="D3411" i="5"/>
  <c r="F3411" i="5"/>
  <c r="H3411" i="5"/>
  <c r="C3409" i="5"/>
  <c r="E3409" i="5"/>
  <c r="G3409" i="5"/>
  <c r="D3409" i="5"/>
  <c r="F3409" i="5"/>
  <c r="H3409" i="5"/>
  <c r="C3407" i="5"/>
  <c r="E3407" i="5"/>
  <c r="G3407" i="5"/>
  <c r="D3407" i="5"/>
  <c r="F3407" i="5"/>
  <c r="H3407" i="5"/>
  <c r="C3405" i="5"/>
  <c r="E3405" i="5"/>
  <c r="G3405" i="5"/>
  <c r="D3405" i="5"/>
  <c r="F3405" i="5"/>
  <c r="H3405" i="5"/>
  <c r="C3403" i="5"/>
  <c r="E3403" i="5"/>
  <c r="G3403" i="5"/>
  <c r="D3403" i="5"/>
  <c r="F3403" i="5"/>
  <c r="H3403" i="5"/>
  <c r="C3401" i="5"/>
  <c r="E3401" i="5"/>
  <c r="G3401" i="5"/>
  <c r="D3401" i="5"/>
  <c r="F3401" i="5"/>
  <c r="H3401" i="5"/>
  <c r="C3399" i="5"/>
  <c r="E3399" i="5"/>
  <c r="G3399" i="5"/>
  <c r="D3399" i="5"/>
  <c r="F3399" i="5"/>
  <c r="H3399" i="5"/>
  <c r="C3397" i="5"/>
  <c r="E3397" i="5"/>
  <c r="G3397" i="5"/>
  <c r="D3397" i="5"/>
  <c r="F3397" i="5"/>
  <c r="H3397" i="5"/>
  <c r="C3395" i="5"/>
  <c r="E3395" i="5"/>
  <c r="G3395" i="5"/>
  <c r="D3395" i="5"/>
  <c r="F3395" i="5"/>
  <c r="H3395" i="5"/>
  <c r="C3393" i="5"/>
  <c r="E3393" i="5"/>
  <c r="G3393" i="5"/>
  <c r="D3393" i="5"/>
  <c r="F3393" i="5"/>
  <c r="H3393" i="5"/>
  <c r="C3391" i="5"/>
  <c r="E3391" i="5"/>
  <c r="G3391" i="5"/>
  <c r="D3391" i="5"/>
  <c r="F3391" i="5"/>
  <c r="H3391" i="5"/>
  <c r="C3389" i="5"/>
  <c r="E3389" i="5"/>
  <c r="G3389" i="5"/>
  <c r="D3389" i="5"/>
  <c r="F3389" i="5"/>
  <c r="H3389" i="5"/>
  <c r="C3387" i="5"/>
  <c r="E3387" i="5"/>
  <c r="G3387" i="5"/>
  <c r="D3387" i="5"/>
  <c r="F3387" i="5"/>
  <c r="H3387" i="5"/>
  <c r="C3385" i="5"/>
  <c r="E3385" i="5"/>
  <c r="G3385" i="5"/>
  <c r="D3385" i="5"/>
  <c r="F3385" i="5"/>
  <c r="H3385" i="5"/>
  <c r="C3383" i="5"/>
  <c r="E3383" i="5"/>
  <c r="G3383" i="5"/>
  <c r="D3383" i="5"/>
  <c r="F3383" i="5"/>
  <c r="H3383" i="5"/>
  <c r="C3381" i="5"/>
  <c r="E3381" i="5"/>
  <c r="G3381" i="5"/>
  <c r="D3381" i="5"/>
  <c r="F3381" i="5"/>
  <c r="H3381" i="5"/>
  <c r="C3379" i="5"/>
  <c r="E3379" i="5"/>
  <c r="G3379" i="5"/>
  <c r="D3379" i="5"/>
  <c r="F3379" i="5"/>
  <c r="H3379" i="5"/>
  <c r="C3377" i="5"/>
  <c r="E3377" i="5"/>
  <c r="G3377" i="5"/>
  <c r="D3377" i="5"/>
  <c r="F3377" i="5"/>
  <c r="H3377" i="5"/>
  <c r="C3375" i="5"/>
  <c r="E3375" i="5"/>
  <c r="G3375" i="5"/>
  <c r="D3375" i="5"/>
  <c r="F3375" i="5"/>
  <c r="H3375" i="5"/>
  <c r="C3373" i="5"/>
  <c r="E3373" i="5"/>
  <c r="G3373" i="5"/>
  <c r="D3373" i="5"/>
  <c r="F3373" i="5"/>
  <c r="H3373" i="5"/>
  <c r="C3371" i="5"/>
  <c r="E3371" i="5"/>
  <c r="G3371" i="5"/>
  <c r="D3371" i="5"/>
  <c r="F3371" i="5"/>
  <c r="H3371" i="5"/>
  <c r="C3369" i="5"/>
  <c r="E3369" i="5"/>
  <c r="G3369" i="5"/>
  <c r="D3369" i="5"/>
  <c r="F3369" i="5"/>
  <c r="H3369" i="5"/>
  <c r="C3367" i="5"/>
  <c r="E3367" i="5"/>
  <c r="G3367" i="5"/>
  <c r="D3367" i="5"/>
  <c r="F3367" i="5"/>
  <c r="H3367" i="5"/>
  <c r="C3365" i="5"/>
  <c r="E3365" i="5"/>
  <c r="G3365" i="5"/>
  <c r="D3365" i="5"/>
  <c r="F3365" i="5"/>
  <c r="H3365" i="5"/>
  <c r="C3363" i="5"/>
  <c r="E3363" i="5"/>
  <c r="G3363" i="5"/>
  <c r="D3363" i="5"/>
  <c r="F3363" i="5"/>
  <c r="H3363" i="5"/>
  <c r="C3361" i="5"/>
  <c r="E3361" i="5"/>
  <c r="G3361" i="5"/>
  <c r="D3361" i="5"/>
  <c r="F3361" i="5"/>
  <c r="H3361" i="5"/>
  <c r="C3359" i="5"/>
  <c r="E3359" i="5"/>
  <c r="G3359" i="5"/>
  <c r="D3359" i="5"/>
  <c r="F3359" i="5"/>
  <c r="H3359" i="5"/>
  <c r="C3357" i="5"/>
  <c r="E3357" i="5"/>
  <c r="G3357" i="5"/>
  <c r="D3357" i="5"/>
  <c r="F3357" i="5"/>
  <c r="H3357" i="5"/>
  <c r="C3355" i="5"/>
  <c r="E3355" i="5"/>
  <c r="G3355" i="5"/>
  <c r="D3355" i="5"/>
  <c r="F3355" i="5"/>
  <c r="H3355" i="5"/>
  <c r="C3353" i="5"/>
  <c r="E3353" i="5"/>
  <c r="G3353" i="5"/>
  <c r="D3353" i="5"/>
  <c r="F3353" i="5"/>
  <c r="H3353" i="5"/>
  <c r="C3351" i="5"/>
  <c r="E3351" i="5"/>
  <c r="G3351" i="5"/>
  <c r="D3351" i="5"/>
  <c r="F3351" i="5"/>
  <c r="H3351" i="5"/>
  <c r="C3349" i="5"/>
  <c r="E3349" i="5"/>
  <c r="G3349" i="5"/>
  <c r="D3349" i="5"/>
  <c r="F3349" i="5"/>
  <c r="H3349" i="5"/>
  <c r="C3347" i="5"/>
  <c r="E3347" i="5"/>
  <c r="G3347" i="5"/>
  <c r="D3347" i="5"/>
  <c r="F3347" i="5"/>
  <c r="H3347" i="5"/>
  <c r="C3345" i="5"/>
  <c r="E3345" i="5"/>
  <c r="G3345" i="5"/>
  <c r="D3345" i="5"/>
  <c r="F3345" i="5"/>
  <c r="H3345" i="5"/>
  <c r="C3343" i="5"/>
  <c r="E3343" i="5"/>
  <c r="G3343" i="5"/>
  <c r="D3343" i="5"/>
  <c r="F3343" i="5"/>
  <c r="H3343" i="5"/>
  <c r="C3341" i="5"/>
  <c r="E3341" i="5"/>
  <c r="G3341" i="5"/>
  <c r="D3341" i="5"/>
  <c r="F3341" i="5"/>
  <c r="H3341" i="5"/>
  <c r="C3339" i="5"/>
  <c r="E3339" i="5"/>
  <c r="G3339" i="5"/>
  <c r="D3339" i="5"/>
  <c r="F3339" i="5"/>
  <c r="H3339" i="5"/>
  <c r="C3337" i="5"/>
  <c r="E3337" i="5"/>
  <c r="G3337" i="5"/>
  <c r="D3337" i="5"/>
  <c r="F3337" i="5"/>
  <c r="H3337" i="5"/>
  <c r="C3335" i="5"/>
  <c r="E3335" i="5"/>
  <c r="G3335" i="5"/>
  <c r="D3335" i="5"/>
  <c r="F3335" i="5"/>
  <c r="H3335" i="5"/>
  <c r="C3333" i="5"/>
  <c r="E3333" i="5"/>
  <c r="G3333" i="5"/>
  <c r="D3333" i="5"/>
  <c r="F3333" i="5"/>
  <c r="H3333" i="5"/>
  <c r="C3331" i="5"/>
  <c r="E3331" i="5"/>
  <c r="G3331" i="5"/>
  <c r="D3331" i="5"/>
  <c r="F3331" i="5"/>
  <c r="H3331" i="5"/>
  <c r="C3329" i="5"/>
  <c r="E3329" i="5"/>
  <c r="G3329" i="5"/>
  <c r="D3329" i="5"/>
  <c r="F3329" i="5"/>
  <c r="H3329" i="5"/>
  <c r="C3327" i="5"/>
  <c r="E3327" i="5"/>
  <c r="G3327" i="5"/>
  <c r="D3327" i="5"/>
  <c r="F3327" i="5"/>
  <c r="H3327" i="5"/>
  <c r="C3325" i="5"/>
  <c r="E3325" i="5"/>
  <c r="G3325" i="5"/>
  <c r="D3325" i="5"/>
  <c r="F3325" i="5"/>
  <c r="H3325" i="5"/>
  <c r="C3323" i="5"/>
  <c r="E3323" i="5"/>
  <c r="G3323" i="5"/>
  <c r="D3323" i="5"/>
  <c r="F3323" i="5"/>
  <c r="H3323" i="5"/>
  <c r="C3321" i="5"/>
  <c r="E3321" i="5"/>
  <c r="G3321" i="5"/>
  <c r="D3321" i="5"/>
  <c r="F3321" i="5"/>
  <c r="H3321" i="5"/>
  <c r="C3319" i="5"/>
  <c r="E3319" i="5"/>
  <c r="G3319" i="5"/>
  <c r="D3319" i="5"/>
  <c r="F3319" i="5"/>
  <c r="H3319" i="5"/>
  <c r="C3317" i="5"/>
  <c r="E3317" i="5"/>
  <c r="G3317" i="5"/>
  <c r="D3317" i="5"/>
  <c r="F3317" i="5"/>
  <c r="H3317" i="5"/>
  <c r="C3315" i="5"/>
  <c r="E3315" i="5"/>
  <c r="G3315" i="5"/>
  <c r="D3315" i="5"/>
  <c r="F3315" i="5"/>
  <c r="H3315" i="5"/>
  <c r="C3313" i="5"/>
  <c r="E3313" i="5"/>
  <c r="G3313" i="5"/>
  <c r="D3313" i="5"/>
  <c r="F3313" i="5"/>
  <c r="H3313" i="5"/>
  <c r="C3311" i="5"/>
  <c r="E3311" i="5"/>
  <c r="G3311" i="5"/>
  <c r="D3311" i="5"/>
  <c r="F3311" i="5"/>
  <c r="H3311" i="5"/>
  <c r="C3309" i="5"/>
  <c r="E3309" i="5"/>
  <c r="G3309" i="5"/>
  <c r="D3309" i="5"/>
  <c r="F3309" i="5"/>
  <c r="H3309" i="5"/>
  <c r="C3307" i="5"/>
  <c r="E3307" i="5"/>
  <c r="G3307" i="5"/>
  <c r="D3307" i="5"/>
  <c r="F3307" i="5"/>
  <c r="H3307" i="5"/>
  <c r="C3305" i="5"/>
  <c r="E3305" i="5"/>
  <c r="G3305" i="5"/>
  <c r="D3305" i="5"/>
  <c r="F3305" i="5"/>
  <c r="H3305" i="5"/>
  <c r="C3303" i="5"/>
  <c r="E3303" i="5"/>
  <c r="G3303" i="5"/>
  <c r="D3303" i="5"/>
  <c r="F3303" i="5"/>
  <c r="H3303" i="5"/>
  <c r="C3301" i="5"/>
  <c r="E3301" i="5"/>
  <c r="G3301" i="5"/>
  <c r="D3301" i="5"/>
  <c r="F3301" i="5"/>
  <c r="H3301" i="5"/>
  <c r="C3299" i="5"/>
  <c r="E3299" i="5"/>
  <c r="G3299" i="5"/>
  <c r="D3299" i="5"/>
  <c r="F3299" i="5"/>
  <c r="H3299" i="5"/>
  <c r="C3297" i="5"/>
  <c r="E3297" i="5"/>
  <c r="G3297" i="5"/>
  <c r="D3297" i="5"/>
  <c r="F3297" i="5"/>
  <c r="H3297" i="5"/>
  <c r="C3295" i="5"/>
  <c r="E3295" i="5"/>
  <c r="G3295" i="5"/>
  <c r="D3295" i="5"/>
  <c r="F3295" i="5"/>
  <c r="H3295" i="5"/>
  <c r="C3293" i="5"/>
  <c r="E3293" i="5"/>
  <c r="G3293" i="5"/>
  <c r="D3293" i="5"/>
  <c r="F3293" i="5"/>
  <c r="H3293" i="5"/>
  <c r="C3291" i="5"/>
  <c r="E3291" i="5"/>
  <c r="G3291" i="5"/>
  <c r="D3291" i="5"/>
  <c r="F3291" i="5"/>
  <c r="H3291" i="5"/>
  <c r="C3289" i="5"/>
  <c r="E3289" i="5"/>
  <c r="G3289" i="5"/>
  <c r="D3289" i="5"/>
  <c r="F3289" i="5"/>
  <c r="H3289" i="5"/>
  <c r="C3287" i="5"/>
  <c r="E3287" i="5"/>
  <c r="G3287" i="5"/>
  <c r="D3287" i="5"/>
  <c r="F3287" i="5"/>
  <c r="H3287" i="5"/>
  <c r="C3285" i="5"/>
  <c r="E3285" i="5"/>
  <c r="G3285" i="5"/>
  <c r="D3285" i="5"/>
  <c r="F3285" i="5"/>
  <c r="H3285" i="5"/>
  <c r="C3283" i="5"/>
  <c r="E3283" i="5"/>
  <c r="G3283" i="5"/>
  <c r="D3283" i="5"/>
  <c r="F3283" i="5"/>
  <c r="H3283" i="5"/>
  <c r="C3281" i="5"/>
  <c r="E3281" i="5"/>
  <c r="G3281" i="5"/>
  <c r="D3281" i="5"/>
  <c r="F3281" i="5"/>
  <c r="H3281" i="5"/>
  <c r="C3279" i="5"/>
  <c r="E3279" i="5"/>
  <c r="G3279" i="5"/>
  <c r="D3279" i="5"/>
  <c r="F3279" i="5"/>
  <c r="H3279" i="5"/>
  <c r="C3277" i="5"/>
  <c r="E3277" i="5"/>
  <c r="G3277" i="5"/>
  <c r="D3277" i="5"/>
  <c r="F3277" i="5"/>
  <c r="H3277" i="5"/>
  <c r="C3275" i="5"/>
  <c r="E3275" i="5"/>
  <c r="G3275" i="5"/>
  <c r="D3275" i="5"/>
  <c r="F3275" i="5"/>
  <c r="H3275" i="5"/>
  <c r="C3273" i="5"/>
  <c r="E3273" i="5"/>
  <c r="G3273" i="5"/>
  <c r="D3273" i="5"/>
  <c r="F3273" i="5"/>
  <c r="H3273" i="5"/>
  <c r="C3271" i="5"/>
  <c r="E3271" i="5"/>
  <c r="G3271" i="5"/>
  <c r="D3271" i="5"/>
  <c r="F3271" i="5"/>
  <c r="H3271" i="5"/>
  <c r="C3269" i="5"/>
  <c r="E3269" i="5"/>
  <c r="G3269" i="5"/>
  <c r="D3269" i="5"/>
  <c r="F3269" i="5"/>
  <c r="H3269" i="5"/>
  <c r="C3267" i="5"/>
  <c r="E3267" i="5"/>
  <c r="G3267" i="5"/>
  <c r="D3267" i="5"/>
  <c r="F3267" i="5"/>
  <c r="H3267" i="5"/>
  <c r="C3265" i="5"/>
  <c r="E3265" i="5"/>
  <c r="G3265" i="5"/>
  <c r="D3265" i="5"/>
  <c r="F3265" i="5"/>
  <c r="H3265" i="5"/>
  <c r="C3263" i="5"/>
  <c r="E3263" i="5"/>
  <c r="G3263" i="5"/>
  <c r="D3263" i="5"/>
  <c r="F3263" i="5"/>
  <c r="H3263" i="5"/>
  <c r="C3261" i="5"/>
  <c r="E3261" i="5"/>
  <c r="G3261" i="5"/>
  <c r="D3261" i="5"/>
  <c r="F3261" i="5"/>
  <c r="H3261" i="5"/>
  <c r="C3259" i="5"/>
  <c r="E3259" i="5"/>
  <c r="G3259" i="5"/>
  <c r="D3259" i="5"/>
  <c r="F3259" i="5"/>
  <c r="H3259" i="5"/>
  <c r="C3257" i="5"/>
  <c r="E3257" i="5"/>
  <c r="G3257" i="5"/>
  <c r="D3257" i="5"/>
  <c r="F3257" i="5"/>
  <c r="H3257" i="5"/>
  <c r="C3255" i="5"/>
  <c r="E3255" i="5"/>
  <c r="G3255" i="5"/>
  <c r="D3255" i="5"/>
  <c r="F3255" i="5"/>
  <c r="H3255" i="5"/>
  <c r="C3253" i="5"/>
  <c r="E3253" i="5"/>
  <c r="G3253" i="5"/>
  <c r="D3253" i="5"/>
  <c r="F3253" i="5"/>
  <c r="H3253" i="5"/>
  <c r="C3251" i="5"/>
  <c r="E3251" i="5"/>
  <c r="G3251" i="5"/>
  <c r="D3251" i="5"/>
  <c r="F3251" i="5"/>
  <c r="H3251" i="5"/>
  <c r="C3249" i="5"/>
  <c r="E3249" i="5"/>
  <c r="G3249" i="5"/>
  <c r="D3249" i="5"/>
  <c r="F3249" i="5"/>
  <c r="H3249" i="5"/>
  <c r="C3247" i="5"/>
  <c r="E3247" i="5"/>
  <c r="G3247" i="5"/>
  <c r="D3247" i="5"/>
  <c r="F3247" i="5"/>
  <c r="H3247" i="5"/>
  <c r="C3245" i="5"/>
  <c r="E3245" i="5"/>
  <c r="G3245" i="5"/>
  <c r="D3245" i="5"/>
  <c r="F3245" i="5"/>
  <c r="H3245" i="5"/>
  <c r="C3243" i="5"/>
  <c r="E3243" i="5"/>
  <c r="G3243" i="5"/>
  <c r="D3243" i="5"/>
  <c r="F3243" i="5"/>
  <c r="H3243" i="5"/>
  <c r="C3241" i="5"/>
  <c r="E3241" i="5"/>
  <c r="G3241" i="5"/>
  <c r="D3241" i="5"/>
  <c r="F3241" i="5"/>
  <c r="H3241" i="5"/>
  <c r="C3239" i="5"/>
  <c r="E3239" i="5"/>
  <c r="G3239" i="5"/>
  <c r="D3239" i="5"/>
  <c r="F3239" i="5"/>
  <c r="H3239" i="5"/>
  <c r="C3237" i="5"/>
  <c r="E3237" i="5"/>
  <c r="G3237" i="5"/>
  <c r="D3237" i="5"/>
  <c r="F3237" i="5"/>
  <c r="H3237" i="5"/>
  <c r="C3235" i="5"/>
  <c r="E3235" i="5"/>
  <c r="G3235" i="5"/>
  <c r="D3235" i="5"/>
  <c r="F3235" i="5"/>
  <c r="H3235" i="5"/>
  <c r="C3233" i="5"/>
  <c r="E3233" i="5"/>
  <c r="G3233" i="5"/>
  <c r="D3233" i="5"/>
  <c r="F3233" i="5"/>
  <c r="H3233" i="5"/>
  <c r="C3231" i="5"/>
  <c r="E3231" i="5"/>
  <c r="G3231" i="5"/>
  <c r="D3231" i="5"/>
  <c r="F3231" i="5"/>
  <c r="H3231" i="5"/>
  <c r="C3229" i="5"/>
  <c r="E3229" i="5"/>
  <c r="G3229" i="5"/>
  <c r="D3229" i="5"/>
  <c r="F3229" i="5"/>
  <c r="H3229" i="5"/>
  <c r="C3227" i="5"/>
  <c r="E3227" i="5"/>
  <c r="G3227" i="5"/>
  <c r="D3227" i="5"/>
  <c r="F3227" i="5"/>
  <c r="H3227" i="5"/>
  <c r="C3225" i="5"/>
  <c r="E3225" i="5"/>
  <c r="G3225" i="5"/>
  <c r="D3225" i="5"/>
  <c r="F3225" i="5"/>
  <c r="H3225" i="5"/>
  <c r="C3223" i="5"/>
  <c r="E3223" i="5"/>
  <c r="G3223" i="5"/>
  <c r="D3223" i="5"/>
  <c r="F3223" i="5"/>
  <c r="H3223" i="5"/>
  <c r="C3221" i="5"/>
  <c r="E3221" i="5"/>
  <c r="G3221" i="5"/>
  <c r="D3221" i="5"/>
  <c r="F3221" i="5"/>
  <c r="H3221" i="5"/>
  <c r="C3219" i="5"/>
  <c r="E3219" i="5"/>
  <c r="G3219" i="5"/>
  <c r="D3219" i="5"/>
  <c r="F3219" i="5"/>
  <c r="H3219" i="5"/>
  <c r="C3217" i="5"/>
  <c r="E3217" i="5"/>
  <c r="G3217" i="5"/>
  <c r="D3217" i="5"/>
  <c r="F3217" i="5"/>
  <c r="H3217" i="5"/>
  <c r="C3215" i="5"/>
  <c r="E3215" i="5"/>
  <c r="G3215" i="5"/>
  <c r="D3215" i="5"/>
  <c r="F3215" i="5"/>
  <c r="H3215" i="5"/>
  <c r="C3213" i="5"/>
  <c r="E3213" i="5"/>
  <c r="G3213" i="5"/>
  <c r="D3213" i="5"/>
  <c r="F3213" i="5"/>
  <c r="H3213" i="5"/>
  <c r="C3211" i="5"/>
  <c r="E3211" i="5"/>
  <c r="G3211" i="5"/>
  <c r="D3211" i="5"/>
  <c r="F3211" i="5"/>
  <c r="H3211" i="5"/>
  <c r="C3209" i="5"/>
  <c r="E3209" i="5"/>
  <c r="G3209" i="5"/>
  <c r="D3209" i="5"/>
  <c r="F3209" i="5"/>
  <c r="H3209" i="5"/>
  <c r="C3207" i="5"/>
  <c r="E3207" i="5"/>
  <c r="G3207" i="5"/>
  <c r="D3207" i="5"/>
  <c r="F3207" i="5"/>
  <c r="H3207" i="5"/>
  <c r="C3205" i="5"/>
  <c r="E3205" i="5"/>
  <c r="G3205" i="5"/>
  <c r="D3205" i="5"/>
  <c r="F3205" i="5"/>
  <c r="H3205" i="5"/>
  <c r="C3203" i="5"/>
  <c r="E3203" i="5"/>
  <c r="G3203" i="5"/>
  <c r="D3203" i="5"/>
  <c r="F3203" i="5"/>
  <c r="H3203" i="5"/>
  <c r="C3201" i="5"/>
  <c r="E3201" i="5"/>
  <c r="G3201" i="5"/>
  <c r="D3201" i="5"/>
  <c r="F3201" i="5"/>
  <c r="H3201" i="5"/>
  <c r="C3199" i="5"/>
  <c r="E3199" i="5"/>
  <c r="G3199" i="5"/>
  <c r="D3199" i="5"/>
  <c r="F3199" i="5"/>
  <c r="H3199" i="5"/>
  <c r="C3197" i="5"/>
  <c r="E3197" i="5"/>
  <c r="G3197" i="5"/>
  <c r="D3197" i="5"/>
  <c r="F3197" i="5"/>
  <c r="H3197" i="5"/>
  <c r="C3195" i="5"/>
  <c r="E3195" i="5"/>
  <c r="G3195" i="5"/>
  <c r="D3195" i="5"/>
  <c r="F3195" i="5"/>
  <c r="H3195" i="5"/>
  <c r="C3193" i="5"/>
  <c r="E3193" i="5"/>
  <c r="G3193" i="5"/>
  <c r="D3193" i="5"/>
  <c r="F3193" i="5"/>
  <c r="H3193" i="5"/>
  <c r="C3191" i="5"/>
  <c r="E3191" i="5"/>
  <c r="G3191" i="5"/>
  <c r="D3191" i="5"/>
  <c r="F3191" i="5"/>
  <c r="H3191" i="5"/>
  <c r="C3189" i="5"/>
  <c r="E3189" i="5"/>
  <c r="G3189" i="5"/>
  <c r="D3189" i="5"/>
  <c r="F3189" i="5"/>
  <c r="H3189" i="5"/>
  <c r="C3187" i="5"/>
  <c r="E3187" i="5"/>
  <c r="G3187" i="5"/>
  <c r="D3187" i="5"/>
  <c r="F3187" i="5"/>
  <c r="H3187" i="5"/>
  <c r="C3185" i="5"/>
  <c r="E3185" i="5"/>
  <c r="G3185" i="5"/>
  <c r="D3185" i="5"/>
  <c r="F3185" i="5"/>
  <c r="H3185" i="5"/>
  <c r="C3183" i="5"/>
  <c r="E3183" i="5"/>
  <c r="G3183" i="5"/>
  <c r="D3183" i="5"/>
  <c r="F3183" i="5"/>
  <c r="H3183" i="5"/>
  <c r="C3181" i="5"/>
  <c r="E3181" i="5"/>
  <c r="G3181" i="5"/>
  <c r="D3181" i="5"/>
  <c r="F3181" i="5"/>
  <c r="H3181" i="5"/>
  <c r="C3179" i="5"/>
  <c r="E3179" i="5"/>
  <c r="G3179" i="5"/>
  <c r="D3179" i="5"/>
  <c r="F3179" i="5"/>
  <c r="H3179" i="5"/>
  <c r="C3177" i="5"/>
  <c r="E3177" i="5"/>
  <c r="G3177" i="5"/>
  <c r="D3177" i="5"/>
  <c r="F3177" i="5"/>
  <c r="H3177" i="5"/>
  <c r="C3175" i="5"/>
  <c r="E3175" i="5"/>
  <c r="G3175" i="5"/>
  <c r="D3175" i="5"/>
  <c r="F3175" i="5"/>
  <c r="H3175" i="5"/>
  <c r="C3173" i="5"/>
  <c r="E3173" i="5"/>
  <c r="G3173" i="5"/>
  <c r="D3173" i="5"/>
  <c r="F3173" i="5"/>
  <c r="H3173" i="5"/>
  <c r="C3171" i="5"/>
  <c r="E3171" i="5"/>
  <c r="G3171" i="5"/>
  <c r="D3171" i="5"/>
  <c r="F3171" i="5"/>
  <c r="H3171" i="5"/>
  <c r="C3169" i="5"/>
  <c r="E3169" i="5"/>
  <c r="G3169" i="5"/>
  <c r="D3169" i="5"/>
  <c r="F3169" i="5"/>
  <c r="H3169" i="5"/>
  <c r="C3167" i="5"/>
  <c r="E3167" i="5"/>
  <c r="G3167" i="5"/>
  <c r="D3167" i="5"/>
  <c r="F3167" i="5"/>
  <c r="H3167" i="5"/>
  <c r="C3165" i="5"/>
  <c r="E3165" i="5"/>
  <c r="G3165" i="5"/>
  <c r="D3165" i="5"/>
  <c r="F3165" i="5"/>
  <c r="H3165" i="5"/>
  <c r="C3163" i="5"/>
  <c r="E3163" i="5"/>
  <c r="G3163" i="5"/>
  <c r="D3163" i="5"/>
  <c r="F3163" i="5"/>
  <c r="H3163" i="5"/>
  <c r="C3161" i="5"/>
  <c r="E3161" i="5"/>
  <c r="G3161" i="5"/>
  <c r="D3161" i="5"/>
  <c r="F3161" i="5"/>
  <c r="H3161" i="5"/>
  <c r="C3159" i="5"/>
  <c r="E3159" i="5"/>
  <c r="G3159" i="5"/>
  <c r="D3159" i="5"/>
  <c r="F3159" i="5"/>
  <c r="H3159" i="5"/>
  <c r="C3157" i="5"/>
  <c r="E3157" i="5"/>
  <c r="G3157" i="5"/>
  <c r="D3157" i="5"/>
  <c r="F3157" i="5"/>
  <c r="H3157" i="5"/>
  <c r="C3155" i="5"/>
  <c r="E3155" i="5"/>
  <c r="G3155" i="5"/>
  <c r="D3155" i="5"/>
  <c r="F3155" i="5"/>
  <c r="H3155" i="5"/>
  <c r="C3153" i="5"/>
  <c r="E3153" i="5"/>
  <c r="G3153" i="5"/>
  <c r="D3153" i="5"/>
  <c r="F3153" i="5"/>
  <c r="H3153" i="5"/>
  <c r="C3151" i="5"/>
  <c r="E3151" i="5"/>
  <c r="G3151" i="5"/>
  <c r="D3151" i="5"/>
  <c r="F3151" i="5"/>
  <c r="H3151" i="5"/>
  <c r="C3149" i="5"/>
  <c r="E3149" i="5"/>
  <c r="G3149" i="5"/>
  <c r="D3149" i="5"/>
  <c r="F3149" i="5"/>
  <c r="H3149" i="5"/>
  <c r="C3147" i="5"/>
  <c r="E3147" i="5"/>
  <c r="G3147" i="5"/>
  <c r="D3147" i="5"/>
  <c r="F3147" i="5"/>
  <c r="H3147" i="5"/>
  <c r="C3145" i="5"/>
  <c r="E3145" i="5"/>
  <c r="G3145" i="5"/>
  <c r="D3145" i="5"/>
  <c r="F3145" i="5"/>
  <c r="H3145" i="5"/>
  <c r="C3143" i="5"/>
  <c r="E3143" i="5"/>
  <c r="G3143" i="5"/>
  <c r="D3143" i="5"/>
  <c r="F3143" i="5"/>
  <c r="H3143" i="5"/>
  <c r="C3141" i="5"/>
  <c r="E3141" i="5"/>
  <c r="G3141" i="5"/>
  <c r="D3141" i="5"/>
  <c r="F3141" i="5"/>
  <c r="H3141" i="5"/>
  <c r="C3139" i="5"/>
  <c r="E3139" i="5"/>
  <c r="G3139" i="5"/>
  <c r="D3139" i="5"/>
  <c r="F3139" i="5"/>
  <c r="H3139" i="5"/>
  <c r="C3137" i="5"/>
  <c r="E3137" i="5"/>
  <c r="G3137" i="5"/>
  <c r="D3137" i="5"/>
  <c r="F3137" i="5"/>
  <c r="H3137" i="5"/>
  <c r="C3135" i="5"/>
  <c r="E3135" i="5"/>
  <c r="G3135" i="5"/>
  <c r="D3135" i="5"/>
  <c r="F3135" i="5"/>
  <c r="H3135" i="5"/>
  <c r="C3133" i="5"/>
  <c r="E3133" i="5"/>
  <c r="G3133" i="5"/>
  <c r="D3133" i="5"/>
  <c r="F3133" i="5"/>
  <c r="H3133" i="5"/>
  <c r="C3131" i="5"/>
  <c r="E3131" i="5"/>
  <c r="G3131" i="5"/>
  <c r="D3131" i="5"/>
  <c r="F3131" i="5"/>
  <c r="H3131" i="5"/>
  <c r="C3129" i="5"/>
  <c r="E3129" i="5"/>
  <c r="G3129" i="5"/>
  <c r="D3129" i="5"/>
  <c r="F3129" i="5"/>
  <c r="H3129" i="5"/>
  <c r="C3127" i="5"/>
  <c r="E3127" i="5"/>
  <c r="G3127" i="5"/>
  <c r="D3127" i="5"/>
  <c r="F3127" i="5"/>
  <c r="H3127" i="5"/>
  <c r="C3125" i="5"/>
  <c r="E3125" i="5"/>
  <c r="G3125" i="5"/>
  <c r="D3125" i="5"/>
  <c r="F3125" i="5"/>
  <c r="H3125" i="5"/>
  <c r="C3123" i="5"/>
  <c r="E3123" i="5"/>
  <c r="G3123" i="5"/>
  <c r="D3123" i="5"/>
  <c r="F3123" i="5"/>
  <c r="H3123" i="5"/>
  <c r="C3121" i="5"/>
  <c r="E3121" i="5"/>
  <c r="G3121" i="5"/>
  <c r="D3121" i="5"/>
  <c r="F3121" i="5"/>
  <c r="H3121" i="5"/>
  <c r="C3119" i="5"/>
  <c r="E3119" i="5"/>
  <c r="G3119" i="5"/>
  <c r="D3119" i="5"/>
  <c r="F3119" i="5"/>
  <c r="H3119" i="5"/>
  <c r="C3117" i="5"/>
  <c r="E3117" i="5"/>
  <c r="G3117" i="5"/>
  <c r="D3117" i="5"/>
  <c r="F3117" i="5"/>
  <c r="H3117" i="5"/>
  <c r="C3115" i="5"/>
  <c r="E3115" i="5"/>
  <c r="G3115" i="5"/>
  <c r="D3115" i="5"/>
  <c r="F3115" i="5"/>
  <c r="H3115" i="5"/>
  <c r="C3113" i="5"/>
  <c r="E3113" i="5"/>
  <c r="G3113" i="5"/>
  <c r="D3113" i="5"/>
  <c r="F3113" i="5"/>
  <c r="H3113" i="5"/>
  <c r="C3111" i="5"/>
  <c r="E3111" i="5"/>
  <c r="G3111" i="5"/>
  <c r="D3111" i="5"/>
  <c r="F3111" i="5"/>
  <c r="H3111" i="5"/>
  <c r="C3109" i="5"/>
  <c r="E3109" i="5"/>
  <c r="G3109" i="5"/>
  <c r="D3109" i="5"/>
  <c r="F3109" i="5"/>
  <c r="H3109" i="5"/>
  <c r="C3107" i="5"/>
  <c r="E3107" i="5"/>
  <c r="G3107" i="5"/>
  <c r="D3107" i="5"/>
  <c r="F3107" i="5"/>
  <c r="H3107" i="5"/>
  <c r="C3105" i="5"/>
  <c r="E3105" i="5"/>
  <c r="G3105" i="5"/>
  <c r="D3105" i="5"/>
  <c r="F3105" i="5"/>
  <c r="H3105" i="5"/>
  <c r="C3103" i="5"/>
  <c r="E3103" i="5"/>
  <c r="G3103" i="5"/>
  <c r="D3103" i="5"/>
  <c r="F3103" i="5"/>
  <c r="H3103" i="5"/>
  <c r="C3101" i="5"/>
  <c r="E3101" i="5"/>
  <c r="G3101" i="5"/>
  <c r="D3101" i="5"/>
  <c r="F3101" i="5"/>
  <c r="H3101" i="5"/>
  <c r="C3099" i="5"/>
  <c r="E3099" i="5"/>
  <c r="G3099" i="5"/>
  <c r="D3099" i="5"/>
  <c r="F3099" i="5"/>
  <c r="H3099" i="5"/>
  <c r="C3097" i="5"/>
  <c r="E3097" i="5"/>
  <c r="G3097" i="5"/>
  <c r="D3097" i="5"/>
  <c r="F3097" i="5"/>
  <c r="H3097" i="5"/>
  <c r="C3095" i="5"/>
  <c r="E3095" i="5"/>
  <c r="G3095" i="5"/>
  <c r="D3095" i="5"/>
  <c r="F3095" i="5"/>
  <c r="H3095" i="5"/>
  <c r="C3093" i="5"/>
  <c r="E3093" i="5"/>
  <c r="G3093" i="5"/>
  <c r="D3093" i="5"/>
  <c r="F3093" i="5"/>
  <c r="H3093" i="5"/>
  <c r="C3091" i="5"/>
  <c r="E3091" i="5"/>
  <c r="G3091" i="5"/>
  <c r="D3091" i="5"/>
  <c r="F3091" i="5"/>
  <c r="H3091" i="5"/>
  <c r="C3089" i="5"/>
  <c r="E3089" i="5"/>
  <c r="G3089" i="5"/>
  <c r="D3089" i="5"/>
  <c r="F3089" i="5"/>
  <c r="H3089" i="5"/>
  <c r="C3087" i="5"/>
  <c r="E3087" i="5"/>
  <c r="G3087" i="5"/>
  <c r="D3087" i="5"/>
  <c r="F3087" i="5"/>
  <c r="H3087" i="5"/>
  <c r="C3085" i="5"/>
  <c r="E3085" i="5"/>
  <c r="G3085" i="5"/>
  <c r="D3085" i="5"/>
  <c r="F3085" i="5"/>
  <c r="H3085" i="5"/>
  <c r="C3083" i="5"/>
  <c r="E3083" i="5"/>
  <c r="G3083" i="5"/>
  <c r="D3083" i="5"/>
  <c r="F3083" i="5"/>
  <c r="H3083" i="5"/>
  <c r="C3081" i="5"/>
  <c r="E3081" i="5"/>
  <c r="G3081" i="5"/>
  <c r="D3081" i="5"/>
  <c r="F3081" i="5"/>
  <c r="H3081" i="5"/>
  <c r="C3079" i="5"/>
  <c r="E3079" i="5"/>
  <c r="G3079" i="5"/>
  <c r="D3079" i="5"/>
  <c r="F3079" i="5"/>
  <c r="H3079" i="5"/>
  <c r="C3077" i="5"/>
  <c r="E3077" i="5"/>
  <c r="G3077" i="5"/>
  <c r="D3077" i="5"/>
  <c r="F3077" i="5"/>
  <c r="H3077" i="5"/>
  <c r="C3075" i="5"/>
  <c r="E3075" i="5"/>
  <c r="G3075" i="5"/>
  <c r="D3075" i="5"/>
  <c r="F3075" i="5"/>
  <c r="H3075" i="5"/>
  <c r="C3073" i="5"/>
  <c r="E3073" i="5"/>
  <c r="G3073" i="5"/>
  <c r="D3073" i="5"/>
  <c r="F3073" i="5"/>
  <c r="H3073" i="5"/>
  <c r="C3071" i="5"/>
  <c r="E3071" i="5"/>
  <c r="G3071" i="5"/>
  <c r="D3071" i="5"/>
  <c r="F3071" i="5"/>
  <c r="H3071" i="5"/>
  <c r="C3069" i="5"/>
  <c r="E3069" i="5"/>
  <c r="G3069" i="5"/>
  <c r="D3069" i="5"/>
  <c r="F3069" i="5"/>
  <c r="H3069" i="5"/>
  <c r="C3067" i="5"/>
  <c r="E3067" i="5"/>
  <c r="G3067" i="5"/>
  <c r="D3067" i="5"/>
  <c r="F3067" i="5"/>
  <c r="H3067" i="5"/>
  <c r="C3065" i="5"/>
  <c r="E3065" i="5"/>
  <c r="G3065" i="5"/>
  <c r="D3065" i="5"/>
  <c r="F3065" i="5"/>
  <c r="H3065" i="5"/>
  <c r="C3063" i="5"/>
  <c r="E3063" i="5"/>
  <c r="G3063" i="5"/>
  <c r="D3063" i="5"/>
  <c r="F3063" i="5"/>
  <c r="H3063" i="5"/>
  <c r="C3061" i="5"/>
  <c r="E3061" i="5"/>
  <c r="G3061" i="5"/>
  <c r="D3061" i="5"/>
  <c r="F3061" i="5"/>
  <c r="H3061" i="5"/>
  <c r="C3059" i="5"/>
  <c r="E3059" i="5"/>
  <c r="G3059" i="5"/>
  <c r="D3059" i="5"/>
  <c r="F3059" i="5"/>
  <c r="H3059" i="5"/>
  <c r="C3057" i="5"/>
  <c r="E3057" i="5"/>
  <c r="G3057" i="5"/>
  <c r="D3057" i="5"/>
  <c r="F3057" i="5"/>
  <c r="H3057" i="5"/>
  <c r="C3055" i="5"/>
  <c r="E3055" i="5"/>
  <c r="G3055" i="5"/>
  <c r="D3055" i="5"/>
  <c r="F3055" i="5"/>
  <c r="H3055" i="5"/>
  <c r="C3053" i="5"/>
  <c r="E3053" i="5"/>
  <c r="G3053" i="5"/>
  <c r="D3053" i="5"/>
  <c r="F3053" i="5"/>
  <c r="H3053" i="5"/>
  <c r="C3051" i="5"/>
  <c r="E3051" i="5"/>
  <c r="G3051" i="5"/>
  <c r="D3051" i="5"/>
  <c r="F3051" i="5"/>
  <c r="H3051" i="5"/>
  <c r="C3049" i="5"/>
  <c r="E3049" i="5"/>
  <c r="G3049" i="5"/>
  <c r="D3049" i="5"/>
  <c r="F3049" i="5"/>
  <c r="H3049" i="5"/>
  <c r="C3047" i="5"/>
  <c r="E3047" i="5"/>
  <c r="G3047" i="5"/>
  <c r="D3047" i="5"/>
  <c r="F3047" i="5"/>
  <c r="H3047" i="5"/>
  <c r="C3045" i="5"/>
  <c r="E3045" i="5"/>
  <c r="G3045" i="5"/>
  <c r="D3045" i="5"/>
  <c r="F3045" i="5"/>
  <c r="H3045" i="5"/>
  <c r="C3043" i="5"/>
  <c r="E3043" i="5"/>
  <c r="G3043" i="5"/>
  <c r="D3043" i="5"/>
  <c r="F3043" i="5"/>
  <c r="H3043" i="5"/>
  <c r="C3041" i="5"/>
  <c r="E3041" i="5"/>
  <c r="G3041" i="5"/>
  <c r="D3041" i="5"/>
  <c r="F3041" i="5"/>
  <c r="H3041" i="5"/>
  <c r="C3039" i="5"/>
  <c r="E3039" i="5"/>
  <c r="G3039" i="5"/>
  <c r="D3039" i="5"/>
  <c r="F3039" i="5"/>
  <c r="H3039" i="5"/>
  <c r="C3037" i="5"/>
  <c r="E3037" i="5"/>
  <c r="G3037" i="5"/>
  <c r="D3037" i="5"/>
  <c r="F3037" i="5"/>
  <c r="H3037" i="5"/>
  <c r="C3035" i="5"/>
  <c r="E3035" i="5"/>
  <c r="G3035" i="5"/>
  <c r="D3035" i="5"/>
  <c r="F3035" i="5"/>
  <c r="H3035" i="5"/>
  <c r="C3033" i="5"/>
  <c r="E3033" i="5"/>
  <c r="G3033" i="5"/>
  <c r="D3033" i="5"/>
  <c r="F3033" i="5"/>
  <c r="H3033" i="5"/>
  <c r="C3031" i="5"/>
  <c r="E3031" i="5"/>
  <c r="G3031" i="5"/>
  <c r="D3031" i="5"/>
  <c r="F3031" i="5"/>
  <c r="H3031" i="5"/>
  <c r="C3029" i="5"/>
  <c r="E3029" i="5"/>
  <c r="G3029" i="5"/>
  <c r="D3029" i="5"/>
  <c r="F3029" i="5"/>
  <c r="H3029" i="5"/>
  <c r="C3027" i="5"/>
  <c r="E3027" i="5"/>
  <c r="G3027" i="5"/>
  <c r="D3027" i="5"/>
  <c r="F3027" i="5"/>
  <c r="H3027" i="5"/>
  <c r="C3025" i="5"/>
  <c r="E3025" i="5"/>
  <c r="G3025" i="5"/>
  <c r="D3025" i="5"/>
  <c r="F3025" i="5"/>
  <c r="H3025" i="5"/>
  <c r="C3023" i="5"/>
  <c r="E3023" i="5"/>
  <c r="G3023" i="5"/>
  <c r="D3023" i="5"/>
  <c r="F3023" i="5"/>
  <c r="H3023" i="5"/>
  <c r="C3021" i="5"/>
  <c r="E3021" i="5"/>
  <c r="G3021" i="5"/>
  <c r="D3021" i="5"/>
  <c r="F3021" i="5"/>
  <c r="H3021" i="5"/>
  <c r="C3019" i="5"/>
  <c r="E3019" i="5"/>
  <c r="G3019" i="5"/>
  <c r="D3019" i="5"/>
  <c r="F3019" i="5"/>
  <c r="H3019" i="5"/>
  <c r="C3017" i="5"/>
  <c r="E3017" i="5"/>
  <c r="G3017" i="5"/>
  <c r="D3017" i="5"/>
  <c r="F3017" i="5"/>
  <c r="H3017" i="5"/>
  <c r="C3015" i="5"/>
  <c r="E3015" i="5"/>
  <c r="G3015" i="5"/>
  <c r="D3015" i="5"/>
  <c r="F3015" i="5"/>
  <c r="H3015" i="5"/>
  <c r="C3013" i="5"/>
  <c r="E3013" i="5"/>
  <c r="G3013" i="5"/>
  <c r="D3013" i="5"/>
  <c r="F3013" i="5"/>
  <c r="H3013" i="5"/>
  <c r="C3011" i="5"/>
  <c r="E3011" i="5"/>
  <c r="G3011" i="5"/>
  <c r="D3011" i="5"/>
  <c r="F3011" i="5"/>
  <c r="H3011" i="5"/>
  <c r="C3009" i="5"/>
  <c r="E3009" i="5"/>
  <c r="G3009" i="5"/>
  <c r="D3009" i="5"/>
  <c r="F3009" i="5"/>
  <c r="H3009" i="5"/>
  <c r="C3007" i="5"/>
  <c r="E3007" i="5"/>
  <c r="G3007" i="5"/>
  <c r="D3007" i="5"/>
  <c r="F3007" i="5"/>
  <c r="H3007" i="5"/>
  <c r="C3005" i="5"/>
  <c r="E3005" i="5"/>
  <c r="G3005" i="5"/>
  <c r="D3005" i="5"/>
  <c r="F3005" i="5"/>
  <c r="H3005" i="5"/>
  <c r="C3003" i="5"/>
  <c r="E3003" i="5"/>
  <c r="G3003" i="5"/>
  <c r="D3003" i="5"/>
  <c r="F3003" i="5"/>
  <c r="H3003" i="5"/>
  <c r="C3001" i="5"/>
  <c r="E3001" i="5"/>
  <c r="G3001" i="5"/>
  <c r="D3001" i="5"/>
  <c r="F3001" i="5"/>
  <c r="H3001" i="5"/>
  <c r="C2999" i="5"/>
  <c r="E2999" i="5"/>
  <c r="G2999" i="5"/>
  <c r="D2999" i="5"/>
  <c r="F2999" i="5"/>
  <c r="H2999" i="5"/>
  <c r="C2997" i="5"/>
  <c r="E2997" i="5"/>
  <c r="G2997" i="5"/>
  <c r="D2997" i="5"/>
  <c r="F2997" i="5"/>
  <c r="H2997" i="5"/>
  <c r="C2995" i="5"/>
  <c r="E2995" i="5"/>
  <c r="G2995" i="5"/>
  <c r="D2995" i="5"/>
  <c r="F2995" i="5"/>
  <c r="H2995" i="5"/>
  <c r="C2993" i="5"/>
  <c r="E2993" i="5"/>
  <c r="G2993" i="5"/>
  <c r="D2993" i="5"/>
  <c r="F2993" i="5"/>
  <c r="H2993" i="5"/>
  <c r="C2991" i="5"/>
  <c r="E2991" i="5"/>
  <c r="G2991" i="5"/>
  <c r="D2991" i="5"/>
  <c r="F2991" i="5"/>
  <c r="H2991" i="5"/>
  <c r="C2989" i="5"/>
  <c r="E2989" i="5"/>
  <c r="G2989" i="5"/>
  <c r="D2989" i="5"/>
  <c r="F2989" i="5"/>
  <c r="H2989" i="5"/>
  <c r="C2987" i="5"/>
  <c r="E2987" i="5"/>
  <c r="G2987" i="5"/>
  <c r="D2987" i="5"/>
  <c r="F2987" i="5"/>
  <c r="H2987" i="5"/>
  <c r="C2985" i="5"/>
  <c r="E2985" i="5"/>
  <c r="G2985" i="5"/>
  <c r="D2985" i="5"/>
  <c r="F2985" i="5"/>
  <c r="H2985" i="5"/>
  <c r="C2983" i="5"/>
  <c r="E2983" i="5"/>
  <c r="G2983" i="5"/>
  <c r="D2983" i="5"/>
  <c r="F2983" i="5"/>
  <c r="H2983" i="5"/>
  <c r="C2981" i="5"/>
  <c r="E2981" i="5"/>
  <c r="G2981" i="5"/>
  <c r="D2981" i="5"/>
  <c r="F2981" i="5"/>
  <c r="H2981" i="5"/>
  <c r="C2979" i="5"/>
  <c r="E2979" i="5"/>
  <c r="G2979" i="5"/>
  <c r="D2979" i="5"/>
  <c r="F2979" i="5"/>
  <c r="H2979" i="5"/>
  <c r="C2977" i="5"/>
  <c r="E2977" i="5"/>
  <c r="G2977" i="5"/>
  <c r="D2977" i="5"/>
  <c r="F2977" i="5"/>
  <c r="H2977" i="5"/>
  <c r="C2975" i="5"/>
  <c r="E2975" i="5"/>
  <c r="G2975" i="5"/>
  <c r="D2975" i="5"/>
  <c r="F2975" i="5"/>
  <c r="H2975" i="5"/>
  <c r="C2973" i="5"/>
  <c r="E2973" i="5"/>
  <c r="G2973" i="5"/>
  <c r="D2973" i="5"/>
  <c r="F2973" i="5"/>
  <c r="H2973" i="5"/>
  <c r="C2971" i="5"/>
  <c r="E2971" i="5"/>
  <c r="G2971" i="5"/>
  <c r="D2971" i="5"/>
  <c r="F2971" i="5"/>
  <c r="H2971" i="5"/>
  <c r="C2969" i="5"/>
  <c r="E2969" i="5"/>
  <c r="G2969" i="5"/>
  <c r="D2969" i="5"/>
  <c r="F2969" i="5"/>
  <c r="H2969" i="5"/>
  <c r="C2967" i="5"/>
  <c r="E2967" i="5"/>
  <c r="G2967" i="5"/>
  <c r="D2967" i="5"/>
  <c r="F2967" i="5"/>
  <c r="H2967" i="5"/>
  <c r="C2965" i="5"/>
  <c r="E2965" i="5"/>
  <c r="G2965" i="5"/>
  <c r="D2965" i="5"/>
  <c r="F2965" i="5"/>
  <c r="H2965" i="5"/>
  <c r="C2963" i="5"/>
  <c r="E2963" i="5"/>
  <c r="G2963" i="5"/>
  <c r="D2963" i="5"/>
  <c r="F2963" i="5"/>
  <c r="H2963" i="5"/>
  <c r="C2961" i="5"/>
  <c r="E2961" i="5"/>
  <c r="G2961" i="5"/>
  <c r="D2961" i="5"/>
  <c r="F2961" i="5"/>
  <c r="H2961" i="5"/>
  <c r="C2959" i="5"/>
  <c r="E2959" i="5"/>
  <c r="G2959" i="5"/>
  <c r="D2959" i="5"/>
  <c r="F2959" i="5"/>
  <c r="H2959" i="5"/>
  <c r="C2957" i="5"/>
  <c r="E2957" i="5"/>
  <c r="G2957" i="5"/>
  <c r="D2957" i="5"/>
  <c r="F2957" i="5"/>
  <c r="H2957" i="5"/>
  <c r="C2955" i="5"/>
  <c r="E2955" i="5"/>
  <c r="G2955" i="5"/>
  <c r="D2955" i="5"/>
  <c r="F2955" i="5"/>
  <c r="H2955" i="5"/>
  <c r="C2953" i="5"/>
  <c r="E2953" i="5"/>
  <c r="G2953" i="5"/>
  <c r="D2953" i="5"/>
  <c r="F2953" i="5"/>
  <c r="H2953" i="5"/>
  <c r="C2951" i="5"/>
  <c r="E2951" i="5"/>
  <c r="G2951" i="5"/>
  <c r="D2951" i="5"/>
  <c r="F2951" i="5"/>
  <c r="H2951" i="5"/>
  <c r="C2949" i="5"/>
  <c r="E2949" i="5"/>
  <c r="G2949" i="5"/>
  <c r="D2949" i="5"/>
  <c r="F2949" i="5"/>
  <c r="H2949" i="5"/>
  <c r="C2947" i="5"/>
  <c r="E2947" i="5"/>
  <c r="G2947" i="5"/>
  <c r="D2947" i="5"/>
  <c r="F2947" i="5"/>
  <c r="H2947" i="5"/>
  <c r="C2945" i="5"/>
  <c r="E2945" i="5"/>
  <c r="G2945" i="5"/>
  <c r="D2945" i="5"/>
  <c r="F2945" i="5"/>
  <c r="H2945" i="5"/>
  <c r="C2943" i="5"/>
  <c r="E2943" i="5"/>
  <c r="G2943" i="5"/>
  <c r="D2943" i="5"/>
  <c r="F2943" i="5"/>
  <c r="H2943" i="5"/>
  <c r="C2941" i="5"/>
  <c r="E2941" i="5"/>
  <c r="G2941" i="5"/>
  <c r="D2941" i="5"/>
  <c r="F2941" i="5"/>
  <c r="H2941" i="5"/>
  <c r="C2939" i="5"/>
  <c r="E2939" i="5"/>
  <c r="G2939" i="5"/>
  <c r="D2939" i="5"/>
  <c r="F2939" i="5"/>
  <c r="H2939" i="5"/>
  <c r="C2937" i="5"/>
  <c r="E2937" i="5"/>
  <c r="G2937" i="5"/>
  <c r="D2937" i="5"/>
  <c r="F2937" i="5"/>
  <c r="H2937" i="5"/>
  <c r="C2935" i="5"/>
  <c r="E2935" i="5"/>
  <c r="G2935" i="5"/>
  <c r="D2935" i="5"/>
  <c r="F2935" i="5"/>
  <c r="H2935" i="5"/>
  <c r="C2933" i="5"/>
  <c r="E2933" i="5"/>
  <c r="G2933" i="5"/>
  <c r="D2933" i="5"/>
  <c r="F2933" i="5"/>
  <c r="H2933" i="5"/>
  <c r="C2931" i="5"/>
  <c r="E2931" i="5"/>
  <c r="G2931" i="5"/>
  <c r="D2931" i="5"/>
  <c r="F2931" i="5"/>
  <c r="H2931" i="5"/>
  <c r="C2929" i="5"/>
  <c r="E2929" i="5"/>
  <c r="G2929" i="5"/>
  <c r="D2929" i="5"/>
  <c r="F2929" i="5"/>
  <c r="H2929" i="5"/>
  <c r="C2927" i="5"/>
  <c r="E2927" i="5"/>
  <c r="G2927" i="5"/>
  <c r="D2927" i="5"/>
  <c r="F2927" i="5"/>
  <c r="H2927" i="5"/>
  <c r="C2925" i="5"/>
  <c r="E2925" i="5"/>
  <c r="G2925" i="5"/>
  <c r="D2925" i="5"/>
  <c r="F2925" i="5"/>
  <c r="H2925" i="5"/>
  <c r="C2923" i="5"/>
  <c r="E2923" i="5"/>
  <c r="G2923" i="5"/>
  <c r="D2923" i="5"/>
  <c r="F2923" i="5"/>
  <c r="H2923" i="5"/>
  <c r="C2921" i="5"/>
  <c r="E2921" i="5"/>
  <c r="G2921" i="5"/>
  <c r="D2921" i="5"/>
  <c r="F2921" i="5"/>
  <c r="H2921" i="5"/>
  <c r="C2919" i="5"/>
  <c r="E2919" i="5"/>
  <c r="G2919" i="5"/>
  <c r="D2919" i="5"/>
  <c r="F2919" i="5"/>
  <c r="H2919" i="5"/>
  <c r="C2917" i="5"/>
  <c r="E2917" i="5"/>
  <c r="G2917" i="5"/>
  <c r="D2917" i="5"/>
  <c r="F2917" i="5"/>
  <c r="H2917" i="5"/>
  <c r="C2915" i="5"/>
  <c r="E2915" i="5"/>
  <c r="G2915" i="5"/>
  <c r="D2915" i="5"/>
  <c r="F2915" i="5"/>
  <c r="H2915" i="5"/>
  <c r="C2913" i="5"/>
  <c r="E2913" i="5"/>
  <c r="G2913" i="5"/>
  <c r="D2913" i="5"/>
  <c r="F2913" i="5"/>
  <c r="H2913" i="5"/>
  <c r="C2911" i="5"/>
  <c r="E2911" i="5"/>
  <c r="G2911" i="5"/>
  <c r="D2911" i="5"/>
  <c r="F2911" i="5"/>
  <c r="H2911" i="5"/>
  <c r="C2909" i="5"/>
  <c r="E2909" i="5"/>
  <c r="G2909" i="5"/>
  <c r="D2909" i="5"/>
  <c r="F2909" i="5"/>
  <c r="H2909" i="5"/>
  <c r="C2907" i="5"/>
  <c r="E2907" i="5"/>
  <c r="G2907" i="5"/>
  <c r="D2907" i="5"/>
  <c r="F2907" i="5"/>
  <c r="H2907" i="5"/>
  <c r="C2905" i="5"/>
  <c r="E2905" i="5"/>
  <c r="G2905" i="5"/>
  <c r="D2905" i="5"/>
  <c r="F2905" i="5"/>
  <c r="H2905" i="5"/>
  <c r="C2903" i="5"/>
  <c r="E2903" i="5"/>
  <c r="G2903" i="5"/>
  <c r="D2903" i="5"/>
  <c r="F2903" i="5"/>
  <c r="H2903" i="5"/>
  <c r="C2901" i="5"/>
  <c r="E2901" i="5"/>
  <c r="G2901" i="5"/>
  <c r="D2901" i="5"/>
  <c r="F2901" i="5"/>
  <c r="H2901" i="5"/>
  <c r="C2899" i="5"/>
  <c r="E2899" i="5"/>
  <c r="G2899" i="5"/>
  <c r="D2899" i="5"/>
  <c r="F2899" i="5"/>
  <c r="H2899" i="5"/>
  <c r="C2897" i="5"/>
  <c r="E2897" i="5"/>
  <c r="G2897" i="5"/>
  <c r="D2897" i="5"/>
  <c r="F2897" i="5"/>
  <c r="H2897" i="5"/>
  <c r="C2895" i="5"/>
  <c r="E2895" i="5"/>
  <c r="G2895" i="5"/>
  <c r="D2895" i="5"/>
  <c r="F2895" i="5"/>
  <c r="H2895" i="5"/>
  <c r="C2893" i="5"/>
  <c r="E2893" i="5"/>
  <c r="G2893" i="5"/>
  <c r="D2893" i="5"/>
  <c r="F2893" i="5"/>
  <c r="H2893" i="5"/>
  <c r="C2891" i="5"/>
  <c r="E2891" i="5"/>
  <c r="G2891" i="5"/>
  <c r="D2891" i="5"/>
  <c r="F2891" i="5"/>
  <c r="H2891" i="5"/>
  <c r="C2889" i="5"/>
  <c r="E2889" i="5"/>
  <c r="G2889" i="5"/>
  <c r="D2889" i="5"/>
  <c r="F2889" i="5"/>
  <c r="H2889" i="5"/>
  <c r="C2887" i="5"/>
  <c r="E2887" i="5"/>
  <c r="G2887" i="5"/>
  <c r="D2887" i="5"/>
  <c r="F2887" i="5"/>
  <c r="H2887" i="5"/>
  <c r="C2885" i="5"/>
  <c r="E2885" i="5"/>
  <c r="G2885" i="5"/>
  <c r="D2885" i="5"/>
  <c r="F2885" i="5"/>
  <c r="H2885" i="5"/>
  <c r="C2883" i="5"/>
  <c r="E2883" i="5"/>
  <c r="G2883" i="5"/>
  <c r="D2883" i="5"/>
  <c r="F2883" i="5"/>
  <c r="H2883" i="5"/>
  <c r="C2881" i="5"/>
  <c r="E2881" i="5"/>
  <c r="G2881" i="5"/>
  <c r="D2881" i="5"/>
  <c r="F2881" i="5"/>
  <c r="H2881" i="5"/>
  <c r="C2879" i="5"/>
  <c r="E2879" i="5"/>
  <c r="G2879" i="5"/>
  <c r="D2879" i="5"/>
  <c r="F2879" i="5"/>
  <c r="H2879" i="5"/>
  <c r="C2877" i="5"/>
  <c r="E2877" i="5"/>
  <c r="G2877" i="5"/>
  <c r="D2877" i="5"/>
  <c r="F2877" i="5"/>
  <c r="H2877" i="5"/>
  <c r="C2875" i="5"/>
  <c r="E2875" i="5"/>
  <c r="G2875" i="5"/>
  <c r="D2875" i="5"/>
  <c r="F2875" i="5"/>
  <c r="H2875" i="5"/>
  <c r="C2873" i="5"/>
  <c r="E2873" i="5"/>
  <c r="G2873" i="5"/>
  <c r="D2873" i="5"/>
  <c r="F2873" i="5"/>
  <c r="H2873" i="5"/>
  <c r="C2871" i="5"/>
  <c r="E2871" i="5"/>
  <c r="G2871" i="5"/>
  <c r="D2871" i="5"/>
  <c r="F2871" i="5"/>
  <c r="H2871" i="5"/>
  <c r="C2869" i="5"/>
  <c r="E2869" i="5"/>
  <c r="G2869" i="5"/>
  <c r="D2869" i="5"/>
  <c r="F2869" i="5"/>
  <c r="H2869" i="5"/>
  <c r="C2867" i="5"/>
  <c r="E2867" i="5"/>
  <c r="G2867" i="5"/>
  <c r="D2867" i="5"/>
  <c r="F2867" i="5"/>
  <c r="H2867" i="5"/>
  <c r="C2865" i="5"/>
  <c r="E2865" i="5"/>
  <c r="G2865" i="5"/>
  <c r="D2865" i="5"/>
  <c r="F2865" i="5"/>
  <c r="H2865" i="5"/>
  <c r="C2863" i="5"/>
  <c r="E2863" i="5"/>
  <c r="G2863" i="5"/>
  <c r="D2863" i="5"/>
  <c r="F2863" i="5"/>
  <c r="H2863" i="5"/>
  <c r="C2861" i="5"/>
  <c r="E2861" i="5"/>
  <c r="G2861" i="5"/>
  <c r="D2861" i="5"/>
  <c r="F2861" i="5"/>
  <c r="H2861" i="5"/>
  <c r="C2859" i="5"/>
  <c r="E2859" i="5"/>
  <c r="G2859" i="5"/>
  <c r="D2859" i="5"/>
  <c r="F2859" i="5"/>
  <c r="H2859" i="5"/>
  <c r="C2857" i="5"/>
  <c r="E2857" i="5"/>
  <c r="G2857" i="5"/>
  <c r="D2857" i="5"/>
  <c r="F2857" i="5"/>
  <c r="H2857" i="5"/>
  <c r="C2855" i="5"/>
  <c r="E2855" i="5"/>
  <c r="G2855" i="5"/>
  <c r="D2855" i="5"/>
  <c r="F2855" i="5"/>
  <c r="H2855" i="5"/>
  <c r="C2853" i="5"/>
  <c r="E2853" i="5"/>
  <c r="G2853" i="5"/>
  <c r="D2853" i="5"/>
  <c r="F2853" i="5"/>
  <c r="H2853" i="5"/>
  <c r="C2851" i="5"/>
  <c r="E2851" i="5"/>
  <c r="G2851" i="5"/>
  <c r="D2851" i="5"/>
  <c r="F2851" i="5"/>
  <c r="H2851" i="5"/>
  <c r="C2849" i="5"/>
  <c r="E2849" i="5"/>
  <c r="G2849" i="5"/>
  <c r="D2849" i="5"/>
  <c r="F2849" i="5"/>
  <c r="H2849" i="5"/>
  <c r="C2847" i="5"/>
  <c r="E2847" i="5"/>
  <c r="G2847" i="5"/>
  <c r="D2847" i="5"/>
  <c r="F2847" i="5"/>
  <c r="H2847" i="5"/>
  <c r="C2845" i="5"/>
  <c r="E2845" i="5"/>
  <c r="G2845" i="5"/>
  <c r="D2845" i="5"/>
  <c r="F2845" i="5"/>
  <c r="H2845" i="5"/>
  <c r="C2843" i="5"/>
  <c r="E2843" i="5"/>
  <c r="G2843" i="5"/>
  <c r="D2843" i="5"/>
  <c r="F2843" i="5"/>
  <c r="H2843" i="5"/>
  <c r="C2841" i="5"/>
  <c r="E2841" i="5"/>
  <c r="G2841" i="5"/>
  <c r="D2841" i="5"/>
  <c r="F2841" i="5"/>
  <c r="H2841" i="5"/>
  <c r="C2839" i="5"/>
  <c r="E2839" i="5"/>
  <c r="G2839" i="5"/>
  <c r="D2839" i="5"/>
  <c r="F2839" i="5"/>
  <c r="H2839" i="5"/>
  <c r="C2837" i="5"/>
  <c r="E2837" i="5"/>
  <c r="G2837" i="5"/>
  <c r="D2837" i="5"/>
  <c r="F2837" i="5"/>
  <c r="H2837" i="5"/>
  <c r="C2835" i="5"/>
  <c r="E2835" i="5"/>
  <c r="G2835" i="5"/>
  <c r="D2835" i="5"/>
  <c r="F2835" i="5"/>
  <c r="H2835" i="5"/>
  <c r="C2833" i="5"/>
  <c r="E2833" i="5"/>
  <c r="G2833" i="5"/>
  <c r="D2833" i="5"/>
  <c r="F2833" i="5"/>
  <c r="H2833" i="5"/>
  <c r="C2831" i="5"/>
  <c r="E2831" i="5"/>
  <c r="G2831" i="5"/>
  <c r="D2831" i="5"/>
  <c r="F2831" i="5"/>
  <c r="H2831" i="5"/>
  <c r="C2829" i="5"/>
  <c r="E2829" i="5"/>
  <c r="G2829" i="5"/>
  <c r="D2829" i="5"/>
  <c r="F2829" i="5"/>
  <c r="H2829" i="5"/>
  <c r="C2827" i="5"/>
  <c r="E2827" i="5"/>
  <c r="G2827" i="5"/>
  <c r="D2827" i="5"/>
  <c r="F2827" i="5"/>
  <c r="H2827" i="5"/>
  <c r="C2825" i="5"/>
  <c r="E2825" i="5"/>
  <c r="G2825" i="5"/>
  <c r="D2825" i="5"/>
  <c r="F2825" i="5"/>
  <c r="H2825" i="5"/>
  <c r="C2823" i="5"/>
  <c r="E2823" i="5"/>
  <c r="G2823" i="5"/>
  <c r="D2823" i="5"/>
  <c r="F2823" i="5"/>
  <c r="H2823" i="5"/>
  <c r="C2821" i="5"/>
  <c r="E2821" i="5"/>
  <c r="G2821" i="5"/>
  <c r="D2821" i="5"/>
  <c r="F2821" i="5"/>
  <c r="H2821" i="5"/>
  <c r="C2819" i="5"/>
  <c r="E2819" i="5"/>
  <c r="G2819" i="5"/>
  <c r="D2819" i="5"/>
  <c r="F2819" i="5"/>
  <c r="H2819" i="5"/>
  <c r="C2817" i="5"/>
  <c r="E2817" i="5"/>
  <c r="G2817" i="5"/>
  <c r="D2817" i="5"/>
  <c r="F2817" i="5"/>
  <c r="H2817" i="5"/>
  <c r="C2815" i="5"/>
  <c r="E2815" i="5"/>
  <c r="G2815" i="5"/>
  <c r="D2815" i="5"/>
  <c r="F2815" i="5"/>
  <c r="H2815" i="5"/>
  <c r="C2813" i="5"/>
  <c r="E2813" i="5"/>
  <c r="G2813" i="5"/>
  <c r="D2813" i="5"/>
  <c r="F2813" i="5"/>
  <c r="H2813" i="5"/>
  <c r="C2811" i="5"/>
  <c r="E2811" i="5"/>
  <c r="G2811" i="5"/>
  <c r="D2811" i="5"/>
  <c r="F2811" i="5"/>
  <c r="H2811" i="5"/>
  <c r="C2809" i="5"/>
  <c r="E2809" i="5"/>
  <c r="G2809" i="5"/>
  <c r="D2809" i="5"/>
  <c r="F2809" i="5"/>
  <c r="H2809" i="5"/>
  <c r="C2807" i="5"/>
  <c r="E2807" i="5"/>
  <c r="G2807" i="5"/>
  <c r="D2807" i="5"/>
  <c r="F2807" i="5"/>
  <c r="H2807" i="5"/>
  <c r="C2805" i="5"/>
  <c r="E2805" i="5"/>
  <c r="G2805" i="5"/>
  <c r="D2805" i="5"/>
  <c r="F2805" i="5"/>
  <c r="H2805" i="5"/>
  <c r="C2803" i="5"/>
  <c r="E2803" i="5"/>
  <c r="G2803" i="5"/>
  <c r="D2803" i="5"/>
  <c r="F2803" i="5"/>
  <c r="H2803" i="5"/>
  <c r="C2801" i="5"/>
  <c r="E2801" i="5"/>
  <c r="G2801" i="5"/>
  <c r="D2801" i="5"/>
  <c r="F2801" i="5"/>
  <c r="H2801" i="5"/>
  <c r="C2799" i="5"/>
  <c r="E2799" i="5"/>
  <c r="G2799" i="5"/>
  <c r="D2799" i="5"/>
  <c r="F2799" i="5"/>
  <c r="H2799" i="5"/>
  <c r="C2797" i="5"/>
  <c r="E2797" i="5"/>
  <c r="G2797" i="5"/>
  <c r="D2797" i="5"/>
  <c r="F2797" i="5"/>
  <c r="H2797" i="5"/>
  <c r="C2795" i="5"/>
  <c r="E2795" i="5"/>
  <c r="G2795" i="5"/>
  <c r="D2795" i="5"/>
  <c r="F2795" i="5"/>
  <c r="H2795" i="5"/>
  <c r="C2793" i="5"/>
  <c r="E2793" i="5"/>
  <c r="G2793" i="5"/>
  <c r="D2793" i="5"/>
  <c r="F2793" i="5"/>
  <c r="H2793" i="5"/>
  <c r="C2791" i="5"/>
  <c r="E2791" i="5"/>
  <c r="G2791" i="5"/>
  <c r="D2791" i="5"/>
  <c r="F2791" i="5"/>
  <c r="H2791" i="5"/>
  <c r="C2789" i="5"/>
  <c r="E2789" i="5"/>
  <c r="G2789" i="5"/>
  <c r="D2789" i="5"/>
  <c r="F2789" i="5"/>
  <c r="H2789" i="5"/>
  <c r="C2787" i="5"/>
  <c r="E2787" i="5"/>
  <c r="G2787" i="5"/>
  <c r="D2787" i="5"/>
  <c r="F2787" i="5"/>
  <c r="H2787" i="5"/>
  <c r="C2785" i="5"/>
  <c r="E2785" i="5"/>
  <c r="G2785" i="5"/>
  <c r="D2785" i="5"/>
  <c r="F2785" i="5"/>
  <c r="H2785" i="5"/>
  <c r="C2783" i="5"/>
  <c r="E2783" i="5"/>
  <c r="G2783" i="5"/>
  <c r="D2783" i="5"/>
  <c r="F2783" i="5"/>
  <c r="H2783" i="5"/>
  <c r="C2781" i="5"/>
  <c r="E2781" i="5"/>
  <c r="G2781" i="5"/>
  <c r="D2781" i="5"/>
  <c r="F2781" i="5"/>
  <c r="H2781" i="5"/>
  <c r="C2779" i="5"/>
  <c r="E2779" i="5"/>
  <c r="G2779" i="5"/>
  <c r="D2779" i="5"/>
  <c r="F2779" i="5"/>
  <c r="H2779" i="5"/>
  <c r="C2777" i="5"/>
  <c r="E2777" i="5"/>
  <c r="G2777" i="5"/>
  <c r="D2777" i="5"/>
  <c r="F2777" i="5"/>
  <c r="H2777" i="5"/>
  <c r="C2775" i="5"/>
  <c r="E2775" i="5"/>
  <c r="G2775" i="5"/>
  <c r="D2775" i="5"/>
  <c r="F2775" i="5"/>
  <c r="H2775" i="5"/>
  <c r="C2773" i="5"/>
  <c r="E2773" i="5"/>
  <c r="G2773" i="5"/>
  <c r="D2773" i="5"/>
  <c r="F2773" i="5"/>
  <c r="H2773" i="5"/>
  <c r="C2771" i="5"/>
  <c r="E2771" i="5"/>
  <c r="G2771" i="5"/>
  <c r="D2771" i="5"/>
  <c r="F2771" i="5"/>
  <c r="H2771" i="5"/>
  <c r="C2769" i="5"/>
  <c r="E2769" i="5"/>
  <c r="G2769" i="5"/>
  <c r="D2769" i="5"/>
  <c r="F2769" i="5"/>
  <c r="H2769" i="5"/>
  <c r="C2767" i="5"/>
  <c r="E2767" i="5"/>
  <c r="G2767" i="5"/>
  <c r="D2767" i="5"/>
  <c r="F2767" i="5"/>
  <c r="H2767" i="5"/>
  <c r="C2765" i="5"/>
  <c r="E2765" i="5"/>
  <c r="G2765" i="5"/>
  <c r="D2765" i="5"/>
  <c r="F2765" i="5"/>
  <c r="H2765" i="5"/>
  <c r="C2763" i="5"/>
  <c r="E2763" i="5"/>
  <c r="G2763" i="5"/>
  <c r="D2763" i="5"/>
  <c r="F2763" i="5"/>
  <c r="H2763" i="5"/>
  <c r="C2761" i="5"/>
  <c r="E2761" i="5"/>
  <c r="G2761" i="5"/>
  <c r="D2761" i="5"/>
  <c r="F2761" i="5"/>
  <c r="H2761" i="5"/>
  <c r="C2759" i="5"/>
  <c r="E2759" i="5"/>
  <c r="G2759" i="5"/>
  <c r="D2759" i="5"/>
  <c r="F2759" i="5"/>
  <c r="H2759" i="5"/>
  <c r="C2757" i="5"/>
  <c r="E2757" i="5"/>
  <c r="G2757" i="5"/>
  <c r="D2757" i="5"/>
  <c r="F2757" i="5"/>
  <c r="H2757" i="5"/>
  <c r="C2755" i="5"/>
  <c r="E2755" i="5"/>
  <c r="G2755" i="5"/>
  <c r="D2755" i="5"/>
  <c r="F2755" i="5"/>
  <c r="H2755" i="5"/>
  <c r="C2753" i="5"/>
  <c r="E2753" i="5"/>
  <c r="G2753" i="5"/>
  <c r="D2753" i="5"/>
  <c r="F2753" i="5"/>
  <c r="H2753" i="5"/>
  <c r="C2751" i="5"/>
  <c r="E2751" i="5"/>
  <c r="G2751" i="5"/>
  <c r="D2751" i="5"/>
  <c r="F2751" i="5"/>
  <c r="H2751" i="5"/>
  <c r="C2749" i="5"/>
  <c r="E2749" i="5"/>
  <c r="G2749" i="5"/>
  <c r="D2749" i="5"/>
  <c r="F2749" i="5"/>
  <c r="H2749" i="5"/>
  <c r="D2747" i="5"/>
  <c r="F2747" i="5"/>
  <c r="H2747" i="5"/>
  <c r="E2747" i="5"/>
  <c r="C2747" i="5"/>
  <c r="G2747" i="5"/>
  <c r="D2745" i="5"/>
  <c r="F2745" i="5"/>
  <c r="H2745" i="5"/>
  <c r="C2745" i="5"/>
  <c r="G2745" i="5"/>
  <c r="E2745" i="5"/>
  <c r="D2743" i="5"/>
  <c r="F2743" i="5"/>
  <c r="H2743" i="5"/>
  <c r="E2743" i="5"/>
  <c r="C2743" i="5"/>
  <c r="G2743" i="5"/>
  <c r="D2741" i="5"/>
  <c r="F2741" i="5"/>
  <c r="H2741" i="5"/>
  <c r="C2741" i="5"/>
  <c r="G2741" i="5"/>
  <c r="E2741" i="5"/>
  <c r="D2739" i="5"/>
  <c r="F2739" i="5"/>
  <c r="H2739" i="5"/>
  <c r="E2739" i="5"/>
  <c r="C2739" i="5"/>
  <c r="G2739" i="5"/>
  <c r="D2737" i="5"/>
  <c r="F2737" i="5"/>
  <c r="H2737" i="5"/>
  <c r="C2737" i="5"/>
  <c r="G2737" i="5"/>
  <c r="E2737" i="5"/>
  <c r="D2735" i="5"/>
  <c r="F2735" i="5"/>
  <c r="H2735" i="5"/>
  <c r="E2735" i="5"/>
  <c r="C2735" i="5"/>
  <c r="G2735" i="5"/>
  <c r="D2733" i="5"/>
  <c r="F2733" i="5"/>
  <c r="H2733" i="5"/>
  <c r="C2733" i="5"/>
  <c r="G2733" i="5"/>
  <c r="E2733" i="5"/>
  <c r="D2731" i="5"/>
  <c r="F2731" i="5"/>
  <c r="H2731" i="5"/>
  <c r="C2731" i="5"/>
  <c r="E2731" i="5"/>
  <c r="G2731" i="5"/>
  <c r="D2729" i="5"/>
  <c r="F2729" i="5"/>
  <c r="H2729" i="5"/>
  <c r="C2729" i="5"/>
  <c r="E2729" i="5"/>
  <c r="G2729" i="5"/>
  <c r="D2727" i="5"/>
  <c r="F2727" i="5"/>
  <c r="H2727" i="5"/>
  <c r="C2727" i="5"/>
  <c r="E2727" i="5"/>
  <c r="G2727" i="5"/>
  <c r="D2725" i="5"/>
  <c r="F2725" i="5"/>
  <c r="H2725" i="5"/>
  <c r="C2725" i="5"/>
  <c r="E2725" i="5"/>
  <c r="G2725" i="5"/>
  <c r="D2723" i="5"/>
  <c r="F2723" i="5"/>
  <c r="H2723" i="5"/>
  <c r="C2723" i="5"/>
  <c r="E2723" i="5"/>
  <c r="G2723" i="5"/>
  <c r="D2721" i="5"/>
  <c r="F2721" i="5"/>
  <c r="H2721" i="5"/>
  <c r="C2721" i="5"/>
  <c r="E2721" i="5"/>
  <c r="G2721" i="5"/>
  <c r="D2719" i="5"/>
  <c r="F2719" i="5"/>
  <c r="H2719" i="5"/>
  <c r="C2719" i="5"/>
  <c r="E2719" i="5"/>
  <c r="G2719" i="5"/>
  <c r="D2717" i="5"/>
  <c r="F2717" i="5"/>
  <c r="H2717" i="5"/>
  <c r="C2717" i="5"/>
  <c r="E2717" i="5"/>
  <c r="G2717" i="5"/>
  <c r="D2715" i="5"/>
  <c r="F2715" i="5"/>
  <c r="H2715" i="5"/>
  <c r="C2715" i="5"/>
  <c r="E2715" i="5"/>
  <c r="G2715" i="5"/>
  <c r="D2713" i="5"/>
  <c r="F2713" i="5"/>
  <c r="H2713" i="5"/>
  <c r="C2713" i="5"/>
  <c r="E2713" i="5"/>
  <c r="G2713" i="5"/>
  <c r="D2711" i="5"/>
  <c r="F2711" i="5"/>
  <c r="H2711" i="5"/>
  <c r="C2711" i="5"/>
  <c r="E2711" i="5"/>
  <c r="G2711" i="5"/>
  <c r="D2709" i="5"/>
  <c r="F2709" i="5"/>
  <c r="H2709" i="5"/>
  <c r="C2709" i="5"/>
  <c r="E2709" i="5"/>
  <c r="G2709" i="5"/>
  <c r="D2707" i="5"/>
  <c r="F2707" i="5"/>
  <c r="H2707" i="5"/>
  <c r="C2707" i="5"/>
  <c r="E2707" i="5"/>
  <c r="G2707" i="5"/>
  <c r="D2705" i="5"/>
  <c r="F2705" i="5"/>
  <c r="H2705" i="5"/>
  <c r="C2705" i="5"/>
  <c r="E2705" i="5"/>
  <c r="G2705" i="5"/>
  <c r="D2703" i="5"/>
  <c r="F2703" i="5"/>
  <c r="H2703" i="5"/>
  <c r="C2703" i="5"/>
  <c r="E2703" i="5"/>
  <c r="G2703" i="5"/>
  <c r="D2701" i="5"/>
  <c r="F2701" i="5"/>
  <c r="H2701" i="5"/>
  <c r="C2701" i="5"/>
  <c r="E2701" i="5"/>
  <c r="G2701" i="5"/>
  <c r="D2699" i="5"/>
  <c r="F2699" i="5"/>
  <c r="H2699" i="5"/>
  <c r="C2699" i="5"/>
  <c r="E2699" i="5"/>
  <c r="G2699" i="5"/>
  <c r="D2697" i="5"/>
  <c r="F2697" i="5"/>
  <c r="H2697" i="5"/>
  <c r="C2697" i="5"/>
  <c r="E2697" i="5"/>
  <c r="G2697" i="5"/>
  <c r="D2695" i="5"/>
  <c r="F2695" i="5"/>
  <c r="H2695" i="5"/>
  <c r="C2695" i="5"/>
  <c r="E2695" i="5"/>
  <c r="G2695" i="5"/>
  <c r="D2693" i="5"/>
  <c r="F2693" i="5"/>
  <c r="H2693" i="5"/>
  <c r="C2693" i="5"/>
  <c r="E2693" i="5"/>
  <c r="G2693" i="5"/>
  <c r="D2691" i="5"/>
  <c r="F2691" i="5"/>
  <c r="H2691" i="5"/>
  <c r="C2691" i="5"/>
  <c r="E2691" i="5"/>
  <c r="G2691" i="5"/>
  <c r="D2689" i="5"/>
  <c r="F2689" i="5"/>
  <c r="H2689" i="5"/>
  <c r="C2689" i="5"/>
  <c r="E2689" i="5"/>
  <c r="G2689" i="5"/>
  <c r="D2687" i="5"/>
  <c r="F2687" i="5"/>
  <c r="H2687" i="5"/>
  <c r="C2687" i="5"/>
  <c r="E2687" i="5"/>
  <c r="G2687" i="5"/>
  <c r="D2685" i="5"/>
  <c r="F2685" i="5"/>
  <c r="H2685" i="5"/>
  <c r="C2685" i="5"/>
  <c r="E2685" i="5"/>
  <c r="G2685" i="5"/>
  <c r="D2683" i="5"/>
  <c r="F2683" i="5"/>
  <c r="H2683" i="5"/>
  <c r="C2683" i="5"/>
  <c r="E2683" i="5"/>
  <c r="G2683" i="5"/>
  <c r="D2681" i="5"/>
  <c r="F2681" i="5"/>
  <c r="H2681" i="5"/>
  <c r="C2681" i="5"/>
  <c r="E2681" i="5"/>
  <c r="G2681" i="5"/>
  <c r="D2679" i="5"/>
  <c r="F2679" i="5"/>
  <c r="H2679" i="5"/>
  <c r="C2679" i="5"/>
  <c r="E2679" i="5"/>
  <c r="G2679" i="5"/>
  <c r="D2677" i="5"/>
  <c r="F2677" i="5"/>
  <c r="H2677" i="5"/>
  <c r="C2677" i="5"/>
  <c r="E2677" i="5"/>
  <c r="G2677" i="5"/>
  <c r="D2675" i="5"/>
  <c r="F2675" i="5"/>
  <c r="H2675" i="5"/>
  <c r="C2675" i="5"/>
  <c r="E2675" i="5"/>
  <c r="G2675" i="5"/>
  <c r="D2673" i="5"/>
  <c r="F2673" i="5"/>
  <c r="H2673" i="5"/>
  <c r="C2673" i="5"/>
  <c r="E2673" i="5"/>
  <c r="G2673" i="5"/>
  <c r="D2671" i="5"/>
  <c r="F2671" i="5"/>
  <c r="H2671" i="5"/>
  <c r="C2671" i="5"/>
  <c r="E2671" i="5"/>
  <c r="G2671" i="5"/>
  <c r="D2669" i="5"/>
  <c r="F2669" i="5"/>
  <c r="H2669" i="5"/>
  <c r="C2669" i="5"/>
  <c r="E2669" i="5"/>
  <c r="G2669" i="5"/>
  <c r="D2667" i="5"/>
  <c r="F2667" i="5"/>
  <c r="H2667" i="5"/>
  <c r="C2667" i="5"/>
  <c r="E2667" i="5"/>
  <c r="G2667" i="5"/>
  <c r="D2665" i="5"/>
  <c r="F2665" i="5"/>
  <c r="H2665" i="5"/>
  <c r="C2665" i="5"/>
  <c r="E2665" i="5"/>
  <c r="G2665" i="5"/>
  <c r="D2663" i="5"/>
  <c r="F2663" i="5"/>
  <c r="H2663" i="5"/>
  <c r="C2663" i="5"/>
  <c r="E2663" i="5"/>
  <c r="G2663" i="5"/>
  <c r="D2661" i="5"/>
  <c r="F2661" i="5"/>
  <c r="H2661" i="5"/>
  <c r="C2661" i="5"/>
  <c r="E2661" i="5"/>
  <c r="G2661" i="5"/>
  <c r="D2659" i="5"/>
  <c r="F2659" i="5"/>
  <c r="H2659" i="5"/>
  <c r="C2659" i="5"/>
  <c r="E2659" i="5"/>
  <c r="G2659" i="5"/>
  <c r="D2657" i="5"/>
  <c r="F2657" i="5"/>
  <c r="H2657" i="5"/>
  <c r="C2657" i="5"/>
  <c r="E2657" i="5"/>
  <c r="G2657" i="5"/>
  <c r="D2655" i="5"/>
  <c r="F2655" i="5"/>
  <c r="H2655" i="5"/>
  <c r="C2655" i="5"/>
  <c r="E2655" i="5"/>
  <c r="G2655" i="5"/>
  <c r="D2653" i="5"/>
  <c r="F2653" i="5"/>
  <c r="H2653" i="5"/>
  <c r="C2653" i="5"/>
  <c r="E2653" i="5"/>
  <c r="G2653" i="5"/>
  <c r="D2651" i="5"/>
  <c r="F2651" i="5"/>
  <c r="H2651" i="5"/>
  <c r="C2651" i="5"/>
  <c r="E2651" i="5"/>
  <c r="G2651" i="5"/>
  <c r="D2649" i="5"/>
  <c r="F2649" i="5"/>
  <c r="H2649" i="5"/>
  <c r="C2649" i="5"/>
  <c r="E2649" i="5"/>
  <c r="G2649" i="5"/>
  <c r="D2647" i="5"/>
  <c r="F2647" i="5"/>
  <c r="H2647" i="5"/>
  <c r="C2647" i="5"/>
  <c r="E2647" i="5"/>
  <c r="G2647" i="5"/>
  <c r="D2645" i="5"/>
  <c r="F2645" i="5"/>
  <c r="H2645" i="5"/>
  <c r="C2645" i="5"/>
  <c r="E2645" i="5"/>
  <c r="G2645" i="5"/>
  <c r="D2643" i="5"/>
  <c r="F2643" i="5"/>
  <c r="H2643" i="5"/>
  <c r="C2643" i="5"/>
  <c r="E2643" i="5"/>
  <c r="G2643" i="5"/>
  <c r="D2641" i="5"/>
  <c r="F2641" i="5"/>
  <c r="H2641" i="5"/>
  <c r="C2641" i="5"/>
  <c r="E2641" i="5"/>
  <c r="G2641" i="5"/>
  <c r="D2639" i="5"/>
  <c r="F2639" i="5"/>
  <c r="H2639" i="5"/>
  <c r="C2639" i="5"/>
  <c r="E2639" i="5"/>
  <c r="G2639" i="5"/>
  <c r="D2637" i="5"/>
  <c r="F2637" i="5"/>
  <c r="H2637" i="5"/>
  <c r="C2637" i="5"/>
  <c r="E2637" i="5"/>
  <c r="G2637" i="5"/>
  <c r="D2635" i="5"/>
  <c r="F2635" i="5"/>
  <c r="H2635" i="5"/>
  <c r="C2635" i="5"/>
  <c r="E2635" i="5"/>
  <c r="G2635" i="5"/>
  <c r="D2633" i="5"/>
  <c r="F2633" i="5"/>
  <c r="H2633" i="5"/>
  <c r="C2633" i="5"/>
  <c r="E2633" i="5"/>
  <c r="G2633" i="5"/>
  <c r="D2631" i="5"/>
  <c r="F2631" i="5"/>
  <c r="H2631" i="5"/>
  <c r="C2631" i="5"/>
  <c r="E2631" i="5"/>
  <c r="G2631" i="5"/>
  <c r="D2629" i="5"/>
  <c r="F2629" i="5"/>
  <c r="H2629" i="5"/>
  <c r="C2629" i="5"/>
  <c r="E2629" i="5"/>
  <c r="G2629" i="5"/>
  <c r="D2627" i="5"/>
  <c r="F2627" i="5"/>
  <c r="H2627" i="5"/>
  <c r="C2627" i="5"/>
  <c r="E2627" i="5"/>
  <c r="G2627" i="5"/>
  <c r="D2625" i="5"/>
  <c r="F2625" i="5"/>
  <c r="H2625" i="5"/>
  <c r="C2625" i="5"/>
  <c r="E2625" i="5"/>
  <c r="G2625" i="5"/>
  <c r="D2623" i="5"/>
  <c r="F2623" i="5"/>
  <c r="H2623" i="5"/>
  <c r="C2623" i="5"/>
  <c r="E2623" i="5"/>
  <c r="G2623" i="5"/>
  <c r="D2621" i="5"/>
  <c r="F2621" i="5"/>
  <c r="H2621" i="5"/>
  <c r="C2621" i="5"/>
  <c r="E2621" i="5"/>
  <c r="G2621" i="5"/>
  <c r="D2619" i="5"/>
  <c r="F2619" i="5"/>
  <c r="H2619" i="5"/>
  <c r="C2619" i="5"/>
  <c r="E2619" i="5"/>
  <c r="G2619" i="5"/>
  <c r="D2617" i="5"/>
  <c r="F2617" i="5"/>
  <c r="H2617" i="5"/>
  <c r="C2617" i="5"/>
  <c r="E2617" i="5"/>
  <c r="G2617" i="5"/>
  <c r="D2615" i="5"/>
  <c r="F2615" i="5"/>
  <c r="H2615" i="5"/>
  <c r="C2615" i="5"/>
  <c r="E2615" i="5"/>
  <c r="G2615" i="5"/>
  <c r="D2613" i="5"/>
  <c r="F2613" i="5"/>
  <c r="H2613" i="5"/>
  <c r="C2613" i="5"/>
  <c r="E2613" i="5"/>
  <c r="G2613" i="5"/>
  <c r="D2611" i="5"/>
  <c r="F2611" i="5"/>
  <c r="H2611" i="5"/>
  <c r="C2611" i="5"/>
  <c r="E2611" i="5"/>
  <c r="G2611" i="5"/>
  <c r="D2609" i="5"/>
  <c r="F2609" i="5"/>
  <c r="H2609" i="5"/>
  <c r="C2609" i="5"/>
  <c r="E2609" i="5"/>
  <c r="G2609" i="5"/>
  <c r="D2607" i="5"/>
  <c r="F2607" i="5"/>
  <c r="H2607" i="5"/>
  <c r="C2607" i="5"/>
  <c r="E2607" i="5"/>
  <c r="G2607" i="5"/>
  <c r="D2605" i="5"/>
  <c r="F2605" i="5"/>
  <c r="H2605" i="5"/>
  <c r="C2605" i="5"/>
  <c r="E2605" i="5"/>
  <c r="G2605" i="5"/>
  <c r="D2603" i="5"/>
  <c r="F2603" i="5"/>
  <c r="H2603" i="5"/>
  <c r="C2603" i="5"/>
  <c r="E2603" i="5"/>
  <c r="G2603" i="5"/>
  <c r="D2601" i="5"/>
  <c r="F2601" i="5"/>
  <c r="H2601" i="5"/>
  <c r="C2601" i="5"/>
  <c r="E2601" i="5"/>
  <c r="G2601" i="5"/>
  <c r="D2599" i="5"/>
  <c r="F2599" i="5"/>
  <c r="H2599" i="5"/>
  <c r="C2599" i="5"/>
  <c r="E2599" i="5"/>
  <c r="G2599" i="5"/>
  <c r="D2597" i="5"/>
  <c r="F2597" i="5"/>
  <c r="H2597" i="5"/>
  <c r="C2597" i="5"/>
  <c r="E2597" i="5"/>
  <c r="G2597" i="5"/>
  <c r="D2595" i="5"/>
  <c r="F2595" i="5"/>
  <c r="H2595" i="5"/>
  <c r="C2595" i="5"/>
  <c r="E2595" i="5"/>
  <c r="G2595" i="5"/>
  <c r="D2593" i="5"/>
  <c r="F2593" i="5"/>
  <c r="H2593" i="5"/>
  <c r="C2593" i="5"/>
  <c r="E2593" i="5"/>
  <c r="G2593" i="5"/>
  <c r="D2591" i="5"/>
  <c r="F2591" i="5"/>
  <c r="H2591" i="5"/>
  <c r="C2591" i="5"/>
  <c r="E2591" i="5"/>
  <c r="G2591" i="5"/>
  <c r="D2589" i="5"/>
  <c r="F2589" i="5"/>
  <c r="H2589" i="5"/>
  <c r="C2589" i="5"/>
  <c r="E2589" i="5"/>
  <c r="G2589" i="5"/>
  <c r="D2587" i="5"/>
  <c r="F2587" i="5"/>
  <c r="H2587" i="5"/>
  <c r="C2587" i="5"/>
  <c r="E2587" i="5"/>
  <c r="G2587" i="5"/>
  <c r="D2585" i="5"/>
  <c r="F2585" i="5"/>
  <c r="H2585" i="5"/>
  <c r="C2585" i="5"/>
  <c r="E2585" i="5"/>
  <c r="G2585" i="5"/>
  <c r="D2583" i="5"/>
  <c r="F2583" i="5"/>
  <c r="H2583" i="5"/>
  <c r="C2583" i="5"/>
  <c r="E2583" i="5"/>
  <c r="G2583" i="5"/>
  <c r="D2581" i="5"/>
  <c r="F2581" i="5"/>
  <c r="H2581" i="5"/>
  <c r="C2581" i="5"/>
  <c r="E2581" i="5"/>
  <c r="G2581" i="5"/>
  <c r="D2579" i="5"/>
  <c r="F2579" i="5"/>
  <c r="H2579" i="5"/>
  <c r="C2579" i="5"/>
  <c r="E2579" i="5"/>
  <c r="G2579" i="5"/>
  <c r="D2577" i="5"/>
  <c r="F2577" i="5"/>
  <c r="H2577" i="5"/>
  <c r="C2577" i="5"/>
  <c r="E2577" i="5"/>
  <c r="G2577" i="5"/>
  <c r="D2575" i="5"/>
  <c r="F2575" i="5"/>
  <c r="H2575" i="5"/>
  <c r="C2575" i="5"/>
  <c r="E2575" i="5"/>
  <c r="G2575" i="5"/>
  <c r="D2573" i="5"/>
  <c r="F2573" i="5"/>
  <c r="H2573" i="5"/>
  <c r="C2573" i="5"/>
  <c r="E2573" i="5"/>
  <c r="G2573" i="5"/>
  <c r="D2571" i="5"/>
  <c r="F2571" i="5"/>
  <c r="H2571" i="5"/>
  <c r="C2571" i="5"/>
  <c r="E2571" i="5"/>
  <c r="G2571" i="5"/>
  <c r="D2569" i="5"/>
  <c r="F2569" i="5"/>
  <c r="H2569" i="5"/>
  <c r="C2569" i="5"/>
  <c r="E2569" i="5"/>
  <c r="G2569" i="5"/>
  <c r="D2567" i="5"/>
  <c r="F2567" i="5"/>
  <c r="H2567" i="5"/>
  <c r="C2567" i="5"/>
  <c r="E2567" i="5"/>
  <c r="G2567" i="5"/>
  <c r="D2565" i="5"/>
  <c r="F2565" i="5"/>
  <c r="H2565" i="5"/>
  <c r="C2565" i="5"/>
  <c r="E2565" i="5"/>
  <c r="G2565" i="5"/>
  <c r="D2563" i="5"/>
  <c r="F2563" i="5"/>
  <c r="H2563" i="5"/>
  <c r="C2563" i="5"/>
  <c r="E2563" i="5"/>
  <c r="G2563" i="5"/>
  <c r="D2561" i="5"/>
  <c r="F2561" i="5"/>
  <c r="H2561" i="5"/>
  <c r="C2561" i="5"/>
  <c r="E2561" i="5"/>
  <c r="G2561" i="5"/>
  <c r="D2559" i="5"/>
  <c r="F2559" i="5"/>
  <c r="H2559" i="5"/>
  <c r="C2559" i="5"/>
  <c r="E2559" i="5"/>
  <c r="G2559" i="5"/>
  <c r="D2557" i="5"/>
  <c r="F2557" i="5"/>
  <c r="H2557" i="5"/>
  <c r="C2557" i="5"/>
  <c r="E2557" i="5"/>
  <c r="G2557" i="5"/>
  <c r="D2555" i="5"/>
  <c r="F2555" i="5"/>
  <c r="H2555" i="5"/>
  <c r="C2555" i="5"/>
  <c r="E2555" i="5"/>
  <c r="G2555" i="5"/>
  <c r="D2553" i="5"/>
  <c r="F2553" i="5"/>
  <c r="H2553" i="5"/>
  <c r="C2553" i="5"/>
  <c r="E2553" i="5"/>
  <c r="G2553" i="5"/>
  <c r="D2551" i="5"/>
  <c r="F2551" i="5"/>
  <c r="H2551" i="5"/>
  <c r="C2551" i="5"/>
  <c r="E2551" i="5"/>
  <c r="G2551" i="5"/>
  <c r="D2549" i="5"/>
  <c r="F2549" i="5"/>
  <c r="H2549" i="5"/>
  <c r="C2549" i="5"/>
  <c r="E2549" i="5"/>
  <c r="G2549" i="5"/>
  <c r="D2547" i="5"/>
  <c r="F2547" i="5"/>
  <c r="H2547" i="5"/>
  <c r="C2547" i="5"/>
  <c r="E2547" i="5"/>
  <c r="G2547" i="5"/>
  <c r="D2545" i="5"/>
  <c r="F2545" i="5"/>
  <c r="H2545" i="5"/>
  <c r="C2545" i="5"/>
  <c r="E2545" i="5"/>
  <c r="G2545" i="5"/>
  <c r="D2543" i="5"/>
  <c r="F2543" i="5"/>
  <c r="H2543" i="5"/>
  <c r="C2543" i="5"/>
  <c r="E2543" i="5"/>
  <c r="G2543" i="5"/>
  <c r="D2541" i="5"/>
  <c r="F2541" i="5"/>
  <c r="H2541" i="5"/>
  <c r="C2541" i="5"/>
  <c r="E2541" i="5"/>
  <c r="G2541" i="5"/>
  <c r="D2539" i="5"/>
  <c r="F2539" i="5"/>
  <c r="H2539" i="5"/>
  <c r="C2539" i="5"/>
  <c r="E2539" i="5"/>
  <c r="G2539" i="5"/>
  <c r="D2537" i="5"/>
  <c r="F2537" i="5"/>
  <c r="H2537" i="5"/>
  <c r="C2537" i="5"/>
  <c r="E2537" i="5"/>
  <c r="G2537" i="5"/>
  <c r="D2535" i="5"/>
  <c r="F2535" i="5"/>
  <c r="H2535" i="5"/>
  <c r="C2535" i="5"/>
  <c r="E2535" i="5"/>
  <c r="G2535" i="5"/>
  <c r="D2533" i="5"/>
  <c r="F2533" i="5"/>
  <c r="H2533" i="5"/>
  <c r="C2533" i="5"/>
  <c r="E2533" i="5"/>
  <c r="G2533" i="5"/>
  <c r="D2531" i="5"/>
  <c r="F2531" i="5"/>
  <c r="H2531" i="5"/>
  <c r="C2531" i="5"/>
  <c r="E2531" i="5"/>
  <c r="G2531" i="5"/>
  <c r="D2529" i="5"/>
  <c r="F2529" i="5"/>
  <c r="H2529" i="5"/>
  <c r="C2529" i="5"/>
  <c r="E2529" i="5"/>
  <c r="G2529" i="5"/>
  <c r="D2527" i="5"/>
  <c r="F2527" i="5"/>
  <c r="H2527" i="5"/>
  <c r="C2527" i="5"/>
  <c r="E2527" i="5"/>
  <c r="G2527" i="5"/>
  <c r="D2525" i="5"/>
  <c r="F2525" i="5"/>
  <c r="H2525" i="5"/>
  <c r="C2525" i="5"/>
  <c r="E2525" i="5"/>
  <c r="G2525" i="5"/>
  <c r="D2523" i="5"/>
  <c r="F2523" i="5"/>
  <c r="H2523" i="5"/>
  <c r="C2523" i="5"/>
  <c r="E2523" i="5"/>
  <c r="G2523" i="5"/>
  <c r="D2521" i="5"/>
  <c r="F2521" i="5"/>
  <c r="H2521" i="5"/>
  <c r="C2521" i="5"/>
  <c r="E2521" i="5"/>
  <c r="G2521" i="5"/>
  <c r="D2519" i="5"/>
  <c r="F2519" i="5"/>
  <c r="H2519" i="5"/>
  <c r="C2519" i="5"/>
  <c r="E2519" i="5"/>
  <c r="G2519" i="5"/>
  <c r="D2517" i="5"/>
  <c r="F2517" i="5"/>
  <c r="H2517" i="5"/>
  <c r="C2517" i="5"/>
  <c r="E2517" i="5"/>
  <c r="G2517" i="5"/>
  <c r="D2515" i="5"/>
  <c r="F2515" i="5"/>
  <c r="H2515" i="5"/>
  <c r="C2515" i="5"/>
  <c r="E2515" i="5"/>
  <c r="G2515" i="5"/>
  <c r="D2513" i="5"/>
  <c r="F2513" i="5"/>
  <c r="H2513" i="5"/>
  <c r="C2513" i="5"/>
  <c r="E2513" i="5"/>
  <c r="G2513" i="5"/>
  <c r="D2511" i="5"/>
  <c r="F2511" i="5"/>
  <c r="H2511" i="5"/>
  <c r="C2511" i="5"/>
  <c r="E2511" i="5"/>
  <c r="G2511" i="5"/>
  <c r="D2509" i="5"/>
  <c r="F2509" i="5"/>
  <c r="H2509" i="5"/>
  <c r="C2509" i="5"/>
  <c r="E2509" i="5"/>
  <c r="G2509" i="5"/>
  <c r="D2507" i="5"/>
  <c r="F2507" i="5"/>
  <c r="H2507" i="5"/>
  <c r="C2507" i="5"/>
  <c r="E2507" i="5"/>
  <c r="G2507" i="5"/>
  <c r="D2505" i="5"/>
  <c r="F2505" i="5"/>
  <c r="H2505" i="5"/>
  <c r="C2505" i="5"/>
  <c r="E2505" i="5"/>
  <c r="G2505" i="5"/>
  <c r="D2503" i="5"/>
  <c r="F2503" i="5"/>
  <c r="H2503" i="5"/>
  <c r="C2503" i="5"/>
  <c r="E2503" i="5"/>
  <c r="G2503" i="5"/>
  <c r="D2501" i="5"/>
  <c r="F2501" i="5"/>
  <c r="H2501" i="5"/>
  <c r="C2501" i="5"/>
  <c r="E2501" i="5"/>
  <c r="G2501" i="5"/>
  <c r="D2499" i="5"/>
  <c r="F2499" i="5"/>
  <c r="H2499" i="5"/>
  <c r="C2499" i="5"/>
  <c r="E2499" i="5"/>
  <c r="G2499" i="5"/>
  <c r="D2497" i="5"/>
  <c r="F2497" i="5"/>
  <c r="H2497" i="5"/>
  <c r="C2497" i="5"/>
  <c r="E2497" i="5"/>
  <c r="G2497" i="5"/>
  <c r="D2495" i="5"/>
  <c r="F2495" i="5"/>
  <c r="H2495" i="5"/>
  <c r="C2495" i="5"/>
  <c r="E2495" i="5"/>
  <c r="G2495" i="5"/>
  <c r="D2493" i="5"/>
  <c r="F2493" i="5"/>
  <c r="H2493" i="5"/>
  <c r="C2493" i="5"/>
  <c r="E2493" i="5"/>
  <c r="G2493" i="5"/>
  <c r="D2491" i="5"/>
  <c r="F2491" i="5"/>
  <c r="H2491" i="5"/>
  <c r="C2491" i="5"/>
  <c r="E2491" i="5"/>
  <c r="G2491" i="5"/>
  <c r="D2489" i="5"/>
  <c r="F2489" i="5"/>
  <c r="H2489" i="5"/>
  <c r="C2489" i="5"/>
  <c r="E2489" i="5"/>
  <c r="G2489" i="5"/>
  <c r="D2487" i="5"/>
  <c r="F2487" i="5"/>
  <c r="H2487" i="5"/>
  <c r="C2487" i="5"/>
  <c r="E2487" i="5"/>
  <c r="G2487" i="5"/>
  <c r="D2485" i="5"/>
  <c r="F2485" i="5"/>
  <c r="H2485" i="5"/>
  <c r="C2485" i="5"/>
  <c r="E2485" i="5"/>
  <c r="G2485" i="5"/>
  <c r="D2483" i="5"/>
  <c r="F2483" i="5"/>
  <c r="H2483" i="5"/>
  <c r="C2483" i="5"/>
  <c r="E2483" i="5"/>
  <c r="G2483" i="5"/>
  <c r="D2481" i="5"/>
  <c r="F2481" i="5"/>
  <c r="H2481" i="5"/>
  <c r="C2481" i="5"/>
  <c r="E2481" i="5"/>
  <c r="G2481" i="5"/>
  <c r="D2479" i="5"/>
  <c r="F2479" i="5"/>
  <c r="H2479" i="5"/>
  <c r="C2479" i="5"/>
  <c r="E2479" i="5"/>
  <c r="G2479" i="5"/>
  <c r="D2477" i="5"/>
  <c r="F2477" i="5"/>
  <c r="H2477" i="5"/>
  <c r="C2477" i="5"/>
  <c r="E2477" i="5"/>
  <c r="G2477" i="5"/>
  <c r="D2475" i="5"/>
  <c r="F2475" i="5"/>
  <c r="H2475" i="5"/>
  <c r="C2475" i="5"/>
  <c r="E2475" i="5"/>
  <c r="G2475" i="5"/>
  <c r="D2473" i="5"/>
  <c r="F2473" i="5"/>
  <c r="H2473" i="5"/>
  <c r="C2473" i="5"/>
  <c r="E2473" i="5"/>
  <c r="G2473" i="5"/>
  <c r="D2471" i="5"/>
  <c r="F2471" i="5"/>
  <c r="H2471" i="5"/>
  <c r="C2471" i="5"/>
  <c r="E2471" i="5"/>
  <c r="G2471" i="5"/>
  <c r="D2469" i="5"/>
  <c r="F2469" i="5"/>
  <c r="H2469" i="5"/>
  <c r="C2469" i="5"/>
  <c r="E2469" i="5"/>
  <c r="G2469" i="5"/>
  <c r="D2467" i="5"/>
  <c r="F2467" i="5"/>
  <c r="H2467" i="5"/>
  <c r="C2467" i="5"/>
  <c r="E2467" i="5"/>
  <c r="G2467" i="5"/>
  <c r="D2465" i="5"/>
  <c r="F2465" i="5"/>
  <c r="H2465" i="5"/>
  <c r="C2465" i="5"/>
  <c r="E2465" i="5"/>
  <c r="G2465" i="5"/>
  <c r="D2463" i="5"/>
  <c r="F2463" i="5"/>
  <c r="H2463" i="5"/>
  <c r="C2463" i="5"/>
  <c r="E2463" i="5"/>
  <c r="G2463" i="5"/>
  <c r="D2461" i="5"/>
  <c r="F2461" i="5"/>
  <c r="H2461" i="5"/>
  <c r="C2461" i="5"/>
  <c r="E2461" i="5"/>
  <c r="G2461" i="5"/>
  <c r="D2459" i="5"/>
  <c r="F2459" i="5"/>
  <c r="H2459" i="5"/>
  <c r="C2459" i="5"/>
  <c r="E2459" i="5"/>
  <c r="G2459" i="5"/>
  <c r="D2457" i="5"/>
  <c r="F2457" i="5"/>
  <c r="H2457" i="5"/>
  <c r="C2457" i="5"/>
  <c r="E2457" i="5"/>
  <c r="G2457" i="5"/>
  <c r="D2455" i="5"/>
  <c r="F2455" i="5"/>
  <c r="H2455" i="5"/>
  <c r="C2455" i="5"/>
  <c r="E2455" i="5"/>
  <c r="G2455" i="5"/>
  <c r="D2453" i="5"/>
  <c r="F2453" i="5"/>
  <c r="H2453" i="5"/>
  <c r="C2453" i="5"/>
  <c r="E2453" i="5"/>
  <c r="G2453" i="5"/>
  <c r="D2451" i="5"/>
  <c r="F2451" i="5"/>
  <c r="H2451" i="5"/>
  <c r="C2451" i="5"/>
  <c r="E2451" i="5"/>
  <c r="G2451" i="5"/>
  <c r="D2449" i="5"/>
  <c r="F2449" i="5"/>
  <c r="H2449" i="5"/>
  <c r="C2449" i="5"/>
  <c r="E2449" i="5"/>
  <c r="G2449" i="5"/>
  <c r="D2447" i="5"/>
  <c r="F2447" i="5"/>
  <c r="H2447" i="5"/>
  <c r="C2447" i="5"/>
  <c r="E2447" i="5"/>
  <c r="G2447" i="5"/>
  <c r="D2445" i="5"/>
  <c r="F2445" i="5"/>
  <c r="H2445" i="5"/>
  <c r="C2445" i="5"/>
  <c r="E2445" i="5"/>
  <c r="G2445" i="5"/>
  <c r="D2443" i="5"/>
  <c r="F2443" i="5"/>
  <c r="H2443" i="5"/>
  <c r="C2443" i="5"/>
  <c r="E2443" i="5"/>
  <c r="G2443" i="5"/>
  <c r="D2441" i="5"/>
  <c r="F2441" i="5"/>
  <c r="H2441" i="5"/>
  <c r="C2441" i="5"/>
  <c r="E2441" i="5"/>
  <c r="G2441" i="5"/>
  <c r="D2439" i="5"/>
  <c r="F2439" i="5"/>
  <c r="H2439" i="5"/>
  <c r="C2439" i="5"/>
  <c r="E2439" i="5"/>
  <c r="G2439" i="5"/>
  <c r="D2437" i="5"/>
  <c r="F2437" i="5"/>
  <c r="H2437" i="5"/>
  <c r="C2437" i="5"/>
  <c r="E2437" i="5"/>
  <c r="G2437" i="5"/>
  <c r="D2435" i="5"/>
  <c r="F2435" i="5"/>
  <c r="H2435" i="5"/>
  <c r="C2435" i="5"/>
  <c r="E2435" i="5"/>
  <c r="G2435" i="5"/>
  <c r="D2433" i="5"/>
  <c r="F2433" i="5"/>
  <c r="H2433" i="5"/>
  <c r="C2433" i="5"/>
  <c r="E2433" i="5"/>
  <c r="G2433" i="5"/>
  <c r="D2431" i="5"/>
  <c r="F2431" i="5"/>
  <c r="H2431" i="5"/>
  <c r="C2431" i="5"/>
  <c r="E2431" i="5"/>
  <c r="G2431" i="5"/>
  <c r="D2429" i="5"/>
  <c r="F2429" i="5"/>
  <c r="H2429" i="5"/>
  <c r="C2429" i="5"/>
  <c r="E2429" i="5"/>
  <c r="G2429" i="5"/>
  <c r="D2427" i="5"/>
  <c r="F2427" i="5"/>
  <c r="H2427" i="5"/>
  <c r="C2427" i="5"/>
  <c r="E2427" i="5"/>
  <c r="G2427" i="5"/>
  <c r="D2425" i="5"/>
  <c r="F2425" i="5"/>
  <c r="H2425" i="5"/>
  <c r="C2425" i="5"/>
  <c r="E2425" i="5"/>
  <c r="G2425" i="5"/>
  <c r="D2423" i="5"/>
  <c r="F2423" i="5"/>
  <c r="H2423" i="5"/>
  <c r="C2423" i="5"/>
  <c r="E2423" i="5"/>
  <c r="G2423" i="5"/>
  <c r="D2421" i="5"/>
  <c r="F2421" i="5"/>
  <c r="H2421" i="5"/>
  <c r="C2421" i="5"/>
  <c r="E2421" i="5"/>
  <c r="G2421" i="5"/>
  <c r="D2419" i="5"/>
  <c r="F2419" i="5"/>
  <c r="H2419" i="5"/>
  <c r="C2419" i="5"/>
  <c r="E2419" i="5"/>
  <c r="G2419" i="5"/>
  <c r="D2417" i="5"/>
  <c r="F2417" i="5"/>
  <c r="H2417" i="5"/>
  <c r="C2417" i="5"/>
  <c r="E2417" i="5"/>
  <c r="G2417" i="5"/>
  <c r="D2415" i="5"/>
  <c r="F2415" i="5"/>
  <c r="H2415" i="5"/>
  <c r="C2415" i="5"/>
  <c r="E2415" i="5"/>
  <c r="G2415" i="5"/>
  <c r="D2413" i="5"/>
  <c r="F2413" i="5"/>
  <c r="H2413" i="5"/>
  <c r="C2413" i="5"/>
  <c r="E2413" i="5"/>
  <c r="G2413" i="5"/>
  <c r="D2411" i="5"/>
  <c r="F2411" i="5"/>
  <c r="H2411" i="5"/>
  <c r="C2411" i="5"/>
  <c r="E2411" i="5"/>
  <c r="G2411" i="5"/>
  <c r="D2409" i="5"/>
  <c r="F2409" i="5"/>
  <c r="H2409" i="5"/>
  <c r="C2409" i="5"/>
  <c r="E2409" i="5"/>
  <c r="G2409" i="5"/>
  <c r="D2407" i="5"/>
  <c r="F2407" i="5"/>
  <c r="H2407" i="5"/>
  <c r="C2407" i="5"/>
  <c r="E2407" i="5"/>
  <c r="G2407" i="5"/>
  <c r="D2405" i="5"/>
  <c r="F2405" i="5"/>
  <c r="H2405" i="5"/>
  <c r="C2405" i="5"/>
  <c r="E2405" i="5"/>
  <c r="G2405" i="5"/>
  <c r="D2403" i="5"/>
  <c r="F2403" i="5"/>
  <c r="H2403" i="5"/>
  <c r="C2403" i="5"/>
  <c r="E2403" i="5"/>
  <c r="G2403" i="5"/>
  <c r="D2401" i="5"/>
  <c r="F2401" i="5"/>
  <c r="H2401" i="5"/>
  <c r="C2401" i="5"/>
  <c r="E2401" i="5"/>
  <c r="G2401" i="5"/>
  <c r="D2399" i="5"/>
  <c r="F2399" i="5"/>
  <c r="H2399" i="5"/>
  <c r="C2399" i="5"/>
  <c r="E2399" i="5"/>
  <c r="G2399" i="5"/>
  <c r="D2397" i="5"/>
  <c r="F2397" i="5"/>
  <c r="H2397" i="5"/>
  <c r="C2397" i="5"/>
  <c r="E2397" i="5"/>
  <c r="G2397" i="5"/>
  <c r="D2395" i="5"/>
  <c r="F2395" i="5"/>
  <c r="H2395" i="5"/>
  <c r="C2395" i="5"/>
  <c r="E2395" i="5"/>
  <c r="G2395" i="5"/>
  <c r="D2393" i="5"/>
  <c r="F2393" i="5"/>
  <c r="H2393" i="5"/>
  <c r="C2393" i="5"/>
  <c r="E2393" i="5"/>
  <c r="G2393" i="5"/>
  <c r="D2391" i="5"/>
  <c r="F2391" i="5"/>
  <c r="H2391" i="5"/>
  <c r="C2391" i="5"/>
  <c r="E2391" i="5"/>
  <c r="G2391" i="5"/>
  <c r="D2389" i="5"/>
  <c r="F2389" i="5"/>
  <c r="H2389" i="5"/>
  <c r="C2389" i="5"/>
  <c r="E2389" i="5"/>
  <c r="G2389" i="5"/>
  <c r="D2387" i="5"/>
  <c r="F2387" i="5"/>
  <c r="H2387" i="5"/>
  <c r="C2387" i="5"/>
  <c r="E2387" i="5"/>
  <c r="G2387" i="5"/>
  <c r="D2385" i="5"/>
  <c r="F2385" i="5"/>
  <c r="H2385" i="5"/>
  <c r="C2385" i="5"/>
  <c r="E2385" i="5"/>
  <c r="G2385" i="5"/>
  <c r="D2383" i="5"/>
  <c r="F2383" i="5"/>
  <c r="H2383" i="5"/>
  <c r="C2383" i="5"/>
  <c r="E2383" i="5"/>
  <c r="G2383" i="5"/>
  <c r="D2381" i="5"/>
  <c r="F2381" i="5"/>
  <c r="H2381" i="5"/>
  <c r="C2381" i="5"/>
  <c r="E2381" i="5"/>
  <c r="G2381" i="5"/>
  <c r="D2379" i="5"/>
  <c r="F2379" i="5"/>
  <c r="H2379" i="5"/>
  <c r="C2379" i="5"/>
  <c r="E2379" i="5"/>
  <c r="G2379" i="5"/>
  <c r="D2377" i="5"/>
  <c r="F2377" i="5"/>
  <c r="H2377" i="5"/>
  <c r="C2377" i="5"/>
  <c r="E2377" i="5"/>
  <c r="G2377" i="5"/>
  <c r="D2375" i="5"/>
  <c r="F2375" i="5"/>
  <c r="H2375" i="5"/>
  <c r="C2375" i="5"/>
  <c r="E2375" i="5"/>
  <c r="G2375" i="5"/>
  <c r="D2373" i="5"/>
  <c r="F2373" i="5"/>
  <c r="H2373" i="5"/>
  <c r="C2373" i="5"/>
  <c r="E2373" i="5"/>
  <c r="G2373" i="5"/>
  <c r="D2371" i="5"/>
  <c r="F2371" i="5"/>
  <c r="H2371" i="5"/>
  <c r="C2371" i="5"/>
  <c r="E2371" i="5"/>
  <c r="G2371" i="5"/>
  <c r="D2369" i="5"/>
  <c r="F2369" i="5"/>
  <c r="H2369" i="5"/>
  <c r="C2369" i="5"/>
  <c r="E2369" i="5"/>
  <c r="G2369" i="5"/>
  <c r="D2367" i="5"/>
  <c r="F2367" i="5"/>
  <c r="H2367" i="5"/>
  <c r="C2367" i="5"/>
  <c r="E2367" i="5"/>
  <c r="G2367" i="5"/>
  <c r="D2365" i="5"/>
  <c r="F2365" i="5"/>
  <c r="H2365" i="5"/>
  <c r="C2365" i="5"/>
  <c r="E2365" i="5"/>
  <c r="G2365" i="5"/>
  <c r="D2363" i="5"/>
  <c r="F2363" i="5"/>
  <c r="H2363" i="5"/>
  <c r="C2363" i="5"/>
  <c r="E2363" i="5"/>
  <c r="G2363" i="5"/>
  <c r="D2361" i="5"/>
  <c r="F2361" i="5"/>
  <c r="H2361" i="5"/>
  <c r="C2361" i="5"/>
  <c r="E2361" i="5"/>
  <c r="G2361" i="5"/>
  <c r="D2359" i="5"/>
  <c r="F2359" i="5"/>
  <c r="H2359" i="5"/>
  <c r="C2359" i="5"/>
  <c r="E2359" i="5"/>
  <c r="G2359" i="5"/>
  <c r="D2357" i="5"/>
  <c r="F2357" i="5"/>
  <c r="H2357" i="5"/>
  <c r="C2357" i="5"/>
  <c r="E2357" i="5"/>
  <c r="G2357" i="5"/>
  <c r="D2355" i="5"/>
  <c r="F2355" i="5"/>
  <c r="H2355" i="5"/>
  <c r="C2355" i="5"/>
  <c r="E2355" i="5"/>
  <c r="G2355" i="5"/>
  <c r="D2353" i="5"/>
  <c r="F2353" i="5"/>
  <c r="H2353" i="5"/>
  <c r="C2353" i="5"/>
  <c r="E2353" i="5"/>
  <c r="G2353" i="5"/>
  <c r="D2351" i="5"/>
  <c r="F2351" i="5"/>
  <c r="H2351" i="5"/>
  <c r="C2351" i="5"/>
  <c r="E2351" i="5"/>
  <c r="G2351" i="5"/>
  <c r="D2349" i="5"/>
  <c r="F2349" i="5"/>
  <c r="H2349" i="5"/>
  <c r="C2349" i="5"/>
  <c r="E2349" i="5"/>
  <c r="G2349" i="5"/>
  <c r="D2347" i="5"/>
  <c r="F2347" i="5"/>
  <c r="H2347" i="5"/>
  <c r="C2347" i="5"/>
  <c r="E2347" i="5"/>
  <c r="G2347" i="5"/>
  <c r="D2345" i="5"/>
  <c r="F2345" i="5"/>
  <c r="H2345" i="5"/>
  <c r="C2345" i="5"/>
  <c r="E2345" i="5"/>
  <c r="G2345" i="5"/>
  <c r="D2343" i="5"/>
  <c r="F2343" i="5"/>
  <c r="H2343" i="5"/>
  <c r="C2343" i="5"/>
  <c r="E2343" i="5"/>
  <c r="G2343" i="5"/>
  <c r="D2341" i="5"/>
  <c r="F2341" i="5"/>
  <c r="H2341" i="5"/>
  <c r="C2341" i="5"/>
  <c r="E2341" i="5"/>
  <c r="G2341" i="5"/>
  <c r="D2339" i="5"/>
  <c r="F2339" i="5"/>
  <c r="H2339" i="5"/>
  <c r="C2339" i="5"/>
  <c r="E2339" i="5"/>
  <c r="G2339" i="5"/>
  <c r="D2337" i="5"/>
  <c r="F2337" i="5"/>
  <c r="H2337" i="5"/>
  <c r="C2337" i="5"/>
  <c r="E2337" i="5"/>
  <c r="G2337" i="5"/>
  <c r="D2335" i="5"/>
  <c r="F2335" i="5"/>
  <c r="H2335" i="5"/>
  <c r="C2335" i="5"/>
  <c r="E2335" i="5"/>
  <c r="G2335" i="5"/>
  <c r="D2333" i="5"/>
  <c r="F2333" i="5"/>
  <c r="H2333" i="5"/>
  <c r="C2333" i="5"/>
  <c r="E2333" i="5"/>
  <c r="G2333" i="5"/>
  <c r="D2331" i="5"/>
  <c r="F2331" i="5"/>
  <c r="H2331" i="5"/>
  <c r="C2331" i="5"/>
  <c r="E2331" i="5"/>
  <c r="G2331" i="5"/>
  <c r="D2329" i="5"/>
  <c r="F2329" i="5"/>
  <c r="H2329" i="5"/>
  <c r="C2329" i="5"/>
  <c r="E2329" i="5"/>
  <c r="G2329" i="5"/>
  <c r="D2327" i="5"/>
  <c r="F2327" i="5"/>
  <c r="H2327" i="5"/>
  <c r="C2327" i="5"/>
  <c r="E2327" i="5"/>
  <c r="G2327" i="5"/>
  <c r="D2325" i="5"/>
  <c r="F2325" i="5"/>
  <c r="H2325" i="5"/>
  <c r="C2325" i="5"/>
  <c r="E2325" i="5"/>
  <c r="G2325" i="5"/>
  <c r="D2323" i="5"/>
  <c r="F2323" i="5"/>
  <c r="H2323" i="5"/>
  <c r="C2323" i="5"/>
  <c r="E2323" i="5"/>
  <c r="G2323" i="5"/>
  <c r="D2321" i="5"/>
  <c r="F2321" i="5"/>
  <c r="H2321" i="5"/>
  <c r="C2321" i="5"/>
  <c r="E2321" i="5"/>
  <c r="G2321" i="5"/>
  <c r="D2319" i="5"/>
  <c r="F2319" i="5"/>
  <c r="H2319" i="5"/>
  <c r="C2319" i="5"/>
  <c r="E2319" i="5"/>
  <c r="G2319" i="5"/>
  <c r="D2317" i="5"/>
  <c r="F2317" i="5"/>
  <c r="H2317" i="5"/>
  <c r="C2317" i="5"/>
  <c r="E2317" i="5"/>
  <c r="G2317" i="5"/>
  <c r="D2315" i="5"/>
  <c r="F2315" i="5"/>
  <c r="H2315" i="5"/>
  <c r="C2315" i="5"/>
  <c r="E2315" i="5"/>
  <c r="G2315" i="5"/>
  <c r="D2313" i="5"/>
  <c r="F2313" i="5"/>
  <c r="H2313" i="5"/>
  <c r="C2313" i="5"/>
  <c r="E2313" i="5"/>
  <c r="G2313" i="5"/>
  <c r="D2311" i="5"/>
  <c r="F2311" i="5"/>
  <c r="H2311" i="5"/>
  <c r="C2311" i="5"/>
  <c r="E2311" i="5"/>
  <c r="G2311" i="5"/>
  <c r="D2309" i="5"/>
  <c r="F2309" i="5"/>
  <c r="H2309" i="5"/>
  <c r="C2309" i="5"/>
  <c r="E2309" i="5"/>
  <c r="G2309" i="5"/>
  <c r="D2307" i="5"/>
  <c r="F2307" i="5"/>
  <c r="H2307" i="5"/>
  <c r="C2307" i="5"/>
  <c r="E2307" i="5"/>
  <c r="G2307" i="5"/>
  <c r="D2305" i="5"/>
  <c r="F2305" i="5"/>
  <c r="H2305" i="5"/>
  <c r="C2305" i="5"/>
  <c r="E2305" i="5"/>
  <c r="G2305" i="5"/>
  <c r="D2303" i="5"/>
  <c r="F2303" i="5"/>
  <c r="H2303" i="5"/>
  <c r="C2303" i="5"/>
  <c r="E2303" i="5"/>
  <c r="G2303" i="5"/>
  <c r="D2301" i="5"/>
  <c r="F2301" i="5"/>
  <c r="H2301" i="5"/>
  <c r="C2301" i="5"/>
  <c r="E2301" i="5"/>
  <c r="G2301" i="5"/>
  <c r="D2299" i="5"/>
  <c r="F2299" i="5"/>
  <c r="H2299" i="5"/>
  <c r="C2299" i="5"/>
  <c r="E2299" i="5"/>
  <c r="G2299" i="5"/>
  <c r="D2297" i="5"/>
  <c r="F2297" i="5"/>
  <c r="H2297" i="5"/>
  <c r="C2297" i="5"/>
  <c r="E2297" i="5"/>
  <c r="G2297" i="5"/>
  <c r="D2295" i="5"/>
  <c r="F2295" i="5"/>
  <c r="H2295" i="5"/>
  <c r="C2295" i="5"/>
  <c r="E2295" i="5"/>
  <c r="G2295" i="5"/>
  <c r="D2293" i="5"/>
  <c r="F2293" i="5"/>
  <c r="H2293" i="5"/>
  <c r="C2293" i="5"/>
  <c r="E2293" i="5"/>
  <c r="G2293" i="5"/>
  <c r="D2291" i="5"/>
  <c r="F2291" i="5"/>
  <c r="H2291" i="5"/>
  <c r="C2291" i="5"/>
  <c r="E2291" i="5"/>
  <c r="G2291" i="5"/>
  <c r="D2289" i="5"/>
  <c r="F2289" i="5"/>
  <c r="H2289" i="5"/>
  <c r="C2289" i="5"/>
  <c r="E2289" i="5"/>
  <c r="G2289" i="5"/>
  <c r="D2287" i="5"/>
  <c r="F2287" i="5"/>
  <c r="H2287" i="5"/>
  <c r="C2287" i="5"/>
  <c r="E2287" i="5"/>
  <c r="G2287" i="5"/>
  <c r="D2285" i="5"/>
  <c r="F2285" i="5"/>
  <c r="H2285" i="5"/>
  <c r="C2285" i="5"/>
  <c r="E2285" i="5"/>
  <c r="G2285" i="5"/>
  <c r="D2283" i="5"/>
  <c r="F2283" i="5"/>
  <c r="H2283" i="5"/>
  <c r="C2283" i="5"/>
  <c r="E2283" i="5"/>
  <c r="G2283" i="5"/>
  <c r="D2281" i="5"/>
  <c r="F2281" i="5"/>
  <c r="H2281" i="5"/>
  <c r="C2281" i="5"/>
  <c r="E2281" i="5"/>
  <c r="G2281" i="5"/>
  <c r="D2279" i="5"/>
  <c r="F2279" i="5"/>
  <c r="H2279" i="5"/>
  <c r="C2279" i="5"/>
  <c r="E2279" i="5"/>
  <c r="G2279" i="5"/>
  <c r="D2277" i="5"/>
  <c r="F2277" i="5"/>
  <c r="H2277" i="5"/>
  <c r="C2277" i="5"/>
  <c r="E2277" i="5"/>
  <c r="G2277" i="5"/>
  <c r="D2275" i="5"/>
  <c r="F2275" i="5"/>
  <c r="H2275" i="5"/>
  <c r="C2275" i="5"/>
  <c r="E2275" i="5"/>
  <c r="G2275" i="5"/>
  <c r="D2273" i="5"/>
  <c r="F2273" i="5"/>
  <c r="H2273" i="5"/>
  <c r="C2273" i="5"/>
  <c r="E2273" i="5"/>
  <c r="G2273" i="5"/>
  <c r="D2271" i="5"/>
  <c r="F2271" i="5"/>
  <c r="H2271" i="5"/>
  <c r="C2271" i="5"/>
  <c r="E2271" i="5"/>
  <c r="G2271" i="5"/>
  <c r="D2269" i="5"/>
  <c r="F2269" i="5"/>
  <c r="H2269" i="5"/>
  <c r="C2269" i="5"/>
  <c r="E2269" i="5"/>
  <c r="G2269" i="5"/>
  <c r="D2267" i="5"/>
  <c r="F2267" i="5"/>
  <c r="H2267" i="5"/>
  <c r="C2267" i="5"/>
  <c r="E2267" i="5"/>
  <c r="G2267" i="5"/>
  <c r="D2265" i="5"/>
  <c r="F2265" i="5"/>
  <c r="H2265" i="5"/>
  <c r="C2265" i="5"/>
  <c r="E2265" i="5"/>
  <c r="G2265" i="5"/>
  <c r="D2263" i="5"/>
  <c r="F2263" i="5"/>
  <c r="H2263" i="5"/>
  <c r="C2263" i="5"/>
  <c r="E2263" i="5"/>
  <c r="G2263" i="5"/>
  <c r="D2261" i="5"/>
  <c r="F2261" i="5"/>
  <c r="H2261" i="5"/>
  <c r="C2261" i="5"/>
  <c r="E2261" i="5"/>
  <c r="G2261" i="5"/>
  <c r="D2259" i="5"/>
  <c r="F2259" i="5"/>
  <c r="H2259" i="5"/>
  <c r="C2259" i="5"/>
  <c r="E2259" i="5"/>
  <c r="G2259" i="5"/>
  <c r="D2257" i="5"/>
  <c r="F2257" i="5"/>
  <c r="H2257" i="5"/>
  <c r="C2257" i="5"/>
  <c r="E2257" i="5"/>
  <c r="G2257" i="5"/>
  <c r="D2255" i="5"/>
  <c r="F2255" i="5"/>
  <c r="H2255" i="5"/>
  <c r="C2255" i="5"/>
  <c r="E2255" i="5"/>
  <c r="G2255" i="5"/>
  <c r="D2253" i="5"/>
  <c r="F2253" i="5"/>
  <c r="H2253" i="5"/>
  <c r="C2253" i="5"/>
  <c r="E2253" i="5"/>
  <c r="G2253" i="5"/>
  <c r="D2251" i="5"/>
  <c r="F2251" i="5"/>
  <c r="H2251" i="5"/>
  <c r="C2251" i="5"/>
  <c r="E2251" i="5"/>
  <c r="G2251" i="5"/>
  <c r="D2249" i="5"/>
  <c r="F2249" i="5"/>
  <c r="H2249" i="5"/>
  <c r="C2249" i="5"/>
  <c r="E2249" i="5"/>
  <c r="G2249" i="5"/>
  <c r="D2247" i="5"/>
  <c r="F2247" i="5"/>
  <c r="H2247" i="5"/>
  <c r="C2247" i="5"/>
  <c r="E2247" i="5"/>
  <c r="G2247" i="5"/>
  <c r="D2245" i="5"/>
  <c r="F2245" i="5"/>
  <c r="H2245" i="5"/>
  <c r="C2245" i="5"/>
  <c r="E2245" i="5"/>
  <c r="G2245" i="5"/>
  <c r="D2243" i="5"/>
  <c r="F2243" i="5"/>
  <c r="H2243" i="5"/>
  <c r="C2243" i="5"/>
  <c r="E2243" i="5"/>
  <c r="G2243" i="5"/>
  <c r="D2241" i="5"/>
  <c r="F2241" i="5"/>
  <c r="H2241" i="5"/>
  <c r="C2241" i="5"/>
  <c r="E2241" i="5"/>
  <c r="G2241" i="5"/>
  <c r="D2239" i="5"/>
  <c r="F2239" i="5"/>
  <c r="H2239" i="5"/>
  <c r="C2239" i="5"/>
  <c r="E2239" i="5"/>
  <c r="G2239" i="5"/>
  <c r="D2237" i="5"/>
  <c r="F2237" i="5"/>
  <c r="H2237" i="5"/>
  <c r="C2237" i="5"/>
  <c r="E2237" i="5"/>
  <c r="G2237" i="5"/>
  <c r="D2235" i="5"/>
  <c r="F2235" i="5"/>
  <c r="H2235" i="5"/>
  <c r="C2235" i="5"/>
  <c r="E2235" i="5"/>
  <c r="G2235" i="5"/>
  <c r="D2233" i="5"/>
  <c r="F2233" i="5"/>
  <c r="H2233" i="5"/>
  <c r="C2233" i="5"/>
  <c r="E2233" i="5"/>
  <c r="G2233" i="5"/>
  <c r="D2231" i="5"/>
  <c r="F2231" i="5"/>
  <c r="H2231" i="5"/>
  <c r="C2231" i="5"/>
  <c r="E2231" i="5"/>
  <c r="G2231" i="5"/>
  <c r="D2229" i="5"/>
  <c r="F2229" i="5"/>
  <c r="H2229" i="5"/>
  <c r="C2229" i="5"/>
  <c r="E2229" i="5"/>
  <c r="G2229" i="5"/>
  <c r="D2227" i="5"/>
  <c r="F2227" i="5"/>
  <c r="H2227" i="5"/>
  <c r="C2227" i="5"/>
  <c r="E2227" i="5"/>
  <c r="G2227" i="5"/>
  <c r="D2225" i="5"/>
  <c r="F2225" i="5"/>
  <c r="H2225" i="5"/>
  <c r="C2225" i="5"/>
  <c r="E2225" i="5"/>
  <c r="G2225" i="5"/>
  <c r="D2223" i="5"/>
  <c r="F2223" i="5"/>
  <c r="H2223" i="5"/>
  <c r="C2223" i="5"/>
  <c r="E2223" i="5"/>
  <c r="G2223" i="5"/>
  <c r="D2221" i="5"/>
  <c r="F2221" i="5"/>
  <c r="H2221" i="5"/>
  <c r="C2221" i="5"/>
  <c r="E2221" i="5"/>
  <c r="G2221" i="5"/>
  <c r="D2219" i="5"/>
  <c r="F2219" i="5"/>
  <c r="H2219" i="5"/>
  <c r="C2219" i="5"/>
  <c r="E2219" i="5"/>
  <c r="G2219" i="5"/>
  <c r="D2217" i="5"/>
  <c r="F2217" i="5"/>
  <c r="H2217" i="5"/>
  <c r="C2217" i="5"/>
  <c r="E2217" i="5"/>
  <c r="G2217" i="5"/>
  <c r="D2215" i="5"/>
  <c r="F2215" i="5"/>
  <c r="H2215" i="5"/>
  <c r="C2215" i="5"/>
  <c r="E2215" i="5"/>
  <c r="G2215" i="5"/>
  <c r="D2213" i="5"/>
  <c r="F2213" i="5"/>
  <c r="H2213" i="5"/>
  <c r="C2213" i="5"/>
  <c r="E2213" i="5"/>
  <c r="G2213" i="5"/>
  <c r="D2211" i="5"/>
  <c r="F2211" i="5"/>
  <c r="H2211" i="5"/>
  <c r="C2211" i="5"/>
  <c r="E2211" i="5"/>
  <c r="G2211" i="5"/>
  <c r="D2209" i="5"/>
  <c r="F2209" i="5"/>
  <c r="H2209" i="5"/>
  <c r="C2209" i="5"/>
  <c r="E2209" i="5"/>
  <c r="G2209" i="5"/>
  <c r="D2207" i="5"/>
  <c r="F2207" i="5"/>
  <c r="H2207" i="5"/>
  <c r="C2207" i="5"/>
  <c r="E2207" i="5"/>
  <c r="G2207" i="5"/>
  <c r="D2205" i="5"/>
  <c r="F2205" i="5"/>
  <c r="H2205" i="5"/>
  <c r="C2205" i="5"/>
  <c r="E2205" i="5"/>
  <c r="G2205" i="5"/>
  <c r="D2203" i="5"/>
  <c r="F2203" i="5"/>
  <c r="H2203" i="5"/>
  <c r="C2203" i="5"/>
  <c r="E2203" i="5"/>
  <c r="G2203" i="5"/>
  <c r="D2201" i="5"/>
  <c r="F2201" i="5"/>
  <c r="H2201" i="5"/>
  <c r="C2201" i="5"/>
  <c r="E2201" i="5"/>
  <c r="G2201" i="5"/>
  <c r="D2199" i="5"/>
  <c r="F2199" i="5"/>
  <c r="H2199" i="5"/>
  <c r="C2199" i="5"/>
  <c r="E2199" i="5"/>
  <c r="G2199" i="5"/>
  <c r="D2197" i="5"/>
  <c r="F2197" i="5"/>
  <c r="H2197" i="5"/>
  <c r="C2197" i="5"/>
  <c r="E2197" i="5"/>
  <c r="G2197" i="5"/>
  <c r="D2195" i="5"/>
  <c r="F2195" i="5"/>
  <c r="H2195" i="5"/>
  <c r="C2195" i="5"/>
  <c r="E2195" i="5"/>
  <c r="G2195" i="5"/>
  <c r="D2193" i="5"/>
  <c r="F2193" i="5"/>
  <c r="H2193" i="5"/>
  <c r="C2193" i="5"/>
  <c r="E2193" i="5"/>
  <c r="G2193" i="5"/>
  <c r="D2191" i="5"/>
  <c r="F2191" i="5"/>
  <c r="H2191" i="5"/>
  <c r="C2191" i="5"/>
  <c r="E2191" i="5"/>
  <c r="G2191" i="5"/>
  <c r="D2189" i="5"/>
  <c r="F2189" i="5"/>
  <c r="H2189" i="5"/>
  <c r="C2189" i="5"/>
  <c r="E2189" i="5"/>
  <c r="G2189" i="5"/>
  <c r="D2187" i="5"/>
  <c r="F2187" i="5"/>
  <c r="H2187" i="5"/>
  <c r="C2187" i="5"/>
  <c r="E2187" i="5"/>
  <c r="G2187" i="5"/>
  <c r="D2185" i="5"/>
  <c r="F2185" i="5"/>
  <c r="H2185" i="5"/>
  <c r="C2185" i="5"/>
  <c r="E2185" i="5"/>
  <c r="G2185" i="5"/>
  <c r="D2183" i="5"/>
  <c r="F2183" i="5"/>
  <c r="H2183" i="5"/>
  <c r="C2183" i="5"/>
  <c r="E2183" i="5"/>
  <c r="G2183" i="5"/>
  <c r="D2181" i="5"/>
  <c r="F2181" i="5"/>
  <c r="H2181" i="5"/>
  <c r="C2181" i="5"/>
  <c r="E2181" i="5"/>
  <c r="G2181" i="5"/>
  <c r="D2179" i="5"/>
  <c r="F2179" i="5"/>
  <c r="H2179" i="5"/>
  <c r="C2179" i="5"/>
  <c r="E2179" i="5"/>
  <c r="G2179" i="5"/>
  <c r="D2177" i="5"/>
  <c r="F2177" i="5"/>
  <c r="H2177" i="5"/>
  <c r="C2177" i="5"/>
  <c r="E2177" i="5"/>
  <c r="G2177" i="5"/>
  <c r="D2175" i="5"/>
  <c r="F2175" i="5"/>
  <c r="H2175" i="5"/>
  <c r="C2175" i="5"/>
  <c r="E2175" i="5"/>
  <c r="G2175" i="5"/>
  <c r="D2173" i="5"/>
  <c r="F2173" i="5"/>
  <c r="H2173" i="5"/>
  <c r="C2173" i="5"/>
  <c r="E2173" i="5"/>
  <c r="G2173" i="5"/>
  <c r="D2171" i="5"/>
  <c r="F2171" i="5"/>
  <c r="H2171" i="5"/>
  <c r="C2171" i="5"/>
  <c r="E2171" i="5"/>
  <c r="G2171" i="5"/>
  <c r="D2169" i="5"/>
  <c r="F2169" i="5"/>
  <c r="H2169" i="5"/>
  <c r="C2169" i="5"/>
  <c r="E2169" i="5"/>
  <c r="G2169" i="5"/>
  <c r="D2167" i="5"/>
  <c r="F2167" i="5"/>
  <c r="H2167" i="5"/>
  <c r="C2167" i="5"/>
  <c r="E2167" i="5"/>
  <c r="G2167" i="5"/>
  <c r="D2165" i="5"/>
  <c r="F2165" i="5"/>
  <c r="H2165" i="5"/>
  <c r="C2165" i="5"/>
  <c r="E2165" i="5"/>
  <c r="G2165" i="5"/>
  <c r="D2163" i="5"/>
  <c r="F2163" i="5"/>
  <c r="H2163" i="5"/>
  <c r="C2163" i="5"/>
  <c r="E2163" i="5"/>
  <c r="G2163" i="5"/>
  <c r="D2161" i="5"/>
  <c r="F2161" i="5"/>
  <c r="H2161" i="5"/>
  <c r="C2161" i="5"/>
  <c r="E2161" i="5"/>
  <c r="G2161" i="5"/>
  <c r="D2159" i="5"/>
  <c r="F2159" i="5"/>
  <c r="H2159" i="5"/>
  <c r="C2159" i="5"/>
  <c r="E2159" i="5"/>
  <c r="G2159" i="5"/>
  <c r="D2157" i="5"/>
  <c r="F2157" i="5"/>
  <c r="H2157" i="5"/>
  <c r="C2157" i="5"/>
  <c r="E2157" i="5"/>
  <c r="G2157" i="5"/>
  <c r="D2155" i="5"/>
  <c r="F2155" i="5"/>
  <c r="H2155" i="5"/>
  <c r="C2155" i="5"/>
  <c r="E2155" i="5"/>
  <c r="G2155" i="5"/>
  <c r="D2153" i="5"/>
  <c r="F2153" i="5"/>
  <c r="H2153" i="5"/>
  <c r="C2153" i="5"/>
  <c r="E2153" i="5"/>
  <c r="G2153" i="5"/>
  <c r="D2151" i="5"/>
  <c r="F2151" i="5"/>
  <c r="H2151" i="5"/>
  <c r="C2151" i="5"/>
  <c r="E2151" i="5"/>
  <c r="G2151" i="5"/>
  <c r="D2149" i="5"/>
  <c r="F2149" i="5"/>
  <c r="H2149" i="5"/>
  <c r="C2149" i="5"/>
  <c r="E2149" i="5"/>
  <c r="G2149" i="5"/>
  <c r="D2147" i="5"/>
  <c r="F2147" i="5"/>
  <c r="H2147" i="5"/>
  <c r="C2147" i="5"/>
  <c r="E2147" i="5"/>
  <c r="G2147" i="5"/>
  <c r="D2145" i="5"/>
  <c r="F2145" i="5"/>
  <c r="H2145" i="5"/>
  <c r="C2145" i="5"/>
  <c r="E2145" i="5"/>
  <c r="G2145" i="5"/>
  <c r="D2143" i="5"/>
  <c r="F2143" i="5"/>
  <c r="H2143" i="5"/>
  <c r="C2143" i="5"/>
  <c r="E2143" i="5"/>
  <c r="G2143" i="5"/>
  <c r="D2141" i="5"/>
  <c r="F2141" i="5"/>
  <c r="H2141" i="5"/>
  <c r="C2141" i="5"/>
  <c r="E2141" i="5"/>
  <c r="G2141" i="5"/>
  <c r="D2139" i="5"/>
  <c r="F2139" i="5"/>
  <c r="H2139" i="5"/>
  <c r="C2139" i="5"/>
  <c r="E2139" i="5"/>
  <c r="G2139" i="5"/>
  <c r="D2137" i="5"/>
  <c r="F2137" i="5"/>
  <c r="H2137" i="5"/>
  <c r="C2137" i="5"/>
  <c r="E2137" i="5"/>
  <c r="G2137" i="5"/>
  <c r="D2135" i="5"/>
  <c r="F2135" i="5"/>
  <c r="H2135" i="5"/>
  <c r="C2135" i="5"/>
  <c r="E2135" i="5"/>
  <c r="G2135" i="5"/>
  <c r="D2133" i="5"/>
  <c r="F2133" i="5"/>
  <c r="H2133" i="5"/>
  <c r="C2133" i="5"/>
  <c r="E2133" i="5"/>
  <c r="G2133" i="5"/>
  <c r="D2131" i="5"/>
  <c r="F2131" i="5"/>
  <c r="H2131" i="5"/>
  <c r="C2131" i="5"/>
  <c r="E2131" i="5"/>
  <c r="G2131" i="5"/>
  <c r="D2129" i="5"/>
  <c r="F2129" i="5"/>
  <c r="H2129" i="5"/>
  <c r="C2129" i="5"/>
  <c r="E2129" i="5"/>
  <c r="G2129" i="5"/>
  <c r="D2127" i="5"/>
  <c r="F2127" i="5"/>
  <c r="H2127" i="5"/>
  <c r="C2127" i="5"/>
  <c r="E2127" i="5"/>
  <c r="G2127" i="5"/>
  <c r="D2125" i="5"/>
  <c r="F2125" i="5"/>
  <c r="H2125" i="5"/>
  <c r="C2125" i="5"/>
  <c r="E2125" i="5"/>
  <c r="G2125" i="5"/>
  <c r="D2123" i="5"/>
  <c r="F2123" i="5"/>
  <c r="H2123" i="5"/>
  <c r="C2123" i="5"/>
  <c r="E2123" i="5"/>
  <c r="G2123" i="5"/>
  <c r="D2121" i="5"/>
  <c r="F2121" i="5"/>
  <c r="H2121" i="5"/>
  <c r="C2121" i="5"/>
  <c r="E2121" i="5"/>
  <c r="G2121" i="5"/>
  <c r="D2119" i="5"/>
  <c r="F2119" i="5"/>
  <c r="H2119" i="5"/>
  <c r="C2119" i="5"/>
  <c r="E2119" i="5"/>
  <c r="G2119" i="5"/>
  <c r="D2117" i="5"/>
  <c r="F2117" i="5"/>
  <c r="H2117" i="5"/>
  <c r="C2117" i="5"/>
  <c r="E2117" i="5"/>
  <c r="G2117" i="5"/>
  <c r="D2115" i="5"/>
  <c r="F2115" i="5"/>
  <c r="H2115" i="5"/>
  <c r="C2115" i="5"/>
  <c r="E2115" i="5"/>
  <c r="G2115" i="5"/>
  <c r="D2113" i="5"/>
  <c r="F2113" i="5"/>
  <c r="H2113" i="5"/>
  <c r="C2113" i="5"/>
  <c r="E2113" i="5"/>
  <c r="G2113" i="5"/>
  <c r="D2111" i="5"/>
  <c r="F2111" i="5"/>
  <c r="H2111" i="5"/>
  <c r="C2111" i="5"/>
  <c r="E2111" i="5"/>
  <c r="G2111" i="5"/>
  <c r="D2109" i="5"/>
  <c r="F2109" i="5"/>
  <c r="H2109" i="5"/>
  <c r="C2109" i="5"/>
  <c r="E2109" i="5"/>
  <c r="G2109" i="5"/>
  <c r="D2107" i="5"/>
  <c r="F2107" i="5"/>
  <c r="H2107" i="5"/>
  <c r="C2107" i="5"/>
  <c r="E2107" i="5"/>
  <c r="G2107" i="5"/>
  <c r="D2105" i="5"/>
  <c r="F2105" i="5"/>
  <c r="H2105" i="5"/>
  <c r="C2105" i="5"/>
  <c r="E2105" i="5"/>
  <c r="G2105" i="5"/>
  <c r="D2103" i="5"/>
  <c r="F2103" i="5"/>
  <c r="H2103" i="5"/>
  <c r="C2103" i="5"/>
  <c r="E2103" i="5"/>
  <c r="G2103" i="5"/>
  <c r="D2101" i="5"/>
  <c r="F2101" i="5"/>
  <c r="H2101" i="5"/>
  <c r="C2101" i="5"/>
  <c r="E2101" i="5"/>
  <c r="G2101" i="5"/>
  <c r="D2099" i="5"/>
  <c r="F2099" i="5"/>
  <c r="H2099" i="5"/>
  <c r="C2099" i="5"/>
  <c r="E2099" i="5"/>
  <c r="G2099" i="5"/>
  <c r="D2097" i="5"/>
  <c r="F2097" i="5"/>
  <c r="H2097" i="5"/>
  <c r="C2097" i="5"/>
  <c r="E2097" i="5"/>
  <c r="G2097" i="5"/>
  <c r="D2095" i="5"/>
  <c r="F2095" i="5"/>
  <c r="H2095" i="5"/>
  <c r="C2095" i="5"/>
  <c r="E2095" i="5"/>
  <c r="G2095" i="5"/>
  <c r="D2093" i="5"/>
  <c r="F2093" i="5"/>
  <c r="H2093" i="5"/>
  <c r="C2093" i="5"/>
  <c r="E2093" i="5"/>
  <c r="G2093" i="5"/>
  <c r="D2091" i="5"/>
  <c r="F2091" i="5"/>
  <c r="H2091" i="5"/>
  <c r="C2091" i="5"/>
  <c r="E2091" i="5"/>
  <c r="G2091" i="5"/>
  <c r="D2089" i="5"/>
  <c r="F2089" i="5"/>
  <c r="H2089" i="5"/>
  <c r="C2089" i="5"/>
  <c r="E2089" i="5"/>
  <c r="G2089" i="5"/>
  <c r="D2087" i="5"/>
  <c r="F2087" i="5"/>
  <c r="H2087" i="5"/>
  <c r="C2087" i="5"/>
  <c r="E2087" i="5"/>
  <c r="G2087" i="5"/>
  <c r="D2085" i="5"/>
  <c r="F2085" i="5"/>
  <c r="H2085" i="5"/>
  <c r="C2085" i="5"/>
  <c r="E2085" i="5"/>
  <c r="G2085" i="5"/>
  <c r="D2083" i="5"/>
  <c r="F2083" i="5"/>
  <c r="H2083" i="5"/>
  <c r="C2083" i="5"/>
  <c r="E2083" i="5"/>
  <c r="G2083" i="5"/>
  <c r="D2081" i="5"/>
  <c r="F2081" i="5"/>
  <c r="H2081" i="5"/>
  <c r="C2081" i="5"/>
  <c r="E2081" i="5"/>
  <c r="G2081" i="5"/>
  <c r="D2079" i="5"/>
  <c r="F2079" i="5"/>
  <c r="H2079" i="5"/>
  <c r="C2079" i="5"/>
  <c r="E2079" i="5"/>
  <c r="G2079" i="5"/>
  <c r="D2077" i="5"/>
  <c r="F2077" i="5"/>
  <c r="H2077" i="5"/>
  <c r="C2077" i="5"/>
  <c r="E2077" i="5"/>
  <c r="G2077" i="5"/>
  <c r="D2075" i="5"/>
  <c r="F2075" i="5"/>
  <c r="H2075" i="5"/>
  <c r="C2075" i="5"/>
  <c r="E2075" i="5"/>
  <c r="G2075" i="5"/>
  <c r="D2073" i="5"/>
  <c r="F2073" i="5"/>
  <c r="H2073" i="5"/>
  <c r="C2073" i="5"/>
  <c r="E2073" i="5"/>
  <c r="G2073" i="5"/>
  <c r="D2071" i="5"/>
  <c r="F2071" i="5"/>
  <c r="H2071" i="5"/>
  <c r="C2071" i="5"/>
  <c r="E2071" i="5"/>
  <c r="G2071" i="5"/>
  <c r="D2069" i="5"/>
  <c r="F2069" i="5"/>
  <c r="H2069" i="5"/>
  <c r="C2069" i="5"/>
  <c r="E2069" i="5"/>
  <c r="G2069" i="5"/>
  <c r="D2067" i="5"/>
  <c r="F2067" i="5"/>
  <c r="H2067" i="5"/>
  <c r="C2067" i="5"/>
  <c r="E2067" i="5"/>
  <c r="G2067" i="5"/>
  <c r="D2065" i="5"/>
  <c r="F2065" i="5"/>
  <c r="H2065" i="5"/>
  <c r="C2065" i="5"/>
  <c r="E2065" i="5"/>
  <c r="G2065" i="5"/>
  <c r="D2063" i="5"/>
  <c r="F2063" i="5"/>
  <c r="H2063" i="5"/>
  <c r="C2063" i="5"/>
  <c r="E2063" i="5"/>
  <c r="G2063" i="5"/>
  <c r="D2061" i="5"/>
  <c r="F2061" i="5"/>
  <c r="H2061" i="5"/>
  <c r="C2061" i="5"/>
  <c r="E2061" i="5"/>
  <c r="G2061" i="5"/>
  <c r="D2059" i="5"/>
  <c r="F2059" i="5"/>
  <c r="H2059" i="5"/>
  <c r="C2059" i="5"/>
  <c r="E2059" i="5"/>
  <c r="G2059" i="5"/>
  <c r="D2057" i="5"/>
  <c r="F2057" i="5"/>
  <c r="H2057" i="5"/>
  <c r="C2057" i="5"/>
  <c r="E2057" i="5"/>
  <c r="G2057" i="5"/>
  <c r="D2055" i="5"/>
  <c r="F2055" i="5"/>
  <c r="H2055" i="5"/>
  <c r="C2055" i="5"/>
  <c r="E2055" i="5"/>
  <c r="G2055" i="5"/>
  <c r="D2053" i="5"/>
  <c r="F2053" i="5"/>
  <c r="H2053" i="5"/>
  <c r="C2053" i="5"/>
  <c r="E2053" i="5"/>
  <c r="G2053" i="5"/>
  <c r="D2051" i="5"/>
  <c r="F2051" i="5"/>
  <c r="H2051" i="5"/>
  <c r="C2051" i="5"/>
  <c r="E2051" i="5"/>
  <c r="G2051" i="5"/>
  <c r="D2049" i="5"/>
  <c r="F2049" i="5"/>
  <c r="H2049" i="5"/>
  <c r="C2049" i="5"/>
  <c r="E2049" i="5"/>
  <c r="G2049" i="5"/>
  <c r="D2047" i="5"/>
  <c r="F2047" i="5"/>
  <c r="H2047" i="5"/>
  <c r="C2047" i="5"/>
  <c r="E2047" i="5"/>
  <c r="G2047" i="5"/>
  <c r="D2045" i="5"/>
  <c r="F2045" i="5"/>
  <c r="H2045" i="5"/>
  <c r="C2045" i="5"/>
  <c r="E2045" i="5"/>
  <c r="G2045" i="5"/>
  <c r="D2043" i="5"/>
  <c r="F2043" i="5"/>
  <c r="H2043" i="5"/>
  <c r="C2043" i="5"/>
  <c r="E2043" i="5"/>
  <c r="G2043" i="5"/>
  <c r="D2041" i="5"/>
  <c r="F2041" i="5"/>
  <c r="H2041" i="5"/>
  <c r="C2041" i="5"/>
  <c r="E2041" i="5"/>
  <c r="G2041" i="5"/>
  <c r="D2039" i="5"/>
  <c r="F2039" i="5"/>
  <c r="H2039" i="5"/>
  <c r="C2039" i="5"/>
  <c r="E2039" i="5"/>
  <c r="G2039" i="5"/>
  <c r="D2037" i="5"/>
  <c r="F2037" i="5"/>
  <c r="H2037" i="5"/>
  <c r="C2037" i="5"/>
  <c r="E2037" i="5"/>
  <c r="G2037" i="5"/>
  <c r="D2035" i="5"/>
  <c r="F2035" i="5"/>
  <c r="H2035" i="5"/>
  <c r="C2035" i="5"/>
  <c r="E2035" i="5"/>
  <c r="G2035" i="5"/>
  <c r="D2033" i="5"/>
  <c r="F2033" i="5"/>
  <c r="H2033" i="5"/>
  <c r="C2033" i="5"/>
  <c r="E2033" i="5"/>
  <c r="G2033" i="5"/>
  <c r="D2031" i="5"/>
  <c r="F2031" i="5"/>
  <c r="H2031" i="5"/>
  <c r="C2031" i="5"/>
  <c r="E2031" i="5"/>
  <c r="G2031" i="5"/>
  <c r="D2029" i="5"/>
  <c r="F2029" i="5"/>
  <c r="H2029" i="5"/>
  <c r="C2029" i="5"/>
  <c r="E2029" i="5"/>
  <c r="G2029" i="5"/>
  <c r="D2027" i="5"/>
  <c r="F2027" i="5"/>
  <c r="H2027" i="5"/>
  <c r="C2027" i="5"/>
  <c r="E2027" i="5"/>
  <c r="G2027" i="5"/>
  <c r="D2025" i="5"/>
  <c r="F2025" i="5"/>
  <c r="H2025" i="5"/>
  <c r="C2025" i="5"/>
  <c r="E2025" i="5"/>
  <c r="G2025" i="5"/>
  <c r="D2023" i="5"/>
  <c r="F2023" i="5"/>
  <c r="H2023" i="5"/>
  <c r="C2023" i="5"/>
  <c r="E2023" i="5"/>
  <c r="G2023" i="5"/>
  <c r="D2021" i="5"/>
  <c r="F2021" i="5"/>
  <c r="H2021" i="5"/>
  <c r="C2021" i="5"/>
  <c r="E2021" i="5"/>
  <c r="G2021" i="5"/>
  <c r="D2019" i="5"/>
  <c r="F2019" i="5"/>
  <c r="H2019" i="5"/>
  <c r="C2019" i="5"/>
  <c r="E2019" i="5"/>
  <c r="G2019" i="5"/>
  <c r="D2017" i="5"/>
  <c r="F2017" i="5"/>
  <c r="H2017" i="5"/>
  <c r="C2017" i="5"/>
  <c r="E2017" i="5"/>
  <c r="G2017" i="5"/>
  <c r="D2015" i="5"/>
  <c r="F2015" i="5"/>
  <c r="H2015" i="5"/>
  <c r="C2015" i="5"/>
  <c r="E2015" i="5"/>
  <c r="G2015" i="5"/>
  <c r="D2013" i="5"/>
  <c r="F2013" i="5"/>
  <c r="H2013" i="5"/>
  <c r="C2013" i="5"/>
  <c r="E2013" i="5"/>
  <c r="G2013" i="5"/>
  <c r="D2011" i="5"/>
  <c r="F2011" i="5"/>
  <c r="H2011" i="5"/>
  <c r="C2011" i="5"/>
  <c r="E2011" i="5"/>
  <c r="G2011" i="5"/>
  <c r="D2009" i="5"/>
  <c r="F2009" i="5"/>
  <c r="H2009" i="5"/>
  <c r="C2009" i="5"/>
  <c r="E2009" i="5"/>
  <c r="G2009" i="5"/>
  <c r="D2007" i="5"/>
  <c r="F2007" i="5"/>
  <c r="H2007" i="5"/>
  <c r="C2007" i="5"/>
  <c r="E2007" i="5"/>
  <c r="G2007" i="5"/>
  <c r="D2005" i="5"/>
  <c r="F2005" i="5"/>
  <c r="H2005" i="5"/>
  <c r="C2005" i="5"/>
  <c r="E2005" i="5"/>
  <c r="G2005" i="5"/>
  <c r="D2003" i="5"/>
  <c r="F2003" i="5"/>
  <c r="H2003" i="5"/>
  <c r="C2003" i="5"/>
  <c r="E2003" i="5"/>
  <c r="G2003" i="5"/>
  <c r="D2001" i="5"/>
  <c r="F2001" i="5"/>
  <c r="H2001" i="5"/>
  <c r="C2001" i="5"/>
  <c r="E2001" i="5"/>
  <c r="G2001" i="5"/>
  <c r="D1999" i="5"/>
  <c r="F1999" i="5"/>
  <c r="H1999" i="5"/>
  <c r="C1999" i="5"/>
  <c r="E1999" i="5"/>
  <c r="G1999" i="5"/>
  <c r="D1997" i="5"/>
  <c r="F1997" i="5"/>
  <c r="H1997" i="5"/>
  <c r="C1997" i="5"/>
  <c r="E1997" i="5"/>
  <c r="G1997" i="5"/>
  <c r="D1995" i="5"/>
  <c r="F1995" i="5"/>
  <c r="H1995" i="5"/>
  <c r="C1995" i="5"/>
  <c r="E1995" i="5"/>
  <c r="G1995" i="5"/>
  <c r="D1993" i="5"/>
  <c r="F1993" i="5"/>
  <c r="H1993" i="5"/>
  <c r="C1993" i="5"/>
  <c r="E1993" i="5"/>
  <c r="G1993" i="5"/>
  <c r="D1991" i="5"/>
  <c r="F1991" i="5"/>
  <c r="H1991" i="5"/>
  <c r="C1991" i="5"/>
  <c r="E1991" i="5"/>
  <c r="G1991" i="5"/>
  <c r="D1989" i="5"/>
  <c r="F1989" i="5"/>
  <c r="H1989" i="5"/>
  <c r="C1989" i="5"/>
  <c r="E1989" i="5"/>
  <c r="G1989" i="5"/>
  <c r="D1987" i="5"/>
  <c r="F1987" i="5"/>
  <c r="H1987" i="5"/>
  <c r="C1987" i="5"/>
  <c r="E1987" i="5"/>
  <c r="G1987" i="5"/>
  <c r="D1985" i="5"/>
  <c r="F1985" i="5"/>
  <c r="H1985" i="5"/>
  <c r="C1985" i="5"/>
  <c r="E1985" i="5"/>
  <c r="G1985" i="5"/>
  <c r="D1983" i="5"/>
  <c r="F1983" i="5"/>
  <c r="H1983" i="5"/>
  <c r="C1983" i="5"/>
  <c r="E1983" i="5"/>
  <c r="G1983" i="5"/>
  <c r="D1981" i="5"/>
  <c r="F1981" i="5"/>
  <c r="H1981" i="5"/>
  <c r="C1981" i="5"/>
  <c r="E1981" i="5"/>
  <c r="G1981" i="5"/>
  <c r="D1979" i="5"/>
  <c r="F1979" i="5"/>
  <c r="H1979" i="5"/>
  <c r="C1979" i="5"/>
  <c r="E1979" i="5"/>
  <c r="G1979" i="5"/>
  <c r="D1977" i="5"/>
  <c r="F1977" i="5"/>
  <c r="H1977" i="5"/>
  <c r="C1977" i="5"/>
  <c r="E1977" i="5"/>
  <c r="G1977" i="5"/>
  <c r="D1975" i="5"/>
  <c r="F1975" i="5"/>
  <c r="H1975" i="5"/>
  <c r="C1975" i="5"/>
  <c r="E1975" i="5"/>
  <c r="G1975" i="5"/>
  <c r="D1973" i="5"/>
  <c r="F1973" i="5"/>
  <c r="H1973" i="5"/>
  <c r="C1973" i="5"/>
  <c r="E1973" i="5"/>
  <c r="G1973" i="5"/>
  <c r="D1971" i="5"/>
  <c r="F1971" i="5"/>
  <c r="H1971" i="5"/>
  <c r="C1971" i="5"/>
  <c r="E1971" i="5"/>
  <c r="G1971" i="5"/>
  <c r="D1969" i="5"/>
  <c r="F1969" i="5"/>
  <c r="H1969" i="5"/>
  <c r="C1969" i="5"/>
  <c r="E1969" i="5"/>
  <c r="G1969" i="5"/>
  <c r="D1967" i="5"/>
  <c r="F1967" i="5"/>
  <c r="H1967" i="5"/>
  <c r="C1967" i="5"/>
  <c r="E1967" i="5"/>
  <c r="G1967" i="5"/>
  <c r="D1965" i="5"/>
  <c r="F1965" i="5"/>
  <c r="H1965" i="5"/>
  <c r="C1965" i="5"/>
  <c r="E1965" i="5"/>
  <c r="G1965" i="5"/>
  <c r="D1963" i="5"/>
  <c r="F1963" i="5"/>
  <c r="H1963" i="5"/>
  <c r="C1963" i="5"/>
  <c r="E1963" i="5"/>
  <c r="G1963" i="5"/>
  <c r="D1961" i="5"/>
  <c r="F1961" i="5"/>
  <c r="H1961" i="5"/>
  <c r="C1961" i="5"/>
  <c r="E1961" i="5"/>
  <c r="G1961" i="5"/>
  <c r="D1959" i="5"/>
  <c r="F1959" i="5"/>
  <c r="H1959" i="5"/>
  <c r="C1959" i="5"/>
  <c r="E1959" i="5"/>
  <c r="G1959" i="5"/>
  <c r="D1957" i="5"/>
  <c r="F1957" i="5"/>
  <c r="H1957" i="5"/>
  <c r="C1957" i="5"/>
  <c r="E1957" i="5"/>
  <c r="G1957" i="5"/>
  <c r="D1955" i="5"/>
  <c r="F1955" i="5"/>
  <c r="H1955" i="5"/>
  <c r="C1955" i="5"/>
  <c r="E1955" i="5"/>
  <c r="G1955" i="5"/>
  <c r="D1953" i="5"/>
  <c r="F1953" i="5"/>
  <c r="H1953" i="5"/>
  <c r="C1953" i="5"/>
  <c r="E1953" i="5"/>
  <c r="G1953" i="5"/>
  <c r="D1951" i="5"/>
  <c r="F1951" i="5"/>
  <c r="H1951" i="5"/>
  <c r="C1951" i="5"/>
  <c r="E1951" i="5"/>
  <c r="G1951" i="5"/>
  <c r="D1949" i="5"/>
  <c r="F1949" i="5"/>
  <c r="H1949" i="5"/>
  <c r="C1949" i="5"/>
  <c r="E1949" i="5"/>
  <c r="G1949" i="5"/>
  <c r="D1947" i="5"/>
  <c r="F1947" i="5"/>
  <c r="H1947" i="5"/>
  <c r="C1947" i="5"/>
  <c r="E1947" i="5"/>
  <c r="G1947" i="5"/>
  <c r="D1945" i="5"/>
  <c r="F1945" i="5"/>
  <c r="H1945" i="5"/>
  <c r="C1945" i="5"/>
  <c r="E1945" i="5"/>
  <c r="G1945" i="5"/>
  <c r="D1943" i="5"/>
  <c r="F1943" i="5"/>
  <c r="H1943" i="5"/>
  <c r="C1943" i="5"/>
  <c r="E1943" i="5"/>
  <c r="G1943" i="5"/>
  <c r="D1941" i="5"/>
  <c r="F1941" i="5"/>
  <c r="H1941" i="5"/>
  <c r="C1941" i="5"/>
  <c r="E1941" i="5"/>
  <c r="G1941" i="5"/>
  <c r="D1939" i="5"/>
  <c r="F1939" i="5"/>
  <c r="H1939" i="5"/>
  <c r="C1939" i="5"/>
  <c r="E1939" i="5"/>
  <c r="G1939" i="5"/>
  <c r="D1937" i="5"/>
  <c r="F1937" i="5"/>
  <c r="H1937" i="5"/>
  <c r="C1937" i="5"/>
  <c r="E1937" i="5"/>
  <c r="G1937" i="5"/>
  <c r="D1935" i="5"/>
  <c r="F1935" i="5"/>
  <c r="H1935" i="5"/>
  <c r="C1935" i="5"/>
  <c r="E1935" i="5"/>
  <c r="G1935" i="5"/>
  <c r="D1933" i="5"/>
  <c r="F1933" i="5"/>
  <c r="H1933" i="5"/>
  <c r="C1933" i="5"/>
  <c r="E1933" i="5"/>
  <c r="G1933" i="5"/>
  <c r="D1931" i="5"/>
  <c r="F1931" i="5"/>
  <c r="H1931" i="5"/>
  <c r="C1931" i="5"/>
  <c r="E1931" i="5"/>
  <c r="G1931" i="5"/>
  <c r="D1929" i="5"/>
  <c r="F1929" i="5"/>
  <c r="H1929" i="5"/>
  <c r="C1929" i="5"/>
  <c r="E1929" i="5"/>
  <c r="G1929" i="5"/>
  <c r="D1927" i="5"/>
  <c r="F1927" i="5"/>
  <c r="H1927" i="5"/>
  <c r="C1927" i="5"/>
  <c r="E1927" i="5"/>
  <c r="G1927" i="5"/>
  <c r="D1925" i="5"/>
  <c r="F1925" i="5"/>
  <c r="H1925" i="5"/>
  <c r="C1925" i="5"/>
  <c r="E1925" i="5"/>
  <c r="G1925" i="5"/>
  <c r="D1923" i="5"/>
  <c r="F1923" i="5"/>
  <c r="H1923" i="5"/>
  <c r="C1923" i="5"/>
  <c r="E1923" i="5"/>
  <c r="G1923" i="5"/>
  <c r="D1921" i="5"/>
  <c r="F1921" i="5"/>
  <c r="H1921" i="5"/>
  <c r="C1921" i="5"/>
  <c r="E1921" i="5"/>
  <c r="G1921" i="5"/>
  <c r="D1919" i="5"/>
  <c r="F1919" i="5"/>
  <c r="H1919" i="5"/>
  <c r="C1919" i="5"/>
  <c r="E1919" i="5"/>
  <c r="G1919" i="5"/>
  <c r="D1917" i="5"/>
  <c r="F1917" i="5"/>
  <c r="H1917" i="5"/>
  <c r="C1917" i="5"/>
  <c r="E1917" i="5"/>
  <c r="G1917" i="5"/>
  <c r="D1915" i="5"/>
  <c r="F1915" i="5"/>
  <c r="H1915" i="5"/>
  <c r="C1915" i="5"/>
  <c r="E1915" i="5"/>
  <c r="G1915" i="5"/>
  <c r="D1913" i="5"/>
  <c r="F1913" i="5"/>
  <c r="H1913" i="5"/>
  <c r="C1913" i="5"/>
  <c r="E1913" i="5"/>
  <c r="G1913" i="5"/>
  <c r="D1911" i="5"/>
  <c r="F1911" i="5"/>
  <c r="H1911" i="5"/>
  <c r="C1911" i="5"/>
  <c r="E1911" i="5"/>
  <c r="G1911" i="5"/>
  <c r="D1909" i="5"/>
  <c r="F1909" i="5"/>
  <c r="H1909" i="5"/>
  <c r="C1909" i="5"/>
  <c r="E1909" i="5"/>
  <c r="G1909" i="5"/>
  <c r="D1907" i="5"/>
  <c r="F1907" i="5"/>
  <c r="H1907" i="5"/>
  <c r="C1907" i="5"/>
  <c r="E1907" i="5"/>
  <c r="G1907" i="5"/>
  <c r="D1905" i="5"/>
  <c r="F1905" i="5"/>
  <c r="H1905" i="5"/>
  <c r="C1905" i="5"/>
  <c r="E1905" i="5"/>
  <c r="G1905" i="5"/>
  <c r="D1903" i="5"/>
  <c r="F1903" i="5"/>
  <c r="H1903" i="5"/>
  <c r="C1903" i="5"/>
  <c r="E1903" i="5"/>
  <c r="G1903" i="5"/>
  <c r="D1901" i="5"/>
  <c r="F1901" i="5"/>
  <c r="H1901" i="5"/>
  <c r="C1901" i="5"/>
  <c r="E1901" i="5"/>
  <c r="G1901" i="5"/>
  <c r="D1899" i="5"/>
  <c r="F1899" i="5"/>
  <c r="H1899" i="5"/>
  <c r="C1899" i="5"/>
  <c r="E1899" i="5"/>
  <c r="G1899" i="5"/>
  <c r="D1897" i="5"/>
  <c r="F1897" i="5"/>
  <c r="H1897" i="5"/>
  <c r="C1897" i="5"/>
  <c r="E1897" i="5"/>
  <c r="G1897" i="5"/>
  <c r="D1895" i="5"/>
  <c r="F1895" i="5"/>
  <c r="H1895" i="5"/>
  <c r="C1895" i="5"/>
  <c r="E1895" i="5"/>
  <c r="G1895" i="5"/>
  <c r="D1893" i="5"/>
  <c r="F1893" i="5"/>
  <c r="H1893" i="5"/>
  <c r="C1893" i="5"/>
  <c r="E1893" i="5"/>
  <c r="G1893" i="5"/>
  <c r="D1891" i="5"/>
  <c r="F1891" i="5"/>
  <c r="H1891" i="5"/>
  <c r="C1891" i="5"/>
  <c r="E1891" i="5"/>
  <c r="G1891" i="5"/>
  <c r="D1889" i="5"/>
  <c r="F1889" i="5"/>
  <c r="H1889" i="5"/>
  <c r="C1889" i="5"/>
  <c r="E1889" i="5"/>
  <c r="G1889" i="5"/>
  <c r="D1887" i="5"/>
  <c r="F1887" i="5"/>
  <c r="H1887" i="5"/>
  <c r="C1887" i="5"/>
  <c r="E1887" i="5"/>
  <c r="G1887" i="5"/>
  <c r="D1885" i="5"/>
  <c r="F1885" i="5"/>
  <c r="H1885" i="5"/>
  <c r="C1885" i="5"/>
  <c r="E1885" i="5"/>
  <c r="G1885" i="5"/>
  <c r="D1883" i="5"/>
  <c r="F1883" i="5"/>
  <c r="H1883" i="5"/>
  <c r="C1883" i="5"/>
  <c r="E1883" i="5"/>
  <c r="G1883" i="5"/>
  <c r="D1881" i="5"/>
  <c r="F1881" i="5"/>
  <c r="H1881" i="5"/>
  <c r="C1881" i="5"/>
  <c r="E1881" i="5"/>
  <c r="G1881" i="5"/>
  <c r="D1879" i="5"/>
  <c r="F1879" i="5"/>
  <c r="H1879" i="5"/>
  <c r="C1879" i="5"/>
  <c r="E1879" i="5"/>
  <c r="G1879" i="5"/>
  <c r="D1877" i="5"/>
  <c r="F1877" i="5"/>
  <c r="H1877" i="5"/>
  <c r="C1877" i="5"/>
  <c r="E1877" i="5"/>
  <c r="G1877" i="5"/>
  <c r="D1875" i="5"/>
  <c r="F1875" i="5"/>
  <c r="H1875" i="5"/>
  <c r="C1875" i="5"/>
  <c r="E1875" i="5"/>
  <c r="G1875" i="5"/>
  <c r="D1873" i="5"/>
  <c r="F1873" i="5"/>
  <c r="H1873" i="5"/>
  <c r="C1873" i="5"/>
  <c r="E1873" i="5"/>
  <c r="G1873" i="5"/>
  <c r="D1871" i="5"/>
  <c r="F1871" i="5"/>
  <c r="H1871" i="5"/>
  <c r="C1871" i="5"/>
  <c r="E1871" i="5"/>
  <c r="G1871" i="5"/>
  <c r="D1869" i="5"/>
  <c r="F1869" i="5"/>
  <c r="H1869" i="5"/>
  <c r="C1869" i="5"/>
  <c r="E1869" i="5"/>
  <c r="G1869" i="5"/>
  <c r="D1867" i="5"/>
  <c r="F1867" i="5"/>
  <c r="H1867" i="5"/>
  <c r="C1867" i="5"/>
  <c r="E1867" i="5"/>
  <c r="G1867" i="5"/>
  <c r="D1865" i="5"/>
  <c r="F1865" i="5"/>
  <c r="H1865" i="5"/>
  <c r="C1865" i="5"/>
  <c r="E1865" i="5"/>
  <c r="G1865" i="5"/>
  <c r="D1863" i="5"/>
  <c r="F1863" i="5"/>
  <c r="H1863" i="5"/>
  <c r="C1863" i="5"/>
  <c r="E1863" i="5"/>
  <c r="G1863" i="5"/>
  <c r="D1861" i="5"/>
  <c r="F1861" i="5"/>
  <c r="H1861" i="5"/>
  <c r="C1861" i="5"/>
  <c r="E1861" i="5"/>
  <c r="G1861" i="5"/>
  <c r="D1859" i="5"/>
  <c r="F1859" i="5"/>
  <c r="H1859" i="5"/>
  <c r="C1859" i="5"/>
  <c r="E1859" i="5"/>
  <c r="G1859" i="5"/>
  <c r="D1857" i="5"/>
  <c r="F1857" i="5"/>
  <c r="H1857" i="5"/>
  <c r="C1857" i="5"/>
  <c r="E1857" i="5"/>
  <c r="G1857" i="5"/>
  <c r="D1855" i="5"/>
  <c r="F1855" i="5"/>
  <c r="H1855" i="5"/>
  <c r="C1855" i="5"/>
  <c r="E1855" i="5"/>
  <c r="G1855" i="5"/>
  <c r="D1853" i="5"/>
  <c r="F1853" i="5"/>
  <c r="H1853" i="5"/>
  <c r="C1853" i="5"/>
  <c r="E1853" i="5"/>
  <c r="G1853" i="5"/>
  <c r="D1851" i="5"/>
  <c r="F1851" i="5"/>
  <c r="H1851" i="5"/>
  <c r="C1851" i="5"/>
  <c r="E1851" i="5"/>
  <c r="G1851" i="5"/>
  <c r="D1849" i="5"/>
  <c r="F1849" i="5"/>
  <c r="H1849" i="5"/>
  <c r="C1849" i="5"/>
  <c r="E1849" i="5"/>
  <c r="G1849" i="5"/>
  <c r="D1847" i="5"/>
  <c r="F1847" i="5"/>
  <c r="H1847" i="5"/>
  <c r="C1847" i="5"/>
  <c r="E1847" i="5"/>
  <c r="G1847" i="5"/>
  <c r="D1845" i="5"/>
  <c r="F1845" i="5"/>
  <c r="H1845" i="5"/>
  <c r="C1845" i="5"/>
  <c r="E1845" i="5"/>
  <c r="G1845" i="5"/>
  <c r="D1843" i="5"/>
  <c r="F1843" i="5"/>
  <c r="H1843" i="5"/>
  <c r="C1843" i="5"/>
  <c r="E1843" i="5"/>
  <c r="G1843" i="5"/>
  <c r="D1841" i="5"/>
  <c r="F1841" i="5"/>
  <c r="H1841" i="5"/>
  <c r="C1841" i="5"/>
  <c r="E1841" i="5"/>
  <c r="G1841" i="5"/>
  <c r="D1839" i="5"/>
  <c r="F1839" i="5"/>
  <c r="H1839" i="5"/>
  <c r="C1839" i="5"/>
  <c r="E1839" i="5"/>
  <c r="G1839" i="5"/>
  <c r="D1837" i="5"/>
  <c r="F1837" i="5"/>
  <c r="H1837" i="5"/>
  <c r="C1837" i="5"/>
  <c r="E1837" i="5"/>
  <c r="G1837" i="5"/>
  <c r="D1835" i="5"/>
  <c r="F1835" i="5"/>
  <c r="H1835" i="5"/>
  <c r="C1835" i="5"/>
  <c r="E1835" i="5"/>
  <c r="G1835" i="5"/>
  <c r="D1833" i="5"/>
  <c r="F1833" i="5"/>
  <c r="H1833" i="5"/>
  <c r="C1833" i="5"/>
  <c r="E1833" i="5"/>
  <c r="G1833" i="5"/>
  <c r="D1831" i="5"/>
  <c r="F1831" i="5"/>
  <c r="H1831" i="5"/>
  <c r="C1831" i="5"/>
  <c r="E1831" i="5"/>
  <c r="G1831" i="5"/>
  <c r="D1829" i="5"/>
  <c r="F1829" i="5"/>
  <c r="H1829" i="5"/>
  <c r="C1829" i="5"/>
  <c r="E1829" i="5"/>
  <c r="G1829" i="5"/>
  <c r="D1827" i="5"/>
  <c r="F1827" i="5"/>
  <c r="H1827" i="5"/>
  <c r="C1827" i="5"/>
  <c r="E1827" i="5"/>
  <c r="G1827" i="5"/>
  <c r="D1825" i="5"/>
  <c r="F1825" i="5"/>
  <c r="H1825" i="5"/>
  <c r="C1825" i="5"/>
  <c r="E1825" i="5"/>
  <c r="G1825" i="5"/>
  <c r="D1823" i="5"/>
  <c r="F1823" i="5"/>
  <c r="H1823" i="5"/>
  <c r="C1823" i="5"/>
  <c r="E1823" i="5"/>
  <c r="G1823" i="5"/>
  <c r="D1821" i="5"/>
  <c r="F1821" i="5"/>
  <c r="H1821" i="5"/>
  <c r="C1821" i="5"/>
  <c r="E1821" i="5"/>
  <c r="G1821" i="5"/>
  <c r="D1819" i="5"/>
  <c r="F1819" i="5"/>
  <c r="H1819" i="5"/>
  <c r="C1819" i="5"/>
  <c r="E1819" i="5"/>
  <c r="G1819" i="5"/>
  <c r="D1817" i="5"/>
  <c r="F1817" i="5"/>
  <c r="H1817" i="5"/>
  <c r="C1817" i="5"/>
  <c r="E1817" i="5"/>
  <c r="G1817" i="5"/>
  <c r="D1815" i="5"/>
  <c r="F1815" i="5"/>
  <c r="H1815" i="5"/>
  <c r="C1815" i="5"/>
  <c r="E1815" i="5"/>
  <c r="G1815" i="5"/>
  <c r="D1813" i="5"/>
  <c r="F1813" i="5"/>
  <c r="H1813" i="5"/>
  <c r="C1813" i="5"/>
  <c r="E1813" i="5"/>
  <c r="G1813" i="5"/>
  <c r="D1811" i="5"/>
  <c r="F1811" i="5"/>
  <c r="H1811" i="5"/>
  <c r="C1811" i="5"/>
  <c r="E1811" i="5"/>
  <c r="G1811" i="5"/>
  <c r="D1809" i="5"/>
  <c r="F1809" i="5"/>
  <c r="H1809" i="5"/>
  <c r="C1809" i="5"/>
  <c r="E1809" i="5"/>
  <c r="G1809" i="5"/>
  <c r="D1807" i="5"/>
  <c r="F1807" i="5"/>
  <c r="H1807" i="5"/>
  <c r="C1807" i="5"/>
  <c r="E1807" i="5"/>
  <c r="G1807" i="5"/>
  <c r="D1805" i="5"/>
  <c r="F1805" i="5"/>
  <c r="H1805" i="5"/>
  <c r="C1805" i="5"/>
  <c r="E1805" i="5"/>
  <c r="G1805" i="5"/>
  <c r="D1803" i="5"/>
  <c r="F1803" i="5"/>
  <c r="H1803" i="5"/>
  <c r="C1803" i="5"/>
  <c r="E1803" i="5"/>
  <c r="G1803" i="5"/>
  <c r="D1801" i="5"/>
  <c r="F1801" i="5"/>
  <c r="H1801" i="5"/>
  <c r="C1801" i="5"/>
  <c r="E1801" i="5"/>
  <c r="G1801" i="5"/>
  <c r="D1799" i="5"/>
  <c r="F1799" i="5"/>
  <c r="H1799" i="5"/>
  <c r="C1799" i="5"/>
  <c r="E1799" i="5"/>
  <c r="G1799" i="5"/>
  <c r="D1797" i="5"/>
  <c r="F1797" i="5"/>
  <c r="H1797" i="5"/>
  <c r="C1797" i="5"/>
  <c r="E1797" i="5"/>
  <c r="G1797" i="5"/>
  <c r="D1795" i="5"/>
  <c r="F1795" i="5"/>
  <c r="H1795" i="5"/>
  <c r="C1795" i="5"/>
  <c r="E1795" i="5"/>
  <c r="G1795" i="5"/>
  <c r="D1793" i="5"/>
  <c r="F1793" i="5"/>
  <c r="H1793" i="5"/>
  <c r="C1793" i="5"/>
  <c r="E1793" i="5"/>
  <c r="G1793" i="5"/>
  <c r="D1791" i="5"/>
  <c r="F1791" i="5"/>
  <c r="H1791" i="5"/>
  <c r="C1791" i="5"/>
  <c r="E1791" i="5"/>
  <c r="G1791" i="5"/>
  <c r="D1789" i="5"/>
  <c r="F1789" i="5"/>
  <c r="H1789" i="5"/>
  <c r="C1789" i="5"/>
  <c r="E1789" i="5"/>
  <c r="G1789" i="5"/>
  <c r="D1787" i="5"/>
  <c r="F1787" i="5"/>
  <c r="H1787" i="5"/>
  <c r="C1787" i="5"/>
  <c r="E1787" i="5"/>
  <c r="G1787" i="5"/>
  <c r="D1785" i="5"/>
  <c r="F1785" i="5"/>
  <c r="H1785" i="5"/>
  <c r="C1785" i="5"/>
  <c r="E1785" i="5"/>
  <c r="G1785" i="5"/>
  <c r="D1783" i="5"/>
  <c r="F1783" i="5"/>
  <c r="H1783" i="5"/>
  <c r="C1783" i="5"/>
  <c r="E1783" i="5"/>
  <c r="G1783" i="5"/>
  <c r="D1781" i="5"/>
  <c r="F1781" i="5"/>
  <c r="H1781" i="5"/>
  <c r="C1781" i="5"/>
  <c r="E1781" i="5"/>
  <c r="G1781" i="5"/>
  <c r="D1779" i="5"/>
  <c r="F1779" i="5"/>
  <c r="H1779" i="5"/>
  <c r="C1779" i="5"/>
  <c r="E1779" i="5"/>
  <c r="G1779" i="5"/>
  <c r="D1777" i="5"/>
  <c r="F1777" i="5"/>
  <c r="H1777" i="5"/>
  <c r="C1777" i="5"/>
  <c r="E1777" i="5"/>
  <c r="G1777" i="5"/>
  <c r="D1775" i="5"/>
  <c r="F1775" i="5"/>
  <c r="H1775" i="5"/>
  <c r="C1775" i="5"/>
  <c r="E1775" i="5"/>
  <c r="G1775" i="5"/>
  <c r="D1773" i="5"/>
  <c r="F1773" i="5"/>
  <c r="H1773" i="5"/>
  <c r="C1773" i="5"/>
  <c r="E1773" i="5"/>
  <c r="G1773" i="5"/>
  <c r="D1771" i="5"/>
  <c r="F1771" i="5"/>
  <c r="H1771" i="5"/>
  <c r="C1771" i="5"/>
  <c r="E1771" i="5"/>
  <c r="G1771" i="5"/>
  <c r="D1769" i="5"/>
  <c r="F1769" i="5"/>
  <c r="H1769" i="5"/>
  <c r="C1769" i="5"/>
  <c r="E1769" i="5"/>
  <c r="G1769" i="5"/>
  <c r="D1767" i="5"/>
  <c r="F1767" i="5"/>
  <c r="H1767" i="5"/>
  <c r="C1767" i="5"/>
  <c r="E1767" i="5"/>
  <c r="G1767" i="5"/>
  <c r="D1765" i="5"/>
  <c r="F1765" i="5"/>
  <c r="H1765" i="5"/>
  <c r="C1765" i="5"/>
  <c r="E1765" i="5"/>
  <c r="G1765" i="5"/>
  <c r="D1763" i="5"/>
  <c r="F1763" i="5"/>
  <c r="H1763" i="5"/>
  <c r="C1763" i="5"/>
  <c r="E1763" i="5"/>
  <c r="G1763" i="5"/>
  <c r="D1761" i="5"/>
  <c r="F1761" i="5"/>
  <c r="H1761" i="5"/>
  <c r="C1761" i="5"/>
  <c r="E1761" i="5"/>
  <c r="G1761" i="5"/>
  <c r="D1759" i="5"/>
  <c r="F1759" i="5"/>
  <c r="H1759" i="5"/>
  <c r="C1759" i="5"/>
  <c r="E1759" i="5"/>
  <c r="G1759" i="5"/>
  <c r="D1757" i="5"/>
  <c r="F1757" i="5"/>
  <c r="H1757" i="5"/>
  <c r="C1757" i="5"/>
  <c r="E1757" i="5"/>
  <c r="G1757" i="5"/>
  <c r="D1755" i="5"/>
  <c r="F1755" i="5"/>
  <c r="H1755" i="5"/>
  <c r="C1755" i="5"/>
  <c r="E1755" i="5"/>
  <c r="G1755" i="5"/>
  <c r="D1753" i="5"/>
  <c r="F1753" i="5"/>
  <c r="H1753" i="5"/>
  <c r="C1753" i="5"/>
  <c r="E1753" i="5"/>
  <c r="G1753" i="5"/>
  <c r="D1751" i="5"/>
  <c r="F1751" i="5"/>
  <c r="H1751" i="5"/>
  <c r="C1751" i="5"/>
  <c r="E1751" i="5"/>
  <c r="G1751" i="5"/>
  <c r="D1749" i="5"/>
  <c r="F1749" i="5"/>
  <c r="H1749" i="5"/>
  <c r="C1749" i="5"/>
  <c r="E1749" i="5"/>
  <c r="G1749" i="5"/>
  <c r="D1747" i="5"/>
  <c r="F1747" i="5"/>
  <c r="H1747" i="5"/>
  <c r="C1747" i="5"/>
  <c r="E1747" i="5"/>
  <c r="G1747" i="5"/>
  <c r="D1745" i="5"/>
  <c r="F1745" i="5"/>
  <c r="H1745" i="5"/>
  <c r="C1745" i="5"/>
  <c r="E1745" i="5"/>
  <c r="G1745" i="5"/>
  <c r="D1743" i="5"/>
  <c r="F1743" i="5"/>
  <c r="H1743" i="5"/>
  <c r="C1743" i="5"/>
  <c r="E1743" i="5"/>
  <c r="G1743" i="5"/>
  <c r="D1741" i="5"/>
  <c r="F1741" i="5"/>
  <c r="H1741" i="5"/>
  <c r="C1741" i="5"/>
  <c r="E1741" i="5"/>
  <c r="G1741" i="5"/>
  <c r="D1739" i="5"/>
  <c r="F1739" i="5"/>
  <c r="H1739" i="5"/>
  <c r="C1739" i="5"/>
  <c r="E1739" i="5"/>
  <c r="G1739" i="5"/>
  <c r="D1737" i="5"/>
  <c r="F1737" i="5"/>
  <c r="H1737" i="5"/>
  <c r="C1737" i="5"/>
  <c r="E1737" i="5"/>
  <c r="G1737" i="5"/>
  <c r="D1735" i="5"/>
  <c r="F1735" i="5"/>
  <c r="H1735" i="5"/>
  <c r="C1735" i="5"/>
  <c r="E1735" i="5"/>
  <c r="G1735" i="5"/>
  <c r="D1733" i="5"/>
  <c r="F1733" i="5"/>
  <c r="H1733" i="5"/>
  <c r="C1733" i="5"/>
  <c r="E1733" i="5"/>
  <c r="G1733" i="5"/>
  <c r="D1731" i="5"/>
  <c r="F1731" i="5"/>
  <c r="H1731" i="5"/>
  <c r="C1731" i="5"/>
  <c r="E1731" i="5"/>
  <c r="G1731" i="5"/>
  <c r="D1729" i="5"/>
  <c r="F1729" i="5"/>
  <c r="H1729" i="5"/>
  <c r="C1729" i="5"/>
  <c r="E1729" i="5"/>
  <c r="G1729" i="5"/>
  <c r="D1727" i="5"/>
  <c r="F1727" i="5"/>
  <c r="H1727" i="5"/>
  <c r="C1727" i="5"/>
  <c r="E1727" i="5"/>
  <c r="G1727" i="5"/>
  <c r="D1725" i="5"/>
  <c r="F1725" i="5"/>
  <c r="H1725" i="5"/>
  <c r="C1725" i="5"/>
  <c r="E1725" i="5"/>
  <c r="G1725" i="5"/>
  <c r="D1723" i="5"/>
  <c r="F1723" i="5"/>
  <c r="H1723" i="5"/>
  <c r="C1723" i="5"/>
  <c r="E1723" i="5"/>
  <c r="G1723" i="5"/>
  <c r="D1721" i="5"/>
  <c r="F1721" i="5"/>
  <c r="H1721" i="5"/>
  <c r="C1721" i="5"/>
  <c r="E1721" i="5"/>
  <c r="G1721" i="5"/>
  <c r="D1719" i="5"/>
  <c r="F1719" i="5"/>
  <c r="H1719" i="5"/>
  <c r="C1719" i="5"/>
  <c r="E1719" i="5"/>
  <c r="G1719" i="5"/>
  <c r="D1717" i="5"/>
  <c r="F1717" i="5"/>
  <c r="H1717" i="5"/>
  <c r="C1717" i="5"/>
  <c r="E1717" i="5"/>
  <c r="G1717" i="5"/>
  <c r="D1715" i="5"/>
  <c r="F1715" i="5"/>
  <c r="H1715" i="5"/>
  <c r="C1715" i="5"/>
  <c r="E1715" i="5"/>
  <c r="G1715" i="5"/>
  <c r="D1713" i="5"/>
  <c r="F1713" i="5"/>
  <c r="H1713" i="5"/>
  <c r="C1713" i="5"/>
  <c r="E1713" i="5"/>
  <c r="G1713" i="5"/>
  <c r="D1711" i="5"/>
  <c r="F1711" i="5"/>
  <c r="H1711" i="5"/>
  <c r="C1711" i="5"/>
  <c r="E1711" i="5"/>
  <c r="G1711" i="5"/>
  <c r="D1709" i="5"/>
  <c r="F1709" i="5"/>
  <c r="H1709" i="5"/>
  <c r="C1709" i="5"/>
  <c r="E1709" i="5"/>
  <c r="G1709" i="5"/>
  <c r="D1707" i="5"/>
  <c r="F1707" i="5"/>
  <c r="H1707" i="5"/>
  <c r="C1707" i="5"/>
  <c r="E1707" i="5"/>
  <c r="G1707" i="5"/>
  <c r="D1705" i="5"/>
  <c r="F1705" i="5"/>
  <c r="H1705" i="5"/>
  <c r="C1705" i="5"/>
  <c r="E1705" i="5"/>
  <c r="G1705" i="5"/>
  <c r="D1703" i="5"/>
  <c r="F1703" i="5"/>
  <c r="H1703" i="5"/>
  <c r="C1703" i="5"/>
  <c r="E1703" i="5"/>
  <c r="G1703" i="5"/>
  <c r="D1701" i="5"/>
  <c r="F1701" i="5"/>
  <c r="H1701" i="5"/>
  <c r="C1701" i="5"/>
  <c r="E1701" i="5"/>
  <c r="G1701" i="5"/>
  <c r="D1699" i="5"/>
  <c r="F1699" i="5"/>
  <c r="H1699" i="5"/>
  <c r="C1699" i="5"/>
  <c r="E1699" i="5"/>
  <c r="G1699" i="5"/>
  <c r="D1697" i="5"/>
  <c r="F1697" i="5"/>
  <c r="H1697" i="5"/>
  <c r="C1697" i="5"/>
  <c r="E1697" i="5"/>
  <c r="G1697" i="5"/>
  <c r="D1695" i="5"/>
  <c r="F1695" i="5"/>
  <c r="H1695" i="5"/>
  <c r="C1695" i="5"/>
  <c r="E1695" i="5"/>
  <c r="G1695" i="5"/>
  <c r="D1693" i="5"/>
  <c r="F1693" i="5"/>
  <c r="H1693" i="5"/>
  <c r="C1693" i="5"/>
  <c r="E1693" i="5"/>
  <c r="G1693" i="5"/>
  <c r="D1691" i="5"/>
  <c r="F1691" i="5"/>
  <c r="H1691" i="5"/>
  <c r="C1691" i="5"/>
  <c r="E1691" i="5"/>
  <c r="G1691" i="5"/>
  <c r="D1689" i="5"/>
  <c r="F1689" i="5"/>
  <c r="H1689" i="5"/>
  <c r="C1689" i="5"/>
  <c r="E1689" i="5"/>
  <c r="G1689" i="5"/>
  <c r="D1687" i="5"/>
  <c r="F1687" i="5"/>
  <c r="H1687" i="5"/>
  <c r="C1687" i="5"/>
  <c r="E1687" i="5"/>
  <c r="G1687" i="5"/>
  <c r="D1685" i="5"/>
  <c r="F1685" i="5"/>
  <c r="H1685" i="5"/>
  <c r="C1685" i="5"/>
  <c r="E1685" i="5"/>
  <c r="G1685" i="5"/>
  <c r="D1683" i="5"/>
  <c r="F1683" i="5"/>
  <c r="H1683" i="5"/>
  <c r="C1683" i="5"/>
  <c r="E1683" i="5"/>
  <c r="G1683" i="5"/>
  <c r="D1681" i="5"/>
  <c r="F1681" i="5"/>
  <c r="H1681" i="5"/>
  <c r="C1681" i="5"/>
  <c r="E1681" i="5"/>
  <c r="G1681" i="5"/>
  <c r="D1679" i="5"/>
  <c r="F1679" i="5"/>
  <c r="H1679" i="5"/>
  <c r="C1679" i="5"/>
  <c r="E1679" i="5"/>
  <c r="G1679" i="5"/>
  <c r="D1677" i="5"/>
  <c r="F1677" i="5"/>
  <c r="H1677" i="5"/>
  <c r="C1677" i="5"/>
  <c r="E1677" i="5"/>
  <c r="G1677" i="5"/>
  <c r="C1675" i="5"/>
  <c r="E1675" i="5"/>
  <c r="F1675" i="5"/>
  <c r="H1675" i="5"/>
  <c r="D1675" i="5"/>
  <c r="G1675" i="5"/>
  <c r="C1673" i="5"/>
  <c r="E1673" i="5"/>
  <c r="G1673" i="5"/>
  <c r="D1673" i="5"/>
  <c r="H1673" i="5"/>
  <c r="F1673" i="5"/>
  <c r="C1671" i="5"/>
  <c r="E1671" i="5"/>
  <c r="G1671" i="5"/>
  <c r="F1671" i="5"/>
  <c r="D1671" i="5"/>
  <c r="H1671" i="5"/>
  <c r="C1669" i="5"/>
  <c r="E1669" i="5"/>
  <c r="G1669" i="5"/>
  <c r="D1669" i="5"/>
  <c r="H1669" i="5"/>
  <c r="F1669" i="5"/>
  <c r="C1667" i="5"/>
  <c r="E1667" i="5"/>
  <c r="G1667" i="5"/>
  <c r="F1667" i="5"/>
  <c r="D1667" i="5"/>
  <c r="H1667" i="5"/>
  <c r="C1665" i="5"/>
  <c r="E1665" i="5"/>
  <c r="G1665" i="5"/>
  <c r="D1665" i="5"/>
  <c r="H1665" i="5"/>
  <c r="F1665" i="5"/>
  <c r="C1663" i="5"/>
  <c r="E1663" i="5"/>
  <c r="G1663" i="5"/>
  <c r="F1663" i="5"/>
  <c r="D1663" i="5"/>
  <c r="H1663" i="5"/>
  <c r="C1661" i="5"/>
  <c r="E1661" i="5"/>
  <c r="G1661" i="5"/>
  <c r="D1661" i="5"/>
  <c r="H1661" i="5"/>
  <c r="F1661" i="5"/>
  <c r="C1659" i="5"/>
  <c r="E1659" i="5"/>
  <c r="G1659" i="5"/>
  <c r="F1659" i="5"/>
  <c r="D1659" i="5"/>
  <c r="H1659" i="5"/>
  <c r="C1657" i="5"/>
  <c r="E1657" i="5"/>
  <c r="G1657" i="5"/>
  <c r="D1657" i="5"/>
  <c r="H1657" i="5"/>
  <c r="F1657" i="5"/>
  <c r="C1655" i="5"/>
  <c r="E1655" i="5"/>
  <c r="G1655" i="5"/>
  <c r="F1655" i="5"/>
  <c r="D1655" i="5"/>
  <c r="H1655" i="5"/>
  <c r="C1653" i="5"/>
  <c r="E1653" i="5"/>
  <c r="G1653" i="5"/>
  <c r="D1653" i="5"/>
  <c r="H1653" i="5"/>
  <c r="F1653" i="5"/>
  <c r="C1651" i="5"/>
  <c r="E1651" i="5"/>
  <c r="G1651" i="5"/>
  <c r="F1651" i="5"/>
  <c r="D1651" i="5"/>
  <c r="H1651" i="5"/>
  <c r="C1649" i="5"/>
  <c r="E1649" i="5"/>
  <c r="G1649" i="5"/>
  <c r="D1649" i="5"/>
  <c r="H1649" i="5"/>
  <c r="F1649" i="5"/>
  <c r="C1647" i="5"/>
  <c r="E1647" i="5"/>
  <c r="G1647" i="5"/>
  <c r="F1647" i="5"/>
  <c r="D1647" i="5"/>
  <c r="H1647" i="5"/>
  <c r="C1645" i="5"/>
  <c r="E1645" i="5"/>
  <c r="G1645" i="5"/>
  <c r="D1645" i="5"/>
  <c r="H1645" i="5"/>
  <c r="F1645" i="5"/>
  <c r="C1643" i="5"/>
  <c r="E1643" i="5"/>
  <c r="G1643" i="5"/>
  <c r="F1643" i="5"/>
  <c r="D1643" i="5"/>
  <c r="H1643" i="5"/>
  <c r="C1641" i="5"/>
  <c r="E1641" i="5"/>
  <c r="G1641" i="5"/>
  <c r="D1641" i="5"/>
  <c r="H1641" i="5"/>
  <c r="F1641" i="5"/>
  <c r="C1639" i="5"/>
  <c r="E1639" i="5"/>
  <c r="G1639" i="5"/>
  <c r="F1639" i="5"/>
  <c r="D1639" i="5"/>
  <c r="H1639" i="5"/>
  <c r="C1637" i="5"/>
  <c r="E1637" i="5"/>
  <c r="G1637" i="5"/>
  <c r="D1637" i="5"/>
  <c r="H1637" i="5"/>
  <c r="F1637" i="5"/>
  <c r="C1635" i="5"/>
  <c r="E1635" i="5"/>
  <c r="G1635" i="5"/>
  <c r="F1635" i="5"/>
  <c r="D1635" i="5"/>
  <c r="H1635" i="5"/>
  <c r="C1633" i="5"/>
  <c r="E1633" i="5"/>
  <c r="G1633" i="5"/>
  <c r="D1633" i="5"/>
  <c r="H1633" i="5"/>
  <c r="F1633" i="5"/>
  <c r="C1631" i="5"/>
  <c r="E1631" i="5"/>
  <c r="G1631" i="5"/>
  <c r="F1631" i="5"/>
  <c r="D1631" i="5"/>
  <c r="H1631" i="5"/>
  <c r="C1629" i="5"/>
  <c r="E1629" i="5"/>
  <c r="G1629" i="5"/>
  <c r="D1629" i="5"/>
  <c r="H1629" i="5"/>
  <c r="F1629" i="5"/>
  <c r="C1627" i="5"/>
  <c r="E1627" i="5"/>
  <c r="G1627" i="5"/>
  <c r="F1627" i="5"/>
  <c r="D1627" i="5"/>
  <c r="H1627" i="5"/>
  <c r="C1625" i="5"/>
  <c r="E1625" i="5"/>
  <c r="G1625" i="5"/>
  <c r="D1625" i="5"/>
  <c r="H1625" i="5"/>
  <c r="F1625" i="5"/>
  <c r="D1623" i="5"/>
  <c r="E1623" i="5"/>
  <c r="G1623" i="5"/>
  <c r="F1623" i="5"/>
  <c r="C1623" i="5"/>
  <c r="H1623" i="5"/>
  <c r="D1621" i="5"/>
  <c r="F1621" i="5"/>
  <c r="H1621" i="5"/>
  <c r="C1621" i="5"/>
  <c r="G1621" i="5"/>
  <c r="E1621" i="5"/>
  <c r="D1619" i="5"/>
  <c r="F1619" i="5"/>
  <c r="H1619" i="5"/>
  <c r="E1619" i="5"/>
  <c r="C1619" i="5"/>
  <c r="G1619" i="5"/>
  <c r="D1617" i="5"/>
  <c r="F1617" i="5"/>
  <c r="H1617" i="5"/>
  <c r="C1617" i="5"/>
  <c r="G1617" i="5"/>
  <c r="E1617" i="5"/>
  <c r="D1615" i="5"/>
  <c r="F1615" i="5"/>
  <c r="H1615" i="5"/>
  <c r="E1615" i="5"/>
  <c r="G1615" i="5"/>
  <c r="C1615" i="5"/>
  <c r="D1613" i="5"/>
  <c r="F1613" i="5"/>
  <c r="H1613" i="5"/>
  <c r="C1613" i="5"/>
  <c r="G1613" i="5"/>
  <c r="E1613" i="5"/>
  <c r="D1611" i="5"/>
  <c r="F1611" i="5"/>
  <c r="H1611" i="5"/>
  <c r="E1611" i="5"/>
  <c r="C1611" i="5"/>
  <c r="G1611" i="5"/>
  <c r="D1609" i="5"/>
  <c r="F1609" i="5"/>
  <c r="H1609" i="5"/>
  <c r="C1609" i="5"/>
  <c r="G1609" i="5"/>
  <c r="E1609" i="5"/>
  <c r="D1607" i="5"/>
  <c r="F1607" i="5"/>
  <c r="H1607" i="5"/>
  <c r="E1607" i="5"/>
  <c r="G1607" i="5"/>
  <c r="C1607" i="5"/>
  <c r="D1605" i="5"/>
  <c r="F1605" i="5"/>
  <c r="H1605" i="5"/>
  <c r="C1605" i="5"/>
  <c r="G1605" i="5"/>
  <c r="E1605" i="5"/>
  <c r="D1603" i="5"/>
  <c r="F1603" i="5"/>
  <c r="H1603" i="5"/>
  <c r="E1603" i="5"/>
  <c r="C1603" i="5"/>
  <c r="G1603" i="5"/>
  <c r="D1601" i="5"/>
  <c r="F1601" i="5"/>
  <c r="H1601" i="5"/>
  <c r="C1601" i="5"/>
  <c r="G1601" i="5"/>
  <c r="E1601" i="5"/>
  <c r="D1599" i="5"/>
  <c r="F1599" i="5"/>
  <c r="H1599" i="5"/>
  <c r="E1599" i="5"/>
  <c r="G1599" i="5"/>
  <c r="C1599" i="5"/>
  <c r="D1597" i="5"/>
  <c r="F1597" i="5"/>
  <c r="H1597" i="5"/>
  <c r="C1597" i="5"/>
  <c r="G1597" i="5"/>
  <c r="E1597" i="5"/>
  <c r="D1595" i="5"/>
  <c r="F1595" i="5"/>
  <c r="H1595" i="5"/>
  <c r="E1595" i="5"/>
  <c r="C1595" i="5"/>
  <c r="G1595" i="5"/>
  <c r="D1593" i="5"/>
  <c r="F1593" i="5"/>
  <c r="H1593" i="5"/>
  <c r="C1593" i="5"/>
  <c r="G1593" i="5"/>
  <c r="E1593" i="5"/>
  <c r="D1591" i="5"/>
  <c r="F1591" i="5"/>
  <c r="H1591" i="5"/>
  <c r="E1591" i="5"/>
  <c r="G1591" i="5"/>
  <c r="C1591" i="5"/>
  <c r="D1589" i="5"/>
  <c r="F1589" i="5"/>
  <c r="H1589" i="5"/>
  <c r="C1589" i="5"/>
  <c r="G1589" i="5"/>
  <c r="E1589" i="5"/>
  <c r="D1587" i="5"/>
  <c r="F1587" i="5"/>
  <c r="H1587" i="5"/>
  <c r="E1587" i="5"/>
  <c r="C1587" i="5"/>
  <c r="G1587" i="5"/>
  <c r="D1585" i="5"/>
  <c r="F1585" i="5"/>
  <c r="H1585" i="5"/>
  <c r="C1585" i="5"/>
  <c r="G1585" i="5"/>
  <c r="E1585" i="5"/>
  <c r="D1583" i="5"/>
  <c r="F1583" i="5"/>
  <c r="H1583" i="5"/>
  <c r="E1583" i="5"/>
  <c r="G1583" i="5"/>
  <c r="C1583" i="5"/>
  <c r="D1581" i="5"/>
  <c r="F1581" i="5"/>
  <c r="H1581" i="5"/>
  <c r="C1581" i="5"/>
  <c r="G1581" i="5"/>
  <c r="E1581" i="5"/>
  <c r="D1579" i="5"/>
  <c r="F1579" i="5"/>
  <c r="H1579" i="5"/>
  <c r="E1579" i="5"/>
  <c r="C1579" i="5"/>
  <c r="G1579" i="5"/>
  <c r="D1577" i="5"/>
  <c r="F1577" i="5"/>
  <c r="H1577" i="5"/>
  <c r="C1577" i="5"/>
  <c r="G1577" i="5"/>
  <c r="E1577" i="5"/>
  <c r="D1575" i="5"/>
  <c r="F1575" i="5"/>
  <c r="H1575" i="5"/>
  <c r="E1575" i="5"/>
  <c r="G1575" i="5"/>
  <c r="C1575" i="5"/>
  <c r="D1573" i="5"/>
  <c r="F1573" i="5"/>
  <c r="H1573" i="5"/>
  <c r="C1573" i="5"/>
  <c r="G1573" i="5"/>
  <c r="E1573" i="5"/>
  <c r="D1571" i="5"/>
  <c r="F1571" i="5"/>
  <c r="H1571" i="5"/>
  <c r="E1571" i="5"/>
  <c r="C1571" i="5"/>
  <c r="G1571" i="5"/>
  <c r="D1569" i="5"/>
  <c r="F1569" i="5"/>
  <c r="H1569" i="5"/>
  <c r="C1569" i="5"/>
  <c r="G1569" i="5"/>
  <c r="E1569" i="5"/>
  <c r="D1567" i="5"/>
  <c r="F1567" i="5"/>
  <c r="H1567" i="5"/>
  <c r="E1567" i="5"/>
  <c r="G1567" i="5"/>
  <c r="C1567" i="5"/>
  <c r="D1565" i="5"/>
  <c r="F1565" i="5"/>
  <c r="H1565" i="5"/>
  <c r="C1565" i="5"/>
  <c r="G1565" i="5"/>
  <c r="E1565" i="5"/>
  <c r="D1563" i="5"/>
  <c r="F1563" i="5"/>
  <c r="H1563" i="5"/>
  <c r="E1563" i="5"/>
  <c r="C1563" i="5"/>
  <c r="G1563" i="5"/>
  <c r="D1561" i="5"/>
  <c r="F1561" i="5"/>
  <c r="H1561" i="5"/>
  <c r="C1561" i="5"/>
  <c r="G1561" i="5"/>
  <c r="E1561" i="5"/>
  <c r="D1559" i="5"/>
  <c r="F1559" i="5"/>
  <c r="H1559" i="5"/>
  <c r="E1559" i="5"/>
  <c r="G1559" i="5"/>
  <c r="C1559" i="5"/>
  <c r="D1557" i="5"/>
  <c r="F1557" i="5"/>
  <c r="H1557" i="5"/>
  <c r="C1557" i="5"/>
  <c r="G1557" i="5"/>
  <c r="E1557" i="5"/>
  <c r="D1555" i="5"/>
  <c r="F1555" i="5"/>
  <c r="H1555" i="5"/>
  <c r="E1555" i="5"/>
  <c r="C1555" i="5"/>
  <c r="G1555" i="5"/>
  <c r="D1553" i="5"/>
  <c r="F1553" i="5"/>
  <c r="H1553" i="5"/>
  <c r="C1553" i="5"/>
  <c r="G1553" i="5"/>
  <c r="E1553" i="5"/>
  <c r="D1551" i="5"/>
  <c r="F1551" i="5"/>
  <c r="H1551" i="5"/>
  <c r="E1551" i="5"/>
  <c r="G1551" i="5"/>
  <c r="C1551" i="5"/>
  <c r="D1549" i="5"/>
  <c r="F1549" i="5"/>
  <c r="H1549" i="5"/>
  <c r="C1549" i="5"/>
  <c r="G1549" i="5"/>
  <c r="E1549" i="5"/>
  <c r="D1547" i="5"/>
  <c r="F1547" i="5"/>
  <c r="H1547" i="5"/>
  <c r="E1547" i="5"/>
  <c r="C1547" i="5"/>
  <c r="G1547" i="5"/>
  <c r="D1545" i="5"/>
  <c r="F1545" i="5"/>
  <c r="H1545" i="5"/>
  <c r="C1545" i="5"/>
  <c r="G1545" i="5"/>
  <c r="E1545" i="5"/>
  <c r="D1543" i="5"/>
  <c r="F1543" i="5"/>
  <c r="H1543" i="5"/>
  <c r="E1543" i="5"/>
  <c r="G1543" i="5"/>
  <c r="C1543" i="5"/>
  <c r="D1541" i="5"/>
  <c r="F1541" i="5"/>
  <c r="H1541" i="5"/>
  <c r="C1541" i="5"/>
  <c r="G1541" i="5"/>
  <c r="E1541" i="5"/>
  <c r="D1539" i="5"/>
  <c r="F1539" i="5"/>
  <c r="H1539" i="5"/>
  <c r="E1539" i="5"/>
  <c r="C1539" i="5"/>
  <c r="G1539" i="5"/>
  <c r="D1537" i="5"/>
  <c r="F1537" i="5"/>
  <c r="H1537" i="5"/>
  <c r="C1537" i="5"/>
  <c r="G1537" i="5"/>
  <c r="E1537" i="5"/>
  <c r="D1535" i="5"/>
  <c r="F1535" i="5"/>
  <c r="H1535" i="5"/>
  <c r="E1535" i="5"/>
  <c r="G1535" i="5"/>
  <c r="C1535" i="5"/>
  <c r="D1533" i="5"/>
  <c r="F1533" i="5"/>
  <c r="H1533" i="5"/>
  <c r="C1533" i="5"/>
  <c r="G1533" i="5"/>
  <c r="E1533" i="5"/>
  <c r="D1531" i="5"/>
  <c r="F1531" i="5"/>
  <c r="H1531" i="5"/>
  <c r="E1531" i="5"/>
  <c r="C1531" i="5"/>
  <c r="G1531" i="5"/>
  <c r="D1529" i="5"/>
  <c r="F1529" i="5"/>
  <c r="H1529" i="5"/>
  <c r="C1529" i="5"/>
  <c r="G1529" i="5"/>
  <c r="E1529" i="5"/>
  <c r="D1527" i="5"/>
  <c r="F1527" i="5"/>
  <c r="H1527" i="5"/>
  <c r="E1527" i="5"/>
  <c r="G1527" i="5"/>
  <c r="C1527" i="5"/>
  <c r="D1525" i="5"/>
  <c r="F1525" i="5"/>
  <c r="H1525" i="5"/>
  <c r="C1525" i="5"/>
  <c r="G1525" i="5"/>
  <c r="E1525" i="5"/>
  <c r="D1523" i="5"/>
  <c r="F1523" i="5"/>
  <c r="H1523" i="5"/>
  <c r="E1523" i="5"/>
  <c r="C1523" i="5"/>
  <c r="G1523" i="5"/>
  <c r="D1521" i="5"/>
  <c r="F1521" i="5"/>
  <c r="H1521" i="5"/>
  <c r="C1521" i="5"/>
  <c r="G1521" i="5"/>
  <c r="E1521" i="5"/>
  <c r="D1519" i="5"/>
  <c r="F1519" i="5"/>
  <c r="H1519" i="5"/>
  <c r="E1519" i="5"/>
  <c r="G1519" i="5"/>
  <c r="C1519" i="5"/>
  <c r="D1517" i="5"/>
  <c r="F1517" i="5"/>
  <c r="H1517" i="5"/>
  <c r="C1517" i="5"/>
  <c r="G1517" i="5"/>
  <c r="E1517" i="5"/>
  <c r="D1515" i="5"/>
  <c r="F1515" i="5"/>
  <c r="H1515" i="5"/>
  <c r="E1515" i="5"/>
  <c r="C1515" i="5"/>
  <c r="G1515" i="5"/>
  <c r="D1513" i="5"/>
  <c r="F1513" i="5"/>
  <c r="H1513" i="5"/>
  <c r="C1513" i="5"/>
  <c r="G1513" i="5"/>
  <c r="E1513" i="5"/>
  <c r="D1511" i="5"/>
  <c r="F1511" i="5"/>
  <c r="H1511" i="5"/>
  <c r="E1511" i="5"/>
  <c r="G1511" i="5"/>
  <c r="C1511" i="5"/>
  <c r="D1509" i="5"/>
  <c r="F1509" i="5"/>
  <c r="H1509" i="5"/>
  <c r="C1509" i="5"/>
  <c r="G1509" i="5"/>
  <c r="E1509" i="5"/>
  <c r="D1507" i="5"/>
  <c r="F1507" i="5"/>
  <c r="H1507" i="5"/>
  <c r="E1507" i="5"/>
  <c r="C1507" i="5"/>
  <c r="G1507" i="5"/>
  <c r="D1505" i="5"/>
  <c r="F1505" i="5"/>
  <c r="H1505" i="5"/>
  <c r="C1505" i="5"/>
  <c r="G1505" i="5"/>
  <c r="E1505" i="5"/>
  <c r="D1503" i="5"/>
  <c r="F1503" i="5"/>
  <c r="H1503" i="5"/>
  <c r="E1503" i="5"/>
  <c r="G1503" i="5"/>
  <c r="C1503" i="5"/>
  <c r="D1501" i="5"/>
  <c r="F1501" i="5"/>
  <c r="H1501" i="5"/>
  <c r="C1501" i="5"/>
  <c r="G1501" i="5"/>
  <c r="E1501" i="5"/>
  <c r="D1499" i="5"/>
  <c r="F1499" i="5"/>
  <c r="H1499" i="5"/>
  <c r="E1499" i="5"/>
  <c r="C1499" i="5"/>
  <c r="G1499" i="5"/>
  <c r="D1497" i="5"/>
  <c r="F1497" i="5"/>
  <c r="H1497" i="5"/>
  <c r="C1497" i="5"/>
  <c r="G1497" i="5"/>
  <c r="E1497" i="5"/>
  <c r="D1495" i="5"/>
  <c r="F1495" i="5"/>
  <c r="H1495" i="5"/>
  <c r="E1495" i="5"/>
  <c r="G1495" i="5"/>
  <c r="C1495" i="5"/>
  <c r="D1493" i="5"/>
  <c r="F1493" i="5"/>
  <c r="H1493" i="5"/>
  <c r="C1493" i="5"/>
  <c r="G1493" i="5"/>
  <c r="E1493" i="5"/>
  <c r="D1491" i="5"/>
  <c r="F1491" i="5"/>
  <c r="H1491" i="5"/>
  <c r="E1491" i="5"/>
  <c r="C1491" i="5"/>
  <c r="G1491" i="5"/>
  <c r="D1489" i="5"/>
  <c r="F1489" i="5"/>
  <c r="H1489" i="5"/>
  <c r="C1489" i="5"/>
  <c r="G1489" i="5"/>
  <c r="E1489" i="5"/>
  <c r="D1487" i="5"/>
  <c r="F1487" i="5"/>
  <c r="H1487" i="5"/>
  <c r="E1487" i="5"/>
  <c r="G1487" i="5"/>
  <c r="C1487" i="5"/>
  <c r="D1485" i="5"/>
  <c r="F1485" i="5"/>
  <c r="H1485" i="5"/>
  <c r="C1485" i="5"/>
  <c r="G1485" i="5"/>
  <c r="E1485" i="5"/>
  <c r="D1483" i="5"/>
  <c r="F1483" i="5"/>
  <c r="H1483" i="5"/>
  <c r="E1483" i="5"/>
  <c r="C1483" i="5"/>
  <c r="G1483" i="5"/>
  <c r="D1481" i="5"/>
  <c r="F1481" i="5"/>
  <c r="H1481" i="5"/>
  <c r="C1481" i="5"/>
  <c r="G1481" i="5"/>
  <c r="E1481" i="5"/>
  <c r="D1479" i="5"/>
  <c r="F1479" i="5"/>
  <c r="H1479" i="5"/>
  <c r="E1479" i="5"/>
  <c r="G1479" i="5"/>
  <c r="C1479" i="5"/>
  <c r="D1477" i="5"/>
  <c r="F1477" i="5"/>
  <c r="H1477" i="5"/>
  <c r="C1477" i="5"/>
  <c r="G1477" i="5"/>
  <c r="E1477" i="5"/>
  <c r="D1475" i="5"/>
  <c r="F1475" i="5"/>
  <c r="H1475" i="5"/>
  <c r="E1475" i="5"/>
  <c r="C1475" i="5"/>
  <c r="G1475" i="5"/>
  <c r="D1473" i="5"/>
  <c r="F1473" i="5"/>
  <c r="H1473" i="5"/>
  <c r="C1473" i="5"/>
  <c r="G1473" i="5"/>
  <c r="E1473" i="5"/>
  <c r="D1471" i="5"/>
  <c r="F1471" i="5"/>
  <c r="H1471" i="5"/>
  <c r="E1471" i="5"/>
  <c r="G1471" i="5"/>
  <c r="C1471" i="5"/>
  <c r="D1469" i="5"/>
  <c r="F1469" i="5"/>
  <c r="H1469" i="5"/>
  <c r="C1469" i="5"/>
  <c r="G1469" i="5"/>
  <c r="E1469" i="5"/>
  <c r="D1467" i="5"/>
  <c r="F1467" i="5"/>
  <c r="H1467" i="5"/>
  <c r="E1467" i="5"/>
  <c r="C1467" i="5"/>
  <c r="G1467" i="5"/>
  <c r="D1465" i="5"/>
  <c r="F1465" i="5"/>
  <c r="H1465" i="5"/>
  <c r="C1465" i="5"/>
  <c r="G1465" i="5"/>
  <c r="E1465" i="5"/>
  <c r="D1463" i="5"/>
  <c r="F1463" i="5"/>
  <c r="H1463" i="5"/>
  <c r="E1463" i="5"/>
  <c r="G1463" i="5"/>
  <c r="C1463" i="5"/>
  <c r="D1461" i="5"/>
  <c r="F1461" i="5"/>
  <c r="H1461" i="5"/>
  <c r="C1461" i="5"/>
  <c r="G1461" i="5"/>
  <c r="E1461" i="5"/>
  <c r="D1459" i="5"/>
  <c r="F1459" i="5"/>
  <c r="H1459" i="5"/>
  <c r="E1459" i="5"/>
  <c r="C1459" i="5"/>
  <c r="G1459" i="5"/>
  <c r="D1457" i="5"/>
  <c r="F1457" i="5"/>
  <c r="H1457" i="5"/>
  <c r="C1457" i="5"/>
  <c r="G1457" i="5"/>
  <c r="E1457" i="5"/>
  <c r="D1455" i="5"/>
  <c r="F1455" i="5"/>
  <c r="H1455" i="5"/>
  <c r="E1455" i="5"/>
  <c r="G1455" i="5"/>
  <c r="C1455" i="5"/>
  <c r="D1453" i="5"/>
  <c r="F1453" i="5"/>
  <c r="H1453" i="5"/>
  <c r="C1453" i="5"/>
  <c r="G1453" i="5"/>
  <c r="E1453" i="5"/>
  <c r="D1451" i="5"/>
  <c r="F1451" i="5"/>
  <c r="H1451" i="5"/>
  <c r="E1451" i="5"/>
  <c r="C1451" i="5"/>
  <c r="G1451" i="5"/>
  <c r="D1449" i="5"/>
  <c r="F1449" i="5"/>
  <c r="H1449" i="5"/>
  <c r="C1449" i="5"/>
  <c r="G1449" i="5"/>
  <c r="E1449" i="5"/>
  <c r="D1447" i="5"/>
  <c r="F1447" i="5"/>
  <c r="H1447" i="5"/>
  <c r="E1447" i="5"/>
  <c r="G1447" i="5"/>
  <c r="C1447" i="5"/>
  <c r="D1445" i="5"/>
  <c r="F1445" i="5"/>
  <c r="H1445" i="5"/>
  <c r="C1445" i="5"/>
  <c r="G1445" i="5"/>
  <c r="E1445" i="5"/>
  <c r="D1443" i="5"/>
  <c r="F1443" i="5"/>
  <c r="H1443" i="5"/>
  <c r="E1443" i="5"/>
  <c r="C1443" i="5"/>
  <c r="G1443" i="5"/>
  <c r="D1441" i="5"/>
  <c r="F1441" i="5"/>
  <c r="H1441" i="5"/>
  <c r="C1441" i="5"/>
  <c r="G1441" i="5"/>
  <c r="E1441" i="5"/>
  <c r="D1439" i="5"/>
  <c r="F1439" i="5"/>
  <c r="H1439" i="5"/>
  <c r="E1439" i="5"/>
  <c r="G1439" i="5"/>
  <c r="C1439" i="5"/>
  <c r="D1437" i="5"/>
  <c r="F1437" i="5"/>
  <c r="H1437" i="5"/>
  <c r="C1437" i="5"/>
  <c r="G1437" i="5"/>
  <c r="E1437" i="5"/>
  <c r="D1435" i="5"/>
  <c r="F1435" i="5"/>
  <c r="H1435" i="5"/>
  <c r="E1435" i="5"/>
  <c r="C1435" i="5"/>
  <c r="G1435" i="5"/>
  <c r="D1433" i="5"/>
  <c r="F1433" i="5"/>
  <c r="H1433" i="5"/>
  <c r="C1433" i="5"/>
  <c r="G1433" i="5"/>
  <c r="E1433" i="5"/>
  <c r="D1431" i="5"/>
  <c r="F1431" i="5"/>
  <c r="H1431" i="5"/>
  <c r="E1431" i="5"/>
  <c r="G1431" i="5"/>
  <c r="C1431" i="5"/>
  <c r="D1429" i="5"/>
  <c r="F1429" i="5"/>
  <c r="H1429" i="5"/>
  <c r="C1429" i="5"/>
  <c r="G1429" i="5"/>
  <c r="E1429" i="5"/>
  <c r="D1427" i="5"/>
  <c r="F1427" i="5"/>
  <c r="H1427" i="5"/>
  <c r="E1427" i="5"/>
  <c r="C1427" i="5"/>
  <c r="G1427" i="5"/>
  <c r="D1425" i="5"/>
  <c r="F1425" i="5"/>
  <c r="H1425" i="5"/>
  <c r="C1425" i="5"/>
  <c r="G1425" i="5"/>
  <c r="E1425" i="5"/>
  <c r="D1423" i="5"/>
  <c r="F1423" i="5"/>
  <c r="H1423" i="5"/>
  <c r="E1423" i="5"/>
  <c r="G1423" i="5"/>
  <c r="C1423" i="5"/>
  <c r="D1421" i="5"/>
  <c r="F1421" i="5"/>
  <c r="H1421" i="5"/>
  <c r="C1421" i="5"/>
  <c r="G1421" i="5"/>
  <c r="E1421" i="5"/>
  <c r="D1419" i="5"/>
  <c r="F1419" i="5"/>
  <c r="H1419" i="5"/>
  <c r="E1419" i="5"/>
  <c r="C1419" i="5"/>
  <c r="G1419" i="5"/>
  <c r="D1417" i="5"/>
  <c r="F1417" i="5"/>
  <c r="H1417" i="5"/>
  <c r="C1417" i="5"/>
  <c r="G1417" i="5"/>
  <c r="E1417" i="5"/>
  <c r="D1415" i="5"/>
  <c r="F1415" i="5"/>
  <c r="H1415" i="5"/>
  <c r="E1415" i="5"/>
  <c r="G1415" i="5"/>
  <c r="C1415" i="5"/>
  <c r="D1413" i="5"/>
  <c r="F1413" i="5"/>
  <c r="H1413" i="5"/>
  <c r="C1413" i="5"/>
  <c r="G1413" i="5"/>
  <c r="E1413" i="5"/>
  <c r="D1411" i="5"/>
  <c r="F1411" i="5"/>
  <c r="H1411" i="5"/>
  <c r="E1411" i="5"/>
  <c r="C1411" i="5"/>
  <c r="G1411" i="5"/>
  <c r="D1409" i="5"/>
  <c r="F1409" i="5"/>
  <c r="H1409" i="5"/>
  <c r="C1409" i="5"/>
  <c r="G1409" i="5"/>
  <c r="E1409" i="5"/>
  <c r="D1407" i="5"/>
  <c r="F1407" i="5"/>
  <c r="H1407" i="5"/>
  <c r="E1407" i="5"/>
  <c r="G1407" i="5"/>
  <c r="C1407" i="5"/>
  <c r="D1405" i="5"/>
  <c r="F1405" i="5"/>
  <c r="H1405" i="5"/>
  <c r="C1405" i="5"/>
  <c r="G1405" i="5"/>
  <c r="E1405" i="5"/>
  <c r="D1403" i="5"/>
  <c r="F1403" i="5"/>
  <c r="H1403" i="5"/>
  <c r="E1403" i="5"/>
  <c r="C1403" i="5"/>
  <c r="G1403" i="5"/>
  <c r="D1401" i="5"/>
  <c r="F1401" i="5"/>
  <c r="H1401" i="5"/>
  <c r="C1401" i="5"/>
  <c r="G1401" i="5"/>
  <c r="E1401" i="5"/>
  <c r="D1399" i="5"/>
  <c r="F1399" i="5"/>
  <c r="H1399" i="5"/>
  <c r="E1399" i="5"/>
  <c r="G1399" i="5"/>
  <c r="C1399" i="5"/>
  <c r="D1397" i="5"/>
  <c r="F1397" i="5"/>
  <c r="H1397" i="5"/>
  <c r="C1397" i="5"/>
  <c r="G1397" i="5"/>
  <c r="E1397" i="5"/>
  <c r="D1395" i="5"/>
  <c r="F1395" i="5"/>
  <c r="H1395" i="5"/>
  <c r="E1395" i="5"/>
  <c r="C1395" i="5"/>
  <c r="G1395" i="5"/>
  <c r="D1393" i="5"/>
  <c r="F1393" i="5"/>
  <c r="H1393" i="5"/>
  <c r="C1393" i="5"/>
  <c r="G1393" i="5"/>
  <c r="E1393" i="5"/>
  <c r="D1391" i="5"/>
  <c r="F1391" i="5"/>
  <c r="H1391" i="5"/>
  <c r="E1391" i="5"/>
  <c r="G1391" i="5"/>
  <c r="C1391" i="5"/>
  <c r="D1389" i="5"/>
  <c r="F1389" i="5"/>
  <c r="H1389" i="5"/>
  <c r="C1389" i="5"/>
  <c r="G1389" i="5"/>
  <c r="E1389" i="5"/>
  <c r="D1387" i="5"/>
  <c r="F1387" i="5"/>
  <c r="H1387" i="5"/>
  <c r="E1387" i="5"/>
  <c r="C1387" i="5"/>
  <c r="G1387" i="5"/>
  <c r="D1385" i="5"/>
  <c r="F1385" i="5"/>
  <c r="H1385" i="5"/>
  <c r="C1385" i="5"/>
  <c r="G1385" i="5"/>
  <c r="E1385" i="5"/>
  <c r="D1383" i="5"/>
  <c r="F1383" i="5"/>
  <c r="H1383" i="5"/>
  <c r="E1383" i="5"/>
  <c r="G1383" i="5"/>
  <c r="C1383" i="5"/>
  <c r="D1381" i="5"/>
  <c r="F1381" i="5"/>
  <c r="H1381" i="5"/>
  <c r="C1381" i="5"/>
  <c r="G1381" i="5"/>
  <c r="E1381" i="5"/>
  <c r="D1379" i="5"/>
  <c r="F1379" i="5"/>
  <c r="H1379" i="5"/>
  <c r="E1379" i="5"/>
  <c r="C1379" i="5"/>
  <c r="G1379" i="5"/>
  <c r="D1377" i="5"/>
  <c r="F1377" i="5"/>
  <c r="H1377" i="5"/>
  <c r="C1377" i="5"/>
  <c r="G1377" i="5"/>
  <c r="E1377" i="5"/>
  <c r="D1375" i="5"/>
  <c r="F1375" i="5"/>
  <c r="H1375" i="5"/>
  <c r="E1375" i="5"/>
  <c r="G1375" i="5"/>
  <c r="C1375" i="5"/>
  <c r="D1373" i="5"/>
  <c r="F1373" i="5"/>
  <c r="H1373" i="5"/>
  <c r="C1373" i="5"/>
  <c r="G1373" i="5"/>
  <c r="E1373" i="5"/>
  <c r="D1371" i="5"/>
  <c r="F1371" i="5"/>
  <c r="H1371" i="5"/>
  <c r="E1371" i="5"/>
  <c r="C1371" i="5"/>
  <c r="G1371" i="5"/>
  <c r="D1369" i="5"/>
  <c r="F1369" i="5"/>
  <c r="H1369" i="5"/>
  <c r="C1369" i="5"/>
  <c r="G1369" i="5"/>
  <c r="E1369" i="5"/>
  <c r="D1367" i="5"/>
  <c r="F1367" i="5"/>
  <c r="H1367" i="5"/>
  <c r="E1367" i="5"/>
  <c r="G1367" i="5"/>
  <c r="C1367" i="5"/>
  <c r="D1365" i="5"/>
  <c r="F1365" i="5"/>
  <c r="H1365" i="5"/>
  <c r="C1365" i="5"/>
  <c r="G1365" i="5"/>
  <c r="E1365" i="5"/>
  <c r="D1363" i="5"/>
  <c r="F1363" i="5"/>
  <c r="H1363" i="5"/>
  <c r="E1363" i="5"/>
  <c r="C1363" i="5"/>
  <c r="G1363" i="5"/>
  <c r="D1361" i="5"/>
  <c r="F1361" i="5"/>
  <c r="H1361" i="5"/>
  <c r="C1361" i="5"/>
  <c r="G1361" i="5"/>
  <c r="E1361" i="5"/>
  <c r="D1359" i="5"/>
  <c r="F1359" i="5"/>
  <c r="H1359" i="5"/>
  <c r="E1359" i="5"/>
  <c r="G1359" i="5"/>
  <c r="C1359" i="5"/>
  <c r="D1357" i="5"/>
  <c r="F1357" i="5"/>
  <c r="H1357" i="5"/>
  <c r="C1357" i="5"/>
  <c r="G1357" i="5"/>
  <c r="E1357" i="5"/>
  <c r="D1355" i="5"/>
  <c r="F1355" i="5"/>
  <c r="H1355" i="5"/>
  <c r="E1355" i="5"/>
  <c r="C1355" i="5"/>
  <c r="G1355" i="5"/>
  <c r="D1353" i="5"/>
  <c r="F1353" i="5"/>
  <c r="H1353" i="5"/>
  <c r="C1353" i="5"/>
  <c r="G1353" i="5"/>
  <c r="E1353" i="5"/>
  <c r="D1351" i="5"/>
  <c r="F1351" i="5"/>
  <c r="H1351" i="5"/>
  <c r="E1351" i="5"/>
  <c r="G1351" i="5"/>
  <c r="C1351" i="5"/>
  <c r="D1349" i="5"/>
  <c r="F1349" i="5"/>
  <c r="H1349" i="5"/>
  <c r="C1349" i="5"/>
  <c r="G1349" i="5"/>
  <c r="E1349" i="5"/>
  <c r="D1347" i="5"/>
  <c r="F1347" i="5"/>
  <c r="H1347" i="5"/>
  <c r="E1347" i="5"/>
  <c r="C1347" i="5"/>
  <c r="G1347" i="5"/>
  <c r="D1345" i="5"/>
  <c r="F1345" i="5"/>
  <c r="H1345" i="5"/>
  <c r="C1345" i="5"/>
  <c r="G1345" i="5"/>
  <c r="E1345" i="5"/>
  <c r="D1343" i="5"/>
  <c r="F1343" i="5"/>
  <c r="H1343" i="5"/>
  <c r="E1343" i="5"/>
  <c r="G1343" i="5"/>
  <c r="C1343" i="5"/>
  <c r="D1341" i="5"/>
  <c r="F1341" i="5"/>
  <c r="H1341" i="5"/>
  <c r="C1341" i="5"/>
  <c r="G1341" i="5"/>
  <c r="E1341" i="5"/>
  <c r="D1339" i="5"/>
  <c r="F1339" i="5"/>
  <c r="H1339" i="5"/>
  <c r="E1339" i="5"/>
  <c r="C1339" i="5"/>
  <c r="G1339" i="5"/>
  <c r="D1337" i="5"/>
  <c r="F1337" i="5"/>
  <c r="H1337" i="5"/>
  <c r="C1337" i="5"/>
  <c r="E1337" i="5"/>
  <c r="G1337" i="5"/>
  <c r="D1335" i="5"/>
  <c r="F1335" i="5"/>
  <c r="H1335" i="5"/>
  <c r="C1335" i="5"/>
  <c r="E1335" i="5"/>
  <c r="G1335" i="5"/>
  <c r="D1333" i="5"/>
  <c r="F1333" i="5"/>
  <c r="H1333" i="5"/>
  <c r="C1333" i="5"/>
  <c r="E1333" i="5"/>
  <c r="G1333" i="5"/>
  <c r="D1331" i="5"/>
  <c r="F1331" i="5"/>
  <c r="H1331" i="5"/>
  <c r="C1331" i="5"/>
  <c r="E1331" i="5"/>
  <c r="G1331" i="5"/>
  <c r="D1329" i="5"/>
  <c r="F1329" i="5"/>
  <c r="H1329" i="5"/>
  <c r="C1329" i="5"/>
  <c r="E1329" i="5"/>
  <c r="G1329" i="5"/>
  <c r="D1327" i="5"/>
  <c r="F1327" i="5"/>
  <c r="H1327" i="5"/>
  <c r="C1327" i="5"/>
  <c r="E1327" i="5"/>
  <c r="G1327" i="5"/>
  <c r="D1325" i="5"/>
  <c r="F1325" i="5"/>
  <c r="H1325" i="5"/>
  <c r="C1325" i="5"/>
  <c r="E1325" i="5"/>
  <c r="G1325" i="5"/>
  <c r="D1323" i="5"/>
  <c r="F1323" i="5"/>
  <c r="H1323" i="5"/>
  <c r="C1323" i="5"/>
  <c r="E1323" i="5"/>
  <c r="G1323" i="5"/>
  <c r="D1321" i="5"/>
  <c r="F1321" i="5"/>
  <c r="H1321" i="5"/>
  <c r="C1321" i="5"/>
  <c r="E1321" i="5"/>
  <c r="G1321" i="5"/>
  <c r="D1319" i="5"/>
  <c r="F1319" i="5"/>
  <c r="H1319" i="5"/>
  <c r="C1319" i="5"/>
  <c r="E1319" i="5"/>
  <c r="G1319" i="5"/>
  <c r="D1317" i="5"/>
  <c r="F1317" i="5"/>
  <c r="H1317" i="5"/>
  <c r="C1317" i="5"/>
  <c r="E1317" i="5"/>
  <c r="G1317" i="5"/>
  <c r="D1315" i="5"/>
  <c r="F1315" i="5"/>
  <c r="H1315" i="5"/>
  <c r="C1315" i="5"/>
  <c r="E1315" i="5"/>
  <c r="G1315" i="5"/>
  <c r="D1313" i="5"/>
  <c r="F1313" i="5"/>
  <c r="H1313" i="5"/>
  <c r="C1313" i="5"/>
  <c r="E1313" i="5"/>
  <c r="G1313" i="5"/>
  <c r="D1311" i="5"/>
  <c r="F1311" i="5"/>
  <c r="H1311" i="5"/>
  <c r="C1311" i="5"/>
  <c r="E1311" i="5"/>
  <c r="G1311" i="5"/>
  <c r="D1309" i="5"/>
  <c r="F1309" i="5"/>
  <c r="H1309" i="5"/>
  <c r="C1309" i="5"/>
  <c r="E1309" i="5"/>
  <c r="G1309" i="5"/>
  <c r="D1307" i="5"/>
  <c r="F1307" i="5"/>
  <c r="H1307" i="5"/>
  <c r="C1307" i="5"/>
  <c r="E1307" i="5"/>
  <c r="G1307" i="5"/>
  <c r="D1305" i="5"/>
  <c r="F1305" i="5"/>
  <c r="H1305" i="5"/>
  <c r="C1305" i="5"/>
  <c r="E1305" i="5"/>
  <c r="G1305" i="5"/>
  <c r="D1303" i="5"/>
  <c r="F1303" i="5"/>
  <c r="H1303" i="5"/>
  <c r="C1303" i="5"/>
  <c r="E1303" i="5"/>
  <c r="G1303" i="5"/>
  <c r="D1301" i="5"/>
  <c r="F1301" i="5"/>
  <c r="H1301" i="5"/>
  <c r="C1301" i="5"/>
  <c r="E1301" i="5"/>
  <c r="G1301" i="5"/>
  <c r="D1299" i="5"/>
  <c r="F1299" i="5"/>
  <c r="H1299" i="5"/>
  <c r="C1299" i="5"/>
  <c r="E1299" i="5"/>
  <c r="G1299" i="5"/>
  <c r="D1297" i="5"/>
  <c r="F1297" i="5"/>
  <c r="H1297" i="5"/>
  <c r="C1297" i="5"/>
  <c r="E1297" i="5"/>
  <c r="G1297" i="5"/>
  <c r="D1295" i="5"/>
  <c r="F1295" i="5"/>
  <c r="H1295" i="5"/>
  <c r="C1295" i="5"/>
  <c r="E1295" i="5"/>
  <c r="G1295" i="5"/>
  <c r="D1293" i="5"/>
  <c r="F1293" i="5"/>
  <c r="H1293" i="5"/>
  <c r="C1293" i="5"/>
  <c r="E1293" i="5"/>
  <c r="G1293" i="5"/>
  <c r="D1291" i="5"/>
  <c r="F1291" i="5"/>
  <c r="H1291" i="5"/>
  <c r="C1291" i="5"/>
  <c r="E1291" i="5"/>
  <c r="G1291" i="5"/>
  <c r="D1289" i="5"/>
  <c r="F1289" i="5"/>
  <c r="H1289" i="5"/>
  <c r="C1289" i="5"/>
  <c r="E1289" i="5"/>
  <c r="G1289" i="5"/>
  <c r="D1287" i="5"/>
  <c r="F1287" i="5"/>
  <c r="H1287" i="5"/>
  <c r="C1287" i="5"/>
  <c r="E1287" i="5"/>
  <c r="G1287" i="5"/>
  <c r="D1285" i="5"/>
  <c r="F1285" i="5"/>
  <c r="H1285" i="5"/>
  <c r="C1285" i="5"/>
  <c r="E1285" i="5"/>
  <c r="G1285" i="5"/>
  <c r="D1283" i="5"/>
  <c r="F1283" i="5"/>
  <c r="H1283" i="5"/>
  <c r="C1283" i="5"/>
  <c r="E1283" i="5"/>
  <c r="G1283" i="5"/>
  <c r="D1281" i="5"/>
  <c r="F1281" i="5"/>
  <c r="H1281" i="5"/>
  <c r="C1281" i="5"/>
  <c r="E1281" i="5"/>
  <c r="G1281" i="5"/>
  <c r="D1279" i="5"/>
  <c r="F1279" i="5"/>
  <c r="H1279" i="5"/>
  <c r="C1279" i="5"/>
  <c r="E1279" i="5"/>
  <c r="G1279" i="5"/>
  <c r="D1277" i="5"/>
  <c r="F1277" i="5"/>
  <c r="H1277" i="5"/>
  <c r="C1277" i="5"/>
  <c r="E1277" i="5"/>
  <c r="G1277" i="5"/>
  <c r="D1275" i="5"/>
  <c r="F1275" i="5"/>
  <c r="H1275" i="5"/>
  <c r="C1275" i="5"/>
  <c r="E1275" i="5"/>
  <c r="G1275" i="5"/>
  <c r="D1273" i="5"/>
  <c r="F1273" i="5"/>
  <c r="H1273" i="5"/>
  <c r="C1273" i="5"/>
  <c r="E1273" i="5"/>
  <c r="G1273" i="5"/>
  <c r="D1271" i="5"/>
  <c r="F1271" i="5"/>
  <c r="H1271" i="5"/>
  <c r="C1271" i="5"/>
  <c r="E1271" i="5"/>
  <c r="G1271" i="5"/>
  <c r="D1269" i="5"/>
  <c r="F1269" i="5"/>
  <c r="H1269" i="5"/>
  <c r="C1269" i="5"/>
  <c r="E1269" i="5"/>
  <c r="G1269" i="5"/>
  <c r="D1267" i="5"/>
  <c r="F1267" i="5"/>
  <c r="H1267" i="5"/>
  <c r="C1267" i="5"/>
  <c r="E1267" i="5"/>
  <c r="G1267" i="5"/>
  <c r="D1265" i="5"/>
  <c r="F1265" i="5"/>
  <c r="H1265" i="5"/>
  <c r="C1265" i="5"/>
  <c r="E1265" i="5"/>
  <c r="G1265" i="5"/>
  <c r="D1263" i="5"/>
  <c r="F1263" i="5"/>
  <c r="H1263" i="5"/>
  <c r="C1263" i="5"/>
  <c r="E1263" i="5"/>
  <c r="G1263" i="5"/>
  <c r="D1261" i="5"/>
  <c r="F1261" i="5"/>
  <c r="H1261" i="5"/>
  <c r="C1261" i="5"/>
  <c r="E1261" i="5"/>
  <c r="G1261" i="5"/>
  <c r="D1259" i="5"/>
  <c r="F1259" i="5"/>
  <c r="H1259" i="5"/>
  <c r="C1259" i="5"/>
  <c r="E1259" i="5"/>
  <c r="G1259" i="5"/>
  <c r="D1257" i="5"/>
  <c r="F1257" i="5"/>
  <c r="H1257" i="5"/>
  <c r="C1257" i="5"/>
  <c r="E1257" i="5"/>
  <c r="G1257" i="5"/>
  <c r="D1255" i="5"/>
  <c r="F1255" i="5"/>
  <c r="H1255" i="5"/>
  <c r="C1255" i="5"/>
  <c r="E1255" i="5"/>
  <c r="G1255" i="5"/>
  <c r="D1253" i="5"/>
  <c r="F1253" i="5"/>
  <c r="H1253" i="5"/>
  <c r="C1253" i="5"/>
  <c r="E1253" i="5"/>
  <c r="G1253" i="5"/>
  <c r="D1251" i="5"/>
  <c r="F1251" i="5"/>
  <c r="H1251" i="5"/>
  <c r="C1251" i="5"/>
  <c r="E1251" i="5"/>
  <c r="G1251" i="5"/>
  <c r="D1249" i="5"/>
  <c r="F1249" i="5"/>
  <c r="H1249" i="5"/>
  <c r="C1249" i="5"/>
  <c r="E1249" i="5"/>
  <c r="G1249" i="5"/>
  <c r="D1247" i="5"/>
  <c r="F1247" i="5"/>
  <c r="H1247" i="5"/>
  <c r="C1247" i="5"/>
  <c r="E1247" i="5"/>
  <c r="G1247" i="5"/>
  <c r="D1245" i="5"/>
  <c r="F1245" i="5"/>
  <c r="H1245" i="5"/>
  <c r="C1245" i="5"/>
  <c r="E1245" i="5"/>
  <c r="G1245" i="5"/>
  <c r="D1243" i="5"/>
  <c r="F1243" i="5"/>
  <c r="H1243" i="5"/>
  <c r="C1243" i="5"/>
  <c r="E1243" i="5"/>
  <c r="G1243" i="5"/>
  <c r="D1241" i="5"/>
  <c r="F1241" i="5"/>
  <c r="H1241" i="5"/>
  <c r="C1241" i="5"/>
  <c r="E1241" i="5"/>
  <c r="G1241" i="5"/>
  <c r="D1239" i="5"/>
  <c r="F1239" i="5"/>
  <c r="H1239" i="5"/>
  <c r="C1239" i="5"/>
  <c r="E1239" i="5"/>
  <c r="G1239" i="5"/>
  <c r="D1237" i="5"/>
  <c r="F1237" i="5"/>
  <c r="H1237" i="5"/>
  <c r="C1237" i="5"/>
  <c r="G1237" i="5"/>
  <c r="E1237" i="5"/>
  <c r="D1235" i="5"/>
  <c r="F1235" i="5"/>
  <c r="H1235" i="5"/>
  <c r="E1235" i="5"/>
  <c r="C1235" i="5"/>
  <c r="G1235" i="5"/>
  <c r="D1233" i="5"/>
  <c r="F1233" i="5"/>
  <c r="H1233" i="5"/>
  <c r="C1233" i="5"/>
  <c r="G1233" i="5"/>
  <c r="E1233" i="5"/>
  <c r="D1231" i="5"/>
  <c r="F1231" i="5"/>
  <c r="H1231" i="5"/>
  <c r="E1231" i="5"/>
  <c r="C1231" i="5"/>
  <c r="G1231" i="5"/>
  <c r="D1229" i="5"/>
  <c r="F1229" i="5"/>
  <c r="H1229" i="5"/>
  <c r="C1229" i="5"/>
  <c r="G1229" i="5"/>
  <c r="E1229" i="5"/>
  <c r="D1227" i="5"/>
  <c r="F1227" i="5"/>
  <c r="H1227" i="5"/>
  <c r="C1227" i="5"/>
  <c r="E1227" i="5"/>
  <c r="G1227" i="5"/>
  <c r="D1225" i="5"/>
  <c r="F1225" i="5"/>
  <c r="H1225" i="5"/>
  <c r="C1225" i="5"/>
  <c r="E1225" i="5"/>
  <c r="G1225" i="5"/>
  <c r="D1223" i="5"/>
  <c r="F1223" i="5"/>
  <c r="H1223" i="5"/>
  <c r="C1223" i="5"/>
  <c r="E1223" i="5"/>
  <c r="G1223" i="5"/>
  <c r="D1221" i="5"/>
  <c r="F1221" i="5"/>
  <c r="H1221" i="5"/>
  <c r="C1221" i="5"/>
  <c r="E1221" i="5"/>
  <c r="G1221" i="5"/>
  <c r="D1219" i="5"/>
  <c r="F1219" i="5"/>
  <c r="H1219" i="5"/>
  <c r="C1219" i="5"/>
  <c r="E1219" i="5"/>
  <c r="G1219" i="5"/>
  <c r="D1217" i="5"/>
  <c r="F1217" i="5"/>
  <c r="H1217" i="5"/>
  <c r="C1217" i="5"/>
  <c r="E1217" i="5"/>
  <c r="G1217" i="5"/>
  <c r="D1215" i="5"/>
  <c r="F1215" i="5"/>
  <c r="H1215" i="5"/>
  <c r="C1215" i="5"/>
  <c r="E1215" i="5"/>
  <c r="G1215" i="5"/>
  <c r="D1213" i="5"/>
  <c r="F1213" i="5"/>
  <c r="H1213" i="5"/>
  <c r="C1213" i="5"/>
  <c r="E1213" i="5"/>
  <c r="G1213" i="5"/>
  <c r="D1211" i="5"/>
  <c r="F1211" i="5"/>
  <c r="H1211" i="5"/>
  <c r="C1211" i="5"/>
  <c r="E1211" i="5"/>
  <c r="G1211" i="5"/>
  <c r="D1209" i="5"/>
  <c r="F1209" i="5"/>
  <c r="H1209" i="5"/>
  <c r="C1209" i="5"/>
  <c r="E1209" i="5"/>
  <c r="G1209" i="5"/>
  <c r="D1207" i="5"/>
  <c r="F1207" i="5"/>
  <c r="H1207" i="5"/>
  <c r="C1207" i="5"/>
  <c r="E1207" i="5"/>
  <c r="G1207" i="5"/>
  <c r="D1205" i="5"/>
  <c r="F1205" i="5"/>
  <c r="H1205" i="5"/>
  <c r="C1205" i="5"/>
  <c r="E1205" i="5"/>
  <c r="G1205" i="5"/>
  <c r="D1203" i="5"/>
  <c r="F1203" i="5"/>
  <c r="H1203" i="5"/>
  <c r="C1203" i="5"/>
  <c r="E1203" i="5"/>
  <c r="G1203" i="5"/>
  <c r="D1201" i="5"/>
  <c r="F1201" i="5"/>
  <c r="H1201" i="5"/>
  <c r="C1201" i="5"/>
  <c r="E1201" i="5"/>
  <c r="G1201" i="5"/>
  <c r="D1199" i="5"/>
  <c r="F1199" i="5"/>
  <c r="H1199" i="5"/>
  <c r="C1199" i="5"/>
  <c r="E1199" i="5"/>
  <c r="G1199" i="5"/>
  <c r="D1197" i="5"/>
  <c r="F1197" i="5"/>
  <c r="H1197" i="5"/>
  <c r="C1197" i="5"/>
  <c r="E1197" i="5"/>
  <c r="G1197" i="5"/>
  <c r="D1195" i="5"/>
  <c r="F1195" i="5"/>
  <c r="H1195" i="5"/>
  <c r="C1195" i="5"/>
  <c r="E1195" i="5"/>
  <c r="G1195" i="5"/>
  <c r="D1193" i="5"/>
  <c r="F1193" i="5"/>
  <c r="H1193" i="5"/>
  <c r="C1193" i="5"/>
  <c r="E1193" i="5"/>
  <c r="G1193" i="5"/>
  <c r="D1191" i="5"/>
  <c r="F1191" i="5"/>
  <c r="H1191" i="5"/>
  <c r="C1191" i="5"/>
  <c r="E1191" i="5"/>
  <c r="G1191" i="5"/>
  <c r="D1189" i="5"/>
  <c r="F1189" i="5"/>
  <c r="H1189" i="5"/>
  <c r="C1189" i="5"/>
  <c r="E1189" i="5"/>
  <c r="G1189" i="5"/>
  <c r="D1187" i="5"/>
  <c r="F1187" i="5"/>
  <c r="H1187" i="5"/>
  <c r="C1187" i="5"/>
  <c r="E1187" i="5"/>
  <c r="G1187" i="5"/>
  <c r="D1185" i="5"/>
  <c r="F1185" i="5"/>
  <c r="H1185" i="5"/>
  <c r="C1185" i="5"/>
  <c r="E1185" i="5"/>
  <c r="G1185" i="5"/>
  <c r="D1183" i="5"/>
  <c r="F1183" i="5"/>
  <c r="H1183" i="5"/>
  <c r="C1183" i="5"/>
  <c r="E1183" i="5"/>
  <c r="G1183" i="5"/>
  <c r="D1181" i="5"/>
  <c r="F1181" i="5"/>
  <c r="H1181" i="5"/>
  <c r="C1181" i="5"/>
  <c r="E1181" i="5"/>
  <c r="G1181" i="5"/>
  <c r="D1179" i="5"/>
  <c r="F1179" i="5"/>
  <c r="H1179" i="5"/>
  <c r="C1179" i="5"/>
  <c r="E1179" i="5"/>
  <c r="G1179" i="5"/>
  <c r="D1177" i="5"/>
  <c r="F1177" i="5"/>
  <c r="H1177" i="5"/>
  <c r="C1177" i="5"/>
  <c r="E1177" i="5"/>
  <c r="G1177" i="5"/>
  <c r="D1175" i="5"/>
  <c r="F1175" i="5"/>
  <c r="H1175" i="5"/>
  <c r="C1175" i="5"/>
  <c r="E1175" i="5"/>
  <c r="G1175" i="5"/>
  <c r="D1173" i="5"/>
  <c r="F1173" i="5"/>
  <c r="H1173" i="5"/>
  <c r="C1173" i="5"/>
  <c r="E1173" i="5"/>
  <c r="G1173" i="5"/>
  <c r="D1171" i="5"/>
  <c r="F1171" i="5"/>
  <c r="H1171" i="5"/>
  <c r="C1171" i="5"/>
  <c r="E1171" i="5"/>
  <c r="G1171" i="5"/>
  <c r="D1169" i="5"/>
  <c r="F1169" i="5"/>
  <c r="H1169" i="5"/>
  <c r="C1169" i="5"/>
  <c r="E1169" i="5"/>
  <c r="G1169" i="5"/>
  <c r="D1167" i="5"/>
  <c r="F1167" i="5"/>
  <c r="H1167" i="5"/>
  <c r="C1167" i="5"/>
  <c r="E1167" i="5"/>
  <c r="G1167" i="5"/>
  <c r="D1165" i="5"/>
  <c r="F1165" i="5"/>
  <c r="H1165" i="5"/>
  <c r="C1165" i="5"/>
  <c r="E1165" i="5"/>
  <c r="G1165" i="5"/>
  <c r="D1163" i="5"/>
  <c r="F1163" i="5"/>
  <c r="H1163" i="5"/>
  <c r="C1163" i="5"/>
  <c r="E1163" i="5"/>
  <c r="G1163" i="5"/>
  <c r="D1161" i="5"/>
  <c r="F1161" i="5"/>
  <c r="H1161" i="5"/>
  <c r="C1161" i="5"/>
  <c r="E1161" i="5"/>
  <c r="G1161" i="5"/>
  <c r="D1159" i="5"/>
  <c r="F1159" i="5"/>
  <c r="H1159" i="5"/>
  <c r="C1159" i="5"/>
  <c r="E1159" i="5"/>
  <c r="G1159" i="5"/>
  <c r="D1157" i="5"/>
  <c r="F1157" i="5"/>
  <c r="H1157" i="5"/>
  <c r="C1157" i="5"/>
  <c r="E1157" i="5"/>
  <c r="G1157" i="5"/>
  <c r="D1155" i="5"/>
  <c r="F1155" i="5"/>
  <c r="H1155" i="5"/>
  <c r="C1155" i="5"/>
  <c r="E1155" i="5"/>
  <c r="G1155" i="5"/>
  <c r="D1153" i="5"/>
  <c r="F1153" i="5"/>
  <c r="H1153" i="5"/>
  <c r="C1153" i="5"/>
  <c r="E1153" i="5"/>
  <c r="G1153" i="5"/>
  <c r="D1151" i="5"/>
  <c r="F1151" i="5"/>
  <c r="H1151" i="5"/>
  <c r="C1151" i="5"/>
  <c r="E1151" i="5"/>
  <c r="G1151" i="5"/>
  <c r="D1149" i="5"/>
  <c r="F1149" i="5"/>
  <c r="H1149" i="5"/>
  <c r="C1149" i="5"/>
  <c r="E1149" i="5"/>
  <c r="G1149" i="5"/>
  <c r="D1147" i="5"/>
  <c r="F1147" i="5"/>
  <c r="H1147" i="5"/>
  <c r="C1147" i="5"/>
  <c r="E1147" i="5"/>
  <c r="G1147" i="5"/>
  <c r="D1145" i="5"/>
  <c r="F1145" i="5"/>
  <c r="H1145" i="5"/>
  <c r="C1145" i="5"/>
  <c r="E1145" i="5"/>
  <c r="G1145" i="5"/>
  <c r="D1143" i="5"/>
  <c r="F1143" i="5"/>
  <c r="H1143" i="5"/>
  <c r="C1143" i="5"/>
  <c r="E1143" i="5"/>
  <c r="G1143" i="5"/>
  <c r="D1141" i="5"/>
  <c r="F1141" i="5"/>
  <c r="H1141" i="5"/>
  <c r="C1141" i="5"/>
  <c r="E1141" i="5"/>
  <c r="G1141" i="5"/>
  <c r="D1139" i="5"/>
  <c r="F1139" i="5"/>
  <c r="H1139" i="5"/>
  <c r="C1139" i="5"/>
  <c r="E1139" i="5"/>
  <c r="G1139" i="5"/>
  <c r="D1137" i="5"/>
  <c r="F1137" i="5"/>
  <c r="H1137" i="5"/>
  <c r="C1137" i="5"/>
  <c r="E1137" i="5"/>
  <c r="G1137" i="5"/>
  <c r="D1135" i="5"/>
  <c r="F1135" i="5"/>
  <c r="H1135" i="5"/>
  <c r="C1135" i="5"/>
  <c r="E1135" i="5"/>
  <c r="G1135" i="5"/>
  <c r="D1133" i="5"/>
  <c r="F1133" i="5"/>
  <c r="H1133" i="5"/>
  <c r="C1133" i="5"/>
  <c r="E1133" i="5"/>
  <c r="G1133" i="5"/>
  <c r="D1131" i="5"/>
  <c r="F1131" i="5"/>
  <c r="H1131" i="5"/>
  <c r="C1131" i="5"/>
  <c r="E1131" i="5"/>
  <c r="G1131" i="5"/>
  <c r="D1129" i="5"/>
  <c r="F1129" i="5"/>
  <c r="H1129" i="5"/>
  <c r="C1129" i="5"/>
  <c r="E1129" i="5"/>
  <c r="G1129" i="5"/>
  <c r="D1127" i="5"/>
  <c r="F1127" i="5"/>
  <c r="H1127" i="5"/>
  <c r="C1127" i="5"/>
  <c r="E1127" i="5"/>
  <c r="G1127" i="5"/>
  <c r="D1125" i="5"/>
  <c r="F1125" i="5"/>
  <c r="H1125" i="5"/>
  <c r="C1125" i="5"/>
  <c r="E1125" i="5"/>
  <c r="G1125" i="5"/>
  <c r="D1123" i="5"/>
  <c r="F1123" i="5"/>
  <c r="H1123" i="5"/>
  <c r="C1123" i="5"/>
  <c r="E1123" i="5"/>
  <c r="G1123" i="5"/>
  <c r="D1121" i="5"/>
  <c r="F1121" i="5"/>
  <c r="H1121" i="5"/>
  <c r="C1121" i="5"/>
  <c r="E1121" i="5"/>
  <c r="G1121" i="5"/>
  <c r="D1119" i="5"/>
  <c r="F1119" i="5"/>
  <c r="H1119" i="5"/>
  <c r="C1119" i="5"/>
  <c r="E1119" i="5"/>
  <c r="G1119" i="5"/>
  <c r="D1117" i="5"/>
  <c r="F1117" i="5"/>
  <c r="H1117" i="5"/>
  <c r="C1117" i="5"/>
  <c r="E1117" i="5"/>
  <c r="G1117" i="5"/>
  <c r="D1115" i="5"/>
  <c r="F1115" i="5"/>
  <c r="H1115" i="5"/>
  <c r="C1115" i="5"/>
  <c r="E1115" i="5"/>
  <c r="G1115" i="5"/>
  <c r="D1113" i="5"/>
  <c r="F1113" i="5"/>
  <c r="H1113" i="5"/>
  <c r="C1113" i="5"/>
  <c r="E1113" i="5"/>
  <c r="G1113" i="5"/>
  <c r="D1111" i="5"/>
  <c r="F1111" i="5"/>
  <c r="H1111" i="5"/>
  <c r="C1111" i="5"/>
  <c r="E1111" i="5"/>
  <c r="G1111" i="5"/>
  <c r="D1109" i="5"/>
  <c r="F1109" i="5"/>
  <c r="H1109" i="5"/>
  <c r="C1109" i="5"/>
  <c r="E1109" i="5"/>
  <c r="G1109" i="5"/>
  <c r="D1107" i="5"/>
  <c r="F1107" i="5"/>
  <c r="H1107" i="5"/>
  <c r="C1107" i="5"/>
  <c r="E1107" i="5"/>
  <c r="G1107" i="5"/>
  <c r="D1105" i="5"/>
  <c r="F1105" i="5"/>
  <c r="H1105" i="5"/>
  <c r="C1105" i="5"/>
  <c r="E1105" i="5"/>
  <c r="G1105" i="5"/>
  <c r="D1103" i="5"/>
  <c r="F1103" i="5"/>
  <c r="H1103" i="5"/>
  <c r="C1103" i="5"/>
  <c r="E1103" i="5"/>
  <c r="G1103" i="5"/>
  <c r="D1101" i="5"/>
  <c r="F1101" i="5"/>
  <c r="H1101" i="5"/>
  <c r="C1101" i="5"/>
  <c r="E1101" i="5"/>
  <c r="G1101" i="5"/>
  <c r="D1099" i="5"/>
  <c r="F1099" i="5"/>
  <c r="H1099" i="5"/>
  <c r="C1099" i="5"/>
  <c r="E1099" i="5"/>
  <c r="G1099" i="5"/>
  <c r="D1097" i="5"/>
  <c r="F1097" i="5"/>
  <c r="H1097" i="5"/>
  <c r="C1097" i="5"/>
  <c r="E1097" i="5"/>
  <c r="G1097" i="5"/>
  <c r="D1095" i="5"/>
  <c r="F1095" i="5"/>
  <c r="H1095" i="5"/>
  <c r="C1095" i="5"/>
  <c r="E1095" i="5"/>
  <c r="G1095" i="5"/>
  <c r="D1093" i="5"/>
  <c r="F1093" i="5"/>
  <c r="H1093" i="5"/>
  <c r="C1093" i="5"/>
  <c r="E1093" i="5"/>
  <c r="G1093" i="5"/>
  <c r="D1091" i="5"/>
  <c r="F1091" i="5"/>
  <c r="H1091" i="5"/>
  <c r="C1091" i="5"/>
  <c r="E1091" i="5"/>
  <c r="G1091" i="5"/>
  <c r="D1089" i="5"/>
  <c r="F1089" i="5"/>
  <c r="H1089" i="5"/>
  <c r="C1089" i="5"/>
  <c r="E1089" i="5"/>
  <c r="G1089" i="5"/>
  <c r="D1087" i="5"/>
  <c r="F1087" i="5"/>
  <c r="H1087" i="5"/>
  <c r="C1087" i="5"/>
  <c r="E1087" i="5"/>
  <c r="G1087" i="5"/>
  <c r="D1085" i="5"/>
  <c r="F1085" i="5"/>
  <c r="H1085" i="5"/>
  <c r="C1085" i="5"/>
  <c r="E1085" i="5"/>
  <c r="G1085" i="5"/>
  <c r="D1083" i="5"/>
  <c r="F1083" i="5"/>
  <c r="H1083" i="5"/>
  <c r="C1083" i="5"/>
  <c r="E1083" i="5"/>
  <c r="G1083" i="5"/>
  <c r="D1081" i="5"/>
  <c r="F1081" i="5"/>
  <c r="H1081" i="5"/>
  <c r="C1081" i="5"/>
  <c r="E1081" i="5"/>
  <c r="G1081" i="5"/>
  <c r="D1079" i="5"/>
  <c r="F1079" i="5"/>
  <c r="H1079" i="5"/>
  <c r="C1079" i="5"/>
  <c r="E1079" i="5"/>
  <c r="G1079" i="5"/>
  <c r="D1077" i="5"/>
  <c r="F1077" i="5"/>
  <c r="H1077" i="5"/>
  <c r="C1077" i="5"/>
  <c r="E1077" i="5"/>
  <c r="G1077" i="5"/>
  <c r="D1075" i="5"/>
  <c r="F1075" i="5"/>
  <c r="H1075" i="5"/>
  <c r="C1075" i="5"/>
  <c r="E1075" i="5"/>
  <c r="G1075" i="5"/>
  <c r="D1073" i="5"/>
  <c r="F1073" i="5"/>
  <c r="H1073" i="5"/>
  <c r="C1073" i="5"/>
  <c r="E1073" i="5"/>
  <c r="G1073" i="5"/>
  <c r="D1071" i="5"/>
  <c r="F1071" i="5"/>
  <c r="H1071" i="5"/>
  <c r="C1071" i="5"/>
  <c r="E1071" i="5"/>
  <c r="G1071" i="5"/>
  <c r="D1069" i="5"/>
  <c r="F1069" i="5"/>
  <c r="H1069" i="5"/>
  <c r="C1069" i="5"/>
  <c r="E1069" i="5"/>
  <c r="G1069" i="5"/>
  <c r="D1067" i="5"/>
  <c r="F1067" i="5"/>
  <c r="H1067" i="5"/>
  <c r="C1067" i="5"/>
  <c r="E1067" i="5"/>
  <c r="G1067" i="5"/>
  <c r="D1065" i="5"/>
  <c r="F1065" i="5"/>
  <c r="H1065" i="5"/>
  <c r="C1065" i="5"/>
  <c r="E1065" i="5"/>
  <c r="G1065" i="5"/>
  <c r="D1063" i="5"/>
  <c r="F1063" i="5"/>
  <c r="H1063" i="5"/>
  <c r="C1063" i="5"/>
  <c r="E1063" i="5"/>
  <c r="G1063" i="5"/>
  <c r="D1061" i="5"/>
  <c r="F1061" i="5"/>
  <c r="H1061" i="5"/>
  <c r="C1061" i="5"/>
  <c r="E1061" i="5"/>
  <c r="G1061" i="5"/>
  <c r="D1059" i="5"/>
  <c r="F1059" i="5"/>
  <c r="H1059" i="5"/>
  <c r="C1059" i="5"/>
  <c r="E1059" i="5"/>
  <c r="G1059" i="5"/>
  <c r="D1057" i="5"/>
  <c r="F1057" i="5"/>
  <c r="H1057" i="5"/>
  <c r="C1057" i="5"/>
  <c r="E1057" i="5"/>
  <c r="G1057" i="5"/>
  <c r="D1055" i="5"/>
  <c r="F1055" i="5"/>
  <c r="H1055" i="5"/>
  <c r="C1055" i="5"/>
  <c r="E1055" i="5"/>
  <c r="G1055" i="5"/>
  <c r="D1053" i="5"/>
  <c r="F1053" i="5"/>
  <c r="H1053" i="5"/>
  <c r="C1053" i="5"/>
  <c r="E1053" i="5"/>
  <c r="G1053" i="5"/>
  <c r="D1051" i="5"/>
  <c r="F1051" i="5"/>
  <c r="H1051" i="5"/>
  <c r="C1051" i="5"/>
  <c r="E1051" i="5"/>
  <c r="G1051" i="5"/>
  <c r="D1049" i="5"/>
  <c r="F1049" i="5"/>
  <c r="H1049" i="5"/>
  <c r="C1049" i="5"/>
  <c r="E1049" i="5"/>
  <c r="G1049" i="5"/>
  <c r="D1047" i="5"/>
  <c r="F1047" i="5"/>
  <c r="H1047" i="5"/>
  <c r="C1047" i="5"/>
  <c r="E1047" i="5"/>
  <c r="G1047" i="5"/>
  <c r="D1045" i="5"/>
  <c r="F1045" i="5"/>
  <c r="H1045" i="5"/>
  <c r="C1045" i="5"/>
  <c r="E1045" i="5"/>
  <c r="G1045" i="5"/>
  <c r="D1043" i="5"/>
  <c r="F1043" i="5"/>
  <c r="H1043" i="5"/>
  <c r="E1043" i="5"/>
  <c r="C1043" i="5"/>
  <c r="G1043" i="5"/>
  <c r="D1041" i="5"/>
  <c r="F1041" i="5"/>
  <c r="H1041" i="5"/>
  <c r="C1041" i="5"/>
  <c r="E1041" i="5"/>
  <c r="G1041" i="5"/>
  <c r="D1039" i="5"/>
  <c r="F1039" i="5"/>
  <c r="H1039" i="5"/>
  <c r="C1039" i="5"/>
  <c r="E1039" i="5"/>
  <c r="G1039" i="5"/>
  <c r="D1037" i="5"/>
  <c r="F1037" i="5"/>
  <c r="H1037" i="5"/>
  <c r="C1037" i="5"/>
  <c r="E1037" i="5"/>
  <c r="G1037" i="5"/>
  <c r="D1035" i="5"/>
  <c r="F1035" i="5"/>
  <c r="H1035" i="5"/>
  <c r="C1035" i="5"/>
  <c r="E1035" i="5"/>
  <c r="G1035" i="5"/>
  <c r="D1033" i="5"/>
  <c r="F1033" i="5"/>
  <c r="H1033" i="5"/>
  <c r="C1033" i="5"/>
  <c r="E1033" i="5"/>
  <c r="G1033" i="5"/>
  <c r="D1031" i="5"/>
  <c r="F1031" i="5"/>
  <c r="H1031" i="5"/>
  <c r="C1031" i="5"/>
  <c r="E1031" i="5"/>
  <c r="G1031" i="5"/>
  <c r="D1029" i="5"/>
  <c r="F1029" i="5"/>
  <c r="H1029" i="5"/>
  <c r="C1029" i="5"/>
  <c r="E1029" i="5"/>
  <c r="G1029" i="5"/>
  <c r="D1027" i="5"/>
  <c r="F1027" i="5"/>
  <c r="H1027" i="5"/>
  <c r="C1027" i="5"/>
  <c r="E1027" i="5"/>
  <c r="G1027" i="5"/>
  <c r="D1025" i="5"/>
  <c r="F1025" i="5"/>
  <c r="H1025" i="5"/>
  <c r="C1025" i="5"/>
  <c r="E1025" i="5"/>
  <c r="G1025" i="5"/>
  <c r="D1023" i="5"/>
  <c r="F1023" i="5"/>
  <c r="H1023" i="5"/>
  <c r="C1023" i="5"/>
  <c r="E1023" i="5"/>
  <c r="G1023" i="5"/>
  <c r="D1021" i="5"/>
  <c r="F1021" i="5"/>
  <c r="H1021" i="5"/>
  <c r="C1021" i="5"/>
  <c r="E1021" i="5"/>
  <c r="G1021" i="5"/>
  <c r="D1019" i="5"/>
  <c r="F1019" i="5"/>
  <c r="H1019" i="5"/>
  <c r="C1019" i="5"/>
  <c r="E1019" i="5"/>
  <c r="G1019" i="5"/>
  <c r="D1017" i="5"/>
  <c r="F1017" i="5"/>
  <c r="H1017" i="5"/>
  <c r="C1017" i="5"/>
  <c r="E1017" i="5"/>
  <c r="G1017" i="5"/>
  <c r="D1015" i="5"/>
  <c r="F1015" i="5"/>
  <c r="H1015" i="5"/>
  <c r="C1015" i="5"/>
  <c r="E1015" i="5"/>
  <c r="G1015" i="5"/>
  <c r="D1013" i="5"/>
  <c r="F1013" i="5"/>
  <c r="H1013" i="5"/>
  <c r="C1013" i="5"/>
  <c r="E1013" i="5"/>
  <c r="G1013" i="5"/>
  <c r="D1011" i="5"/>
  <c r="F1011" i="5"/>
  <c r="H1011" i="5"/>
  <c r="C1011" i="5"/>
  <c r="E1011" i="5"/>
  <c r="G1011" i="5"/>
  <c r="D1009" i="5"/>
  <c r="F1009" i="5"/>
  <c r="H1009" i="5"/>
  <c r="C1009" i="5"/>
  <c r="E1009" i="5"/>
  <c r="G1009" i="5"/>
  <c r="D1007" i="5"/>
  <c r="F1007" i="5"/>
  <c r="H1007" i="5"/>
  <c r="C1007" i="5"/>
  <c r="E1007" i="5"/>
  <c r="G1007" i="5"/>
  <c r="D1005" i="5"/>
  <c r="F1005" i="5"/>
  <c r="H1005" i="5"/>
  <c r="C1005" i="5"/>
  <c r="E1005" i="5"/>
  <c r="G1005" i="5"/>
  <c r="D1003" i="5"/>
  <c r="F1003" i="5"/>
  <c r="H1003" i="5"/>
  <c r="C1003" i="5"/>
  <c r="E1003" i="5"/>
  <c r="G1003" i="5"/>
  <c r="D1001" i="5"/>
  <c r="F1001" i="5"/>
  <c r="H1001" i="5"/>
  <c r="C1001" i="5"/>
  <c r="E1001" i="5"/>
  <c r="G1001" i="5"/>
  <c r="D999" i="5"/>
  <c r="F999" i="5"/>
  <c r="H999" i="5"/>
  <c r="C999" i="5"/>
  <c r="E999" i="5"/>
  <c r="G999" i="5"/>
  <c r="D997" i="5"/>
  <c r="F997" i="5"/>
  <c r="H997" i="5"/>
  <c r="C997" i="5"/>
  <c r="E997" i="5"/>
  <c r="G997" i="5"/>
  <c r="D995" i="5"/>
  <c r="F995" i="5"/>
  <c r="H995" i="5"/>
  <c r="C995" i="5"/>
  <c r="E995" i="5"/>
  <c r="G995" i="5"/>
  <c r="D993" i="5"/>
  <c r="F993" i="5"/>
  <c r="H993" i="5"/>
  <c r="C993" i="5"/>
  <c r="E993" i="5"/>
  <c r="G993" i="5"/>
  <c r="D991" i="5"/>
  <c r="F991" i="5"/>
  <c r="H991" i="5"/>
  <c r="C991" i="5"/>
  <c r="E991" i="5"/>
  <c r="G991" i="5"/>
  <c r="D989" i="5"/>
  <c r="F989" i="5"/>
  <c r="H989" i="5"/>
  <c r="C989" i="5"/>
  <c r="E989" i="5"/>
  <c r="G989" i="5"/>
  <c r="D987" i="5"/>
  <c r="F987" i="5"/>
  <c r="H987" i="5"/>
  <c r="C987" i="5"/>
  <c r="E987" i="5"/>
  <c r="G987" i="5"/>
  <c r="D985" i="5"/>
  <c r="F985" i="5"/>
  <c r="H985" i="5"/>
  <c r="C985" i="5"/>
  <c r="E985" i="5"/>
  <c r="G985" i="5"/>
  <c r="D983" i="5"/>
  <c r="F983" i="5"/>
  <c r="H983" i="5"/>
  <c r="C983" i="5"/>
  <c r="E983" i="5"/>
  <c r="G983" i="5"/>
  <c r="D981" i="5"/>
  <c r="F981" i="5"/>
  <c r="H981" i="5"/>
  <c r="C981" i="5"/>
  <c r="E981" i="5"/>
  <c r="G981" i="5"/>
  <c r="D979" i="5"/>
  <c r="F979" i="5"/>
  <c r="H979" i="5"/>
  <c r="C979" i="5"/>
  <c r="E979" i="5"/>
  <c r="G979" i="5"/>
  <c r="D977" i="5"/>
  <c r="F977" i="5"/>
  <c r="H977" i="5"/>
  <c r="C977" i="5"/>
  <c r="E977" i="5"/>
  <c r="G977" i="5"/>
  <c r="D975" i="5"/>
  <c r="F975" i="5"/>
  <c r="H975" i="5"/>
  <c r="C975" i="5"/>
  <c r="E975" i="5"/>
  <c r="G975" i="5"/>
  <c r="D973" i="5"/>
  <c r="F973" i="5"/>
  <c r="H973" i="5"/>
  <c r="C973" i="5"/>
  <c r="E973" i="5"/>
  <c r="G973" i="5"/>
  <c r="D971" i="5"/>
  <c r="F971" i="5"/>
  <c r="H971" i="5"/>
  <c r="C971" i="5"/>
  <c r="E971" i="5"/>
  <c r="G971" i="5"/>
  <c r="D969" i="5"/>
  <c r="F969" i="5"/>
  <c r="H969" i="5"/>
  <c r="C969" i="5"/>
  <c r="E969" i="5"/>
  <c r="G969" i="5"/>
  <c r="D967" i="5"/>
  <c r="F967" i="5"/>
  <c r="H967" i="5"/>
  <c r="C967" i="5"/>
  <c r="E967" i="5"/>
  <c r="G967" i="5"/>
  <c r="D965" i="5"/>
  <c r="F965" i="5"/>
  <c r="H965" i="5"/>
  <c r="C965" i="5"/>
  <c r="E965" i="5"/>
  <c r="G965" i="5"/>
  <c r="D963" i="5"/>
  <c r="F963" i="5"/>
  <c r="H963" i="5"/>
  <c r="C963" i="5"/>
  <c r="E963" i="5"/>
  <c r="G963" i="5"/>
  <c r="D961" i="5"/>
  <c r="F961" i="5"/>
  <c r="H961" i="5"/>
  <c r="C961" i="5"/>
  <c r="E961" i="5"/>
  <c r="G961" i="5"/>
  <c r="D959" i="5"/>
  <c r="F959" i="5"/>
  <c r="H959" i="5"/>
  <c r="C959" i="5"/>
  <c r="E959" i="5"/>
  <c r="G959" i="5"/>
  <c r="D957" i="5"/>
  <c r="F957" i="5"/>
  <c r="H957" i="5"/>
  <c r="C957" i="5"/>
  <c r="E957" i="5"/>
  <c r="G957" i="5"/>
  <c r="D955" i="5"/>
  <c r="F955" i="5"/>
  <c r="H955" i="5"/>
  <c r="C955" i="5"/>
  <c r="E955" i="5"/>
  <c r="G955" i="5"/>
  <c r="D953" i="5"/>
  <c r="F953" i="5"/>
  <c r="H953" i="5"/>
  <c r="C953" i="5"/>
  <c r="E953" i="5"/>
  <c r="G953" i="5"/>
  <c r="D951" i="5"/>
  <c r="F951" i="5"/>
  <c r="H951" i="5"/>
  <c r="C951" i="5"/>
  <c r="E951" i="5"/>
  <c r="G951" i="5"/>
  <c r="D949" i="5"/>
  <c r="F949" i="5"/>
  <c r="H949" i="5"/>
  <c r="C949" i="5"/>
  <c r="E949" i="5"/>
  <c r="G949" i="5"/>
  <c r="D947" i="5"/>
  <c r="F947" i="5"/>
  <c r="H947" i="5"/>
  <c r="C947" i="5"/>
  <c r="E947" i="5"/>
  <c r="G947" i="5"/>
  <c r="C945" i="5"/>
  <c r="E945" i="5"/>
  <c r="F945" i="5"/>
  <c r="H945" i="5"/>
  <c r="D945" i="5"/>
  <c r="G945" i="5"/>
  <c r="C943" i="5"/>
  <c r="E943" i="5"/>
  <c r="G943" i="5"/>
  <c r="D943" i="5"/>
  <c r="H943" i="5"/>
  <c r="F943" i="5"/>
  <c r="C941" i="5"/>
  <c r="E941" i="5"/>
  <c r="G941" i="5"/>
  <c r="D941" i="5"/>
  <c r="F941" i="5"/>
  <c r="H941" i="5"/>
  <c r="C939" i="5"/>
  <c r="E939" i="5"/>
  <c r="G939" i="5"/>
  <c r="D939" i="5"/>
  <c r="F939" i="5"/>
  <c r="H939" i="5"/>
  <c r="C937" i="5"/>
  <c r="E937" i="5"/>
  <c r="G937" i="5"/>
  <c r="D937" i="5"/>
  <c r="F937" i="5"/>
  <c r="H937" i="5"/>
  <c r="C935" i="5"/>
  <c r="E935" i="5"/>
  <c r="G935" i="5"/>
  <c r="D935" i="5"/>
  <c r="F935" i="5"/>
  <c r="H935" i="5"/>
  <c r="C933" i="5"/>
  <c r="E933" i="5"/>
  <c r="G933" i="5"/>
  <c r="D933" i="5"/>
  <c r="F933" i="5"/>
  <c r="H933" i="5"/>
  <c r="C931" i="5"/>
  <c r="E931" i="5"/>
  <c r="G931" i="5"/>
  <c r="D931" i="5"/>
  <c r="F931" i="5"/>
  <c r="H931" i="5"/>
  <c r="C929" i="5"/>
  <c r="E929" i="5"/>
  <c r="G929" i="5"/>
  <c r="D929" i="5"/>
  <c r="F929" i="5"/>
  <c r="H929" i="5"/>
  <c r="C927" i="5"/>
  <c r="E927" i="5"/>
  <c r="G927" i="5"/>
  <c r="D927" i="5"/>
  <c r="F927" i="5"/>
  <c r="H927" i="5"/>
  <c r="C925" i="5"/>
  <c r="E925" i="5"/>
  <c r="G925" i="5"/>
  <c r="D925" i="5"/>
  <c r="F925" i="5"/>
  <c r="H925" i="5"/>
  <c r="C923" i="5"/>
  <c r="E923" i="5"/>
  <c r="G923" i="5"/>
  <c r="D923" i="5"/>
  <c r="F923" i="5"/>
  <c r="H923" i="5"/>
  <c r="C921" i="5"/>
  <c r="E921" i="5"/>
  <c r="G921" i="5"/>
  <c r="D921" i="5"/>
  <c r="F921" i="5"/>
  <c r="H921" i="5"/>
  <c r="C919" i="5"/>
  <c r="E919" i="5"/>
  <c r="G919" i="5"/>
  <c r="D919" i="5"/>
  <c r="F919" i="5"/>
  <c r="H919" i="5"/>
  <c r="C917" i="5"/>
  <c r="E917" i="5"/>
  <c r="G917" i="5"/>
  <c r="D917" i="5"/>
  <c r="F917" i="5"/>
  <c r="H917" i="5"/>
  <c r="C915" i="5"/>
  <c r="E915" i="5"/>
  <c r="G915" i="5"/>
  <c r="D915" i="5"/>
  <c r="F915" i="5"/>
  <c r="H915" i="5"/>
  <c r="C913" i="5"/>
  <c r="E913" i="5"/>
  <c r="G913" i="5"/>
  <c r="D913" i="5"/>
  <c r="F913" i="5"/>
  <c r="H913" i="5"/>
  <c r="C911" i="5"/>
  <c r="E911" i="5"/>
  <c r="G911" i="5"/>
  <c r="D911" i="5"/>
  <c r="F911" i="5"/>
  <c r="H911" i="5"/>
  <c r="C909" i="5"/>
  <c r="E909" i="5"/>
  <c r="G909" i="5"/>
  <c r="D909" i="5"/>
  <c r="F909" i="5"/>
  <c r="H909" i="5"/>
  <c r="C907" i="5"/>
  <c r="E907" i="5"/>
  <c r="G907" i="5"/>
  <c r="D907" i="5"/>
  <c r="F907" i="5"/>
  <c r="H907" i="5"/>
  <c r="C905" i="5"/>
  <c r="E905" i="5"/>
  <c r="G905" i="5"/>
  <c r="D905" i="5"/>
  <c r="F905" i="5"/>
  <c r="H905" i="5"/>
  <c r="C903" i="5"/>
  <c r="E903" i="5"/>
  <c r="G903" i="5"/>
  <c r="D903" i="5"/>
  <c r="F903" i="5"/>
  <c r="H903" i="5"/>
  <c r="C901" i="5"/>
  <c r="E901" i="5"/>
  <c r="G901" i="5"/>
  <c r="D901" i="5"/>
  <c r="F901" i="5"/>
  <c r="H901" i="5"/>
  <c r="C899" i="5"/>
  <c r="E899" i="5"/>
  <c r="G899" i="5"/>
  <c r="D899" i="5"/>
  <c r="F899" i="5"/>
  <c r="H899" i="5"/>
  <c r="C897" i="5"/>
  <c r="E897" i="5"/>
  <c r="G897" i="5"/>
  <c r="D897" i="5"/>
  <c r="F897" i="5"/>
  <c r="H897" i="5"/>
  <c r="C895" i="5"/>
  <c r="E895" i="5"/>
  <c r="G895" i="5"/>
  <c r="D895" i="5"/>
  <c r="F895" i="5"/>
  <c r="H895" i="5"/>
  <c r="C893" i="5"/>
  <c r="E893" i="5"/>
  <c r="G893" i="5"/>
  <c r="D893" i="5"/>
  <c r="F893" i="5"/>
  <c r="H893" i="5"/>
  <c r="C891" i="5"/>
  <c r="E891" i="5"/>
  <c r="G891" i="5"/>
  <c r="D891" i="5"/>
  <c r="F891" i="5"/>
  <c r="H891" i="5"/>
  <c r="C889" i="5"/>
  <c r="E889" i="5"/>
  <c r="G889" i="5"/>
  <c r="D889" i="5"/>
  <c r="F889" i="5"/>
  <c r="H889" i="5"/>
  <c r="C887" i="5"/>
  <c r="E887" i="5"/>
  <c r="G887" i="5"/>
  <c r="D887" i="5"/>
  <c r="F887" i="5"/>
  <c r="H887" i="5"/>
  <c r="C885" i="5"/>
  <c r="E885" i="5"/>
  <c r="G885" i="5"/>
  <c r="D885" i="5"/>
  <c r="F885" i="5"/>
  <c r="H885" i="5"/>
  <c r="C883" i="5"/>
  <c r="E883" i="5"/>
  <c r="G883" i="5"/>
  <c r="D883" i="5"/>
  <c r="F883" i="5"/>
  <c r="H883" i="5"/>
  <c r="C881" i="5"/>
  <c r="E881" i="5"/>
  <c r="G881" i="5"/>
  <c r="D881" i="5"/>
  <c r="F881" i="5"/>
  <c r="H881" i="5"/>
  <c r="C879" i="5"/>
  <c r="E879" i="5"/>
  <c r="G879" i="5"/>
  <c r="D879" i="5"/>
  <c r="F879" i="5"/>
  <c r="H879" i="5"/>
  <c r="C877" i="5"/>
  <c r="E877" i="5"/>
  <c r="G877" i="5"/>
  <c r="D877" i="5"/>
  <c r="F877" i="5"/>
  <c r="H877" i="5"/>
  <c r="C875" i="5"/>
  <c r="E875" i="5"/>
  <c r="G875" i="5"/>
  <c r="D875" i="5"/>
  <c r="F875" i="5"/>
  <c r="H875" i="5"/>
  <c r="C873" i="5"/>
  <c r="E873" i="5"/>
  <c r="G873" i="5"/>
  <c r="D873" i="5"/>
  <c r="F873" i="5"/>
  <c r="H873" i="5"/>
  <c r="C871" i="5"/>
  <c r="E871" i="5"/>
  <c r="G871" i="5"/>
  <c r="D871" i="5"/>
  <c r="F871" i="5"/>
  <c r="H871" i="5"/>
  <c r="C869" i="5"/>
  <c r="E869" i="5"/>
  <c r="G869" i="5"/>
  <c r="D869" i="5"/>
  <c r="F869" i="5"/>
  <c r="H869" i="5"/>
  <c r="C867" i="5"/>
  <c r="E867" i="5"/>
  <c r="G867" i="5"/>
  <c r="D867" i="5"/>
  <c r="F867" i="5"/>
  <c r="H867" i="5"/>
  <c r="C865" i="5"/>
  <c r="E865" i="5"/>
  <c r="G865" i="5"/>
  <c r="D865" i="5"/>
  <c r="F865" i="5"/>
  <c r="H865" i="5"/>
  <c r="C863" i="5"/>
  <c r="E863" i="5"/>
  <c r="G863" i="5"/>
  <c r="D863" i="5"/>
  <c r="F863" i="5"/>
  <c r="H863" i="5"/>
  <c r="C861" i="5"/>
  <c r="E861" i="5"/>
  <c r="G861" i="5"/>
  <c r="D861" i="5"/>
  <c r="F861" i="5"/>
  <c r="H861" i="5"/>
  <c r="C859" i="5"/>
  <c r="E859" i="5"/>
  <c r="G859" i="5"/>
  <c r="D859" i="5"/>
  <c r="F859" i="5"/>
  <c r="H859" i="5"/>
  <c r="C857" i="5"/>
  <c r="E857" i="5"/>
  <c r="G857" i="5"/>
  <c r="D857" i="5"/>
  <c r="F857" i="5"/>
  <c r="H857" i="5"/>
  <c r="C855" i="5"/>
  <c r="E855" i="5"/>
  <c r="G855" i="5"/>
  <c r="D855" i="5"/>
  <c r="F855" i="5"/>
  <c r="H855" i="5"/>
  <c r="C853" i="5"/>
  <c r="E853" i="5"/>
  <c r="G853" i="5"/>
  <c r="D853" i="5"/>
  <c r="F853" i="5"/>
  <c r="H853" i="5"/>
  <c r="C851" i="5"/>
  <c r="E851" i="5"/>
  <c r="G851" i="5"/>
  <c r="D851" i="5"/>
  <c r="F851" i="5"/>
  <c r="H851" i="5"/>
  <c r="C849" i="5"/>
  <c r="E849" i="5"/>
  <c r="G849" i="5"/>
  <c r="D849" i="5"/>
  <c r="F849" i="5"/>
  <c r="H849" i="5"/>
  <c r="D847" i="5"/>
  <c r="F847" i="5"/>
  <c r="H847" i="5"/>
  <c r="C847" i="5"/>
  <c r="E847" i="5"/>
  <c r="G847" i="5"/>
  <c r="D845" i="5"/>
  <c r="F845" i="5"/>
  <c r="H845" i="5"/>
  <c r="C845" i="5"/>
  <c r="E845" i="5"/>
  <c r="G845" i="5"/>
  <c r="D843" i="5"/>
  <c r="F843" i="5"/>
  <c r="H843" i="5"/>
  <c r="C843" i="5"/>
  <c r="E843" i="5"/>
  <c r="G843" i="5"/>
  <c r="D841" i="5"/>
  <c r="F841" i="5"/>
  <c r="H841" i="5"/>
  <c r="C841" i="5"/>
  <c r="E841" i="5"/>
  <c r="G841" i="5"/>
  <c r="D839" i="5"/>
  <c r="F839" i="5"/>
  <c r="H839" i="5"/>
  <c r="C839" i="5"/>
  <c r="E839" i="5"/>
  <c r="G839" i="5"/>
  <c r="D837" i="5"/>
  <c r="F837" i="5"/>
  <c r="H837" i="5"/>
  <c r="C837" i="5"/>
  <c r="E837" i="5"/>
  <c r="G837" i="5"/>
  <c r="D835" i="5"/>
  <c r="F835" i="5"/>
  <c r="H835" i="5"/>
  <c r="C835" i="5"/>
  <c r="E835" i="5"/>
  <c r="G835" i="5"/>
  <c r="D833" i="5"/>
  <c r="F833" i="5"/>
  <c r="H833" i="5"/>
  <c r="C833" i="5"/>
  <c r="E833" i="5"/>
  <c r="G833" i="5"/>
  <c r="D831" i="5"/>
  <c r="F831" i="5"/>
  <c r="H831" i="5"/>
  <c r="C831" i="5"/>
  <c r="E831" i="5"/>
  <c r="G831" i="5"/>
  <c r="D829" i="5"/>
  <c r="F829" i="5"/>
  <c r="H829" i="5"/>
  <c r="C829" i="5"/>
  <c r="E829" i="5"/>
  <c r="G829" i="5"/>
  <c r="D827" i="5"/>
  <c r="F827" i="5"/>
  <c r="H827" i="5"/>
  <c r="C827" i="5"/>
  <c r="E827" i="5"/>
  <c r="G827" i="5"/>
  <c r="D825" i="5"/>
  <c r="F825" i="5"/>
  <c r="H825" i="5"/>
  <c r="C825" i="5"/>
  <c r="E825" i="5"/>
  <c r="G825" i="5"/>
  <c r="D823" i="5"/>
  <c r="F823" i="5"/>
  <c r="H823" i="5"/>
  <c r="C823" i="5"/>
  <c r="E823" i="5"/>
  <c r="G823" i="5"/>
  <c r="D821" i="5"/>
  <c r="F821" i="5"/>
  <c r="H821" i="5"/>
  <c r="C821" i="5"/>
  <c r="E821" i="5"/>
  <c r="G821" i="5"/>
  <c r="D819" i="5"/>
  <c r="F819" i="5"/>
  <c r="H819" i="5"/>
  <c r="C819" i="5"/>
  <c r="E819" i="5"/>
  <c r="G819" i="5"/>
  <c r="D817" i="5"/>
  <c r="F817" i="5"/>
  <c r="H817" i="5"/>
  <c r="C817" i="5"/>
  <c r="E817" i="5"/>
  <c r="G817" i="5"/>
  <c r="D815" i="5"/>
  <c r="F815" i="5"/>
  <c r="H815" i="5"/>
  <c r="C815" i="5"/>
  <c r="E815" i="5"/>
  <c r="G815" i="5"/>
  <c r="D813" i="5"/>
  <c r="F813" i="5"/>
  <c r="H813" i="5"/>
  <c r="C813" i="5"/>
  <c r="E813" i="5"/>
  <c r="G813" i="5"/>
  <c r="D811" i="5"/>
  <c r="F811" i="5"/>
  <c r="H811" i="5"/>
  <c r="C811" i="5"/>
  <c r="E811" i="5"/>
  <c r="G811" i="5"/>
  <c r="D809" i="5"/>
  <c r="F809" i="5"/>
  <c r="H809" i="5"/>
  <c r="C809" i="5"/>
  <c r="E809" i="5"/>
  <c r="G809" i="5"/>
  <c r="D807" i="5"/>
  <c r="F807" i="5"/>
  <c r="H807" i="5"/>
  <c r="C807" i="5"/>
  <c r="E807" i="5"/>
  <c r="G807" i="5"/>
  <c r="D805" i="5"/>
  <c r="F805" i="5"/>
  <c r="H805" i="5"/>
  <c r="C805" i="5"/>
  <c r="E805" i="5"/>
  <c r="G805" i="5"/>
  <c r="D803" i="5"/>
  <c r="F803" i="5"/>
  <c r="H803" i="5"/>
  <c r="C803" i="5"/>
  <c r="E803" i="5"/>
  <c r="G803" i="5"/>
  <c r="D801" i="5"/>
  <c r="F801" i="5"/>
  <c r="H801" i="5"/>
  <c r="C801" i="5"/>
  <c r="E801" i="5"/>
  <c r="G801" i="5"/>
  <c r="D799" i="5"/>
  <c r="F799" i="5"/>
  <c r="H799" i="5"/>
  <c r="C799" i="5"/>
  <c r="E799" i="5"/>
  <c r="G799" i="5"/>
  <c r="D797" i="5"/>
  <c r="F797" i="5"/>
  <c r="H797" i="5"/>
  <c r="C797" i="5"/>
  <c r="E797" i="5"/>
  <c r="G797" i="5"/>
  <c r="D795" i="5"/>
  <c r="F795" i="5"/>
  <c r="H795" i="5"/>
  <c r="C795" i="5"/>
  <c r="E795" i="5"/>
  <c r="G795" i="5"/>
  <c r="D793" i="5"/>
  <c r="F793" i="5"/>
  <c r="H793" i="5"/>
  <c r="C793" i="5"/>
  <c r="E793" i="5"/>
  <c r="G793" i="5"/>
  <c r="D791" i="5"/>
  <c r="F791" i="5"/>
  <c r="H791" i="5"/>
  <c r="C791" i="5"/>
  <c r="E791" i="5"/>
  <c r="G791" i="5"/>
  <c r="D789" i="5"/>
  <c r="F789" i="5"/>
  <c r="H789" i="5"/>
  <c r="C789" i="5"/>
  <c r="E789" i="5"/>
  <c r="G789" i="5"/>
  <c r="D787" i="5"/>
  <c r="F787" i="5"/>
  <c r="H787" i="5"/>
  <c r="C787" i="5"/>
  <c r="E787" i="5"/>
  <c r="G787" i="5"/>
  <c r="D785" i="5"/>
  <c r="F785" i="5"/>
  <c r="H785" i="5"/>
  <c r="C785" i="5"/>
  <c r="E785" i="5"/>
  <c r="G785" i="5"/>
  <c r="D783" i="5"/>
  <c r="F783" i="5"/>
  <c r="H783" i="5"/>
  <c r="C783" i="5"/>
  <c r="E783" i="5"/>
  <c r="G783" i="5"/>
  <c r="D781" i="5"/>
  <c r="F781" i="5"/>
  <c r="H781" i="5"/>
  <c r="C781" i="5"/>
  <c r="E781" i="5"/>
  <c r="G781" i="5"/>
  <c r="D779" i="5"/>
  <c r="F779" i="5"/>
  <c r="H779" i="5"/>
  <c r="C779" i="5"/>
  <c r="E779" i="5"/>
  <c r="G779" i="5"/>
  <c r="D777" i="5"/>
  <c r="F777" i="5"/>
  <c r="H777" i="5"/>
  <c r="C777" i="5"/>
  <c r="E777" i="5"/>
  <c r="G777" i="5"/>
  <c r="D775" i="5"/>
  <c r="F775" i="5"/>
  <c r="H775" i="5"/>
  <c r="C775" i="5"/>
  <c r="E775" i="5"/>
  <c r="G775" i="5"/>
  <c r="D773" i="5"/>
  <c r="F773" i="5"/>
  <c r="H773" i="5"/>
  <c r="C773" i="5"/>
  <c r="E773" i="5"/>
  <c r="G773" i="5"/>
  <c r="D771" i="5"/>
  <c r="F771" i="5"/>
  <c r="H771" i="5"/>
  <c r="C771" i="5"/>
  <c r="E771" i="5"/>
  <c r="G771" i="5"/>
  <c r="D769" i="5"/>
  <c r="F769" i="5"/>
  <c r="H769" i="5"/>
  <c r="C769" i="5"/>
  <c r="E769" i="5"/>
  <c r="G769" i="5"/>
  <c r="D767" i="5"/>
  <c r="F767" i="5"/>
  <c r="H767" i="5"/>
  <c r="C767" i="5"/>
  <c r="E767" i="5"/>
  <c r="G767" i="5"/>
  <c r="D765" i="5"/>
  <c r="F765" i="5"/>
  <c r="H765" i="5"/>
  <c r="C765" i="5"/>
  <c r="E765" i="5"/>
  <c r="G765" i="5"/>
  <c r="D763" i="5"/>
  <c r="F763" i="5"/>
  <c r="H763" i="5"/>
  <c r="C763" i="5"/>
  <c r="E763" i="5"/>
  <c r="G763" i="5"/>
  <c r="D761" i="5"/>
  <c r="F761" i="5"/>
  <c r="H761" i="5"/>
  <c r="C761" i="5"/>
  <c r="E761" i="5"/>
  <c r="G761" i="5"/>
  <c r="D759" i="5"/>
  <c r="F759" i="5"/>
  <c r="H759" i="5"/>
  <c r="C759" i="5"/>
  <c r="E759" i="5"/>
  <c r="G759" i="5"/>
  <c r="D757" i="5"/>
  <c r="F757" i="5"/>
  <c r="H757" i="5"/>
  <c r="C757" i="5"/>
  <c r="E757" i="5"/>
  <c r="G757" i="5"/>
  <c r="D755" i="5"/>
  <c r="F755" i="5"/>
  <c r="H755" i="5"/>
  <c r="C755" i="5"/>
  <c r="E755" i="5"/>
  <c r="G755" i="5"/>
  <c r="D753" i="5"/>
  <c r="F753" i="5"/>
  <c r="H753" i="5"/>
  <c r="C753" i="5"/>
  <c r="E753" i="5"/>
  <c r="G753" i="5"/>
  <c r="D751" i="5"/>
  <c r="F751" i="5"/>
  <c r="E751" i="5"/>
  <c r="H751" i="5"/>
  <c r="C751" i="5"/>
  <c r="G751" i="5"/>
  <c r="D749" i="5"/>
  <c r="F749" i="5"/>
  <c r="H749" i="5"/>
  <c r="C749" i="5"/>
  <c r="E749" i="5"/>
  <c r="G749" i="5"/>
  <c r="D747" i="5"/>
  <c r="F747" i="5"/>
  <c r="H747" i="5"/>
  <c r="C747" i="5"/>
  <c r="E747" i="5"/>
  <c r="G747" i="5"/>
  <c r="D745" i="5"/>
  <c r="F745" i="5"/>
  <c r="H745" i="5"/>
  <c r="C745" i="5"/>
  <c r="E745" i="5"/>
  <c r="G745" i="5"/>
  <c r="D743" i="5"/>
  <c r="F743" i="5"/>
  <c r="H743" i="5"/>
  <c r="C743" i="5"/>
  <c r="E743" i="5"/>
  <c r="G743" i="5"/>
  <c r="D741" i="5"/>
  <c r="F741" i="5"/>
  <c r="H741" i="5"/>
  <c r="C741" i="5"/>
  <c r="E741" i="5"/>
  <c r="G741" i="5"/>
  <c r="D739" i="5"/>
  <c r="F739" i="5"/>
  <c r="H739" i="5"/>
  <c r="C739" i="5"/>
  <c r="E739" i="5"/>
  <c r="G739" i="5"/>
  <c r="D737" i="5"/>
  <c r="F737" i="5"/>
  <c r="H737" i="5"/>
  <c r="C737" i="5"/>
  <c r="E737" i="5"/>
  <c r="G737" i="5"/>
  <c r="D735" i="5"/>
  <c r="F735" i="5"/>
  <c r="H735" i="5"/>
  <c r="C735" i="5"/>
  <c r="E735" i="5"/>
  <c r="G735" i="5"/>
  <c r="D733" i="5"/>
  <c r="F733" i="5"/>
  <c r="H733" i="5"/>
  <c r="C733" i="5"/>
  <c r="E733" i="5"/>
  <c r="G733" i="5"/>
  <c r="D731" i="5"/>
  <c r="F731" i="5"/>
  <c r="H731" i="5"/>
  <c r="C731" i="5"/>
  <c r="E731" i="5"/>
  <c r="G731" i="5"/>
  <c r="D729" i="5"/>
  <c r="F729" i="5"/>
  <c r="H729" i="5"/>
  <c r="C729" i="5"/>
  <c r="E729" i="5"/>
  <c r="G729" i="5"/>
  <c r="D727" i="5"/>
  <c r="F727" i="5"/>
  <c r="H727" i="5"/>
  <c r="C727" i="5"/>
  <c r="E727" i="5"/>
  <c r="G727" i="5"/>
  <c r="C725" i="5"/>
  <c r="D725" i="5"/>
  <c r="F725" i="5"/>
  <c r="H725" i="5"/>
  <c r="E725" i="5"/>
  <c r="G725" i="5"/>
  <c r="C723" i="5"/>
  <c r="E723" i="5"/>
  <c r="G723" i="5"/>
  <c r="D723" i="5"/>
  <c r="F723" i="5"/>
  <c r="H723" i="5"/>
  <c r="C721" i="5"/>
  <c r="E721" i="5"/>
  <c r="G721" i="5"/>
  <c r="D721" i="5"/>
  <c r="F721" i="5"/>
  <c r="H721" i="5"/>
  <c r="C719" i="5"/>
  <c r="E719" i="5"/>
  <c r="G719" i="5"/>
  <c r="D719" i="5"/>
  <c r="F719" i="5"/>
  <c r="H719" i="5"/>
  <c r="C717" i="5"/>
  <c r="E717" i="5"/>
  <c r="G717" i="5"/>
  <c r="D717" i="5"/>
  <c r="F717" i="5"/>
  <c r="H717" i="5"/>
  <c r="C715" i="5"/>
  <c r="E715" i="5"/>
  <c r="G715" i="5"/>
  <c r="D715" i="5"/>
  <c r="F715" i="5"/>
  <c r="H715" i="5"/>
  <c r="C713" i="5"/>
  <c r="E713" i="5"/>
  <c r="G713" i="5"/>
  <c r="D713" i="5"/>
  <c r="F713" i="5"/>
  <c r="H713" i="5"/>
  <c r="C711" i="5"/>
  <c r="E711" i="5"/>
  <c r="G711" i="5"/>
  <c r="D711" i="5"/>
  <c r="F711" i="5"/>
  <c r="H711" i="5"/>
  <c r="C709" i="5"/>
  <c r="E709" i="5"/>
  <c r="G709" i="5"/>
  <c r="D709" i="5"/>
  <c r="F709" i="5"/>
  <c r="H709" i="5"/>
  <c r="C707" i="5"/>
  <c r="E707" i="5"/>
  <c r="G707" i="5"/>
  <c r="D707" i="5"/>
  <c r="F707" i="5"/>
  <c r="H707" i="5"/>
  <c r="C705" i="5"/>
  <c r="E705" i="5"/>
  <c r="G705" i="5"/>
  <c r="D705" i="5"/>
  <c r="F705" i="5"/>
  <c r="H705" i="5"/>
  <c r="C703" i="5"/>
  <c r="E703" i="5"/>
  <c r="G703" i="5"/>
  <c r="D703" i="5"/>
  <c r="F703" i="5"/>
  <c r="H703" i="5"/>
  <c r="C701" i="5"/>
  <c r="E701" i="5"/>
  <c r="G701" i="5"/>
  <c r="D701" i="5"/>
  <c r="F701" i="5"/>
  <c r="H701" i="5"/>
  <c r="C5" i="5"/>
  <c r="D5" i="5"/>
  <c r="E5" i="5"/>
  <c r="F5" i="5"/>
  <c r="H5" i="5"/>
  <c r="G5" i="5"/>
  <c r="I5" i="5" l="1"/>
  <c r="I6" i="5" s="1"/>
  <c r="I7" i="5" s="1"/>
  <c r="I8" i="5" s="1"/>
  <c r="I9" i="5" s="1"/>
  <c r="I10" i="5" s="1"/>
  <c r="I11" i="5" s="1"/>
  <c r="I12" i="5" s="1"/>
  <c r="I13" i="5" s="1"/>
  <c r="I14" i="5" s="1"/>
  <c r="I15" i="5" s="1"/>
  <c r="I16" i="5" s="1"/>
  <c r="I17" i="5" s="1"/>
  <c r="I18" i="5" s="1"/>
  <c r="I19" i="5" s="1"/>
  <c r="I20" i="5" s="1"/>
  <c r="I21" i="5" s="1"/>
  <c r="I22" i="5" s="1"/>
  <c r="I23" i="5" s="1"/>
  <c r="I24" i="5" s="1"/>
  <c r="I25" i="5" s="1"/>
  <c r="I26" i="5" s="1"/>
  <c r="I27" i="5" s="1"/>
  <c r="I28" i="5" s="1"/>
  <c r="I29" i="5" s="1"/>
  <c r="I30" i="5" s="1"/>
  <c r="I31" i="5" s="1"/>
  <c r="I32" i="5" s="1"/>
  <c r="I33" i="5" s="1"/>
  <c r="I34" i="5" s="1"/>
  <c r="I35" i="5" s="1"/>
  <c r="I36" i="5" s="1"/>
  <c r="I37" i="5" s="1"/>
  <c r="I38" i="5" s="1"/>
  <c r="I39" i="5" s="1"/>
  <c r="I40" i="5" s="1"/>
  <c r="I41" i="5" s="1"/>
  <c r="I42" i="5" s="1"/>
  <c r="I43" i="5" s="1"/>
  <c r="I44" i="5" s="1"/>
  <c r="I45" i="5" s="1"/>
  <c r="I46" i="5" s="1"/>
  <c r="I47" i="5" s="1"/>
  <c r="I48" i="5" s="1"/>
  <c r="I49" i="5" s="1"/>
  <c r="I50" i="5" s="1"/>
  <c r="I51" i="5" s="1"/>
  <c r="I52" i="5" s="1"/>
  <c r="I53" i="5" s="1"/>
  <c r="I54" i="5" s="1"/>
  <c r="I55" i="5" s="1"/>
  <c r="I56" i="5" s="1"/>
  <c r="I57" i="5" s="1"/>
  <c r="I58" i="5" s="1"/>
  <c r="I59" i="5" s="1"/>
  <c r="I60" i="5" s="1"/>
  <c r="I61" i="5" s="1"/>
  <c r="I62" i="5" s="1"/>
  <c r="I63" i="5" s="1"/>
  <c r="I64" i="5" s="1"/>
  <c r="I65" i="5" s="1"/>
  <c r="I66" i="5" s="1"/>
  <c r="I67" i="5" s="1"/>
  <c r="I68" i="5" s="1"/>
  <c r="I69" i="5" s="1"/>
  <c r="I70" i="5" s="1"/>
  <c r="I71" i="5" s="1"/>
  <c r="I72" i="5" s="1"/>
  <c r="I73" i="5" s="1"/>
  <c r="I74" i="5" s="1"/>
  <c r="I75" i="5" s="1"/>
  <c r="I76" i="5" s="1"/>
  <c r="I77" i="5" s="1"/>
  <c r="I78" i="5" s="1"/>
  <c r="I79" i="5" s="1"/>
  <c r="I80" i="5" s="1"/>
  <c r="I81" i="5" s="1"/>
  <c r="I82" i="5" s="1"/>
  <c r="I83" i="5" s="1"/>
  <c r="I84" i="5" s="1"/>
  <c r="I85" i="5" s="1"/>
  <c r="I86" i="5" s="1"/>
  <c r="I87" i="5" s="1"/>
  <c r="I88" i="5" s="1"/>
  <c r="I89" i="5" s="1"/>
  <c r="I90" i="5" s="1"/>
  <c r="I91" i="5" s="1"/>
  <c r="I92" i="5" s="1"/>
  <c r="I93" i="5" s="1"/>
  <c r="I94" i="5" s="1"/>
  <c r="I95" i="5" s="1"/>
  <c r="I96" i="5" s="1"/>
  <c r="I97" i="5" s="1"/>
  <c r="I98" i="5" s="1"/>
  <c r="I99" i="5" s="1"/>
  <c r="I100" i="5" s="1"/>
  <c r="I101" i="5" s="1"/>
  <c r="I102" i="5" s="1"/>
  <c r="I103" i="5" s="1"/>
  <c r="I104" i="5" s="1"/>
  <c r="I105" i="5" s="1"/>
  <c r="I106" i="5" s="1"/>
  <c r="I107" i="5" s="1"/>
  <c r="I108" i="5" s="1"/>
  <c r="I109" i="5" s="1"/>
  <c r="I110" i="5" s="1"/>
  <c r="I111" i="5" s="1"/>
  <c r="I112" i="5" s="1"/>
  <c r="I113" i="5" s="1"/>
  <c r="I114" i="5" s="1"/>
  <c r="I115" i="5" s="1"/>
  <c r="I116" i="5" s="1"/>
  <c r="I117" i="5" s="1"/>
  <c r="I118" i="5" s="1"/>
  <c r="I119" i="5" s="1"/>
  <c r="I120" i="5" s="1"/>
  <c r="I121" i="5" s="1"/>
  <c r="I122" i="5" s="1"/>
  <c r="I123" i="5" s="1"/>
  <c r="I124" i="5" s="1"/>
  <c r="I125" i="5" s="1"/>
  <c r="I126" i="5" s="1"/>
  <c r="I127" i="5" s="1"/>
  <c r="I128" i="5" s="1"/>
  <c r="I129" i="5" s="1"/>
  <c r="I130" i="5" s="1"/>
  <c r="I131" i="5" s="1"/>
  <c r="I132" i="5" s="1"/>
  <c r="I133" i="5" s="1"/>
  <c r="I134" i="5" s="1"/>
  <c r="I135" i="5" s="1"/>
  <c r="I136" i="5" s="1"/>
  <c r="I137" i="5" s="1"/>
  <c r="I138" i="5" s="1"/>
  <c r="I139" i="5" s="1"/>
  <c r="I140" i="5" s="1"/>
  <c r="I141" i="5" s="1"/>
  <c r="I142" i="5" s="1"/>
  <c r="I143" i="5" s="1"/>
  <c r="I144" i="5" s="1"/>
  <c r="I145" i="5" s="1"/>
  <c r="I146" i="5" s="1"/>
  <c r="I147" i="5" s="1"/>
  <c r="I148" i="5" s="1"/>
  <c r="I149" i="5" s="1"/>
  <c r="I150" i="5" s="1"/>
  <c r="I151" i="5" s="1"/>
  <c r="I152" i="5" s="1"/>
  <c r="I153" i="5" s="1"/>
  <c r="I154" i="5" s="1"/>
  <c r="I155" i="5" s="1"/>
  <c r="I156" i="5" s="1"/>
  <c r="I157" i="5" s="1"/>
  <c r="I158" i="5" s="1"/>
  <c r="I159" i="5" s="1"/>
  <c r="I160" i="5" s="1"/>
  <c r="I161" i="5" s="1"/>
  <c r="I162" i="5" s="1"/>
  <c r="I163" i="5" s="1"/>
  <c r="I164" i="5" s="1"/>
  <c r="I165" i="5" s="1"/>
  <c r="I166" i="5" s="1"/>
  <c r="I167" i="5" s="1"/>
  <c r="I168" i="5" s="1"/>
  <c r="I169" i="5" s="1"/>
  <c r="I170" i="5" s="1"/>
  <c r="I171" i="5" s="1"/>
  <c r="I172" i="5" s="1"/>
  <c r="I173" i="5" s="1"/>
  <c r="I174" i="5" s="1"/>
  <c r="I175" i="5" s="1"/>
  <c r="I176" i="5" s="1"/>
  <c r="I177" i="5" s="1"/>
  <c r="I178" i="5" s="1"/>
  <c r="I179" i="5" s="1"/>
  <c r="I180" i="5" s="1"/>
  <c r="I181" i="5" s="1"/>
  <c r="I182" i="5" s="1"/>
  <c r="I183" i="5" s="1"/>
  <c r="I184" i="5" s="1"/>
  <c r="I185" i="5" s="1"/>
  <c r="I186" i="5" s="1"/>
  <c r="I187" i="5" s="1"/>
  <c r="I188" i="5" s="1"/>
  <c r="I189" i="5" s="1"/>
  <c r="I190" i="5" s="1"/>
  <c r="I191" i="5" s="1"/>
  <c r="I192" i="5" s="1"/>
  <c r="I193" i="5" s="1"/>
  <c r="I194" i="5" s="1"/>
  <c r="I195" i="5" s="1"/>
  <c r="I196" i="5" s="1"/>
  <c r="I197" i="5" s="1"/>
  <c r="I198" i="5" s="1"/>
  <c r="I199" i="5" s="1"/>
  <c r="I200" i="5" s="1"/>
  <c r="I201" i="5" s="1"/>
  <c r="I202" i="5" s="1"/>
  <c r="I203" i="5" s="1"/>
  <c r="I204" i="5" s="1"/>
  <c r="I205" i="5" s="1"/>
  <c r="I206" i="5" s="1"/>
  <c r="I207" i="5" s="1"/>
  <c r="I208" i="5" s="1"/>
  <c r="I209" i="5" s="1"/>
  <c r="I210" i="5" s="1"/>
  <c r="I211" i="5" s="1"/>
  <c r="I212" i="5" s="1"/>
  <c r="I213" i="5" s="1"/>
  <c r="I214" i="5" s="1"/>
  <c r="I215" i="5" s="1"/>
  <c r="I216" i="5" s="1"/>
  <c r="I217" i="5" s="1"/>
  <c r="I218" i="5" s="1"/>
  <c r="I219" i="5" s="1"/>
  <c r="I220" i="5" s="1"/>
  <c r="I221" i="5" s="1"/>
  <c r="I222" i="5" s="1"/>
  <c r="I223" i="5" s="1"/>
  <c r="I224" i="5" s="1"/>
  <c r="I225" i="5" s="1"/>
  <c r="I226" i="5" s="1"/>
  <c r="I227" i="5" s="1"/>
  <c r="I228" i="5" s="1"/>
  <c r="I229" i="5" s="1"/>
  <c r="I230" i="5" s="1"/>
  <c r="I231" i="5" s="1"/>
  <c r="I232" i="5" s="1"/>
  <c r="I233" i="5" s="1"/>
  <c r="I234" i="5" s="1"/>
  <c r="I235" i="5" s="1"/>
  <c r="I236" i="5" s="1"/>
  <c r="I237" i="5" s="1"/>
  <c r="I238" i="5" s="1"/>
  <c r="I239" i="5" s="1"/>
  <c r="I240" i="5" s="1"/>
  <c r="I241" i="5" s="1"/>
  <c r="I242" i="5" s="1"/>
  <c r="I243" i="5" s="1"/>
  <c r="I244" i="5" s="1"/>
  <c r="I245" i="5" s="1"/>
  <c r="I246" i="5" s="1"/>
  <c r="I247" i="5" s="1"/>
  <c r="I248" i="5" s="1"/>
  <c r="I249" i="5" s="1"/>
  <c r="I250" i="5" s="1"/>
  <c r="I251" i="5" s="1"/>
  <c r="I252" i="5" s="1"/>
  <c r="I253" i="5" s="1"/>
  <c r="I254" i="5" s="1"/>
  <c r="I255" i="5" s="1"/>
  <c r="I256" i="5" s="1"/>
  <c r="I257" i="5" s="1"/>
  <c r="I258" i="5" s="1"/>
  <c r="I259" i="5" s="1"/>
  <c r="I260" i="5" s="1"/>
  <c r="I261" i="5" s="1"/>
  <c r="I262" i="5" s="1"/>
  <c r="I263" i="5" s="1"/>
  <c r="I264" i="5" s="1"/>
  <c r="I265" i="5" s="1"/>
  <c r="I266" i="5" s="1"/>
  <c r="I267" i="5" s="1"/>
  <c r="I268" i="5" s="1"/>
  <c r="I269" i="5" s="1"/>
  <c r="I270" i="5" s="1"/>
  <c r="I271" i="5" s="1"/>
  <c r="I272" i="5" s="1"/>
  <c r="I273" i="5" s="1"/>
  <c r="I274" i="5" s="1"/>
  <c r="I275" i="5" s="1"/>
  <c r="I276" i="5" s="1"/>
  <c r="I277" i="5" s="1"/>
  <c r="I278" i="5" s="1"/>
  <c r="I279" i="5" s="1"/>
  <c r="I280" i="5" s="1"/>
  <c r="I281" i="5" s="1"/>
  <c r="I282" i="5" s="1"/>
  <c r="I283" i="5" s="1"/>
  <c r="I284" i="5" s="1"/>
  <c r="I285" i="5" s="1"/>
  <c r="I286" i="5" s="1"/>
  <c r="I287" i="5" s="1"/>
  <c r="I288" i="5" s="1"/>
  <c r="I289" i="5" s="1"/>
  <c r="I290" i="5" s="1"/>
  <c r="I291" i="5" s="1"/>
  <c r="I292" i="5" s="1"/>
  <c r="I293" i="5" s="1"/>
  <c r="I294" i="5" s="1"/>
  <c r="I295" i="5" s="1"/>
  <c r="I296" i="5" s="1"/>
  <c r="I297" i="5" s="1"/>
  <c r="I298" i="5" s="1"/>
  <c r="I299" i="5" s="1"/>
  <c r="I300" i="5" s="1"/>
  <c r="I301" i="5" s="1"/>
  <c r="I302" i="5" s="1"/>
  <c r="I303" i="5" s="1"/>
  <c r="I304" i="5" s="1"/>
  <c r="I305" i="5" s="1"/>
  <c r="I306" i="5" s="1"/>
  <c r="I307" i="5" s="1"/>
  <c r="I308" i="5" s="1"/>
  <c r="I309" i="5" s="1"/>
  <c r="I310" i="5" s="1"/>
  <c r="I311" i="5" s="1"/>
  <c r="I312" i="5" s="1"/>
  <c r="I313" i="5" s="1"/>
  <c r="I314" i="5" s="1"/>
  <c r="I315" i="5" s="1"/>
  <c r="I316" i="5" s="1"/>
  <c r="I317" i="5" s="1"/>
  <c r="I318" i="5" s="1"/>
  <c r="I319" i="5" s="1"/>
  <c r="I320" i="5" s="1"/>
  <c r="I321" i="5" s="1"/>
  <c r="I322" i="5" s="1"/>
  <c r="I323" i="5" s="1"/>
  <c r="I324" i="5" s="1"/>
  <c r="I325" i="5" s="1"/>
  <c r="I326" i="5" s="1"/>
  <c r="I327" i="5" s="1"/>
  <c r="I328" i="5" s="1"/>
  <c r="I329" i="5" s="1"/>
  <c r="I330" i="5" s="1"/>
  <c r="I331" i="5" s="1"/>
  <c r="I332" i="5" s="1"/>
  <c r="I333" i="5" s="1"/>
  <c r="I334" i="5" s="1"/>
  <c r="I335" i="5" s="1"/>
  <c r="I336" i="5" s="1"/>
  <c r="I337" i="5" s="1"/>
  <c r="I338" i="5" s="1"/>
  <c r="I339" i="5" s="1"/>
  <c r="I340" i="5" s="1"/>
  <c r="I341" i="5" s="1"/>
  <c r="I342" i="5" s="1"/>
  <c r="I343" i="5" s="1"/>
  <c r="I344" i="5" s="1"/>
  <c r="I345" i="5" s="1"/>
  <c r="I346" i="5" s="1"/>
  <c r="I347" i="5" s="1"/>
  <c r="I348" i="5" s="1"/>
  <c r="I349" i="5" s="1"/>
  <c r="I350" i="5" s="1"/>
  <c r="I351" i="5" s="1"/>
  <c r="I352" i="5" s="1"/>
  <c r="I353" i="5" s="1"/>
  <c r="I354" i="5" s="1"/>
  <c r="I355" i="5" s="1"/>
  <c r="I356" i="5" s="1"/>
  <c r="I357" i="5" s="1"/>
  <c r="I358" i="5" s="1"/>
  <c r="I359" i="5" s="1"/>
  <c r="I360" i="5" s="1"/>
  <c r="I361" i="5" s="1"/>
  <c r="I362" i="5" s="1"/>
  <c r="I363" i="5" s="1"/>
  <c r="I364" i="5" s="1"/>
  <c r="I365" i="5" s="1"/>
  <c r="I366" i="5" s="1"/>
  <c r="I367" i="5" s="1"/>
  <c r="I368" i="5" s="1"/>
  <c r="I369" i="5" s="1"/>
  <c r="I370" i="5" s="1"/>
  <c r="I371" i="5" s="1"/>
  <c r="I372" i="5" s="1"/>
  <c r="I373" i="5" s="1"/>
  <c r="I374" i="5" s="1"/>
  <c r="I375" i="5" s="1"/>
  <c r="I376" i="5" s="1"/>
  <c r="I377" i="5" s="1"/>
  <c r="I378" i="5" s="1"/>
  <c r="I379" i="5" s="1"/>
  <c r="I380" i="5" s="1"/>
  <c r="I381" i="5" s="1"/>
  <c r="I382" i="5" s="1"/>
  <c r="I383" i="5" s="1"/>
  <c r="I384" i="5" s="1"/>
  <c r="I385" i="5" s="1"/>
  <c r="I386" i="5" s="1"/>
  <c r="I387" i="5" s="1"/>
  <c r="I388" i="5" s="1"/>
  <c r="I389" i="5" s="1"/>
  <c r="I390" i="5" s="1"/>
  <c r="I391" i="5" s="1"/>
  <c r="I392" i="5" s="1"/>
  <c r="I393" i="5" s="1"/>
  <c r="I394" i="5" s="1"/>
  <c r="I395" i="5" s="1"/>
  <c r="I396" i="5" s="1"/>
  <c r="I397" i="5" s="1"/>
  <c r="I398" i="5" s="1"/>
  <c r="I399" i="5" s="1"/>
  <c r="I400" i="5" s="1"/>
  <c r="I401" i="5" s="1"/>
  <c r="I402" i="5" s="1"/>
  <c r="I403" i="5" s="1"/>
  <c r="I404" i="5" s="1"/>
  <c r="I405" i="5" s="1"/>
  <c r="I406" i="5" s="1"/>
  <c r="I407" i="5" s="1"/>
  <c r="I408" i="5" s="1"/>
  <c r="I409" i="5" s="1"/>
  <c r="I410" i="5" s="1"/>
  <c r="I411" i="5" s="1"/>
  <c r="I412" i="5" s="1"/>
  <c r="I413" i="5" s="1"/>
  <c r="I414" i="5" s="1"/>
  <c r="I415" i="5" s="1"/>
  <c r="I416" i="5" s="1"/>
  <c r="I417" i="5" s="1"/>
  <c r="I418" i="5" s="1"/>
  <c r="I419" i="5" s="1"/>
  <c r="I420" i="5" s="1"/>
  <c r="I421" i="5" s="1"/>
  <c r="I422" i="5" s="1"/>
  <c r="I423" i="5" s="1"/>
  <c r="I424" i="5" s="1"/>
  <c r="I425" i="5" s="1"/>
  <c r="I426" i="5" s="1"/>
  <c r="I427" i="5" s="1"/>
  <c r="I428" i="5" s="1"/>
  <c r="I429" i="5" s="1"/>
  <c r="I430" i="5" s="1"/>
  <c r="I431" i="5" s="1"/>
  <c r="I432" i="5" s="1"/>
  <c r="I433" i="5" s="1"/>
  <c r="I434" i="5" s="1"/>
  <c r="I435" i="5" s="1"/>
  <c r="I436" i="5" s="1"/>
  <c r="I437" i="5" s="1"/>
  <c r="I438" i="5" s="1"/>
  <c r="I439" i="5" s="1"/>
  <c r="I440" i="5" s="1"/>
  <c r="I441" i="5" s="1"/>
  <c r="I442" i="5" s="1"/>
  <c r="I443" i="5" s="1"/>
  <c r="I444" i="5" s="1"/>
  <c r="I445" i="5" s="1"/>
  <c r="I446" i="5" s="1"/>
  <c r="I447" i="5" s="1"/>
  <c r="I448" i="5" s="1"/>
  <c r="I449" i="5" s="1"/>
  <c r="I450" i="5" s="1"/>
  <c r="I451" i="5" s="1"/>
  <c r="I452" i="5" s="1"/>
  <c r="I453" i="5" s="1"/>
  <c r="I454" i="5" s="1"/>
  <c r="I455" i="5" s="1"/>
  <c r="I456" i="5" s="1"/>
  <c r="I457" i="5" s="1"/>
  <c r="I458" i="5" s="1"/>
  <c r="I459" i="5" s="1"/>
  <c r="I460" i="5" s="1"/>
  <c r="I461" i="5" s="1"/>
  <c r="I462" i="5" s="1"/>
  <c r="I463" i="5" s="1"/>
  <c r="I464" i="5" s="1"/>
  <c r="I465" i="5" s="1"/>
  <c r="I466" i="5" s="1"/>
  <c r="I467" i="5" s="1"/>
  <c r="I468" i="5" s="1"/>
  <c r="I469" i="5" s="1"/>
  <c r="I470" i="5" s="1"/>
  <c r="I471" i="5" s="1"/>
  <c r="I472" i="5" s="1"/>
  <c r="I473" i="5" s="1"/>
  <c r="I474" i="5" s="1"/>
  <c r="I475" i="5" s="1"/>
  <c r="I476" i="5" s="1"/>
  <c r="I477" i="5" s="1"/>
  <c r="I478" i="5" s="1"/>
  <c r="I479" i="5" s="1"/>
  <c r="I480" i="5" s="1"/>
  <c r="I481" i="5" s="1"/>
  <c r="I482" i="5" s="1"/>
  <c r="I483" i="5" s="1"/>
  <c r="I484" i="5" s="1"/>
  <c r="I485" i="5" s="1"/>
  <c r="I486" i="5" s="1"/>
  <c r="I487" i="5" s="1"/>
  <c r="I488" i="5" s="1"/>
  <c r="I489" i="5" s="1"/>
  <c r="I490" i="5" s="1"/>
  <c r="I491" i="5" s="1"/>
  <c r="I492" i="5" s="1"/>
  <c r="I493" i="5" s="1"/>
  <c r="I494" i="5" s="1"/>
  <c r="I495" i="5" s="1"/>
  <c r="I496" i="5" s="1"/>
  <c r="I497" i="5" s="1"/>
  <c r="I498" i="5" s="1"/>
  <c r="I499" i="5" s="1"/>
  <c r="I500" i="5" s="1"/>
  <c r="I501" i="5" s="1"/>
  <c r="I502" i="5" s="1"/>
  <c r="I503" i="5" s="1"/>
  <c r="I504" i="5" s="1"/>
  <c r="I505" i="5" s="1"/>
  <c r="I506" i="5" s="1"/>
  <c r="I507" i="5" s="1"/>
  <c r="I508" i="5" s="1"/>
  <c r="I509" i="5" s="1"/>
  <c r="I510" i="5" s="1"/>
  <c r="I511" i="5" s="1"/>
  <c r="I512" i="5" s="1"/>
  <c r="I513" i="5" s="1"/>
  <c r="I514" i="5" s="1"/>
  <c r="I515" i="5" s="1"/>
  <c r="I516" i="5" s="1"/>
  <c r="I517" i="5" s="1"/>
  <c r="I518" i="5" s="1"/>
  <c r="I519" i="5" s="1"/>
  <c r="I520" i="5" s="1"/>
  <c r="I521" i="5" s="1"/>
  <c r="I522" i="5" s="1"/>
  <c r="I523" i="5" s="1"/>
  <c r="I524" i="5" s="1"/>
  <c r="I525" i="5" s="1"/>
  <c r="I526" i="5" s="1"/>
  <c r="I527" i="5" s="1"/>
  <c r="I528" i="5" s="1"/>
  <c r="I529" i="5" s="1"/>
  <c r="I530" i="5" s="1"/>
  <c r="I531" i="5" s="1"/>
  <c r="I532" i="5" s="1"/>
  <c r="I533" i="5" s="1"/>
  <c r="I534" i="5" s="1"/>
  <c r="I535" i="5" s="1"/>
  <c r="I536" i="5" s="1"/>
  <c r="I537" i="5" s="1"/>
  <c r="I538" i="5" s="1"/>
  <c r="I539" i="5" s="1"/>
  <c r="I540" i="5" s="1"/>
  <c r="I541" i="5" s="1"/>
  <c r="I542" i="5" s="1"/>
  <c r="I543" i="5" s="1"/>
  <c r="I544" i="5" s="1"/>
  <c r="I545" i="5" s="1"/>
  <c r="I546" i="5" s="1"/>
  <c r="I547" i="5" s="1"/>
  <c r="I548" i="5" s="1"/>
  <c r="I549" i="5" s="1"/>
  <c r="I550" i="5" s="1"/>
  <c r="I551" i="5" s="1"/>
  <c r="I552" i="5" s="1"/>
  <c r="I553" i="5" s="1"/>
  <c r="I554" i="5" s="1"/>
  <c r="I555" i="5" s="1"/>
  <c r="I556" i="5" s="1"/>
  <c r="I557" i="5" s="1"/>
  <c r="I558" i="5" s="1"/>
  <c r="I559" i="5" s="1"/>
  <c r="I560" i="5" s="1"/>
  <c r="I561" i="5" s="1"/>
  <c r="I562" i="5" s="1"/>
  <c r="I563" i="5" s="1"/>
  <c r="I564" i="5" s="1"/>
  <c r="I565" i="5" s="1"/>
  <c r="I566" i="5" s="1"/>
  <c r="I567" i="5" s="1"/>
  <c r="I568" i="5" s="1"/>
  <c r="I569" i="5" s="1"/>
  <c r="I570" i="5" s="1"/>
  <c r="I571" i="5" s="1"/>
  <c r="I572" i="5" s="1"/>
  <c r="I573" i="5" s="1"/>
  <c r="I574" i="5" s="1"/>
  <c r="I575" i="5" s="1"/>
  <c r="I576" i="5" s="1"/>
  <c r="I577" i="5" s="1"/>
  <c r="I578" i="5" s="1"/>
  <c r="I579" i="5" s="1"/>
  <c r="I580" i="5" s="1"/>
  <c r="I581" i="5" s="1"/>
  <c r="I582" i="5" s="1"/>
  <c r="I583" i="5" s="1"/>
  <c r="I584" i="5" s="1"/>
  <c r="I585" i="5" s="1"/>
  <c r="I586" i="5" s="1"/>
  <c r="I587" i="5" s="1"/>
  <c r="I588" i="5" s="1"/>
  <c r="I589" i="5" s="1"/>
  <c r="I590" i="5" s="1"/>
  <c r="I591" i="5" s="1"/>
  <c r="I592" i="5" s="1"/>
  <c r="I593" i="5" s="1"/>
  <c r="I594" i="5" s="1"/>
  <c r="I595" i="5" s="1"/>
  <c r="I596" i="5" s="1"/>
  <c r="I597" i="5" s="1"/>
  <c r="I598" i="5" s="1"/>
  <c r="I599" i="5" s="1"/>
  <c r="I600" i="5" s="1"/>
  <c r="I601" i="5" s="1"/>
  <c r="I602" i="5" s="1"/>
  <c r="I603" i="5" s="1"/>
  <c r="I604" i="5" s="1"/>
  <c r="I605" i="5" s="1"/>
  <c r="I606" i="5" s="1"/>
  <c r="I607" i="5" s="1"/>
  <c r="I608" i="5" s="1"/>
  <c r="I609" i="5" s="1"/>
  <c r="I610" i="5" s="1"/>
  <c r="I611" i="5" s="1"/>
  <c r="I612" i="5" s="1"/>
  <c r="I613" i="5" s="1"/>
  <c r="I614" i="5" s="1"/>
  <c r="I615" i="5" s="1"/>
  <c r="I616" i="5" s="1"/>
  <c r="I617" i="5" s="1"/>
  <c r="I618" i="5" s="1"/>
  <c r="I619" i="5" s="1"/>
  <c r="I620" i="5" s="1"/>
  <c r="I621" i="5" s="1"/>
  <c r="I622" i="5" s="1"/>
  <c r="I623" i="5" s="1"/>
  <c r="I624" i="5" s="1"/>
  <c r="I625" i="5" s="1"/>
  <c r="I626" i="5" s="1"/>
  <c r="I627" i="5" s="1"/>
  <c r="I628" i="5" s="1"/>
  <c r="I629" i="5" s="1"/>
  <c r="I630" i="5" s="1"/>
  <c r="I631" i="5" s="1"/>
  <c r="I632" i="5" s="1"/>
  <c r="I633" i="5" s="1"/>
  <c r="I634" i="5" s="1"/>
  <c r="I635" i="5" s="1"/>
  <c r="I636" i="5" s="1"/>
  <c r="I637" i="5" s="1"/>
  <c r="I638" i="5" s="1"/>
  <c r="I639" i="5" s="1"/>
  <c r="I640" i="5" s="1"/>
  <c r="I641" i="5" s="1"/>
  <c r="I642" i="5" s="1"/>
  <c r="I643" i="5" s="1"/>
  <c r="I644" i="5" s="1"/>
  <c r="I645" i="5" s="1"/>
  <c r="I646" i="5" s="1"/>
  <c r="I647" i="5" s="1"/>
  <c r="I648" i="5" s="1"/>
  <c r="I649" i="5" s="1"/>
  <c r="I650" i="5" s="1"/>
  <c r="I651" i="5" s="1"/>
  <c r="I652" i="5" s="1"/>
  <c r="I653" i="5" s="1"/>
  <c r="I654" i="5" s="1"/>
  <c r="I655" i="5" s="1"/>
  <c r="I656" i="5" s="1"/>
  <c r="I657" i="5" s="1"/>
  <c r="I658" i="5" s="1"/>
  <c r="I659" i="5" s="1"/>
  <c r="I660" i="5" s="1"/>
  <c r="I661" i="5" s="1"/>
  <c r="I662" i="5" s="1"/>
  <c r="I663" i="5" s="1"/>
  <c r="I664" i="5" s="1"/>
  <c r="I665" i="5" s="1"/>
  <c r="I666" i="5" s="1"/>
  <c r="I667" i="5" s="1"/>
  <c r="I668" i="5" s="1"/>
  <c r="I669" i="5" s="1"/>
  <c r="I670" i="5" s="1"/>
  <c r="I671" i="5" s="1"/>
  <c r="I672" i="5" s="1"/>
  <c r="I673" i="5" s="1"/>
  <c r="I674" i="5" s="1"/>
  <c r="I675" i="5" s="1"/>
  <c r="I676" i="5" s="1"/>
  <c r="I677" i="5" s="1"/>
  <c r="I678" i="5" s="1"/>
  <c r="I679" i="5" s="1"/>
  <c r="I680" i="5" s="1"/>
  <c r="I681" i="5" s="1"/>
  <c r="I682" i="5" s="1"/>
  <c r="I683" i="5" s="1"/>
  <c r="I684" i="5" s="1"/>
  <c r="I685" i="5" s="1"/>
  <c r="I686" i="5" s="1"/>
  <c r="I687" i="5" s="1"/>
  <c r="I688" i="5" s="1"/>
  <c r="I689" i="5" s="1"/>
  <c r="I690" i="5" s="1"/>
  <c r="I691" i="5" s="1"/>
  <c r="I692" i="5" s="1"/>
  <c r="I693" i="5" s="1"/>
  <c r="I694" i="5" s="1"/>
  <c r="I695" i="5" s="1"/>
  <c r="I696" i="5" s="1"/>
  <c r="I697" i="5" s="1"/>
  <c r="I698" i="5" s="1"/>
  <c r="I699" i="5" s="1"/>
  <c r="I700" i="5" s="1"/>
  <c r="I701" i="5" s="1"/>
  <c r="I702" i="5" s="1"/>
  <c r="I703" i="5" s="1"/>
  <c r="I704" i="5" s="1"/>
  <c r="I705" i="5" s="1"/>
  <c r="I706" i="5" s="1"/>
  <c r="I707" i="5" s="1"/>
  <c r="I708" i="5" s="1"/>
  <c r="I709" i="5" s="1"/>
  <c r="I710" i="5" s="1"/>
  <c r="I711" i="5" s="1"/>
  <c r="I712" i="5" s="1"/>
  <c r="I713" i="5" s="1"/>
  <c r="I714" i="5" s="1"/>
  <c r="I715" i="5" s="1"/>
  <c r="I716" i="5" s="1"/>
  <c r="I717" i="5" s="1"/>
  <c r="I718" i="5" s="1"/>
  <c r="I719" i="5" s="1"/>
  <c r="I720" i="5" s="1"/>
  <c r="I721" i="5" s="1"/>
  <c r="I722" i="5" s="1"/>
  <c r="I723" i="5" s="1"/>
  <c r="I724" i="5" s="1"/>
  <c r="I725" i="5" s="1"/>
  <c r="I726" i="5" s="1"/>
  <c r="I727" i="5" s="1"/>
  <c r="I728" i="5" s="1"/>
  <c r="I729" i="5" s="1"/>
  <c r="I730" i="5" s="1"/>
  <c r="I731" i="5" s="1"/>
  <c r="I732" i="5" s="1"/>
  <c r="I733" i="5" s="1"/>
  <c r="I734" i="5" s="1"/>
  <c r="I735" i="5" s="1"/>
  <c r="I736" i="5" s="1"/>
  <c r="I737" i="5" s="1"/>
  <c r="I738" i="5" s="1"/>
  <c r="I739" i="5" s="1"/>
  <c r="I740" i="5" s="1"/>
  <c r="I741" i="5" s="1"/>
  <c r="I742" i="5" s="1"/>
  <c r="I743" i="5" s="1"/>
  <c r="I744" i="5" s="1"/>
  <c r="I745" i="5" s="1"/>
  <c r="I746" i="5" s="1"/>
  <c r="I747" i="5" s="1"/>
  <c r="I748" i="5" s="1"/>
  <c r="I749" i="5" s="1"/>
  <c r="I750" i="5" s="1"/>
  <c r="I751" i="5" s="1"/>
  <c r="I752" i="5" s="1"/>
  <c r="I753" i="5" s="1"/>
  <c r="I754" i="5" s="1"/>
  <c r="I755" i="5" s="1"/>
  <c r="I756" i="5" s="1"/>
  <c r="I757" i="5" s="1"/>
  <c r="I758" i="5" s="1"/>
  <c r="I759" i="5" s="1"/>
  <c r="I760" i="5" s="1"/>
  <c r="I761" i="5" s="1"/>
  <c r="I762" i="5" s="1"/>
  <c r="I763" i="5" s="1"/>
  <c r="I764" i="5" s="1"/>
  <c r="I765" i="5" s="1"/>
  <c r="I766" i="5" s="1"/>
  <c r="I767" i="5" s="1"/>
  <c r="I768" i="5" s="1"/>
  <c r="I769" i="5" s="1"/>
  <c r="I770" i="5" s="1"/>
  <c r="I771" i="5" s="1"/>
  <c r="I772" i="5" s="1"/>
  <c r="I773" i="5" s="1"/>
  <c r="I774" i="5" s="1"/>
  <c r="I775" i="5" s="1"/>
  <c r="I776" i="5" s="1"/>
  <c r="I777" i="5" s="1"/>
  <c r="I778" i="5" s="1"/>
  <c r="I779" i="5" s="1"/>
  <c r="I780" i="5" s="1"/>
  <c r="I781" i="5" s="1"/>
  <c r="I782" i="5" s="1"/>
  <c r="I783" i="5" s="1"/>
  <c r="I784" i="5" s="1"/>
  <c r="I785" i="5" s="1"/>
  <c r="I786" i="5" s="1"/>
  <c r="I787" i="5" s="1"/>
  <c r="I788" i="5" s="1"/>
  <c r="I789" i="5" s="1"/>
  <c r="I790" i="5" s="1"/>
  <c r="I791" i="5" s="1"/>
  <c r="I792" i="5" s="1"/>
  <c r="I793" i="5" s="1"/>
  <c r="I794" i="5" s="1"/>
  <c r="I795" i="5" s="1"/>
  <c r="I796" i="5" s="1"/>
  <c r="I797" i="5" s="1"/>
  <c r="I798" i="5" s="1"/>
  <c r="I799" i="5" s="1"/>
  <c r="I800" i="5" s="1"/>
  <c r="I801" i="5" s="1"/>
  <c r="I802" i="5" s="1"/>
  <c r="I803" i="5" s="1"/>
  <c r="I804" i="5" s="1"/>
  <c r="I805" i="5" s="1"/>
  <c r="I806" i="5" s="1"/>
  <c r="I807" i="5" s="1"/>
  <c r="I808" i="5" s="1"/>
  <c r="I809" i="5" s="1"/>
  <c r="I810" i="5" s="1"/>
  <c r="I811" i="5" s="1"/>
  <c r="I812" i="5" s="1"/>
  <c r="I813" i="5" s="1"/>
  <c r="I814" i="5" s="1"/>
  <c r="I815" i="5" s="1"/>
  <c r="I816" i="5" s="1"/>
  <c r="I817" i="5" s="1"/>
  <c r="I818" i="5" s="1"/>
  <c r="I819" i="5" s="1"/>
  <c r="I820" i="5" s="1"/>
  <c r="I821" i="5" s="1"/>
  <c r="I822" i="5" s="1"/>
  <c r="I823" i="5" s="1"/>
  <c r="I824" i="5" s="1"/>
  <c r="I825" i="5" s="1"/>
  <c r="I826" i="5" s="1"/>
  <c r="I827" i="5" s="1"/>
  <c r="I828" i="5" s="1"/>
  <c r="I829" i="5" s="1"/>
  <c r="I830" i="5" s="1"/>
  <c r="I831" i="5" s="1"/>
  <c r="I832" i="5" s="1"/>
  <c r="I833" i="5" s="1"/>
  <c r="I834" i="5" s="1"/>
  <c r="I835" i="5" s="1"/>
  <c r="I836" i="5" s="1"/>
  <c r="I837" i="5" s="1"/>
  <c r="I838" i="5" s="1"/>
  <c r="I839" i="5" s="1"/>
  <c r="I840" i="5" s="1"/>
  <c r="I841" i="5" s="1"/>
  <c r="I842" i="5" s="1"/>
  <c r="I843" i="5" s="1"/>
  <c r="I844" i="5" s="1"/>
  <c r="I845" i="5" s="1"/>
  <c r="I846" i="5" s="1"/>
  <c r="I847" i="5" s="1"/>
  <c r="I848" i="5" s="1"/>
  <c r="I849" i="5" s="1"/>
  <c r="I850" i="5" s="1"/>
  <c r="I851" i="5" s="1"/>
  <c r="I852" i="5" s="1"/>
  <c r="I853" i="5" s="1"/>
  <c r="I854" i="5" s="1"/>
  <c r="I855" i="5" s="1"/>
  <c r="I856" i="5" s="1"/>
  <c r="I857" i="5" s="1"/>
  <c r="I858" i="5" s="1"/>
  <c r="I859" i="5" s="1"/>
  <c r="I860" i="5" s="1"/>
  <c r="I861" i="5" s="1"/>
  <c r="I862" i="5" s="1"/>
  <c r="I863" i="5" s="1"/>
  <c r="I864" i="5" s="1"/>
  <c r="I865" i="5" s="1"/>
  <c r="I866" i="5" s="1"/>
  <c r="I867" i="5" s="1"/>
  <c r="I868" i="5" s="1"/>
  <c r="I869" i="5" s="1"/>
  <c r="I870" i="5" s="1"/>
  <c r="I871" i="5" s="1"/>
  <c r="I872" i="5" s="1"/>
  <c r="I873" i="5" s="1"/>
  <c r="I874" i="5" s="1"/>
  <c r="I875" i="5" s="1"/>
  <c r="I876" i="5" s="1"/>
  <c r="I877" i="5" s="1"/>
  <c r="I878" i="5" s="1"/>
  <c r="I879" i="5" s="1"/>
  <c r="I880" i="5" s="1"/>
  <c r="I881" i="5" s="1"/>
  <c r="I882" i="5" s="1"/>
  <c r="I883" i="5" s="1"/>
  <c r="I884" i="5" s="1"/>
  <c r="I885" i="5" s="1"/>
  <c r="I886" i="5" s="1"/>
  <c r="I887" i="5" s="1"/>
  <c r="I888" i="5" s="1"/>
  <c r="I889" i="5" s="1"/>
  <c r="I890" i="5" s="1"/>
  <c r="I891" i="5" s="1"/>
  <c r="I892" i="5" s="1"/>
  <c r="I893" i="5" s="1"/>
  <c r="I894" i="5" s="1"/>
  <c r="I895" i="5" s="1"/>
  <c r="I896" i="5" s="1"/>
  <c r="I897" i="5" s="1"/>
  <c r="I898" i="5" s="1"/>
  <c r="I899" i="5" s="1"/>
  <c r="I900" i="5" s="1"/>
  <c r="I901" i="5" s="1"/>
  <c r="I902" i="5" s="1"/>
  <c r="I903" i="5" s="1"/>
  <c r="I904" i="5" s="1"/>
  <c r="I905" i="5" s="1"/>
  <c r="I906" i="5" s="1"/>
  <c r="I907" i="5" s="1"/>
  <c r="I908" i="5" s="1"/>
  <c r="I909" i="5" s="1"/>
  <c r="I910" i="5" s="1"/>
  <c r="I911" i="5" s="1"/>
  <c r="I912" i="5" s="1"/>
  <c r="I913" i="5" s="1"/>
  <c r="I914" i="5" s="1"/>
  <c r="I915" i="5" s="1"/>
  <c r="I916" i="5" s="1"/>
  <c r="I917" i="5" s="1"/>
  <c r="I918" i="5" s="1"/>
  <c r="I919" i="5" s="1"/>
  <c r="I920" i="5" s="1"/>
  <c r="I921" i="5" s="1"/>
  <c r="I922" i="5" s="1"/>
  <c r="I923" i="5" s="1"/>
  <c r="I924" i="5" s="1"/>
  <c r="I925" i="5" s="1"/>
  <c r="I926" i="5" s="1"/>
  <c r="I927" i="5" s="1"/>
  <c r="I928" i="5" s="1"/>
  <c r="I929" i="5" s="1"/>
  <c r="I930" i="5" s="1"/>
  <c r="I931" i="5" s="1"/>
  <c r="I932" i="5" s="1"/>
  <c r="I933" i="5" s="1"/>
  <c r="I934" i="5" s="1"/>
  <c r="I935" i="5" s="1"/>
  <c r="I936" i="5" s="1"/>
  <c r="I937" i="5" s="1"/>
  <c r="I938" i="5" s="1"/>
  <c r="I939" i="5" s="1"/>
  <c r="I940" i="5" s="1"/>
  <c r="I941" i="5" s="1"/>
  <c r="I942" i="5" s="1"/>
  <c r="I943" i="5" s="1"/>
  <c r="I944" i="5" s="1"/>
  <c r="I945" i="5" s="1"/>
  <c r="I946" i="5" s="1"/>
  <c r="I947" i="5" s="1"/>
  <c r="I948" i="5" s="1"/>
  <c r="I949" i="5" s="1"/>
  <c r="I950" i="5" s="1"/>
  <c r="I951" i="5" s="1"/>
  <c r="I952" i="5" s="1"/>
  <c r="I953" i="5" s="1"/>
  <c r="I954" i="5" s="1"/>
  <c r="I955" i="5" s="1"/>
  <c r="I956" i="5" s="1"/>
  <c r="I957" i="5" s="1"/>
  <c r="I958" i="5" s="1"/>
  <c r="I959" i="5" s="1"/>
  <c r="I960" i="5" s="1"/>
  <c r="I961" i="5" s="1"/>
  <c r="I962" i="5" s="1"/>
  <c r="I963" i="5" s="1"/>
  <c r="I964" i="5" s="1"/>
  <c r="I965" i="5" s="1"/>
  <c r="I966" i="5" s="1"/>
  <c r="I967" i="5" s="1"/>
  <c r="I968" i="5" s="1"/>
  <c r="I969" i="5" s="1"/>
  <c r="I970" i="5" s="1"/>
  <c r="I971" i="5" s="1"/>
  <c r="I972" i="5" s="1"/>
  <c r="I973" i="5" s="1"/>
  <c r="I974" i="5" s="1"/>
  <c r="I975" i="5" s="1"/>
  <c r="I976" i="5" s="1"/>
  <c r="I977" i="5" s="1"/>
  <c r="I978" i="5" s="1"/>
  <c r="I979" i="5" s="1"/>
  <c r="I980" i="5" s="1"/>
  <c r="I981" i="5" s="1"/>
  <c r="I982" i="5" s="1"/>
  <c r="I983" i="5" s="1"/>
  <c r="I984" i="5" s="1"/>
  <c r="I985" i="5" s="1"/>
  <c r="I986" i="5" s="1"/>
  <c r="I987" i="5" s="1"/>
  <c r="I988" i="5" s="1"/>
  <c r="I989" i="5" s="1"/>
  <c r="I990" i="5" s="1"/>
  <c r="I991" i="5" s="1"/>
  <c r="I992" i="5" s="1"/>
  <c r="I993" i="5" s="1"/>
  <c r="I994" i="5" s="1"/>
  <c r="I995" i="5" s="1"/>
  <c r="I996" i="5" s="1"/>
  <c r="I997" i="5" s="1"/>
  <c r="I998" i="5" s="1"/>
  <c r="I999" i="5" s="1"/>
  <c r="I1000" i="5" s="1"/>
  <c r="I1001" i="5" s="1"/>
  <c r="I1002" i="5" s="1"/>
  <c r="I1003" i="5" s="1"/>
  <c r="I1004" i="5" s="1"/>
  <c r="I1005" i="5" s="1"/>
  <c r="I1006" i="5" s="1"/>
  <c r="I1007" i="5" s="1"/>
  <c r="I1008" i="5" s="1"/>
  <c r="I1009" i="5" s="1"/>
  <c r="I1010" i="5" s="1"/>
  <c r="I1011" i="5" s="1"/>
  <c r="I1012" i="5" s="1"/>
  <c r="I1013" i="5" s="1"/>
  <c r="I1014" i="5" s="1"/>
  <c r="I1015" i="5" s="1"/>
  <c r="I1016" i="5" s="1"/>
  <c r="I1017" i="5" s="1"/>
  <c r="I1018" i="5" s="1"/>
  <c r="I1019" i="5" s="1"/>
  <c r="I1020" i="5" s="1"/>
  <c r="I1021" i="5" s="1"/>
  <c r="I1022" i="5" s="1"/>
  <c r="I1023" i="5" s="1"/>
  <c r="I1024" i="5" s="1"/>
  <c r="I1025" i="5" s="1"/>
  <c r="I1026" i="5" s="1"/>
  <c r="I1027" i="5" s="1"/>
  <c r="I1028" i="5" s="1"/>
  <c r="I1029" i="5" s="1"/>
  <c r="I1030" i="5" s="1"/>
  <c r="I1031" i="5" s="1"/>
  <c r="I1032" i="5" s="1"/>
  <c r="I1033" i="5" s="1"/>
  <c r="I1034" i="5" s="1"/>
  <c r="I1035" i="5" s="1"/>
  <c r="I1036" i="5" s="1"/>
  <c r="I1037" i="5" s="1"/>
  <c r="I1038" i="5" s="1"/>
  <c r="I1039" i="5" s="1"/>
  <c r="I1040" i="5" s="1"/>
  <c r="I1041" i="5" s="1"/>
  <c r="I1042" i="5" s="1"/>
  <c r="I1043" i="5" s="1"/>
  <c r="I1044" i="5" s="1"/>
  <c r="I1045" i="5" s="1"/>
  <c r="I1046" i="5" s="1"/>
  <c r="I1047" i="5" s="1"/>
  <c r="I1048" i="5" s="1"/>
  <c r="I1049" i="5" s="1"/>
  <c r="I1050" i="5" s="1"/>
  <c r="I1051" i="5" s="1"/>
  <c r="I1052" i="5" s="1"/>
  <c r="I1053" i="5" s="1"/>
  <c r="I1054" i="5" s="1"/>
  <c r="I1055" i="5" s="1"/>
  <c r="I1056" i="5" s="1"/>
  <c r="I1057" i="5" s="1"/>
  <c r="I1058" i="5" s="1"/>
  <c r="I1059" i="5" s="1"/>
  <c r="I1060" i="5" s="1"/>
  <c r="I1061" i="5" s="1"/>
  <c r="I1062" i="5" s="1"/>
  <c r="I1063" i="5" s="1"/>
  <c r="I1064" i="5" s="1"/>
  <c r="I1065" i="5" s="1"/>
  <c r="I1066" i="5" s="1"/>
  <c r="I1067" i="5" s="1"/>
  <c r="I1068" i="5" s="1"/>
  <c r="I1069" i="5" s="1"/>
  <c r="I1070" i="5" s="1"/>
  <c r="I1071" i="5" s="1"/>
  <c r="I1072" i="5" s="1"/>
  <c r="I1073" i="5" s="1"/>
  <c r="I1074" i="5" s="1"/>
  <c r="I1075" i="5" s="1"/>
  <c r="I1076" i="5" s="1"/>
  <c r="I1077" i="5" s="1"/>
  <c r="I1078" i="5" s="1"/>
  <c r="I1079" i="5" s="1"/>
  <c r="I1080" i="5" s="1"/>
  <c r="I1081" i="5" s="1"/>
  <c r="I1082" i="5" s="1"/>
  <c r="I1083" i="5" s="1"/>
  <c r="I1084" i="5" s="1"/>
  <c r="I1085" i="5" s="1"/>
  <c r="I1086" i="5" s="1"/>
  <c r="I1087" i="5" s="1"/>
  <c r="I1088" i="5" s="1"/>
  <c r="I1089" i="5" s="1"/>
  <c r="I1090" i="5" s="1"/>
  <c r="I1091" i="5" s="1"/>
  <c r="I1092" i="5" s="1"/>
  <c r="I1093" i="5" s="1"/>
  <c r="I1094" i="5" s="1"/>
  <c r="I1095" i="5" s="1"/>
  <c r="I1096" i="5" s="1"/>
  <c r="I1097" i="5" s="1"/>
  <c r="I1098" i="5" s="1"/>
  <c r="I1099" i="5" s="1"/>
  <c r="I1100" i="5" s="1"/>
  <c r="I1101" i="5" s="1"/>
  <c r="I1102" i="5" s="1"/>
  <c r="I1103" i="5" s="1"/>
  <c r="I1104" i="5" s="1"/>
  <c r="I1105" i="5" s="1"/>
  <c r="I1106" i="5" s="1"/>
  <c r="I1107" i="5" s="1"/>
  <c r="I1108" i="5" s="1"/>
  <c r="I1109" i="5" s="1"/>
  <c r="I1110" i="5" s="1"/>
  <c r="I1111" i="5" s="1"/>
  <c r="I1112" i="5" s="1"/>
  <c r="I1113" i="5" s="1"/>
  <c r="I1114" i="5" s="1"/>
  <c r="I1115" i="5" s="1"/>
  <c r="I1116" i="5" s="1"/>
  <c r="I1117" i="5" s="1"/>
  <c r="I1118" i="5" s="1"/>
  <c r="I1119" i="5" s="1"/>
  <c r="I1120" i="5" s="1"/>
  <c r="I1121" i="5" s="1"/>
  <c r="I1122" i="5" s="1"/>
  <c r="I1123" i="5" s="1"/>
  <c r="I1124" i="5" s="1"/>
  <c r="I1125" i="5" s="1"/>
  <c r="I1126" i="5" s="1"/>
  <c r="I1127" i="5" s="1"/>
  <c r="I1128" i="5" s="1"/>
  <c r="I1129" i="5" s="1"/>
  <c r="I1130" i="5" s="1"/>
  <c r="I1131" i="5" s="1"/>
  <c r="I1132" i="5" s="1"/>
  <c r="I1133" i="5" s="1"/>
  <c r="I1134" i="5" s="1"/>
  <c r="I1135" i="5" s="1"/>
  <c r="I1136" i="5" s="1"/>
  <c r="I1137" i="5" s="1"/>
  <c r="I1138" i="5" s="1"/>
  <c r="I1139" i="5" s="1"/>
  <c r="I1140" i="5" s="1"/>
  <c r="I1141" i="5" s="1"/>
  <c r="I1142" i="5" s="1"/>
  <c r="I1143" i="5" s="1"/>
  <c r="I1144" i="5" s="1"/>
  <c r="I1145" i="5" s="1"/>
  <c r="I1146" i="5" s="1"/>
  <c r="I1147" i="5" s="1"/>
  <c r="I1148" i="5" s="1"/>
  <c r="I1149" i="5" s="1"/>
  <c r="I1150" i="5" s="1"/>
  <c r="I1151" i="5" s="1"/>
  <c r="I1152" i="5" s="1"/>
  <c r="I1153" i="5" s="1"/>
  <c r="I1154" i="5" s="1"/>
  <c r="I1155" i="5" s="1"/>
  <c r="I1156" i="5" s="1"/>
  <c r="I1157" i="5" s="1"/>
  <c r="I1158" i="5" s="1"/>
  <c r="I1159" i="5" s="1"/>
  <c r="I1160" i="5" s="1"/>
  <c r="I1161" i="5" s="1"/>
  <c r="I1162" i="5" s="1"/>
  <c r="I1163" i="5" s="1"/>
  <c r="I1164" i="5" s="1"/>
  <c r="I1165" i="5" s="1"/>
  <c r="I1166" i="5" s="1"/>
  <c r="I1167" i="5" s="1"/>
  <c r="I1168" i="5" s="1"/>
  <c r="I1169" i="5" s="1"/>
  <c r="I1170" i="5" s="1"/>
  <c r="I1171" i="5" s="1"/>
  <c r="I1172" i="5" s="1"/>
  <c r="I1173" i="5" s="1"/>
  <c r="I1174" i="5" s="1"/>
  <c r="I1175" i="5" s="1"/>
  <c r="I1176" i="5" s="1"/>
  <c r="I1177" i="5" s="1"/>
  <c r="I1178" i="5" s="1"/>
  <c r="I1179" i="5" s="1"/>
  <c r="I1180" i="5" s="1"/>
  <c r="I1181" i="5" s="1"/>
  <c r="I1182" i="5" s="1"/>
  <c r="I1183" i="5" s="1"/>
  <c r="I1184" i="5" s="1"/>
  <c r="I1185" i="5" s="1"/>
  <c r="I1186" i="5" s="1"/>
  <c r="I1187" i="5" s="1"/>
  <c r="I1188" i="5" s="1"/>
  <c r="I1189" i="5" s="1"/>
  <c r="I1190" i="5" s="1"/>
  <c r="I1191" i="5" s="1"/>
  <c r="I1192" i="5" s="1"/>
  <c r="I1193" i="5" s="1"/>
  <c r="I1194" i="5" s="1"/>
  <c r="I1195" i="5" s="1"/>
  <c r="I1196" i="5" s="1"/>
  <c r="I1197" i="5" s="1"/>
  <c r="I1198" i="5" s="1"/>
  <c r="I1199" i="5" s="1"/>
  <c r="I1200" i="5" s="1"/>
  <c r="I1201" i="5" s="1"/>
  <c r="I1202" i="5" s="1"/>
  <c r="I1203" i="5" s="1"/>
  <c r="I1204" i="5" s="1"/>
  <c r="I1205" i="5" s="1"/>
  <c r="I1206" i="5" s="1"/>
  <c r="I1207" i="5" s="1"/>
  <c r="I1208" i="5" s="1"/>
  <c r="I1209" i="5" s="1"/>
  <c r="I1210" i="5" s="1"/>
  <c r="I1211" i="5" s="1"/>
  <c r="I1212" i="5" s="1"/>
  <c r="I1213" i="5" s="1"/>
  <c r="I1214" i="5" s="1"/>
  <c r="I1215" i="5" s="1"/>
  <c r="I1216" i="5" s="1"/>
  <c r="I1217" i="5" s="1"/>
  <c r="I1218" i="5" s="1"/>
  <c r="I1219" i="5" s="1"/>
  <c r="I1220" i="5" s="1"/>
  <c r="I1221" i="5" s="1"/>
  <c r="I1222" i="5" s="1"/>
  <c r="I1223" i="5" s="1"/>
  <c r="I1224" i="5" s="1"/>
  <c r="I1225" i="5" s="1"/>
  <c r="I1226" i="5" s="1"/>
  <c r="I1227" i="5" s="1"/>
  <c r="I1228" i="5" s="1"/>
  <c r="I1229" i="5" s="1"/>
  <c r="I1230" i="5" s="1"/>
  <c r="I1231" i="5" s="1"/>
  <c r="I1232" i="5" s="1"/>
  <c r="I1233" i="5" s="1"/>
  <c r="I1234" i="5" s="1"/>
  <c r="I1235" i="5" s="1"/>
  <c r="I1236" i="5" s="1"/>
  <c r="I1237" i="5" s="1"/>
  <c r="I1238" i="5" s="1"/>
  <c r="I1239" i="5" s="1"/>
  <c r="I1240" i="5" s="1"/>
  <c r="I1241" i="5" s="1"/>
  <c r="I1242" i="5" s="1"/>
  <c r="I1243" i="5" s="1"/>
  <c r="I1244" i="5" s="1"/>
  <c r="I1245" i="5" s="1"/>
  <c r="I1246" i="5" s="1"/>
  <c r="I1247" i="5" s="1"/>
  <c r="I1248" i="5" s="1"/>
  <c r="I1249" i="5" s="1"/>
  <c r="I1250" i="5" s="1"/>
  <c r="I1251" i="5" s="1"/>
  <c r="I1252" i="5" s="1"/>
  <c r="I1253" i="5" s="1"/>
  <c r="I1254" i="5" s="1"/>
  <c r="I1255" i="5" s="1"/>
  <c r="I1256" i="5" s="1"/>
  <c r="I1257" i="5" s="1"/>
  <c r="I1258" i="5" s="1"/>
  <c r="I1259" i="5" s="1"/>
  <c r="I1260" i="5" s="1"/>
  <c r="I1261" i="5" s="1"/>
  <c r="I1262" i="5" s="1"/>
  <c r="I1263" i="5" s="1"/>
  <c r="I1264" i="5" s="1"/>
  <c r="I1265" i="5" s="1"/>
  <c r="I1266" i="5" s="1"/>
  <c r="I1267" i="5" s="1"/>
  <c r="I1268" i="5" s="1"/>
  <c r="I1269" i="5" s="1"/>
  <c r="I1270" i="5" s="1"/>
  <c r="I1271" i="5" s="1"/>
  <c r="I1272" i="5" s="1"/>
  <c r="I1273" i="5" s="1"/>
  <c r="I1274" i="5" s="1"/>
  <c r="I1275" i="5" s="1"/>
  <c r="I1276" i="5" s="1"/>
  <c r="I1277" i="5" s="1"/>
  <c r="I1278" i="5" s="1"/>
  <c r="I1279" i="5" s="1"/>
  <c r="I1280" i="5" s="1"/>
  <c r="I1281" i="5" s="1"/>
  <c r="I1282" i="5" s="1"/>
  <c r="I1283" i="5" s="1"/>
  <c r="I1284" i="5" s="1"/>
  <c r="I1285" i="5" s="1"/>
  <c r="I1286" i="5" s="1"/>
  <c r="I1287" i="5" s="1"/>
  <c r="I1288" i="5" s="1"/>
  <c r="I1289" i="5" s="1"/>
  <c r="I1290" i="5" s="1"/>
  <c r="I1291" i="5" s="1"/>
  <c r="I1292" i="5" s="1"/>
  <c r="I1293" i="5" s="1"/>
  <c r="I1294" i="5" s="1"/>
  <c r="I1295" i="5" s="1"/>
  <c r="I1296" i="5" s="1"/>
  <c r="I1297" i="5" s="1"/>
  <c r="I1298" i="5" s="1"/>
  <c r="I1299" i="5" s="1"/>
  <c r="I1300" i="5" s="1"/>
  <c r="I1301" i="5" s="1"/>
  <c r="I1302" i="5" s="1"/>
  <c r="I1303" i="5" s="1"/>
  <c r="I1304" i="5" s="1"/>
  <c r="I1305" i="5" s="1"/>
  <c r="I1306" i="5" s="1"/>
  <c r="I1307" i="5" s="1"/>
  <c r="I1308" i="5" s="1"/>
  <c r="I1309" i="5" s="1"/>
  <c r="I1310" i="5" s="1"/>
  <c r="I1311" i="5" s="1"/>
  <c r="I1312" i="5" s="1"/>
  <c r="I1313" i="5" s="1"/>
  <c r="I1314" i="5" s="1"/>
  <c r="I1315" i="5" s="1"/>
  <c r="I1316" i="5" s="1"/>
  <c r="I1317" i="5" s="1"/>
  <c r="I1318" i="5" s="1"/>
  <c r="I1319" i="5" s="1"/>
  <c r="I1320" i="5" s="1"/>
  <c r="I1321" i="5" s="1"/>
  <c r="I1322" i="5" s="1"/>
  <c r="I1323" i="5" s="1"/>
  <c r="I1324" i="5" s="1"/>
  <c r="I1325" i="5" s="1"/>
  <c r="I1326" i="5" s="1"/>
  <c r="I1327" i="5" s="1"/>
  <c r="I1328" i="5" s="1"/>
  <c r="I1329" i="5" s="1"/>
  <c r="I1330" i="5" s="1"/>
  <c r="I1331" i="5" s="1"/>
  <c r="I1332" i="5" s="1"/>
  <c r="I1333" i="5" s="1"/>
  <c r="I1334" i="5" s="1"/>
  <c r="I1335" i="5" s="1"/>
  <c r="I1336" i="5" s="1"/>
  <c r="I1337" i="5" s="1"/>
  <c r="I1338" i="5" s="1"/>
  <c r="I1339" i="5" s="1"/>
  <c r="I1340" i="5" s="1"/>
  <c r="I1341" i="5" s="1"/>
  <c r="I1342" i="5" s="1"/>
  <c r="I1343" i="5" s="1"/>
  <c r="I1344" i="5" s="1"/>
  <c r="I1345" i="5" s="1"/>
  <c r="I1346" i="5" s="1"/>
  <c r="I1347" i="5" s="1"/>
  <c r="I1348" i="5" s="1"/>
  <c r="I1349" i="5" s="1"/>
  <c r="I1350" i="5" s="1"/>
  <c r="I1351" i="5" s="1"/>
  <c r="I1352" i="5" s="1"/>
  <c r="I1353" i="5" s="1"/>
  <c r="I1354" i="5" s="1"/>
  <c r="I1355" i="5" s="1"/>
  <c r="I1356" i="5" s="1"/>
  <c r="I1357" i="5" s="1"/>
  <c r="I1358" i="5" s="1"/>
  <c r="I1359" i="5" s="1"/>
  <c r="I1360" i="5" s="1"/>
  <c r="I1361" i="5" s="1"/>
  <c r="I1362" i="5" s="1"/>
  <c r="I1363" i="5" s="1"/>
  <c r="I1364" i="5" s="1"/>
  <c r="I1365" i="5" s="1"/>
  <c r="I1366" i="5" s="1"/>
  <c r="I1367" i="5" s="1"/>
  <c r="I1368" i="5" s="1"/>
  <c r="I1369" i="5" s="1"/>
  <c r="I1370" i="5" s="1"/>
  <c r="I1371" i="5" s="1"/>
  <c r="I1372" i="5" s="1"/>
  <c r="I1373" i="5" s="1"/>
  <c r="I1374" i="5" s="1"/>
  <c r="I1375" i="5" s="1"/>
  <c r="I1376" i="5" s="1"/>
  <c r="I1377" i="5" s="1"/>
  <c r="I1378" i="5" s="1"/>
  <c r="I1379" i="5" s="1"/>
  <c r="I1380" i="5" s="1"/>
  <c r="I1381" i="5" s="1"/>
  <c r="I1382" i="5" s="1"/>
  <c r="I1383" i="5" s="1"/>
  <c r="I1384" i="5" s="1"/>
  <c r="I1385" i="5" s="1"/>
  <c r="I1386" i="5" s="1"/>
  <c r="I1387" i="5" s="1"/>
  <c r="I1388" i="5" s="1"/>
  <c r="I1389" i="5" s="1"/>
  <c r="I1390" i="5" s="1"/>
  <c r="I1391" i="5" s="1"/>
  <c r="I1392" i="5" s="1"/>
  <c r="I1393" i="5" s="1"/>
  <c r="I1394" i="5" s="1"/>
  <c r="I1395" i="5" s="1"/>
  <c r="I1396" i="5" s="1"/>
  <c r="I1397" i="5" s="1"/>
  <c r="I1398" i="5" s="1"/>
  <c r="I1399" i="5" s="1"/>
  <c r="I1400" i="5" s="1"/>
  <c r="I1401" i="5" s="1"/>
  <c r="I1402" i="5" s="1"/>
  <c r="I1403" i="5" s="1"/>
  <c r="I1404" i="5" s="1"/>
  <c r="I1405" i="5" s="1"/>
  <c r="I1406" i="5" s="1"/>
  <c r="I1407" i="5" s="1"/>
  <c r="I1408" i="5" s="1"/>
  <c r="I1409" i="5" s="1"/>
  <c r="I1410" i="5" s="1"/>
  <c r="I1411" i="5" s="1"/>
  <c r="I1412" i="5" s="1"/>
  <c r="I1413" i="5" s="1"/>
  <c r="I1414" i="5" s="1"/>
  <c r="I1415" i="5" s="1"/>
  <c r="I1416" i="5" s="1"/>
  <c r="I1417" i="5" s="1"/>
  <c r="I1418" i="5" s="1"/>
  <c r="I1419" i="5" s="1"/>
  <c r="I1420" i="5" s="1"/>
  <c r="I1421" i="5" s="1"/>
  <c r="I1422" i="5" s="1"/>
  <c r="I1423" i="5" s="1"/>
  <c r="I1424" i="5" s="1"/>
  <c r="I1425" i="5" s="1"/>
  <c r="I1426" i="5" s="1"/>
  <c r="I1427" i="5" s="1"/>
  <c r="I1428" i="5" s="1"/>
  <c r="I1429" i="5" s="1"/>
  <c r="I1430" i="5" s="1"/>
  <c r="I1431" i="5" s="1"/>
  <c r="I1432" i="5" s="1"/>
  <c r="I1433" i="5" s="1"/>
  <c r="I1434" i="5" s="1"/>
  <c r="I1435" i="5" s="1"/>
  <c r="I1436" i="5" s="1"/>
  <c r="I1437" i="5" s="1"/>
  <c r="I1438" i="5" s="1"/>
  <c r="I1439" i="5" s="1"/>
  <c r="I1440" i="5" s="1"/>
  <c r="I1441" i="5" s="1"/>
  <c r="I1442" i="5" s="1"/>
  <c r="I1443" i="5" s="1"/>
  <c r="I1444" i="5" s="1"/>
  <c r="I1445" i="5" s="1"/>
  <c r="I1446" i="5" s="1"/>
  <c r="I1447" i="5" s="1"/>
  <c r="I1448" i="5" s="1"/>
  <c r="I1449" i="5" s="1"/>
  <c r="I1450" i="5" s="1"/>
  <c r="I1451" i="5" s="1"/>
  <c r="I1452" i="5" s="1"/>
  <c r="I1453" i="5" s="1"/>
  <c r="I1454" i="5" s="1"/>
  <c r="I1455" i="5" s="1"/>
  <c r="I1456" i="5" s="1"/>
  <c r="I1457" i="5" s="1"/>
  <c r="I1458" i="5" s="1"/>
  <c r="I1459" i="5" s="1"/>
  <c r="I1460" i="5" s="1"/>
  <c r="I1461" i="5" s="1"/>
  <c r="I1462" i="5" s="1"/>
  <c r="I1463" i="5" s="1"/>
  <c r="I1464" i="5" s="1"/>
  <c r="I1465" i="5" s="1"/>
  <c r="I1466" i="5" s="1"/>
  <c r="I1467" i="5" s="1"/>
  <c r="I1468" i="5" s="1"/>
  <c r="I1469" i="5" s="1"/>
  <c r="I1470" i="5" s="1"/>
  <c r="I1471" i="5" s="1"/>
  <c r="I1472" i="5" s="1"/>
  <c r="I1473" i="5" s="1"/>
  <c r="I1474" i="5" s="1"/>
  <c r="I1475" i="5" s="1"/>
  <c r="I1476" i="5" s="1"/>
  <c r="I1477" i="5" s="1"/>
  <c r="I1478" i="5" s="1"/>
  <c r="I1479" i="5" s="1"/>
  <c r="I1480" i="5" s="1"/>
  <c r="I1481" i="5" s="1"/>
  <c r="I1482" i="5" s="1"/>
  <c r="I1483" i="5" s="1"/>
  <c r="I1484" i="5" s="1"/>
  <c r="I1485" i="5" s="1"/>
  <c r="I1486" i="5" s="1"/>
  <c r="I1487" i="5" s="1"/>
  <c r="I1488" i="5" s="1"/>
  <c r="I1489" i="5" s="1"/>
  <c r="I1490" i="5" s="1"/>
  <c r="I1491" i="5" s="1"/>
  <c r="I1492" i="5" s="1"/>
  <c r="I1493" i="5" s="1"/>
  <c r="I1494" i="5" s="1"/>
  <c r="I1495" i="5" s="1"/>
  <c r="I1496" i="5" s="1"/>
  <c r="I1497" i="5" s="1"/>
  <c r="I1498" i="5" s="1"/>
  <c r="I1499" i="5" s="1"/>
  <c r="I1500" i="5" s="1"/>
  <c r="I1501" i="5" s="1"/>
  <c r="I1502" i="5" s="1"/>
  <c r="I1503" i="5" s="1"/>
  <c r="I1504" i="5" s="1"/>
  <c r="I1505" i="5" s="1"/>
  <c r="I1506" i="5" s="1"/>
  <c r="I1507" i="5" s="1"/>
  <c r="I1508" i="5" s="1"/>
  <c r="I1509" i="5" s="1"/>
  <c r="I1510" i="5" s="1"/>
  <c r="I1511" i="5" s="1"/>
  <c r="I1512" i="5" s="1"/>
  <c r="I1513" i="5" s="1"/>
  <c r="I1514" i="5" s="1"/>
  <c r="I1515" i="5" s="1"/>
  <c r="I1516" i="5" s="1"/>
  <c r="I1517" i="5" s="1"/>
  <c r="I1518" i="5" s="1"/>
  <c r="I1519" i="5" s="1"/>
  <c r="I1520" i="5" s="1"/>
  <c r="I1521" i="5" s="1"/>
  <c r="I1522" i="5" s="1"/>
  <c r="I1523" i="5" s="1"/>
  <c r="I1524" i="5" s="1"/>
  <c r="I1525" i="5" s="1"/>
  <c r="I1526" i="5" s="1"/>
  <c r="I1527" i="5" s="1"/>
  <c r="I1528" i="5" s="1"/>
  <c r="I1529" i="5" s="1"/>
  <c r="I1530" i="5" s="1"/>
  <c r="I1531" i="5" s="1"/>
  <c r="I1532" i="5" s="1"/>
  <c r="I1533" i="5" s="1"/>
  <c r="I1534" i="5" s="1"/>
  <c r="I1535" i="5" s="1"/>
  <c r="I1536" i="5" s="1"/>
  <c r="I1537" i="5" s="1"/>
  <c r="I1538" i="5" s="1"/>
  <c r="I1539" i="5" s="1"/>
  <c r="I1540" i="5" s="1"/>
  <c r="I1541" i="5" s="1"/>
  <c r="I1542" i="5" s="1"/>
  <c r="I1543" i="5" s="1"/>
  <c r="I1544" i="5" s="1"/>
  <c r="I1545" i="5" s="1"/>
  <c r="I1546" i="5" s="1"/>
  <c r="I1547" i="5" s="1"/>
  <c r="I1548" i="5" s="1"/>
  <c r="I1549" i="5" s="1"/>
  <c r="I1550" i="5" s="1"/>
  <c r="I1551" i="5" s="1"/>
  <c r="I1552" i="5" s="1"/>
  <c r="I1553" i="5" s="1"/>
  <c r="I1554" i="5" s="1"/>
  <c r="I1555" i="5" s="1"/>
  <c r="I1556" i="5" s="1"/>
  <c r="I1557" i="5" s="1"/>
  <c r="I1558" i="5" s="1"/>
  <c r="I1559" i="5" s="1"/>
  <c r="I1560" i="5" s="1"/>
  <c r="I1561" i="5" s="1"/>
  <c r="I1562" i="5" s="1"/>
  <c r="I1563" i="5" s="1"/>
  <c r="I1564" i="5" s="1"/>
  <c r="I1565" i="5" s="1"/>
  <c r="I1566" i="5" s="1"/>
  <c r="I1567" i="5" s="1"/>
  <c r="I1568" i="5" s="1"/>
  <c r="I1569" i="5" s="1"/>
  <c r="I1570" i="5" s="1"/>
  <c r="I1571" i="5" s="1"/>
  <c r="I1572" i="5" s="1"/>
  <c r="I1573" i="5" s="1"/>
  <c r="I1574" i="5" s="1"/>
  <c r="I1575" i="5" s="1"/>
  <c r="I1576" i="5" s="1"/>
  <c r="I1577" i="5" s="1"/>
  <c r="I1578" i="5" s="1"/>
  <c r="I1579" i="5" s="1"/>
  <c r="I1580" i="5" s="1"/>
  <c r="I1581" i="5" s="1"/>
  <c r="I1582" i="5" s="1"/>
  <c r="I1583" i="5" s="1"/>
  <c r="I1584" i="5" s="1"/>
  <c r="I1585" i="5" s="1"/>
  <c r="I1586" i="5" s="1"/>
  <c r="I1587" i="5" s="1"/>
  <c r="I1588" i="5" s="1"/>
  <c r="I1589" i="5" s="1"/>
  <c r="I1590" i="5" s="1"/>
  <c r="I1591" i="5" s="1"/>
  <c r="I1592" i="5" s="1"/>
  <c r="I1593" i="5" s="1"/>
  <c r="I1594" i="5" s="1"/>
  <c r="I1595" i="5" s="1"/>
  <c r="I1596" i="5" s="1"/>
  <c r="I1597" i="5" s="1"/>
  <c r="I1598" i="5" s="1"/>
  <c r="I1599" i="5" s="1"/>
  <c r="I1600" i="5" s="1"/>
  <c r="I1601" i="5" s="1"/>
  <c r="I1602" i="5" s="1"/>
  <c r="I1603" i="5" s="1"/>
  <c r="I1604" i="5" s="1"/>
  <c r="I1605" i="5" s="1"/>
  <c r="I1606" i="5" s="1"/>
  <c r="I1607" i="5" s="1"/>
  <c r="I1608" i="5" s="1"/>
  <c r="I1609" i="5" s="1"/>
  <c r="I1610" i="5" s="1"/>
  <c r="I1611" i="5" s="1"/>
  <c r="I1612" i="5" s="1"/>
  <c r="I1613" i="5" s="1"/>
  <c r="I1614" i="5" s="1"/>
  <c r="I1615" i="5" s="1"/>
  <c r="I1616" i="5" s="1"/>
  <c r="I1617" i="5" s="1"/>
  <c r="I1618" i="5" s="1"/>
  <c r="I1619" i="5" s="1"/>
  <c r="I1620" i="5" s="1"/>
  <c r="I1621" i="5" s="1"/>
  <c r="I1622" i="5" s="1"/>
  <c r="I1623" i="5" s="1"/>
  <c r="I1624" i="5" s="1"/>
  <c r="I1625" i="5" s="1"/>
  <c r="I1626" i="5" s="1"/>
  <c r="I1627" i="5" s="1"/>
  <c r="I1628" i="5" s="1"/>
  <c r="I1629" i="5" s="1"/>
  <c r="I1630" i="5" s="1"/>
  <c r="I1631" i="5" s="1"/>
  <c r="I1632" i="5" s="1"/>
  <c r="I1633" i="5" s="1"/>
  <c r="I1634" i="5" s="1"/>
  <c r="I1635" i="5" s="1"/>
  <c r="I1636" i="5" s="1"/>
  <c r="I1637" i="5" s="1"/>
  <c r="I1638" i="5" s="1"/>
  <c r="I1639" i="5" s="1"/>
  <c r="I1640" i="5" s="1"/>
  <c r="I1641" i="5" s="1"/>
  <c r="I1642" i="5" s="1"/>
  <c r="I1643" i="5" s="1"/>
  <c r="I1644" i="5" s="1"/>
  <c r="I1645" i="5" s="1"/>
  <c r="I1646" i="5" s="1"/>
  <c r="I1647" i="5" s="1"/>
  <c r="I1648" i="5" s="1"/>
  <c r="I1649" i="5" s="1"/>
  <c r="I1650" i="5" s="1"/>
  <c r="I1651" i="5" s="1"/>
  <c r="I1652" i="5" s="1"/>
  <c r="I1653" i="5" s="1"/>
  <c r="I1654" i="5" s="1"/>
  <c r="I1655" i="5" s="1"/>
  <c r="I1656" i="5" s="1"/>
  <c r="I1657" i="5" s="1"/>
  <c r="I1658" i="5" s="1"/>
  <c r="I1659" i="5" s="1"/>
  <c r="I1660" i="5" s="1"/>
  <c r="I1661" i="5" s="1"/>
  <c r="I1662" i="5" s="1"/>
  <c r="I1663" i="5" s="1"/>
  <c r="I1664" i="5" s="1"/>
  <c r="I1665" i="5" s="1"/>
  <c r="I1666" i="5" s="1"/>
  <c r="I1667" i="5" s="1"/>
  <c r="I1668" i="5" s="1"/>
  <c r="I1669" i="5" s="1"/>
  <c r="I1670" i="5" s="1"/>
  <c r="I1671" i="5" s="1"/>
  <c r="I1672" i="5" s="1"/>
  <c r="I1673" i="5" s="1"/>
  <c r="I1674" i="5" s="1"/>
  <c r="I1675" i="5" s="1"/>
  <c r="I1676" i="5" s="1"/>
  <c r="I1677" i="5" s="1"/>
  <c r="I1678" i="5" s="1"/>
  <c r="I1679" i="5" s="1"/>
  <c r="I1680" i="5" s="1"/>
  <c r="I1681" i="5" s="1"/>
  <c r="I1682" i="5" s="1"/>
  <c r="I1683" i="5" s="1"/>
  <c r="I1684" i="5" s="1"/>
  <c r="I1685" i="5" s="1"/>
  <c r="I1686" i="5" s="1"/>
  <c r="I1687" i="5" s="1"/>
  <c r="I1688" i="5" s="1"/>
  <c r="I1689" i="5" s="1"/>
  <c r="I1690" i="5" s="1"/>
  <c r="I1691" i="5" s="1"/>
  <c r="I1692" i="5" s="1"/>
  <c r="I1693" i="5" s="1"/>
  <c r="I1694" i="5" s="1"/>
  <c r="I1695" i="5" s="1"/>
  <c r="I1696" i="5" s="1"/>
  <c r="I1697" i="5" s="1"/>
  <c r="I1698" i="5" s="1"/>
  <c r="I1699" i="5" s="1"/>
  <c r="I1700" i="5" s="1"/>
  <c r="I1701" i="5" s="1"/>
  <c r="I1702" i="5" s="1"/>
  <c r="I1703" i="5" s="1"/>
  <c r="I1704" i="5" s="1"/>
  <c r="I1705" i="5" s="1"/>
  <c r="I1706" i="5" s="1"/>
  <c r="I1707" i="5" s="1"/>
  <c r="I1708" i="5" s="1"/>
  <c r="I1709" i="5" s="1"/>
  <c r="I1710" i="5" s="1"/>
  <c r="I1711" i="5" s="1"/>
  <c r="I1712" i="5" s="1"/>
  <c r="I1713" i="5" s="1"/>
  <c r="I1714" i="5" s="1"/>
  <c r="I1715" i="5" s="1"/>
  <c r="I1716" i="5" s="1"/>
  <c r="I1717" i="5" s="1"/>
  <c r="I1718" i="5" s="1"/>
  <c r="I1719" i="5" s="1"/>
  <c r="I1720" i="5" s="1"/>
  <c r="I1721" i="5" s="1"/>
  <c r="I1722" i="5" s="1"/>
  <c r="I1723" i="5" s="1"/>
  <c r="I1724" i="5" s="1"/>
  <c r="I1725" i="5" s="1"/>
  <c r="I1726" i="5" s="1"/>
  <c r="I1727" i="5" s="1"/>
  <c r="I1728" i="5" s="1"/>
  <c r="I1729" i="5" s="1"/>
  <c r="I1730" i="5" s="1"/>
  <c r="I1731" i="5" s="1"/>
  <c r="I1732" i="5" s="1"/>
  <c r="I1733" i="5" s="1"/>
  <c r="I1734" i="5" s="1"/>
  <c r="I1735" i="5" s="1"/>
  <c r="I1736" i="5" s="1"/>
  <c r="I1737" i="5" s="1"/>
  <c r="I1738" i="5" s="1"/>
  <c r="I1739" i="5" s="1"/>
  <c r="I1740" i="5" s="1"/>
  <c r="I1741" i="5" s="1"/>
  <c r="I1742" i="5" s="1"/>
  <c r="I1743" i="5" s="1"/>
  <c r="I1744" i="5" s="1"/>
  <c r="I1745" i="5" s="1"/>
  <c r="I1746" i="5" s="1"/>
  <c r="I1747" i="5" s="1"/>
  <c r="I1748" i="5" s="1"/>
  <c r="I1749" i="5" s="1"/>
  <c r="I1750" i="5" s="1"/>
  <c r="I1751" i="5" s="1"/>
  <c r="I1752" i="5" s="1"/>
  <c r="I1753" i="5" s="1"/>
  <c r="I1754" i="5" s="1"/>
  <c r="I1755" i="5" s="1"/>
  <c r="I1756" i="5" s="1"/>
  <c r="I1757" i="5" s="1"/>
  <c r="I1758" i="5" s="1"/>
  <c r="I1759" i="5" s="1"/>
  <c r="I1760" i="5" s="1"/>
  <c r="I1761" i="5" s="1"/>
  <c r="I1762" i="5" s="1"/>
  <c r="I1763" i="5" s="1"/>
  <c r="I1764" i="5" s="1"/>
  <c r="I1765" i="5" s="1"/>
  <c r="I1766" i="5" s="1"/>
  <c r="I1767" i="5" s="1"/>
  <c r="I1768" i="5" s="1"/>
  <c r="I1769" i="5" s="1"/>
  <c r="I1770" i="5" s="1"/>
  <c r="I1771" i="5" s="1"/>
  <c r="I1772" i="5" s="1"/>
  <c r="I1773" i="5" s="1"/>
  <c r="I1774" i="5" s="1"/>
  <c r="I1775" i="5" s="1"/>
  <c r="I1776" i="5" s="1"/>
  <c r="I1777" i="5" s="1"/>
  <c r="I1778" i="5" s="1"/>
  <c r="I1779" i="5" s="1"/>
  <c r="I1780" i="5" s="1"/>
  <c r="I1781" i="5" s="1"/>
  <c r="I1782" i="5" s="1"/>
  <c r="I1783" i="5" s="1"/>
  <c r="I1784" i="5" s="1"/>
  <c r="I1785" i="5" s="1"/>
  <c r="I1786" i="5" s="1"/>
  <c r="I1787" i="5" s="1"/>
  <c r="I1788" i="5" s="1"/>
  <c r="I1789" i="5" s="1"/>
  <c r="I1790" i="5" s="1"/>
  <c r="I1791" i="5" s="1"/>
  <c r="I1792" i="5" s="1"/>
  <c r="I1793" i="5" s="1"/>
  <c r="I1794" i="5" s="1"/>
  <c r="I1795" i="5" s="1"/>
  <c r="I1796" i="5" s="1"/>
  <c r="I1797" i="5" s="1"/>
  <c r="I1798" i="5" s="1"/>
  <c r="I1799" i="5" s="1"/>
  <c r="I1800" i="5" s="1"/>
  <c r="I1801" i="5" s="1"/>
  <c r="I1802" i="5" s="1"/>
  <c r="I1803" i="5" s="1"/>
  <c r="I1804" i="5" s="1"/>
  <c r="I1805" i="5" s="1"/>
  <c r="I1806" i="5" s="1"/>
  <c r="I1807" i="5" s="1"/>
  <c r="I1808" i="5" s="1"/>
  <c r="I1809" i="5" s="1"/>
  <c r="I1810" i="5" s="1"/>
  <c r="I1811" i="5" s="1"/>
  <c r="I1812" i="5" s="1"/>
  <c r="I1813" i="5" s="1"/>
  <c r="I1814" i="5" s="1"/>
  <c r="I1815" i="5" s="1"/>
  <c r="I1816" i="5" s="1"/>
  <c r="I1817" i="5" s="1"/>
  <c r="I1818" i="5" s="1"/>
  <c r="I1819" i="5" s="1"/>
  <c r="I1820" i="5" s="1"/>
  <c r="I1821" i="5" s="1"/>
  <c r="I1822" i="5" s="1"/>
  <c r="I1823" i="5" s="1"/>
  <c r="I1824" i="5" s="1"/>
  <c r="I1825" i="5" s="1"/>
  <c r="I1826" i="5" s="1"/>
  <c r="I1827" i="5" s="1"/>
  <c r="I1828" i="5" s="1"/>
  <c r="I1829" i="5" s="1"/>
  <c r="I1830" i="5" s="1"/>
  <c r="I1831" i="5" s="1"/>
  <c r="I1832" i="5" s="1"/>
  <c r="I1833" i="5" s="1"/>
  <c r="I1834" i="5" s="1"/>
  <c r="I1835" i="5" s="1"/>
  <c r="I1836" i="5" s="1"/>
  <c r="I1837" i="5" s="1"/>
  <c r="I1838" i="5" s="1"/>
  <c r="I1839" i="5" s="1"/>
  <c r="I1840" i="5" s="1"/>
  <c r="I1841" i="5" s="1"/>
  <c r="I1842" i="5" s="1"/>
  <c r="I1843" i="5" s="1"/>
  <c r="I1844" i="5" s="1"/>
  <c r="I1845" i="5" s="1"/>
  <c r="I1846" i="5" s="1"/>
  <c r="I1847" i="5" s="1"/>
  <c r="I1848" i="5" s="1"/>
  <c r="I1849" i="5" s="1"/>
  <c r="I1850" i="5" s="1"/>
  <c r="I1851" i="5" s="1"/>
  <c r="I1852" i="5" s="1"/>
  <c r="I1853" i="5" s="1"/>
  <c r="I1854" i="5" s="1"/>
  <c r="I1855" i="5" s="1"/>
  <c r="I1856" i="5" s="1"/>
  <c r="I1857" i="5" s="1"/>
  <c r="I1858" i="5" s="1"/>
  <c r="I1859" i="5" s="1"/>
  <c r="I1860" i="5" s="1"/>
  <c r="I1861" i="5" s="1"/>
  <c r="I1862" i="5" s="1"/>
  <c r="I1863" i="5" s="1"/>
  <c r="I1864" i="5" s="1"/>
  <c r="I1865" i="5" s="1"/>
  <c r="I1866" i="5" s="1"/>
  <c r="I1867" i="5" s="1"/>
  <c r="I1868" i="5" s="1"/>
  <c r="I1869" i="5" s="1"/>
  <c r="I1870" i="5" s="1"/>
  <c r="I1871" i="5" s="1"/>
  <c r="I1872" i="5" s="1"/>
  <c r="I1873" i="5" s="1"/>
  <c r="I1874" i="5" s="1"/>
  <c r="I1875" i="5" s="1"/>
  <c r="I1876" i="5" s="1"/>
  <c r="I1877" i="5" s="1"/>
  <c r="I1878" i="5" s="1"/>
  <c r="I1879" i="5" s="1"/>
  <c r="I1880" i="5" s="1"/>
  <c r="I1881" i="5" s="1"/>
  <c r="I1882" i="5" s="1"/>
  <c r="I1883" i="5" s="1"/>
  <c r="I1884" i="5" s="1"/>
  <c r="I1885" i="5" s="1"/>
  <c r="I1886" i="5" s="1"/>
  <c r="I1887" i="5" s="1"/>
  <c r="I1888" i="5" s="1"/>
  <c r="I1889" i="5" s="1"/>
  <c r="I1890" i="5" s="1"/>
  <c r="I1891" i="5" s="1"/>
  <c r="I1892" i="5" s="1"/>
  <c r="I1893" i="5" s="1"/>
  <c r="I1894" i="5" s="1"/>
  <c r="I1895" i="5" s="1"/>
  <c r="I1896" i="5" s="1"/>
  <c r="I1897" i="5" s="1"/>
  <c r="I1898" i="5" s="1"/>
  <c r="I1899" i="5" s="1"/>
  <c r="I1900" i="5" s="1"/>
  <c r="I1901" i="5" s="1"/>
  <c r="I1902" i="5" s="1"/>
  <c r="I1903" i="5" s="1"/>
  <c r="I1904" i="5" s="1"/>
  <c r="I1905" i="5" s="1"/>
  <c r="I1906" i="5" s="1"/>
  <c r="I1907" i="5" s="1"/>
  <c r="I1908" i="5" s="1"/>
  <c r="I1909" i="5" s="1"/>
  <c r="I1910" i="5" s="1"/>
  <c r="I1911" i="5" s="1"/>
  <c r="I1912" i="5" s="1"/>
  <c r="I1913" i="5" s="1"/>
  <c r="I1914" i="5" s="1"/>
  <c r="I1915" i="5" s="1"/>
  <c r="I1916" i="5" s="1"/>
  <c r="I1917" i="5" s="1"/>
  <c r="I1918" i="5" s="1"/>
  <c r="I1919" i="5" s="1"/>
  <c r="I1920" i="5" s="1"/>
  <c r="I1921" i="5" s="1"/>
  <c r="I1922" i="5" s="1"/>
  <c r="I1923" i="5" s="1"/>
  <c r="I1924" i="5" s="1"/>
  <c r="I1925" i="5" s="1"/>
  <c r="I1926" i="5" s="1"/>
  <c r="I1927" i="5" s="1"/>
  <c r="I1928" i="5" s="1"/>
  <c r="I1929" i="5" s="1"/>
  <c r="I1930" i="5" s="1"/>
  <c r="I1931" i="5" s="1"/>
  <c r="I1932" i="5" s="1"/>
  <c r="I1933" i="5" s="1"/>
  <c r="I1934" i="5" s="1"/>
  <c r="I1935" i="5" s="1"/>
  <c r="I1936" i="5" s="1"/>
  <c r="I1937" i="5" s="1"/>
  <c r="I1938" i="5" s="1"/>
  <c r="I1939" i="5" s="1"/>
  <c r="I1940" i="5" s="1"/>
  <c r="I1941" i="5" s="1"/>
  <c r="I1942" i="5" s="1"/>
  <c r="I1943" i="5" s="1"/>
  <c r="I1944" i="5" s="1"/>
  <c r="I1945" i="5" s="1"/>
  <c r="I1946" i="5" s="1"/>
  <c r="I1947" i="5" s="1"/>
  <c r="I1948" i="5" s="1"/>
  <c r="I1949" i="5" s="1"/>
  <c r="I1950" i="5" s="1"/>
  <c r="I1951" i="5" s="1"/>
  <c r="I1952" i="5" s="1"/>
  <c r="I1953" i="5" s="1"/>
  <c r="I1954" i="5" s="1"/>
  <c r="I1955" i="5" s="1"/>
  <c r="I1956" i="5" s="1"/>
  <c r="I1957" i="5" s="1"/>
  <c r="I1958" i="5" s="1"/>
  <c r="I1959" i="5" s="1"/>
  <c r="I1960" i="5" s="1"/>
  <c r="I1961" i="5" s="1"/>
  <c r="I1962" i="5" s="1"/>
  <c r="I1963" i="5" s="1"/>
  <c r="I1964" i="5" s="1"/>
  <c r="I1965" i="5" s="1"/>
  <c r="I1966" i="5" s="1"/>
  <c r="I1967" i="5" s="1"/>
  <c r="I1968" i="5" s="1"/>
  <c r="I1969" i="5" s="1"/>
  <c r="I1970" i="5" s="1"/>
  <c r="I1971" i="5" s="1"/>
  <c r="I1972" i="5" s="1"/>
  <c r="I1973" i="5" s="1"/>
  <c r="I1974" i="5" s="1"/>
  <c r="I1975" i="5" s="1"/>
  <c r="I1976" i="5" s="1"/>
  <c r="I1977" i="5" s="1"/>
  <c r="I1978" i="5" s="1"/>
  <c r="I1979" i="5" s="1"/>
  <c r="I1980" i="5" s="1"/>
  <c r="I1981" i="5" s="1"/>
  <c r="I1982" i="5" s="1"/>
  <c r="I1983" i="5" s="1"/>
  <c r="I1984" i="5" s="1"/>
  <c r="I1985" i="5" s="1"/>
  <c r="I1986" i="5" s="1"/>
  <c r="I1987" i="5" s="1"/>
  <c r="I1988" i="5" s="1"/>
  <c r="I1989" i="5" s="1"/>
  <c r="I1990" i="5" s="1"/>
  <c r="I1991" i="5" s="1"/>
  <c r="I1992" i="5" s="1"/>
  <c r="I1993" i="5" s="1"/>
  <c r="I1994" i="5" s="1"/>
  <c r="I1995" i="5" s="1"/>
  <c r="I1996" i="5" s="1"/>
  <c r="I1997" i="5" s="1"/>
  <c r="I1998" i="5" s="1"/>
  <c r="I1999" i="5" s="1"/>
  <c r="I2000" i="5" s="1"/>
  <c r="I2001" i="5" s="1"/>
  <c r="I2002" i="5" s="1"/>
  <c r="I2003" i="5" s="1"/>
  <c r="I2004" i="5" s="1"/>
  <c r="I2005" i="5" s="1"/>
  <c r="I2006" i="5" s="1"/>
  <c r="I2007" i="5" s="1"/>
  <c r="I2008" i="5" s="1"/>
  <c r="I2009" i="5" s="1"/>
  <c r="I2010" i="5" s="1"/>
  <c r="I2011" i="5" s="1"/>
  <c r="I2012" i="5" s="1"/>
  <c r="I2013" i="5" s="1"/>
  <c r="I2014" i="5" s="1"/>
  <c r="I2015" i="5" s="1"/>
  <c r="I2016" i="5" s="1"/>
  <c r="I2017" i="5" s="1"/>
  <c r="I2018" i="5" s="1"/>
  <c r="I2019" i="5" s="1"/>
  <c r="I2020" i="5" s="1"/>
  <c r="I2021" i="5" s="1"/>
  <c r="I2022" i="5" s="1"/>
  <c r="I2023" i="5" s="1"/>
  <c r="I2024" i="5" s="1"/>
  <c r="I2025" i="5" s="1"/>
  <c r="I2026" i="5" s="1"/>
  <c r="I2027" i="5" s="1"/>
  <c r="I2028" i="5" s="1"/>
  <c r="I2029" i="5" s="1"/>
  <c r="I2030" i="5" s="1"/>
  <c r="I2031" i="5" s="1"/>
  <c r="I2032" i="5" s="1"/>
  <c r="I2033" i="5" s="1"/>
  <c r="I2034" i="5" s="1"/>
  <c r="I2035" i="5" s="1"/>
  <c r="I2036" i="5" s="1"/>
  <c r="I2037" i="5" s="1"/>
  <c r="I2038" i="5" s="1"/>
  <c r="I2039" i="5" s="1"/>
  <c r="I2040" i="5" s="1"/>
  <c r="I2041" i="5" s="1"/>
  <c r="I2042" i="5" s="1"/>
  <c r="I2043" i="5" s="1"/>
  <c r="I2044" i="5" s="1"/>
  <c r="I2045" i="5" s="1"/>
  <c r="I2046" i="5" s="1"/>
  <c r="I2047" i="5" s="1"/>
  <c r="I2048" i="5" s="1"/>
  <c r="I2049" i="5" s="1"/>
  <c r="I2050" i="5" s="1"/>
  <c r="I2051" i="5" s="1"/>
  <c r="I2052" i="5" s="1"/>
  <c r="I2053" i="5" s="1"/>
  <c r="I2054" i="5" s="1"/>
  <c r="I2055" i="5" s="1"/>
  <c r="I2056" i="5" s="1"/>
  <c r="I2057" i="5" s="1"/>
  <c r="I2058" i="5" s="1"/>
  <c r="I2059" i="5" s="1"/>
  <c r="I2060" i="5" s="1"/>
  <c r="I2061" i="5" s="1"/>
  <c r="I2062" i="5" s="1"/>
  <c r="I2063" i="5" s="1"/>
  <c r="I2064" i="5" s="1"/>
  <c r="I2065" i="5" s="1"/>
  <c r="I2066" i="5" s="1"/>
  <c r="I2067" i="5" s="1"/>
  <c r="I2068" i="5" s="1"/>
  <c r="I2069" i="5" s="1"/>
  <c r="I2070" i="5" s="1"/>
  <c r="I2071" i="5" s="1"/>
  <c r="I2072" i="5" s="1"/>
  <c r="I2073" i="5" s="1"/>
  <c r="I2074" i="5" s="1"/>
  <c r="I2075" i="5" s="1"/>
  <c r="I2076" i="5" s="1"/>
  <c r="I2077" i="5" s="1"/>
  <c r="I2078" i="5" s="1"/>
  <c r="I2079" i="5" s="1"/>
  <c r="I2080" i="5" s="1"/>
  <c r="I2081" i="5" s="1"/>
  <c r="I2082" i="5" s="1"/>
  <c r="I2083" i="5" s="1"/>
  <c r="I2084" i="5" s="1"/>
  <c r="I2085" i="5" s="1"/>
  <c r="I2086" i="5" s="1"/>
  <c r="I2087" i="5" s="1"/>
  <c r="I2088" i="5" s="1"/>
  <c r="I2089" i="5" s="1"/>
  <c r="I2090" i="5" s="1"/>
  <c r="I2091" i="5" s="1"/>
  <c r="I2092" i="5" s="1"/>
  <c r="I2093" i="5" s="1"/>
  <c r="I2094" i="5" s="1"/>
  <c r="I2095" i="5" s="1"/>
  <c r="I2096" i="5" s="1"/>
  <c r="I2097" i="5" s="1"/>
  <c r="I2098" i="5" s="1"/>
  <c r="I2099" i="5" s="1"/>
  <c r="I2100" i="5" s="1"/>
  <c r="I2101" i="5" s="1"/>
  <c r="I2102" i="5" s="1"/>
  <c r="I2103" i="5" s="1"/>
  <c r="I2104" i="5" s="1"/>
  <c r="I2105" i="5" s="1"/>
  <c r="I2106" i="5" s="1"/>
  <c r="I2107" i="5" s="1"/>
  <c r="I2108" i="5" s="1"/>
  <c r="I2109" i="5" s="1"/>
  <c r="I2110" i="5" s="1"/>
  <c r="I2111" i="5" s="1"/>
  <c r="I2112" i="5" s="1"/>
  <c r="I2113" i="5" s="1"/>
  <c r="I2114" i="5" s="1"/>
  <c r="I2115" i="5" s="1"/>
  <c r="I2116" i="5" s="1"/>
  <c r="I2117" i="5" s="1"/>
  <c r="I2118" i="5" s="1"/>
  <c r="I2119" i="5" s="1"/>
  <c r="I2120" i="5" s="1"/>
  <c r="I2121" i="5" s="1"/>
  <c r="I2122" i="5" s="1"/>
  <c r="I2123" i="5" s="1"/>
  <c r="I2124" i="5" s="1"/>
  <c r="I2125" i="5" s="1"/>
  <c r="I2126" i="5" s="1"/>
  <c r="I2127" i="5" s="1"/>
  <c r="I2128" i="5" s="1"/>
  <c r="I2129" i="5" s="1"/>
  <c r="I2130" i="5" s="1"/>
  <c r="I2131" i="5" s="1"/>
  <c r="I2132" i="5" s="1"/>
  <c r="I2133" i="5" s="1"/>
  <c r="I2134" i="5" s="1"/>
  <c r="I2135" i="5" s="1"/>
  <c r="I2136" i="5" s="1"/>
  <c r="I2137" i="5" s="1"/>
  <c r="I2138" i="5" s="1"/>
  <c r="I2139" i="5" s="1"/>
  <c r="I2140" i="5" s="1"/>
  <c r="I2141" i="5" s="1"/>
  <c r="I2142" i="5" s="1"/>
  <c r="I2143" i="5" s="1"/>
  <c r="I2144" i="5" s="1"/>
  <c r="I2145" i="5" s="1"/>
  <c r="I2146" i="5" s="1"/>
  <c r="I2147" i="5" s="1"/>
  <c r="I2148" i="5" s="1"/>
  <c r="I2149" i="5" s="1"/>
  <c r="I2150" i="5" s="1"/>
  <c r="I2151" i="5" s="1"/>
  <c r="I2152" i="5" s="1"/>
  <c r="I2153" i="5" s="1"/>
  <c r="I2154" i="5" s="1"/>
  <c r="I2155" i="5" s="1"/>
  <c r="I2156" i="5" s="1"/>
  <c r="I2157" i="5" s="1"/>
  <c r="I2158" i="5" s="1"/>
  <c r="I2159" i="5" s="1"/>
  <c r="I2160" i="5" s="1"/>
  <c r="I2161" i="5" s="1"/>
  <c r="I2162" i="5" s="1"/>
  <c r="I2163" i="5" s="1"/>
  <c r="I2164" i="5" s="1"/>
  <c r="I2165" i="5" s="1"/>
  <c r="I2166" i="5" s="1"/>
  <c r="I2167" i="5" s="1"/>
  <c r="I2168" i="5" s="1"/>
  <c r="I2169" i="5" s="1"/>
  <c r="I2170" i="5" s="1"/>
  <c r="I2171" i="5" s="1"/>
  <c r="I2172" i="5" s="1"/>
  <c r="I2173" i="5" s="1"/>
  <c r="I2174" i="5" s="1"/>
  <c r="I2175" i="5" s="1"/>
  <c r="I2176" i="5" s="1"/>
  <c r="I2177" i="5" s="1"/>
  <c r="I2178" i="5" s="1"/>
  <c r="I2179" i="5" s="1"/>
  <c r="I2180" i="5" s="1"/>
  <c r="I2181" i="5" s="1"/>
  <c r="I2182" i="5" s="1"/>
  <c r="I2183" i="5" s="1"/>
  <c r="I2184" i="5" s="1"/>
  <c r="I2185" i="5" s="1"/>
  <c r="I2186" i="5" s="1"/>
  <c r="I2187" i="5" s="1"/>
  <c r="I2188" i="5" s="1"/>
  <c r="I2189" i="5" s="1"/>
  <c r="I2190" i="5" s="1"/>
  <c r="I2191" i="5" s="1"/>
  <c r="I2192" i="5" s="1"/>
  <c r="I2193" i="5" s="1"/>
  <c r="I2194" i="5" s="1"/>
  <c r="I2195" i="5" s="1"/>
  <c r="I2196" i="5" s="1"/>
  <c r="I2197" i="5" s="1"/>
  <c r="I2198" i="5" s="1"/>
  <c r="I2199" i="5" s="1"/>
  <c r="I2200" i="5" s="1"/>
  <c r="I2201" i="5" s="1"/>
  <c r="I2202" i="5" s="1"/>
  <c r="I2203" i="5" s="1"/>
  <c r="I2204" i="5" s="1"/>
  <c r="I2205" i="5" s="1"/>
  <c r="I2206" i="5" s="1"/>
  <c r="I2207" i="5" s="1"/>
  <c r="I2208" i="5" s="1"/>
  <c r="I2209" i="5" s="1"/>
  <c r="I2210" i="5" s="1"/>
  <c r="I2211" i="5" s="1"/>
  <c r="I2212" i="5" s="1"/>
  <c r="I2213" i="5" s="1"/>
  <c r="I2214" i="5" s="1"/>
  <c r="I2215" i="5" s="1"/>
  <c r="I2216" i="5" s="1"/>
  <c r="I2217" i="5" s="1"/>
  <c r="I2218" i="5" s="1"/>
  <c r="I2219" i="5" s="1"/>
  <c r="I2220" i="5" s="1"/>
  <c r="I2221" i="5" s="1"/>
  <c r="I2222" i="5" s="1"/>
  <c r="I2223" i="5" s="1"/>
  <c r="I2224" i="5" s="1"/>
  <c r="I2225" i="5" s="1"/>
  <c r="I2226" i="5" s="1"/>
  <c r="I2227" i="5" s="1"/>
  <c r="I2228" i="5" s="1"/>
  <c r="I2229" i="5" s="1"/>
  <c r="I2230" i="5" s="1"/>
  <c r="I2231" i="5" s="1"/>
  <c r="I2232" i="5" s="1"/>
  <c r="I2233" i="5" s="1"/>
  <c r="I2234" i="5" s="1"/>
  <c r="I2235" i="5" s="1"/>
  <c r="I2236" i="5" s="1"/>
  <c r="I2237" i="5" s="1"/>
  <c r="I2238" i="5" s="1"/>
  <c r="I2239" i="5" s="1"/>
  <c r="I2240" i="5" s="1"/>
  <c r="I2241" i="5" s="1"/>
  <c r="I2242" i="5" s="1"/>
  <c r="I2243" i="5" s="1"/>
  <c r="I2244" i="5" s="1"/>
  <c r="I2245" i="5" s="1"/>
  <c r="I2246" i="5" s="1"/>
  <c r="I2247" i="5" s="1"/>
  <c r="I2248" i="5" s="1"/>
  <c r="I2249" i="5" s="1"/>
  <c r="I2250" i="5" s="1"/>
  <c r="I2251" i="5" s="1"/>
  <c r="I2252" i="5" s="1"/>
  <c r="I2253" i="5" s="1"/>
  <c r="I2254" i="5" s="1"/>
  <c r="I2255" i="5" s="1"/>
  <c r="I2256" i="5" s="1"/>
  <c r="I2257" i="5" s="1"/>
  <c r="I2258" i="5" s="1"/>
  <c r="I2259" i="5" s="1"/>
  <c r="I2260" i="5" s="1"/>
  <c r="I2261" i="5" s="1"/>
  <c r="I2262" i="5" s="1"/>
  <c r="I2263" i="5" s="1"/>
  <c r="I2264" i="5" s="1"/>
  <c r="I2265" i="5" s="1"/>
  <c r="I2266" i="5" s="1"/>
  <c r="I2267" i="5" s="1"/>
  <c r="I2268" i="5" s="1"/>
  <c r="I2269" i="5" s="1"/>
  <c r="I2270" i="5" s="1"/>
  <c r="I2271" i="5" s="1"/>
  <c r="I2272" i="5" s="1"/>
  <c r="I2273" i="5" s="1"/>
  <c r="I2274" i="5" s="1"/>
  <c r="I2275" i="5" s="1"/>
  <c r="I2276" i="5" s="1"/>
  <c r="I2277" i="5" s="1"/>
  <c r="I2278" i="5" s="1"/>
  <c r="I2279" i="5" s="1"/>
  <c r="I2280" i="5" s="1"/>
  <c r="I2281" i="5" s="1"/>
  <c r="I2282" i="5" s="1"/>
  <c r="I2283" i="5" s="1"/>
  <c r="I2284" i="5" s="1"/>
  <c r="I2285" i="5" s="1"/>
  <c r="I2286" i="5" s="1"/>
  <c r="I2287" i="5" s="1"/>
  <c r="I2288" i="5" s="1"/>
  <c r="I2289" i="5" s="1"/>
  <c r="I2290" i="5" s="1"/>
  <c r="I2291" i="5" s="1"/>
  <c r="I2292" i="5" s="1"/>
  <c r="I2293" i="5" s="1"/>
  <c r="I2294" i="5" s="1"/>
  <c r="I2295" i="5" s="1"/>
  <c r="I2296" i="5" s="1"/>
  <c r="I2297" i="5" s="1"/>
  <c r="I2298" i="5" s="1"/>
  <c r="I2299" i="5" s="1"/>
  <c r="I2300" i="5" s="1"/>
  <c r="I2301" i="5" s="1"/>
  <c r="I2302" i="5" s="1"/>
  <c r="I2303" i="5" s="1"/>
  <c r="I2304" i="5" s="1"/>
  <c r="I2305" i="5" s="1"/>
  <c r="I2306" i="5" s="1"/>
  <c r="I2307" i="5" s="1"/>
  <c r="I2308" i="5" s="1"/>
  <c r="I2309" i="5" s="1"/>
  <c r="I2310" i="5" s="1"/>
  <c r="I2311" i="5" s="1"/>
  <c r="I2312" i="5" s="1"/>
  <c r="I2313" i="5" s="1"/>
  <c r="I2314" i="5" s="1"/>
  <c r="I2315" i="5" s="1"/>
  <c r="I2316" i="5" s="1"/>
  <c r="I2317" i="5" s="1"/>
  <c r="I2318" i="5" s="1"/>
  <c r="I2319" i="5" s="1"/>
  <c r="I2320" i="5" s="1"/>
  <c r="I2321" i="5" s="1"/>
  <c r="I2322" i="5" s="1"/>
  <c r="I2323" i="5" s="1"/>
  <c r="I2324" i="5" s="1"/>
  <c r="I2325" i="5" s="1"/>
  <c r="I2326" i="5" s="1"/>
  <c r="I2327" i="5" s="1"/>
  <c r="I2328" i="5" s="1"/>
  <c r="I2329" i="5" s="1"/>
  <c r="I2330" i="5" s="1"/>
  <c r="I2331" i="5" s="1"/>
  <c r="I2332" i="5" s="1"/>
  <c r="I2333" i="5" s="1"/>
  <c r="I2334" i="5" s="1"/>
  <c r="I2335" i="5" s="1"/>
  <c r="I2336" i="5" s="1"/>
  <c r="I2337" i="5" s="1"/>
  <c r="I2338" i="5" s="1"/>
  <c r="I2339" i="5" s="1"/>
  <c r="I2340" i="5" s="1"/>
  <c r="I2341" i="5" s="1"/>
  <c r="I2342" i="5" s="1"/>
  <c r="I2343" i="5" s="1"/>
  <c r="I2344" i="5" s="1"/>
  <c r="I2345" i="5" s="1"/>
  <c r="I2346" i="5" s="1"/>
  <c r="I2347" i="5" s="1"/>
  <c r="I2348" i="5" s="1"/>
  <c r="I2349" i="5" s="1"/>
  <c r="I2350" i="5" s="1"/>
  <c r="I2351" i="5" s="1"/>
  <c r="I2352" i="5" s="1"/>
  <c r="I2353" i="5" s="1"/>
  <c r="I2354" i="5" s="1"/>
  <c r="I2355" i="5" s="1"/>
  <c r="I2356" i="5" s="1"/>
  <c r="I2357" i="5" s="1"/>
  <c r="I2358" i="5" s="1"/>
  <c r="I2359" i="5" s="1"/>
  <c r="I2360" i="5" s="1"/>
  <c r="I2361" i="5" s="1"/>
  <c r="I2362" i="5" s="1"/>
  <c r="I2363" i="5" s="1"/>
  <c r="I2364" i="5" s="1"/>
  <c r="I2365" i="5" s="1"/>
  <c r="I2366" i="5" s="1"/>
  <c r="I2367" i="5" s="1"/>
  <c r="I2368" i="5" s="1"/>
  <c r="I2369" i="5" s="1"/>
  <c r="I2370" i="5" s="1"/>
  <c r="I2371" i="5" s="1"/>
  <c r="I2372" i="5" s="1"/>
  <c r="I2373" i="5" s="1"/>
  <c r="I2374" i="5" s="1"/>
  <c r="I2375" i="5" s="1"/>
  <c r="I2376" i="5" s="1"/>
  <c r="I2377" i="5" s="1"/>
  <c r="I2378" i="5" s="1"/>
  <c r="I2379" i="5" s="1"/>
  <c r="I2380" i="5" s="1"/>
  <c r="I2381" i="5" s="1"/>
  <c r="I2382" i="5" s="1"/>
  <c r="I2383" i="5" s="1"/>
  <c r="I2384" i="5" s="1"/>
  <c r="I2385" i="5" s="1"/>
  <c r="I2386" i="5" s="1"/>
  <c r="I2387" i="5" s="1"/>
  <c r="I2388" i="5" s="1"/>
  <c r="I2389" i="5" s="1"/>
  <c r="I2390" i="5" s="1"/>
  <c r="I2391" i="5" s="1"/>
  <c r="I2392" i="5" s="1"/>
  <c r="I2393" i="5" s="1"/>
  <c r="I2394" i="5" s="1"/>
  <c r="I2395" i="5" s="1"/>
  <c r="I2396" i="5" s="1"/>
  <c r="I2397" i="5" s="1"/>
  <c r="I2398" i="5" s="1"/>
  <c r="I2399" i="5" s="1"/>
  <c r="I2400" i="5" s="1"/>
  <c r="I2401" i="5" s="1"/>
  <c r="I2402" i="5" s="1"/>
  <c r="I2403" i="5" s="1"/>
  <c r="I2404" i="5" s="1"/>
  <c r="I2405" i="5" s="1"/>
  <c r="I2406" i="5" s="1"/>
  <c r="I2407" i="5" s="1"/>
  <c r="I2408" i="5" s="1"/>
  <c r="I2409" i="5" s="1"/>
  <c r="I2410" i="5" s="1"/>
  <c r="I2411" i="5" s="1"/>
  <c r="I2412" i="5" s="1"/>
  <c r="I2413" i="5" s="1"/>
  <c r="I2414" i="5" s="1"/>
  <c r="I2415" i="5" s="1"/>
  <c r="I2416" i="5" s="1"/>
  <c r="I2417" i="5" s="1"/>
  <c r="I2418" i="5" s="1"/>
  <c r="I2419" i="5" s="1"/>
  <c r="I2420" i="5" s="1"/>
  <c r="I2421" i="5" s="1"/>
  <c r="I2422" i="5" s="1"/>
  <c r="I2423" i="5" s="1"/>
  <c r="I2424" i="5" s="1"/>
  <c r="I2425" i="5" s="1"/>
  <c r="I2426" i="5" s="1"/>
  <c r="I2427" i="5" s="1"/>
  <c r="I2428" i="5" s="1"/>
  <c r="I2429" i="5" s="1"/>
  <c r="I2430" i="5" s="1"/>
  <c r="I2431" i="5" s="1"/>
  <c r="I2432" i="5" s="1"/>
  <c r="I2433" i="5" s="1"/>
  <c r="I2434" i="5" s="1"/>
  <c r="I2435" i="5" s="1"/>
  <c r="I2436" i="5" s="1"/>
  <c r="I2437" i="5" s="1"/>
  <c r="I2438" i="5" s="1"/>
  <c r="I2439" i="5" s="1"/>
  <c r="I2440" i="5" s="1"/>
  <c r="I2441" i="5" s="1"/>
  <c r="I2442" i="5" s="1"/>
  <c r="I2443" i="5" s="1"/>
  <c r="I2444" i="5" s="1"/>
  <c r="I2445" i="5" s="1"/>
  <c r="I2446" i="5" s="1"/>
  <c r="I2447" i="5" s="1"/>
  <c r="I2448" i="5" s="1"/>
  <c r="I2449" i="5" s="1"/>
  <c r="I2450" i="5" s="1"/>
  <c r="I2451" i="5" s="1"/>
  <c r="I2452" i="5" s="1"/>
  <c r="I2453" i="5" s="1"/>
  <c r="I2454" i="5" s="1"/>
  <c r="I2455" i="5" s="1"/>
  <c r="I2456" i="5" s="1"/>
  <c r="I2457" i="5" s="1"/>
  <c r="I2458" i="5" s="1"/>
  <c r="I2459" i="5" s="1"/>
  <c r="I2460" i="5" s="1"/>
  <c r="I2461" i="5" s="1"/>
  <c r="I2462" i="5" s="1"/>
  <c r="I2463" i="5" s="1"/>
  <c r="I2464" i="5" s="1"/>
  <c r="I2465" i="5" s="1"/>
  <c r="I2466" i="5" s="1"/>
  <c r="I2467" i="5" s="1"/>
  <c r="I2468" i="5" s="1"/>
  <c r="I2469" i="5" s="1"/>
  <c r="I2470" i="5" s="1"/>
  <c r="I2471" i="5" s="1"/>
  <c r="I2472" i="5" s="1"/>
  <c r="I2473" i="5" s="1"/>
  <c r="I2474" i="5" s="1"/>
  <c r="I2475" i="5" s="1"/>
  <c r="I2476" i="5" s="1"/>
  <c r="I2477" i="5" s="1"/>
  <c r="I2478" i="5" s="1"/>
  <c r="I2479" i="5" s="1"/>
  <c r="I2480" i="5" s="1"/>
  <c r="I2481" i="5" s="1"/>
  <c r="I2482" i="5" s="1"/>
  <c r="I2483" i="5" s="1"/>
  <c r="I2484" i="5" s="1"/>
  <c r="I2485" i="5" s="1"/>
  <c r="I2486" i="5" s="1"/>
  <c r="I2487" i="5" s="1"/>
  <c r="I2488" i="5" s="1"/>
  <c r="I2489" i="5" s="1"/>
  <c r="I2490" i="5" s="1"/>
  <c r="I2491" i="5" s="1"/>
  <c r="I2492" i="5" s="1"/>
  <c r="I2493" i="5" s="1"/>
  <c r="I2494" i="5" s="1"/>
  <c r="I2495" i="5" s="1"/>
  <c r="I2496" i="5" s="1"/>
  <c r="I2497" i="5" s="1"/>
  <c r="I2498" i="5" s="1"/>
  <c r="I2499" i="5" s="1"/>
  <c r="I2500" i="5" s="1"/>
  <c r="I2501" i="5" s="1"/>
  <c r="I2502" i="5" s="1"/>
  <c r="I2503" i="5" s="1"/>
  <c r="I2504" i="5" s="1"/>
  <c r="I2505" i="5" s="1"/>
  <c r="I2506" i="5" s="1"/>
  <c r="I2507" i="5" s="1"/>
  <c r="I2508" i="5" s="1"/>
  <c r="I2509" i="5" s="1"/>
  <c r="I2510" i="5" s="1"/>
  <c r="I2511" i="5" s="1"/>
  <c r="I2512" i="5" s="1"/>
  <c r="I2513" i="5" s="1"/>
  <c r="I2514" i="5" s="1"/>
  <c r="I2515" i="5" s="1"/>
  <c r="I2516" i="5" s="1"/>
  <c r="I2517" i="5" s="1"/>
  <c r="I2518" i="5" s="1"/>
  <c r="I2519" i="5" s="1"/>
  <c r="I2520" i="5" s="1"/>
  <c r="I2521" i="5" s="1"/>
  <c r="I2522" i="5" s="1"/>
  <c r="I2523" i="5" s="1"/>
  <c r="I2524" i="5" s="1"/>
  <c r="I2525" i="5" s="1"/>
  <c r="I2526" i="5" s="1"/>
  <c r="I2527" i="5" s="1"/>
  <c r="I2528" i="5" s="1"/>
  <c r="I2529" i="5" s="1"/>
  <c r="I2530" i="5" s="1"/>
  <c r="I2531" i="5" s="1"/>
  <c r="I2532" i="5" s="1"/>
  <c r="I2533" i="5" s="1"/>
  <c r="I2534" i="5" s="1"/>
  <c r="I2535" i="5" s="1"/>
  <c r="I2536" i="5" s="1"/>
  <c r="I2537" i="5" s="1"/>
  <c r="I2538" i="5" s="1"/>
  <c r="I2539" i="5" s="1"/>
  <c r="I2540" i="5" s="1"/>
  <c r="I2541" i="5" s="1"/>
  <c r="I2542" i="5" s="1"/>
  <c r="I2543" i="5" s="1"/>
  <c r="I2544" i="5" s="1"/>
  <c r="I2545" i="5" s="1"/>
  <c r="I2546" i="5" s="1"/>
  <c r="I2547" i="5" s="1"/>
  <c r="I2548" i="5" s="1"/>
  <c r="I2549" i="5" s="1"/>
  <c r="I2550" i="5" s="1"/>
  <c r="I2551" i="5" s="1"/>
  <c r="I2552" i="5" s="1"/>
  <c r="I2553" i="5" s="1"/>
  <c r="I2554" i="5" s="1"/>
  <c r="I2555" i="5" s="1"/>
  <c r="I2556" i="5" s="1"/>
  <c r="I2557" i="5" s="1"/>
  <c r="I2558" i="5" s="1"/>
  <c r="I2559" i="5" s="1"/>
  <c r="I2560" i="5" s="1"/>
  <c r="I2561" i="5" s="1"/>
  <c r="I2562" i="5" s="1"/>
  <c r="I2563" i="5" s="1"/>
  <c r="I2564" i="5" s="1"/>
  <c r="I2565" i="5" s="1"/>
  <c r="I2566" i="5" s="1"/>
  <c r="I2567" i="5" s="1"/>
  <c r="I2568" i="5" s="1"/>
  <c r="I2569" i="5" s="1"/>
  <c r="I2570" i="5" s="1"/>
  <c r="I2571" i="5" s="1"/>
  <c r="I2572" i="5" s="1"/>
  <c r="I2573" i="5" s="1"/>
  <c r="I2574" i="5" s="1"/>
  <c r="I2575" i="5" s="1"/>
  <c r="I2576" i="5" s="1"/>
  <c r="I2577" i="5" s="1"/>
  <c r="I2578" i="5" s="1"/>
  <c r="I2579" i="5" s="1"/>
  <c r="I2580" i="5" s="1"/>
  <c r="I2581" i="5" s="1"/>
  <c r="I2582" i="5" s="1"/>
  <c r="I2583" i="5" s="1"/>
  <c r="I2584" i="5" s="1"/>
  <c r="I2585" i="5" s="1"/>
  <c r="I2586" i="5" s="1"/>
  <c r="I2587" i="5" s="1"/>
  <c r="I2588" i="5" s="1"/>
  <c r="I2589" i="5" s="1"/>
  <c r="I2590" i="5" s="1"/>
  <c r="I2591" i="5" s="1"/>
  <c r="I2592" i="5" s="1"/>
  <c r="I2593" i="5" s="1"/>
  <c r="I2594" i="5" s="1"/>
  <c r="I2595" i="5" s="1"/>
  <c r="I2596" i="5" s="1"/>
  <c r="I2597" i="5" s="1"/>
  <c r="I2598" i="5" s="1"/>
  <c r="I2599" i="5" s="1"/>
  <c r="I2600" i="5" s="1"/>
  <c r="I2601" i="5" s="1"/>
  <c r="I2602" i="5" s="1"/>
  <c r="I2603" i="5" s="1"/>
  <c r="I2604" i="5" s="1"/>
  <c r="I2605" i="5" s="1"/>
  <c r="I2606" i="5" s="1"/>
  <c r="I2607" i="5" s="1"/>
  <c r="I2608" i="5" s="1"/>
  <c r="I2609" i="5" s="1"/>
  <c r="I2610" i="5" s="1"/>
  <c r="I2611" i="5" s="1"/>
  <c r="I2612" i="5" s="1"/>
  <c r="I2613" i="5" s="1"/>
  <c r="I2614" i="5" s="1"/>
  <c r="I2615" i="5" s="1"/>
  <c r="I2616" i="5" s="1"/>
  <c r="I2617" i="5" s="1"/>
  <c r="I2618" i="5" s="1"/>
  <c r="I2619" i="5" s="1"/>
  <c r="I2620" i="5" s="1"/>
  <c r="I2621" i="5" s="1"/>
  <c r="I2622" i="5" s="1"/>
  <c r="I2623" i="5" s="1"/>
  <c r="I2624" i="5" s="1"/>
  <c r="I2625" i="5" s="1"/>
  <c r="I2626" i="5" s="1"/>
  <c r="I2627" i="5" s="1"/>
  <c r="I2628" i="5" s="1"/>
  <c r="I2629" i="5" s="1"/>
  <c r="I2630" i="5" s="1"/>
  <c r="I2631" i="5" s="1"/>
  <c r="I2632" i="5" s="1"/>
  <c r="I2633" i="5" s="1"/>
  <c r="I2634" i="5" s="1"/>
  <c r="I2635" i="5" s="1"/>
  <c r="I2636" i="5" s="1"/>
  <c r="I2637" i="5" s="1"/>
  <c r="I2638" i="5" s="1"/>
  <c r="I2639" i="5" s="1"/>
  <c r="I2640" i="5" s="1"/>
  <c r="I2641" i="5" s="1"/>
  <c r="I2642" i="5" s="1"/>
  <c r="I2643" i="5" s="1"/>
  <c r="I2644" i="5" s="1"/>
  <c r="I2645" i="5" s="1"/>
  <c r="I2646" i="5" s="1"/>
  <c r="I2647" i="5" s="1"/>
  <c r="I2648" i="5" s="1"/>
  <c r="I2649" i="5" s="1"/>
  <c r="I2650" i="5" s="1"/>
  <c r="I2651" i="5" s="1"/>
  <c r="I2652" i="5" s="1"/>
  <c r="I2653" i="5" s="1"/>
  <c r="I2654" i="5" s="1"/>
  <c r="I2655" i="5" s="1"/>
  <c r="I2656" i="5" s="1"/>
  <c r="I2657" i="5" s="1"/>
  <c r="I2658" i="5" s="1"/>
  <c r="I2659" i="5" s="1"/>
  <c r="I2660" i="5" s="1"/>
  <c r="I2661" i="5" s="1"/>
  <c r="I2662" i="5" s="1"/>
  <c r="I2663" i="5" s="1"/>
  <c r="I2664" i="5" s="1"/>
  <c r="I2665" i="5" s="1"/>
  <c r="I2666" i="5" s="1"/>
  <c r="I2667" i="5" s="1"/>
  <c r="I2668" i="5" s="1"/>
  <c r="I2669" i="5" s="1"/>
  <c r="I2670" i="5" s="1"/>
  <c r="I2671" i="5" s="1"/>
  <c r="I2672" i="5" s="1"/>
  <c r="I2673" i="5" s="1"/>
  <c r="I2674" i="5" s="1"/>
  <c r="I2675" i="5" s="1"/>
  <c r="I2676" i="5" s="1"/>
  <c r="I2677" i="5" s="1"/>
  <c r="I2678" i="5" s="1"/>
  <c r="I2679" i="5" s="1"/>
  <c r="I2680" i="5" s="1"/>
  <c r="I2681" i="5" s="1"/>
  <c r="I2682" i="5" s="1"/>
  <c r="I2683" i="5" s="1"/>
  <c r="I2684" i="5" s="1"/>
  <c r="I2685" i="5" s="1"/>
  <c r="I2686" i="5" s="1"/>
  <c r="I2687" i="5" s="1"/>
  <c r="I2688" i="5" s="1"/>
  <c r="I2689" i="5" s="1"/>
  <c r="I2690" i="5" s="1"/>
  <c r="I2691" i="5" s="1"/>
  <c r="I2692" i="5" s="1"/>
  <c r="I2693" i="5" s="1"/>
  <c r="I2694" i="5" s="1"/>
  <c r="I2695" i="5" s="1"/>
  <c r="I2696" i="5" s="1"/>
  <c r="I2697" i="5" s="1"/>
  <c r="I2698" i="5" s="1"/>
  <c r="I2699" i="5" s="1"/>
  <c r="I2700" i="5" s="1"/>
  <c r="I2701" i="5" s="1"/>
  <c r="I2702" i="5" s="1"/>
  <c r="I2703" i="5" s="1"/>
  <c r="I2704" i="5" s="1"/>
  <c r="I2705" i="5" s="1"/>
  <c r="I2706" i="5" s="1"/>
  <c r="I2707" i="5" s="1"/>
  <c r="I2708" i="5" s="1"/>
  <c r="I2709" i="5" s="1"/>
  <c r="I2710" i="5" s="1"/>
  <c r="I2711" i="5" s="1"/>
  <c r="I2712" i="5" s="1"/>
  <c r="I2713" i="5" s="1"/>
  <c r="I2714" i="5" s="1"/>
  <c r="I2715" i="5" s="1"/>
  <c r="I2716" i="5" s="1"/>
  <c r="I2717" i="5" s="1"/>
  <c r="I2718" i="5" s="1"/>
  <c r="I2719" i="5" s="1"/>
  <c r="I2720" i="5" s="1"/>
  <c r="I2721" i="5" s="1"/>
  <c r="I2722" i="5" s="1"/>
  <c r="I2723" i="5" s="1"/>
  <c r="I2724" i="5" s="1"/>
  <c r="I2725" i="5" s="1"/>
  <c r="I2726" i="5" s="1"/>
  <c r="I2727" i="5" s="1"/>
  <c r="I2728" i="5" s="1"/>
  <c r="I2729" i="5" s="1"/>
  <c r="I2730" i="5" s="1"/>
  <c r="I2731" i="5" s="1"/>
  <c r="I2732" i="5" s="1"/>
  <c r="I2733" i="5" s="1"/>
  <c r="I2734" i="5" s="1"/>
  <c r="I2735" i="5" s="1"/>
  <c r="I2736" i="5" s="1"/>
  <c r="I2737" i="5" s="1"/>
  <c r="I2738" i="5" s="1"/>
  <c r="I2739" i="5" s="1"/>
  <c r="I2740" i="5" s="1"/>
  <c r="I2741" i="5" s="1"/>
  <c r="I2742" i="5" s="1"/>
  <c r="I2743" i="5" s="1"/>
  <c r="I2744" i="5" s="1"/>
  <c r="I2745" i="5" s="1"/>
  <c r="I2746" i="5" s="1"/>
  <c r="I2747" i="5" s="1"/>
  <c r="I2748" i="5" s="1"/>
  <c r="I2749" i="5" s="1"/>
  <c r="I2750" i="5" s="1"/>
  <c r="I2751" i="5" s="1"/>
  <c r="I2752" i="5" s="1"/>
  <c r="I2753" i="5" s="1"/>
  <c r="I2754" i="5" s="1"/>
  <c r="I2755" i="5" s="1"/>
  <c r="I2756" i="5" s="1"/>
  <c r="I2757" i="5" s="1"/>
  <c r="I2758" i="5" s="1"/>
  <c r="I2759" i="5" s="1"/>
  <c r="I2760" i="5" s="1"/>
  <c r="I2761" i="5" s="1"/>
  <c r="I2762" i="5" s="1"/>
  <c r="I2763" i="5" s="1"/>
  <c r="I2764" i="5" s="1"/>
  <c r="I2765" i="5" s="1"/>
  <c r="I2766" i="5" s="1"/>
  <c r="I2767" i="5" s="1"/>
  <c r="I2768" i="5" s="1"/>
  <c r="I2769" i="5" s="1"/>
  <c r="I2770" i="5" s="1"/>
  <c r="I2771" i="5" s="1"/>
  <c r="I2772" i="5" s="1"/>
  <c r="I2773" i="5" s="1"/>
  <c r="I2774" i="5" s="1"/>
  <c r="I2775" i="5" s="1"/>
  <c r="I2776" i="5" s="1"/>
  <c r="I2777" i="5" s="1"/>
  <c r="I2778" i="5" s="1"/>
  <c r="I2779" i="5" s="1"/>
  <c r="I2780" i="5" s="1"/>
  <c r="I2781" i="5" s="1"/>
  <c r="I2782" i="5" s="1"/>
  <c r="I2783" i="5" s="1"/>
  <c r="I2784" i="5" s="1"/>
  <c r="I2785" i="5" s="1"/>
  <c r="I2786" i="5" s="1"/>
  <c r="I2787" i="5" s="1"/>
  <c r="I2788" i="5" s="1"/>
  <c r="I2789" i="5" s="1"/>
  <c r="I2790" i="5" s="1"/>
  <c r="I2791" i="5" s="1"/>
  <c r="I2792" i="5" s="1"/>
  <c r="I2793" i="5" s="1"/>
  <c r="I2794" i="5" s="1"/>
  <c r="I2795" i="5" s="1"/>
  <c r="I2796" i="5" s="1"/>
  <c r="I2797" i="5" s="1"/>
  <c r="I2798" i="5" s="1"/>
  <c r="I2799" i="5" s="1"/>
  <c r="I2800" i="5" s="1"/>
  <c r="I2801" i="5" s="1"/>
  <c r="I2802" i="5" s="1"/>
  <c r="I2803" i="5" s="1"/>
  <c r="I2804" i="5" s="1"/>
  <c r="I2805" i="5" s="1"/>
  <c r="I2806" i="5" s="1"/>
  <c r="I2807" i="5" s="1"/>
  <c r="I2808" i="5" s="1"/>
  <c r="I2809" i="5" s="1"/>
  <c r="I2810" i="5" s="1"/>
  <c r="I2811" i="5" s="1"/>
  <c r="I2812" i="5" s="1"/>
  <c r="I2813" i="5" s="1"/>
  <c r="I2814" i="5" s="1"/>
  <c r="I2815" i="5" s="1"/>
  <c r="I2816" i="5" s="1"/>
  <c r="I2817" i="5" s="1"/>
  <c r="I2818" i="5" s="1"/>
  <c r="I2819" i="5" s="1"/>
  <c r="I2820" i="5" s="1"/>
  <c r="I2821" i="5" s="1"/>
  <c r="I2822" i="5" s="1"/>
  <c r="I2823" i="5" s="1"/>
  <c r="I2824" i="5" s="1"/>
  <c r="I2825" i="5" s="1"/>
  <c r="I2826" i="5" s="1"/>
  <c r="I2827" i="5" s="1"/>
  <c r="I2828" i="5" s="1"/>
  <c r="I2829" i="5" s="1"/>
  <c r="I2830" i="5" s="1"/>
  <c r="I2831" i="5" s="1"/>
  <c r="I2832" i="5" s="1"/>
  <c r="I2833" i="5" s="1"/>
  <c r="I2834" i="5" s="1"/>
  <c r="I2835" i="5" s="1"/>
  <c r="I2836" i="5" s="1"/>
  <c r="I2837" i="5" s="1"/>
  <c r="I2838" i="5" s="1"/>
  <c r="I2839" i="5" s="1"/>
  <c r="I2840" i="5" s="1"/>
  <c r="I2841" i="5" s="1"/>
  <c r="I2842" i="5" s="1"/>
  <c r="I2843" i="5" s="1"/>
  <c r="I2844" i="5" s="1"/>
  <c r="I2845" i="5" s="1"/>
  <c r="I2846" i="5" s="1"/>
  <c r="I2847" i="5" s="1"/>
  <c r="I2848" i="5" s="1"/>
  <c r="I2849" i="5" s="1"/>
  <c r="I2850" i="5" s="1"/>
  <c r="I2851" i="5" s="1"/>
  <c r="I2852" i="5" s="1"/>
  <c r="I2853" i="5" s="1"/>
  <c r="I2854" i="5" s="1"/>
  <c r="I2855" i="5" s="1"/>
  <c r="I2856" i="5" s="1"/>
  <c r="I2857" i="5" s="1"/>
  <c r="I2858" i="5" s="1"/>
  <c r="I2859" i="5" s="1"/>
  <c r="I2860" i="5" s="1"/>
  <c r="I2861" i="5" s="1"/>
  <c r="I2862" i="5" s="1"/>
  <c r="I2863" i="5" s="1"/>
  <c r="I2864" i="5" s="1"/>
  <c r="I2865" i="5" s="1"/>
  <c r="I2866" i="5" s="1"/>
  <c r="I2867" i="5" s="1"/>
  <c r="I2868" i="5" s="1"/>
  <c r="I2869" i="5" s="1"/>
  <c r="I2870" i="5" s="1"/>
  <c r="I2871" i="5" s="1"/>
  <c r="I2872" i="5" s="1"/>
  <c r="I2873" i="5" s="1"/>
  <c r="I2874" i="5" s="1"/>
  <c r="I2875" i="5" s="1"/>
  <c r="I2876" i="5" s="1"/>
  <c r="I2877" i="5" s="1"/>
  <c r="I2878" i="5" s="1"/>
  <c r="I2879" i="5" s="1"/>
  <c r="I2880" i="5" s="1"/>
  <c r="I2881" i="5" s="1"/>
  <c r="I2882" i="5" s="1"/>
  <c r="I2883" i="5" s="1"/>
  <c r="I2884" i="5" s="1"/>
  <c r="I2885" i="5" s="1"/>
  <c r="I2886" i="5" s="1"/>
  <c r="I2887" i="5" s="1"/>
  <c r="I2888" i="5" s="1"/>
  <c r="I2889" i="5" s="1"/>
  <c r="I2890" i="5" s="1"/>
  <c r="I2891" i="5" s="1"/>
  <c r="I2892" i="5" s="1"/>
  <c r="I2893" i="5" s="1"/>
  <c r="I2894" i="5" s="1"/>
  <c r="I2895" i="5" s="1"/>
  <c r="I2896" i="5" s="1"/>
  <c r="I2897" i="5" s="1"/>
  <c r="I2898" i="5" s="1"/>
  <c r="I2899" i="5" s="1"/>
  <c r="I2900" i="5" s="1"/>
  <c r="I2901" i="5" s="1"/>
  <c r="I2902" i="5" s="1"/>
  <c r="I2903" i="5" s="1"/>
  <c r="I2904" i="5" s="1"/>
  <c r="I2905" i="5" s="1"/>
  <c r="I2906" i="5" s="1"/>
  <c r="I2907" i="5" s="1"/>
  <c r="I2908" i="5" s="1"/>
  <c r="I2909" i="5" s="1"/>
  <c r="I2910" i="5" s="1"/>
  <c r="I2911" i="5" s="1"/>
  <c r="I2912" i="5" s="1"/>
  <c r="I2913" i="5" s="1"/>
  <c r="I2914" i="5" s="1"/>
  <c r="I2915" i="5" s="1"/>
  <c r="I2916" i="5" s="1"/>
  <c r="I2917" i="5" s="1"/>
  <c r="I2918" i="5" s="1"/>
  <c r="I2919" i="5" s="1"/>
  <c r="I2920" i="5" s="1"/>
  <c r="I2921" i="5" s="1"/>
  <c r="I2922" i="5" s="1"/>
  <c r="I2923" i="5" s="1"/>
  <c r="I2924" i="5" s="1"/>
  <c r="I2925" i="5" s="1"/>
  <c r="I2926" i="5" s="1"/>
  <c r="I2927" i="5" s="1"/>
  <c r="I2928" i="5" s="1"/>
  <c r="I2929" i="5" s="1"/>
  <c r="I2930" i="5" s="1"/>
  <c r="I2931" i="5" s="1"/>
  <c r="I2932" i="5" s="1"/>
  <c r="I2933" i="5" s="1"/>
  <c r="I2934" i="5" s="1"/>
  <c r="I2935" i="5" s="1"/>
  <c r="I2936" i="5" s="1"/>
  <c r="I2937" i="5" s="1"/>
  <c r="I2938" i="5" s="1"/>
  <c r="I2939" i="5" s="1"/>
  <c r="I2940" i="5" s="1"/>
  <c r="I2941" i="5" s="1"/>
  <c r="I2942" i="5" s="1"/>
  <c r="I2943" i="5" s="1"/>
  <c r="I2944" i="5" s="1"/>
  <c r="I2945" i="5" s="1"/>
  <c r="I2946" i="5" s="1"/>
  <c r="I2947" i="5" s="1"/>
  <c r="I2948" i="5" s="1"/>
  <c r="I2949" i="5" s="1"/>
  <c r="I2950" i="5" s="1"/>
  <c r="I2951" i="5" s="1"/>
  <c r="I2952" i="5" s="1"/>
  <c r="I2953" i="5" s="1"/>
  <c r="I2954" i="5" s="1"/>
  <c r="I2955" i="5" s="1"/>
  <c r="I2956" i="5" s="1"/>
  <c r="I2957" i="5" s="1"/>
  <c r="I2958" i="5" s="1"/>
  <c r="I2959" i="5" s="1"/>
  <c r="I2960" i="5" s="1"/>
  <c r="I2961" i="5" s="1"/>
  <c r="I2962" i="5" s="1"/>
  <c r="I2963" i="5" s="1"/>
  <c r="I2964" i="5" s="1"/>
  <c r="I2965" i="5" s="1"/>
  <c r="I2966" i="5" s="1"/>
  <c r="I2967" i="5" s="1"/>
  <c r="I2968" i="5" s="1"/>
  <c r="I2969" i="5" s="1"/>
  <c r="I2970" i="5" s="1"/>
  <c r="I2971" i="5" s="1"/>
  <c r="I2972" i="5" s="1"/>
  <c r="I2973" i="5" s="1"/>
  <c r="I2974" i="5" s="1"/>
  <c r="I2975" i="5" s="1"/>
  <c r="I2976" i="5" s="1"/>
  <c r="I2977" i="5" s="1"/>
  <c r="I2978" i="5" s="1"/>
  <c r="I2979" i="5" s="1"/>
  <c r="I2980" i="5" s="1"/>
  <c r="I2981" i="5" s="1"/>
  <c r="I2982" i="5" s="1"/>
  <c r="I2983" i="5" s="1"/>
  <c r="I2984" i="5" s="1"/>
  <c r="I2985" i="5" s="1"/>
  <c r="I2986" i="5" s="1"/>
  <c r="I2987" i="5" s="1"/>
  <c r="I2988" i="5" s="1"/>
  <c r="I2989" i="5" s="1"/>
  <c r="I2990" i="5" s="1"/>
  <c r="I2991" i="5" s="1"/>
  <c r="I2992" i="5" s="1"/>
  <c r="I2993" i="5" s="1"/>
  <c r="I2994" i="5" s="1"/>
  <c r="I2995" i="5" s="1"/>
  <c r="I2996" i="5" s="1"/>
  <c r="I2997" i="5" s="1"/>
  <c r="I2998" i="5" s="1"/>
  <c r="I2999" i="5" s="1"/>
  <c r="I3000" i="5" s="1"/>
  <c r="I3001" i="5" s="1"/>
  <c r="I3002" i="5" s="1"/>
  <c r="I3003" i="5" s="1"/>
  <c r="I3004" i="5" s="1"/>
  <c r="I3005" i="5" s="1"/>
  <c r="I3006" i="5" s="1"/>
  <c r="I3007" i="5" s="1"/>
  <c r="I3008" i="5" s="1"/>
  <c r="I3009" i="5" s="1"/>
  <c r="I3010" i="5" s="1"/>
  <c r="I3011" i="5" s="1"/>
  <c r="I3012" i="5" s="1"/>
  <c r="I3013" i="5" s="1"/>
  <c r="I3014" i="5" s="1"/>
  <c r="I3015" i="5" s="1"/>
  <c r="I3016" i="5" s="1"/>
  <c r="I3017" i="5" s="1"/>
  <c r="I3018" i="5" s="1"/>
  <c r="I3019" i="5" s="1"/>
  <c r="I3020" i="5" s="1"/>
  <c r="I3021" i="5" s="1"/>
  <c r="I3022" i="5" s="1"/>
  <c r="I3023" i="5" s="1"/>
  <c r="I3024" i="5" s="1"/>
  <c r="I3025" i="5" s="1"/>
  <c r="I3026" i="5" s="1"/>
  <c r="I3027" i="5" s="1"/>
  <c r="I3028" i="5" s="1"/>
  <c r="I3029" i="5" s="1"/>
  <c r="I3030" i="5" s="1"/>
  <c r="I3031" i="5" s="1"/>
  <c r="I3032" i="5" s="1"/>
  <c r="I3033" i="5" s="1"/>
  <c r="I3034" i="5" s="1"/>
  <c r="I3035" i="5" s="1"/>
  <c r="I3036" i="5" s="1"/>
  <c r="I3037" i="5" s="1"/>
  <c r="I3038" i="5" s="1"/>
  <c r="I3039" i="5" s="1"/>
  <c r="I3040" i="5" s="1"/>
  <c r="I3041" i="5" s="1"/>
  <c r="I3042" i="5" s="1"/>
  <c r="I3043" i="5" s="1"/>
  <c r="I3044" i="5" s="1"/>
  <c r="I3045" i="5" s="1"/>
  <c r="I3046" i="5" s="1"/>
  <c r="I3047" i="5" s="1"/>
  <c r="I3048" i="5" s="1"/>
  <c r="I3049" i="5" s="1"/>
  <c r="I3050" i="5" s="1"/>
  <c r="I3051" i="5" s="1"/>
  <c r="I3052" i="5" s="1"/>
  <c r="I3053" i="5" s="1"/>
  <c r="I3054" i="5" s="1"/>
  <c r="I3055" i="5" s="1"/>
  <c r="I3056" i="5" s="1"/>
  <c r="I3057" i="5" s="1"/>
  <c r="I3058" i="5" s="1"/>
  <c r="I3059" i="5" s="1"/>
  <c r="I3060" i="5" s="1"/>
  <c r="I3061" i="5" s="1"/>
  <c r="I3062" i="5" s="1"/>
  <c r="I3063" i="5" s="1"/>
  <c r="I3064" i="5" s="1"/>
  <c r="I3065" i="5" s="1"/>
  <c r="I3066" i="5" s="1"/>
  <c r="I3067" i="5" s="1"/>
  <c r="I3068" i="5" s="1"/>
  <c r="I3069" i="5" s="1"/>
  <c r="I3070" i="5" s="1"/>
  <c r="I3071" i="5" s="1"/>
  <c r="I3072" i="5" s="1"/>
  <c r="I3073" i="5" s="1"/>
  <c r="I3074" i="5" s="1"/>
  <c r="I3075" i="5" s="1"/>
  <c r="I3076" i="5" s="1"/>
  <c r="I3077" i="5" s="1"/>
  <c r="I3078" i="5" s="1"/>
  <c r="I3079" i="5" s="1"/>
  <c r="I3080" i="5" s="1"/>
  <c r="I3081" i="5" s="1"/>
  <c r="I3082" i="5" s="1"/>
  <c r="I3083" i="5" s="1"/>
  <c r="I3084" i="5" s="1"/>
  <c r="I3085" i="5" s="1"/>
  <c r="I3086" i="5" s="1"/>
  <c r="I3087" i="5" s="1"/>
  <c r="I3088" i="5" s="1"/>
  <c r="I3089" i="5" s="1"/>
  <c r="I3090" i="5" s="1"/>
  <c r="I3091" i="5" s="1"/>
  <c r="I3092" i="5" s="1"/>
  <c r="I3093" i="5" s="1"/>
  <c r="I3094" i="5" s="1"/>
  <c r="I3095" i="5" s="1"/>
  <c r="I3096" i="5" s="1"/>
  <c r="I3097" i="5" s="1"/>
  <c r="I3098" i="5" s="1"/>
  <c r="I3099" i="5" s="1"/>
  <c r="I3100" i="5" s="1"/>
  <c r="I3101" i="5" s="1"/>
  <c r="I3102" i="5" s="1"/>
  <c r="I3103" i="5" s="1"/>
  <c r="I3104" i="5" s="1"/>
  <c r="I3105" i="5" s="1"/>
  <c r="I3106" i="5" s="1"/>
  <c r="I3107" i="5" s="1"/>
  <c r="I3108" i="5" s="1"/>
  <c r="I3109" i="5" s="1"/>
  <c r="I3110" i="5" s="1"/>
  <c r="I3111" i="5" s="1"/>
  <c r="I3112" i="5" s="1"/>
  <c r="I3113" i="5" s="1"/>
  <c r="I3114" i="5" s="1"/>
  <c r="I3115" i="5" s="1"/>
  <c r="I3116" i="5" s="1"/>
  <c r="I3117" i="5" s="1"/>
  <c r="I3118" i="5" s="1"/>
  <c r="I3119" i="5" s="1"/>
  <c r="I3120" i="5" s="1"/>
  <c r="I3121" i="5" s="1"/>
  <c r="I3122" i="5" s="1"/>
  <c r="I3123" i="5" s="1"/>
  <c r="I3124" i="5" s="1"/>
  <c r="I3125" i="5" s="1"/>
  <c r="I3126" i="5" s="1"/>
  <c r="I3127" i="5" s="1"/>
  <c r="I3128" i="5" s="1"/>
  <c r="I3129" i="5" s="1"/>
  <c r="I3130" i="5" s="1"/>
  <c r="I3131" i="5" s="1"/>
  <c r="I3132" i="5" s="1"/>
  <c r="I3133" i="5" s="1"/>
  <c r="I3134" i="5" s="1"/>
  <c r="I3135" i="5" s="1"/>
  <c r="I3136" i="5" s="1"/>
  <c r="I3137" i="5" s="1"/>
  <c r="I3138" i="5" s="1"/>
  <c r="I3139" i="5" s="1"/>
  <c r="I3140" i="5" s="1"/>
  <c r="I3141" i="5" s="1"/>
  <c r="I3142" i="5" s="1"/>
  <c r="I3143" i="5" s="1"/>
  <c r="I3144" i="5" s="1"/>
  <c r="I3145" i="5" s="1"/>
  <c r="I3146" i="5" s="1"/>
  <c r="I3147" i="5" s="1"/>
  <c r="I3148" i="5" s="1"/>
  <c r="I3149" i="5" s="1"/>
  <c r="I3150" i="5" s="1"/>
  <c r="I3151" i="5" s="1"/>
  <c r="I3152" i="5" s="1"/>
  <c r="I3153" i="5" s="1"/>
  <c r="I3154" i="5" s="1"/>
  <c r="I3155" i="5" s="1"/>
  <c r="I3156" i="5" s="1"/>
  <c r="I3157" i="5" s="1"/>
  <c r="I3158" i="5" s="1"/>
  <c r="I3159" i="5" s="1"/>
  <c r="I3160" i="5" s="1"/>
  <c r="I3161" i="5" s="1"/>
  <c r="I3162" i="5" s="1"/>
  <c r="I3163" i="5" s="1"/>
  <c r="I3164" i="5" s="1"/>
  <c r="I3165" i="5" s="1"/>
  <c r="I3166" i="5" s="1"/>
  <c r="I3167" i="5" s="1"/>
  <c r="I3168" i="5" s="1"/>
  <c r="I3169" i="5" s="1"/>
  <c r="I3170" i="5" s="1"/>
  <c r="I3171" i="5" s="1"/>
  <c r="I3172" i="5" s="1"/>
  <c r="I3173" i="5" s="1"/>
  <c r="I3174" i="5" s="1"/>
  <c r="I3175" i="5" s="1"/>
  <c r="I3176" i="5" s="1"/>
  <c r="I3177" i="5" s="1"/>
  <c r="I3178" i="5" s="1"/>
  <c r="I3179" i="5" s="1"/>
  <c r="I3180" i="5" s="1"/>
  <c r="I3181" i="5" s="1"/>
  <c r="I3182" i="5" s="1"/>
  <c r="I3183" i="5" s="1"/>
  <c r="I3184" i="5" s="1"/>
  <c r="I3185" i="5" s="1"/>
  <c r="I3186" i="5" s="1"/>
  <c r="I3187" i="5" s="1"/>
  <c r="I3188" i="5" s="1"/>
  <c r="I3189" i="5" s="1"/>
  <c r="I3190" i="5" s="1"/>
  <c r="I3191" i="5" s="1"/>
  <c r="I3192" i="5" s="1"/>
  <c r="I3193" i="5" s="1"/>
  <c r="I3194" i="5" s="1"/>
  <c r="I3195" i="5" s="1"/>
  <c r="I3196" i="5" s="1"/>
  <c r="I3197" i="5" s="1"/>
  <c r="I3198" i="5" s="1"/>
  <c r="I3199" i="5" s="1"/>
  <c r="I3200" i="5" s="1"/>
  <c r="I3201" i="5" s="1"/>
  <c r="I3202" i="5" s="1"/>
  <c r="I3203" i="5" s="1"/>
  <c r="I3204" i="5" s="1"/>
  <c r="I3205" i="5" s="1"/>
  <c r="I3206" i="5" s="1"/>
  <c r="I3207" i="5" s="1"/>
  <c r="I3208" i="5" s="1"/>
  <c r="I3209" i="5" s="1"/>
  <c r="I3210" i="5" s="1"/>
  <c r="I3211" i="5" s="1"/>
  <c r="I3212" i="5" s="1"/>
  <c r="I3213" i="5" s="1"/>
  <c r="I3214" i="5" s="1"/>
  <c r="I3215" i="5" s="1"/>
  <c r="I3216" i="5" s="1"/>
  <c r="I3217" i="5" s="1"/>
  <c r="I3218" i="5" s="1"/>
  <c r="I3219" i="5" s="1"/>
  <c r="I3220" i="5" s="1"/>
  <c r="I3221" i="5" s="1"/>
  <c r="I3222" i="5" s="1"/>
  <c r="I3223" i="5" s="1"/>
  <c r="I3224" i="5" s="1"/>
  <c r="I3225" i="5" s="1"/>
  <c r="I3226" i="5" s="1"/>
  <c r="I3227" i="5" s="1"/>
  <c r="I3228" i="5" s="1"/>
  <c r="I3229" i="5" s="1"/>
  <c r="I3230" i="5" s="1"/>
  <c r="I3231" i="5" s="1"/>
  <c r="I3232" i="5" s="1"/>
  <c r="I3233" i="5" s="1"/>
  <c r="I3234" i="5" s="1"/>
  <c r="I3235" i="5" s="1"/>
  <c r="I3236" i="5" s="1"/>
  <c r="I3237" i="5" s="1"/>
  <c r="I3238" i="5" s="1"/>
  <c r="I3239" i="5" s="1"/>
  <c r="I3240" i="5" s="1"/>
  <c r="I3241" i="5" s="1"/>
  <c r="I3242" i="5" s="1"/>
  <c r="I3243" i="5" s="1"/>
  <c r="I3244" i="5" s="1"/>
  <c r="I3245" i="5" s="1"/>
  <c r="I3246" i="5" s="1"/>
  <c r="I3247" i="5" s="1"/>
  <c r="I3248" i="5" s="1"/>
  <c r="I3249" i="5" s="1"/>
  <c r="I3250" i="5" s="1"/>
  <c r="I3251" i="5" s="1"/>
  <c r="I3252" i="5" s="1"/>
  <c r="I3253" i="5" s="1"/>
  <c r="I3254" i="5" s="1"/>
  <c r="I3255" i="5" s="1"/>
  <c r="I3256" i="5" s="1"/>
  <c r="I3257" i="5" s="1"/>
  <c r="I3258" i="5" s="1"/>
  <c r="I3259" i="5" s="1"/>
  <c r="I3260" i="5" s="1"/>
  <c r="I3261" i="5" s="1"/>
  <c r="I3262" i="5" s="1"/>
  <c r="I3263" i="5" s="1"/>
  <c r="I3264" i="5" s="1"/>
  <c r="I3265" i="5" s="1"/>
  <c r="I3266" i="5" s="1"/>
  <c r="I3267" i="5" s="1"/>
  <c r="I3268" i="5" s="1"/>
  <c r="I3269" i="5" s="1"/>
  <c r="I3270" i="5" s="1"/>
  <c r="I3271" i="5" s="1"/>
  <c r="I3272" i="5" s="1"/>
  <c r="I3273" i="5" s="1"/>
  <c r="I3274" i="5" s="1"/>
  <c r="I3275" i="5" s="1"/>
  <c r="I3276" i="5" s="1"/>
  <c r="I3277" i="5" s="1"/>
  <c r="I3278" i="5" s="1"/>
  <c r="I3279" i="5" s="1"/>
  <c r="I3280" i="5" s="1"/>
  <c r="I3281" i="5" s="1"/>
  <c r="I3282" i="5" s="1"/>
  <c r="I3283" i="5" s="1"/>
  <c r="I3284" i="5" s="1"/>
  <c r="I3285" i="5" s="1"/>
  <c r="I3286" i="5" s="1"/>
  <c r="I3287" i="5" s="1"/>
  <c r="I3288" i="5" s="1"/>
  <c r="I3289" i="5" s="1"/>
  <c r="I3290" i="5" s="1"/>
  <c r="I3291" i="5" s="1"/>
  <c r="I3292" i="5" s="1"/>
  <c r="I3293" i="5" s="1"/>
  <c r="I3294" i="5" s="1"/>
  <c r="I3295" i="5" s="1"/>
  <c r="I3296" i="5" s="1"/>
  <c r="I3297" i="5" s="1"/>
  <c r="I3298" i="5" s="1"/>
  <c r="I3299" i="5" s="1"/>
  <c r="I3300" i="5" s="1"/>
  <c r="I3301" i="5" s="1"/>
  <c r="I3302" i="5" s="1"/>
  <c r="I3303" i="5" s="1"/>
  <c r="I3304" i="5" s="1"/>
  <c r="I3305" i="5" s="1"/>
  <c r="I3306" i="5" s="1"/>
  <c r="I3307" i="5" s="1"/>
  <c r="I3308" i="5" s="1"/>
  <c r="I3309" i="5" s="1"/>
  <c r="I3310" i="5" s="1"/>
  <c r="I3311" i="5" s="1"/>
  <c r="I3312" i="5" s="1"/>
  <c r="I3313" i="5" s="1"/>
  <c r="I3314" i="5" s="1"/>
  <c r="I3315" i="5" s="1"/>
  <c r="I3316" i="5" s="1"/>
  <c r="I3317" i="5" s="1"/>
  <c r="I3318" i="5" s="1"/>
  <c r="I3319" i="5" s="1"/>
  <c r="I3320" i="5" s="1"/>
  <c r="I3321" i="5" s="1"/>
  <c r="I3322" i="5" s="1"/>
  <c r="I3323" i="5" s="1"/>
  <c r="I3324" i="5" s="1"/>
  <c r="I3325" i="5" s="1"/>
  <c r="I3326" i="5" s="1"/>
  <c r="I3327" i="5" s="1"/>
  <c r="I3328" i="5" s="1"/>
  <c r="I3329" i="5" s="1"/>
  <c r="I3330" i="5" s="1"/>
  <c r="I3331" i="5" s="1"/>
  <c r="I3332" i="5" s="1"/>
  <c r="I3333" i="5" s="1"/>
  <c r="I3334" i="5" s="1"/>
  <c r="I3335" i="5" s="1"/>
  <c r="I3336" i="5" s="1"/>
  <c r="I3337" i="5" s="1"/>
  <c r="I3338" i="5" s="1"/>
  <c r="I3339" i="5" s="1"/>
  <c r="I3340" i="5" s="1"/>
  <c r="I3341" i="5" s="1"/>
  <c r="I3342" i="5" s="1"/>
  <c r="I3343" i="5" s="1"/>
  <c r="I3344" i="5" s="1"/>
  <c r="I3345" i="5" s="1"/>
  <c r="I3346" i="5" s="1"/>
  <c r="I3347" i="5" s="1"/>
  <c r="I3348" i="5" s="1"/>
  <c r="I3349" i="5" s="1"/>
  <c r="I3350" i="5" s="1"/>
  <c r="I3351" i="5" s="1"/>
  <c r="I3352" i="5" s="1"/>
  <c r="I3353" i="5" s="1"/>
  <c r="I3354" i="5" s="1"/>
  <c r="I3355" i="5" s="1"/>
  <c r="I3356" i="5" s="1"/>
  <c r="I3357" i="5" s="1"/>
  <c r="I3358" i="5" s="1"/>
  <c r="I3359" i="5" s="1"/>
  <c r="I3360" i="5" s="1"/>
  <c r="I3361" i="5" s="1"/>
  <c r="I3362" i="5" s="1"/>
  <c r="I3363" i="5" s="1"/>
  <c r="I3364" i="5" s="1"/>
  <c r="I3365" i="5" s="1"/>
  <c r="I3366" i="5" s="1"/>
  <c r="I3367" i="5" s="1"/>
  <c r="I3368" i="5" s="1"/>
  <c r="I3369" i="5" s="1"/>
  <c r="I3370" i="5" s="1"/>
  <c r="I3371" i="5" s="1"/>
  <c r="I3372" i="5" s="1"/>
  <c r="I3373" i="5" s="1"/>
  <c r="I3374" i="5" s="1"/>
  <c r="I3375" i="5" s="1"/>
  <c r="I3376" i="5" s="1"/>
  <c r="I3377" i="5" s="1"/>
  <c r="I3378" i="5" s="1"/>
  <c r="I3379" i="5" s="1"/>
  <c r="I3380" i="5" s="1"/>
  <c r="I3381" i="5" s="1"/>
  <c r="I3382" i="5" s="1"/>
  <c r="I3383" i="5" s="1"/>
  <c r="I3384" i="5" s="1"/>
  <c r="I3385" i="5" s="1"/>
  <c r="I3386" i="5" s="1"/>
  <c r="I3387" i="5" s="1"/>
  <c r="I3388" i="5" s="1"/>
  <c r="I3389" i="5" s="1"/>
  <c r="I3390" i="5" s="1"/>
  <c r="I3391" i="5" s="1"/>
  <c r="I3392" i="5" s="1"/>
  <c r="I3393" i="5" s="1"/>
  <c r="I3394" i="5" s="1"/>
  <c r="I3395" i="5" s="1"/>
  <c r="I3396" i="5" s="1"/>
  <c r="I3397" i="5" s="1"/>
  <c r="I3398" i="5" s="1"/>
  <c r="I3399" i="5" s="1"/>
  <c r="I3400" i="5" s="1"/>
  <c r="I3401" i="5" s="1"/>
  <c r="I3402" i="5" s="1"/>
  <c r="I3403" i="5" s="1"/>
  <c r="I3404" i="5" s="1"/>
  <c r="I3405" i="5" s="1"/>
  <c r="I3406" i="5" s="1"/>
  <c r="I3407" i="5" s="1"/>
  <c r="I3408" i="5" s="1"/>
  <c r="I3409" i="5" s="1"/>
  <c r="I3410" i="5" s="1"/>
  <c r="I3411" i="5" s="1"/>
  <c r="I3412" i="5" s="1"/>
  <c r="I3413" i="5" s="1"/>
  <c r="I3414" i="5" s="1"/>
  <c r="I3415" i="5" s="1"/>
  <c r="I3416" i="5" s="1"/>
  <c r="I3417" i="5" s="1"/>
  <c r="I3418" i="5" s="1"/>
  <c r="I3419" i="5" s="1"/>
  <c r="I3420" i="5" s="1"/>
  <c r="I3421" i="5" s="1"/>
  <c r="I3422" i="5" s="1"/>
  <c r="I3423" i="5" s="1"/>
  <c r="I3424" i="5" s="1"/>
  <c r="I3425" i="5" s="1"/>
  <c r="I3426" i="5" s="1"/>
  <c r="I3427" i="5" s="1"/>
  <c r="I3428" i="5" s="1"/>
  <c r="I3429" i="5" s="1"/>
  <c r="I3430" i="5" s="1"/>
  <c r="I3431" i="5" s="1"/>
  <c r="I3432" i="5" s="1"/>
  <c r="I3433" i="5" s="1"/>
  <c r="I3434" i="5" s="1"/>
  <c r="I3435" i="5" s="1"/>
  <c r="I3436" i="5" s="1"/>
  <c r="I3437" i="5" s="1"/>
  <c r="I3438" i="5" s="1"/>
  <c r="I3439" i="5" s="1"/>
  <c r="I3440" i="5" s="1"/>
  <c r="I3441" i="5" s="1"/>
  <c r="I3442" i="5" s="1"/>
  <c r="I3443" i="5" s="1"/>
  <c r="I3444" i="5" s="1"/>
  <c r="I3445" i="5" s="1"/>
  <c r="I3446" i="5" s="1"/>
  <c r="I3447" i="5" s="1"/>
  <c r="I3448" i="5" s="1"/>
  <c r="I3449" i="5" s="1"/>
  <c r="I3450" i="5" s="1"/>
  <c r="I3451" i="5" s="1"/>
  <c r="I3452" i="5" s="1"/>
  <c r="I3453" i="5" s="1"/>
  <c r="I3454" i="5" s="1"/>
  <c r="I3455" i="5" s="1"/>
  <c r="I3456" i="5" s="1"/>
  <c r="I3457" i="5" s="1"/>
  <c r="I3458" i="5" s="1"/>
  <c r="I3459" i="5" s="1"/>
  <c r="I3460" i="5" s="1"/>
  <c r="I3461" i="5" s="1"/>
  <c r="I3462" i="5" s="1"/>
  <c r="I3463" i="5" s="1"/>
  <c r="I3464" i="5" s="1"/>
  <c r="I3465" i="5" s="1"/>
  <c r="I3466" i="5" s="1"/>
  <c r="I3467" i="5" s="1"/>
  <c r="I3468" i="5" s="1"/>
  <c r="I3469" i="5" s="1"/>
  <c r="I3470" i="5" s="1"/>
  <c r="I3471" i="5" s="1"/>
  <c r="I3472" i="5" s="1"/>
  <c r="I3473" i="5" s="1"/>
  <c r="I3474" i="5" s="1"/>
  <c r="I3475" i="5" s="1"/>
  <c r="I3476" i="5" s="1"/>
  <c r="I3477" i="5" s="1"/>
  <c r="I3478" i="5" s="1"/>
  <c r="I3479" i="5" s="1"/>
  <c r="I3480" i="5" s="1"/>
  <c r="I3481" i="5" s="1"/>
  <c r="I3482" i="5" s="1"/>
  <c r="I3483" i="5" s="1"/>
  <c r="I3484" i="5" s="1"/>
  <c r="I3485" i="5" s="1"/>
  <c r="I3486" i="5" s="1"/>
  <c r="I3487" i="5" s="1"/>
  <c r="I3488" i="5" s="1"/>
  <c r="I3489" i="5" s="1"/>
  <c r="I3490" i="5" s="1"/>
  <c r="I3491" i="5" s="1"/>
  <c r="I3492" i="5" s="1"/>
  <c r="I3493" i="5" s="1"/>
  <c r="I3494" i="5" s="1"/>
  <c r="I3495" i="5" s="1"/>
  <c r="I3496" i="5" s="1"/>
  <c r="I3497" i="5" s="1"/>
  <c r="I3498" i="5" s="1"/>
  <c r="I3499" i="5" s="1"/>
  <c r="I3500" i="5" s="1"/>
  <c r="I3501" i="5" s="1"/>
  <c r="I3502" i="5" s="1"/>
  <c r="I3503" i="5" s="1"/>
  <c r="I3504" i="5" s="1"/>
  <c r="I3505" i="5" s="1"/>
  <c r="I3506" i="5" s="1"/>
  <c r="I3507" i="5" s="1"/>
  <c r="I3508" i="5" s="1"/>
  <c r="I3509" i="5" s="1"/>
  <c r="I3510" i="5" s="1"/>
  <c r="I3511" i="5" s="1"/>
  <c r="I3512" i="5" s="1"/>
  <c r="I3513" i="5" s="1"/>
  <c r="I3514" i="5" s="1"/>
  <c r="I3515" i="5" s="1"/>
  <c r="I3516" i="5" s="1"/>
  <c r="I3517" i="5" s="1"/>
  <c r="I3518" i="5" s="1"/>
  <c r="I3519" i="5" s="1"/>
  <c r="I3520" i="5" s="1"/>
  <c r="I3521" i="5" s="1"/>
  <c r="I3522" i="5" s="1"/>
  <c r="I3523" i="5" s="1"/>
  <c r="I3524" i="5" s="1"/>
  <c r="I3525" i="5" s="1"/>
  <c r="I3526" i="5" s="1"/>
  <c r="I3527" i="5" s="1"/>
  <c r="I3528" i="5" s="1"/>
  <c r="I3529" i="5" s="1"/>
  <c r="I3530" i="5" s="1"/>
  <c r="I3531" i="5" s="1"/>
  <c r="I3532" i="5" s="1"/>
  <c r="I3533" i="5" s="1"/>
  <c r="I3534" i="5" s="1"/>
  <c r="I3535" i="5" s="1"/>
  <c r="I3536" i="5" s="1"/>
  <c r="I3537" i="5" s="1"/>
  <c r="I3538" i="5" s="1"/>
  <c r="I3539" i="5" s="1"/>
  <c r="I3540" i="5" s="1"/>
  <c r="I3541" i="5" s="1"/>
  <c r="I3542" i="5" s="1"/>
  <c r="I3543" i="5" s="1"/>
  <c r="I3544" i="5" s="1"/>
  <c r="I3545" i="5" s="1"/>
  <c r="I3546" i="5" s="1"/>
  <c r="I3547" i="5" s="1"/>
  <c r="I3548" i="5" s="1"/>
  <c r="I3549" i="5" s="1"/>
  <c r="I3550" i="5" s="1"/>
  <c r="I3551" i="5" s="1"/>
  <c r="I3552" i="5" s="1"/>
  <c r="I3553" i="5" s="1"/>
  <c r="I3554" i="5" s="1"/>
  <c r="I3555" i="5" s="1"/>
  <c r="I3556" i="5" s="1"/>
  <c r="I3557" i="5" s="1"/>
  <c r="I3558" i="5" s="1"/>
  <c r="I3559" i="5" s="1"/>
  <c r="I3560" i="5" s="1"/>
  <c r="I3561" i="5" s="1"/>
  <c r="I3562" i="5" s="1"/>
  <c r="I3563" i="5" s="1"/>
  <c r="I3564" i="5" s="1"/>
  <c r="I3565" i="5" s="1"/>
  <c r="I3566" i="5" s="1"/>
  <c r="I3567" i="5" s="1"/>
  <c r="I3568" i="5" s="1"/>
  <c r="I3569" i="5" s="1"/>
  <c r="I3570" i="5" s="1"/>
  <c r="I3571" i="5" s="1"/>
  <c r="I3572" i="5" s="1"/>
  <c r="I3573" i="5" s="1"/>
  <c r="I3574" i="5" s="1"/>
  <c r="I3575" i="5" s="1"/>
  <c r="I3576" i="5" s="1"/>
  <c r="I3577" i="5" s="1"/>
  <c r="I3578" i="5" s="1"/>
  <c r="I3579" i="5" s="1"/>
  <c r="I3580" i="5" s="1"/>
  <c r="I3581" i="5" s="1"/>
  <c r="I3582" i="5" s="1"/>
  <c r="I3583" i="5" s="1"/>
  <c r="I3584" i="5" s="1"/>
  <c r="I3585" i="5" s="1"/>
  <c r="I3586" i="5" s="1"/>
  <c r="I3587" i="5" s="1"/>
  <c r="I3588" i="5" s="1"/>
  <c r="I3589" i="5" s="1"/>
  <c r="I3590" i="5" s="1"/>
  <c r="I3591" i="5" s="1"/>
  <c r="I3592" i="5" s="1"/>
  <c r="I3593" i="5" s="1"/>
  <c r="I3594" i="5" s="1"/>
  <c r="I3595" i="5" s="1"/>
  <c r="I3596" i="5" s="1"/>
  <c r="I3597" i="5" s="1"/>
  <c r="I3598" i="5" s="1"/>
  <c r="I3599" i="5" s="1"/>
  <c r="I3600" i="5" s="1"/>
  <c r="I3601" i="5" s="1"/>
  <c r="I3602" i="5" s="1"/>
  <c r="I3603" i="5" s="1"/>
  <c r="I3604" i="5" s="1"/>
  <c r="I3605" i="5" s="1"/>
  <c r="I3606" i="5" s="1"/>
  <c r="I3607" i="5" s="1"/>
  <c r="I3608" i="5" s="1"/>
  <c r="I3609" i="5" s="1"/>
  <c r="I3610" i="5" s="1"/>
  <c r="I3611" i="5" s="1"/>
  <c r="I3612" i="5" s="1"/>
  <c r="I3613" i="5" s="1"/>
  <c r="I3614" i="5" s="1"/>
  <c r="I3615" i="5" s="1"/>
  <c r="I3616" i="5" s="1"/>
  <c r="I3617" i="5" s="1"/>
  <c r="I3618" i="5" s="1"/>
  <c r="I3619" i="5" s="1"/>
  <c r="I3620" i="5" s="1"/>
  <c r="I3621" i="5" s="1"/>
  <c r="I3622" i="5" s="1"/>
  <c r="I3623" i="5" s="1"/>
  <c r="I3624" i="5" s="1"/>
  <c r="I3625" i="5" s="1"/>
  <c r="I3626" i="5" s="1"/>
  <c r="I3627" i="5" s="1"/>
  <c r="I3628" i="5" s="1"/>
  <c r="I3629" i="5" s="1"/>
  <c r="I3630" i="5" s="1"/>
  <c r="I3631" i="5" s="1"/>
  <c r="I3632" i="5" s="1"/>
  <c r="I3633" i="5" s="1"/>
  <c r="I3634" i="5" s="1"/>
  <c r="I3635" i="5" s="1"/>
  <c r="I3636" i="5" s="1"/>
  <c r="I3637" i="5" s="1"/>
  <c r="I3638" i="5" s="1"/>
  <c r="I3639" i="5" s="1"/>
  <c r="I3640" i="5" s="1"/>
  <c r="I3641" i="5" s="1"/>
  <c r="I3642" i="5" s="1"/>
  <c r="I3643" i="5" s="1"/>
  <c r="I3644" i="5" s="1"/>
  <c r="I3645" i="5" s="1"/>
  <c r="I3646" i="5" s="1"/>
  <c r="I3647" i="5" s="1"/>
  <c r="I3648" i="5" s="1"/>
  <c r="I3649" i="5" s="1"/>
  <c r="I3650" i="5" s="1"/>
  <c r="I3651" i="5" s="1"/>
  <c r="I3652" i="5" s="1"/>
  <c r="I3653" i="5" s="1"/>
  <c r="I3654" i="5" s="1"/>
  <c r="I3655" i="5" s="1"/>
  <c r="I3656" i="5" s="1"/>
  <c r="I3657" i="5" s="1"/>
  <c r="I3658" i="5" s="1"/>
  <c r="I3659" i="5" s="1"/>
  <c r="I3660" i="5" s="1"/>
  <c r="I3661" i="5" s="1"/>
  <c r="I3662" i="5" s="1"/>
  <c r="I3663" i="5" s="1"/>
  <c r="I3664" i="5" s="1"/>
  <c r="I3665" i="5" s="1"/>
  <c r="I3666" i="5" s="1"/>
  <c r="I3667" i="5" s="1"/>
  <c r="I3668" i="5" s="1"/>
  <c r="I3669" i="5" s="1"/>
  <c r="I3670" i="5" s="1"/>
  <c r="I3671" i="5" s="1"/>
  <c r="I3672" i="5" s="1"/>
  <c r="I3673" i="5" s="1"/>
  <c r="I3674" i="5" s="1"/>
  <c r="I3675" i="5" s="1"/>
  <c r="I3676" i="5" s="1"/>
  <c r="I3677" i="5" s="1"/>
  <c r="I3678" i="5" s="1"/>
  <c r="I3679" i="5" s="1"/>
  <c r="I3680" i="5" s="1"/>
  <c r="I3681" i="5" s="1"/>
  <c r="I3682" i="5" s="1"/>
  <c r="I3683" i="5" s="1"/>
  <c r="I3684" i="5" s="1"/>
  <c r="I3685" i="5" s="1"/>
  <c r="I3686" i="5" s="1"/>
  <c r="I3687" i="5" s="1"/>
  <c r="I3688" i="5" s="1"/>
  <c r="I3689" i="5" s="1"/>
  <c r="I3690" i="5" s="1"/>
  <c r="I3691" i="5" s="1"/>
  <c r="I3692" i="5" s="1"/>
  <c r="I3693" i="5" s="1"/>
  <c r="I3694" i="5" s="1"/>
  <c r="I3695" i="5" s="1"/>
  <c r="I3696" i="5" s="1"/>
  <c r="I3697" i="5" s="1"/>
  <c r="I3698" i="5" s="1"/>
  <c r="I3699" i="5" s="1"/>
  <c r="I3700" i="5" s="1"/>
  <c r="I3701" i="5" s="1"/>
  <c r="I3702" i="5" s="1"/>
  <c r="I3703" i="5" s="1"/>
  <c r="I3704" i="5" s="1"/>
  <c r="I3705" i="5" s="1"/>
  <c r="I3706" i="5" s="1"/>
  <c r="I3707" i="5" s="1"/>
  <c r="I3708" i="5" s="1"/>
  <c r="I3709" i="5" s="1"/>
  <c r="I3710" i="5" s="1"/>
  <c r="I3711" i="5" s="1"/>
  <c r="I3712" i="5" s="1"/>
  <c r="I3713" i="5" s="1"/>
  <c r="I3714" i="5" s="1"/>
  <c r="I3715" i="5" s="1"/>
  <c r="I3716" i="5" s="1"/>
  <c r="I3717" i="5" s="1"/>
  <c r="I3718" i="5" s="1"/>
  <c r="I3719" i="5" s="1"/>
  <c r="I3720" i="5" s="1"/>
  <c r="I3721" i="5" s="1"/>
  <c r="I3722" i="5" s="1"/>
  <c r="I3723" i="5" s="1"/>
  <c r="I3724" i="5" s="1"/>
  <c r="I3725" i="5" s="1"/>
  <c r="I3726" i="5" s="1"/>
  <c r="I3727" i="5" s="1"/>
  <c r="I3728" i="5" s="1"/>
  <c r="I3729" i="5" s="1"/>
  <c r="I3730" i="5" s="1"/>
  <c r="I3731" i="5" s="1"/>
  <c r="I3732" i="5" s="1"/>
  <c r="I3733" i="5" s="1"/>
  <c r="I3734" i="5" s="1"/>
  <c r="I3735" i="5" s="1"/>
  <c r="I3736" i="5" s="1"/>
  <c r="I3737" i="5" s="1"/>
  <c r="I3738" i="5" s="1"/>
  <c r="I3739" i="5" s="1"/>
  <c r="I3740" i="5" s="1"/>
  <c r="I3741" i="5" s="1"/>
  <c r="I3742" i="5" s="1"/>
  <c r="I3743" i="5" s="1"/>
  <c r="I3744" i="5" s="1"/>
  <c r="I3745" i="5" s="1"/>
  <c r="I3746" i="5" s="1"/>
  <c r="I3747" i="5" s="1"/>
  <c r="I3748" i="5" s="1"/>
  <c r="I3749" i="5" s="1"/>
  <c r="I3750" i="5" s="1"/>
  <c r="I3751" i="5" s="1"/>
  <c r="I3752" i="5" s="1"/>
  <c r="I3753" i="5" s="1"/>
  <c r="I3754" i="5" s="1"/>
  <c r="I3755" i="5" s="1"/>
  <c r="I3756" i="5" s="1"/>
  <c r="I3757" i="5" s="1"/>
  <c r="I3758" i="5" s="1"/>
  <c r="I3759" i="5" s="1"/>
  <c r="I3760" i="5" s="1"/>
  <c r="I3761" i="5" s="1"/>
  <c r="I3762" i="5" s="1"/>
  <c r="I3763" i="5" s="1"/>
  <c r="I3764" i="5" s="1"/>
  <c r="I3765" i="5" s="1"/>
  <c r="I3766" i="5" s="1"/>
  <c r="I3767" i="5" s="1"/>
  <c r="I3768" i="5" s="1"/>
  <c r="I3769" i="5" s="1"/>
  <c r="I3770" i="5" s="1"/>
  <c r="I3771" i="5" s="1"/>
  <c r="I3772" i="5" s="1"/>
  <c r="I3773" i="5" s="1"/>
  <c r="I3774" i="5" s="1"/>
  <c r="I3775" i="5" s="1"/>
  <c r="I3776" i="5" s="1"/>
  <c r="I3777" i="5" s="1"/>
  <c r="I3778" i="5" s="1"/>
  <c r="I3779" i="5" s="1"/>
  <c r="I3780" i="5" s="1"/>
  <c r="I3781" i="5" s="1"/>
  <c r="I3782" i="5" s="1"/>
  <c r="I3783" i="5" s="1"/>
  <c r="I3784" i="5" s="1"/>
  <c r="I3785" i="5" s="1"/>
  <c r="I3786" i="5" s="1"/>
  <c r="I3787" i="5" s="1"/>
  <c r="I3788" i="5" s="1"/>
  <c r="I3789" i="5" s="1"/>
  <c r="I3790" i="5" s="1"/>
  <c r="I3791" i="5" s="1"/>
  <c r="I3792" i="5" s="1"/>
  <c r="I3793" i="5" s="1"/>
  <c r="I3794" i="5" s="1"/>
  <c r="I3795" i="5" s="1"/>
  <c r="I3796" i="5" s="1"/>
  <c r="I3797" i="5" s="1"/>
  <c r="I3798" i="5" s="1"/>
  <c r="I3799" i="5" s="1"/>
  <c r="I3800" i="5" s="1"/>
  <c r="I3801" i="5" s="1"/>
  <c r="I3802" i="5" s="1"/>
  <c r="I3803" i="5" s="1"/>
  <c r="I3804" i="5" s="1"/>
  <c r="I3805" i="5" s="1"/>
  <c r="I3806" i="5" s="1"/>
  <c r="I3807" i="5" s="1"/>
  <c r="I3808" i="5" s="1"/>
  <c r="I3809" i="5" s="1"/>
  <c r="I3810" i="5" s="1"/>
  <c r="I3811" i="5" s="1"/>
  <c r="I3812" i="5" s="1"/>
  <c r="I3813" i="5" s="1"/>
  <c r="I3814" i="5" s="1"/>
  <c r="I3815" i="5" s="1"/>
  <c r="I3816" i="5" s="1"/>
  <c r="I3817" i="5" s="1"/>
  <c r="I3818" i="5" s="1"/>
  <c r="I3819" i="5" s="1"/>
  <c r="I3820" i="5" s="1"/>
  <c r="I3821" i="5" s="1"/>
  <c r="I3822" i="5" s="1"/>
  <c r="I3823" i="5" s="1"/>
  <c r="I3824" i="5" s="1"/>
  <c r="I3825" i="5" s="1"/>
  <c r="I3826" i="5" s="1"/>
  <c r="I3827" i="5" s="1"/>
  <c r="I3828" i="5" s="1"/>
  <c r="I3829" i="5" s="1"/>
  <c r="I3830" i="5" s="1"/>
  <c r="I3831" i="5" s="1"/>
  <c r="I3832" i="5" s="1"/>
  <c r="I3833" i="5" s="1"/>
  <c r="I3834" i="5" s="1"/>
  <c r="I3835" i="5" s="1"/>
  <c r="I3836" i="5" s="1"/>
  <c r="I3837" i="5" s="1"/>
  <c r="I3838" i="5" s="1"/>
  <c r="I3839" i="5" s="1"/>
  <c r="I3840" i="5" s="1"/>
  <c r="I3841" i="5" s="1"/>
  <c r="I3842" i="5" s="1"/>
  <c r="I3843" i="5" s="1"/>
  <c r="I3844" i="5" s="1"/>
  <c r="I3845" i="5" s="1"/>
  <c r="I3846" i="5" s="1"/>
  <c r="I3847" i="5" s="1"/>
  <c r="I3848" i="5" s="1"/>
  <c r="I3849" i="5" s="1"/>
  <c r="I3850" i="5" s="1"/>
  <c r="I3851" i="5" s="1"/>
  <c r="I3852" i="5" s="1"/>
  <c r="I3853" i="5" s="1"/>
  <c r="I3854" i="5" s="1"/>
  <c r="I3855" i="5" s="1"/>
  <c r="I3856" i="5" s="1"/>
  <c r="I3857" i="5" s="1"/>
  <c r="I3858" i="5" s="1"/>
  <c r="I3859" i="5" s="1"/>
  <c r="I3860" i="5" s="1"/>
  <c r="I3861" i="5" s="1"/>
  <c r="I3862" i="5" s="1"/>
  <c r="I3863" i="5" s="1"/>
  <c r="I3864" i="5" s="1"/>
  <c r="I3865" i="5" s="1"/>
  <c r="I3866" i="5" s="1"/>
  <c r="I3867" i="5" s="1"/>
  <c r="I3868" i="5" s="1"/>
  <c r="I3869" i="5" s="1"/>
  <c r="I3870" i="5" s="1"/>
  <c r="I3871" i="5" s="1"/>
  <c r="I3872" i="5" s="1"/>
  <c r="I3873" i="5" s="1"/>
  <c r="I3874" i="5" s="1"/>
  <c r="I3875" i="5" s="1"/>
  <c r="I3876" i="5" s="1"/>
  <c r="I3877" i="5" s="1"/>
  <c r="I3878" i="5" s="1"/>
  <c r="I3879" i="5" s="1"/>
  <c r="I3880" i="5" s="1"/>
  <c r="I3881" i="5" s="1"/>
  <c r="I3882" i="5" s="1"/>
  <c r="I3883" i="5" s="1"/>
  <c r="I3884" i="5" s="1"/>
  <c r="I3885" i="5" s="1"/>
  <c r="I3886" i="5" s="1"/>
  <c r="I3887" i="5" s="1"/>
  <c r="I3888" i="5" s="1"/>
  <c r="I3889" i="5" s="1"/>
  <c r="I3890" i="5" s="1"/>
  <c r="I3891" i="5" s="1"/>
  <c r="I3892" i="5" s="1"/>
  <c r="I3893" i="5" s="1"/>
  <c r="I3894" i="5" s="1"/>
  <c r="I3895" i="5" s="1"/>
  <c r="I3896" i="5" s="1"/>
  <c r="I3897" i="5" s="1"/>
  <c r="I3898" i="5" s="1"/>
  <c r="I3899" i="5" s="1"/>
  <c r="I3900" i="5" s="1"/>
  <c r="I3901" i="5" s="1"/>
  <c r="I3902" i="5" s="1"/>
  <c r="I3903" i="5" s="1"/>
  <c r="I3904" i="5" s="1"/>
  <c r="I3905" i="5" s="1"/>
  <c r="I3906" i="5" s="1"/>
  <c r="I3907" i="5" s="1"/>
  <c r="I3908" i="5" s="1"/>
  <c r="I3909" i="5" s="1"/>
  <c r="I3910" i="5" s="1"/>
  <c r="I3911" i="5" s="1"/>
  <c r="I3912" i="5" s="1"/>
  <c r="I3913" i="5" s="1"/>
  <c r="I3914" i="5" s="1"/>
  <c r="I3915" i="5" s="1"/>
  <c r="I3916" i="5" s="1"/>
  <c r="I3917" i="5" s="1"/>
  <c r="I3918" i="5" s="1"/>
  <c r="I3919" i="5" s="1"/>
  <c r="I3920" i="5" s="1"/>
  <c r="I3921" i="5" s="1"/>
  <c r="I3922" i="5" s="1"/>
  <c r="I3923" i="5" s="1"/>
  <c r="I3924" i="5" s="1"/>
  <c r="I3925" i="5" s="1"/>
  <c r="I3926" i="5" s="1"/>
  <c r="I3927" i="5" s="1"/>
  <c r="I3928" i="5" s="1"/>
  <c r="I3929" i="5" s="1"/>
  <c r="I3930" i="5" s="1"/>
  <c r="I3931" i="5" s="1"/>
  <c r="I3932" i="5" s="1"/>
  <c r="I3933" i="5" s="1"/>
  <c r="I3934" i="5" s="1"/>
  <c r="I3935" i="5" s="1"/>
  <c r="I3936" i="5" s="1"/>
  <c r="I3937" i="5" s="1"/>
  <c r="I3938" i="5" s="1"/>
  <c r="I3939" i="5" s="1"/>
  <c r="I3940" i="5" s="1"/>
  <c r="I3941" i="5" s="1"/>
  <c r="I3942" i="5" s="1"/>
  <c r="I3943" i="5" s="1"/>
  <c r="I3944" i="5" s="1"/>
  <c r="I3945" i="5" s="1"/>
  <c r="I3946" i="5" s="1"/>
  <c r="I3947" i="5" s="1"/>
  <c r="I3948" i="5" s="1"/>
  <c r="I3949" i="5" s="1"/>
  <c r="I3950" i="5" s="1"/>
  <c r="I3951" i="5" s="1"/>
  <c r="I3952" i="5" s="1"/>
  <c r="I3953" i="5" s="1"/>
  <c r="I3954" i="5" s="1"/>
  <c r="I3955" i="5" s="1"/>
  <c r="I3956" i="5" s="1"/>
  <c r="I3957" i="5" s="1"/>
  <c r="I3958" i="5" s="1"/>
  <c r="I3959" i="5" s="1"/>
  <c r="I3960" i="5" s="1"/>
  <c r="I3961" i="5" s="1"/>
  <c r="I3962" i="5" s="1"/>
  <c r="I3963" i="5" s="1"/>
  <c r="I3964" i="5" s="1"/>
  <c r="I3965" i="5" s="1"/>
  <c r="I3966" i="5" s="1"/>
  <c r="I3967" i="5" s="1"/>
  <c r="I3968" i="5" s="1"/>
  <c r="I3969" i="5" s="1"/>
  <c r="I3970" i="5" s="1"/>
  <c r="I3971" i="5" s="1"/>
  <c r="I3972" i="5" s="1"/>
  <c r="I3973" i="5" s="1"/>
  <c r="I3974" i="5" s="1"/>
  <c r="I3975" i="5" s="1"/>
  <c r="I3976" i="5" s="1"/>
  <c r="I3977" i="5" s="1"/>
  <c r="I3978" i="5" s="1"/>
  <c r="I3979" i="5" s="1"/>
  <c r="I3980" i="5" s="1"/>
  <c r="I3981" i="5" s="1"/>
  <c r="I3982" i="5" s="1"/>
  <c r="I3983" i="5" s="1"/>
  <c r="I3984" i="5" s="1"/>
  <c r="I3985" i="5" s="1"/>
  <c r="I3986" i="5" s="1"/>
  <c r="I3987" i="5" s="1"/>
  <c r="I3988" i="5" s="1"/>
  <c r="I3989" i="5" s="1"/>
  <c r="I3990" i="5" s="1"/>
  <c r="I3991" i="5" s="1"/>
  <c r="I3992" i="5" s="1"/>
  <c r="I3993" i="5" s="1"/>
  <c r="I3994" i="5" s="1"/>
  <c r="I3995" i="5" s="1"/>
  <c r="I3996" i="5" s="1"/>
  <c r="I3997" i="5" s="1"/>
  <c r="I3998" i="5" s="1"/>
  <c r="I3999" i="5" s="1"/>
  <c r="I4000" i="5" s="1"/>
  <c r="I4001" i="5" s="1"/>
  <c r="I4002" i="5" s="1"/>
  <c r="I4003" i="5" s="1"/>
  <c r="I4004" i="5" s="1"/>
  <c r="I4005" i="5" s="1"/>
  <c r="I4006" i="5" s="1"/>
  <c r="I4007" i="5" s="1"/>
  <c r="I4008" i="5" s="1"/>
  <c r="I4009" i="5" s="1"/>
  <c r="I4010" i="5" s="1"/>
  <c r="I4011" i="5" s="1"/>
  <c r="I4012" i="5" s="1"/>
  <c r="I4013" i="5" s="1"/>
  <c r="I4014" i="5" s="1"/>
  <c r="I4015" i="5" s="1"/>
  <c r="I4016" i="5" s="1"/>
  <c r="I4017" i="5" s="1"/>
  <c r="I4018" i="5" s="1"/>
  <c r="I4019" i="5" s="1"/>
  <c r="I4020" i="5" s="1"/>
  <c r="I4021" i="5" s="1"/>
  <c r="I4022" i="5" s="1"/>
  <c r="I4023" i="5" s="1"/>
  <c r="I4024" i="5" s="1"/>
  <c r="I4025" i="5" s="1"/>
  <c r="I4026" i="5" s="1"/>
  <c r="I4027" i="5" s="1"/>
  <c r="I4028" i="5" s="1"/>
  <c r="I4029" i="5" s="1"/>
  <c r="I4030" i="5" s="1"/>
  <c r="I4031" i="5" s="1"/>
  <c r="I4032" i="5" s="1"/>
  <c r="I4033" i="5" s="1"/>
  <c r="I4034" i="5" s="1"/>
  <c r="I4035" i="5" s="1"/>
  <c r="I4036" i="5" s="1"/>
  <c r="I4037" i="5" s="1"/>
  <c r="I4038" i="5" s="1"/>
  <c r="I4039" i="5" s="1"/>
  <c r="I4040" i="5" s="1"/>
  <c r="I4041" i="5" s="1"/>
  <c r="I4042" i="5" s="1"/>
  <c r="I4043" i="5" s="1"/>
  <c r="I4044" i="5" s="1"/>
  <c r="I4045" i="5" s="1"/>
  <c r="I4046" i="5" s="1"/>
  <c r="I4047" i="5" s="1"/>
  <c r="I4048" i="5" s="1"/>
  <c r="I4049" i="5" s="1"/>
  <c r="I4050" i="5" s="1"/>
  <c r="I4051" i="5" s="1"/>
  <c r="I4052" i="5" s="1"/>
  <c r="I4053" i="5" s="1"/>
  <c r="I4054" i="5" s="1"/>
  <c r="I4055" i="5" s="1"/>
  <c r="I4056" i="5" s="1"/>
  <c r="I4057" i="5" s="1"/>
  <c r="I4058" i="5" s="1"/>
  <c r="I4059" i="5" s="1"/>
  <c r="I4060" i="5" s="1"/>
  <c r="I4061" i="5" s="1"/>
  <c r="I4062" i="5" s="1"/>
  <c r="I4063" i="5" s="1"/>
  <c r="I4064" i="5" s="1"/>
  <c r="I4065" i="5" s="1"/>
  <c r="I4066" i="5" s="1"/>
  <c r="I4067" i="5" s="1"/>
  <c r="I4068" i="5" s="1"/>
  <c r="I4069" i="5" s="1"/>
  <c r="I4070" i="5" s="1"/>
  <c r="I4071" i="5" s="1"/>
  <c r="I4072" i="5" s="1"/>
  <c r="I4073" i="5" s="1"/>
  <c r="I4074" i="5" s="1"/>
  <c r="I4075" i="5" s="1"/>
  <c r="I4076" i="5" s="1"/>
  <c r="I4077" i="5" s="1"/>
  <c r="I4078" i="5" s="1"/>
  <c r="I4079" i="5" s="1"/>
  <c r="I4080" i="5" s="1"/>
  <c r="I4081" i="5" s="1"/>
  <c r="I4082" i="5" s="1"/>
  <c r="I4083" i="5" s="1"/>
  <c r="I4084" i="5" s="1"/>
  <c r="I4085" i="5" s="1"/>
  <c r="I4086" i="5" s="1"/>
  <c r="I4087" i="5" s="1"/>
  <c r="I4088" i="5" s="1"/>
  <c r="I4089" i="5" s="1"/>
  <c r="I4090" i="5" s="1"/>
  <c r="I4091" i="5" s="1"/>
  <c r="I4092" i="5" s="1"/>
  <c r="I4093" i="5" s="1"/>
  <c r="I4094" i="5" s="1"/>
  <c r="I4095" i="5" s="1"/>
  <c r="I4096" i="5" s="1"/>
  <c r="I4097" i="5" s="1"/>
  <c r="I4098" i="5" s="1"/>
  <c r="I4099" i="5" s="1"/>
  <c r="I4100" i="5" s="1"/>
  <c r="I4101" i="5" s="1"/>
  <c r="I4102" i="5" s="1"/>
  <c r="I4103" i="5" s="1"/>
  <c r="I4104" i="5" s="1"/>
  <c r="I4105" i="5" s="1"/>
  <c r="I4106" i="5" s="1"/>
  <c r="I4107" i="5" s="1"/>
  <c r="I4108" i="5" s="1"/>
  <c r="I4109" i="5" s="1"/>
  <c r="I4110" i="5" s="1"/>
  <c r="I4111" i="5" s="1"/>
  <c r="I4112" i="5" s="1"/>
  <c r="I4113" i="5" s="1"/>
  <c r="I4114" i="5" s="1"/>
  <c r="I4115" i="5" s="1"/>
  <c r="I4116" i="5" s="1"/>
  <c r="I4117" i="5" s="1"/>
  <c r="I4118" i="5" s="1"/>
  <c r="I4119" i="5" s="1"/>
  <c r="I4120" i="5" s="1"/>
  <c r="I4121" i="5" s="1"/>
  <c r="I4122" i="5" s="1"/>
  <c r="I4123" i="5" s="1"/>
  <c r="I4124" i="5" s="1"/>
  <c r="I4125" i="5" s="1"/>
  <c r="I4126" i="5" s="1"/>
  <c r="I4127" i="5" s="1"/>
  <c r="I4128" i="5" s="1"/>
  <c r="I4129" i="5" s="1"/>
  <c r="I4130" i="5" s="1"/>
  <c r="I4131" i="5" s="1"/>
  <c r="I4132" i="5" s="1"/>
  <c r="I4133" i="5" s="1"/>
  <c r="I4134" i="5" s="1"/>
  <c r="I4135" i="5" s="1"/>
  <c r="I4136" i="5" s="1"/>
  <c r="I4137" i="5" s="1"/>
  <c r="I4138" i="5" s="1"/>
  <c r="I4139" i="5" s="1"/>
  <c r="I4140" i="5" s="1"/>
  <c r="I4141" i="5" s="1"/>
  <c r="I4142" i="5" s="1"/>
  <c r="I4143" i="5" s="1"/>
  <c r="I4144" i="5" s="1"/>
  <c r="I4145" i="5" s="1"/>
  <c r="I4146" i="5" s="1"/>
  <c r="I4147" i="5" s="1"/>
  <c r="I4148" i="5" s="1"/>
  <c r="I4149" i="5" s="1"/>
  <c r="I4150" i="5" s="1"/>
  <c r="I4151" i="5" s="1"/>
  <c r="I4152" i="5" s="1"/>
  <c r="I4153" i="5" s="1"/>
  <c r="I4154" i="5" s="1"/>
  <c r="I4155" i="5" s="1"/>
  <c r="I4156" i="5" s="1"/>
  <c r="I4157" i="5" s="1"/>
  <c r="I4158" i="5" s="1"/>
  <c r="I4159" i="5" s="1"/>
  <c r="I4160" i="5" s="1"/>
  <c r="I4161" i="5" s="1"/>
  <c r="I4162" i="5" s="1"/>
  <c r="I4163" i="5" s="1"/>
  <c r="I4164" i="5" s="1"/>
  <c r="I4165" i="5" s="1"/>
  <c r="I4166" i="5" s="1"/>
  <c r="I4167" i="5" s="1"/>
  <c r="I4168" i="5" s="1"/>
  <c r="I4169" i="5" s="1"/>
  <c r="I4170" i="5" s="1"/>
  <c r="I4171" i="5" s="1"/>
  <c r="I4172" i="5" s="1"/>
  <c r="I4173" i="5" s="1"/>
  <c r="I4174" i="5" s="1"/>
  <c r="I4175" i="5" s="1"/>
  <c r="I4176" i="5" s="1"/>
  <c r="I4177" i="5" s="1"/>
  <c r="I4178" i="5" s="1"/>
  <c r="I4179" i="5" s="1"/>
  <c r="I4180" i="5" s="1"/>
  <c r="I4181" i="5" s="1"/>
  <c r="I4182" i="5" s="1"/>
  <c r="I4183" i="5" s="1"/>
  <c r="I4184" i="5" s="1"/>
  <c r="I4185" i="5" s="1"/>
  <c r="I4186" i="5" s="1"/>
  <c r="I4187" i="5" s="1"/>
  <c r="I4188" i="5" s="1"/>
  <c r="I4189" i="5" s="1"/>
  <c r="I4190" i="5" s="1"/>
  <c r="I4191" i="5" s="1"/>
  <c r="I4192" i="5" s="1"/>
  <c r="I4193" i="5" s="1"/>
  <c r="I4194" i="5" s="1"/>
  <c r="I4195" i="5" s="1"/>
  <c r="I4196" i="5" s="1"/>
  <c r="I4197" i="5" s="1"/>
  <c r="I4198" i="5" s="1"/>
  <c r="I4199" i="5" s="1"/>
  <c r="I4200" i="5" s="1"/>
  <c r="I4201" i="5" s="1"/>
  <c r="I4202" i="5" s="1"/>
  <c r="I4203" i="5" s="1"/>
  <c r="I4204" i="5" s="1"/>
  <c r="I4205" i="5" s="1"/>
  <c r="I4206" i="5" s="1"/>
  <c r="I4207" i="5" s="1"/>
  <c r="I4208" i="5" s="1"/>
  <c r="I4209" i="5" s="1"/>
  <c r="I4210" i="5" s="1"/>
  <c r="I4211" i="5" s="1"/>
  <c r="I4212" i="5" s="1"/>
  <c r="I4213" i="5" s="1"/>
  <c r="I4214" i="5" s="1"/>
  <c r="I4215" i="5" s="1"/>
  <c r="I4216" i="5" s="1"/>
  <c r="I4217" i="5" s="1"/>
  <c r="I4218" i="5" s="1"/>
  <c r="I4219" i="5" s="1"/>
  <c r="I4220" i="5" s="1"/>
  <c r="I4221" i="5" s="1"/>
  <c r="I4222" i="5" s="1"/>
  <c r="I4223" i="5" s="1"/>
  <c r="I4224" i="5" s="1"/>
  <c r="I4225" i="5" s="1"/>
  <c r="I4226" i="5" s="1"/>
  <c r="I4227" i="5" s="1"/>
  <c r="I4228" i="5" s="1"/>
  <c r="I4229" i="5" s="1"/>
  <c r="I4230" i="5" s="1"/>
  <c r="I4231" i="5" s="1"/>
  <c r="I4232" i="5" s="1"/>
  <c r="I4233" i="5" s="1"/>
  <c r="I4234" i="5" s="1"/>
  <c r="I4235" i="5" s="1"/>
  <c r="I4236" i="5" s="1"/>
  <c r="I4237" i="5" s="1"/>
  <c r="I4238" i="5" s="1"/>
  <c r="I4239" i="5" s="1"/>
  <c r="I4240" i="5" s="1"/>
  <c r="I4241" i="5" s="1"/>
  <c r="I4242" i="5" s="1"/>
  <c r="I4243" i="5" s="1"/>
  <c r="I4244" i="5" s="1"/>
  <c r="I4245" i="5" s="1"/>
  <c r="I4246" i="5" s="1"/>
  <c r="I4247" i="5" s="1"/>
  <c r="I4248" i="5" s="1"/>
  <c r="I4249" i="5" s="1"/>
  <c r="I4250" i="5" s="1"/>
  <c r="I4251" i="5" s="1"/>
  <c r="I4252" i="5" s="1"/>
  <c r="I4253" i="5" s="1"/>
  <c r="I4254" i="5" s="1"/>
  <c r="I4255" i="5" s="1"/>
  <c r="I4256" i="5" s="1"/>
  <c r="I4257" i="5" s="1"/>
  <c r="I4258" i="5" s="1"/>
  <c r="I4259" i="5" s="1"/>
  <c r="I4260" i="5" s="1"/>
  <c r="I4261" i="5" s="1"/>
  <c r="I4262" i="5" s="1"/>
  <c r="I4263" i="5" s="1"/>
  <c r="I4264" i="5" s="1"/>
  <c r="I4265" i="5" s="1"/>
  <c r="I4266" i="5" s="1"/>
  <c r="I4267" i="5" s="1"/>
  <c r="I4268" i="5" s="1"/>
  <c r="I4269" i="5" s="1"/>
  <c r="I4270" i="5" s="1"/>
  <c r="I4271" i="5" s="1"/>
  <c r="I4272" i="5" s="1"/>
  <c r="I4273" i="5" s="1"/>
  <c r="I4274" i="5" s="1"/>
  <c r="I4275" i="5" s="1"/>
  <c r="I4276" i="5" s="1"/>
  <c r="I4277" i="5" s="1"/>
  <c r="I4278" i="5" s="1"/>
  <c r="I4279" i="5" s="1"/>
  <c r="I4280" i="5" s="1"/>
  <c r="I4281" i="5" s="1"/>
  <c r="I4282" i="5" s="1"/>
  <c r="I4283" i="5" s="1"/>
  <c r="I4284" i="5" s="1"/>
  <c r="I4285" i="5" s="1"/>
  <c r="I4286" i="5" s="1"/>
  <c r="I4287" i="5" s="1"/>
  <c r="I4288" i="5" s="1"/>
  <c r="I4289" i="5" s="1"/>
  <c r="I4290" i="5" s="1"/>
  <c r="I4291" i="5" s="1"/>
  <c r="I4292" i="5" s="1"/>
  <c r="I4293" i="5" s="1"/>
  <c r="I4294" i="5" s="1"/>
  <c r="I4295" i="5" s="1"/>
  <c r="I4296" i="5" s="1"/>
  <c r="I4297" i="5" s="1"/>
  <c r="I4298" i="5" s="1"/>
  <c r="I4299" i="5" s="1"/>
  <c r="I4300" i="5" s="1"/>
  <c r="I4301" i="5" s="1"/>
  <c r="I4302" i="5" s="1"/>
  <c r="I4303" i="5" s="1"/>
  <c r="I4304" i="5" s="1"/>
  <c r="I4305" i="5" s="1"/>
  <c r="I4306" i="5" s="1"/>
  <c r="I4307" i="5" s="1"/>
  <c r="I4308" i="5" s="1"/>
  <c r="I4309" i="5" s="1"/>
  <c r="I4310" i="5" s="1"/>
  <c r="I4311" i="5" s="1"/>
  <c r="I4312" i="5" s="1"/>
  <c r="I4313" i="5" s="1"/>
  <c r="I4314" i="5" s="1"/>
  <c r="I4315" i="5" s="1"/>
  <c r="I4316" i="5" s="1"/>
  <c r="I4317" i="5" s="1"/>
  <c r="I4318" i="5" s="1"/>
  <c r="I4319" i="5" s="1"/>
  <c r="I4320" i="5" s="1"/>
  <c r="I4321" i="5" s="1"/>
  <c r="I4322" i="5" s="1"/>
  <c r="I4323" i="5" s="1"/>
  <c r="I4324" i="5" s="1"/>
  <c r="I4325" i="5" s="1"/>
  <c r="I4326" i="5" s="1"/>
  <c r="I4327" i="5" s="1"/>
  <c r="I4328" i="5" s="1"/>
  <c r="I4329" i="5" s="1"/>
  <c r="I4330" i="5" s="1"/>
  <c r="I4331" i="5" s="1"/>
  <c r="I4332" i="5" s="1"/>
  <c r="I4333" i="5" s="1"/>
  <c r="I4334" i="5" s="1"/>
  <c r="I4335" i="5" s="1"/>
  <c r="I4336" i="5" s="1"/>
  <c r="I4337" i="5" s="1"/>
  <c r="I4338" i="5" s="1"/>
  <c r="I4339" i="5" s="1"/>
  <c r="I4340" i="5" s="1"/>
  <c r="I4341" i="5" s="1"/>
  <c r="I4342" i="5" s="1"/>
  <c r="I4343" i="5" s="1"/>
  <c r="I4344" i="5" s="1"/>
  <c r="I4345" i="5" s="1"/>
  <c r="I4346" i="5" s="1"/>
  <c r="I4347" i="5" s="1"/>
  <c r="I4348" i="5" s="1"/>
  <c r="I4349" i="5" s="1"/>
  <c r="I4350" i="5" s="1"/>
  <c r="I4351" i="5" s="1"/>
  <c r="I4352" i="5" s="1"/>
  <c r="I4353" i="5" s="1"/>
  <c r="I4354" i="5" s="1"/>
  <c r="I4355" i="5" s="1"/>
  <c r="I4356" i="5" s="1"/>
  <c r="I4357" i="5" s="1"/>
  <c r="I4358" i="5" s="1"/>
  <c r="I4359" i="5" s="1"/>
  <c r="I4360" i="5" s="1"/>
  <c r="I4361" i="5" s="1"/>
  <c r="I4362" i="5" s="1"/>
  <c r="I4363" i="5" s="1"/>
  <c r="I4364" i="5" s="1"/>
  <c r="I4365" i="5" s="1"/>
  <c r="I4366" i="5" s="1"/>
  <c r="I4367" i="5" s="1"/>
  <c r="I4368" i="5" s="1"/>
  <c r="I4369" i="5" s="1"/>
  <c r="I4370" i="5" s="1"/>
  <c r="I4371" i="5" s="1"/>
  <c r="I4372" i="5" s="1"/>
  <c r="I4373" i="5" s="1"/>
  <c r="I4374" i="5" s="1"/>
  <c r="I4375" i="5" s="1"/>
  <c r="I4376" i="5" s="1"/>
  <c r="I4377" i="5" s="1"/>
  <c r="I4378" i="5" s="1"/>
  <c r="I4379" i="5" s="1"/>
  <c r="I4380" i="5" s="1"/>
  <c r="I4381" i="5" s="1"/>
  <c r="I4382" i="5" s="1"/>
  <c r="I4383" i="5" s="1"/>
  <c r="I4384" i="5" s="1"/>
  <c r="I4385" i="5" s="1"/>
  <c r="I4386" i="5" s="1"/>
  <c r="I4387" i="5" s="1"/>
  <c r="I4388" i="5" s="1"/>
  <c r="I4389" i="5" s="1"/>
  <c r="I4390" i="5" s="1"/>
  <c r="I4391" i="5" s="1"/>
  <c r="I4392" i="5" s="1"/>
  <c r="I4393" i="5" s="1"/>
  <c r="I4394" i="5" s="1"/>
  <c r="I4395" i="5" s="1"/>
  <c r="I4396" i="5" s="1"/>
  <c r="I4397" i="5" s="1"/>
  <c r="I4398" i="5" s="1"/>
  <c r="I4399" i="5" s="1"/>
  <c r="I4400" i="5" s="1"/>
  <c r="I4401" i="5" s="1"/>
  <c r="I4402" i="5" s="1"/>
  <c r="I4403" i="5" s="1"/>
  <c r="I4404" i="5" s="1"/>
  <c r="I4405" i="5" s="1"/>
  <c r="I4406" i="5" s="1"/>
  <c r="I4407" i="5" s="1"/>
  <c r="I4408" i="5" s="1"/>
  <c r="I4409" i="5" s="1"/>
  <c r="I4410" i="5" s="1"/>
  <c r="I4411" i="5" s="1"/>
  <c r="I4412" i="5" s="1"/>
  <c r="I4413" i="5" s="1"/>
  <c r="I4414" i="5" s="1"/>
  <c r="I4415" i="5" s="1"/>
  <c r="I4416" i="5" s="1"/>
  <c r="I4417" i="5" s="1"/>
  <c r="I4418" i="5" s="1"/>
  <c r="I4419" i="5" s="1"/>
  <c r="I4420" i="5" s="1"/>
  <c r="I4421" i="5" s="1"/>
  <c r="I4422" i="5" s="1"/>
  <c r="I4423" i="5" s="1"/>
  <c r="I4424" i="5" s="1"/>
  <c r="I4425" i="5" s="1"/>
  <c r="I4426" i="5" s="1"/>
  <c r="I4427" i="5" s="1"/>
  <c r="I4428" i="5" s="1"/>
  <c r="I4429" i="5" s="1"/>
  <c r="I4430" i="5" s="1"/>
  <c r="I4431" i="5" s="1"/>
  <c r="I4432" i="5" s="1"/>
  <c r="I4433" i="5" s="1"/>
  <c r="I4434" i="5" s="1"/>
  <c r="I4435" i="5" s="1"/>
  <c r="I4436" i="5" s="1"/>
  <c r="I4437" i="5" s="1"/>
  <c r="I4438" i="5" s="1"/>
  <c r="I4439" i="5" s="1"/>
  <c r="I4440" i="5" s="1"/>
  <c r="I4441" i="5" s="1"/>
  <c r="I4442" i="5" s="1"/>
  <c r="I4443" i="5" s="1"/>
  <c r="I4444" i="5" s="1"/>
  <c r="I4445" i="5" s="1"/>
  <c r="I4446" i="5" s="1"/>
  <c r="I4447" i="5" s="1"/>
  <c r="I4448" i="5" s="1"/>
  <c r="I4449" i="5" s="1"/>
  <c r="I4450" i="5" s="1"/>
  <c r="I4451" i="5" s="1"/>
  <c r="I4452" i="5" s="1"/>
  <c r="I4453" i="5" s="1"/>
  <c r="I4454" i="5" s="1"/>
  <c r="I4455" i="5" s="1"/>
  <c r="I4456" i="5" s="1"/>
  <c r="I4457" i="5" s="1"/>
  <c r="I4458" i="5" s="1"/>
  <c r="I4459" i="5" s="1"/>
  <c r="I4460" i="5" s="1"/>
  <c r="I4461" i="5" s="1"/>
  <c r="I4462" i="5" s="1"/>
  <c r="I4463" i="5" s="1"/>
  <c r="I4464" i="5" s="1"/>
  <c r="I4465" i="5" s="1"/>
  <c r="I4466" i="5" s="1"/>
  <c r="I4467" i="5" s="1"/>
  <c r="I4468" i="5" s="1"/>
  <c r="I4469" i="5" s="1"/>
  <c r="I4470" i="5" s="1"/>
  <c r="I4471" i="5" s="1"/>
  <c r="I4472" i="5" s="1"/>
  <c r="I4473" i="5" s="1"/>
  <c r="I4474" i="5" s="1"/>
  <c r="I4475" i="5" s="1"/>
  <c r="I4476" i="5" s="1"/>
  <c r="I4477" i="5" s="1"/>
  <c r="I4478" i="5" s="1"/>
  <c r="I4479" i="5" s="1"/>
  <c r="I4480" i="5" s="1"/>
  <c r="I4481" i="5" s="1"/>
  <c r="I4482" i="5" s="1"/>
  <c r="I4483" i="5" s="1"/>
  <c r="I4484" i="5" s="1"/>
  <c r="I4485" i="5" s="1"/>
  <c r="I4486" i="5" s="1"/>
  <c r="I4487" i="5" s="1"/>
  <c r="I4488" i="5" s="1"/>
  <c r="I4489" i="5" s="1"/>
  <c r="I4490" i="5" s="1"/>
  <c r="I4491" i="5" s="1"/>
  <c r="I4492" i="5" s="1"/>
  <c r="I4493" i="5" s="1"/>
  <c r="I4494" i="5" s="1"/>
  <c r="I4495" i="5" s="1"/>
  <c r="I4496" i="5" s="1"/>
  <c r="I4497" i="5" s="1"/>
  <c r="I4498" i="5" s="1"/>
  <c r="I4499" i="5" s="1"/>
  <c r="I4500" i="5" s="1"/>
  <c r="I4501" i="5" s="1"/>
  <c r="I4502" i="5" s="1"/>
  <c r="I4503" i="5" s="1"/>
  <c r="I4504" i="5" s="1"/>
  <c r="I4505" i="5" s="1"/>
  <c r="I4506" i="5" s="1"/>
  <c r="I4507" i="5" s="1"/>
  <c r="I4508" i="5" s="1"/>
  <c r="I4509" i="5" s="1"/>
  <c r="I4510" i="5" s="1"/>
  <c r="I4511" i="5" s="1"/>
  <c r="I4512" i="5" s="1"/>
  <c r="I4513" i="5" s="1"/>
  <c r="I4514" i="5" s="1"/>
  <c r="I4515" i="5" s="1"/>
  <c r="I4516" i="5" s="1"/>
  <c r="I4517" i="5" s="1"/>
  <c r="I4518" i="5" s="1"/>
  <c r="I4519" i="5" s="1"/>
  <c r="I4520" i="5" s="1"/>
  <c r="I4521" i="5" s="1"/>
  <c r="I4522" i="5" s="1"/>
  <c r="I4523" i="5" s="1"/>
  <c r="I4524" i="5" s="1"/>
  <c r="I4525" i="5" s="1"/>
  <c r="I4526" i="5" s="1"/>
  <c r="I4527" i="5" s="1"/>
  <c r="I4528" i="5" s="1"/>
  <c r="I4529" i="5" s="1"/>
  <c r="I4530" i="5" s="1"/>
  <c r="I4531" i="5" s="1"/>
  <c r="I4532" i="5" s="1"/>
  <c r="I4533" i="5" s="1"/>
  <c r="I4534" i="5" s="1"/>
  <c r="I4535" i="5" s="1"/>
  <c r="I4536" i="5" s="1"/>
  <c r="I4537" i="5" s="1"/>
  <c r="I4538" i="5" s="1"/>
  <c r="I4539" i="5" s="1"/>
  <c r="I4540" i="5" s="1"/>
  <c r="I4541" i="5" s="1"/>
  <c r="I4542" i="5" s="1"/>
  <c r="I4543" i="5" s="1"/>
  <c r="I4544" i="5" s="1"/>
  <c r="I4545" i="5" s="1"/>
  <c r="I4546" i="5" s="1"/>
  <c r="I4547" i="5" s="1"/>
  <c r="I4548" i="5" s="1"/>
  <c r="I4549" i="5" s="1"/>
  <c r="I4550" i="5" s="1"/>
  <c r="I4551" i="5" s="1"/>
  <c r="I4552" i="5" s="1"/>
  <c r="I4553" i="5" s="1"/>
  <c r="I4554" i="5" s="1"/>
  <c r="I4555" i="5" s="1"/>
  <c r="I4556" i="5" s="1"/>
  <c r="I4557" i="5" s="1"/>
  <c r="I4558" i="5" s="1"/>
  <c r="I4559" i="5" s="1"/>
  <c r="I4560" i="5" s="1"/>
  <c r="I4561" i="5" s="1"/>
  <c r="I4562" i="5" s="1"/>
  <c r="I4563" i="5" s="1"/>
  <c r="I4564" i="5" s="1"/>
  <c r="I4565" i="5" s="1"/>
  <c r="I4566" i="5" s="1"/>
  <c r="I4567" i="5" s="1"/>
  <c r="I4568" i="5" s="1"/>
  <c r="I4569" i="5" s="1"/>
  <c r="I4570" i="5" s="1"/>
  <c r="I4571" i="5" s="1"/>
  <c r="I4572" i="5" s="1"/>
  <c r="I4573" i="5" s="1"/>
  <c r="I4574" i="5" s="1"/>
  <c r="I4575" i="5" s="1"/>
  <c r="I4576" i="5" s="1"/>
  <c r="I4577" i="5" s="1"/>
  <c r="I4578" i="5" s="1"/>
  <c r="I4579" i="5" s="1"/>
  <c r="I4580" i="5" s="1"/>
  <c r="I4581" i="5" s="1"/>
  <c r="I4582" i="5" s="1"/>
  <c r="I4583" i="5" s="1"/>
  <c r="I4584" i="5" s="1"/>
  <c r="I4585" i="5" s="1"/>
  <c r="I4586" i="5" s="1"/>
  <c r="I4587" i="5" s="1"/>
  <c r="I4588" i="5" s="1"/>
  <c r="I4589" i="5" s="1"/>
  <c r="I4590" i="5" s="1"/>
  <c r="I4591" i="5" s="1"/>
  <c r="I4592" i="5" s="1"/>
  <c r="I4593" i="5" s="1"/>
  <c r="I4594" i="5" s="1"/>
  <c r="I4595" i="5" s="1"/>
  <c r="I4596" i="5" s="1"/>
  <c r="I4597" i="5" s="1"/>
  <c r="I4598" i="5" s="1"/>
  <c r="I4599" i="5" s="1"/>
  <c r="I4600" i="5" s="1"/>
  <c r="I4601" i="5" s="1"/>
  <c r="I4602" i="5" s="1"/>
  <c r="I4603" i="5" s="1"/>
  <c r="I4604" i="5" s="1"/>
  <c r="I4605" i="5" s="1"/>
  <c r="I4606" i="5" s="1"/>
  <c r="I4607" i="5" s="1"/>
  <c r="I4608" i="5" s="1"/>
  <c r="I4609" i="5" s="1"/>
  <c r="I4610" i="5" s="1"/>
  <c r="I4611" i="5" s="1"/>
  <c r="I4612" i="5" s="1"/>
  <c r="I4613" i="5" s="1"/>
  <c r="I4614" i="5" s="1"/>
  <c r="I4615" i="5" s="1"/>
  <c r="I4616" i="5" s="1"/>
  <c r="I4617" i="5" s="1"/>
  <c r="I4618" i="5" s="1"/>
  <c r="I4619" i="5" s="1"/>
  <c r="I4620" i="5" s="1"/>
  <c r="I4621" i="5" s="1"/>
  <c r="I4622" i="5" s="1"/>
  <c r="I4623" i="5" s="1"/>
  <c r="I4624" i="5" s="1"/>
  <c r="I4625" i="5" s="1"/>
  <c r="I4626" i="5" s="1"/>
  <c r="I4627" i="5" s="1"/>
  <c r="I4628" i="5" s="1"/>
  <c r="I4629" i="5" s="1"/>
  <c r="I4630" i="5" s="1"/>
  <c r="I4631" i="5" s="1"/>
  <c r="I4632" i="5" s="1"/>
  <c r="I4633" i="5" s="1"/>
  <c r="I4634" i="5" s="1"/>
  <c r="I4635" i="5" s="1"/>
  <c r="I4636" i="5" s="1"/>
  <c r="I4637" i="5" s="1"/>
  <c r="I4638" i="5" s="1"/>
  <c r="I4639" i="5" s="1"/>
  <c r="I4640" i="5" s="1"/>
  <c r="I4641" i="5" s="1"/>
  <c r="I4642" i="5" s="1"/>
  <c r="I4643" i="5" s="1"/>
  <c r="I4644" i="5" s="1"/>
  <c r="I4645" i="5" s="1"/>
  <c r="I4646" i="5" s="1"/>
  <c r="I4647" i="5" s="1"/>
  <c r="I4648" i="5" s="1"/>
  <c r="I4649" i="5" s="1"/>
  <c r="I4650" i="5" s="1"/>
  <c r="I4651" i="5" s="1"/>
  <c r="I4652" i="5" s="1"/>
  <c r="I4653" i="5" s="1"/>
  <c r="I4654" i="5" s="1"/>
  <c r="I4655" i="5" s="1"/>
  <c r="I4656" i="5" s="1"/>
  <c r="I4657" i="5" s="1"/>
  <c r="I4658" i="5" s="1"/>
  <c r="I4659" i="5" s="1"/>
  <c r="I4660" i="5" s="1"/>
  <c r="I4661" i="5" s="1"/>
  <c r="I4662" i="5" s="1"/>
  <c r="I4663" i="5" s="1"/>
  <c r="I4664" i="5" s="1"/>
  <c r="I4665" i="5" s="1"/>
  <c r="I4666" i="5" s="1"/>
  <c r="I4667" i="5" s="1"/>
  <c r="I4668" i="5" s="1"/>
  <c r="I4669" i="5" s="1"/>
  <c r="I4670" i="5" s="1"/>
  <c r="I4671" i="5" s="1"/>
  <c r="I4672" i="5" s="1"/>
  <c r="I4673" i="5" s="1"/>
  <c r="I4674" i="5" s="1"/>
  <c r="I4675" i="5" s="1"/>
  <c r="I4676" i="5" s="1"/>
  <c r="I4677" i="5" s="1"/>
  <c r="I4678" i="5" s="1"/>
  <c r="I4679" i="5" s="1"/>
  <c r="I4680" i="5" s="1"/>
  <c r="I4681" i="5" s="1"/>
  <c r="I4682" i="5" s="1"/>
  <c r="I4683" i="5" s="1"/>
  <c r="I4684" i="5" s="1"/>
  <c r="I4685" i="5" s="1"/>
  <c r="I4686" i="5" s="1"/>
  <c r="I4687" i="5" s="1"/>
  <c r="I4688" i="5" s="1"/>
  <c r="I4689" i="5" s="1"/>
  <c r="I4690" i="5" s="1"/>
  <c r="I4691" i="5" s="1"/>
  <c r="I4692" i="5" s="1"/>
  <c r="I4693" i="5" s="1"/>
  <c r="I4694" i="5" s="1"/>
  <c r="I4695" i="5" s="1"/>
  <c r="I4696" i="5" s="1"/>
  <c r="I4697" i="5" s="1"/>
  <c r="I4698" i="5" s="1"/>
  <c r="I4699" i="5" s="1"/>
  <c r="I4700" i="5" s="1"/>
  <c r="I4701" i="5" s="1"/>
  <c r="I4702" i="5" s="1"/>
  <c r="I4703" i="5" s="1"/>
  <c r="I4704" i="5" s="1"/>
  <c r="I4705" i="5" s="1"/>
  <c r="I4706" i="5" s="1"/>
  <c r="I4707" i="5" s="1"/>
  <c r="I4708" i="5" s="1"/>
  <c r="I4709" i="5" s="1"/>
  <c r="I4710" i="5" s="1"/>
  <c r="I4711" i="5" s="1"/>
  <c r="I4712" i="5" s="1"/>
  <c r="I4713" i="5" s="1"/>
  <c r="I4714" i="5" s="1"/>
  <c r="I4715" i="5" s="1"/>
  <c r="I4716" i="5" s="1"/>
  <c r="I4717" i="5" s="1"/>
  <c r="I4718" i="5" s="1"/>
  <c r="I4719" i="5" s="1"/>
  <c r="I4720" i="5" s="1"/>
  <c r="I4721" i="5" s="1"/>
  <c r="I4722" i="5" s="1"/>
  <c r="I4723" i="5" s="1"/>
  <c r="I4724" i="5" s="1"/>
  <c r="I4725" i="5" s="1"/>
  <c r="I4726" i="5" s="1"/>
  <c r="I4727" i="5" s="1"/>
  <c r="I4728" i="5" s="1"/>
  <c r="I4729" i="5" s="1"/>
  <c r="I4730" i="5" s="1"/>
  <c r="I4731" i="5" s="1"/>
  <c r="I4732" i="5" s="1"/>
  <c r="I4733" i="5" s="1"/>
  <c r="I4734" i="5" s="1"/>
  <c r="I4735" i="5" s="1"/>
  <c r="I4736" i="5" s="1"/>
  <c r="I4737" i="5" s="1"/>
  <c r="I4738" i="5" s="1"/>
  <c r="I4739" i="5" s="1"/>
  <c r="I4740" i="5" s="1"/>
  <c r="I4741" i="5" s="1"/>
  <c r="I4742" i="5" s="1"/>
  <c r="I4743" i="5" s="1"/>
  <c r="I4744" i="5" s="1"/>
  <c r="I4745" i="5" s="1"/>
  <c r="I4746" i="5" s="1"/>
  <c r="I4747" i="5" s="1"/>
  <c r="I4748" i="5" s="1"/>
  <c r="I4749" i="5" s="1"/>
  <c r="I4750" i="5" s="1"/>
  <c r="I4751" i="5" s="1"/>
  <c r="I4752" i="5" s="1"/>
  <c r="I4753" i="5" s="1"/>
  <c r="I4754" i="5" s="1"/>
  <c r="I4755" i="5" s="1"/>
  <c r="I4756" i="5" s="1"/>
  <c r="I4757" i="5" s="1"/>
  <c r="I4758" i="5" s="1"/>
  <c r="I4759" i="5" s="1"/>
  <c r="I4760" i="5" s="1"/>
  <c r="I4761" i="5" s="1"/>
  <c r="I4762" i="5" s="1"/>
  <c r="I4763" i="5" s="1"/>
  <c r="I4764" i="5" s="1"/>
  <c r="I4765" i="5" s="1"/>
  <c r="I4766" i="5" s="1"/>
  <c r="I4767" i="5" s="1"/>
  <c r="I4768" i="5" s="1"/>
  <c r="I4769" i="5" s="1"/>
  <c r="I4770" i="5" s="1"/>
  <c r="I4771" i="5" s="1"/>
  <c r="I4772" i="5" s="1"/>
  <c r="I4773" i="5" s="1"/>
  <c r="I4774" i="5" s="1"/>
  <c r="I4775" i="5" s="1"/>
  <c r="I4776" i="5" s="1"/>
  <c r="I4777" i="5" s="1"/>
  <c r="I4778" i="5" s="1"/>
  <c r="I4779" i="5" s="1"/>
  <c r="I4780" i="5" s="1"/>
  <c r="I4781" i="5" s="1"/>
  <c r="I4782" i="5" s="1"/>
  <c r="I4783" i="5" s="1"/>
  <c r="I4784" i="5" s="1"/>
  <c r="I4785" i="5" s="1"/>
  <c r="I4786" i="5" s="1"/>
  <c r="I4787" i="5" s="1"/>
  <c r="I4788" i="5" s="1"/>
  <c r="I4789" i="5" s="1"/>
  <c r="I4790" i="5" s="1"/>
  <c r="I4791" i="5" s="1"/>
  <c r="I4792" i="5" s="1"/>
  <c r="I4793" i="5" s="1"/>
  <c r="I4794" i="5" s="1"/>
  <c r="I4795" i="5" s="1"/>
  <c r="I4796" i="5" s="1"/>
  <c r="I4797" i="5" s="1"/>
  <c r="I4798" i="5" s="1"/>
  <c r="I4799" i="5" s="1"/>
  <c r="I4800" i="5" s="1"/>
  <c r="I4801" i="5" s="1"/>
  <c r="I4802" i="5" s="1"/>
  <c r="I4803" i="5" s="1"/>
  <c r="I4804" i="5" s="1"/>
  <c r="I4805" i="5" s="1"/>
  <c r="I4806" i="5" s="1"/>
  <c r="I4807" i="5" s="1"/>
  <c r="I4808" i="5" s="1"/>
  <c r="I4809" i="5" s="1"/>
  <c r="I4810" i="5" s="1"/>
  <c r="I4811" i="5" s="1"/>
  <c r="I4812" i="5" s="1"/>
  <c r="I4813" i="5" s="1"/>
  <c r="I4814" i="5" s="1"/>
  <c r="I4815" i="5" s="1"/>
  <c r="I4816" i="5" s="1"/>
  <c r="I4817" i="5" s="1"/>
  <c r="I4818" i="5" s="1"/>
  <c r="I4819" i="5" s="1"/>
  <c r="I4820" i="5" s="1"/>
  <c r="I4821" i="5" s="1"/>
  <c r="I4822" i="5" s="1"/>
  <c r="I4823" i="5" s="1"/>
  <c r="I4824" i="5" s="1"/>
  <c r="I4825" i="5" s="1"/>
  <c r="I4826" i="5" s="1"/>
  <c r="I4827" i="5" s="1"/>
  <c r="I4828" i="5" s="1"/>
  <c r="I4829" i="5" s="1"/>
  <c r="I4830" i="5" s="1"/>
  <c r="I4831" i="5" s="1"/>
  <c r="I4832" i="5" s="1"/>
  <c r="I4833" i="5" s="1"/>
  <c r="I4834" i="5" s="1"/>
  <c r="I4835" i="5" s="1"/>
  <c r="I4836" i="5" s="1"/>
  <c r="I4837" i="5" s="1"/>
  <c r="I4838" i="5" s="1"/>
  <c r="I4839" i="5" s="1"/>
  <c r="I4840" i="5" s="1"/>
  <c r="I4841" i="5" s="1"/>
  <c r="I4842" i="5" s="1"/>
  <c r="I4843" i="5" s="1"/>
  <c r="I4844" i="5" s="1"/>
  <c r="I4845" i="5" s="1"/>
  <c r="I4846" i="5" s="1"/>
  <c r="I4847" i="5" s="1"/>
  <c r="I4848" i="5" s="1"/>
  <c r="I4849" i="5" s="1"/>
  <c r="I4850" i="5" s="1"/>
  <c r="I4851" i="5" s="1"/>
  <c r="I4852" i="5" s="1"/>
  <c r="I4853" i="5" s="1"/>
  <c r="I4854" i="5" s="1"/>
  <c r="I4855" i="5" s="1"/>
  <c r="I4856" i="5" s="1"/>
  <c r="I4857" i="5" s="1"/>
  <c r="I4858" i="5" s="1"/>
  <c r="I4859" i="5" s="1"/>
  <c r="I4860" i="5" s="1"/>
  <c r="I4861" i="5" s="1"/>
  <c r="I4862" i="5" s="1"/>
  <c r="I4863" i="5" s="1"/>
  <c r="I4864" i="5" s="1"/>
  <c r="I4865" i="5" s="1"/>
  <c r="I4866" i="5" s="1"/>
  <c r="I4867" i="5" s="1"/>
  <c r="I4868" i="5" s="1"/>
  <c r="I4869" i="5" s="1"/>
  <c r="I4870" i="5" s="1"/>
  <c r="I4871" i="5" s="1"/>
  <c r="I4872" i="5" s="1"/>
  <c r="I4873" i="5" s="1"/>
  <c r="I4874" i="5" s="1"/>
  <c r="I4875" i="5" s="1"/>
  <c r="I4876" i="5" s="1"/>
  <c r="I4877" i="5" s="1"/>
  <c r="I4878" i="5" s="1"/>
  <c r="I4879" i="5" s="1"/>
  <c r="I4880" i="5" s="1"/>
  <c r="I4881" i="5" s="1"/>
  <c r="I4882" i="5" s="1"/>
  <c r="I4883" i="5" s="1"/>
  <c r="I4884" i="5" s="1"/>
  <c r="I4885" i="5" s="1"/>
  <c r="I4886" i="5" s="1"/>
  <c r="I4887" i="5" s="1"/>
  <c r="I4888" i="5" s="1"/>
  <c r="I4889" i="5" s="1"/>
  <c r="I4890" i="5" s="1"/>
  <c r="I4891" i="5" s="1"/>
  <c r="I4892" i="5" s="1"/>
  <c r="I4893" i="5" s="1"/>
  <c r="I4894" i="5" s="1"/>
  <c r="I4895" i="5" s="1"/>
  <c r="I4896" i="5" s="1"/>
  <c r="I4897" i="5" s="1"/>
  <c r="I4898" i="5" s="1"/>
  <c r="I4899" i="5" s="1"/>
  <c r="I4900" i="5" s="1"/>
  <c r="I4901" i="5" s="1"/>
  <c r="I4902" i="5" s="1"/>
  <c r="I4903" i="5" s="1"/>
  <c r="I4904" i="5" s="1"/>
  <c r="I4905" i="5" s="1"/>
  <c r="I4906" i="5" s="1"/>
  <c r="I4907" i="5" s="1"/>
  <c r="I4908" i="5" s="1"/>
  <c r="I4909" i="5" s="1"/>
  <c r="I4910" i="5" s="1"/>
  <c r="I4911" i="5" s="1"/>
  <c r="I4912" i="5" s="1"/>
  <c r="I4913" i="5" s="1"/>
  <c r="I4914" i="5" s="1"/>
  <c r="I4915" i="5" s="1"/>
  <c r="I4916" i="5" s="1"/>
  <c r="I4917" i="5" s="1"/>
  <c r="I4918" i="5" s="1"/>
  <c r="I4919" i="5" s="1"/>
  <c r="I4920" i="5" s="1"/>
  <c r="I4921" i="5" s="1"/>
  <c r="I4922" i="5" s="1"/>
  <c r="I4923" i="5" s="1"/>
  <c r="I4924" i="5" s="1"/>
  <c r="I4925" i="5" s="1"/>
  <c r="I4926" i="5" s="1"/>
  <c r="I4927" i="5" s="1"/>
  <c r="I4928" i="5" s="1"/>
  <c r="I4929" i="5" s="1"/>
  <c r="I4930" i="5" s="1"/>
  <c r="I4931" i="5" s="1"/>
  <c r="I4932" i="5" s="1"/>
  <c r="I4933" i="5" s="1"/>
  <c r="I4934" i="5" s="1"/>
  <c r="I4935" i="5" s="1"/>
  <c r="I4936" i="5" s="1"/>
  <c r="I4937" i="5" s="1"/>
  <c r="I4938" i="5" s="1"/>
  <c r="I4939" i="5" s="1"/>
  <c r="I4940" i="5" s="1"/>
  <c r="I4941" i="5" s="1"/>
  <c r="I4942" i="5" s="1"/>
  <c r="I4943" i="5" s="1"/>
  <c r="I4944" i="5" s="1"/>
  <c r="I4945" i="5" s="1"/>
  <c r="I4946" i="5" s="1"/>
  <c r="I4947" i="5" s="1"/>
  <c r="I4948" i="5" s="1"/>
  <c r="I4949" i="5" s="1"/>
  <c r="I4950" i="5" s="1"/>
  <c r="I4951" i="5" s="1"/>
  <c r="I4952" i="5" s="1"/>
  <c r="G3" i="5"/>
  <c r="H3" i="5"/>
  <c r="I3" i="5" l="1"/>
</calcChain>
</file>

<file path=xl/sharedStrings.xml><?xml version="1.0" encoding="utf-8"?>
<sst xmlns="http://schemas.openxmlformats.org/spreadsheetml/2006/main" count="101" uniqueCount="50">
  <si>
    <t>التاريخ</t>
  </si>
  <si>
    <t>اسم الصنف</t>
  </si>
  <si>
    <t>نوع الحركه</t>
  </si>
  <si>
    <t>اسم الجهه</t>
  </si>
  <si>
    <t>وحده</t>
  </si>
  <si>
    <t>رقم مستند</t>
  </si>
  <si>
    <t>رصيد اخر المده</t>
  </si>
  <si>
    <t>اضافه</t>
  </si>
  <si>
    <t>صرف</t>
  </si>
  <si>
    <t>اجمالي الوارد</t>
  </si>
  <si>
    <t>اجمالي رصيد</t>
  </si>
  <si>
    <t>التمييز</t>
  </si>
  <si>
    <t>-</t>
  </si>
  <si>
    <t>كود لبرمجه كارت الصنف</t>
  </si>
  <si>
    <t>كود منقول من اليوميه</t>
  </si>
  <si>
    <t>ترتيب</t>
  </si>
  <si>
    <t>متر</t>
  </si>
  <si>
    <t>كيلو جرام</t>
  </si>
  <si>
    <t>كارت صنف</t>
  </si>
  <si>
    <t>تسجيل الحركه اليوميه</t>
  </si>
  <si>
    <t>اجمالي</t>
  </si>
  <si>
    <t>الكميات المتوفره لدى المخزن</t>
  </si>
  <si>
    <t xml:space="preserve">                   ادخل:اسم الصنف + الكود + التمييز   -  بدقه   -   بدون تكرار</t>
  </si>
  <si>
    <t>الاداره الماليه   الحسابــــــــــــات</t>
  </si>
  <si>
    <t>اجمالي المنصرف</t>
  </si>
  <si>
    <t>لتر</t>
  </si>
  <si>
    <t>الكميه</t>
  </si>
  <si>
    <t>من التالف لـ السليم</t>
  </si>
  <si>
    <t xml:space="preserve">التحويلات الداخليه </t>
  </si>
  <si>
    <t>اجمالي الرصيد</t>
  </si>
  <si>
    <t>السليم</t>
  </si>
  <si>
    <t>التالف</t>
  </si>
  <si>
    <t>بــيــــان بالعمليه</t>
  </si>
  <si>
    <t>رقم الكارت</t>
  </si>
  <si>
    <t>كود الصنف</t>
  </si>
  <si>
    <t xml:space="preserve"> اسم الصنف</t>
  </si>
  <si>
    <t>(لاتؤثر على اجمالي كميه الصنف ، فقط على الحاله)</t>
  </si>
  <si>
    <t>من السليم للتالف</t>
  </si>
  <si>
    <t>مرتجع من العميل</t>
  </si>
  <si>
    <t>وصف المنتج</t>
  </si>
  <si>
    <t>test 1</t>
  </si>
  <si>
    <t>جاكيت شتوي</t>
  </si>
  <si>
    <t>كود الصنف مهم جداا ورقم الكارت والا لن يعمل البرنامج</t>
  </si>
  <si>
    <t>شحنه 1</t>
  </si>
  <si>
    <t>العميل ايمن</t>
  </si>
  <si>
    <t>تم اكتشافها في شحنه 1 من المصنع</t>
  </si>
  <si>
    <t>الوصف :</t>
  </si>
  <si>
    <t>.</t>
  </si>
  <si>
    <t>13/4/2015</t>
  </si>
  <si>
    <t>rejklnkg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</si>
</sst>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 ;[Red]\-#,##0\ "/>
  </numFmts>
  <fonts count="18">
    <font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  <font>
      <b/>
      <sz val="14"/>
      <color rgb="FFFFFF00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u/>
      <sz val="14"/>
      <color rgb="FFC00000"/>
      <name val="Calibri"/>
      <family val="2"/>
      <scheme val="minor"/>
    </font>
    <font>
      <b/>
      <u/>
      <sz val="16"/>
      <color rgb="FFC00000"/>
      <name val="Calibri"/>
      <family val="2"/>
      <scheme val="minor"/>
    </font>
    <font>
      <b/>
      <u/>
      <sz val="20"/>
      <color rgb="FFC00000"/>
      <name val="Calibri"/>
      <family val="2"/>
      <scheme val="minor"/>
    </font>
    <font>
      <b/>
      <u/>
      <sz val="14"/>
      <color rgb="FFFFFF00"/>
      <name val="Calibri"/>
      <family val="2"/>
      <scheme val="minor"/>
    </font>
    <font>
      <u/>
      <sz val="12"/>
      <color rgb="FFC00000"/>
      <name val="Calibri"/>
      <family val="2"/>
      <charset val="178"/>
      <scheme val="minor"/>
    </font>
    <font>
      <u/>
      <sz val="11"/>
      <color rgb="FFC00000"/>
      <name val="Calibri"/>
      <family val="2"/>
      <charset val="178"/>
      <scheme val="minor"/>
    </font>
    <font>
      <sz val="8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u/>
      <sz val="11"/>
      <color rgb="FFFF000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b/>
      <u/>
      <sz val="14"/>
      <color rgb="FF7030A0"/>
      <name val="Calibri"/>
      <family val="2"/>
      <scheme val="minor"/>
    </font>
    <font>
      <b/>
      <u/>
      <sz val="10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/>
    </xf>
    <xf numFmtId="0" fontId="10" fillId="0" borderId="0" xfId="0" applyFont="1"/>
    <xf numFmtId="0" fontId="11" fillId="0" borderId="0" xfId="0" applyFont="1"/>
    <xf numFmtId="14" fontId="12" fillId="0" borderId="0" xfId="0" applyNumberFormat="1" applyFont="1"/>
    <xf numFmtId="0" fontId="13" fillId="7" borderId="1" xfId="0" applyFont="1" applyFill="1" applyBorder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0" fontId="13" fillId="8" borderId="1" xfId="0" applyFont="1" applyFill="1" applyBorder="1" applyAlignment="1">
      <alignment horizontal="center" vertical="center"/>
    </xf>
    <xf numFmtId="14" fontId="0" fillId="0" borderId="1" xfId="0" applyNumberForma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</xf>
    <xf numFmtId="0" fontId="0" fillId="7" borderId="1" xfId="0" applyFill="1" applyBorder="1" applyAlignment="1" applyProtection="1">
      <alignment horizontal="center" vertical="center"/>
      <protection locked="0"/>
    </xf>
    <xf numFmtId="1" fontId="13" fillId="7" borderId="1" xfId="0" applyNumberFormat="1" applyFont="1" applyFill="1" applyBorder="1" applyAlignment="1" applyProtection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164" fontId="13" fillId="0" borderId="1" xfId="0" applyNumberFormat="1" applyFont="1" applyBorder="1" applyAlignment="1" applyProtection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7" fillId="0" borderId="0" xfId="0" applyFont="1" applyAlignment="1" applyProtection="1">
      <alignment horizontal="right" vertical="center"/>
    </xf>
    <xf numFmtId="0" fontId="6" fillId="3" borderId="1" xfId="0" applyFont="1" applyFill="1" applyBorder="1" applyAlignment="1" applyProtection="1">
      <alignment horizontal="center" vertical="center"/>
    </xf>
    <xf numFmtId="0" fontId="1" fillId="2" borderId="0" xfId="0" applyFont="1" applyFill="1" applyAlignment="1" applyProtection="1">
      <alignment horizontal="center" vertical="center"/>
    </xf>
    <xf numFmtId="0" fontId="0" fillId="0" borderId="0" xfId="0" applyAlignment="1" applyProtection="1">
      <alignment horizontal="center" vertical="center" wrapText="1"/>
    </xf>
    <xf numFmtId="0" fontId="16" fillId="0" borderId="0" xfId="0" applyFont="1" applyAlignment="1" applyProtection="1">
      <alignment horizontal="center" vertical="center"/>
    </xf>
    <xf numFmtId="0" fontId="15" fillId="0" borderId="0" xfId="0" applyFont="1" applyAlignment="1" applyProtection="1">
      <alignment horizontal="right" vertical="center"/>
    </xf>
    <xf numFmtId="0" fontId="6" fillId="3" borderId="1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/>
    </xf>
    <xf numFmtId="0" fontId="0" fillId="0" borderId="0" xfId="0" applyProtection="1"/>
    <xf numFmtId="0" fontId="0" fillId="6" borderId="0" xfId="0" applyFill="1" applyAlignment="1" applyProtection="1">
      <alignment horizontal="center" vertical="center"/>
    </xf>
    <xf numFmtId="0" fontId="0" fillId="6" borderId="0" xfId="0" applyFill="1" applyAlignment="1" applyProtection="1">
      <alignment horizontal="center" vertical="center" wrapText="1"/>
    </xf>
    <xf numFmtId="0" fontId="0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1" fontId="13" fillId="7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center" vertical="center"/>
      <protection hidden="1"/>
    </xf>
    <xf numFmtId="0" fontId="6" fillId="3" borderId="1" xfId="0" applyFont="1" applyFill="1" applyBorder="1" applyAlignment="1" applyProtection="1">
      <alignment horizontal="center" vertical="center"/>
      <protection hidden="1"/>
    </xf>
    <xf numFmtId="0" fontId="0" fillId="0" borderId="1" xfId="0" applyFont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center" vertical="center"/>
      <protection hidden="1"/>
    </xf>
    <xf numFmtId="0" fontId="0" fillId="5" borderId="0" xfId="0" applyFill="1" applyAlignment="1" applyProtection="1">
      <alignment horizontal="center" vertical="center"/>
      <protection hidden="1"/>
    </xf>
    <xf numFmtId="0" fontId="2" fillId="5" borderId="0" xfId="0" applyFont="1" applyFill="1" applyAlignment="1" applyProtection="1">
      <alignment horizontal="center" vertical="center"/>
      <protection hidden="1"/>
    </xf>
    <xf numFmtId="0" fontId="2" fillId="5" borderId="0" xfId="0" applyFont="1" applyFill="1" applyAlignment="1" applyProtection="1">
      <alignment horizontal="center" vertical="center" wrapText="1"/>
      <protection hidden="1"/>
    </xf>
    <xf numFmtId="0" fontId="2" fillId="5" borderId="1" xfId="0" applyFont="1" applyFill="1" applyBorder="1" applyAlignment="1" applyProtection="1">
      <alignment horizontal="center" vertical="center"/>
      <protection hidden="1"/>
    </xf>
    <xf numFmtId="0" fontId="2" fillId="4" borderId="2" xfId="0" applyFont="1" applyFill="1" applyBorder="1" applyAlignment="1" applyProtection="1">
      <alignment horizontal="center" vertical="center" wrapText="1"/>
      <protection hidden="1"/>
    </xf>
    <xf numFmtId="0" fontId="4" fillId="5" borderId="0" xfId="0" applyFont="1" applyFill="1" applyAlignment="1" applyProtection="1">
      <alignment horizontal="right" vertical="center"/>
      <protection hidden="1"/>
    </xf>
    <xf numFmtId="0" fontId="4" fillId="3" borderId="1" xfId="0" applyFont="1" applyFill="1" applyBorder="1" applyAlignment="1" applyProtection="1">
      <alignment horizontal="center" vertical="center"/>
      <protection locked="0" hidden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horizontal="center" vertical="center"/>
      <protection hidden="1"/>
    </xf>
    <xf numFmtId="0" fontId="4" fillId="5" borderId="1" xfId="0" applyFont="1" applyFill="1" applyBorder="1" applyAlignment="1" applyProtection="1">
      <alignment horizontal="center" vertical="center" wrapText="1"/>
      <protection hidden="1"/>
    </xf>
    <xf numFmtId="3" fontId="3" fillId="2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0" fontId="4" fillId="3" borderId="1" xfId="0" applyFont="1" applyFill="1" applyBorder="1" applyAlignment="1" applyProtection="1">
      <alignment horizontal="center" vertical="center"/>
      <protection hidden="1"/>
    </xf>
    <xf numFmtId="0" fontId="4" fillId="3" borderId="1" xfId="0" applyFont="1" applyFill="1" applyBorder="1" applyAlignment="1" applyProtection="1">
      <alignment horizontal="center" vertical="center" wrapText="1"/>
      <protection hidden="1"/>
    </xf>
    <xf numFmtId="3" fontId="4" fillId="3" borderId="1" xfId="0" applyNumberFormat="1" applyFont="1" applyFill="1" applyBorder="1" applyAlignment="1" applyProtection="1">
      <alignment horizontal="center" vertical="center"/>
      <protection hidden="1"/>
    </xf>
    <xf numFmtId="14" fontId="0" fillId="0" borderId="1" xfId="0" applyNumberFormat="1" applyBorder="1" applyAlignment="1" applyProtection="1">
      <alignment horizontal="center" vertical="center"/>
      <protection hidden="1"/>
    </xf>
    <xf numFmtId="1" fontId="0" fillId="0" borderId="1" xfId="0" applyNumberFormat="1" applyBorder="1" applyAlignment="1" applyProtection="1">
      <alignment horizontal="center" vertical="center" wrapText="1"/>
      <protection hidden="1"/>
    </xf>
    <xf numFmtId="1" fontId="0" fillId="0" borderId="1" xfId="0" applyNumberFormat="1" applyBorder="1" applyAlignment="1" applyProtection="1">
      <alignment horizontal="center" vertical="center"/>
      <protection hidden="1"/>
    </xf>
    <xf numFmtId="3" fontId="0" fillId="0" borderId="1" xfId="0" applyNumberFormat="1" applyBorder="1" applyAlignment="1" applyProtection="1">
      <alignment horizontal="center" vertical="center"/>
      <protection hidden="1"/>
    </xf>
    <xf numFmtId="3" fontId="0" fillId="9" borderId="1" xfId="0" applyNumberForma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 vertical="center" wrapText="1"/>
      <protection hidden="1"/>
    </xf>
    <xf numFmtId="14" fontId="0" fillId="0" borderId="1" xfId="0" applyNumberFormat="1" applyFont="1" applyBorder="1" applyAlignment="1" applyProtection="1">
      <alignment horizontal="center" vertical="center"/>
      <protection locked="0" hidden="1"/>
    </xf>
    <xf numFmtId="0" fontId="0" fillId="0" borderId="1" xfId="0" applyFont="1" applyBorder="1" applyAlignment="1" applyProtection="1">
      <alignment horizontal="center" vertical="center"/>
      <protection locked="0" hidden="1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 vertical="center"/>
      <protection locked="0" hidden="1"/>
    </xf>
    <xf numFmtId="3" fontId="0" fillId="0" borderId="1" xfId="0" applyNumberFormat="1" applyFont="1" applyBorder="1" applyAlignment="1" applyProtection="1">
      <alignment horizontal="center" vertical="center"/>
      <protection locked="0" hidden="1"/>
    </xf>
    <xf numFmtId="1" fontId="0" fillId="0" borderId="1" xfId="0" applyNumberFormat="1" applyFont="1" applyBorder="1" applyAlignment="1" applyProtection="1">
      <alignment horizontal="center" vertical="center"/>
      <protection locked="0" hidden="1"/>
    </xf>
    <xf numFmtId="14" fontId="0" fillId="0" borderId="1" xfId="0" applyNumberFormat="1" applyBorder="1" applyAlignment="1" applyProtection="1">
      <alignment horizontal="center" vertical="center"/>
      <protection locked="0" hidden="1"/>
    </xf>
    <xf numFmtId="1" fontId="0" fillId="0" borderId="1" xfId="0" applyNumberFormat="1" applyBorder="1" applyAlignment="1" applyProtection="1">
      <alignment horizontal="center" vertical="center"/>
      <protection locked="0" hidden="1"/>
    </xf>
    <xf numFmtId="3" fontId="0" fillId="0" borderId="1" xfId="0" applyNumberFormat="1" applyBorder="1" applyAlignment="1" applyProtection="1">
      <alignment horizontal="center" vertical="center"/>
      <protection locked="0" hidden="1"/>
    </xf>
    <xf numFmtId="0" fontId="0" fillId="0" borderId="0" xfId="0" applyFont="1" applyAlignment="1" applyProtection="1">
      <alignment horizontal="center" vertical="center"/>
      <protection locked="0" hidden="1"/>
    </xf>
    <xf numFmtId="1" fontId="1" fillId="2" borderId="0" xfId="0" applyNumberFormat="1" applyFont="1" applyFill="1" applyAlignment="1" applyProtection="1">
      <alignment horizontal="center" vertical="center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&#1575;&#1604;&#1585;&#1589;&#1610;&#1583;!A1"/><Relationship Id="rId2" Type="http://schemas.openxmlformats.org/officeDocument/2006/relationships/hyperlink" Target="#'&#1603;&#1575;&#1585;&#1578; &#1575;&#1604;&#1589;&#1606;&#1601;'!A1"/><Relationship Id="rId1" Type="http://schemas.openxmlformats.org/officeDocument/2006/relationships/hyperlink" Target="#&#1575;&#1604;&#1610;&#1608;&#1605;&#1610;&#1607;!A1"/><Relationship Id="rId6" Type="http://schemas.openxmlformats.org/officeDocument/2006/relationships/hyperlink" Target="#'&#1578;&#1581;&#1608;&#1610;&#1604; &#1583;&#1575;&#1582;&#1604;&#1610;'!A1"/><Relationship Id="rId5" Type="http://schemas.openxmlformats.org/officeDocument/2006/relationships/hyperlink" Target="#'&#1593;&#1606; &#1575;&#1604;&#1576;&#1585;&#1606;&#1575;&#1605;&#1580;'!A1"/><Relationship Id="rId4" Type="http://schemas.openxmlformats.org/officeDocument/2006/relationships/hyperlink" Target="#'&#1578;&#1603;&#1608;&#1610;&#1583; &#1575;&#1604;&#1575;&#1589;&#1606;&#1575;&#1601;'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607;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607;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607;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607;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607;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607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323850</xdr:colOff>
      <xdr:row>5</xdr:row>
      <xdr:rowOff>104775</xdr:rowOff>
    </xdr:from>
    <xdr:to>
      <xdr:col>11</xdr:col>
      <xdr:colOff>28575</xdr:colOff>
      <xdr:row>9</xdr:row>
      <xdr:rowOff>104775</xdr:rowOff>
    </xdr:to>
    <xdr:sp macro="" textlink="">
      <xdr:nvSpPr>
        <xdr:cNvPr id="2" name="Rectangle 1"/>
        <xdr:cNvSpPr/>
      </xdr:nvSpPr>
      <xdr:spPr>
        <a:xfrm>
          <a:off x="9980952225" y="1343025"/>
          <a:ext cx="923925" cy="7620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ar-EG" sz="2000"/>
            <a:t>تحويل</a:t>
          </a:r>
          <a:r>
            <a:rPr lang="ar-EG" sz="2000" baseline="0"/>
            <a:t> داخلي</a:t>
          </a:r>
          <a:endParaRPr lang="en-US" sz="20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342901</xdr:colOff>
      <xdr:row>1</xdr:row>
      <xdr:rowOff>57151</xdr:rowOff>
    </xdr:from>
    <xdr:to>
      <xdr:col>10</xdr:col>
      <xdr:colOff>514350</xdr:colOff>
      <xdr:row>5</xdr:row>
      <xdr:rowOff>114300</xdr:rowOff>
    </xdr:to>
    <xdr:sp macro="" textlink="">
      <xdr:nvSpPr>
        <xdr:cNvPr id="3" name="Horizontal Scroll 2"/>
        <xdr:cNvSpPr/>
      </xdr:nvSpPr>
      <xdr:spPr>
        <a:xfrm flipH="1">
          <a:off x="857250" y="238126"/>
          <a:ext cx="4972049" cy="800099"/>
        </a:xfrm>
        <a:prstGeom prst="horizontalScroll">
          <a:avLst/>
        </a:prstGeom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ctr" rtl="1"/>
          <a:r>
            <a:rPr lang="ar-EG" sz="4000" i="1">
              <a:solidFill>
                <a:srgbClr val="7030A0"/>
              </a:solidFill>
            </a:rPr>
            <a:t>يومية</a:t>
          </a:r>
          <a:r>
            <a:rPr lang="ar-EG" sz="4000" i="1" baseline="0">
              <a:solidFill>
                <a:srgbClr val="7030A0"/>
              </a:solidFill>
            </a:rPr>
            <a:t> مخازن</a:t>
          </a:r>
        </a:p>
      </xdr:txBody>
    </xdr:sp>
    <xdr:clientData/>
  </xdr:twoCellAnchor>
  <xdr:twoCellAnchor>
    <xdr:from>
      <xdr:col>6</xdr:col>
      <xdr:colOff>0</xdr:colOff>
      <xdr:row>11</xdr:row>
      <xdr:rowOff>9525</xdr:rowOff>
    </xdr:from>
    <xdr:to>
      <xdr:col>7</xdr:col>
      <xdr:colOff>676275</xdr:colOff>
      <xdr:row>13</xdr:row>
      <xdr:rowOff>66675</xdr:rowOff>
    </xdr:to>
    <xdr:sp macro="" textlink="">
      <xdr:nvSpPr>
        <xdr:cNvPr id="4" name="Bevel 3">
          <a:hlinkClick xmlns:r="http://schemas.openxmlformats.org/officeDocument/2006/relationships" r:id="rId1"/>
        </xdr:cNvPr>
        <xdr:cNvSpPr/>
      </xdr:nvSpPr>
      <xdr:spPr>
        <a:xfrm flipH="1">
          <a:off x="2752725" y="2019300"/>
          <a:ext cx="1362075" cy="419100"/>
        </a:xfrm>
        <a:prstGeom prst="bevel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ctr" rtl="1"/>
          <a:r>
            <a:rPr lang="ar-EG" sz="1400" b="1"/>
            <a:t>تسجيل اليوميه</a:t>
          </a:r>
        </a:p>
      </xdr:txBody>
    </xdr:sp>
    <xdr:clientData/>
  </xdr:twoCellAnchor>
  <xdr:twoCellAnchor>
    <xdr:from>
      <xdr:col>10</xdr:col>
      <xdr:colOff>19049</xdr:colOff>
      <xdr:row>11</xdr:row>
      <xdr:rowOff>19050</xdr:rowOff>
    </xdr:from>
    <xdr:to>
      <xdr:col>11</xdr:col>
      <xdr:colOff>685799</xdr:colOff>
      <xdr:row>13</xdr:row>
      <xdr:rowOff>76200</xdr:rowOff>
    </xdr:to>
    <xdr:sp macro="" textlink="">
      <xdr:nvSpPr>
        <xdr:cNvPr id="6" name="Bevel 5">
          <a:hlinkClick xmlns:r="http://schemas.openxmlformats.org/officeDocument/2006/relationships" r:id="rId2"/>
        </xdr:cNvPr>
        <xdr:cNvSpPr/>
      </xdr:nvSpPr>
      <xdr:spPr>
        <a:xfrm flipH="1">
          <a:off x="1" y="2028825"/>
          <a:ext cx="1352550" cy="419100"/>
        </a:xfrm>
        <a:prstGeom prst="bevel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ctr" rtl="1"/>
          <a:r>
            <a:rPr lang="ar-EG" sz="1400" b="1"/>
            <a:t>كارت</a:t>
          </a:r>
          <a:r>
            <a:rPr lang="ar-EG" sz="1400" b="1" baseline="0"/>
            <a:t> الصنـــــف</a:t>
          </a:r>
          <a:endParaRPr lang="ar-EG" sz="1400" b="1"/>
        </a:p>
      </xdr:txBody>
    </xdr:sp>
    <xdr:clientData/>
  </xdr:twoCellAnchor>
  <xdr:twoCellAnchor>
    <xdr:from>
      <xdr:col>6</xdr:col>
      <xdr:colOff>19050</xdr:colOff>
      <xdr:row>18</xdr:row>
      <xdr:rowOff>0</xdr:rowOff>
    </xdr:from>
    <xdr:to>
      <xdr:col>8</xdr:col>
      <xdr:colOff>9525</xdr:colOff>
      <xdr:row>20</xdr:row>
      <xdr:rowOff>57150</xdr:rowOff>
    </xdr:to>
    <xdr:sp macro="" textlink="">
      <xdr:nvSpPr>
        <xdr:cNvPr id="8" name="Bevel 7">
          <a:hlinkClick xmlns:r="http://schemas.openxmlformats.org/officeDocument/2006/relationships" r:id="rId3"/>
        </xdr:cNvPr>
        <xdr:cNvSpPr/>
      </xdr:nvSpPr>
      <xdr:spPr>
        <a:xfrm flipH="1">
          <a:off x="2733675" y="3276600"/>
          <a:ext cx="1362075" cy="419100"/>
        </a:xfrm>
        <a:prstGeom prst="bevel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ctr" rtl="1"/>
          <a:r>
            <a:rPr lang="ar-EG" sz="1400" b="1"/>
            <a:t>الرصــــــــــــيد</a:t>
          </a:r>
        </a:p>
      </xdr:txBody>
    </xdr:sp>
    <xdr:clientData/>
  </xdr:twoCellAnchor>
  <xdr:twoCellAnchor>
    <xdr:from>
      <xdr:col>6</xdr:col>
      <xdr:colOff>19050</xdr:colOff>
      <xdr:row>6</xdr:row>
      <xdr:rowOff>9525</xdr:rowOff>
    </xdr:from>
    <xdr:to>
      <xdr:col>8</xdr:col>
      <xdr:colOff>0</xdr:colOff>
      <xdr:row>8</xdr:row>
      <xdr:rowOff>66675</xdr:rowOff>
    </xdr:to>
    <xdr:sp macro="" textlink="">
      <xdr:nvSpPr>
        <xdr:cNvPr id="10" name="Bevel 9">
          <a:hlinkClick xmlns:r="http://schemas.openxmlformats.org/officeDocument/2006/relationships" r:id="rId4"/>
        </xdr:cNvPr>
        <xdr:cNvSpPr/>
      </xdr:nvSpPr>
      <xdr:spPr>
        <a:xfrm flipH="1">
          <a:off x="2743200" y="1114425"/>
          <a:ext cx="1352550" cy="419100"/>
        </a:xfrm>
        <a:prstGeom prst="bevel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ctr" rtl="1"/>
          <a:r>
            <a:rPr lang="ar-EG" sz="1400" b="1"/>
            <a:t>تكويد الاصناف</a:t>
          </a:r>
        </a:p>
      </xdr:txBody>
    </xdr:sp>
    <xdr:clientData/>
  </xdr:twoCellAnchor>
  <xdr:twoCellAnchor>
    <xdr:from>
      <xdr:col>0</xdr:col>
      <xdr:colOff>209550</xdr:colOff>
      <xdr:row>19</xdr:row>
      <xdr:rowOff>95250</xdr:rowOff>
    </xdr:from>
    <xdr:to>
      <xdr:col>2</xdr:col>
      <xdr:colOff>104775</xdr:colOff>
      <xdr:row>22</xdr:row>
      <xdr:rowOff>57150</xdr:rowOff>
    </xdr:to>
    <xdr:sp macro="" textlink="">
      <xdr:nvSpPr>
        <xdr:cNvPr id="12" name="Flowchart: Multidocument 11">
          <a:hlinkClick xmlns:r="http://schemas.openxmlformats.org/officeDocument/2006/relationships" r:id="rId5"/>
        </xdr:cNvPr>
        <xdr:cNvSpPr/>
      </xdr:nvSpPr>
      <xdr:spPr>
        <a:xfrm flipH="1">
          <a:off x="6753225" y="3552825"/>
          <a:ext cx="1266825" cy="504825"/>
        </a:xfrm>
        <a:prstGeom prst="flowChartMultidocument">
          <a:avLst/>
        </a:prstGeom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ctr" rtl="1"/>
          <a:r>
            <a:rPr lang="ar-EG" sz="1600"/>
            <a:t>عن البرنامج</a:t>
          </a:r>
        </a:p>
      </xdr:txBody>
    </xdr:sp>
    <xdr:clientData/>
  </xdr:twoCellAnchor>
  <xdr:twoCellAnchor>
    <xdr:from>
      <xdr:col>2</xdr:col>
      <xdr:colOff>371475</xdr:colOff>
      <xdr:row>11</xdr:row>
      <xdr:rowOff>28575</xdr:rowOff>
    </xdr:from>
    <xdr:to>
      <xdr:col>4</xdr:col>
      <xdr:colOff>361950</xdr:colOff>
      <xdr:row>13</xdr:row>
      <xdr:rowOff>85725</xdr:rowOff>
    </xdr:to>
    <xdr:sp macro="" textlink="">
      <xdr:nvSpPr>
        <xdr:cNvPr id="9" name="Bevel 8">
          <a:hlinkClick xmlns:r="http://schemas.openxmlformats.org/officeDocument/2006/relationships" r:id="rId6"/>
        </xdr:cNvPr>
        <xdr:cNvSpPr/>
      </xdr:nvSpPr>
      <xdr:spPr>
        <a:xfrm flipH="1">
          <a:off x="5124450" y="2038350"/>
          <a:ext cx="1362075" cy="419100"/>
        </a:xfrm>
        <a:prstGeom prst="bevel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ctr" rtl="1"/>
          <a:r>
            <a:rPr lang="ar-EG" sz="1200" b="1"/>
            <a:t>تحويلات</a:t>
          </a:r>
          <a:r>
            <a:rPr lang="ar-EG" sz="1200" b="1" baseline="0"/>
            <a:t> داخليه  </a:t>
          </a:r>
          <a:endParaRPr lang="ar-EG" sz="1200" b="1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352425</xdr:colOff>
      <xdr:row>0</xdr:row>
      <xdr:rowOff>28575</xdr:rowOff>
    </xdr:from>
    <xdr:to>
      <xdr:col>1</xdr:col>
      <xdr:colOff>619125</xdr:colOff>
      <xdr:row>2</xdr:row>
      <xdr:rowOff>142875</xdr:rowOff>
    </xdr:to>
    <xdr:sp macro="" textlink="">
      <xdr:nvSpPr>
        <xdr:cNvPr id="3" name="Right Arrow 2">
          <a:hlinkClick xmlns:r="http://schemas.openxmlformats.org/officeDocument/2006/relationships" r:id="rId1"/>
        </xdr:cNvPr>
        <xdr:cNvSpPr/>
      </xdr:nvSpPr>
      <xdr:spPr>
        <a:xfrm>
          <a:off x="5000625" y="28575"/>
          <a:ext cx="1447800" cy="552450"/>
        </a:xfrm>
        <a:prstGeom prst="rightArrow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ctr" rtl="1"/>
          <a:r>
            <a:rPr lang="ar-EG" sz="1600"/>
            <a:t>العوده</a:t>
          </a:r>
          <a:r>
            <a:rPr lang="ar-EG" sz="1600" baseline="0"/>
            <a:t> للرئيسيه</a:t>
          </a:r>
          <a:endParaRPr lang="ar-EG" sz="16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514350</xdr:colOff>
      <xdr:row>0</xdr:row>
      <xdr:rowOff>57150</xdr:rowOff>
    </xdr:from>
    <xdr:to>
      <xdr:col>3</xdr:col>
      <xdr:colOff>161925</xdr:colOff>
      <xdr:row>2</xdr:row>
      <xdr:rowOff>152401</xdr:rowOff>
    </xdr:to>
    <xdr:sp macro="" textlink="">
      <xdr:nvSpPr>
        <xdr:cNvPr id="3" name="Right Arrow 2">
          <a:hlinkClick xmlns:r="http://schemas.openxmlformats.org/officeDocument/2006/relationships" r:id="rId1"/>
        </xdr:cNvPr>
        <xdr:cNvSpPr/>
      </xdr:nvSpPr>
      <xdr:spPr>
        <a:xfrm>
          <a:off x="8382000" y="57150"/>
          <a:ext cx="1952625" cy="533401"/>
        </a:xfrm>
        <a:prstGeom prst="rightArrow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ctr" rtl="1"/>
          <a:r>
            <a:rPr lang="ar-EG" sz="1600"/>
            <a:t>العوده</a:t>
          </a:r>
          <a:r>
            <a:rPr lang="ar-EG" sz="1600" baseline="0"/>
            <a:t> للرئيسيه</a:t>
          </a:r>
          <a:endParaRPr lang="ar-EG" sz="16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85726</xdr:colOff>
      <xdr:row>0</xdr:row>
      <xdr:rowOff>0</xdr:rowOff>
    </xdr:from>
    <xdr:to>
      <xdr:col>1</xdr:col>
      <xdr:colOff>638175</xdr:colOff>
      <xdr:row>2</xdr:row>
      <xdr:rowOff>152400</xdr:rowOff>
    </xdr:to>
    <xdr:sp macro="" textlink="">
      <xdr:nvSpPr>
        <xdr:cNvPr id="2" name="Striped Right Arrow 1">
          <a:hlinkClick xmlns:r="http://schemas.openxmlformats.org/officeDocument/2006/relationships" r:id="rId1"/>
        </xdr:cNvPr>
        <xdr:cNvSpPr/>
      </xdr:nvSpPr>
      <xdr:spPr>
        <a:xfrm>
          <a:off x="7115175" y="0"/>
          <a:ext cx="1809749" cy="561975"/>
        </a:xfrm>
        <a:prstGeom prst="stripedRightArrow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ctr" rtl="1"/>
          <a:r>
            <a:rPr lang="ar-EG" sz="1600" b="1"/>
            <a:t>العوده للرئيسيه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219075</xdr:colOff>
      <xdr:row>0</xdr:row>
      <xdr:rowOff>85725</xdr:rowOff>
    </xdr:from>
    <xdr:to>
      <xdr:col>4</xdr:col>
      <xdr:colOff>38100</xdr:colOff>
      <xdr:row>2</xdr:row>
      <xdr:rowOff>228600</xdr:rowOff>
    </xdr:to>
    <xdr:sp macro="" textlink="">
      <xdr:nvSpPr>
        <xdr:cNvPr id="3" name="Right Arrow 2">
          <a:hlinkClick xmlns:r="http://schemas.openxmlformats.org/officeDocument/2006/relationships" r:id="rId1"/>
        </xdr:cNvPr>
        <xdr:cNvSpPr/>
      </xdr:nvSpPr>
      <xdr:spPr>
        <a:xfrm>
          <a:off x="7429500" y="85725"/>
          <a:ext cx="2009775" cy="638175"/>
        </a:xfrm>
        <a:prstGeom prst="rightArrow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ctr" rtl="1"/>
          <a:r>
            <a:rPr lang="ar-EG" sz="1600"/>
            <a:t>العوده</a:t>
          </a:r>
          <a:r>
            <a:rPr lang="ar-EG" sz="1600" baseline="0"/>
            <a:t> للرئيسيه</a:t>
          </a:r>
          <a:endParaRPr lang="ar-EG" sz="16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</xdr:row>
      <xdr:rowOff>9525</xdr:rowOff>
    </xdr:from>
    <xdr:to>
      <xdr:col>2</xdr:col>
      <xdr:colOff>914400</xdr:colOff>
      <xdr:row>3</xdr:row>
      <xdr:rowOff>19050</xdr:rowOff>
    </xdr:to>
    <xdr:sp macro="" textlink="">
      <xdr:nvSpPr>
        <xdr:cNvPr id="3" name="Right Arrow 2">
          <a:hlinkClick xmlns:r="http://schemas.openxmlformats.org/officeDocument/2006/relationships" r:id="rId1"/>
        </xdr:cNvPr>
        <xdr:cNvSpPr/>
      </xdr:nvSpPr>
      <xdr:spPr>
        <a:xfrm>
          <a:off x="7162800" y="314325"/>
          <a:ext cx="1657350" cy="523875"/>
        </a:xfrm>
        <a:prstGeom prst="rightArrow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ctr" rtl="1"/>
          <a:r>
            <a:rPr lang="ar-EG" sz="1600"/>
            <a:t>العوده</a:t>
          </a:r>
          <a:r>
            <a:rPr lang="ar-EG" sz="1600" baseline="0"/>
            <a:t> للرئيسيه</a:t>
          </a:r>
          <a:endParaRPr lang="ar-EG" sz="16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266699</xdr:colOff>
      <xdr:row>1</xdr:row>
      <xdr:rowOff>142875</xdr:rowOff>
    </xdr:from>
    <xdr:to>
      <xdr:col>13</xdr:col>
      <xdr:colOff>438149</xdr:colOff>
      <xdr:row>19</xdr:row>
      <xdr:rowOff>28575</xdr:rowOff>
    </xdr:to>
    <xdr:sp macro="" textlink="">
      <xdr:nvSpPr>
        <xdr:cNvPr id="2" name="Rounded Rectangle 1"/>
        <xdr:cNvSpPr/>
      </xdr:nvSpPr>
      <xdr:spPr>
        <a:xfrm>
          <a:off x="11226793651" y="323850"/>
          <a:ext cx="8401050" cy="3143250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EG" sz="1400"/>
            <a:t>1</a:t>
          </a:r>
          <a:r>
            <a:rPr lang="ar-EG" sz="1400" baseline="0"/>
            <a:t> - يتم تكويد الاصناف حتى 1100 صنف  </a:t>
          </a:r>
          <a:r>
            <a:rPr lang="ar-EG" sz="1400" baseline="0">
              <a:solidFill>
                <a:srgbClr val="FF0000"/>
              </a:solidFill>
            </a:rPr>
            <a:t>(كل اسم مختلف عن الاخر وكذالك الكود). مهم جدا جدا رقم الكارت والكود ويكون غير متكرر والا لن يعمل البرنامج بالشكل الصحيح</a:t>
          </a:r>
        </a:p>
        <a:p>
          <a:pPr algn="r" rtl="1"/>
          <a:r>
            <a:rPr lang="ar-EG" sz="1400">
              <a:solidFill>
                <a:schemeClr val="tx1"/>
              </a:solidFill>
            </a:rPr>
            <a:t>2</a:t>
          </a:r>
          <a:r>
            <a:rPr lang="ar-EG" sz="1400" baseline="0">
              <a:solidFill>
                <a:schemeClr val="tx1"/>
              </a:solidFill>
            </a:rPr>
            <a:t> - يتم تسجيل اليوميه من صرف واضافه </a:t>
          </a:r>
        </a:p>
        <a:p>
          <a:pPr algn="r" rtl="1"/>
          <a:r>
            <a:rPr lang="ar-EG" sz="1400" baseline="0">
              <a:solidFill>
                <a:schemeClr val="tx1"/>
              </a:solidFill>
            </a:rPr>
            <a:t>3 - التحويلات الداخليه : في حاله تغير حاله الصنف من حيث التوالف (ديفو) .</a:t>
          </a:r>
        </a:p>
        <a:p>
          <a:pPr algn="r" rtl="1"/>
          <a:r>
            <a:rPr lang="ar-EG" sz="1400" baseline="0">
              <a:solidFill>
                <a:schemeClr val="tx1"/>
              </a:solidFill>
            </a:rPr>
            <a:t>4- كارت الصنف لمعرفه حركه الصنف من صرف واضافه.</a:t>
          </a:r>
        </a:p>
        <a:p>
          <a:pPr algn="r" rtl="1"/>
          <a:r>
            <a:rPr lang="ar-EG" sz="1400" baseline="0">
              <a:solidFill>
                <a:schemeClr val="tx1"/>
              </a:solidFill>
            </a:rPr>
            <a:t>5-الرصيد لمعرف اجمالي الكميه من الصنف وكذالك الحاله.</a:t>
          </a:r>
        </a:p>
        <a:p>
          <a:pPr algn="r" rtl="1"/>
          <a:r>
            <a:rPr lang="ar-EG" sz="1400" baseline="0">
              <a:solidFill>
                <a:schemeClr val="tx1"/>
              </a:solidFill>
            </a:rPr>
            <a:t>--------------------------------------------------------------------------</a:t>
          </a:r>
        </a:p>
        <a:p>
          <a:pPr algn="r" rtl="1"/>
          <a:r>
            <a:rPr lang="ar-EG" sz="1400" baseline="0">
              <a:solidFill>
                <a:schemeClr val="tx1"/>
              </a:solidFill>
            </a:rPr>
            <a:t>للاستفسار :</a:t>
          </a:r>
        </a:p>
        <a:p>
          <a:pPr algn="r" rtl="1"/>
          <a:r>
            <a:rPr lang="ar-EG" sz="1400" baseline="0">
              <a:solidFill>
                <a:schemeClr val="tx1"/>
              </a:solidFill>
            </a:rPr>
            <a:t>01111676833 أيمن بهجت</a:t>
          </a:r>
        </a:p>
        <a:p>
          <a:pPr algn="r" rtl="1"/>
          <a:r>
            <a:rPr lang="ar-EG" sz="1400" baseline="0">
              <a:solidFill>
                <a:schemeClr val="tx1"/>
              </a:solidFill>
            </a:rPr>
            <a:t> 01144392728  محمود حسام الدين </a:t>
          </a:r>
        </a:p>
        <a:p>
          <a:pPr algn="r" rtl="1"/>
          <a:r>
            <a:rPr lang="ar-EG" sz="1400" baseline="0">
              <a:solidFill>
                <a:schemeClr val="tx1"/>
              </a:solidFill>
            </a:rPr>
            <a:t>الحسـابــــــات</a:t>
          </a:r>
        </a:p>
      </xdr:txBody>
    </xdr:sp>
    <xdr:clientData/>
  </xdr:twoCellAnchor>
  <xdr:twoCellAnchor>
    <xdr:from>
      <xdr:col>1</xdr:col>
      <xdr:colOff>581025</xdr:colOff>
      <xdr:row>15</xdr:row>
      <xdr:rowOff>47625</xdr:rowOff>
    </xdr:from>
    <xdr:to>
      <xdr:col>5</xdr:col>
      <xdr:colOff>361950</xdr:colOff>
      <xdr:row>18</xdr:row>
      <xdr:rowOff>142875</xdr:rowOff>
    </xdr:to>
    <xdr:sp macro="" textlink="">
      <xdr:nvSpPr>
        <xdr:cNvPr id="5" name="Right Arrow 4">
          <a:hlinkClick xmlns:r="http://schemas.openxmlformats.org/officeDocument/2006/relationships" r:id="rId1"/>
        </xdr:cNvPr>
        <xdr:cNvSpPr/>
      </xdr:nvSpPr>
      <xdr:spPr>
        <a:xfrm>
          <a:off x="11232356250" y="2762250"/>
          <a:ext cx="2524125" cy="638175"/>
        </a:xfrm>
        <a:prstGeom prst="rightArrow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ctr" rtl="1"/>
          <a:r>
            <a:rPr lang="ar-EG" sz="1600"/>
            <a:t>العوده</a:t>
          </a:r>
          <a:r>
            <a:rPr lang="ar-EG" sz="1600" baseline="0"/>
            <a:t> للرئيسيه</a:t>
          </a:r>
          <a:endParaRPr lang="ar-EG" sz="16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1"/>
  <sheetViews>
    <sheetView rightToLeft="1" workbookViewId="0">
      <selection activeCell="D6" sqref="D6"/>
    </sheetView>
  </sheetViews>
  <sheetFormatPr defaultRowHeight="15"/>
  <cols>
    <col min="1" max="1" width="11" customWidth="1"/>
    <col min="2" max="2" width="15.85546875" customWidth="1"/>
    <col min="3" max="3" width="15.42578125" customWidth="1"/>
    <col min="4" max="4" width="17.28515625" customWidth="1"/>
    <col min="5" max="5" width="19.7109375" customWidth="1"/>
    <col min="6" max="6" width="17.7109375" customWidth="1"/>
    <col min="7" max="7" width="11.28515625" customWidth="1"/>
    <col min="8" max="8" width="16.5703125" customWidth="1"/>
  </cols>
  <sheetData>
    <row r="1" spans="1:8" ht="37.5">
      <c r="A1" s="28" t="s">
        <v>0</v>
      </c>
      <c r="B1" s="28" t="s">
        <v>33</v>
      </c>
      <c r="C1" s="28" t="s">
        <v>1</v>
      </c>
      <c r="D1" s="28" t="s">
        <v>2</v>
      </c>
      <c r="E1" s="28" t="s">
        <v>5</v>
      </c>
      <c r="F1" s="33" t="s">
        <v>32</v>
      </c>
      <c r="G1" s="28" t="s">
        <v>26</v>
      </c>
      <c r="H1" s="28" t="s">
        <v>34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L24"/>
  <sheetViews>
    <sheetView showGridLines="0" showRowColHeaders="0" rightToLeft="1" zoomScaleNormal="100" workbookViewId="0"/>
  </sheetViews>
  <sheetFormatPr defaultColWidth="0" defaultRowHeight="15" zeroHeight="1"/>
  <cols>
    <col min="1" max="1" width="10.42578125" customWidth="1"/>
    <col min="2" max="11" width="9" customWidth="1"/>
    <col min="12" max="12" width="17" customWidth="1"/>
    <col min="13" max="16384" width="9" hidden="1"/>
  </cols>
  <sheetData>
    <row r="1" spans="1:7">
      <c r="G1" s="9"/>
    </row>
    <row r="2" spans="1:7" ht="15.75">
      <c r="A2" s="7"/>
      <c r="B2" s="7"/>
      <c r="C2" s="7"/>
    </row>
    <row r="3" spans="1:7" ht="15.75">
      <c r="A3" s="7"/>
      <c r="B3" s="7"/>
      <c r="C3" s="7"/>
    </row>
    <row r="4" spans="1:7">
      <c r="A4" s="8" t="s">
        <v>23</v>
      </c>
      <c r="B4" s="8"/>
    </row>
    <row r="5" spans="1:7"/>
    <row r="6" spans="1:7"/>
    <row r="7" spans="1:7"/>
    <row r="8" spans="1:7"/>
    <row r="9" spans="1:7"/>
    <row r="10" spans="1:7"/>
    <row r="11" spans="1:7"/>
    <row r="12" spans="1:7"/>
    <row r="13" spans="1:7"/>
    <row r="14" spans="1:7"/>
    <row r="15" spans="1:7"/>
    <row r="16" spans="1:7"/>
    <row r="17"/>
    <row r="18"/>
    <row r="19"/>
    <row r="20"/>
    <row r="21"/>
    <row r="22"/>
    <row r="23"/>
    <row r="24"/>
  </sheetData>
  <sheetProtection algorithmName="SHA-512" hashValue="5vc4Rm12o//IhD+zTe381cwnNcuDP3kwlFkkCpd5ujtH3uvu3qaTd+02EfUSWba0tc9CMgg8QxFFXieP+9NmwQ==" saltValue="V6FwipZc85dymXRE5vz6cw==" spinCount="100000" sheet="1" formatCells="0" formatColumns="0" formatRows="0" insertColumns="0" insertRows="0" insertHyperlinks="0" deleteColumns="0" deleteRows="0" sort="0" autoFilter="0" pivotTables="0"/>
  <customSheetViews>
    <customSheetView guid="{611D8A20-4969-42C9-93EC-FCF5B14145E3}" showGridLines="0" showRowCol="0" hiddenRows="1" hiddenColumns="1">
      <pageMargins left="0.7" right="0.7" top="0.75" bottom="0.75" header="0.3" footer="0.3"/>
      <pageSetup orientation="portrait" horizontalDpi="0" verticalDpi="0" r:id="rId1"/>
    </customSheetView>
  </customSheetViews>
  <pageMargins left="0.7" right="0.7" top="0.75" bottom="0.75" header="0.3" footer="0.3"/>
  <pageSetup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J1101"/>
  <sheetViews>
    <sheetView showGridLines="0" rightToLeft="1" zoomScaleNormal="100" workbookViewId="0">
      <pane ySplit="4" topLeftCell="A5" activePane="bottomLeft" state="frozen"/>
      <selection pane="bottomLeft"/>
    </sheetView>
  </sheetViews>
  <sheetFormatPr defaultColWidth="0" defaultRowHeight="15" zeroHeight="1"/>
  <cols>
    <col min="1" max="1" width="25.28515625" style="25" customWidth="1"/>
    <col min="2" max="2" width="41.85546875" style="25" customWidth="1"/>
    <col min="3" max="3" width="39" style="25" customWidth="1"/>
    <col min="4" max="4" width="43.5703125" style="25" customWidth="1"/>
    <col min="5" max="5" width="23.42578125" style="25" customWidth="1"/>
    <col min="6" max="10" width="0" style="25" hidden="1" customWidth="1"/>
    <col min="11" max="16384" width="9" style="25" hidden="1"/>
  </cols>
  <sheetData>
    <row r="1" spans="1:10"/>
    <row r="2" spans="1:10" ht="21">
      <c r="B2" s="26" t="s">
        <v>22</v>
      </c>
      <c r="D2" s="27" t="s">
        <v>42</v>
      </c>
    </row>
    <row r="3" spans="1:10"/>
    <row r="4" spans="1:10" ht="18.75">
      <c r="A4" s="28" t="s">
        <v>33</v>
      </c>
      <c r="B4" s="28" t="s">
        <v>1</v>
      </c>
      <c r="C4" s="28" t="s">
        <v>34</v>
      </c>
      <c r="D4" s="28" t="s">
        <v>11</v>
      </c>
      <c r="E4" s="28" t="s">
        <v>39</v>
      </c>
    </row>
    <row r="5" spans="1:10">
      <c r="A5" s="15">
        <v>1</v>
      </c>
      <c r="B5" s="15" t="s">
        <v>40</v>
      </c>
      <c r="C5" s="15">
        <v>555</v>
      </c>
      <c r="D5" s="15" t="s">
        <v>4</v>
      </c>
      <c r="E5" s="15" t="s">
        <v>41</v>
      </c>
    </row>
    <row r="6" spans="1:10">
      <c r="A6" s="15">
        <v>2</v>
      </c>
      <c r="B6" s="15">
        <v>1</v>
      </c>
      <c r="C6" s="15">
        <v>11</v>
      </c>
      <c r="D6" s="15" t="s">
        <v>4</v>
      </c>
      <c r="E6" s="15"/>
      <c r="I6" s="14" t="s">
        <v>17</v>
      </c>
      <c r="J6" s="14"/>
    </row>
    <row r="7" spans="1:10">
      <c r="A7" s="15"/>
      <c r="B7" s="15"/>
      <c r="C7" s="15"/>
      <c r="D7" s="15"/>
      <c r="E7" s="15"/>
      <c r="I7" s="14" t="s">
        <v>4</v>
      </c>
      <c r="J7" s="14"/>
    </row>
    <row r="8" spans="1:10">
      <c r="A8" s="15"/>
      <c r="B8" s="15"/>
      <c r="C8" s="15"/>
      <c r="D8" s="15"/>
      <c r="E8" s="15"/>
      <c r="I8" s="14" t="s">
        <v>16</v>
      </c>
      <c r="J8" s="14"/>
    </row>
    <row r="9" spans="1:10">
      <c r="A9" s="15"/>
      <c r="B9" s="15"/>
      <c r="C9" s="15"/>
      <c r="D9" s="15"/>
      <c r="E9" s="15"/>
      <c r="I9" s="14" t="s">
        <v>25</v>
      </c>
      <c r="J9" s="14"/>
    </row>
    <row r="10" spans="1:10">
      <c r="A10" s="15"/>
      <c r="B10" s="15"/>
      <c r="C10" s="15"/>
      <c r="D10" s="15"/>
      <c r="E10" s="15"/>
      <c r="I10" s="14" t="s">
        <v>12</v>
      </c>
    </row>
    <row r="11" spans="1:10">
      <c r="A11" s="15"/>
      <c r="B11" s="15"/>
      <c r="C11" s="15"/>
      <c r="D11" s="15"/>
      <c r="E11" s="15"/>
      <c r="I11" s="14" t="s">
        <v>12</v>
      </c>
    </row>
    <row r="12" spans="1:10">
      <c r="A12" s="15"/>
      <c r="B12" s="15"/>
      <c r="C12" s="15"/>
      <c r="D12" s="15"/>
      <c r="E12" s="15"/>
      <c r="I12" s="14" t="s">
        <v>12</v>
      </c>
    </row>
    <row r="13" spans="1:10">
      <c r="A13" s="15"/>
      <c r="B13" s="15"/>
      <c r="C13" s="15"/>
      <c r="D13" s="15"/>
      <c r="E13" s="15"/>
      <c r="I13" s="14" t="s">
        <v>12</v>
      </c>
    </row>
    <row r="14" spans="1:10">
      <c r="A14" s="15"/>
      <c r="B14" s="15"/>
      <c r="C14" s="15"/>
      <c r="D14" s="15"/>
      <c r="E14" s="15"/>
    </row>
    <row r="15" spans="1:10">
      <c r="A15" s="15"/>
      <c r="B15" s="15"/>
      <c r="C15" s="15"/>
      <c r="D15" s="15"/>
      <c r="E15" s="15"/>
    </row>
    <row r="16" spans="1:10">
      <c r="A16" s="15"/>
      <c r="B16" s="15"/>
      <c r="C16" s="15"/>
      <c r="D16" s="15"/>
      <c r="E16" s="15"/>
    </row>
    <row r="17" spans="1:5">
      <c r="A17" s="15"/>
      <c r="B17" s="15"/>
      <c r="C17" s="15"/>
      <c r="D17" s="15"/>
      <c r="E17" s="15"/>
    </row>
    <row r="18" spans="1:5">
      <c r="A18" s="15"/>
      <c r="B18" s="15"/>
      <c r="C18" s="15"/>
      <c r="D18" s="15"/>
      <c r="E18" s="15"/>
    </row>
    <row r="19" spans="1:5">
      <c r="A19" s="15"/>
      <c r="B19" s="15"/>
      <c r="C19" s="15"/>
      <c r="D19" s="15"/>
      <c r="E19" s="15"/>
    </row>
    <row r="20" spans="1:5">
      <c r="A20" s="15"/>
      <c r="B20" s="15"/>
      <c r="C20" s="15"/>
      <c r="D20" s="15"/>
      <c r="E20" s="15"/>
    </row>
    <row r="21" spans="1:5">
      <c r="A21" s="15"/>
      <c r="B21" s="15"/>
      <c r="C21" s="15"/>
      <c r="D21" s="15"/>
      <c r="E21" s="15"/>
    </row>
    <row r="22" spans="1:5">
      <c r="A22" s="15"/>
      <c r="B22" s="15"/>
      <c r="C22" s="15"/>
      <c r="D22" s="15"/>
      <c r="E22" s="15"/>
    </row>
    <row r="23" spans="1:5">
      <c r="A23" s="15"/>
      <c r="B23" s="15"/>
      <c r="C23" s="15"/>
      <c r="D23" s="15"/>
      <c r="E23" s="15"/>
    </row>
    <row r="24" spans="1:5">
      <c r="A24" s="15"/>
      <c r="B24" s="15"/>
      <c r="C24" s="15"/>
      <c r="D24" s="15"/>
      <c r="E24" s="15"/>
    </row>
    <row r="25" spans="1:5">
      <c r="A25" s="15"/>
      <c r="B25" s="15"/>
      <c r="C25" s="15"/>
      <c r="D25" s="15"/>
      <c r="E25" s="15"/>
    </row>
    <row r="26" spans="1:5">
      <c r="A26" s="15"/>
      <c r="B26" s="15"/>
      <c r="C26" s="15"/>
      <c r="D26" s="15"/>
      <c r="E26" s="15"/>
    </row>
    <row r="27" spans="1:5">
      <c r="A27" s="15"/>
      <c r="B27" s="15"/>
      <c r="C27" s="15"/>
      <c r="D27" s="15"/>
      <c r="E27" s="15"/>
    </row>
    <row r="28" spans="1:5">
      <c r="A28" s="15"/>
      <c r="B28" s="15"/>
      <c r="C28" s="15"/>
      <c r="D28" s="15"/>
      <c r="E28" s="15"/>
    </row>
    <row r="29" spans="1:5">
      <c r="A29" s="15"/>
      <c r="B29" s="15"/>
      <c r="C29" s="15"/>
      <c r="D29" s="15"/>
      <c r="E29" s="15"/>
    </row>
    <row r="30" spans="1:5">
      <c r="A30" s="15"/>
      <c r="B30" s="15"/>
      <c r="C30" s="15"/>
      <c r="D30" s="15"/>
      <c r="E30" s="15"/>
    </row>
    <row r="31" spans="1:5">
      <c r="A31" s="15"/>
      <c r="B31" s="15"/>
      <c r="C31" s="15"/>
      <c r="D31" s="15"/>
      <c r="E31" s="15"/>
    </row>
    <row r="32" spans="1:5">
      <c r="A32" s="15"/>
      <c r="B32" s="15"/>
      <c r="C32" s="15"/>
      <c r="D32" s="15"/>
      <c r="E32" s="15"/>
    </row>
    <row r="33" spans="1:5">
      <c r="A33" s="15"/>
      <c r="B33" s="15"/>
      <c r="C33" s="15"/>
      <c r="D33" s="15"/>
      <c r="E33" s="15"/>
    </row>
    <row r="34" spans="1:5">
      <c r="A34" s="15"/>
      <c r="B34" s="15"/>
      <c r="C34" s="15"/>
      <c r="D34" s="15"/>
      <c r="E34" s="15"/>
    </row>
    <row r="35" spans="1:5">
      <c r="A35" s="15"/>
      <c r="B35" s="15"/>
      <c r="C35" s="15"/>
      <c r="D35" s="15"/>
      <c r="E35" s="15"/>
    </row>
    <row r="36" spans="1:5">
      <c r="A36" s="15"/>
      <c r="B36" s="15"/>
      <c r="C36" s="15"/>
      <c r="D36" s="15"/>
      <c r="E36" s="15"/>
    </row>
    <row r="37" spans="1:5">
      <c r="A37" s="15"/>
      <c r="B37" s="15"/>
      <c r="C37" s="15"/>
      <c r="D37" s="15"/>
      <c r="E37" s="15"/>
    </row>
    <row r="38" spans="1:5">
      <c r="A38" s="15"/>
      <c r="B38" s="15"/>
      <c r="C38" s="15"/>
      <c r="D38" s="15"/>
      <c r="E38" s="15"/>
    </row>
    <row r="39" spans="1:5">
      <c r="A39" s="15"/>
      <c r="B39" s="15"/>
      <c r="C39" s="15"/>
      <c r="D39" s="15"/>
      <c r="E39" s="15"/>
    </row>
    <row r="40" spans="1:5">
      <c r="A40" s="15"/>
      <c r="B40" s="15"/>
      <c r="C40" s="15"/>
      <c r="D40" s="15"/>
      <c r="E40" s="15"/>
    </row>
    <row r="41" spans="1:5">
      <c r="A41" s="15"/>
      <c r="B41" s="15"/>
      <c r="C41" s="15"/>
      <c r="D41" s="15"/>
      <c r="E41" s="15"/>
    </row>
    <row r="42" spans="1:5">
      <c r="A42" s="15"/>
      <c r="B42" s="15"/>
      <c r="C42" s="15"/>
      <c r="D42" s="15"/>
      <c r="E42" s="15"/>
    </row>
    <row r="43" spans="1:5">
      <c r="A43" s="15"/>
      <c r="B43" s="15"/>
      <c r="C43" s="15"/>
      <c r="D43" s="15"/>
      <c r="E43" s="15"/>
    </row>
    <row r="44" spans="1:5">
      <c r="A44" s="15"/>
      <c r="B44" s="15"/>
      <c r="C44" s="15"/>
      <c r="D44" s="15"/>
      <c r="E44" s="15"/>
    </row>
    <row r="45" spans="1:5">
      <c r="A45" s="15"/>
      <c r="B45" s="15"/>
      <c r="C45" s="15"/>
      <c r="D45" s="15"/>
      <c r="E45" s="15"/>
    </row>
    <row r="46" spans="1:5">
      <c r="A46" s="15"/>
      <c r="B46" s="15"/>
      <c r="C46" s="15"/>
      <c r="D46" s="15"/>
      <c r="E46" s="15"/>
    </row>
    <row r="47" spans="1:5">
      <c r="A47" s="15"/>
      <c r="B47" s="15"/>
      <c r="C47" s="15"/>
      <c r="D47" s="15"/>
      <c r="E47" s="15"/>
    </row>
    <row r="48" spans="1:5">
      <c r="A48" s="15"/>
      <c r="B48" s="15"/>
      <c r="C48" s="15"/>
      <c r="D48" s="15"/>
      <c r="E48" s="15"/>
    </row>
    <row r="49" spans="1:5">
      <c r="A49" s="15"/>
      <c r="B49" s="15"/>
      <c r="C49" s="15"/>
      <c r="D49" s="15"/>
      <c r="E49" s="15"/>
    </row>
    <row r="50" spans="1:5">
      <c r="A50" s="15"/>
      <c r="B50" s="15"/>
      <c r="C50" s="15"/>
      <c r="D50" s="15"/>
      <c r="E50" s="15"/>
    </row>
    <row r="51" spans="1:5">
      <c r="A51" s="15"/>
      <c r="B51" s="15"/>
      <c r="C51" s="15"/>
      <c r="D51" s="15"/>
      <c r="E51" s="15"/>
    </row>
    <row r="52" spans="1:5">
      <c r="A52" s="15"/>
      <c r="B52" s="15"/>
      <c r="C52" s="15"/>
      <c r="D52" s="15"/>
      <c r="E52" s="15"/>
    </row>
    <row r="53" spans="1:5">
      <c r="A53" s="15"/>
      <c r="B53" s="15"/>
      <c r="C53" s="15"/>
      <c r="D53" s="15"/>
      <c r="E53" s="15"/>
    </row>
    <row r="54" spans="1:5">
      <c r="A54" s="15"/>
      <c r="B54" s="15"/>
      <c r="C54" s="15"/>
      <c r="D54" s="15"/>
      <c r="E54" s="15"/>
    </row>
    <row r="55" spans="1:5">
      <c r="A55" s="15"/>
      <c r="B55" s="15"/>
      <c r="C55" s="15"/>
      <c r="D55" s="15"/>
      <c r="E55" s="15"/>
    </row>
    <row r="56" spans="1:5">
      <c r="A56" s="15"/>
      <c r="B56" s="15"/>
      <c r="C56" s="15"/>
      <c r="D56" s="15"/>
      <c r="E56" s="15"/>
    </row>
    <row r="57" spans="1:5">
      <c r="A57" s="15"/>
      <c r="B57" s="15"/>
      <c r="C57" s="15"/>
      <c r="D57" s="15"/>
      <c r="E57" s="15"/>
    </row>
    <row r="58" spans="1:5">
      <c r="A58" s="15"/>
      <c r="B58" s="15"/>
      <c r="C58" s="15"/>
      <c r="D58" s="15"/>
      <c r="E58" s="15"/>
    </row>
    <row r="59" spans="1:5">
      <c r="A59" s="15"/>
      <c r="B59" s="15"/>
      <c r="C59" s="15"/>
      <c r="D59" s="15"/>
      <c r="E59" s="15"/>
    </row>
    <row r="60" spans="1:5">
      <c r="A60" s="15"/>
      <c r="B60" s="15"/>
      <c r="C60" s="15"/>
      <c r="D60" s="15"/>
      <c r="E60" s="15"/>
    </row>
    <row r="61" spans="1:5">
      <c r="A61" s="15"/>
      <c r="B61" s="15"/>
      <c r="C61" s="15"/>
      <c r="D61" s="15"/>
      <c r="E61" s="15"/>
    </row>
    <row r="62" spans="1:5">
      <c r="A62" s="15"/>
      <c r="B62" s="15"/>
      <c r="C62" s="15"/>
      <c r="D62" s="15"/>
      <c r="E62" s="15"/>
    </row>
    <row r="63" spans="1:5">
      <c r="A63" s="15"/>
      <c r="B63" s="15"/>
      <c r="C63" s="15"/>
      <c r="D63" s="15"/>
      <c r="E63" s="15"/>
    </row>
    <row r="64" spans="1:5">
      <c r="A64" s="15"/>
      <c r="B64" s="15"/>
      <c r="C64" s="15"/>
      <c r="D64" s="15"/>
      <c r="E64" s="15"/>
    </row>
    <row r="65" spans="1:5">
      <c r="A65" s="15"/>
      <c r="B65" s="15"/>
      <c r="C65" s="15"/>
      <c r="D65" s="15"/>
      <c r="E65" s="15"/>
    </row>
    <row r="66" spans="1:5">
      <c r="A66" s="15"/>
      <c r="B66" s="15"/>
      <c r="C66" s="15"/>
      <c r="D66" s="15"/>
      <c r="E66" s="15"/>
    </row>
    <row r="67" spans="1:5">
      <c r="A67" s="15"/>
      <c r="B67" s="15"/>
      <c r="C67" s="15"/>
      <c r="D67" s="15"/>
      <c r="E67" s="15"/>
    </row>
    <row r="68" spans="1:5">
      <c r="A68" s="15"/>
      <c r="B68" s="15"/>
      <c r="C68" s="15"/>
      <c r="D68" s="15"/>
      <c r="E68" s="15"/>
    </row>
    <row r="69" spans="1:5">
      <c r="A69" s="15"/>
      <c r="B69" s="15"/>
      <c r="C69" s="15"/>
      <c r="D69" s="15"/>
      <c r="E69" s="15"/>
    </row>
    <row r="70" spans="1:5">
      <c r="A70" s="15"/>
      <c r="B70" s="15"/>
      <c r="C70" s="15"/>
      <c r="D70" s="15"/>
      <c r="E70" s="15"/>
    </row>
    <row r="71" spans="1:5">
      <c r="A71" s="15"/>
      <c r="B71" s="15"/>
      <c r="C71" s="15"/>
      <c r="D71" s="15"/>
      <c r="E71" s="15"/>
    </row>
    <row r="72" spans="1:5">
      <c r="A72" s="15"/>
      <c r="B72" s="15"/>
      <c r="C72" s="15"/>
      <c r="D72" s="15"/>
      <c r="E72" s="15"/>
    </row>
    <row r="73" spans="1:5">
      <c r="A73" s="15"/>
      <c r="B73" s="15"/>
      <c r="C73" s="15"/>
      <c r="D73" s="15"/>
      <c r="E73" s="15"/>
    </row>
    <row r="74" spans="1:5">
      <c r="A74" s="15"/>
      <c r="B74" s="15"/>
      <c r="C74" s="15"/>
      <c r="D74" s="15"/>
      <c r="E74" s="15"/>
    </row>
    <row r="75" spans="1:5">
      <c r="A75" s="15"/>
      <c r="B75" s="15"/>
      <c r="C75" s="15"/>
      <c r="D75" s="15"/>
      <c r="E75" s="15"/>
    </row>
    <row r="76" spans="1:5">
      <c r="A76" s="15"/>
      <c r="B76" s="15"/>
      <c r="C76" s="15"/>
      <c r="D76" s="15"/>
      <c r="E76" s="15"/>
    </row>
    <row r="77" spans="1:5">
      <c r="A77" s="15"/>
      <c r="B77" s="15"/>
      <c r="C77" s="15"/>
      <c r="D77" s="15"/>
      <c r="E77" s="15"/>
    </row>
    <row r="78" spans="1:5">
      <c r="A78" s="15"/>
      <c r="B78" s="15"/>
      <c r="C78" s="15"/>
      <c r="D78" s="15"/>
      <c r="E78" s="15"/>
    </row>
    <row r="79" spans="1:5">
      <c r="A79" s="15"/>
      <c r="B79" s="15"/>
      <c r="C79" s="15"/>
      <c r="D79" s="15"/>
      <c r="E79" s="15"/>
    </row>
    <row r="80" spans="1:5">
      <c r="A80" s="15"/>
      <c r="B80" s="15"/>
      <c r="C80" s="15"/>
      <c r="D80" s="15"/>
      <c r="E80" s="15"/>
    </row>
    <row r="81" spans="1:5">
      <c r="A81" s="15"/>
      <c r="B81" s="15"/>
      <c r="C81" s="15"/>
      <c r="D81" s="15"/>
      <c r="E81" s="15"/>
    </row>
    <row r="82" spans="1:5">
      <c r="A82" s="15"/>
      <c r="B82" s="15"/>
      <c r="C82" s="15"/>
      <c r="D82" s="15"/>
      <c r="E82" s="15"/>
    </row>
    <row r="83" spans="1:5">
      <c r="A83" s="15"/>
      <c r="B83" s="15"/>
      <c r="C83" s="15"/>
      <c r="D83" s="15"/>
      <c r="E83" s="15"/>
    </row>
    <row r="84" spans="1:5">
      <c r="A84" s="15"/>
      <c r="B84" s="15"/>
      <c r="C84" s="15"/>
      <c r="D84" s="15"/>
      <c r="E84" s="15"/>
    </row>
    <row r="85" spans="1:5">
      <c r="A85" s="15"/>
      <c r="B85" s="15"/>
      <c r="C85" s="15"/>
      <c r="D85" s="15"/>
      <c r="E85" s="15"/>
    </row>
    <row r="86" spans="1:5">
      <c r="A86" s="15"/>
      <c r="B86" s="15"/>
      <c r="C86" s="15"/>
      <c r="D86" s="15"/>
      <c r="E86" s="15"/>
    </row>
    <row r="87" spans="1:5">
      <c r="A87" s="15"/>
      <c r="B87" s="15"/>
      <c r="C87" s="15"/>
      <c r="D87" s="15"/>
      <c r="E87" s="15"/>
    </row>
    <row r="88" spans="1:5">
      <c r="A88" s="15"/>
      <c r="B88" s="15"/>
      <c r="C88" s="15"/>
      <c r="D88" s="15"/>
      <c r="E88" s="15"/>
    </row>
    <row r="89" spans="1:5">
      <c r="A89" s="15"/>
      <c r="B89" s="15"/>
      <c r="C89" s="15"/>
      <c r="D89" s="15"/>
      <c r="E89" s="15"/>
    </row>
    <row r="90" spans="1:5">
      <c r="A90" s="15"/>
      <c r="B90" s="15"/>
      <c r="C90" s="15"/>
      <c r="D90" s="15"/>
      <c r="E90" s="15"/>
    </row>
    <row r="91" spans="1:5">
      <c r="A91" s="15"/>
      <c r="B91" s="15"/>
      <c r="C91" s="15"/>
      <c r="D91" s="15"/>
      <c r="E91" s="15"/>
    </row>
    <row r="92" spans="1:5">
      <c r="A92" s="15"/>
      <c r="B92" s="15"/>
      <c r="C92" s="15"/>
      <c r="D92" s="15"/>
      <c r="E92" s="15"/>
    </row>
    <row r="93" spans="1:5">
      <c r="A93" s="15"/>
      <c r="B93" s="15"/>
      <c r="C93" s="15"/>
      <c r="D93" s="15"/>
      <c r="E93" s="15"/>
    </row>
    <row r="94" spans="1:5">
      <c r="A94" s="15"/>
      <c r="B94" s="15"/>
      <c r="C94" s="15"/>
      <c r="D94" s="15"/>
      <c r="E94" s="15"/>
    </row>
    <row r="95" spans="1:5">
      <c r="A95" s="15"/>
      <c r="B95" s="15"/>
      <c r="C95" s="15"/>
      <c r="D95" s="15"/>
      <c r="E95" s="15"/>
    </row>
    <row r="96" spans="1:5">
      <c r="A96" s="15"/>
      <c r="B96" s="15"/>
      <c r="C96" s="15"/>
      <c r="D96" s="15"/>
      <c r="E96" s="15"/>
    </row>
    <row r="97" spans="1:5">
      <c r="A97" s="15"/>
      <c r="B97" s="15"/>
      <c r="C97" s="15"/>
      <c r="D97" s="15"/>
      <c r="E97" s="15"/>
    </row>
    <row r="98" spans="1:5">
      <c r="A98" s="15"/>
      <c r="B98" s="15"/>
      <c r="C98" s="15"/>
      <c r="D98" s="15"/>
      <c r="E98" s="15"/>
    </row>
    <row r="99" spans="1:5">
      <c r="A99" s="15"/>
      <c r="B99" s="15"/>
      <c r="C99" s="15"/>
      <c r="D99" s="15"/>
      <c r="E99" s="15"/>
    </row>
    <row r="100" spans="1:5">
      <c r="A100" s="15"/>
      <c r="B100" s="15"/>
      <c r="C100" s="15"/>
      <c r="D100" s="15"/>
      <c r="E100" s="15"/>
    </row>
    <row r="101" spans="1:5">
      <c r="A101" s="15"/>
      <c r="B101" s="15"/>
      <c r="C101" s="15"/>
      <c r="D101" s="15"/>
      <c r="E101" s="15"/>
    </row>
    <row r="102" spans="1:5">
      <c r="A102" s="15"/>
      <c r="B102" s="15"/>
      <c r="C102" s="15"/>
      <c r="D102" s="15"/>
      <c r="E102" s="15"/>
    </row>
    <row r="103" spans="1:5">
      <c r="A103" s="15"/>
      <c r="B103" s="15"/>
      <c r="C103" s="15"/>
      <c r="D103" s="15"/>
      <c r="E103" s="15"/>
    </row>
    <row r="104" spans="1:5">
      <c r="A104" s="15"/>
      <c r="B104" s="15"/>
      <c r="C104" s="15"/>
      <c r="D104" s="15"/>
      <c r="E104" s="15"/>
    </row>
    <row r="105" spans="1:5">
      <c r="A105" s="15"/>
      <c r="B105" s="15"/>
      <c r="C105" s="15"/>
      <c r="D105" s="15"/>
      <c r="E105" s="15"/>
    </row>
    <row r="106" spans="1:5">
      <c r="A106" s="15"/>
      <c r="B106" s="15"/>
      <c r="C106" s="15"/>
      <c r="D106" s="15"/>
      <c r="E106" s="15"/>
    </row>
    <row r="107" spans="1:5">
      <c r="A107" s="15"/>
      <c r="B107" s="15"/>
      <c r="C107" s="15"/>
      <c r="D107" s="15"/>
      <c r="E107" s="15"/>
    </row>
    <row r="108" spans="1:5">
      <c r="A108" s="15"/>
      <c r="B108" s="15"/>
      <c r="C108" s="15"/>
      <c r="D108" s="15"/>
      <c r="E108" s="15"/>
    </row>
    <row r="109" spans="1:5">
      <c r="A109" s="15"/>
      <c r="B109" s="15"/>
      <c r="C109" s="15"/>
      <c r="D109" s="15"/>
      <c r="E109" s="15"/>
    </row>
    <row r="110" spans="1:5">
      <c r="A110" s="15"/>
      <c r="B110" s="15"/>
      <c r="C110" s="15"/>
      <c r="D110" s="15"/>
      <c r="E110" s="15"/>
    </row>
    <row r="111" spans="1:5">
      <c r="A111" s="15"/>
      <c r="B111" s="15"/>
      <c r="C111" s="15"/>
      <c r="D111" s="15"/>
      <c r="E111" s="15"/>
    </row>
    <row r="112" spans="1:5">
      <c r="A112" s="15"/>
      <c r="B112" s="15"/>
      <c r="C112" s="15"/>
      <c r="D112" s="15"/>
      <c r="E112" s="15"/>
    </row>
    <row r="113" spans="1:5">
      <c r="A113" s="15"/>
      <c r="B113" s="15"/>
      <c r="C113" s="15"/>
      <c r="D113" s="15"/>
      <c r="E113" s="15"/>
    </row>
    <row r="114" spans="1:5">
      <c r="A114" s="15"/>
      <c r="B114" s="15"/>
      <c r="C114" s="15"/>
      <c r="D114" s="15"/>
      <c r="E114" s="15"/>
    </row>
    <row r="115" spans="1:5">
      <c r="A115" s="15"/>
      <c r="B115" s="15"/>
      <c r="C115" s="15"/>
      <c r="D115" s="15"/>
      <c r="E115" s="15"/>
    </row>
    <row r="116" spans="1:5">
      <c r="A116" s="15"/>
      <c r="B116" s="15"/>
      <c r="C116" s="15"/>
      <c r="D116" s="15"/>
      <c r="E116" s="15"/>
    </row>
    <row r="117" spans="1:5">
      <c r="A117" s="15"/>
      <c r="B117" s="15"/>
      <c r="C117" s="15"/>
      <c r="D117" s="15"/>
      <c r="E117" s="15"/>
    </row>
    <row r="118" spans="1:5">
      <c r="A118" s="15"/>
      <c r="B118" s="15"/>
      <c r="C118" s="15"/>
      <c r="D118" s="15"/>
      <c r="E118" s="15"/>
    </row>
    <row r="119" spans="1:5">
      <c r="A119" s="15"/>
      <c r="B119" s="15"/>
      <c r="C119" s="15"/>
      <c r="D119" s="15"/>
      <c r="E119" s="15"/>
    </row>
    <row r="120" spans="1:5">
      <c r="A120" s="15"/>
      <c r="B120" s="15"/>
      <c r="C120" s="15"/>
      <c r="D120" s="15"/>
      <c r="E120" s="15"/>
    </row>
    <row r="121" spans="1:5">
      <c r="A121" s="15"/>
      <c r="B121" s="15"/>
      <c r="C121" s="15"/>
      <c r="D121" s="15"/>
      <c r="E121" s="15"/>
    </row>
    <row r="122" spans="1:5">
      <c r="A122" s="15"/>
      <c r="B122" s="15"/>
      <c r="C122" s="15"/>
      <c r="D122" s="15"/>
      <c r="E122" s="15"/>
    </row>
    <row r="123" spans="1:5">
      <c r="A123" s="15"/>
      <c r="B123" s="15"/>
      <c r="C123" s="15"/>
      <c r="D123" s="15"/>
      <c r="E123" s="15"/>
    </row>
    <row r="124" spans="1:5">
      <c r="A124" s="15"/>
      <c r="B124" s="15"/>
      <c r="C124" s="15"/>
      <c r="D124" s="15"/>
      <c r="E124" s="15"/>
    </row>
    <row r="125" spans="1:5">
      <c r="A125" s="15"/>
      <c r="B125" s="15"/>
      <c r="C125" s="15"/>
      <c r="D125" s="15"/>
      <c r="E125" s="15"/>
    </row>
    <row r="126" spans="1:5">
      <c r="A126" s="15"/>
      <c r="B126" s="15"/>
      <c r="C126" s="15"/>
      <c r="D126" s="15"/>
      <c r="E126" s="15"/>
    </row>
    <row r="127" spans="1:5">
      <c r="A127" s="15"/>
      <c r="B127" s="15"/>
      <c r="C127" s="15"/>
      <c r="D127" s="15"/>
      <c r="E127" s="15"/>
    </row>
    <row r="128" spans="1:5">
      <c r="A128" s="15"/>
      <c r="B128" s="15"/>
      <c r="C128" s="15"/>
      <c r="D128" s="15"/>
      <c r="E128" s="15"/>
    </row>
    <row r="129" spans="1:5">
      <c r="A129" s="15"/>
      <c r="B129" s="15"/>
      <c r="C129" s="15"/>
      <c r="D129" s="15"/>
      <c r="E129" s="15"/>
    </row>
    <row r="130" spans="1:5">
      <c r="A130" s="15"/>
      <c r="B130" s="15"/>
      <c r="C130" s="15"/>
      <c r="D130" s="15"/>
      <c r="E130" s="15"/>
    </row>
    <row r="131" spans="1:5">
      <c r="A131" s="15"/>
      <c r="B131" s="15"/>
      <c r="C131" s="15"/>
      <c r="D131" s="15"/>
      <c r="E131" s="15"/>
    </row>
    <row r="132" spans="1:5">
      <c r="A132" s="15"/>
      <c r="B132" s="15"/>
      <c r="C132" s="15"/>
      <c r="D132" s="15"/>
      <c r="E132" s="15"/>
    </row>
    <row r="133" spans="1:5">
      <c r="A133" s="15"/>
      <c r="B133" s="15"/>
      <c r="C133" s="15"/>
      <c r="D133" s="15"/>
      <c r="E133" s="15"/>
    </row>
    <row r="134" spans="1:5">
      <c r="A134" s="15"/>
      <c r="B134" s="15"/>
      <c r="C134" s="15"/>
      <c r="D134" s="15"/>
      <c r="E134" s="15"/>
    </row>
    <row r="135" spans="1:5">
      <c r="A135" s="15"/>
      <c r="B135" s="15"/>
      <c r="C135" s="15"/>
      <c r="D135" s="15"/>
      <c r="E135" s="15"/>
    </row>
    <row r="136" spans="1:5">
      <c r="A136" s="15"/>
      <c r="B136" s="15"/>
      <c r="C136" s="15"/>
      <c r="D136" s="15"/>
      <c r="E136" s="15"/>
    </row>
    <row r="137" spans="1:5">
      <c r="A137" s="15"/>
      <c r="B137" s="15"/>
      <c r="C137" s="15"/>
      <c r="D137" s="15"/>
      <c r="E137" s="15"/>
    </row>
    <row r="138" spans="1:5">
      <c r="A138" s="15"/>
      <c r="B138" s="15"/>
      <c r="C138" s="15"/>
      <c r="D138" s="15"/>
      <c r="E138" s="15"/>
    </row>
    <row r="139" spans="1:5">
      <c r="A139" s="15"/>
      <c r="B139" s="15"/>
      <c r="C139" s="15"/>
      <c r="D139" s="15"/>
      <c r="E139" s="15"/>
    </row>
    <row r="140" spans="1:5">
      <c r="A140" s="15"/>
      <c r="B140" s="15"/>
      <c r="C140" s="15"/>
      <c r="D140" s="15"/>
      <c r="E140" s="15"/>
    </row>
    <row r="141" spans="1:5">
      <c r="A141" s="15"/>
      <c r="B141" s="15"/>
      <c r="C141" s="15"/>
      <c r="D141" s="15"/>
      <c r="E141" s="15"/>
    </row>
    <row r="142" spans="1:5">
      <c r="A142" s="15"/>
      <c r="B142" s="15"/>
      <c r="C142" s="15"/>
      <c r="D142" s="15"/>
      <c r="E142" s="15"/>
    </row>
    <row r="143" spans="1:5">
      <c r="A143" s="15"/>
      <c r="B143" s="15"/>
      <c r="C143" s="15"/>
      <c r="D143" s="15"/>
      <c r="E143" s="15"/>
    </row>
    <row r="144" spans="1:5">
      <c r="A144" s="15"/>
      <c r="B144" s="15"/>
      <c r="C144" s="15"/>
      <c r="D144" s="15"/>
      <c r="E144" s="15"/>
    </row>
    <row r="145" spans="1:5">
      <c r="A145" s="15"/>
      <c r="B145" s="15"/>
      <c r="C145" s="15"/>
      <c r="D145" s="15"/>
      <c r="E145" s="15"/>
    </row>
    <row r="146" spans="1:5">
      <c r="A146" s="15"/>
      <c r="B146" s="15"/>
      <c r="C146" s="15"/>
      <c r="D146" s="15"/>
      <c r="E146" s="15"/>
    </row>
    <row r="147" spans="1:5">
      <c r="A147" s="15"/>
      <c r="B147" s="15"/>
      <c r="C147" s="15"/>
      <c r="D147" s="15"/>
      <c r="E147" s="15"/>
    </row>
    <row r="148" spans="1:5">
      <c r="A148" s="15"/>
      <c r="B148" s="15"/>
      <c r="C148" s="15"/>
      <c r="D148" s="15"/>
      <c r="E148" s="15"/>
    </row>
    <row r="149" spans="1:5">
      <c r="A149" s="15"/>
      <c r="B149" s="15"/>
      <c r="C149" s="15"/>
      <c r="D149" s="15"/>
      <c r="E149" s="15"/>
    </row>
    <row r="150" spans="1:5">
      <c r="A150" s="15"/>
      <c r="B150" s="15"/>
      <c r="C150" s="15"/>
      <c r="D150" s="15"/>
      <c r="E150" s="15"/>
    </row>
    <row r="151" spans="1:5">
      <c r="A151" s="15"/>
      <c r="B151" s="15"/>
      <c r="C151" s="15"/>
      <c r="D151" s="15"/>
      <c r="E151" s="15"/>
    </row>
    <row r="152" spans="1:5">
      <c r="A152" s="15"/>
      <c r="B152" s="15"/>
      <c r="C152" s="15"/>
      <c r="D152" s="15"/>
      <c r="E152" s="15"/>
    </row>
    <row r="153" spans="1:5">
      <c r="A153" s="15"/>
      <c r="B153" s="15"/>
      <c r="C153" s="15"/>
      <c r="D153" s="15"/>
      <c r="E153" s="15"/>
    </row>
    <row r="154" spans="1:5">
      <c r="A154" s="15"/>
      <c r="B154" s="15"/>
      <c r="C154" s="15"/>
      <c r="D154" s="15"/>
      <c r="E154" s="15"/>
    </row>
    <row r="155" spans="1:5">
      <c r="A155" s="15"/>
      <c r="B155" s="15"/>
      <c r="C155" s="15"/>
      <c r="D155" s="15"/>
      <c r="E155" s="15"/>
    </row>
    <row r="156" spans="1:5">
      <c r="A156" s="15"/>
      <c r="B156" s="15"/>
      <c r="C156" s="15"/>
      <c r="D156" s="15"/>
      <c r="E156" s="15"/>
    </row>
    <row r="157" spans="1:5">
      <c r="A157" s="15"/>
      <c r="B157" s="15"/>
      <c r="C157" s="15"/>
      <c r="D157" s="15"/>
      <c r="E157" s="15"/>
    </row>
    <row r="158" spans="1:5">
      <c r="A158" s="15"/>
      <c r="B158" s="15"/>
      <c r="C158" s="15"/>
      <c r="D158" s="15"/>
      <c r="E158" s="15"/>
    </row>
    <row r="159" spans="1:5">
      <c r="A159" s="15"/>
      <c r="B159" s="15"/>
      <c r="C159" s="15"/>
      <c r="D159" s="15"/>
      <c r="E159" s="15"/>
    </row>
    <row r="160" spans="1:5">
      <c r="A160" s="15"/>
      <c r="B160" s="15"/>
      <c r="C160" s="15"/>
      <c r="D160" s="15"/>
      <c r="E160" s="15"/>
    </row>
    <row r="161" spans="1:5">
      <c r="A161" s="15"/>
      <c r="B161" s="15"/>
      <c r="C161" s="15"/>
      <c r="D161" s="15"/>
      <c r="E161" s="15"/>
    </row>
    <row r="162" spans="1:5">
      <c r="A162" s="15"/>
      <c r="B162" s="15"/>
      <c r="C162" s="15"/>
      <c r="D162" s="15"/>
      <c r="E162" s="15"/>
    </row>
    <row r="163" spans="1:5">
      <c r="A163" s="15"/>
      <c r="B163" s="15"/>
      <c r="C163" s="15"/>
      <c r="D163" s="15"/>
      <c r="E163" s="15"/>
    </row>
    <row r="164" spans="1:5">
      <c r="A164" s="15"/>
      <c r="B164" s="15"/>
      <c r="C164" s="15"/>
      <c r="D164" s="15"/>
      <c r="E164" s="15"/>
    </row>
    <row r="165" spans="1:5">
      <c r="A165" s="15"/>
      <c r="B165" s="15"/>
      <c r="C165" s="15"/>
      <c r="D165" s="15"/>
      <c r="E165" s="15"/>
    </row>
    <row r="166" spans="1:5">
      <c r="A166" s="15"/>
      <c r="B166" s="15"/>
      <c r="C166" s="15"/>
      <c r="D166" s="15"/>
      <c r="E166" s="15"/>
    </row>
    <row r="167" spans="1:5">
      <c r="A167" s="15"/>
      <c r="B167" s="15"/>
      <c r="C167" s="15"/>
      <c r="D167" s="15"/>
      <c r="E167" s="15"/>
    </row>
    <row r="168" spans="1:5">
      <c r="A168" s="15"/>
      <c r="B168" s="15"/>
      <c r="C168" s="15"/>
      <c r="D168" s="15"/>
      <c r="E168" s="15"/>
    </row>
    <row r="169" spans="1:5">
      <c r="A169" s="15"/>
      <c r="B169" s="15"/>
      <c r="C169" s="15"/>
      <c r="D169" s="15"/>
      <c r="E169" s="15"/>
    </row>
    <row r="170" spans="1:5">
      <c r="A170" s="15"/>
      <c r="B170" s="15"/>
      <c r="C170" s="15"/>
      <c r="D170" s="15"/>
      <c r="E170" s="15"/>
    </row>
    <row r="171" spans="1:5">
      <c r="A171" s="15"/>
      <c r="B171" s="15"/>
      <c r="C171" s="15"/>
      <c r="D171" s="15"/>
      <c r="E171" s="15"/>
    </row>
    <row r="172" spans="1:5">
      <c r="A172" s="15"/>
      <c r="B172" s="15"/>
      <c r="C172" s="15"/>
      <c r="D172" s="15"/>
      <c r="E172" s="15"/>
    </row>
    <row r="173" spans="1:5">
      <c r="A173" s="15"/>
      <c r="B173" s="15"/>
      <c r="C173" s="15"/>
      <c r="D173" s="15"/>
      <c r="E173" s="15"/>
    </row>
    <row r="174" spans="1:5">
      <c r="A174" s="15"/>
      <c r="B174" s="15"/>
      <c r="C174" s="15"/>
      <c r="D174" s="15"/>
      <c r="E174" s="15"/>
    </row>
    <row r="175" spans="1:5">
      <c r="A175" s="15"/>
      <c r="B175" s="15"/>
      <c r="C175" s="15"/>
      <c r="D175" s="15"/>
      <c r="E175" s="15"/>
    </row>
    <row r="176" spans="1:5">
      <c r="A176" s="15"/>
      <c r="B176" s="15"/>
      <c r="C176" s="15"/>
      <c r="D176" s="15"/>
      <c r="E176" s="15"/>
    </row>
    <row r="177" spans="1:5">
      <c r="A177" s="15"/>
      <c r="B177" s="15"/>
      <c r="C177" s="15"/>
      <c r="D177" s="15"/>
      <c r="E177" s="15"/>
    </row>
    <row r="178" spans="1:5">
      <c r="A178" s="15"/>
      <c r="B178" s="15"/>
      <c r="C178" s="15"/>
      <c r="D178" s="15"/>
      <c r="E178" s="15"/>
    </row>
    <row r="179" spans="1:5">
      <c r="A179" s="15"/>
      <c r="B179" s="15"/>
      <c r="C179" s="15"/>
      <c r="D179" s="15"/>
      <c r="E179" s="15"/>
    </row>
    <row r="180" spans="1:5">
      <c r="A180" s="15"/>
      <c r="B180" s="15"/>
      <c r="C180" s="15"/>
      <c r="D180" s="15"/>
      <c r="E180" s="15"/>
    </row>
    <row r="181" spans="1:5">
      <c r="A181" s="15"/>
      <c r="B181" s="15"/>
      <c r="C181" s="15"/>
      <c r="D181" s="15"/>
      <c r="E181" s="15"/>
    </row>
    <row r="182" spans="1:5">
      <c r="A182" s="15"/>
      <c r="B182" s="15"/>
      <c r="C182" s="15"/>
      <c r="D182" s="15"/>
      <c r="E182" s="15"/>
    </row>
    <row r="183" spans="1:5">
      <c r="A183" s="15"/>
      <c r="B183" s="15"/>
      <c r="C183" s="15"/>
      <c r="D183" s="15"/>
      <c r="E183" s="15"/>
    </row>
    <row r="184" spans="1:5">
      <c r="A184" s="15"/>
      <c r="B184" s="15"/>
      <c r="C184" s="15"/>
      <c r="D184" s="15"/>
      <c r="E184" s="15"/>
    </row>
    <row r="185" spans="1:5">
      <c r="A185" s="15"/>
      <c r="B185" s="15"/>
      <c r="C185" s="15"/>
      <c r="D185" s="15"/>
      <c r="E185" s="15"/>
    </row>
    <row r="186" spans="1:5">
      <c r="A186" s="15"/>
      <c r="B186" s="15"/>
      <c r="C186" s="15"/>
      <c r="D186" s="15"/>
      <c r="E186" s="15"/>
    </row>
    <row r="187" spans="1:5">
      <c r="A187" s="15"/>
      <c r="B187" s="15"/>
      <c r="C187" s="15"/>
      <c r="D187" s="15"/>
      <c r="E187" s="15"/>
    </row>
    <row r="188" spans="1:5">
      <c r="A188" s="15"/>
      <c r="B188" s="15"/>
      <c r="C188" s="15"/>
      <c r="D188" s="15"/>
      <c r="E188" s="15"/>
    </row>
    <row r="189" spans="1:5">
      <c r="A189" s="15"/>
      <c r="B189" s="15"/>
      <c r="C189" s="15"/>
      <c r="D189" s="15"/>
      <c r="E189" s="15"/>
    </row>
    <row r="190" spans="1:5">
      <c r="A190" s="15"/>
      <c r="B190" s="15"/>
      <c r="C190" s="15"/>
      <c r="D190" s="15"/>
      <c r="E190" s="15"/>
    </row>
    <row r="191" spans="1:5">
      <c r="A191" s="15"/>
      <c r="B191" s="15"/>
      <c r="C191" s="15"/>
      <c r="D191" s="15"/>
      <c r="E191" s="15"/>
    </row>
    <row r="192" spans="1:5">
      <c r="A192" s="15"/>
      <c r="B192" s="15"/>
      <c r="C192" s="15"/>
      <c r="D192" s="15"/>
      <c r="E192" s="15"/>
    </row>
    <row r="193" spans="1:5">
      <c r="A193" s="15"/>
      <c r="B193" s="15"/>
      <c r="C193" s="15"/>
      <c r="D193" s="15"/>
      <c r="E193" s="15"/>
    </row>
    <row r="194" spans="1:5">
      <c r="A194" s="15"/>
      <c r="B194" s="15"/>
      <c r="C194" s="15"/>
      <c r="D194" s="15"/>
      <c r="E194" s="15"/>
    </row>
    <row r="195" spans="1:5">
      <c r="A195" s="15"/>
      <c r="B195" s="15"/>
      <c r="C195" s="15"/>
      <c r="D195" s="15"/>
      <c r="E195" s="15"/>
    </row>
    <row r="196" spans="1:5">
      <c r="A196" s="15"/>
      <c r="B196" s="15"/>
      <c r="C196" s="15"/>
      <c r="D196" s="15"/>
      <c r="E196" s="15"/>
    </row>
    <row r="197" spans="1:5">
      <c r="A197" s="15"/>
      <c r="B197" s="15"/>
      <c r="C197" s="15"/>
      <c r="D197" s="15"/>
      <c r="E197" s="15"/>
    </row>
    <row r="198" spans="1:5">
      <c r="A198" s="15"/>
      <c r="B198" s="15"/>
      <c r="C198" s="15"/>
      <c r="D198" s="15"/>
      <c r="E198" s="15"/>
    </row>
    <row r="199" spans="1:5">
      <c r="A199" s="15"/>
      <c r="B199" s="15"/>
      <c r="C199" s="15"/>
      <c r="D199" s="15"/>
      <c r="E199" s="15"/>
    </row>
    <row r="200" spans="1:5">
      <c r="A200" s="15"/>
      <c r="B200" s="15"/>
      <c r="C200" s="15"/>
      <c r="D200" s="15"/>
      <c r="E200" s="15"/>
    </row>
    <row r="201" spans="1:5">
      <c r="A201" s="15"/>
      <c r="B201" s="15"/>
      <c r="C201" s="15"/>
      <c r="D201" s="15"/>
      <c r="E201" s="15"/>
    </row>
    <row r="202" spans="1:5">
      <c r="A202" s="15"/>
      <c r="B202" s="15"/>
      <c r="C202" s="15"/>
      <c r="D202" s="15"/>
      <c r="E202" s="15"/>
    </row>
    <row r="203" spans="1:5">
      <c r="A203" s="15"/>
      <c r="B203" s="15"/>
      <c r="C203" s="15"/>
      <c r="D203" s="15"/>
      <c r="E203" s="15"/>
    </row>
    <row r="204" spans="1:5">
      <c r="A204" s="15"/>
      <c r="B204" s="15"/>
      <c r="C204" s="15"/>
      <c r="D204" s="15"/>
      <c r="E204" s="15"/>
    </row>
    <row r="205" spans="1:5">
      <c r="A205" s="15"/>
      <c r="B205" s="15"/>
      <c r="C205" s="15"/>
      <c r="D205" s="15"/>
      <c r="E205" s="15"/>
    </row>
    <row r="206" spans="1:5">
      <c r="A206" s="15"/>
      <c r="B206" s="15"/>
      <c r="C206" s="15"/>
      <c r="D206" s="15"/>
      <c r="E206" s="15"/>
    </row>
    <row r="207" spans="1:5">
      <c r="A207" s="15"/>
      <c r="B207" s="15"/>
      <c r="C207" s="15"/>
      <c r="D207" s="15"/>
      <c r="E207" s="15"/>
    </row>
    <row r="208" spans="1:5">
      <c r="A208" s="15"/>
      <c r="B208" s="15"/>
      <c r="C208" s="15"/>
      <c r="D208" s="15"/>
      <c r="E208" s="15"/>
    </row>
    <row r="209" spans="1:5">
      <c r="A209" s="15"/>
      <c r="B209" s="15"/>
      <c r="C209" s="15"/>
      <c r="D209" s="15"/>
      <c r="E209" s="15"/>
    </row>
    <row r="210" spans="1:5">
      <c r="A210" s="15"/>
      <c r="B210" s="15"/>
      <c r="C210" s="15"/>
      <c r="D210" s="15"/>
      <c r="E210" s="15"/>
    </row>
    <row r="211" spans="1:5">
      <c r="A211" s="15"/>
      <c r="B211" s="15"/>
      <c r="C211" s="15"/>
      <c r="D211" s="15"/>
      <c r="E211" s="15"/>
    </row>
    <row r="212" spans="1:5">
      <c r="A212" s="15"/>
      <c r="B212" s="15"/>
      <c r="C212" s="15"/>
      <c r="D212" s="15"/>
      <c r="E212" s="15"/>
    </row>
    <row r="213" spans="1:5">
      <c r="A213" s="15"/>
      <c r="B213" s="15"/>
      <c r="C213" s="15"/>
      <c r="D213" s="15"/>
      <c r="E213" s="15"/>
    </row>
    <row r="214" spans="1:5">
      <c r="A214" s="15"/>
      <c r="B214" s="15"/>
      <c r="C214" s="15"/>
      <c r="D214" s="15"/>
      <c r="E214" s="15"/>
    </row>
    <row r="215" spans="1:5">
      <c r="A215" s="15"/>
      <c r="B215" s="15"/>
      <c r="C215" s="15"/>
      <c r="D215" s="15"/>
      <c r="E215" s="15"/>
    </row>
    <row r="216" spans="1:5">
      <c r="A216" s="15"/>
      <c r="B216" s="15"/>
      <c r="C216" s="15"/>
      <c r="D216" s="15"/>
      <c r="E216" s="15"/>
    </row>
    <row r="217" spans="1:5">
      <c r="A217" s="15"/>
      <c r="B217" s="15"/>
      <c r="C217" s="15"/>
      <c r="D217" s="15"/>
      <c r="E217" s="15"/>
    </row>
    <row r="218" spans="1:5">
      <c r="A218" s="15"/>
      <c r="B218" s="15"/>
      <c r="C218" s="15"/>
      <c r="D218" s="15"/>
      <c r="E218" s="15"/>
    </row>
    <row r="219" spans="1:5">
      <c r="A219" s="15"/>
      <c r="B219" s="15"/>
      <c r="C219" s="15"/>
      <c r="D219" s="15"/>
      <c r="E219" s="15"/>
    </row>
    <row r="220" spans="1:5">
      <c r="A220" s="15"/>
      <c r="B220" s="15"/>
      <c r="C220" s="15"/>
      <c r="D220" s="15"/>
      <c r="E220" s="15"/>
    </row>
    <row r="221" spans="1:5">
      <c r="A221" s="15"/>
      <c r="B221" s="15"/>
      <c r="C221" s="15"/>
      <c r="D221" s="15"/>
      <c r="E221" s="15"/>
    </row>
    <row r="222" spans="1:5">
      <c r="A222" s="15"/>
      <c r="B222" s="15"/>
      <c r="C222" s="15"/>
      <c r="D222" s="15"/>
      <c r="E222" s="15"/>
    </row>
    <row r="223" spans="1:5">
      <c r="A223" s="15"/>
      <c r="B223" s="15"/>
      <c r="C223" s="15"/>
      <c r="D223" s="15"/>
      <c r="E223" s="15"/>
    </row>
    <row r="224" spans="1:5">
      <c r="A224" s="15"/>
      <c r="B224" s="15"/>
      <c r="C224" s="15"/>
      <c r="D224" s="15"/>
      <c r="E224" s="15"/>
    </row>
    <row r="225" spans="1:5">
      <c r="A225" s="15"/>
      <c r="B225" s="15"/>
      <c r="C225" s="15"/>
      <c r="D225" s="15"/>
      <c r="E225" s="15"/>
    </row>
    <row r="226" spans="1:5">
      <c r="A226" s="15"/>
      <c r="B226" s="15"/>
      <c r="C226" s="15"/>
      <c r="D226" s="15"/>
      <c r="E226" s="15"/>
    </row>
    <row r="227" spans="1:5">
      <c r="A227" s="15"/>
      <c r="B227" s="15"/>
      <c r="C227" s="15"/>
      <c r="D227" s="15"/>
      <c r="E227" s="15"/>
    </row>
    <row r="228" spans="1:5">
      <c r="A228" s="15"/>
      <c r="B228" s="15"/>
      <c r="C228" s="15"/>
      <c r="D228" s="15"/>
      <c r="E228" s="15"/>
    </row>
    <row r="229" spans="1:5">
      <c r="A229" s="15"/>
      <c r="B229" s="15"/>
      <c r="C229" s="15"/>
      <c r="D229" s="15"/>
      <c r="E229" s="15"/>
    </row>
    <row r="230" spans="1:5">
      <c r="A230" s="15"/>
      <c r="B230" s="15"/>
      <c r="C230" s="15"/>
      <c r="D230" s="15"/>
      <c r="E230" s="15"/>
    </row>
    <row r="231" spans="1:5">
      <c r="A231" s="15"/>
      <c r="B231" s="15"/>
      <c r="C231" s="15"/>
      <c r="D231" s="15"/>
      <c r="E231" s="15"/>
    </row>
    <row r="232" spans="1:5">
      <c r="A232" s="15"/>
      <c r="B232" s="15"/>
      <c r="C232" s="15"/>
      <c r="D232" s="15"/>
      <c r="E232" s="15"/>
    </row>
    <row r="233" spans="1:5">
      <c r="A233" s="15"/>
      <c r="B233" s="15"/>
      <c r="C233" s="15"/>
      <c r="D233" s="15"/>
      <c r="E233" s="15"/>
    </row>
    <row r="234" spans="1:5">
      <c r="A234" s="15"/>
      <c r="B234" s="15"/>
      <c r="C234" s="15"/>
      <c r="D234" s="15"/>
      <c r="E234" s="15"/>
    </row>
    <row r="235" spans="1:5">
      <c r="A235" s="15"/>
      <c r="B235" s="15"/>
      <c r="C235" s="15"/>
      <c r="D235" s="15"/>
      <c r="E235" s="15"/>
    </row>
    <row r="236" spans="1:5">
      <c r="A236" s="15"/>
      <c r="B236" s="15"/>
      <c r="C236" s="15"/>
      <c r="D236" s="15"/>
      <c r="E236" s="15"/>
    </row>
    <row r="237" spans="1:5">
      <c r="A237" s="15"/>
      <c r="B237" s="15"/>
      <c r="C237" s="15"/>
      <c r="D237" s="15"/>
      <c r="E237" s="15"/>
    </row>
    <row r="238" spans="1:5">
      <c r="A238" s="15"/>
      <c r="B238" s="15"/>
      <c r="C238" s="15"/>
      <c r="D238" s="15"/>
      <c r="E238" s="15"/>
    </row>
    <row r="239" spans="1:5">
      <c r="A239" s="15"/>
      <c r="B239" s="15"/>
      <c r="C239" s="15"/>
      <c r="D239" s="15"/>
      <c r="E239" s="15"/>
    </row>
    <row r="240" spans="1:5">
      <c r="A240" s="15"/>
      <c r="B240" s="15"/>
      <c r="C240" s="15"/>
      <c r="D240" s="15"/>
      <c r="E240" s="15"/>
    </row>
    <row r="241" spans="1:5">
      <c r="A241" s="15"/>
      <c r="B241" s="15"/>
      <c r="C241" s="15"/>
      <c r="D241" s="15"/>
      <c r="E241" s="15"/>
    </row>
    <row r="242" spans="1:5">
      <c r="A242" s="15"/>
      <c r="B242" s="15"/>
      <c r="C242" s="15"/>
      <c r="D242" s="15"/>
      <c r="E242" s="15"/>
    </row>
    <row r="243" spans="1:5">
      <c r="A243" s="15"/>
      <c r="B243" s="15"/>
      <c r="C243" s="15"/>
      <c r="D243" s="15"/>
      <c r="E243" s="15"/>
    </row>
    <row r="244" spans="1:5">
      <c r="A244" s="15"/>
      <c r="B244" s="15"/>
      <c r="C244" s="15"/>
      <c r="D244" s="15"/>
      <c r="E244" s="15"/>
    </row>
    <row r="245" spans="1:5">
      <c r="A245" s="15"/>
      <c r="B245" s="15"/>
      <c r="C245" s="15"/>
      <c r="D245" s="15"/>
      <c r="E245" s="15"/>
    </row>
    <row r="246" spans="1:5">
      <c r="A246" s="15"/>
      <c r="B246" s="15"/>
      <c r="C246" s="15"/>
      <c r="D246" s="15"/>
      <c r="E246" s="15"/>
    </row>
    <row r="247" spans="1:5">
      <c r="A247" s="15"/>
      <c r="B247" s="15"/>
      <c r="C247" s="15"/>
      <c r="D247" s="15"/>
      <c r="E247" s="15"/>
    </row>
    <row r="248" spans="1:5">
      <c r="A248" s="15"/>
      <c r="B248" s="15"/>
      <c r="C248" s="15"/>
      <c r="D248" s="15"/>
      <c r="E248" s="15"/>
    </row>
    <row r="249" spans="1:5">
      <c r="A249" s="15"/>
      <c r="B249" s="15"/>
      <c r="C249" s="15"/>
      <c r="D249" s="15"/>
      <c r="E249" s="15"/>
    </row>
    <row r="250" spans="1:5">
      <c r="A250" s="15"/>
      <c r="B250" s="15"/>
      <c r="C250" s="15"/>
      <c r="D250" s="15"/>
      <c r="E250" s="15"/>
    </row>
    <row r="251" spans="1:5">
      <c r="A251" s="15"/>
      <c r="B251" s="15"/>
      <c r="C251" s="15"/>
      <c r="D251" s="15"/>
      <c r="E251" s="15"/>
    </row>
    <row r="252" spans="1:5">
      <c r="A252" s="15"/>
      <c r="B252" s="15"/>
      <c r="C252" s="15"/>
      <c r="D252" s="15"/>
      <c r="E252" s="15"/>
    </row>
    <row r="253" spans="1:5">
      <c r="A253" s="15"/>
      <c r="B253" s="15"/>
      <c r="C253" s="15"/>
      <c r="D253" s="15"/>
      <c r="E253" s="15"/>
    </row>
    <row r="254" spans="1:5">
      <c r="A254" s="15"/>
      <c r="B254" s="15"/>
      <c r="C254" s="15"/>
      <c r="D254" s="15"/>
      <c r="E254" s="15"/>
    </row>
    <row r="255" spans="1:5">
      <c r="A255" s="15"/>
      <c r="B255" s="15"/>
      <c r="C255" s="15"/>
      <c r="D255" s="15"/>
      <c r="E255" s="15"/>
    </row>
    <row r="256" spans="1:5">
      <c r="A256" s="15"/>
      <c r="B256" s="15"/>
      <c r="C256" s="15"/>
      <c r="D256" s="15"/>
      <c r="E256" s="15"/>
    </row>
    <row r="257" spans="1:5">
      <c r="A257" s="15"/>
      <c r="B257" s="15"/>
      <c r="C257" s="15"/>
      <c r="D257" s="15"/>
      <c r="E257" s="15"/>
    </row>
    <row r="258" spans="1:5">
      <c r="A258" s="15"/>
      <c r="B258" s="15"/>
      <c r="C258" s="15"/>
      <c r="D258" s="15"/>
      <c r="E258" s="15"/>
    </row>
    <row r="259" spans="1:5">
      <c r="A259" s="15"/>
      <c r="B259" s="15"/>
      <c r="C259" s="15"/>
      <c r="D259" s="15"/>
      <c r="E259" s="15"/>
    </row>
    <row r="260" spans="1:5">
      <c r="A260" s="15"/>
      <c r="B260" s="15"/>
      <c r="C260" s="15"/>
      <c r="D260" s="15"/>
      <c r="E260" s="15"/>
    </row>
    <row r="261" spans="1:5">
      <c r="A261" s="15"/>
      <c r="B261" s="15"/>
      <c r="C261" s="15"/>
      <c r="D261" s="15"/>
      <c r="E261" s="15"/>
    </row>
    <row r="262" spans="1:5">
      <c r="A262" s="15"/>
      <c r="B262" s="15"/>
      <c r="C262" s="15"/>
      <c r="D262" s="15"/>
      <c r="E262" s="15"/>
    </row>
    <row r="263" spans="1:5">
      <c r="A263" s="15"/>
      <c r="B263" s="15"/>
      <c r="C263" s="15"/>
      <c r="D263" s="15"/>
      <c r="E263" s="15"/>
    </row>
    <row r="264" spans="1:5">
      <c r="A264" s="15"/>
      <c r="B264" s="15"/>
      <c r="C264" s="15"/>
      <c r="D264" s="15"/>
      <c r="E264" s="15"/>
    </row>
    <row r="265" spans="1:5">
      <c r="A265" s="15"/>
      <c r="B265" s="15"/>
      <c r="C265" s="15"/>
      <c r="D265" s="15"/>
      <c r="E265" s="15"/>
    </row>
    <row r="266" spans="1:5">
      <c r="A266" s="15"/>
      <c r="B266" s="15"/>
      <c r="C266" s="15"/>
      <c r="D266" s="15"/>
      <c r="E266" s="15"/>
    </row>
    <row r="267" spans="1:5">
      <c r="A267" s="15"/>
      <c r="B267" s="15"/>
      <c r="C267" s="15"/>
      <c r="D267" s="15"/>
      <c r="E267" s="15"/>
    </row>
    <row r="268" spans="1:5">
      <c r="A268" s="15"/>
      <c r="B268" s="15"/>
      <c r="C268" s="15"/>
      <c r="D268" s="15"/>
      <c r="E268" s="15"/>
    </row>
    <row r="269" spans="1:5">
      <c r="A269" s="15"/>
      <c r="B269" s="15"/>
      <c r="C269" s="15"/>
      <c r="D269" s="15"/>
      <c r="E269" s="15"/>
    </row>
    <row r="270" spans="1:5">
      <c r="A270" s="15"/>
      <c r="B270" s="15"/>
      <c r="C270" s="15"/>
      <c r="D270" s="15"/>
      <c r="E270" s="15"/>
    </row>
    <row r="271" spans="1:5">
      <c r="A271" s="15"/>
      <c r="B271" s="15"/>
      <c r="C271" s="15"/>
      <c r="D271" s="15"/>
      <c r="E271" s="15"/>
    </row>
    <row r="272" spans="1:5">
      <c r="A272" s="15"/>
      <c r="B272" s="15"/>
      <c r="C272" s="15"/>
      <c r="D272" s="15"/>
      <c r="E272" s="15"/>
    </row>
    <row r="273" spans="1:5">
      <c r="A273" s="15"/>
      <c r="B273" s="15"/>
      <c r="C273" s="15"/>
      <c r="D273" s="15"/>
      <c r="E273" s="15"/>
    </row>
    <row r="274" spans="1:5">
      <c r="A274" s="15"/>
      <c r="B274" s="15"/>
      <c r="C274" s="15"/>
      <c r="D274" s="15"/>
      <c r="E274" s="15"/>
    </row>
    <row r="275" spans="1:5">
      <c r="A275" s="15"/>
      <c r="B275" s="15"/>
      <c r="C275" s="15"/>
      <c r="D275" s="15"/>
      <c r="E275" s="15"/>
    </row>
    <row r="276" spans="1:5">
      <c r="A276" s="15"/>
      <c r="B276" s="15"/>
      <c r="C276" s="15"/>
      <c r="D276" s="15"/>
      <c r="E276" s="15"/>
    </row>
    <row r="277" spans="1:5">
      <c r="A277" s="15"/>
      <c r="B277" s="15"/>
      <c r="C277" s="15"/>
      <c r="D277" s="15"/>
      <c r="E277" s="15"/>
    </row>
    <row r="278" spans="1:5">
      <c r="A278" s="15"/>
      <c r="B278" s="15"/>
      <c r="C278" s="15"/>
      <c r="D278" s="15"/>
      <c r="E278" s="15"/>
    </row>
    <row r="279" spans="1:5">
      <c r="A279" s="15"/>
      <c r="B279" s="15"/>
      <c r="C279" s="15"/>
      <c r="D279" s="15"/>
      <c r="E279" s="15"/>
    </row>
    <row r="280" spans="1:5">
      <c r="A280" s="15"/>
      <c r="B280" s="15"/>
      <c r="C280" s="15"/>
      <c r="D280" s="15"/>
      <c r="E280" s="15"/>
    </row>
    <row r="281" spans="1:5">
      <c r="A281" s="15"/>
      <c r="B281" s="15"/>
      <c r="C281" s="15"/>
      <c r="D281" s="15"/>
      <c r="E281" s="15"/>
    </row>
    <row r="282" spans="1:5">
      <c r="A282" s="15"/>
      <c r="B282" s="15"/>
      <c r="C282" s="15"/>
      <c r="D282" s="15"/>
      <c r="E282" s="15"/>
    </row>
    <row r="283" spans="1:5">
      <c r="A283" s="15"/>
      <c r="B283" s="15"/>
      <c r="C283" s="15"/>
      <c r="D283" s="15"/>
      <c r="E283" s="15"/>
    </row>
    <row r="284" spans="1:5">
      <c r="A284" s="15"/>
      <c r="B284" s="15"/>
      <c r="C284" s="15"/>
      <c r="D284" s="15"/>
      <c r="E284" s="15"/>
    </row>
    <row r="285" spans="1:5">
      <c r="A285" s="15"/>
      <c r="B285" s="15"/>
      <c r="C285" s="15"/>
      <c r="D285" s="15"/>
      <c r="E285" s="15"/>
    </row>
    <row r="286" spans="1:5">
      <c r="A286" s="15"/>
      <c r="B286" s="15"/>
      <c r="C286" s="15"/>
      <c r="D286" s="15"/>
      <c r="E286" s="15"/>
    </row>
    <row r="287" spans="1:5">
      <c r="A287" s="15"/>
      <c r="B287" s="15"/>
      <c r="C287" s="15"/>
      <c r="D287" s="15"/>
      <c r="E287" s="15"/>
    </row>
    <row r="288" spans="1:5">
      <c r="A288" s="15"/>
      <c r="B288" s="15"/>
      <c r="C288" s="15"/>
      <c r="D288" s="15"/>
      <c r="E288" s="15"/>
    </row>
    <row r="289" spans="1:5">
      <c r="A289" s="15"/>
      <c r="B289" s="15"/>
      <c r="C289" s="15"/>
      <c r="D289" s="15"/>
      <c r="E289" s="15"/>
    </row>
    <row r="290" spans="1:5">
      <c r="A290" s="15"/>
      <c r="B290" s="15"/>
      <c r="C290" s="15"/>
      <c r="D290" s="15"/>
      <c r="E290" s="15"/>
    </row>
    <row r="291" spans="1:5">
      <c r="A291" s="15"/>
      <c r="B291" s="15"/>
      <c r="C291" s="15"/>
      <c r="D291" s="15"/>
      <c r="E291" s="15"/>
    </row>
    <row r="292" spans="1:5">
      <c r="A292" s="15"/>
      <c r="B292" s="15"/>
      <c r="C292" s="15"/>
      <c r="D292" s="15"/>
      <c r="E292" s="15"/>
    </row>
    <row r="293" spans="1:5">
      <c r="A293" s="15"/>
      <c r="B293" s="15"/>
      <c r="C293" s="15"/>
      <c r="D293" s="15"/>
      <c r="E293" s="15"/>
    </row>
    <row r="294" spans="1:5">
      <c r="A294" s="15"/>
      <c r="B294" s="15"/>
      <c r="C294" s="15"/>
      <c r="D294" s="15"/>
      <c r="E294" s="15"/>
    </row>
    <row r="295" spans="1:5">
      <c r="A295" s="15"/>
      <c r="B295" s="15"/>
      <c r="C295" s="15"/>
      <c r="D295" s="15"/>
      <c r="E295" s="15"/>
    </row>
    <row r="296" spans="1:5">
      <c r="A296" s="15"/>
      <c r="B296" s="15"/>
      <c r="C296" s="15"/>
      <c r="D296" s="15"/>
      <c r="E296" s="15"/>
    </row>
    <row r="297" spans="1:5">
      <c r="A297" s="15"/>
      <c r="B297" s="15"/>
      <c r="C297" s="15"/>
      <c r="D297" s="15"/>
      <c r="E297" s="15"/>
    </row>
    <row r="298" spans="1:5">
      <c r="A298" s="15"/>
      <c r="B298" s="15"/>
      <c r="C298" s="15"/>
      <c r="D298" s="15"/>
      <c r="E298" s="15"/>
    </row>
    <row r="299" spans="1:5">
      <c r="A299" s="15"/>
      <c r="B299" s="15"/>
      <c r="C299" s="15"/>
      <c r="D299" s="15"/>
      <c r="E299" s="15"/>
    </row>
    <row r="300" spans="1:5">
      <c r="A300" s="15"/>
      <c r="B300" s="15"/>
      <c r="C300" s="15"/>
      <c r="D300" s="15"/>
      <c r="E300" s="15"/>
    </row>
    <row r="301" spans="1:5">
      <c r="A301" s="15"/>
      <c r="B301" s="15"/>
      <c r="C301" s="15"/>
      <c r="D301" s="15"/>
      <c r="E301" s="15"/>
    </row>
    <row r="302" spans="1:5">
      <c r="A302" s="15"/>
      <c r="B302" s="15"/>
      <c r="C302" s="15"/>
      <c r="D302" s="15"/>
      <c r="E302" s="15"/>
    </row>
    <row r="303" spans="1:5">
      <c r="A303" s="15"/>
      <c r="B303" s="15"/>
      <c r="C303" s="15"/>
      <c r="D303" s="15"/>
      <c r="E303" s="15"/>
    </row>
    <row r="304" spans="1:5">
      <c r="A304" s="15"/>
      <c r="B304" s="15"/>
      <c r="C304" s="15"/>
      <c r="D304" s="15"/>
      <c r="E304" s="15"/>
    </row>
    <row r="305" spans="1:5">
      <c r="A305" s="15"/>
      <c r="B305" s="15"/>
      <c r="C305" s="15"/>
      <c r="D305" s="15"/>
      <c r="E305" s="15"/>
    </row>
    <row r="306" spans="1:5">
      <c r="A306" s="15"/>
      <c r="B306" s="15"/>
      <c r="C306" s="15"/>
      <c r="D306" s="15"/>
      <c r="E306" s="15"/>
    </row>
    <row r="307" spans="1:5">
      <c r="A307" s="15"/>
      <c r="B307" s="15"/>
      <c r="C307" s="15"/>
      <c r="D307" s="15"/>
      <c r="E307" s="15"/>
    </row>
    <row r="308" spans="1:5">
      <c r="A308" s="15"/>
      <c r="B308" s="15"/>
      <c r="C308" s="15"/>
      <c r="D308" s="15"/>
      <c r="E308" s="15"/>
    </row>
    <row r="309" spans="1:5">
      <c r="A309" s="15"/>
      <c r="B309" s="15"/>
      <c r="C309" s="15"/>
      <c r="D309" s="15"/>
      <c r="E309" s="15"/>
    </row>
    <row r="310" spans="1:5">
      <c r="A310" s="15"/>
      <c r="B310" s="15"/>
      <c r="C310" s="15"/>
      <c r="D310" s="15"/>
      <c r="E310" s="15"/>
    </row>
    <row r="311" spans="1:5">
      <c r="A311" s="15"/>
      <c r="B311" s="15"/>
      <c r="C311" s="15"/>
      <c r="D311" s="15"/>
      <c r="E311" s="15"/>
    </row>
    <row r="312" spans="1:5">
      <c r="A312" s="15"/>
      <c r="B312" s="15"/>
      <c r="C312" s="15"/>
      <c r="D312" s="15"/>
      <c r="E312" s="15"/>
    </row>
    <row r="313" spans="1:5">
      <c r="A313" s="15"/>
      <c r="B313" s="15"/>
      <c r="C313" s="15"/>
      <c r="D313" s="15"/>
      <c r="E313" s="15"/>
    </row>
    <row r="314" spans="1:5">
      <c r="A314" s="15"/>
      <c r="B314" s="15"/>
      <c r="C314" s="15"/>
      <c r="D314" s="15"/>
      <c r="E314" s="15"/>
    </row>
    <row r="315" spans="1:5">
      <c r="A315" s="15"/>
      <c r="B315" s="15"/>
      <c r="C315" s="15"/>
      <c r="D315" s="15"/>
      <c r="E315" s="15"/>
    </row>
    <row r="316" spans="1:5">
      <c r="A316" s="15"/>
      <c r="B316" s="15"/>
      <c r="C316" s="15"/>
      <c r="D316" s="15"/>
      <c r="E316" s="15"/>
    </row>
    <row r="317" spans="1:5">
      <c r="A317" s="15"/>
      <c r="B317" s="15"/>
      <c r="C317" s="15"/>
      <c r="D317" s="15"/>
      <c r="E317" s="15"/>
    </row>
    <row r="318" spans="1:5">
      <c r="A318" s="15"/>
      <c r="B318" s="15"/>
      <c r="C318" s="15"/>
      <c r="D318" s="15"/>
      <c r="E318" s="15"/>
    </row>
    <row r="319" spans="1:5">
      <c r="A319" s="15"/>
      <c r="B319" s="15"/>
      <c r="C319" s="15"/>
      <c r="D319" s="15"/>
      <c r="E319" s="15"/>
    </row>
    <row r="320" spans="1:5">
      <c r="A320" s="15"/>
      <c r="B320" s="15"/>
      <c r="C320" s="15"/>
      <c r="D320" s="15"/>
      <c r="E320" s="15"/>
    </row>
    <row r="321" spans="1:5">
      <c r="A321" s="15"/>
      <c r="B321" s="15"/>
      <c r="C321" s="15"/>
      <c r="D321" s="15"/>
      <c r="E321" s="15"/>
    </row>
    <row r="322" spans="1:5">
      <c r="A322" s="15"/>
      <c r="B322" s="15"/>
      <c r="C322" s="15"/>
      <c r="D322" s="15"/>
      <c r="E322" s="15"/>
    </row>
    <row r="323" spans="1:5">
      <c r="A323" s="15"/>
      <c r="B323" s="15"/>
      <c r="C323" s="15"/>
      <c r="D323" s="15"/>
      <c r="E323" s="15"/>
    </row>
    <row r="324" spans="1:5">
      <c r="A324" s="15"/>
      <c r="B324" s="15"/>
      <c r="C324" s="15"/>
      <c r="D324" s="15"/>
      <c r="E324" s="15"/>
    </row>
    <row r="325" spans="1:5">
      <c r="A325" s="15"/>
      <c r="B325" s="15"/>
      <c r="C325" s="15"/>
      <c r="D325" s="15"/>
      <c r="E325" s="15"/>
    </row>
    <row r="326" spans="1:5">
      <c r="A326" s="15"/>
      <c r="B326" s="15"/>
      <c r="C326" s="15"/>
      <c r="D326" s="15"/>
      <c r="E326" s="15"/>
    </row>
    <row r="327" spans="1:5">
      <c r="A327" s="15"/>
      <c r="B327" s="15"/>
      <c r="C327" s="15"/>
      <c r="D327" s="15"/>
      <c r="E327" s="15"/>
    </row>
    <row r="328" spans="1:5">
      <c r="A328" s="15"/>
      <c r="B328" s="15"/>
      <c r="C328" s="15"/>
      <c r="D328" s="15"/>
      <c r="E328" s="15"/>
    </row>
    <row r="329" spans="1:5">
      <c r="A329" s="15"/>
      <c r="B329" s="15"/>
      <c r="C329" s="15"/>
      <c r="D329" s="15"/>
      <c r="E329" s="15"/>
    </row>
    <row r="330" spans="1:5">
      <c r="A330" s="15"/>
      <c r="B330" s="15"/>
      <c r="C330" s="15"/>
      <c r="D330" s="15"/>
      <c r="E330" s="15"/>
    </row>
    <row r="331" spans="1:5">
      <c r="A331" s="15"/>
      <c r="B331" s="15"/>
      <c r="C331" s="15"/>
      <c r="D331" s="15"/>
      <c r="E331" s="15"/>
    </row>
    <row r="332" spans="1:5">
      <c r="A332" s="15"/>
      <c r="B332" s="15"/>
      <c r="C332" s="15"/>
      <c r="D332" s="15"/>
      <c r="E332" s="15"/>
    </row>
    <row r="333" spans="1:5">
      <c r="A333" s="15"/>
      <c r="B333" s="15"/>
      <c r="C333" s="15"/>
      <c r="D333" s="15"/>
      <c r="E333" s="15"/>
    </row>
    <row r="334" spans="1:5">
      <c r="A334" s="15"/>
      <c r="B334" s="15"/>
      <c r="C334" s="15"/>
      <c r="D334" s="15"/>
      <c r="E334" s="15"/>
    </row>
    <row r="335" spans="1:5">
      <c r="A335" s="15"/>
      <c r="B335" s="15"/>
      <c r="C335" s="15"/>
      <c r="D335" s="15"/>
      <c r="E335" s="15"/>
    </row>
    <row r="336" spans="1:5">
      <c r="A336" s="15"/>
      <c r="B336" s="15"/>
      <c r="C336" s="15"/>
      <c r="D336" s="15"/>
      <c r="E336" s="15"/>
    </row>
    <row r="337" spans="1:5">
      <c r="A337" s="15"/>
      <c r="B337" s="15"/>
      <c r="C337" s="15"/>
      <c r="D337" s="15"/>
      <c r="E337" s="15"/>
    </row>
    <row r="338" spans="1:5">
      <c r="A338" s="15"/>
      <c r="B338" s="15"/>
      <c r="C338" s="15"/>
      <c r="D338" s="15"/>
      <c r="E338" s="15"/>
    </row>
    <row r="339" spans="1:5">
      <c r="A339" s="15"/>
      <c r="B339" s="15"/>
      <c r="C339" s="15"/>
      <c r="D339" s="15"/>
      <c r="E339" s="15"/>
    </row>
    <row r="340" spans="1:5">
      <c r="A340" s="15"/>
      <c r="B340" s="15"/>
      <c r="C340" s="15"/>
      <c r="D340" s="15"/>
      <c r="E340" s="15"/>
    </row>
    <row r="341" spans="1:5">
      <c r="A341" s="15"/>
      <c r="B341" s="15"/>
      <c r="C341" s="15"/>
      <c r="D341" s="15"/>
      <c r="E341" s="15"/>
    </row>
    <row r="342" spans="1:5">
      <c r="A342" s="15"/>
      <c r="B342" s="15"/>
      <c r="C342" s="15"/>
      <c r="D342" s="15"/>
      <c r="E342" s="15"/>
    </row>
    <row r="343" spans="1:5">
      <c r="A343" s="15"/>
      <c r="B343" s="15"/>
      <c r="C343" s="15"/>
      <c r="D343" s="15"/>
      <c r="E343" s="15"/>
    </row>
    <row r="344" spans="1:5">
      <c r="A344" s="15"/>
      <c r="B344" s="15"/>
      <c r="C344" s="15"/>
      <c r="D344" s="15"/>
      <c r="E344" s="15"/>
    </row>
    <row r="345" spans="1:5">
      <c r="A345" s="15"/>
      <c r="B345" s="15"/>
      <c r="C345" s="15"/>
      <c r="D345" s="15"/>
      <c r="E345" s="15"/>
    </row>
    <row r="346" spans="1:5">
      <c r="A346" s="15"/>
      <c r="B346" s="15"/>
      <c r="C346" s="15"/>
      <c r="D346" s="15"/>
      <c r="E346" s="15"/>
    </row>
    <row r="347" spans="1:5">
      <c r="A347" s="15"/>
      <c r="B347" s="15"/>
      <c r="C347" s="15"/>
      <c r="D347" s="15"/>
      <c r="E347" s="15"/>
    </row>
    <row r="348" spans="1:5">
      <c r="A348" s="15"/>
      <c r="B348" s="15"/>
      <c r="C348" s="15"/>
      <c r="D348" s="15"/>
      <c r="E348" s="15"/>
    </row>
    <row r="349" spans="1:5">
      <c r="A349" s="15"/>
      <c r="B349" s="15"/>
      <c r="C349" s="15"/>
      <c r="D349" s="15"/>
      <c r="E349" s="15"/>
    </row>
    <row r="350" spans="1:5">
      <c r="A350" s="15"/>
      <c r="B350" s="15"/>
      <c r="C350" s="15"/>
      <c r="D350" s="15"/>
      <c r="E350" s="15"/>
    </row>
    <row r="351" spans="1:5">
      <c r="A351" s="15"/>
      <c r="B351" s="15"/>
      <c r="C351" s="15"/>
      <c r="D351" s="15"/>
      <c r="E351" s="15"/>
    </row>
    <row r="352" spans="1:5">
      <c r="A352" s="15"/>
      <c r="B352" s="15"/>
      <c r="C352" s="15"/>
      <c r="D352" s="15"/>
      <c r="E352" s="15"/>
    </row>
    <row r="353" spans="1:5">
      <c r="A353" s="15"/>
      <c r="B353" s="15"/>
      <c r="C353" s="15"/>
      <c r="D353" s="15"/>
      <c r="E353" s="15"/>
    </row>
    <row r="354" spans="1:5">
      <c r="A354" s="15"/>
      <c r="B354" s="15"/>
      <c r="C354" s="15"/>
      <c r="D354" s="15"/>
      <c r="E354" s="15"/>
    </row>
    <row r="355" spans="1:5">
      <c r="A355" s="15"/>
      <c r="B355" s="15"/>
      <c r="C355" s="15"/>
      <c r="D355" s="15"/>
      <c r="E355" s="15"/>
    </row>
    <row r="356" spans="1:5">
      <c r="A356" s="15"/>
      <c r="B356" s="15"/>
      <c r="C356" s="15"/>
      <c r="D356" s="15"/>
      <c r="E356" s="15"/>
    </row>
    <row r="357" spans="1:5">
      <c r="A357" s="15"/>
      <c r="B357" s="15"/>
      <c r="C357" s="15"/>
      <c r="D357" s="15"/>
      <c r="E357" s="15"/>
    </row>
    <row r="358" spans="1:5">
      <c r="A358" s="15"/>
      <c r="B358" s="15"/>
      <c r="C358" s="15"/>
      <c r="D358" s="15"/>
      <c r="E358" s="15"/>
    </row>
    <row r="359" spans="1:5">
      <c r="A359" s="15"/>
      <c r="B359" s="15"/>
      <c r="C359" s="15"/>
      <c r="D359" s="15"/>
      <c r="E359" s="15"/>
    </row>
    <row r="360" spans="1:5">
      <c r="A360" s="15"/>
      <c r="B360" s="15"/>
      <c r="C360" s="15"/>
      <c r="D360" s="15"/>
      <c r="E360" s="15"/>
    </row>
    <row r="361" spans="1:5">
      <c r="A361" s="15"/>
      <c r="B361" s="15"/>
      <c r="C361" s="15"/>
      <c r="D361" s="15"/>
      <c r="E361" s="15"/>
    </row>
    <row r="362" spans="1:5">
      <c r="A362" s="15"/>
      <c r="B362" s="15"/>
      <c r="C362" s="15"/>
      <c r="D362" s="15"/>
      <c r="E362" s="15"/>
    </row>
    <row r="363" spans="1:5">
      <c r="A363" s="15"/>
      <c r="B363" s="15"/>
      <c r="C363" s="15"/>
      <c r="D363" s="15"/>
      <c r="E363" s="15"/>
    </row>
    <row r="364" spans="1:5">
      <c r="A364" s="15"/>
      <c r="B364" s="15"/>
      <c r="C364" s="15"/>
      <c r="D364" s="15"/>
      <c r="E364" s="15"/>
    </row>
    <row r="365" spans="1:5">
      <c r="A365" s="15"/>
      <c r="B365" s="15"/>
      <c r="C365" s="15"/>
      <c r="D365" s="15"/>
      <c r="E365" s="15"/>
    </row>
    <row r="366" spans="1:5">
      <c r="A366" s="15"/>
      <c r="B366" s="15"/>
      <c r="C366" s="15"/>
      <c r="D366" s="15"/>
      <c r="E366" s="15"/>
    </row>
    <row r="367" spans="1:5">
      <c r="A367" s="15"/>
      <c r="B367" s="15"/>
      <c r="C367" s="15"/>
      <c r="D367" s="15"/>
      <c r="E367" s="15"/>
    </row>
    <row r="368" spans="1:5">
      <c r="A368" s="15"/>
      <c r="B368" s="15"/>
      <c r="C368" s="15"/>
      <c r="D368" s="15"/>
      <c r="E368" s="15"/>
    </row>
    <row r="369" spans="1:5">
      <c r="A369" s="15"/>
      <c r="B369" s="15"/>
      <c r="C369" s="15"/>
      <c r="D369" s="15"/>
      <c r="E369" s="15"/>
    </row>
    <row r="370" spans="1:5">
      <c r="A370" s="15"/>
      <c r="B370" s="15"/>
      <c r="C370" s="15"/>
      <c r="D370" s="15"/>
      <c r="E370" s="15"/>
    </row>
    <row r="371" spans="1:5">
      <c r="A371" s="15"/>
      <c r="B371" s="15"/>
      <c r="C371" s="15"/>
      <c r="D371" s="15"/>
      <c r="E371" s="15"/>
    </row>
    <row r="372" spans="1:5">
      <c r="A372" s="15"/>
      <c r="B372" s="15"/>
      <c r="C372" s="15"/>
      <c r="D372" s="15"/>
      <c r="E372" s="15"/>
    </row>
    <row r="373" spans="1:5">
      <c r="A373" s="15"/>
      <c r="B373" s="15"/>
      <c r="C373" s="15"/>
      <c r="D373" s="15"/>
      <c r="E373" s="15"/>
    </row>
    <row r="374" spans="1:5">
      <c r="A374" s="15"/>
      <c r="B374" s="15"/>
      <c r="C374" s="15"/>
      <c r="D374" s="15"/>
      <c r="E374" s="15"/>
    </row>
    <row r="375" spans="1:5">
      <c r="A375" s="15"/>
      <c r="B375" s="15"/>
      <c r="C375" s="15"/>
      <c r="D375" s="15"/>
      <c r="E375" s="15"/>
    </row>
    <row r="376" spans="1:5">
      <c r="A376" s="15"/>
      <c r="B376" s="15"/>
      <c r="C376" s="15"/>
      <c r="D376" s="15"/>
      <c r="E376" s="15"/>
    </row>
    <row r="377" spans="1:5">
      <c r="A377" s="15"/>
      <c r="B377" s="15"/>
      <c r="C377" s="15"/>
      <c r="D377" s="15"/>
      <c r="E377" s="15"/>
    </row>
    <row r="378" spans="1:5">
      <c r="A378" s="15"/>
      <c r="B378" s="15"/>
      <c r="C378" s="15"/>
      <c r="D378" s="15"/>
      <c r="E378" s="15"/>
    </row>
    <row r="379" spans="1:5">
      <c r="A379" s="15"/>
      <c r="B379" s="15"/>
      <c r="C379" s="15"/>
      <c r="D379" s="15"/>
      <c r="E379" s="15"/>
    </row>
    <row r="380" spans="1:5">
      <c r="A380" s="15"/>
      <c r="B380" s="15"/>
      <c r="C380" s="15"/>
      <c r="D380" s="15"/>
      <c r="E380" s="15"/>
    </row>
    <row r="381" spans="1:5">
      <c r="A381" s="15"/>
      <c r="B381" s="15"/>
      <c r="C381" s="15"/>
      <c r="D381" s="15"/>
      <c r="E381" s="15"/>
    </row>
    <row r="382" spans="1:5">
      <c r="A382" s="15"/>
      <c r="B382" s="15"/>
      <c r="C382" s="15"/>
      <c r="D382" s="15"/>
      <c r="E382" s="15"/>
    </row>
    <row r="383" spans="1:5">
      <c r="A383" s="15"/>
      <c r="B383" s="15"/>
      <c r="C383" s="15"/>
      <c r="D383" s="15"/>
      <c r="E383" s="15"/>
    </row>
    <row r="384" spans="1:5">
      <c r="A384" s="15"/>
      <c r="B384" s="15"/>
      <c r="C384" s="15"/>
      <c r="D384" s="15"/>
      <c r="E384" s="15"/>
    </row>
    <row r="385" spans="1:5">
      <c r="A385" s="15"/>
      <c r="B385" s="15"/>
      <c r="C385" s="15"/>
      <c r="D385" s="15"/>
      <c r="E385" s="15"/>
    </row>
    <row r="386" spans="1:5">
      <c r="A386" s="15"/>
      <c r="B386" s="15"/>
      <c r="C386" s="15"/>
      <c r="D386" s="15"/>
      <c r="E386" s="15"/>
    </row>
    <row r="387" spans="1:5">
      <c r="A387" s="15"/>
      <c r="B387" s="15"/>
      <c r="C387" s="15"/>
      <c r="D387" s="15"/>
      <c r="E387" s="15"/>
    </row>
    <row r="388" spans="1:5">
      <c r="A388" s="15"/>
      <c r="B388" s="15"/>
      <c r="C388" s="15"/>
      <c r="D388" s="15"/>
      <c r="E388" s="15"/>
    </row>
    <row r="389" spans="1:5">
      <c r="A389" s="15"/>
      <c r="B389" s="15"/>
      <c r="C389" s="15"/>
      <c r="D389" s="15"/>
      <c r="E389" s="15"/>
    </row>
    <row r="390" spans="1:5">
      <c r="A390" s="15"/>
      <c r="B390" s="15"/>
      <c r="C390" s="15"/>
      <c r="D390" s="15"/>
      <c r="E390" s="15"/>
    </row>
    <row r="391" spans="1:5">
      <c r="A391" s="15"/>
      <c r="B391" s="15"/>
      <c r="C391" s="15"/>
      <c r="D391" s="15"/>
      <c r="E391" s="15"/>
    </row>
    <row r="392" spans="1:5">
      <c r="A392" s="15"/>
      <c r="B392" s="15"/>
      <c r="C392" s="15"/>
      <c r="D392" s="15"/>
      <c r="E392" s="15"/>
    </row>
    <row r="393" spans="1:5">
      <c r="A393" s="15"/>
      <c r="B393" s="15"/>
      <c r="C393" s="15"/>
      <c r="D393" s="15"/>
      <c r="E393" s="15"/>
    </row>
    <row r="394" spans="1:5">
      <c r="A394" s="15"/>
      <c r="B394" s="15"/>
      <c r="C394" s="15"/>
      <c r="D394" s="15"/>
      <c r="E394" s="15"/>
    </row>
    <row r="395" spans="1:5">
      <c r="A395" s="15"/>
      <c r="B395" s="15"/>
      <c r="C395" s="15"/>
      <c r="D395" s="15"/>
      <c r="E395" s="15"/>
    </row>
    <row r="396" spans="1:5">
      <c r="A396" s="15"/>
      <c r="B396" s="15"/>
      <c r="C396" s="15"/>
      <c r="D396" s="15"/>
      <c r="E396" s="15"/>
    </row>
    <row r="397" spans="1:5">
      <c r="A397" s="15"/>
      <c r="B397" s="15"/>
      <c r="C397" s="15"/>
      <c r="D397" s="15"/>
      <c r="E397" s="15"/>
    </row>
    <row r="398" spans="1:5">
      <c r="A398" s="15"/>
      <c r="B398" s="15"/>
      <c r="C398" s="15"/>
      <c r="D398" s="15"/>
      <c r="E398" s="15"/>
    </row>
    <row r="399" spans="1:5">
      <c r="A399" s="15"/>
      <c r="B399" s="15"/>
      <c r="C399" s="15"/>
      <c r="D399" s="15"/>
      <c r="E399" s="15"/>
    </row>
    <row r="400" spans="1:5">
      <c r="A400" s="15"/>
      <c r="B400" s="15"/>
      <c r="C400" s="15"/>
      <c r="D400" s="15"/>
      <c r="E400" s="15"/>
    </row>
    <row r="401" spans="1:5">
      <c r="A401" s="15"/>
      <c r="B401" s="15"/>
      <c r="C401" s="15"/>
      <c r="D401" s="15"/>
      <c r="E401" s="15"/>
    </row>
    <row r="402" spans="1:5">
      <c r="A402" s="15"/>
      <c r="B402" s="15"/>
      <c r="C402" s="15"/>
      <c r="D402" s="15"/>
      <c r="E402" s="15"/>
    </row>
    <row r="403" spans="1:5">
      <c r="A403" s="15"/>
      <c r="B403" s="15"/>
      <c r="C403" s="15"/>
      <c r="D403" s="15"/>
      <c r="E403" s="15"/>
    </row>
    <row r="404" spans="1:5">
      <c r="A404" s="15"/>
      <c r="B404" s="15"/>
      <c r="C404" s="15"/>
      <c r="D404" s="15"/>
      <c r="E404" s="15"/>
    </row>
    <row r="405" spans="1:5">
      <c r="A405" s="15"/>
      <c r="B405" s="15"/>
      <c r="C405" s="15"/>
      <c r="D405" s="15"/>
      <c r="E405" s="15"/>
    </row>
    <row r="406" spans="1:5">
      <c r="A406" s="15"/>
      <c r="B406" s="15"/>
      <c r="C406" s="15"/>
      <c r="D406" s="15"/>
      <c r="E406" s="15"/>
    </row>
    <row r="407" spans="1:5">
      <c r="A407" s="15"/>
      <c r="B407" s="15"/>
      <c r="C407" s="15"/>
      <c r="D407" s="15"/>
      <c r="E407" s="15"/>
    </row>
    <row r="408" spans="1:5">
      <c r="A408" s="15"/>
      <c r="B408" s="15"/>
      <c r="C408" s="15"/>
      <c r="D408" s="15"/>
      <c r="E408" s="15"/>
    </row>
    <row r="409" spans="1:5">
      <c r="A409" s="15"/>
      <c r="B409" s="15"/>
      <c r="C409" s="15"/>
      <c r="D409" s="15"/>
      <c r="E409" s="15"/>
    </row>
    <row r="410" spans="1:5">
      <c r="A410" s="15"/>
      <c r="B410" s="15"/>
      <c r="C410" s="15"/>
      <c r="D410" s="15"/>
      <c r="E410" s="15"/>
    </row>
    <row r="411" spans="1:5">
      <c r="A411" s="15"/>
      <c r="B411" s="15"/>
      <c r="C411" s="15"/>
      <c r="D411" s="15"/>
      <c r="E411" s="15"/>
    </row>
    <row r="412" spans="1:5">
      <c r="A412" s="15"/>
      <c r="B412" s="15"/>
      <c r="C412" s="15"/>
      <c r="D412" s="15"/>
      <c r="E412" s="15"/>
    </row>
    <row r="413" spans="1:5">
      <c r="A413" s="15"/>
      <c r="B413" s="15"/>
      <c r="C413" s="15"/>
      <c r="D413" s="15"/>
      <c r="E413" s="15"/>
    </row>
    <row r="414" spans="1:5">
      <c r="A414" s="15"/>
      <c r="B414" s="15"/>
      <c r="C414" s="15"/>
      <c r="D414" s="15"/>
      <c r="E414" s="15"/>
    </row>
    <row r="415" spans="1:5">
      <c r="A415" s="15"/>
      <c r="B415" s="15"/>
      <c r="C415" s="15"/>
      <c r="D415" s="15"/>
      <c r="E415" s="15"/>
    </row>
    <row r="416" spans="1:5">
      <c r="A416" s="15"/>
      <c r="B416" s="15"/>
      <c r="C416" s="15"/>
      <c r="D416" s="15"/>
      <c r="E416" s="15"/>
    </row>
    <row r="417" spans="1:5">
      <c r="A417" s="15"/>
      <c r="B417" s="15"/>
      <c r="C417" s="15"/>
      <c r="D417" s="15"/>
      <c r="E417" s="15"/>
    </row>
    <row r="418" spans="1:5">
      <c r="A418" s="15"/>
      <c r="B418" s="15"/>
      <c r="C418" s="15"/>
      <c r="D418" s="15"/>
      <c r="E418" s="15"/>
    </row>
    <row r="419" spans="1:5">
      <c r="A419" s="15"/>
      <c r="B419" s="15"/>
      <c r="C419" s="15"/>
      <c r="D419" s="15"/>
      <c r="E419" s="15"/>
    </row>
    <row r="420" spans="1:5">
      <c r="A420" s="15"/>
      <c r="B420" s="15"/>
      <c r="C420" s="15"/>
      <c r="D420" s="15"/>
      <c r="E420" s="15"/>
    </row>
    <row r="421" spans="1:5">
      <c r="A421" s="15"/>
      <c r="B421" s="15"/>
      <c r="C421" s="15"/>
      <c r="D421" s="15"/>
      <c r="E421" s="15"/>
    </row>
    <row r="422" spans="1:5">
      <c r="A422" s="15"/>
      <c r="B422" s="15"/>
      <c r="C422" s="15"/>
      <c r="D422" s="15"/>
      <c r="E422" s="15"/>
    </row>
    <row r="423" spans="1:5">
      <c r="A423" s="15"/>
      <c r="B423" s="15"/>
      <c r="C423" s="15"/>
      <c r="D423" s="15"/>
      <c r="E423" s="15"/>
    </row>
    <row r="424" spans="1:5">
      <c r="A424" s="15"/>
      <c r="B424" s="15"/>
      <c r="C424" s="15"/>
      <c r="D424" s="15"/>
      <c r="E424" s="15"/>
    </row>
    <row r="425" spans="1:5">
      <c r="A425" s="15"/>
      <c r="B425" s="15"/>
      <c r="C425" s="15"/>
      <c r="D425" s="15"/>
      <c r="E425" s="15"/>
    </row>
    <row r="426" spans="1:5">
      <c r="A426" s="15"/>
      <c r="B426" s="15"/>
      <c r="C426" s="15"/>
      <c r="D426" s="15"/>
      <c r="E426" s="15"/>
    </row>
    <row r="427" spans="1:5">
      <c r="A427" s="15"/>
      <c r="B427" s="15"/>
      <c r="C427" s="15"/>
      <c r="D427" s="15"/>
      <c r="E427" s="15"/>
    </row>
    <row r="428" spans="1:5">
      <c r="A428" s="15"/>
      <c r="B428" s="15"/>
      <c r="C428" s="15"/>
      <c r="D428" s="15"/>
      <c r="E428" s="15"/>
    </row>
    <row r="429" spans="1:5">
      <c r="A429" s="15"/>
      <c r="B429" s="15"/>
      <c r="C429" s="15"/>
      <c r="D429" s="15"/>
      <c r="E429" s="15"/>
    </row>
    <row r="430" spans="1:5">
      <c r="A430" s="15"/>
      <c r="B430" s="15"/>
      <c r="C430" s="15"/>
      <c r="D430" s="15"/>
      <c r="E430" s="15"/>
    </row>
    <row r="431" spans="1:5">
      <c r="A431" s="15"/>
      <c r="B431" s="15"/>
      <c r="C431" s="15"/>
      <c r="D431" s="15"/>
      <c r="E431" s="15"/>
    </row>
    <row r="432" spans="1:5">
      <c r="A432" s="15"/>
      <c r="B432" s="15"/>
      <c r="C432" s="15"/>
      <c r="D432" s="15"/>
      <c r="E432" s="15"/>
    </row>
    <row r="433" spans="1:5">
      <c r="A433" s="15"/>
      <c r="B433" s="15"/>
      <c r="C433" s="15"/>
      <c r="D433" s="15"/>
      <c r="E433" s="15"/>
    </row>
    <row r="434" spans="1:5">
      <c r="A434" s="15"/>
      <c r="B434" s="15"/>
      <c r="C434" s="15"/>
      <c r="D434" s="15"/>
      <c r="E434" s="15"/>
    </row>
    <row r="435" spans="1:5">
      <c r="A435" s="15"/>
      <c r="B435" s="15"/>
      <c r="C435" s="15"/>
      <c r="D435" s="15"/>
      <c r="E435" s="15"/>
    </row>
    <row r="436" spans="1:5">
      <c r="A436" s="15"/>
      <c r="B436" s="15"/>
      <c r="C436" s="15"/>
      <c r="D436" s="15"/>
      <c r="E436" s="15"/>
    </row>
    <row r="437" spans="1:5">
      <c r="A437" s="15"/>
      <c r="B437" s="15"/>
      <c r="C437" s="15"/>
      <c r="D437" s="15"/>
      <c r="E437" s="15"/>
    </row>
    <row r="438" spans="1:5">
      <c r="A438" s="15"/>
      <c r="B438" s="15"/>
      <c r="C438" s="15"/>
      <c r="D438" s="15"/>
      <c r="E438" s="15"/>
    </row>
    <row r="439" spans="1:5">
      <c r="A439" s="15"/>
      <c r="B439" s="15"/>
      <c r="C439" s="15"/>
      <c r="D439" s="15"/>
      <c r="E439" s="15"/>
    </row>
    <row r="440" spans="1:5">
      <c r="A440" s="15"/>
      <c r="B440" s="15"/>
      <c r="C440" s="15"/>
      <c r="D440" s="15"/>
      <c r="E440" s="15"/>
    </row>
    <row r="441" spans="1:5">
      <c r="A441" s="15"/>
      <c r="B441" s="15"/>
      <c r="C441" s="15"/>
      <c r="D441" s="15"/>
      <c r="E441" s="15"/>
    </row>
    <row r="442" spans="1:5">
      <c r="A442" s="15"/>
      <c r="B442" s="15"/>
      <c r="C442" s="15"/>
      <c r="D442" s="15"/>
      <c r="E442" s="15"/>
    </row>
    <row r="443" spans="1:5">
      <c r="A443" s="15"/>
      <c r="B443" s="15"/>
      <c r="C443" s="15"/>
      <c r="D443" s="15"/>
      <c r="E443" s="15"/>
    </row>
    <row r="444" spans="1:5">
      <c r="A444" s="15"/>
      <c r="B444" s="15"/>
      <c r="C444" s="15"/>
      <c r="D444" s="15"/>
      <c r="E444" s="15"/>
    </row>
    <row r="445" spans="1:5">
      <c r="A445" s="15"/>
      <c r="B445" s="15"/>
      <c r="C445" s="15"/>
      <c r="D445" s="15"/>
      <c r="E445" s="15"/>
    </row>
    <row r="446" spans="1:5">
      <c r="A446" s="15"/>
      <c r="B446" s="15"/>
      <c r="C446" s="15"/>
      <c r="D446" s="15"/>
      <c r="E446" s="15"/>
    </row>
    <row r="447" spans="1:5">
      <c r="A447" s="15"/>
      <c r="B447" s="15"/>
      <c r="C447" s="15"/>
      <c r="D447" s="15"/>
      <c r="E447" s="15"/>
    </row>
    <row r="448" spans="1:5">
      <c r="A448" s="15"/>
      <c r="B448" s="15"/>
      <c r="C448" s="15"/>
      <c r="D448" s="15"/>
      <c r="E448" s="15"/>
    </row>
    <row r="449" spans="1:5">
      <c r="A449" s="15"/>
      <c r="B449" s="15"/>
      <c r="C449" s="15"/>
      <c r="D449" s="15"/>
      <c r="E449" s="15"/>
    </row>
    <row r="450" spans="1:5">
      <c r="A450" s="15"/>
      <c r="B450" s="15"/>
      <c r="C450" s="15"/>
      <c r="D450" s="15"/>
      <c r="E450" s="15"/>
    </row>
    <row r="451" spans="1:5">
      <c r="A451" s="15"/>
      <c r="B451" s="15"/>
      <c r="C451" s="15"/>
      <c r="D451" s="15"/>
      <c r="E451" s="15"/>
    </row>
    <row r="452" spans="1:5">
      <c r="A452" s="15"/>
      <c r="B452" s="15"/>
      <c r="C452" s="15"/>
      <c r="D452" s="15"/>
      <c r="E452" s="15"/>
    </row>
    <row r="453" spans="1:5">
      <c r="A453" s="15"/>
      <c r="B453" s="15"/>
      <c r="C453" s="15"/>
      <c r="D453" s="15"/>
      <c r="E453" s="15"/>
    </row>
    <row r="454" spans="1:5">
      <c r="A454" s="15"/>
      <c r="B454" s="15"/>
      <c r="C454" s="15"/>
      <c r="D454" s="15"/>
      <c r="E454" s="15"/>
    </row>
    <row r="455" spans="1:5">
      <c r="A455" s="15"/>
      <c r="B455" s="15"/>
      <c r="C455" s="15"/>
      <c r="D455" s="15"/>
      <c r="E455" s="15"/>
    </row>
    <row r="456" spans="1:5">
      <c r="A456" s="15"/>
      <c r="B456" s="15"/>
      <c r="C456" s="15"/>
      <c r="D456" s="15"/>
      <c r="E456" s="15"/>
    </row>
    <row r="457" spans="1:5">
      <c r="A457" s="15"/>
      <c r="B457" s="15"/>
      <c r="C457" s="15"/>
      <c r="D457" s="15"/>
      <c r="E457" s="15"/>
    </row>
    <row r="458" spans="1:5">
      <c r="A458" s="15"/>
      <c r="B458" s="15"/>
      <c r="C458" s="15"/>
      <c r="D458" s="15"/>
      <c r="E458" s="15"/>
    </row>
    <row r="459" spans="1:5">
      <c r="A459" s="15"/>
      <c r="B459" s="15"/>
      <c r="C459" s="15"/>
      <c r="D459" s="15"/>
      <c r="E459" s="15"/>
    </row>
    <row r="460" spans="1:5">
      <c r="A460" s="15"/>
      <c r="B460" s="15"/>
      <c r="C460" s="15"/>
      <c r="D460" s="15"/>
      <c r="E460" s="15"/>
    </row>
    <row r="461" spans="1:5">
      <c r="A461" s="15"/>
      <c r="B461" s="15"/>
      <c r="C461" s="15"/>
      <c r="D461" s="15"/>
      <c r="E461" s="15"/>
    </row>
    <row r="462" spans="1:5">
      <c r="A462" s="15"/>
      <c r="B462" s="15"/>
      <c r="C462" s="15"/>
      <c r="D462" s="15"/>
      <c r="E462" s="15"/>
    </row>
    <row r="463" spans="1:5">
      <c r="A463" s="15"/>
      <c r="B463" s="15"/>
      <c r="C463" s="15"/>
      <c r="D463" s="15"/>
      <c r="E463" s="15"/>
    </row>
    <row r="464" spans="1:5">
      <c r="A464" s="15"/>
      <c r="B464" s="15"/>
      <c r="C464" s="15"/>
      <c r="D464" s="15"/>
      <c r="E464" s="15"/>
    </row>
    <row r="465" spans="1:5">
      <c r="A465" s="15"/>
      <c r="B465" s="15"/>
      <c r="C465" s="15"/>
      <c r="D465" s="15"/>
      <c r="E465" s="15"/>
    </row>
    <row r="466" spans="1:5">
      <c r="A466" s="15"/>
      <c r="B466" s="15"/>
      <c r="C466" s="15"/>
      <c r="D466" s="15"/>
      <c r="E466" s="15"/>
    </row>
    <row r="467" spans="1:5">
      <c r="A467" s="15"/>
      <c r="B467" s="15"/>
      <c r="C467" s="15"/>
      <c r="D467" s="15"/>
      <c r="E467" s="15"/>
    </row>
    <row r="468" spans="1:5">
      <c r="A468" s="15"/>
      <c r="B468" s="15"/>
      <c r="C468" s="15"/>
      <c r="D468" s="15"/>
      <c r="E468" s="15"/>
    </row>
    <row r="469" spans="1:5">
      <c r="A469" s="15"/>
      <c r="B469" s="15"/>
      <c r="C469" s="15"/>
      <c r="D469" s="15"/>
      <c r="E469" s="15"/>
    </row>
    <row r="470" spans="1:5">
      <c r="A470" s="15"/>
      <c r="B470" s="15"/>
      <c r="C470" s="15"/>
      <c r="D470" s="15"/>
      <c r="E470" s="15"/>
    </row>
    <row r="471" spans="1:5">
      <c r="A471" s="15"/>
      <c r="B471" s="15"/>
      <c r="C471" s="15"/>
      <c r="D471" s="15"/>
      <c r="E471" s="15"/>
    </row>
    <row r="472" spans="1:5">
      <c r="A472" s="15"/>
      <c r="B472" s="15"/>
      <c r="C472" s="15"/>
      <c r="D472" s="15"/>
      <c r="E472" s="15"/>
    </row>
    <row r="473" spans="1:5">
      <c r="A473" s="15"/>
      <c r="B473" s="15"/>
      <c r="C473" s="15"/>
      <c r="D473" s="15"/>
      <c r="E473" s="15"/>
    </row>
    <row r="474" spans="1:5">
      <c r="A474" s="15"/>
      <c r="B474" s="15"/>
      <c r="C474" s="15"/>
      <c r="D474" s="15"/>
      <c r="E474" s="15"/>
    </row>
    <row r="475" spans="1:5">
      <c r="A475" s="15"/>
      <c r="B475" s="15"/>
      <c r="C475" s="15"/>
      <c r="D475" s="15"/>
      <c r="E475" s="15"/>
    </row>
    <row r="476" spans="1:5">
      <c r="A476" s="15"/>
      <c r="B476" s="15"/>
      <c r="C476" s="15"/>
      <c r="D476" s="15"/>
      <c r="E476" s="15"/>
    </row>
    <row r="477" spans="1:5">
      <c r="A477" s="15"/>
      <c r="B477" s="15"/>
      <c r="C477" s="15"/>
      <c r="D477" s="15"/>
      <c r="E477" s="15"/>
    </row>
    <row r="478" spans="1:5">
      <c r="A478" s="15"/>
      <c r="B478" s="15"/>
      <c r="C478" s="15"/>
      <c r="D478" s="15"/>
      <c r="E478" s="15"/>
    </row>
    <row r="479" spans="1:5">
      <c r="A479" s="15"/>
      <c r="B479" s="15"/>
      <c r="C479" s="15"/>
      <c r="D479" s="15"/>
      <c r="E479" s="15"/>
    </row>
    <row r="480" spans="1:5">
      <c r="A480" s="15"/>
      <c r="B480" s="15"/>
      <c r="C480" s="15"/>
      <c r="D480" s="15"/>
      <c r="E480" s="15"/>
    </row>
    <row r="481" spans="1:5">
      <c r="A481" s="15"/>
      <c r="B481" s="15"/>
      <c r="C481" s="15"/>
      <c r="D481" s="15"/>
      <c r="E481" s="15"/>
    </row>
    <row r="482" spans="1:5">
      <c r="A482" s="15"/>
      <c r="B482" s="15"/>
      <c r="C482" s="15"/>
      <c r="D482" s="15"/>
      <c r="E482" s="15"/>
    </row>
    <row r="483" spans="1:5">
      <c r="A483" s="15"/>
      <c r="B483" s="15"/>
      <c r="C483" s="15"/>
      <c r="D483" s="15"/>
      <c r="E483" s="15"/>
    </row>
    <row r="484" spans="1:5">
      <c r="A484" s="15"/>
      <c r="B484" s="15"/>
      <c r="C484" s="15"/>
      <c r="D484" s="15"/>
      <c r="E484" s="15"/>
    </row>
    <row r="485" spans="1:5">
      <c r="A485" s="15"/>
      <c r="B485" s="15"/>
      <c r="C485" s="15"/>
      <c r="D485" s="15"/>
      <c r="E485" s="15"/>
    </row>
    <row r="486" spans="1:5">
      <c r="A486" s="15"/>
      <c r="B486" s="15"/>
      <c r="C486" s="15"/>
      <c r="D486" s="15"/>
      <c r="E486" s="15"/>
    </row>
    <row r="487" spans="1:5">
      <c r="A487" s="15"/>
      <c r="B487" s="15"/>
      <c r="C487" s="15"/>
      <c r="D487" s="15"/>
      <c r="E487" s="15"/>
    </row>
    <row r="488" spans="1:5">
      <c r="A488" s="15"/>
      <c r="B488" s="15"/>
      <c r="C488" s="15"/>
      <c r="D488" s="15"/>
      <c r="E488" s="15"/>
    </row>
    <row r="489" spans="1:5">
      <c r="A489" s="15"/>
      <c r="B489" s="15"/>
      <c r="C489" s="15"/>
      <c r="D489" s="15"/>
      <c r="E489" s="15"/>
    </row>
    <row r="490" spans="1:5">
      <c r="A490" s="15"/>
      <c r="B490" s="15"/>
      <c r="C490" s="15"/>
      <c r="D490" s="15"/>
      <c r="E490" s="15"/>
    </row>
    <row r="491" spans="1:5">
      <c r="A491" s="15"/>
      <c r="B491" s="15"/>
      <c r="C491" s="15"/>
      <c r="D491" s="15"/>
      <c r="E491" s="15"/>
    </row>
    <row r="492" spans="1:5">
      <c r="A492" s="15"/>
      <c r="B492" s="15"/>
      <c r="C492" s="15"/>
      <c r="D492" s="15"/>
      <c r="E492" s="15"/>
    </row>
    <row r="493" spans="1:5">
      <c r="A493" s="15"/>
      <c r="B493" s="15"/>
      <c r="C493" s="15"/>
      <c r="D493" s="15"/>
      <c r="E493" s="15"/>
    </row>
    <row r="494" spans="1:5">
      <c r="A494" s="15"/>
      <c r="B494" s="15"/>
      <c r="C494" s="15"/>
      <c r="D494" s="15"/>
      <c r="E494" s="15"/>
    </row>
    <row r="495" spans="1:5">
      <c r="A495" s="15"/>
      <c r="B495" s="15"/>
      <c r="C495" s="15"/>
      <c r="D495" s="15"/>
      <c r="E495" s="15"/>
    </row>
    <row r="496" spans="1:5">
      <c r="A496" s="15"/>
      <c r="B496" s="15"/>
      <c r="C496" s="15"/>
      <c r="D496" s="15"/>
      <c r="E496" s="15"/>
    </row>
    <row r="497" spans="1:5">
      <c r="A497" s="15"/>
      <c r="B497" s="15"/>
      <c r="C497" s="15"/>
      <c r="D497" s="15"/>
      <c r="E497" s="15"/>
    </row>
    <row r="498" spans="1:5">
      <c r="A498" s="15"/>
      <c r="B498" s="15"/>
      <c r="C498" s="15"/>
      <c r="D498" s="15"/>
      <c r="E498" s="15"/>
    </row>
    <row r="499" spans="1:5">
      <c r="A499" s="15"/>
      <c r="B499" s="15"/>
      <c r="C499" s="15"/>
      <c r="D499" s="15"/>
      <c r="E499" s="15"/>
    </row>
    <row r="500" spans="1:5">
      <c r="A500" s="15"/>
      <c r="B500" s="15"/>
      <c r="C500" s="15"/>
      <c r="D500" s="15"/>
      <c r="E500" s="15"/>
    </row>
    <row r="501" spans="1:5">
      <c r="A501" s="15"/>
      <c r="B501" s="15"/>
      <c r="C501" s="15"/>
      <c r="D501" s="15"/>
      <c r="E501" s="15"/>
    </row>
    <row r="502" spans="1:5">
      <c r="A502" s="15"/>
      <c r="B502" s="15"/>
      <c r="C502" s="15"/>
      <c r="D502" s="15"/>
      <c r="E502" s="15"/>
    </row>
    <row r="503" spans="1:5">
      <c r="A503" s="15"/>
      <c r="B503" s="15"/>
      <c r="C503" s="15"/>
      <c r="D503" s="15"/>
      <c r="E503" s="15"/>
    </row>
    <row r="504" spans="1:5">
      <c r="A504" s="15"/>
      <c r="B504" s="15"/>
      <c r="C504" s="15"/>
      <c r="D504" s="15"/>
      <c r="E504" s="15"/>
    </row>
    <row r="505" spans="1:5">
      <c r="A505" s="15"/>
      <c r="B505" s="15"/>
      <c r="C505" s="15"/>
      <c r="D505" s="15"/>
      <c r="E505" s="15"/>
    </row>
    <row r="506" spans="1:5">
      <c r="A506" s="15"/>
      <c r="B506" s="15"/>
      <c r="C506" s="15"/>
      <c r="D506" s="15"/>
      <c r="E506" s="15"/>
    </row>
    <row r="507" spans="1:5">
      <c r="A507" s="15"/>
      <c r="B507" s="15"/>
      <c r="C507" s="15"/>
      <c r="D507" s="15"/>
      <c r="E507" s="15"/>
    </row>
    <row r="508" spans="1:5">
      <c r="A508" s="15"/>
      <c r="B508" s="15"/>
      <c r="C508" s="15"/>
      <c r="D508" s="15"/>
      <c r="E508" s="15"/>
    </row>
    <row r="509" spans="1:5">
      <c r="A509" s="15"/>
      <c r="B509" s="15"/>
      <c r="C509" s="15"/>
      <c r="D509" s="15"/>
      <c r="E509" s="15"/>
    </row>
    <row r="510" spans="1:5">
      <c r="A510" s="15"/>
      <c r="B510" s="15"/>
      <c r="C510" s="15"/>
      <c r="D510" s="15"/>
      <c r="E510" s="15"/>
    </row>
    <row r="511" spans="1:5">
      <c r="A511" s="15"/>
      <c r="B511" s="15"/>
      <c r="C511" s="15"/>
      <c r="D511" s="15"/>
      <c r="E511" s="15"/>
    </row>
    <row r="512" spans="1:5">
      <c r="A512" s="15"/>
      <c r="B512" s="15"/>
      <c r="C512" s="15"/>
      <c r="D512" s="15"/>
      <c r="E512" s="15"/>
    </row>
    <row r="513" spans="1:5">
      <c r="A513" s="15"/>
      <c r="B513" s="15"/>
      <c r="C513" s="15"/>
      <c r="D513" s="15"/>
      <c r="E513" s="15"/>
    </row>
    <row r="514" spans="1:5">
      <c r="A514" s="15"/>
      <c r="B514" s="15"/>
      <c r="C514" s="15"/>
      <c r="D514" s="15"/>
      <c r="E514" s="15"/>
    </row>
    <row r="515" spans="1:5">
      <c r="A515" s="15"/>
      <c r="B515" s="15"/>
      <c r="C515" s="15"/>
      <c r="D515" s="15"/>
      <c r="E515" s="15"/>
    </row>
    <row r="516" spans="1:5">
      <c r="A516" s="15"/>
      <c r="B516" s="15"/>
      <c r="C516" s="15"/>
      <c r="D516" s="15"/>
      <c r="E516" s="15"/>
    </row>
    <row r="517" spans="1:5">
      <c r="A517" s="15"/>
      <c r="B517" s="15"/>
      <c r="C517" s="15"/>
      <c r="D517" s="15"/>
      <c r="E517" s="15"/>
    </row>
    <row r="518" spans="1:5">
      <c r="A518" s="15"/>
      <c r="B518" s="15"/>
      <c r="C518" s="15"/>
      <c r="D518" s="15"/>
      <c r="E518" s="15"/>
    </row>
    <row r="519" spans="1:5">
      <c r="A519" s="15"/>
      <c r="B519" s="15"/>
      <c r="C519" s="15"/>
      <c r="D519" s="15"/>
      <c r="E519" s="15"/>
    </row>
    <row r="520" spans="1:5">
      <c r="A520" s="15"/>
      <c r="B520" s="15"/>
      <c r="C520" s="15"/>
      <c r="D520" s="15"/>
      <c r="E520" s="15"/>
    </row>
    <row r="521" spans="1:5">
      <c r="A521" s="15"/>
      <c r="B521" s="15"/>
      <c r="C521" s="15"/>
      <c r="D521" s="15"/>
      <c r="E521" s="15"/>
    </row>
    <row r="522" spans="1:5">
      <c r="A522" s="15"/>
      <c r="B522" s="15"/>
      <c r="C522" s="15"/>
      <c r="D522" s="15"/>
      <c r="E522" s="15"/>
    </row>
    <row r="523" spans="1:5">
      <c r="A523" s="15"/>
      <c r="B523" s="15"/>
      <c r="C523" s="15"/>
      <c r="D523" s="15"/>
      <c r="E523" s="15"/>
    </row>
    <row r="524" spans="1:5">
      <c r="A524" s="15"/>
      <c r="B524" s="15"/>
      <c r="C524" s="15"/>
      <c r="D524" s="15"/>
      <c r="E524" s="15"/>
    </row>
    <row r="525" spans="1:5">
      <c r="A525" s="15"/>
      <c r="B525" s="15"/>
      <c r="C525" s="15"/>
      <c r="D525" s="15"/>
      <c r="E525" s="15"/>
    </row>
    <row r="526" spans="1:5">
      <c r="A526" s="15"/>
      <c r="B526" s="15"/>
      <c r="C526" s="15"/>
      <c r="D526" s="15"/>
      <c r="E526" s="15"/>
    </row>
    <row r="527" spans="1:5">
      <c r="A527" s="15"/>
      <c r="B527" s="15"/>
      <c r="C527" s="15"/>
      <c r="D527" s="15"/>
      <c r="E527" s="15"/>
    </row>
    <row r="528" spans="1:5">
      <c r="A528" s="15"/>
      <c r="B528" s="15"/>
      <c r="C528" s="15"/>
      <c r="D528" s="15"/>
      <c r="E528" s="15"/>
    </row>
    <row r="529" spans="1:5">
      <c r="A529" s="15"/>
      <c r="B529" s="15"/>
      <c r="C529" s="15"/>
      <c r="D529" s="15"/>
      <c r="E529" s="15"/>
    </row>
    <row r="530" spans="1:5">
      <c r="A530" s="15"/>
      <c r="B530" s="15"/>
      <c r="C530" s="15"/>
      <c r="D530" s="15"/>
      <c r="E530" s="15"/>
    </row>
    <row r="531" spans="1:5">
      <c r="A531" s="15"/>
      <c r="B531" s="15"/>
      <c r="C531" s="15"/>
      <c r="D531" s="15"/>
      <c r="E531" s="15"/>
    </row>
    <row r="532" spans="1:5">
      <c r="A532" s="15"/>
      <c r="B532" s="15"/>
      <c r="C532" s="15"/>
      <c r="D532" s="15"/>
      <c r="E532" s="15"/>
    </row>
    <row r="533" spans="1:5">
      <c r="A533" s="15"/>
      <c r="B533" s="15"/>
      <c r="C533" s="15"/>
      <c r="D533" s="15"/>
      <c r="E533" s="15"/>
    </row>
    <row r="534" spans="1:5">
      <c r="A534" s="15"/>
      <c r="B534" s="15"/>
      <c r="C534" s="15"/>
      <c r="D534" s="15"/>
      <c r="E534" s="15"/>
    </row>
    <row r="535" spans="1:5">
      <c r="A535" s="15"/>
      <c r="B535" s="15"/>
      <c r="C535" s="15"/>
      <c r="D535" s="15"/>
      <c r="E535" s="15"/>
    </row>
    <row r="536" spans="1:5">
      <c r="A536" s="15"/>
      <c r="B536" s="15"/>
      <c r="C536" s="15"/>
      <c r="D536" s="15"/>
      <c r="E536" s="15"/>
    </row>
    <row r="537" spans="1:5">
      <c r="A537" s="15"/>
      <c r="B537" s="15"/>
      <c r="C537" s="15"/>
      <c r="D537" s="15"/>
      <c r="E537" s="15"/>
    </row>
    <row r="538" spans="1:5">
      <c r="A538" s="15"/>
      <c r="B538" s="15"/>
      <c r="C538" s="15"/>
      <c r="D538" s="15"/>
      <c r="E538" s="15"/>
    </row>
    <row r="539" spans="1:5">
      <c r="A539" s="15"/>
      <c r="B539" s="15"/>
      <c r="C539" s="15"/>
      <c r="D539" s="15"/>
      <c r="E539" s="15"/>
    </row>
    <row r="540" spans="1:5">
      <c r="A540" s="15"/>
      <c r="B540" s="15"/>
      <c r="C540" s="15"/>
      <c r="D540" s="15"/>
      <c r="E540" s="15"/>
    </row>
    <row r="541" spans="1:5">
      <c r="A541" s="15"/>
      <c r="B541" s="15"/>
      <c r="C541" s="15"/>
      <c r="D541" s="15"/>
      <c r="E541" s="15"/>
    </row>
    <row r="542" spans="1:5">
      <c r="A542" s="15"/>
      <c r="B542" s="15"/>
      <c r="C542" s="15"/>
      <c r="D542" s="15"/>
      <c r="E542" s="15"/>
    </row>
    <row r="543" spans="1:5">
      <c r="A543" s="15"/>
      <c r="B543" s="15"/>
      <c r="C543" s="15"/>
      <c r="D543" s="15"/>
      <c r="E543" s="15"/>
    </row>
    <row r="544" spans="1:5">
      <c r="A544" s="15"/>
      <c r="B544" s="15"/>
      <c r="C544" s="15"/>
      <c r="D544" s="15"/>
      <c r="E544" s="15"/>
    </row>
    <row r="545" spans="1:5">
      <c r="A545" s="15"/>
      <c r="B545" s="15"/>
      <c r="C545" s="15"/>
      <c r="D545" s="15"/>
      <c r="E545" s="15"/>
    </row>
    <row r="546" spans="1:5">
      <c r="A546" s="15"/>
      <c r="B546" s="15"/>
      <c r="C546" s="15"/>
      <c r="D546" s="15"/>
      <c r="E546" s="15"/>
    </row>
    <row r="547" spans="1:5">
      <c r="A547" s="15"/>
      <c r="B547" s="15"/>
      <c r="C547" s="15"/>
      <c r="D547" s="15"/>
      <c r="E547" s="15"/>
    </row>
    <row r="548" spans="1:5">
      <c r="A548" s="15"/>
      <c r="B548" s="15"/>
      <c r="C548" s="15"/>
      <c r="D548" s="15"/>
      <c r="E548" s="15"/>
    </row>
    <row r="549" spans="1:5">
      <c r="A549" s="15"/>
      <c r="B549" s="15"/>
      <c r="C549" s="15"/>
      <c r="D549" s="15"/>
      <c r="E549" s="15"/>
    </row>
    <row r="550" spans="1:5">
      <c r="A550" s="15"/>
      <c r="B550" s="15"/>
      <c r="C550" s="15"/>
      <c r="D550" s="15"/>
      <c r="E550" s="15"/>
    </row>
    <row r="551" spans="1:5">
      <c r="A551" s="15"/>
      <c r="B551" s="15"/>
      <c r="C551" s="15"/>
      <c r="D551" s="15"/>
      <c r="E551" s="15"/>
    </row>
    <row r="552" spans="1:5">
      <c r="A552" s="15"/>
      <c r="B552" s="15"/>
      <c r="C552" s="15"/>
      <c r="D552" s="15"/>
      <c r="E552" s="15"/>
    </row>
    <row r="553" spans="1:5">
      <c r="A553" s="15"/>
      <c r="B553" s="15"/>
      <c r="C553" s="15"/>
      <c r="D553" s="15"/>
      <c r="E553" s="15"/>
    </row>
    <row r="554" spans="1:5">
      <c r="A554" s="15"/>
      <c r="B554" s="15"/>
      <c r="C554" s="15"/>
      <c r="D554" s="15"/>
      <c r="E554" s="15"/>
    </row>
    <row r="555" spans="1:5">
      <c r="A555" s="15"/>
      <c r="B555" s="15"/>
      <c r="C555" s="15"/>
      <c r="D555" s="15"/>
      <c r="E555" s="15"/>
    </row>
    <row r="556" spans="1:5">
      <c r="A556" s="15"/>
      <c r="B556" s="15"/>
      <c r="C556" s="15"/>
      <c r="D556" s="15"/>
      <c r="E556" s="15"/>
    </row>
    <row r="557" spans="1:5">
      <c r="A557" s="15"/>
      <c r="B557" s="15"/>
      <c r="C557" s="15"/>
      <c r="D557" s="15"/>
      <c r="E557" s="15"/>
    </row>
    <row r="558" spans="1:5">
      <c r="A558" s="15"/>
      <c r="B558" s="15"/>
      <c r="C558" s="15"/>
      <c r="D558" s="15"/>
      <c r="E558" s="15"/>
    </row>
    <row r="559" spans="1:5">
      <c r="A559" s="15"/>
      <c r="B559" s="15"/>
      <c r="C559" s="15"/>
      <c r="D559" s="15"/>
      <c r="E559" s="15"/>
    </row>
    <row r="560" spans="1:5">
      <c r="A560" s="15"/>
      <c r="B560" s="15"/>
      <c r="C560" s="15"/>
      <c r="D560" s="15"/>
      <c r="E560" s="15"/>
    </row>
    <row r="561" spans="1:5">
      <c r="A561" s="15"/>
      <c r="B561" s="15"/>
      <c r="C561" s="15"/>
      <c r="D561" s="15"/>
      <c r="E561" s="15"/>
    </row>
    <row r="562" spans="1:5">
      <c r="A562" s="15"/>
      <c r="B562" s="15"/>
      <c r="C562" s="15"/>
      <c r="D562" s="15"/>
      <c r="E562" s="15"/>
    </row>
    <row r="563" spans="1:5">
      <c r="A563" s="15"/>
      <c r="B563" s="15"/>
      <c r="C563" s="15"/>
      <c r="D563" s="15"/>
      <c r="E563" s="15"/>
    </row>
    <row r="564" spans="1:5">
      <c r="A564" s="15"/>
      <c r="B564" s="15"/>
      <c r="C564" s="15"/>
      <c r="D564" s="15"/>
      <c r="E564" s="15"/>
    </row>
    <row r="565" spans="1:5">
      <c r="A565" s="15"/>
      <c r="B565" s="15"/>
      <c r="C565" s="15"/>
      <c r="D565" s="15"/>
      <c r="E565" s="15"/>
    </row>
    <row r="566" spans="1:5">
      <c r="A566" s="15"/>
      <c r="B566" s="15"/>
      <c r="C566" s="15"/>
      <c r="D566" s="15"/>
      <c r="E566" s="15"/>
    </row>
    <row r="567" spans="1:5">
      <c r="A567" s="15"/>
      <c r="B567" s="15"/>
      <c r="C567" s="15"/>
      <c r="D567" s="15"/>
      <c r="E567" s="15"/>
    </row>
    <row r="568" spans="1:5">
      <c r="A568" s="15"/>
      <c r="B568" s="15"/>
      <c r="C568" s="15"/>
      <c r="D568" s="15"/>
      <c r="E568" s="15"/>
    </row>
    <row r="569" spans="1:5">
      <c r="A569" s="15"/>
      <c r="B569" s="15"/>
      <c r="C569" s="15"/>
      <c r="D569" s="15"/>
      <c r="E569" s="15"/>
    </row>
    <row r="570" spans="1:5">
      <c r="A570" s="15"/>
      <c r="B570" s="15"/>
      <c r="C570" s="15"/>
      <c r="D570" s="15"/>
      <c r="E570" s="15"/>
    </row>
    <row r="571" spans="1:5">
      <c r="A571" s="15"/>
      <c r="B571" s="15"/>
      <c r="C571" s="15"/>
      <c r="D571" s="15"/>
      <c r="E571" s="15"/>
    </row>
    <row r="572" spans="1:5">
      <c r="A572" s="15"/>
      <c r="B572" s="15"/>
      <c r="C572" s="15"/>
      <c r="D572" s="15"/>
      <c r="E572" s="15"/>
    </row>
    <row r="573" spans="1:5">
      <c r="A573" s="15"/>
      <c r="B573" s="15"/>
      <c r="C573" s="15"/>
      <c r="D573" s="15"/>
      <c r="E573" s="15"/>
    </row>
    <row r="574" spans="1:5">
      <c r="A574" s="15"/>
      <c r="B574" s="15"/>
      <c r="C574" s="15"/>
      <c r="D574" s="15"/>
      <c r="E574" s="15"/>
    </row>
    <row r="575" spans="1:5">
      <c r="A575" s="15"/>
      <c r="B575" s="15"/>
      <c r="C575" s="15"/>
      <c r="D575" s="15"/>
      <c r="E575" s="15"/>
    </row>
    <row r="576" spans="1:5">
      <c r="A576" s="15"/>
      <c r="B576" s="15"/>
      <c r="C576" s="15"/>
      <c r="D576" s="15"/>
      <c r="E576" s="15"/>
    </row>
    <row r="577" spans="1:5">
      <c r="A577" s="15"/>
      <c r="B577" s="15"/>
      <c r="C577" s="15"/>
      <c r="D577" s="15"/>
      <c r="E577" s="15"/>
    </row>
    <row r="578" spans="1:5">
      <c r="A578" s="15"/>
      <c r="B578" s="15"/>
      <c r="C578" s="15"/>
      <c r="D578" s="15"/>
      <c r="E578" s="15"/>
    </row>
    <row r="579" spans="1:5">
      <c r="A579" s="15"/>
      <c r="B579" s="15"/>
      <c r="C579" s="15"/>
      <c r="D579" s="15"/>
      <c r="E579" s="15"/>
    </row>
    <row r="580" spans="1:5">
      <c r="A580" s="15"/>
      <c r="B580" s="15"/>
      <c r="C580" s="15"/>
      <c r="D580" s="15"/>
      <c r="E580" s="15"/>
    </row>
    <row r="581" spans="1:5">
      <c r="A581" s="15"/>
      <c r="B581" s="15"/>
      <c r="C581" s="15"/>
      <c r="D581" s="15"/>
      <c r="E581" s="15"/>
    </row>
    <row r="582" spans="1:5">
      <c r="A582" s="15"/>
      <c r="B582" s="15"/>
      <c r="C582" s="15"/>
      <c r="D582" s="15"/>
      <c r="E582" s="15"/>
    </row>
    <row r="583" spans="1:5">
      <c r="A583" s="15"/>
      <c r="B583" s="15"/>
      <c r="C583" s="15"/>
      <c r="D583" s="15"/>
      <c r="E583" s="15"/>
    </row>
    <row r="584" spans="1:5">
      <c r="A584" s="15"/>
      <c r="B584" s="15"/>
      <c r="C584" s="15"/>
      <c r="D584" s="15"/>
      <c r="E584" s="15"/>
    </row>
    <row r="585" spans="1:5">
      <c r="A585" s="15"/>
      <c r="B585" s="15"/>
      <c r="C585" s="15"/>
      <c r="D585" s="15"/>
      <c r="E585" s="15"/>
    </row>
    <row r="586" spans="1:5">
      <c r="A586" s="15"/>
      <c r="B586" s="15"/>
      <c r="C586" s="15"/>
      <c r="D586" s="15"/>
      <c r="E586" s="15"/>
    </row>
    <row r="587" spans="1:5">
      <c r="A587" s="15"/>
      <c r="B587" s="15"/>
      <c r="C587" s="15"/>
      <c r="D587" s="15"/>
      <c r="E587" s="15"/>
    </row>
    <row r="588" spans="1:5">
      <c r="A588" s="15"/>
      <c r="B588" s="15"/>
      <c r="C588" s="15"/>
      <c r="D588" s="15"/>
      <c r="E588" s="15"/>
    </row>
    <row r="589" spans="1:5">
      <c r="A589" s="15"/>
      <c r="B589" s="15"/>
      <c r="C589" s="15"/>
      <c r="D589" s="15"/>
      <c r="E589" s="15"/>
    </row>
    <row r="590" spans="1:5">
      <c r="A590" s="15"/>
      <c r="B590" s="15"/>
      <c r="C590" s="15"/>
      <c r="D590" s="15"/>
      <c r="E590" s="15"/>
    </row>
    <row r="591" spans="1:5">
      <c r="A591" s="15"/>
      <c r="B591" s="15"/>
      <c r="C591" s="15"/>
      <c r="D591" s="15"/>
      <c r="E591" s="15"/>
    </row>
    <row r="592" spans="1:5">
      <c r="A592" s="15"/>
      <c r="B592" s="15"/>
      <c r="C592" s="15"/>
      <c r="D592" s="15"/>
      <c r="E592" s="15"/>
    </row>
    <row r="593" spans="1:5">
      <c r="A593" s="15"/>
      <c r="B593" s="15"/>
      <c r="C593" s="15"/>
      <c r="D593" s="15"/>
      <c r="E593" s="15"/>
    </row>
    <row r="594" spans="1:5">
      <c r="A594" s="15"/>
      <c r="B594" s="15"/>
      <c r="C594" s="15"/>
      <c r="D594" s="15"/>
      <c r="E594" s="15"/>
    </row>
    <row r="595" spans="1:5">
      <c r="A595" s="15"/>
      <c r="B595" s="15"/>
      <c r="C595" s="15"/>
      <c r="D595" s="15"/>
      <c r="E595" s="15"/>
    </row>
    <row r="596" spans="1:5">
      <c r="A596" s="15"/>
      <c r="B596" s="15"/>
      <c r="C596" s="15"/>
      <c r="D596" s="15"/>
      <c r="E596" s="15"/>
    </row>
    <row r="597" spans="1:5">
      <c r="A597" s="15"/>
      <c r="B597" s="15"/>
      <c r="C597" s="15"/>
      <c r="D597" s="15"/>
      <c r="E597" s="15"/>
    </row>
    <row r="598" spans="1:5">
      <c r="A598" s="15"/>
      <c r="B598" s="15"/>
      <c r="C598" s="15"/>
      <c r="D598" s="15"/>
      <c r="E598" s="15"/>
    </row>
    <row r="599" spans="1:5">
      <c r="A599" s="15"/>
      <c r="B599" s="15"/>
      <c r="C599" s="15"/>
      <c r="D599" s="15"/>
      <c r="E599" s="15"/>
    </row>
    <row r="600" spans="1:5">
      <c r="A600" s="15"/>
      <c r="B600" s="15"/>
      <c r="C600" s="15"/>
      <c r="D600" s="15"/>
      <c r="E600" s="15"/>
    </row>
    <row r="601" spans="1:5">
      <c r="A601" s="15"/>
      <c r="B601" s="15"/>
      <c r="C601" s="15"/>
      <c r="D601" s="15"/>
      <c r="E601" s="15"/>
    </row>
    <row r="602" spans="1:5">
      <c r="A602" s="15"/>
      <c r="B602" s="15"/>
      <c r="C602" s="15"/>
      <c r="D602" s="15"/>
      <c r="E602" s="15"/>
    </row>
    <row r="603" spans="1:5">
      <c r="A603" s="15"/>
      <c r="B603" s="15"/>
      <c r="C603" s="15"/>
      <c r="D603" s="15"/>
      <c r="E603" s="15"/>
    </row>
    <row r="604" spans="1:5">
      <c r="A604" s="15"/>
      <c r="B604" s="15"/>
      <c r="C604" s="15"/>
      <c r="D604" s="15"/>
      <c r="E604" s="15"/>
    </row>
    <row r="605" spans="1:5">
      <c r="A605" s="15"/>
      <c r="B605" s="15"/>
      <c r="C605" s="15"/>
      <c r="D605" s="15"/>
      <c r="E605" s="15"/>
    </row>
    <row r="606" spans="1:5">
      <c r="A606" s="15"/>
      <c r="B606" s="15"/>
      <c r="C606" s="15"/>
      <c r="D606" s="15"/>
      <c r="E606" s="15"/>
    </row>
    <row r="607" spans="1:5">
      <c r="A607" s="15"/>
      <c r="B607" s="15"/>
      <c r="C607" s="15"/>
      <c r="D607" s="15"/>
      <c r="E607" s="15"/>
    </row>
    <row r="608" spans="1:5">
      <c r="A608" s="15"/>
      <c r="B608" s="15"/>
      <c r="C608" s="15"/>
      <c r="D608" s="15"/>
      <c r="E608" s="15"/>
    </row>
    <row r="609" spans="1:5">
      <c r="A609" s="15"/>
      <c r="B609" s="15"/>
      <c r="C609" s="15"/>
      <c r="D609" s="15"/>
      <c r="E609" s="15"/>
    </row>
    <row r="610" spans="1:5">
      <c r="A610" s="15"/>
      <c r="B610" s="15"/>
      <c r="C610" s="15"/>
      <c r="D610" s="15"/>
      <c r="E610" s="15"/>
    </row>
    <row r="611" spans="1:5">
      <c r="A611" s="15"/>
      <c r="B611" s="15"/>
      <c r="C611" s="15"/>
      <c r="D611" s="15"/>
      <c r="E611" s="15"/>
    </row>
    <row r="612" spans="1:5">
      <c r="A612" s="15"/>
      <c r="B612" s="15"/>
      <c r="C612" s="15"/>
      <c r="D612" s="15"/>
      <c r="E612" s="15"/>
    </row>
    <row r="613" spans="1:5">
      <c r="A613" s="15"/>
      <c r="B613" s="15"/>
      <c r="C613" s="15"/>
      <c r="D613" s="15"/>
      <c r="E613" s="15"/>
    </row>
    <row r="614" spans="1:5">
      <c r="A614" s="15"/>
      <c r="B614" s="15"/>
      <c r="C614" s="15"/>
      <c r="D614" s="15"/>
      <c r="E614" s="15"/>
    </row>
    <row r="615" spans="1:5">
      <c r="A615" s="15"/>
      <c r="B615" s="15"/>
      <c r="C615" s="15"/>
      <c r="D615" s="15"/>
      <c r="E615" s="15"/>
    </row>
    <row r="616" spans="1:5">
      <c r="A616" s="15"/>
      <c r="B616" s="15"/>
      <c r="C616" s="15"/>
      <c r="D616" s="15"/>
      <c r="E616" s="15"/>
    </row>
    <row r="617" spans="1:5">
      <c r="A617" s="15"/>
      <c r="B617" s="15"/>
      <c r="C617" s="15"/>
      <c r="D617" s="15"/>
      <c r="E617" s="15"/>
    </row>
    <row r="618" spans="1:5">
      <c r="A618" s="15"/>
      <c r="B618" s="15"/>
      <c r="C618" s="15"/>
      <c r="D618" s="15"/>
      <c r="E618" s="15"/>
    </row>
    <row r="619" spans="1:5">
      <c r="A619" s="15"/>
      <c r="B619" s="15"/>
      <c r="C619" s="15"/>
      <c r="D619" s="15"/>
      <c r="E619" s="15"/>
    </row>
    <row r="620" spans="1:5">
      <c r="A620" s="15"/>
      <c r="B620" s="15"/>
      <c r="C620" s="15"/>
      <c r="D620" s="15"/>
      <c r="E620" s="15"/>
    </row>
    <row r="621" spans="1:5">
      <c r="A621" s="15"/>
      <c r="B621" s="15"/>
      <c r="C621" s="15"/>
      <c r="D621" s="15"/>
      <c r="E621" s="15"/>
    </row>
    <row r="622" spans="1:5">
      <c r="A622" s="15"/>
      <c r="B622" s="15"/>
      <c r="C622" s="15"/>
      <c r="D622" s="15"/>
      <c r="E622" s="15"/>
    </row>
    <row r="623" spans="1:5">
      <c r="A623" s="15"/>
      <c r="B623" s="15"/>
      <c r="C623" s="15"/>
      <c r="D623" s="15"/>
      <c r="E623" s="15"/>
    </row>
    <row r="624" spans="1:5">
      <c r="A624" s="15"/>
      <c r="B624" s="15"/>
      <c r="C624" s="15"/>
      <c r="D624" s="15"/>
      <c r="E624" s="15"/>
    </row>
    <row r="625" spans="1:5">
      <c r="A625" s="15"/>
      <c r="B625" s="15"/>
      <c r="C625" s="15"/>
      <c r="D625" s="15"/>
      <c r="E625" s="15"/>
    </row>
    <row r="626" spans="1:5">
      <c r="A626" s="15"/>
      <c r="B626" s="15"/>
      <c r="C626" s="15"/>
      <c r="D626" s="15"/>
      <c r="E626" s="15"/>
    </row>
    <row r="627" spans="1:5">
      <c r="A627" s="15"/>
      <c r="B627" s="15"/>
      <c r="C627" s="15"/>
      <c r="D627" s="15"/>
      <c r="E627" s="15"/>
    </row>
    <row r="628" spans="1:5">
      <c r="A628" s="15"/>
      <c r="B628" s="15"/>
      <c r="C628" s="15"/>
      <c r="D628" s="15"/>
      <c r="E628" s="15"/>
    </row>
    <row r="629" spans="1:5">
      <c r="A629" s="15"/>
      <c r="B629" s="15"/>
      <c r="C629" s="15"/>
      <c r="D629" s="15"/>
      <c r="E629" s="15"/>
    </row>
    <row r="630" spans="1:5">
      <c r="A630" s="15"/>
      <c r="B630" s="15"/>
      <c r="C630" s="15"/>
      <c r="D630" s="15"/>
      <c r="E630" s="15"/>
    </row>
    <row r="631" spans="1:5">
      <c r="A631" s="15"/>
      <c r="B631" s="15"/>
      <c r="C631" s="15"/>
      <c r="D631" s="15"/>
      <c r="E631" s="15"/>
    </row>
    <row r="632" spans="1:5">
      <c r="A632" s="15"/>
      <c r="B632" s="15"/>
      <c r="C632" s="15"/>
      <c r="D632" s="15"/>
      <c r="E632" s="15"/>
    </row>
    <row r="633" spans="1:5">
      <c r="A633" s="15"/>
      <c r="B633" s="15"/>
      <c r="C633" s="15"/>
      <c r="D633" s="15"/>
      <c r="E633" s="15"/>
    </row>
    <row r="634" spans="1:5">
      <c r="A634" s="15"/>
      <c r="B634" s="15"/>
      <c r="C634" s="15"/>
      <c r="D634" s="15"/>
      <c r="E634" s="15"/>
    </row>
    <row r="635" spans="1:5">
      <c r="A635" s="15"/>
      <c r="B635" s="15"/>
      <c r="C635" s="15"/>
      <c r="D635" s="15"/>
      <c r="E635" s="15"/>
    </row>
    <row r="636" spans="1:5">
      <c r="A636" s="15"/>
      <c r="B636" s="15"/>
      <c r="C636" s="15"/>
      <c r="D636" s="15"/>
      <c r="E636" s="15"/>
    </row>
    <row r="637" spans="1:5">
      <c r="A637" s="15"/>
      <c r="B637" s="15"/>
      <c r="C637" s="15"/>
      <c r="D637" s="15"/>
      <c r="E637" s="15"/>
    </row>
    <row r="638" spans="1:5">
      <c r="A638" s="15"/>
      <c r="B638" s="15"/>
      <c r="C638" s="15"/>
      <c r="D638" s="15"/>
      <c r="E638" s="15"/>
    </row>
    <row r="639" spans="1:5">
      <c r="A639" s="15"/>
      <c r="B639" s="15"/>
      <c r="C639" s="15"/>
      <c r="D639" s="15"/>
      <c r="E639" s="15"/>
    </row>
    <row r="640" spans="1:5">
      <c r="A640" s="15"/>
      <c r="B640" s="15"/>
      <c r="C640" s="15"/>
      <c r="D640" s="15"/>
      <c r="E640" s="15"/>
    </row>
    <row r="641" spans="1:5">
      <c r="A641" s="15"/>
      <c r="B641" s="15"/>
      <c r="C641" s="15"/>
      <c r="D641" s="15"/>
      <c r="E641" s="15"/>
    </row>
    <row r="642" spans="1:5">
      <c r="A642" s="15"/>
      <c r="B642" s="15"/>
      <c r="C642" s="15"/>
      <c r="D642" s="15"/>
      <c r="E642" s="15"/>
    </row>
    <row r="643" spans="1:5">
      <c r="A643" s="15"/>
      <c r="B643" s="15"/>
      <c r="C643" s="15"/>
      <c r="D643" s="15"/>
      <c r="E643" s="15"/>
    </row>
    <row r="644" spans="1:5">
      <c r="A644" s="15"/>
      <c r="B644" s="15"/>
      <c r="C644" s="15"/>
      <c r="D644" s="15"/>
      <c r="E644" s="15"/>
    </row>
    <row r="645" spans="1:5">
      <c r="A645" s="15"/>
      <c r="B645" s="15"/>
      <c r="C645" s="15"/>
      <c r="D645" s="15"/>
      <c r="E645" s="15"/>
    </row>
    <row r="646" spans="1:5">
      <c r="A646" s="15"/>
      <c r="B646" s="15"/>
      <c r="C646" s="15"/>
      <c r="D646" s="15"/>
      <c r="E646" s="15"/>
    </row>
    <row r="647" spans="1:5">
      <c r="A647" s="15"/>
      <c r="B647" s="15"/>
      <c r="C647" s="15"/>
      <c r="D647" s="15"/>
      <c r="E647" s="15"/>
    </row>
    <row r="648" spans="1:5">
      <c r="A648" s="15"/>
      <c r="B648" s="15"/>
      <c r="C648" s="15"/>
      <c r="D648" s="15"/>
      <c r="E648" s="15"/>
    </row>
    <row r="649" spans="1:5">
      <c r="A649" s="15"/>
      <c r="B649" s="15"/>
      <c r="C649" s="15"/>
      <c r="D649" s="15"/>
      <c r="E649" s="15"/>
    </row>
    <row r="650" spans="1:5">
      <c r="A650" s="15"/>
      <c r="B650" s="15"/>
      <c r="C650" s="15"/>
      <c r="D650" s="15"/>
      <c r="E650" s="15"/>
    </row>
    <row r="651" spans="1:5">
      <c r="A651" s="15"/>
      <c r="B651" s="15"/>
      <c r="C651" s="15"/>
      <c r="D651" s="15"/>
      <c r="E651" s="15"/>
    </row>
    <row r="652" spans="1:5">
      <c r="A652" s="15"/>
      <c r="B652" s="15"/>
      <c r="C652" s="15"/>
      <c r="D652" s="15"/>
      <c r="E652" s="15"/>
    </row>
    <row r="653" spans="1:5">
      <c r="A653" s="15"/>
      <c r="B653" s="15"/>
      <c r="C653" s="15"/>
      <c r="D653" s="15"/>
      <c r="E653" s="15"/>
    </row>
    <row r="654" spans="1:5">
      <c r="A654" s="15"/>
      <c r="B654" s="15"/>
      <c r="C654" s="15"/>
      <c r="D654" s="15"/>
      <c r="E654" s="15"/>
    </row>
    <row r="655" spans="1:5">
      <c r="A655" s="15"/>
      <c r="B655" s="15"/>
      <c r="C655" s="15"/>
      <c r="D655" s="15"/>
      <c r="E655" s="15"/>
    </row>
    <row r="656" spans="1:5">
      <c r="A656" s="15"/>
      <c r="B656" s="15"/>
      <c r="C656" s="15"/>
      <c r="D656" s="15"/>
      <c r="E656" s="15"/>
    </row>
    <row r="657" spans="1:5">
      <c r="A657" s="15"/>
      <c r="B657" s="15"/>
      <c r="C657" s="15"/>
      <c r="D657" s="15"/>
      <c r="E657" s="15"/>
    </row>
    <row r="658" spans="1:5">
      <c r="A658" s="15"/>
      <c r="B658" s="15"/>
      <c r="C658" s="15"/>
      <c r="D658" s="15"/>
      <c r="E658" s="15"/>
    </row>
    <row r="659" spans="1:5">
      <c r="A659" s="15"/>
      <c r="B659" s="15"/>
      <c r="C659" s="15"/>
      <c r="D659" s="15"/>
      <c r="E659" s="15"/>
    </row>
    <row r="660" spans="1:5">
      <c r="A660" s="15"/>
      <c r="B660" s="15"/>
      <c r="C660" s="15"/>
      <c r="D660" s="15"/>
      <c r="E660" s="15"/>
    </row>
    <row r="661" spans="1:5">
      <c r="A661" s="15"/>
      <c r="B661" s="15"/>
      <c r="C661" s="15"/>
      <c r="D661" s="15"/>
      <c r="E661" s="15"/>
    </row>
    <row r="662" spans="1:5">
      <c r="A662" s="15"/>
      <c r="B662" s="15"/>
      <c r="C662" s="15"/>
      <c r="D662" s="15"/>
      <c r="E662" s="15"/>
    </row>
    <row r="663" spans="1:5">
      <c r="A663" s="15"/>
      <c r="B663" s="15"/>
      <c r="C663" s="15"/>
      <c r="D663" s="15"/>
      <c r="E663" s="15"/>
    </row>
    <row r="664" spans="1:5">
      <c r="A664" s="15"/>
      <c r="B664" s="15"/>
      <c r="C664" s="15"/>
      <c r="D664" s="15"/>
      <c r="E664" s="15"/>
    </row>
    <row r="665" spans="1:5">
      <c r="A665" s="15"/>
      <c r="B665" s="15"/>
      <c r="C665" s="15"/>
      <c r="D665" s="15"/>
      <c r="E665" s="15"/>
    </row>
    <row r="666" spans="1:5">
      <c r="A666" s="15"/>
      <c r="B666" s="15"/>
      <c r="C666" s="15"/>
      <c r="D666" s="15"/>
      <c r="E666" s="15"/>
    </row>
    <row r="667" spans="1:5">
      <c r="A667" s="15"/>
      <c r="B667" s="15"/>
      <c r="C667" s="15"/>
      <c r="D667" s="15"/>
      <c r="E667" s="15"/>
    </row>
    <row r="668" spans="1:5">
      <c r="A668" s="15"/>
      <c r="B668" s="15"/>
      <c r="C668" s="15"/>
      <c r="D668" s="15"/>
      <c r="E668" s="15"/>
    </row>
    <row r="669" spans="1:5">
      <c r="A669" s="15"/>
      <c r="B669" s="15"/>
      <c r="C669" s="15"/>
      <c r="D669" s="15"/>
      <c r="E669" s="15"/>
    </row>
    <row r="670" spans="1:5">
      <c r="A670" s="15"/>
      <c r="B670" s="15"/>
      <c r="C670" s="15"/>
      <c r="D670" s="15"/>
      <c r="E670" s="15"/>
    </row>
    <row r="671" spans="1:5">
      <c r="A671" s="15"/>
      <c r="B671" s="15"/>
      <c r="C671" s="15"/>
      <c r="D671" s="15"/>
      <c r="E671" s="15"/>
    </row>
    <row r="672" spans="1:5">
      <c r="A672" s="15"/>
      <c r="B672" s="15"/>
      <c r="C672" s="15"/>
      <c r="D672" s="15"/>
      <c r="E672" s="15"/>
    </row>
    <row r="673" spans="1:5">
      <c r="A673" s="15"/>
      <c r="B673" s="15"/>
      <c r="C673" s="15"/>
      <c r="D673" s="15"/>
      <c r="E673" s="15"/>
    </row>
    <row r="674" spans="1:5">
      <c r="A674" s="15"/>
      <c r="B674" s="15"/>
      <c r="C674" s="15"/>
      <c r="D674" s="15"/>
      <c r="E674" s="15"/>
    </row>
    <row r="675" spans="1:5">
      <c r="A675" s="15"/>
      <c r="B675" s="15"/>
      <c r="C675" s="15"/>
      <c r="D675" s="15"/>
      <c r="E675" s="15"/>
    </row>
    <row r="676" spans="1:5">
      <c r="A676" s="15"/>
      <c r="B676" s="15"/>
      <c r="C676" s="15"/>
      <c r="D676" s="15"/>
      <c r="E676" s="15"/>
    </row>
    <row r="677" spans="1:5">
      <c r="A677" s="15"/>
      <c r="B677" s="15"/>
      <c r="C677" s="15"/>
      <c r="D677" s="15"/>
      <c r="E677" s="15"/>
    </row>
    <row r="678" spans="1:5">
      <c r="A678" s="15"/>
      <c r="B678" s="15"/>
      <c r="C678" s="15"/>
      <c r="D678" s="15"/>
      <c r="E678" s="15"/>
    </row>
    <row r="679" spans="1:5">
      <c r="A679" s="15"/>
      <c r="B679" s="15"/>
      <c r="C679" s="15"/>
      <c r="D679" s="15"/>
      <c r="E679" s="15"/>
    </row>
    <row r="680" spans="1:5">
      <c r="A680" s="15"/>
      <c r="B680" s="15"/>
      <c r="C680" s="15"/>
      <c r="D680" s="15"/>
      <c r="E680" s="15"/>
    </row>
    <row r="681" spans="1:5">
      <c r="A681" s="15"/>
      <c r="B681" s="15"/>
      <c r="C681" s="15"/>
      <c r="D681" s="15"/>
      <c r="E681" s="15"/>
    </row>
    <row r="682" spans="1:5">
      <c r="A682" s="15"/>
      <c r="B682" s="15"/>
      <c r="C682" s="15"/>
      <c r="D682" s="15"/>
      <c r="E682" s="15"/>
    </row>
    <row r="683" spans="1:5">
      <c r="A683" s="15"/>
      <c r="B683" s="15"/>
      <c r="C683" s="15"/>
      <c r="D683" s="15"/>
      <c r="E683" s="15"/>
    </row>
    <row r="684" spans="1:5">
      <c r="A684" s="15"/>
      <c r="B684" s="15"/>
      <c r="C684" s="15"/>
      <c r="D684" s="15"/>
      <c r="E684" s="15"/>
    </row>
    <row r="685" spans="1:5">
      <c r="A685" s="15"/>
      <c r="B685" s="15"/>
      <c r="C685" s="15"/>
      <c r="D685" s="15"/>
      <c r="E685" s="15"/>
    </row>
    <row r="686" spans="1:5">
      <c r="A686" s="15"/>
      <c r="B686" s="15"/>
      <c r="C686" s="15"/>
      <c r="D686" s="15"/>
      <c r="E686" s="15"/>
    </row>
    <row r="687" spans="1:5">
      <c r="A687" s="15"/>
      <c r="B687" s="15"/>
      <c r="C687" s="15"/>
      <c r="D687" s="15"/>
      <c r="E687" s="15"/>
    </row>
    <row r="688" spans="1:5">
      <c r="A688" s="15"/>
      <c r="B688" s="15"/>
      <c r="C688" s="15"/>
      <c r="D688" s="15"/>
      <c r="E688" s="15"/>
    </row>
    <row r="689" spans="1:5">
      <c r="A689" s="15"/>
      <c r="B689" s="15"/>
      <c r="C689" s="15"/>
      <c r="D689" s="15"/>
      <c r="E689" s="15"/>
    </row>
    <row r="690" spans="1:5">
      <c r="A690" s="15"/>
      <c r="B690" s="15"/>
      <c r="C690" s="15"/>
      <c r="D690" s="15"/>
      <c r="E690" s="15"/>
    </row>
    <row r="691" spans="1:5">
      <c r="A691" s="15"/>
      <c r="B691" s="15"/>
      <c r="C691" s="15"/>
      <c r="D691" s="15"/>
      <c r="E691" s="15"/>
    </row>
    <row r="692" spans="1:5">
      <c r="A692" s="15"/>
      <c r="B692" s="15"/>
      <c r="C692" s="15"/>
      <c r="D692" s="15"/>
      <c r="E692" s="15"/>
    </row>
    <row r="693" spans="1:5">
      <c r="A693" s="15"/>
      <c r="B693" s="15"/>
      <c r="C693" s="15"/>
      <c r="D693" s="15"/>
      <c r="E693" s="15"/>
    </row>
    <row r="694" spans="1:5">
      <c r="A694" s="15"/>
      <c r="B694" s="15"/>
      <c r="C694" s="15"/>
      <c r="D694" s="15"/>
      <c r="E694" s="15"/>
    </row>
    <row r="695" spans="1:5">
      <c r="A695" s="15"/>
      <c r="B695" s="15"/>
      <c r="C695" s="15"/>
      <c r="D695" s="15"/>
      <c r="E695" s="15"/>
    </row>
    <row r="696" spans="1:5">
      <c r="A696" s="15"/>
      <c r="B696" s="15"/>
      <c r="C696" s="15"/>
      <c r="D696" s="15"/>
      <c r="E696" s="15"/>
    </row>
    <row r="697" spans="1:5">
      <c r="A697" s="15"/>
      <c r="B697" s="15"/>
      <c r="C697" s="15"/>
      <c r="D697" s="15"/>
      <c r="E697" s="15"/>
    </row>
    <row r="698" spans="1:5">
      <c r="A698" s="15"/>
      <c r="B698" s="15"/>
      <c r="C698" s="15"/>
      <c r="D698" s="15"/>
      <c r="E698" s="15"/>
    </row>
    <row r="699" spans="1:5">
      <c r="A699" s="15"/>
      <c r="B699" s="15"/>
      <c r="C699" s="15"/>
      <c r="D699" s="15"/>
      <c r="E699" s="15"/>
    </row>
    <row r="700" spans="1:5">
      <c r="A700" s="15"/>
      <c r="B700" s="15"/>
      <c r="C700" s="15"/>
      <c r="D700" s="15"/>
      <c r="E700" s="15"/>
    </row>
    <row r="701" spans="1:5">
      <c r="A701" s="15"/>
      <c r="B701" s="15"/>
      <c r="C701" s="15"/>
      <c r="D701" s="15"/>
      <c r="E701" s="15"/>
    </row>
    <row r="702" spans="1:5">
      <c r="A702" s="15"/>
      <c r="B702" s="15"/>
      <c r="C702" s="15"/>
      <c r="D702" s="15"/>
      <c r="E702" s="15"/>
    </row>
    <row r="703" spans="1:5">
      <c r="A703" s="15"/>
      <c r="B703" s="15"/>
      <c r="C703" s="15"/>
      <c r="D703" s="15"/>
      <c r="E703" s="15"/>
    </row>
    <row r="704" spans="1:5">
      <c r="A704" s="15"/>
      <c r="B704" s="15"/>
      <c r="C704" s="15"/>
      <c r="D704" s="15"/>
      <c r="E704" s="15"/>
    </row>
    <row r="705" spans="1:5">
      <c r="A705" s="15"/>
      <c r="B705" s="15"/>
      <c r="C705" s="15"/>
      <c r="D705" s="15"/>
      <c r="E705" s="15"/>
    </row>
    <row r="706" spans="1:5">
      <c r="A706" s="15"/>
      <c r="B706" s="15"/>
      <c r="C706" s="15"/>
      <c r="D706" s="15"/>
      <c r="E706" s="15"/>
    </row>
    <row r="707" spans="1:5">
      <c r="A707" s="15"/>
      <c r="B707" s="15"/>
      <c r="C707" s="15"/>
      <c r="D707" s="15"/>
      <c r="E707" s="15"/>
    </row>
    <row r="708" spans="1:5">
      <c r="A708" s="15"/>
      <c r="B708" s="15"/>
      <c r="C708" s="15"/>
      <c r="D708" s="15"/>
      <c r="E708" s="15"/>
    </row>
    <row r="709" spans="1:5">
      <c r="A709" s="15"/>
      <c r="B709" s="15"/>
      <c r="C709" s="15"/>
      <c r="D709" s="15"/>
      <c r="E709" s="15"/>
    </row>
    <row r="710" spans="1:5">
      <c r="A710" s="15"/>
      <c r="B710" s="15"/>
      <c r="C710" s="15"/>
      <c r="D710" s="15"/>
      <c r="E710" s="15"/>
    </row>
    <row r="711" spans="1:5">
      <c r="A711" s="15"/>
      <c r="B711" s="15"/>
      <c r="C711" s="15"/>
      <c r="D711" s="15"/>
      <c r="E711" s="15"/>
    </row>
    <row r="712" spans="1:5">
      <c r="A712" s="15"/>
      <c r="B712" s="15"/>
      <c r="C712" s="15"/>
      <c r="D712" s="15"/>
      <c r="E712" s="15"/>
    </row>
    <row r="713" spans="1:5">
      <c r="A713" s="15"/>
      <c r="B713" s="15"/>
      <c r="C713" s="15"/>
      <c r="D713" s="15"/>
      <c r="E713" s="15"/>
    </row>
    <row r="714" spans="1:5">
      <c r="A714" s="15"/>
      <c r="B714" s="15"/>
      <c r="C714" s="15"/>
      <c r="D714" s="15"/>
      <c r="E714" s="15"/>
    </row>
    <row r="715" spans="1:5">
      <c r="A715" s="15"/>
      <c r="B715" s="15"/>
      <c r="C715" s="15"/>
      <c r="D715" s="15"/>
      <c r="E715" s="15"/>
    </row>
    <row r="716" spans="1:5">
      <c r="A716" s="15"/>
      <c r="B716" s="15"/>
      <c r="C716" s="15"/>
      <c r="D716" s="15"/>
      <c r="E716" s="15"/>
    </row>
    <row r="717" spans="1:5">
      <c r="A717" s="15"/>
      <c r="B717" s="15"/>
      <c r="C717" s="15"/>
      <c r="D717" s="15"/>
      <c r="E717" s="15"/>
    </row>
    <row r="718" spans="1:5">
      <c r="A718" s="15"/>
      <c r="B718" s="15"/>
      <c r="C718" s="15"/>
      <c r="D718" s="15"/>
      <c r="E718" s="15"/>
    </row>
    <row r="719" spans="1:5">
      <c r="A719" s="15"/>
      <c r="B719" s="15"/>
      <c r="C719" s="15"/>
      <c r="D719" s="15"/>
      <c r="E719" s="15"/>
    </row>
    <row r="720" spans="1:5">
      <c r="A720" s="15"/>
      <c r="B720" s="15"/>
      <c r="C720" s="15"/>
      <c r="D720" s="15"/>
      <c r="E720" s="15"/>
    </row>
    <row r="721" spans="1:5">
      <c r="A721" s="15"/>
      <c r="B721" s="15"/>
      <c r="C721" s="15"/>
      <c r="D721" s="15"/>
      <c r="E721" s="15"/>
    </row>
    <row r="722" spans="1:5">
      <c r="A722" s="15"/>
      <c r="B722" s="15"/>
      <c r="C722" s="15"/>
      <c r="D722" s="15"/>
      <c r="E722" s="15"/>
    </row>
    <row r="723" spans="1:5">
      <c r="A723" s="15"/>
      <c r="B723" s="15"/>
      <c r="C723" s="15"/>
      <c r="D723" s="15"/>
      <c r="E723" s="15"/>
    </row>
    <row r="724" spans="1:5">
      <c r="A724" s="15"/>
      <c r="B724" s="15"/>
      <c r="C724" s="15"/>
      <c r="D724" s="15"/>
      <c r="E724" s="15"/>
    </row>
    <row r="725" spans="1:5">
      <c r="A725" s="15"/>
      <c r="B725" s="15"/>
      <c r="C725" s="15"/>
      <c r="D725" s="15"/>
      <c r="E725" s="15"/>
    </row>
    <row r="726" spans="1:5">
      <c r="A726" s="15"/>
      <c r="B726" s="15"/>
      <c r="C726" s="15"/>
      <c r="D726" s="15"/>
      <c r="E726" s="15"/>
    </row>
    <row r="727" spans="1:5">
      <c r="A727" s="15"/>
      <c r="B727" s="15"/>
      <c r="C727" s="15"/>
      <c r="D727" s="15"/>
      <c r="E727" s="15"/>
    </row>
    <row r="728" spans="1:5">
      <c r="A728" s="15"/>
      <c r="B728" s="15"/>
      <c r="C728" s="15"/>
      <c r="D728" s="15"/>
      <c r="E728" s="15"/>
    </row>
    <row r="729" spans="1:5">
      <c r="A729" s="15"/>
      <c r="B729" s="15"/>
      <c r="C729" s="15"/>
      <c r="D729" s="15"/>
      <c r="E729" s="15"/>
    </row>
    <row r="730" spans="1:5">
      <c r="A730" s="15"/>
      <c r="B730" s="15"/>
      <c r="C730" s="15"/>
      <c r="D730" s="15"/>
      <c r="E730" s="15"/>
    </row>
    <row r="731" spans="1:5">
      <c r="A731" s="15"/>
      <c r="B731" s="15"/>
      <c r="C731" s="15"/>
      <c r="D731" s="15"/>
      <c r="E731" s="15"/>
    </row>
    <row r="732" spans="1:5">
      <c r="A732" s="15"/>
      <c r="B732" s="15"/>
      <c r="C732" s="15"/>
      <c r="D732" s="15"/>
      <c r="E732" s="15"/>
    </row>
    <row r="733" spans="1:5">
      <c r="A733" s="15"/>
      <c r="B733" s="15"/>
      <c r="C733" s="15"/>
      <c r="D733" s="15"/>
      <c r="E733" s="15"/>
    </row>
    <row r="734" spans="1:5">
      <c r="A734" s="15"/>
      <c r="B734" s="15"/>
      <c r="C734" s="15"/>
      <c r="D734" s="15"/>
      <c r="E734" s="15"/>
    </row>
    <row r="735" spans="1:5">
      <c r="A735" s="15"/>
      <c r="B735" s="15"/>
      <c r="C735" s="15"/>
      <c r="D735" s="15"/>
      <c r="E735" s="15"/>
    </row>
    <row r="736" spans="1:5">
      <c r="A736" s="15"/>
      <c r="B736" s="15"/>
      <c r="C736" s="15"/>
      <c r="D736" s="15"/>
      <c r="E736" s="15"/>
    </row>
    <row r="737" spans="1:5">
      <c r="A737" s="15"/>
      <c r="B737" s="15"/>
      <c r="C737" s="15"/>
      <c r="D737" s="15"/>
      <c r="E737" s="15"/>
    </row>
    <row r="738" spans="1:5">
      <c r="A738" s="15"/>
      <c r="B738" s="15"/>
      <c r="C738" s="15"/>
      <c r="D738" s="15"/>
      <c r="E738" s="15"/>
    </row>
    <row r="739" spans="1:5">
      <c r="A739" s="15"/>
      <c r="B739" s="15"/>
      <c r="C739" s="15"/>
      <c r="D739" s="15"/>
      <c r="E739" s="15"/>
    </row>
    <row r="740" spans="1:5">
      <c r="A740" s="15"/>
      <c r="B740" s="15"/>
      <c r="C740" s="15"/>
      <c r="D740" s="15"/>
      <c r="E740" s="15"/>
    </row>
    <row r="741" spans="1:5">
      <c r="A741" s="15"/>
      <c r="B741" s="15"/>
      <c r="C741" s="15"/>
      <c r="D741" s="15"/>
      <c r="E741" s="15"/>
    </row>
    <row r="742" spans="1:5">
      <c r="A742" s="15"/>
      <c r="B742" s="15"/>
      <c r="C742" s="15"/>
      <c r="D742" s="15"/>
      <c r="E742" s="15"/>
    </row>
    <row r="743" spans="1:5">
      <c r="A743" s="15"/>
      <c r="B743" s="15"/>
      <c r="C743" s="15"/>
      <c r="D743" s="15"/>
      <c r="E743" s="15"/>
    </row>
    <row r="744" spans="1:5">
      <c r="A744" s="15"/>
      <c r="B744" s="15"/>
      <c r="C744" s="15"/>
      <c r="D744" s="15"/>
      <c r="E744" s="15"/>
    </row>
    <row r="745" spans="1:5">
      <c r="A745" s="15"/>
      <c r="B745" s="15"/>
      <c r="C745" s="15"/>
      <c r="D745" s="15"/>
      <c r="E745" s="15"/>
    </row>
    <row r="746" spans="1:5">
      <c r="A746" s="15"/>
      <c r="B746" s="15"/>
      <c r="C746" s="15"/>
      <c r="D746" s="15"/>
      <c r="E746" s="15"/>
    </row>
    <row r="747" spans="1:5">
      <c r="A747" s="15"/>
      <c r="B747" s="15"/>
      <c r="C747" s="15"/>
      <c r="D747" s="15"/>
      <c r="E747" s="15"/>
    </row>
    <row r="748" spans="1:5">
      <c r="A748" s="15"/>
      <c r="B748" s="15"/>
      <c r="C748" s="15"/>
      <c r="D748" s="15"/>
      <c r="E748" s="15"/>
    </row>
    <row r="749" spans="1:5">
      <c r="A749" s="15"/>
      <c r="B749" s="15"/>
      <c r="C749" s="15"/>
      <c r="D749" s="15"/>
      <c r="E749" s="15"/>
    </row>
    <row r="750" spans="1:5">
      <c r="A750" s="15"/>
      <c r="B750" s="15"/>
      <c r="C750" s="15"/>
      <c r="D750" s="15"/>
      <c r="E750" s="15"/>
    </row>
    <row r="751" spans="1:5">
      <c r="A751" s="15"/>
      <c r="B751" s="15"/>
      <c r="C751" s="15"/>
      <c r="D751" s="15"/>
      <c r="E751" s="15"/>
    </row>
    <row r="752" spans="1:5">
      <c r="A752" s="15"/>
      <c r="B752" s="15"/>
      <c r="C752" s="15"/>
      <c r="D752" s="15"/>
      <c r="E752" s="15"/>
    </row>
    <row r="753" spans="1:5">
      <c r="A753" s="15"/>
      <c r="B753" s="15"/>
      <c r="C753" s="15"/>
      <c r="D753" s="15"/>
      <c r="E753" s="15"/>
    </row>
    <row r="754" spans="1:5">
      <c r="A754" s="15"/>
      <c r="B754" s="15"/>
      <c r="C754" s="15"/>
      <c r="D754" s="15"/>
      <c r="E754" s="15"/>
    </row>
    <row r="755" spans="1:5">
      <c r="A755" s="15"/>
      <c r="B755" s="15"/>
      <c r="C755" s="15"/>
      <c r="D755" s="15"/>
      <c r="E755" s="15"/>
    </row>
    <row r="756" spans="1:5">
      <c r="A756" s="15"/>
      <c r="B756" s="15"/>
      <c r="C756" s="15"/>
      <c r="D756" s="15"/>
      <c r="E756" s="15"/>
    </row>
    <row r="757" spans="1:5">
      <c r="A757" s="15"/>
      <c r="B757" s="15"/>
      <c r="C757" s="15"/>
      <c r="D757" s="15"/>
      <c r="E757" s="15"/>
    </row>
    <row r="758" spans="1:5">
      <c r="A758" s="15"/>
      <c r="B758" s="15"/>
      <c r="C758" s="15"/>
      <c r="D758" s="15"/>
      <c r="E758" s="15"/>
    </row>
    <row r="759" spans="1:5">
      <c r="A759" s="15"/>
      <c r="B759" s="15"/>
      <c r="C759" s="15"/>
      <c r="D759" s="15"/>
      <c r="E759" s="15"/>
    </row>
    <row r="760" spans="1:5">
      <c r="A760" s="15"/>
      <c r="B760" s="15"/>
      <c r="C760" s="15"/>
      <c r="D760" s="15"/>
      <c r="E760" s="15"/>
    </row>
    <row r="761" spans="1:5">
      <c r="A761" s="15"/>
      <c r="B761" s="15"/>
      <c r="C761" s="15"/>
      <c r="D761" s="15"/>
      <c r="E761" s="15"/>
    </row>
    <row r="762" spans="1:5">
      <c r="A762" s="15"/>
      <c r="B762" s="15"/>
      <c r="C762" s="15"/>
      <c r="D762" s="15"/>
      <c r="E762" s="15"/>
    </row>
    <row r="763" spans="1:5">
      <c r="A763" s="15"/>
      <c r="B763" s="15"/>
      <c r="C763" s="15"/>
      <c r="D763" s="15"/>
      <c r="E763" s="15"/>
    </row>
    <row r="764" spans="1:5">
      <c r="A764" s="15"/>
      <c r="B764" s="15"/>
      <c r="C764" s="15"/>
      <c r="D764" s="15"/>
      <c r="E764" s="15"/>
    </row>
    <row r="765" spans="1:5">
      <c r="A765" s="15"/>
      <c r="B765" s="15"/>
      <c r="C765" s="15"/>
      <c r="D765" s="15"/>
      <c r="E765" s="15"/>
    </row>
    <row r="766" spans="1:5">
      <c r="A766" s="15"/>
      <c r="B766" s="15"/>
      <c r="C766" s="15"/>
      <c r="D766" s="15"/>
      <c r="E766" s="15"/>
    </row>
    <row r="767" spans="1:5">
      <c r="A767" s="15"/>
      <c r="B767" s="15"/>
      <c r="C767" s="15"/>
      <c r="D767" s="15"/>
      <c r="E767" s="15"/>
    </row>
    <row r="768" spans="1:5">
      <c r="A768" s="15"/>
      <c r="B768" s="15"/>
      <c r="C768" s="15"/>
      <c r="D768" s="15"/>
      <c r="E768" s="15"/>
    </row>
    <row r="769" spans="1:5">
      <c r="A769" s="15"/>
      <c r="B769" s="15"/>
      <c r="C769" s="15"/>
      <c r="D769" s="15"/>
      <c r="E769" s="15"/>
    </row>
    <row r="770" spans="1:5">
      <c r="A770" s="15"/>
      <c r="B770" s="15"/>
      <c r="C770" s="15"/>
      <c r="D770" s="15"/>
      <c r="E770" s="15"/>
    </row>
    <row r="771" spans="1:5">
      <c r="A771" s="15"/>
      <c r="B771" s="15"/>
      <c r="C771" s="15"/>
      <c r="D771" s="15"/>
      <c r="E771" s="15"/>
    </row>
    <row r="772" spans="1:5">
      <c r="A772" s="15"/>
      <c r="B772" s="15"/>
      <c r="C772" s="15"/>
      <c r="D772" s="15"/>
      <c r="E772" s="15"/>
    </row>
    <row r="773" spans="1:5">
      <c r="A773" s="15"/>
      <c r="B773" s="15"/>
      <c r="C773" s="15"/>
      <c r="D773" s="15"/>
      <c r="E773" s="15"/>
    </row>
    <row r="774" spans="1:5">
      <c r="A774" s="15"/>
      <c r="B774" s="15"/>
      <c r="C774" s="15"/>
      <c r="D774" s="15"/>
      <c r="E774" s="15"/>
    </row>
    <row r="775" spans="1:5">
      <c r="A775" s="15"/>
      <c r="B775" s="15"/>
      <c r="C775" s="15"/>
      <c r="D775" s="15"/>
      <c r="E775" s="15"/>
    </row>
    <row r="776" spans="1:5">
      <c r="A776" s="15"/>
      <c r="B776" s="15"/>
      <c r="C776" s="15"/>
      <c r="D776" s="15"/>
      <c r="E776" s="15"/>
    </row>
    <row r="777" spans="1:5">
      <c r="A777" s="15"/>
      <c r="B777" s="15"/>
      <c r="C777" s="15"/>
      <c r="D777" s="15"/>
      <c r="E777" s="15"/>
    </row>
    <row r="778" spans="1:5">
      <c r="A778" s="15"/>
      <c r="B778" s="15"/>
      <c r="C778" s="15"/>
      <c r="D778" s="15"/>
      <c r="E778" s="15"/>
    </row>
    <row r="779" spans="1:5">
      <c r="A779" s="15"/>
      <c r="B779" s="15"/>
      <c r="C779" s="15"/>
      <c r="D779" s="15"/>
      <c r="E779" s="15"/>
    </row>
    <row r="780" spans="1:5">
      <c r="A780" s="15"/>
      <c r="B780" s="15"/>
      <c r="C780" s="15"/>
      <c r="D780" s="15"/>
      <c r="E780" s="15"/>
    </row>
    <row r="781" spans="1:5">
      <c r="A781" s="15"/>
      <c r="B781" s="15"/>
      <c r="C781" s="15"/>
      <c r="D781" s="15"/>
      <c r="E781" s="15"/>
    </row>
    <row r="782" spans="1:5">
      <c r="A782" s="15"/>
      <c r="B782" s="15"/>
      <c r="C782" s="15"/>
      <c r="D782" s="15"/>
      <c r="E782" s="15"/>
    </row>
    <row r="783" spans="1:5">
      <c r="A783" s="15"/>
      <c r="B783" s="15"/>
      <c r="C783" s="15"/>
      <c r="D783" s="15"/>
      <c r="E783" s="15"/>
    </row>
    <row r="784" spans="1:5">
      <c r="A784" s="15"/>
      <c r="B784" s="15"/>
      <c r="C784" s="15"/>
      <c r="D784" s="15"/>
      <c r="E784" s="15"/>
    </row>
    <row r="785" spans="1:5">
      <c r="A785" s="15"/>
      <c r="B785" s="15"/>
      <c r="C785" s="15"/>
      <c r="D785" s="15"/>
      <c r="E785" s="15"/>
    </row>
    <row r="786" spans="1:5">
      <c r="A786" s="15"/>
      <c r="B786" s="15"/>
      <c r="C786" s="15"/>
      <c r="D786" s="15"/>
      <c r="E786" s="15"/>
    </row>
    <row r="787" spans="1:5">
      <c r="A787" s="15"/>
      <c r="B787" s="15"/>
      <c r="C787" s="15"/>
      <c r="D787" s="15"/>
      <c r="E787" s="15"/>
    </row>
    <row r="788" spans="1:5">
      <c r="A788" s="15"/>
      <c r="B788" s="15"/>
      <c r="C788" s="15"/>
      <c r="D788" s="15"/>
      <c r="E788" s="15"/>
    </row>
    <row r="789" spans="1:5">
      <c r="A789" s="15"/>
      <c r="B789" s="15"/>
      <c r="C789" s="15"/>
      <c r="D789" s="15"/>
      <c r="E789" s="15"/>
    </row>
    <row r="790" spans="1:5">
      <c r="A790" s="15"/>
      <c r="B790" s="15"/>
      <c r="C790" s="15"/>
      <c r="D790" s="15"/>
      <c r="E790" s="15"/>
    </row>
    <row r="791" spans="1:5">
      <c r="A791" s="15"/>
      <c r="B791" s="15"/>
      <c r="C791" s="15"/>
      <c r="D791" s="15"/>
      <c r="E791" s="15"/>
    </row>
    <row r="792" spans="1:5">
      <c r="A792" s="15"/>
      <c r="B792" s="15"/>
      <c r="C792" s="15"/>
      <c r="D792" s="15"/>
      <c r="E792" s="15"/>
    </row>
    <row r="793" spans="1:5">
      <c r="A793" s="15"/>
      <c r="B793" s="15"/>
      <c r="C793" s="15"/>
      <c r="D793" s="15"/>
      <c r="E793" s="15"/>
    </row>
    <row r="794" spans="1:5">
      <c r="A794" s="15"/>
      <c r="B794" s="15"/>
      <c r="C794" s="15"/>
      <c r="D794" s="15"/>
      <c r="E794" s="15"/>
    </row>
    <row r="795" spans="1:5">
      <c r="A795" s="15"/>
      <c r="B795" s="15"/>
      <c r="C795" s="15"/>
      <c r="D795" s="15"/>
      <c r="E795" s="15"/>
    </row>
    <row r="796" spans="1:5">
      <c r="A796" s="15"/>
      <c r="B796" s="15"/>
      <c r="C796" s="15"/>
      <c r="D796" s="15"/>
      <c r="E796" s="15"/>
    </row>
    <row r="797" spans="1:5">
      <c r="A797" s="15"/>
      <c r="B797" s="15"/>
      <c r="C797" s="15"/>
      <c r="D797" s="15"/>
      <c r="E797" s="15"/>
    </row>
    <row r="798" spans="1:5">
      <c r="A798" s="15"/>
      <c r="B798" s="15"/>
      <c r="C798" s="15"/>
      <c r="D798" s="15"/>
      <c r="E798" s="15"/>
    </row>
    <row r="799" spans="1:5">
      <c r="A799" s="15"/>
      <c r="B799" s="15"/>
      <c r="C799" s="15"/>
      <c r="D799" s="15"/>
      <c r="E799" s="15"/>
    </row>
    <row r="800" spans="1:5">
      <c r="A800" s="15"/>
      <c r="B800" s="15"/>
      <c r="C800" s="15"/>
      <c r="D800" s="15"/>
      <c r="E800" s="15"/>
    </row>
    <row r="801" spans="1:5">
      <c r="A801" s="15"/>
      <c r="B801" s="15"/>
      <c r="C801" s="15"/>
      <c r="D801" s="15"/>
      <c r="E801" s="15"/>
    </row>
    <row r="802" spans="1:5">
      <c r="A802" s="15"/>
      <c r="B802" s="15"/>
      <c r="C802" s="15"/>
      <c r="D802" s="15"/>
      <c r="E802" s="15"/>
    </row>
    <row r="803" spans="1:5">
      <c r="A803" s="15"/>
      <c r="B803" s="15"/>
      <c r="C803" s="15"/>
      <c r="D803" s="15"/>
      <c r="E803" s="15"/>
    </row>
    <row r="804" spans="1:5">
      <c r="A804" s="15"/>
      <c r="B804" s="15"/>
      <c r="C804" s="15"/>
      <c r="D804" s="15"/>
      <c r="E804" s="15"/>
    </row>
    <row r="805" spans="1:5">
      <c r="A805" s="15"/>
      <c r="B805" s="15"/>
      <c r="C805" s="15"/>
      <c r="D805" s="15"/>
      <c r="E805" s="15"/>
    </row>
    <row r="806" spans="1:5">
      <c r="A806" s="15"/>
      <c r="B806" s="15"/>
      <c r="C806" s="15"/>
      <c r="D806" s="15"/>
      <c r="E806" s="15"/>
    </row>
    <row r="807" spans="1:5">
      <c r="A807" s="15"/>
      <c r="B807" s="15"/>
      <c r="C807" s="15"/>
      <c r="D807" s="15"/>
      <c r="E807" s="15"/>
    </row>
    <row r="808" spans="1:5">
      <c r="A808" s="15"/>
      <c r="B808" s="15"/>
      <c r="C808" s="15"/>
      <c r="D808" s="15"/>
      <c r="E808" s="15"/>
    </row>
    <row r="809" spans="1:5">
      <c r="A809" s="15"/>
      <c r="B809" s="15"/>
      <c r="C809" s="15"/>
      <c r="D809" s="15"/>
      <c r="E809" s="15"/>
    </row>
    <row r="810" spans="1:5">
      <c r="A810" s="15"/>
      <c r="B810" s="15"/>
      <c r="C810" s="15"/>
      <c r="D810" s="15"/>
      <c r="E810" s="15"/>
    </row>
    <row r="811" spans="1:5">
      <c r="A811" s="15"/>
      <c r="B811" s="15"/>
      <c r="C811" s="15"/>
      <c r="D811" s="15"/>
      <c r="E811" s="15"/>
    </row>
    <row r="812" spans="1:5">
      <c r="A812" s="15"/>
      <c r="B812" s="15"/>
      <c r="C812" s="15"/>
      <c r="D812" s="15"/>
      <c r="E812" s="15"/>
    </row>
    <row r="813" spans="1:5">
      <c r="A813" s="15"/>
      <c r="B813" s="15"/>
      <c r="C813" s="15"/>
      <c r="D813" s="15"/>
      <c r="E813" s="15"/>
    </row>
    <row r="814" spans="1:5">
      <c r="A814" s="15"/>
      <c r="B814" s="15"/>
      <c r="C814" s="15"/>
      <c r="D814" s="15"/>
      <c r="E814" s="15"/>
    </row>
    <row r="815" spans="1:5">
      <c r="A815" s="15"/>
      <c r="B815" s="15"/>
      <c r="C815" s="15"/>
      <c r="D815" s="15"/>
      <c r="E815" s="15"/>
    </row>
    <row r="816" spans="1:5">
      <c r="A816" s="15"/>
      <c r="B816" s="15"/>
      <c r="C816" s="15"/>
      <c r="D816" s="15"/>
      <c r="E816" s="15"/>
    </row>
    <row r="817" spans="1:5">
      <c r="A817" s="15"/>
      <c r="B817" s="15"/>
      <c r="C817" s="15"/>
      <c r="D817" s="15"/>
      <c r="E817" s="15"/>
    </row>
    <row r="818" spans="1:5">
      <c r="A818" s="15"/>
      <c r="B818" s="15"/>
      <c r="C818" s="15"/>
      <c r="D818" s="15"/>
      <c r="E818" s="15"/>
    </row>
    <row r="819" spans="1:5">
      <c r="A819" s="15"/>
      <c r="B819" s="15"/>
      <c r="C819" s="15"/>
      <c r="D819" s="15"/>
      <c r="E819" s="15"/>
    </row>
    <row r="820" spans="1:5">
      <c r="A820" s="15"/>
      <c r="B820" s="15"/>
      <c r="C820" s="15"/>
      <c r="D820" s="15"/>
      <c r="E820" s="15"/>
    </row>
    <row r="821" spans="1:5">
      <c r="A821" s="15"/>
      <c r="B821" s="15"/>
      <c r="C821" s="15"/>
      <c r="D821" s="15"/>
      <c r="E821" s="15"/>
    </row>
    <row r="822" spans="1:5">
      <c r="A822" s="15"/>
      <c r="B822" s="15"/>
      <c r="C822" s="15"/>
      <c r="D822" s="15"/>
      <c r="E822" s="15"/>
    </row>
    <row r="823" spans="1:5">
      <c r="A823" s="15"/>
      <c r="B823" s="15"/>
      <c r="C823" s="15"/>
      <c r="D823" s="15"/>
      <c r="E823" s="15"/>
    </row>
    <row r="824" spans="1:5">
      <c r="A824" s="15"/>
      <c r="B824" s="15"/>
      <c r="C824" s="15"/>
      <c r="D824" s="15"/>
      <c r="E824" s="15"/>
    </row>
    <row r="825" spans="1:5">
      <c r="A825" s="15"/>
      <c r="B825" s="15"/>
      <c r="C825" s="15"/>
      <c r="D825" s="15"/>
      <c r="E825" s="15"/>
    </row>
    <row r="826" spans="1:5">
      <c r="A826" s="15"/>
      <c r="B826" s="15"/>
      <c r="C826" s="15"/>
      <c r="D826" s="15"/>
      <c r="E826" s="15"/>
    </row>
    <row r="827" spans="1:5">
      <c r="A827" s="15"/>
      <c r="B827" s="15"/>
      <c r="C827" s="15"/>
      <c r="D827" s="15"/>
      <c r="E827" s="15"/>
    </row>
    <row r="828" spans="1:5">
      <c r="A828" s="15"/>
      <c r="B828" s="15"/>
      <c r="C828" s="15"/>
      <c r="D828" s="15"/>
      <c r="E828" s="15"/>
    </row>
    <row r="829" spans="1:5">
      <c r="A829" s="15"/>
      <c r="B829" s="15"/>
      <c r="C829" s="15"/>
      <c r="D829" s="15"/>
      <c r="E829" s="15"/>
    </row>
    <row r="830" spans="1:5">
      <c r="A830" s="15"/>
      <c r="B830" s="15"/>
      <c r="C830" s="15"/>
      <c r="D830" s="15"/>
      <c r="E830" s="15"/>
    </row>
    <row r="831" spans="1:5">
      <c r="A831" s="15"/>
      <c r="B831" s="15"/>
      <c r="C831" s="15"/>
      <c r="D831" s="15"/>
      <c r="E831" s="15"/>
    </row>
    <row r="832" spans="1:5">
      <c r="A832" s="15"/>
      <c r="B832" s="15"/>
      <c r="C832" s="15"/>
      <c r="D832" s="15"/>
      <c r="E832" s="15"/>
    </row>
    <row r="833" spans="1:5">
      <c r="A833" s="15"/>
      <c r="B833" s="15"/>
      <c r="C833" s="15"/>
      <c r="D833" s="15"/>
      <c r="E833" s="15"/>
    </row>
    <row r="834" spans="1:5">
      <c r="A834" s="15"/>
      <c r="B834" s="15"/>
      <c r="C834" s="15"/>
      <c r="D834" s="15"/>
      <c r="E834" s="15"/>
    </row>
    <row r="835" spans="1:5">
      <c r="A835" s="15"/>
      <c r="B835" s="15"/>
      <c r="C835" s="15"/>
      <c r="D835" s="15"/>
      <c r="E835" s="15"/>
    </row>
    <row r="836" spans="1:5">
      <c r="A836" s="15"/>
      <c r="B836" s="15"/>
      <c r="C836" s="15"/>
      <c r="D836" s="15"/>
      <c r="E836" s="15"/>
    </row>
    <row r="837" spans="1:5">
      <c r="A837" s="15"/>
      <c r="B837" s="15"/>
      <c r="C837" s="15"/>
      <c r="D837" s="15"/>
      <c r="E837" s="15"/>
    </row>
    <row r="838" spans="1:5">
      <c r="A838" s="15"/>
      <c r="B838" s="15"/>
      <c r="C838" s="15"/>
      <c r="D838" s="15"/>
      <c r="E838" s="15"/>
    </row>
    <row r="839" spans="1:5">
      <c r="A839" s="15"/>
      <c r="B839" s="15"/>
      <c r="C839" s="15"/>
      <c r="D839" s="15"/>
      <c r="E839" s="15"/>
    </row>
    <row r="840" spans="1:5">
      <c r="A840" s="15"/>
      <c r="B840" s="15"/>
      <c r="C840" s="15"/>
      <c r="D840" s="15"/>
      <c r="E840" s="15"/>
    </row>
    <row r="841" spans="1:5">
      <c r="A841" s="15"/>
      <c r="B841" s="15"/>
      <c r="C841" s="15"/>
      <c r="D841" s="15"/>
      <c r="E841" s="15"/>
    </row>
    <row r="842" spans="1:5">
      <c r="A842" s="15"/>
      <c r="B842" s="15"/>
      <c r="C842" s="15"/>
      <c r="D842" s="15"/>
      <c r="E842" s="15"/>
    </row>
    <row r="843" spans="1:5">
      <c r="A843" s="15"/>
      <c r="B843" s="15"/>
      <c r="C843" s="15"/>
      <c r="D843" s="15"/>
      <c r="E843" s="15"/>
    </row>
    <row r="844" spans="1:5">
      <c r="A844" s="15"/>
      <c r="B844" s="15"/>
      <c r="C844" s="15"/>
      <c r="D844" s="15"/>
      <c r="E844" s="15"/>
    </row>
    <row r="845" spans="1:5">
      <c r="A845" s="15"/>
      <c r="B845" s="15"/>
      <c r="C845" s="15"/>
      <c r="D845" s="15"/>
      <c r="E845" s="15"/>
    </row>
    <row r="846" spans="1:5">
      <c r="A846" s="15"/>
      <c r="B846" s="15"/>
      <c r="C846" s="15"/>
      <c r="D846" s="15"/>
      <c r="E846" s="15"/>
    </row>
    <row r="847" spans="1:5">
      <c r="A847" s="15"/>
      <c r="B847" s="15"/>
      <c r="C847" s="15"/>
      <c r="D847" s="15"/>
      <c r="E847" s="15"/>
    </row>
    <row r="848" spans="1:5">
      <c r="A848" s="15"/>
      <c r="B848" s="15"/>
      <c r="C848" s="15"/>
      <c r="D848" s="15"/>
      <c r="E848" s="15"/>
    </row>
    <row r="849" spans="1:5">
      <c r="A849" s="15"/>
      <c r="B849" s="15"/>
      <c r="C849" s="15"/>
      <c r="D849" s="15"/>
      <c r="E849" s="15"/>
    </row>
    <row r="850" spans="1:5">
      <c r="A850" s="15"/>
      <c r="B850" s="15"/>
      <c r="C850" s="15"/>
      <c r="D850" s="15"/>
      <c r="E850" s="15"/>
    </row>
    <row r="851" spans="1:5">
      <c r="A851" s="15"/>
      <c r="B851" s="15"/>
      <c r="C851" s="15"/>
      <c r="D851" s="15"/>
      <c r="E851" s="15"/>
    </row>
    <row r="852" spans="1:5">
      <c r="A852" s="15"/>
      <c r="B852" s="15"/>
      <c r="C852" s="15"/>
      <c r="D852" s="15"/>
      <c r="E852" s="15"/>
    </row>
    <row r="853" spans="1:5">
      <c r="A853" s="15"/>
      <c r="B853" s="15"/>
      <c r="C853" s="15"/>
      <c r="D853" s="15"/>
      <c r="E853" s="15"/>
    </row>
    <row r="854" spans="1:5">
      <c r="A854" s="15"/>
      <c r="B854" s="15"/>
      <c r="C854" s="15"/>
      <c r="D854" s="15"/>
      <c r="E854" s="15"/>
    </row>
    <row r="855" spans="1:5">
      <c r="A855" s="15"/>
      <c r="B855" s="15"/>
      <c r="C855" s="15"/>
      <c r="D855" s="15"/>
      <c r="E855" s="15"/>
    </row>
    <row r="856" spans="1:5">
      <c r="A856" s="15"/>
      <c r="B856" s="15"/>
      <c r="C856" s="15"/>
      <c r="D856" s="15"/>
      <c r="E856" s="15"/>
    </row>
    <row r="857" spans="1:5">
      <c r="A857" s="15"/>
      <c r="B857" s="15"/>
      <c r="C857" s="15"/>
      <c r="D857" s="15"/>
      <c r="E857" s="15"/>
    </row>
    <row r="858" spans="1:5">
      <c r="A858" s="15"/>
      <c r="B858" s="15"/>
      <c r="C858" s="15"/>
      <c r="D858" s="15"/>
      <c r="E858" s="15"/>
    </row>
    <row r="859" spans="1:5">
      <c r="A859" s="15"/>
      <c r="B859" s="15"/>
      <c r="C859" s="15"/>
      <c r="D859" s="15"/>
      <c r="E859" s="15"/>
    </row>
    <row r="860" spans="1:5">
      <c r="A860" s="15"/>
      <c r="B860" s="15"/>
      <c r="C860" s="15"/>
      <c r="D860" s="15"/>
      <c r="E860" s="15"/>
    </row>
    <row r="861" spans="1:5">
      <c r="A861" s="15"/>
      <c r="B861" s="15"/>
      <c r="C861" s="15"/>
      <c r="D861" s="15"/>
      <c r="E861" s="15"/>
    </row>
    <row r="862" spans="1:5">
      <c r="A862" s="15"/>
      <c r="B862" s="15"/>
      <c r="C862" s="15"/>
      <c r="D862" s="15"/>
      <c r="E862" s="15"/>
    </row>
    <row r="863" spans="1:5">
      <c r="A863" s="15"/>
      <c r="B863" s="15"/>
      <c r="C863" s="15"/>
      <c r="D863" s="15"/>
      <c r="E863" s="15"/>
    </row>
    <row r="864" spans="1:5">
      <c r="A864" s="15"/>
      <c r="B864" s="15"/>
      <c r="C864" s="15"/>
      <c r="D864" s="15"/>
      <c r="E864" s="15"/>
    </row>
    <row r="865" spans="1:5">
      <c r="A865" s="15"/>
      <c r="B865" s="15"/>
      <c r="C865" s="15"/>
      <c r="D865" s="15"/>
      <c r="E865" s="15"/>
    </row>
    <row r="866" spans="1:5">
      <c r="A866" s="15"/>
      <c r="B866" s="15"/>
      <c r="C866" s="15"/>
      <c r="D866" s="15"/>
      <c r="E866" s="15"/>
    </row>
    <row r="867" spans="1:5">
      <c r="A867" s="15"/>
      <c r="B867" s="15"/>
      <c r="C867" s="15"/>
      <c r="D867" s="15"/>
      <c r="E867" s="15"/>
    </row>
    <row r="868" spans="1:5">
      <c r="A868" s="15"/>
      <c r="B868" s="15"/>
      <c r="C868" s="15"/>
      <c r="D868" s="15"/>
      <c r="E868" s="15"/>
    </row>
    <row r="869" spans="1:5">
      <c r="A869" s="15"/>
      <c r="B869" s="15"/>
      <c r="C869" s="15"/>
      <c r="D869" s="15"/>
      <c r="E869" s="15"/>
    </row>
    <row r="870" spans="1:5">
      <c r="A870" s="15"/>
      <c r="B870" s="15"/>
      <c r="C870" s="15"/>
      <c r="D870" s="15"/>
      <c r="E870" s="15"/>
    </row>
    <row r="871" spans="1:5">
      <c r="A871" s="15"/>
      <c r="B871" s="15"/>
      <c r="C871" s="15"/>
      <c r="D871" s="15"/>
      <c r="E871" s="15"/>
    </row>
    <row r="872" spans="1:5">
      <c r="A872" s="15"/>
      <c r="B872" s="15"/>
      <c r="C872" s="15"/>
      <c r="D872" s="15"/>
      <c r="E872" s="15"/>
    </row>
    <row r="873" spans="1:5">
      <c r="A873" s="15"/>
      <c r="B873" s="15"/>
      <c r="C873" s="15"/>
      <c r="D873" s="15"/>
      <c r="E873" s="15"/>
    </row>
    <row r="874" spans="1:5">
      <c r="A874" s="15"/>
      <c r="B874" s="15"/>
      <c r="C874" s="15"/>
      <c r="D874" s="15"/>
      <c r="E874" s="15"/>
    </row>
    <row r="875" spans="1:5">
      <c r="A875" s="15"/>
      <c r="B875" s="15"/>
      <c r="C875" s="15"/>
      <c r="D875" s="15"/>
      <c r="E875" s="15"/>
    </row>
    <row r="876" spans="1:5">
      <c r="A876" s="15"/>
      <c r="B876" s="15"/>
      <c r="C876" s="15"/>
      <c r="D876" s="15"/>
      <c r="E876" s="15"/>
    </row>
    <row r="877" spans="1:5">
      <c r="A877" s="15"/>
      <c r="B877" s="15"/>
      <c r="C877" s="15"/>
      <c r="D877" s="15"/>
      <c r="E877" s="15"/>
    </row>
    <row r="878" spans="1:5">
      <c r="A878" s="15"/>
      <c r="B878" s="15"/>
      <c r="C878" s="15"/>
      <c r="D878" s="15"/>
      <c r="E878" s="15"/>
    </row>
    <row r="879" spans="1:5">
      <c r="A879" s="15"/>
      <c r="B879" s="15"/>
      <c r="C879" s="15"/>
      <c r="D879" s="15"/>
      <c r="E879" s="15"/>
    </row>
    <row r="880" spans="1:5">
      <c r="A880" s="15"/>
      <c r="B880" s="15"/>
      <c r="C880" s="15"/>
      <c r="D880" s="15"/>
      <c r="E880" s="15"/>
    </row>
    <row r="881" spans="1:5">
      <c r="A881" s="15"/>
      <c r="B881" s="15"/>
      <c r="C881" s="15"/>
      <c r="D881" s="15"/>
      <c r="E881" s="15"/>
    </row>
    <row r="882" spans="1:5">
      <c r="A882" s="15"/>
      <c r="B882" s="15"/>
      <c r="C882" s="15"/>
      <c r="D882" s="15"/>
      <c r="E882" s="15"/>
    </row>
    <row r="883" spans="1:5">
      <c r="A883" s="15"/>
      <c r="B883" s="15"/>
      <c r="C883" s="15"/>
      <c r="D883" s="15"/>
      <c r="E883" s="15"/>
    </row>
    <row r="884" spans="1:5">
      <c r="A884" s="15"/>
      <c r="B884" s="15"/>
      <c r="C884" s="15"/>
      <c r="D884" s="15"/>
      <c r="E884" s="15"/>
    </row>
    <row r="885" spans="1:5">
      <c r="A885" s="15"/>
      <c r="B885" s="15"/>
      <c r="C885" s="15"/>
      <c r="D885" s="15"/>
      <c r="E885" s="15"/>
    </row>
    <row r="886" spans="1:5">
      <c r="A886" s="15"/>
      <c r="B886" s="15"/>
      <c r="C886" s="15"/>
      <c r="D886" s="15"/>
      <c r="E886" s="15"/>
    </row>
    <row r="887" spans="1:5">
      <c r="A887" s="15"/>
      <c r="B887" s="15"/>
      <c r="C887" s="15"/>
      <c r="D887" s="15"/>
      <c r="E887" s="15"/>
    </row>
    <row r="888" spans="1:5">
      <c r="A888" s="15"/>
      <c r="B888" s="15"/>
      <c r="C888" s="15"/>
      <c r="D888" s="15"/>
      <c r="E888" s="15"/>
    </row>
    <row r="889" spans="1:5">
      <c r="A889" s="15"/>
      <c r="B889" s="15"/>
      <c r="C889" s="15"/>
      <c r="D889" s="15"/>
      <c r="E889" s="15"/>
    </row>
    <row r="890" spans="1:5">
      <c r="A890" s="15"/>
      <c r="B890" s="15"/>
      <c r="C890" s="15"/>
      <c r="D890" s="15"/>
      <c r="E890" s="15"/>
    </row>
    <row r="891" spans="1:5">
      <c r="A891" s="15"/>
      <c r="B891" s="15"/>
      <c r="C891" s="15"/>
      <c r="D891" s="15"/>
      <c r="E891" s="15"/>
    </row>
    <row r="892" spans="1:5">
      <c r="A892" s="15"/>
      <c r="B892" s="15"/>
      <c r="C892" s="15"/>
      <c r="D892" s="15"/>
      <c r="E892" s="15"/>
    </row>
    <row r="893" spans="1:5">
      <c r="A893" s="15"/>
      <c r="B893" s="15"/>
      <c r="C893" s="15"/>
      <c r="D893" s="15"/>
      <c r="E893" s="15"/>
    </row>
    <row r="894" spans="1:5">
      <c r="A894" s="15"/>
      <c r="B894" s="15"/>
      <c r="C894" s="15"/>
      <c r="D894" s="15"/>
      <c r="E894" s="15"/>
    </row>
    <row r="895" spans="1:5">
      <c r="A895" s="15"/>
      <c r="B895" s="15"/>
      <c r="C895" s="15"/>
      <c r="D895" s="15"/>
      <c r="E895" s="15"/>
    </row>
    <row r="896" spans="1:5">
      <c r="A896" s="15"/>
      <c r="B896" s="15"/>
      <c r="C896" s="15"/>
      <c r="D896" s="15"/>
      <c r="E896" s="15"/>
    </row>
    <row r="897" spans="1:5">
      <c r="A897" s="15"/>
      <c r="B897" s="15"/>
      <c r="C897" s="15"/>
      <c r="D897" s="15"/>
      <c r="E897" s="15"/>
    </row>
    <row r="898" spans="1:5">
      <c r="A898" s="15"/>
      <c r="B898" s="15"/>
      <c r="C898" s="15"/>
      <c r="D898" s="15"/>
      <c r="E898" s="15"/>
    </row>
    <row r="899" spans="1:5">
      <c r="A899" s="15"/>
      <c r="B899" s="15"/>
      <c r="C899" s="15"/>
      <c r="D899" s="15"/>
      <c r="E899" s="15"/>
    </row>
    <row r="900" spans="1:5">
      <c r="A900" s="15"/>
      <c r="B900" s="15"/>
      <c r="C900" s="15"/>
      <c r="D900" s="15"/>
      <c r="E900" s="15"/>
    </row>
    <row r="901" spans="1:5">
      <c r="A901" s="15"/>
      <c r="B901" s="15"/>
      <c r="C901" s="15"/>
      <c r="D901" s="15"/>
      <c r="E901" s="15"/>
    </row>
    <row r="902" spans="1:5">
      <c r="A902" s="15"/>
      <c r="B902" s="15"/>
      <c r="C902" s="15"/>
      <c r="D902" s="15"/>
      <c r="E902" s="15"/>
    </row>
    <row r="903" spans="1:5">
      <c r="A903" s="15"/>
      <c r="B903" s="15"/>
      <c r="C903" s="15"/>
      <c r="D903" s="15"/>
      <c r="E903" s="15"/>
    </row>
    <row r="904" spans="1:5">
      <c r="A904" s="15"/>
      <c r="B904" s="15"/>
      <c r="C904" s="15"/>
      <c r="D904" s="15"/>
      <c r="E904" s="15"/>
    </row>
    <row r="905" spans="1:5">
      <c r="A905" s="15"/>
      <c r="B905" s="15"/>
      <c r="C905" s="15"/>
      <c r="D905" s="15"/>
      <c r="E905" s="15"/>
    </row>
    <row r="906" spans="1:5">
      <c r="A906" s="15"/>
      <c r="B906" s="15"/>
      <c r="C906" s="15"/>
      <c r="D906" s="15"/>
      <c r="E906" s="15"/>
    </row>
    <row r="907" spans="1:5">
      <c r="A907" s="15"/>
      <c r="B907" s="15"/>
      <c r="C907" s="15"/>
      <c r="D907" s="15"/>
      <c r="E907" s="15"/>
    </row>
    <row r="908" spans="1:5">
      <c r="A908" s="15"/>
      <c r="B908" s="15"/>
      <c r="C908" s="15"/>
      <c r="D908" s="15"/>
      <c r="E908" s="15"/>
    </row>
    <row r="909" spans="1:5">
      <c r="A909" s="15"/>
      <c r="B909" s="15"/>
      <c r="C909" s="15"/>
      <c r="D909" s="15"/>
      <c r="E909" s="15"/>
    </row>
    <row r="910" spans="1:5">
      <c r="A910" s="15"/>
      <c r="B910" s="15"/>
      <c r="C910" s="15"/>
      <c r="D910" s="15"/>
      <c r="E910" s="15"/>
    </row>
    <row r="911" spans="1:5">
      <c r="A911" s="15"/>
      <c r="B911" s="15"/>
      <c r="C911" s="15"/>
      <c r="D911" s="15"/>
      <c r="E911" s="15"/>
    </row>
    <row r="912" spans="1:5">
      <c r="A912" s="15"/>
      <c r="B912" s="15"/>
      <c r="C912" s="15"/>
      <c r="D912" s="15"/>
      <c r="E912" s="15"/>
    </row>
    <row r="913" spans="1:5">
      <c r="A913" s="15"/>
      <c r="B913" s="15"/>
      <c r="C913" s="15"/>
      <c r="D913" s="15"/>
      <c r="E913" s="15"/>
    </row>
    <row r="914" spans="1:5">
      <c r="A914" s="15"/>
      <c r="B914" s="15"/>
      <c r="C914" s="15"/>
      <c r="D914" s="15"/>
      <c r="E914" s="15"/>
    </row>
    <row r="915" spans="1:5">
      <c r="A915" s="15"/>
      <c r="B915" s="15"/>
      <c r="C915" s="15"/>
      <c r="D915" s="15"/>
      <c r="E915" s="15"/>
    </row>
    <row r="916" spans="1:5">
      <c r="A916" s="15"/>
      <c r="B916" s="15"/>
      <c r="C916" s="15"/>
      <c r="D916" s="15"/>
      <c r="E916" s="15"/>
    </row>
    <row r="917" spans="1:5">
      <c r="A917" s="15"/>
      <c r="B917" s="15"/>
      <c r="C917" s="15"/>
      <c r="D917" s="15"/>
      <c r="E917" s="15"/>
    </row>
    <row r="918" spans="1:5">
      <c r="A918" s="15"/>
      <c r="B918" s="15"/>
      <c r="C918" s="15"/>
      <c r="D918" s="15"/>
      <c r="E918" s="15"/>
    </row>
    <row r="919" spans="1:5">
      <c r="A919" s="15"/>
      <c r="B919" s="15"/>
      <c r="C919" s="15"/>
      <c r="D919" s="15"/>
      <c r="E919" s="15"/>
    </row>
    <row r="920" spans="1:5">
      <c r="A920" s="15"/>
      <c r="B920" s="15"/>
      <c r="C920" s="15"/>
      <c r="D920" s="15"/>
      <c r="E920" s="15"/>
    </row>
    <row r="921" spans="1:5">
      <c r="A921" s="15"/>
      <c r="B921" s="15"/>
      <c r="C921" s="15"/>
      <c r="D921" s="15"/>
      <c r="E921" s="15"/>
    </row>
    <row r="922" spans="1:5">
      <c r="A922" s="15"/>
      <c r="B922" s="15"/>
      <c r="C922" s="15"/>
      <c r="D922" s="15"/>
      <c r="E922" s="15"/>
    </row>
    <row r="923" spans="1:5">
      <c r="A923" s="15"/>
      <c r="B923" s="15"/>
      <c r="C923" s="15"/>
      <c r="D923" s="15"/>
      <c r="E923" s="15"/>
    </row>
    <row r="924" spans="1:5">
      <c r="A924" s="15"/>
      <c r="B924" s="15"/>
      <c r="C924" s="15"/>
      <c r="D924" s="15"/>
      <c r="E924" s="15"/>
    </row>
    <row r="925" spans="1:5">
      <c r="A925" s="15"/>
      <c r="B925" s="15"/>
      <c r="C925" s="15"/>
      <c r="D925" s="15"/>
      <c r="E925" s="15"/>
    </row>
    <row r="926" spans="1:5">
      <c r="A926" s="15"/>
      <c r="B926" s="15"/>
      <c r="C926" s="15"/>
      <c r="D926" s="15"/>
      <c r="E926" s="15"/>
    </row>
    <row r="927" spans="1:5">
      <c r="A927" s="15"/>
      <c r="B927" s="15"/>
      <c r="C927" s="15"/>
      <c r="D927" s="15"/>
      <c r="E927" s="15"/>
    </row>
    <row r="928" spans="1:5">
      <c r="A928" s="15"/>
      <c r="B928" s="15"/>
      <c r="C928" s="15"/>
      <c r="D928" s="15"/>
      <c r="E928" s="15"/>
    </row>
    <row r="929" spans="1:5">
      <c r="A929" s="15"/>
      <c r="B929" s="15"/>
      <c r="C929" s="15"/>
      <c r="D929" s="15"/>
      <c r="E929" s="15"/>
    </row>
    <row r="930" spans="1:5">
      <c r="A930" s="15"/>
      <c r="B930" s="15"/>
      <c r="C930" s="15"/>
      <c r="D930" s="15"/>
      <c r="E930" s="15"/>
    </row>
    <row r="931" spans="1:5">
      <c r="A931" s="15"/>
      <c r="B931" s="15"/>
      <c r="C931" s="15"/>
      <c r="D931" s="15"/>
      <c r="E931" s="15"/>
    </row>
    <row r="932" spans="1:5">
      <c r="A932" s="15"/>
      <c r="B932" s="15"/>
      <c r="C932" s="15"/>
      <c r="D932" s="15"/>
      <c r="E932" s="15"/>
    </row>
    <row r="933" spans="1:5">
      <c r="A933" s="15"/>
      <c r="B933" s="15"/>
      <c r="C933" s="15"/>
      <c r="D933" s="15"/>
      <c r="E933" s="15"/>
    </row>
    <row r="934" spans="1:5">
      <c r="A934" s="15"/>
      <c r="B934" s="15"/>
      <c r="C934" s="15"/>
      <c r="D934" s="15"/>
      <c r="E934" s="15"/>
    </row>
    <row r="935" spans="1:5">
      <c r="A935" s="15"/>
      <c r="B935" s="15"/>
      <c r="C935" s="15"/>
      <c r="D935" s="15"/>
      <c r="E935" s="15"/>
    </row>
    <row r="936" spans="1:5">
      <c r="A936" s="15"/>
      <c r="B936" s="15"/>
      <c r="C936" s="15"/>
      <c r="D936" s="15"/>
      <c r="E936" s="15"/>
    </row>
    <row r="937" spans="1:5">
      <c r="A937" s="15"/>
      <c r="B937" s="15"/>
      <c r="C937" s="15"/>
      <c r="D937" s="15"/>
      <c r="E937" s="15"/>
    </row>
    <row r="938" spans="1:5">
      <c r="A938" s="15"/>
      <c r="B938" s="15"/>
      <c r="C938" s="15"/>
      <c r="D938" s="15"/>
      <c r="E938" s="15"/>
    </row>
    <row r="939" spans="1:5">
      <c r="A939" s="15"/>
      <c r="B939" s="15"/>
      <c r="C939" s="15"/>
      <c r="D939" s="15"/>
      <c r="E939" s="15"/>
    </row>
    <row r="940" spans="1:5">
      <c r="A940" s="15"/>
      <c r="B940" s="15"/>
      <c r="C940" s="15"/>
      <c r="D940" s="15"/>
      <c r="E940" s="15"/>
    </row>
    <row r="941" spans="1:5">
      <c r="A941" s="15"/>
      <c r="B941" s="15"/>
      <c r="C941" s="15"/>
      <c r="D941" s="15"/>
      <c r="E941" s="15"/>
    </row>
    <row r="942" spans="1:5">
      <c r="A942" s="15"/>
      <c r="B942" s="15"/>
      <c r="C942" s="15"/>
      <c r="D942" s="15"/>
      <c r="E942" s="15"/>
    </row>
    <row r="943" spans="1:5">
      <c r="A943" s="15"/>
      <c r="B943" s="15"/>
      <c r="C943" s="15"/>
      <c r="D943" s="15"/>
      <c r="E943" s="15"/>
    </row>
    <row r="944" spans="1:5">
      <c r="A944" s="15"/>
      <c r="B944" s="15"/>
      <c r="C944" s="15"/>
      <c r="D944" s="15"/>
      <c r="E944" s="15"/>
    </row>
    <row r="945" spans="1:5">
      <c r="A945" s="15"/>
      <c r="B945" s="15"/>
      <c r="C945" s="15"/>
      <c r="D945" s="15"/>
      <c r="E945" s="15"/>
    </row>
    <row r="946" spans="1:5">
      <c r="A946" s="15"/>
      <c r="B946" s="15"/>
      <c r="C946" s="15"/>
      <c r="D946" s="15"/>
      <c r="E946" s="15"/>
    </row>
    <row r="947" spans="1:5">
      <c r="A947" s="15"/>
      <c r="B947" s="15"/>
      <c r="C947" s="15"/>
      <c r="D947" s="15"/>
      <c r="E947" s="15"/>
    </row>
    <row r="948" spans="1:5">
      <c r="A948" s="15"/>
      <c r="B948" s="15"/>
      <c r="C948" s="15"/>
      <c r="D948" s="15"/>
      <c r="E948" s="15"/>
    </row>
    <row r="949" spans="1:5">
      <c r="A949" s="15"/>
      <c r="B949" s="15"/>
      <c r="C949" s="15"/>
      <c r="D949" s="15"/>
      <c r="E949" s="15"/>
    </row>
    <row r="950" spans="1:5">
      <c r="A950" s="15"/>
      <c r="B950" s="15"/>
      <c r="C950" s="15"/>
      <c r="D950" s="15"/>
      <c r="E950" s="15"/>
    </row>
    <row r="951" spans="1:5">
      <c r="A951" s="15"/>
      <c r="B951" s="15"/>
      <c r="C951" s="15"/>
      <c r="D951" s="15"/>
      <c r="E951" s="15"/>
    </row>
    <row r="952" spans="1:5">
      <c r="A952" s="15"/>
      <c r="B952" s="15"/>
      <c r="C952" s="15"/>
      <c r="D952" s="15"/>
      <c r="E952" s="15"/>
    </row>
    <row r="953" spans="1:5">
      <c r="A953" s="15"/>
      <c r="B953" s="15"/>
      <c r="C953" s="15"/>
      <c r="D953" s="15"/>
      <c r="E953" s="15"/>
    </row>
    <row r="954" spans="1:5">
      <c r="A954" s="15"/>
      <c r="B954" s="15"/>
      <c r="C954" s="15"/>
      <c r="D954" s="15"/>
      <c r="E954" s="15"/>
    </row>
    <row r="955" spans="1:5">
      <c r="A955" s="15"/>
      <c r="B955" s="15"/>
      <c r="C955" s="15"/>
      <c r="D955" s="15"/>
      <c r="E955" s="15"/>
    </row>
    <row r="956" spans="1:5">
      <c r="A956" s="15"/>
      <c r="B956" s="15"/>
      <c r="C956" s="15"/>
      <c r="D956" s="15"/>
      <c r="E956" s="15"/>
    </row>
    <row r="957" spans="1:5">
      <c r="A957" s="15"/>
      <c r="B957" s="15"/>
      <c r="C957" s="15"/>
      <c r="D957" s="15"/>
      <c r="E957" s="15"/>
    </row>
    <row r="958" spans="1:5">
      <c r="A958" s="15"/>
      <c r="B958" s="15"/>
      <c r="C958" s="15"/>
      <c r="D958" s="15"/>
      <c r="E958" s="15"/>
    </row>
    <row r="959" spans="1:5">
      <c r="A959" s="15"/>
      <c r="B959" s="15"/>
      <c r="C959" s="15"/>
      <c r="D959" s="15"/>
      <c r="E959" s="15"/>
    </row>
    <row r="960" spans="1:5">
      <c r="A960" s="15"/>
      <c r="B960" s="15"/>
      <c r="C960" s="15"/>
      <c r="D960" s="15"/>
      <c r="E960" s="15"/>
    </row>
    <row r="961" spans="1:5">
      <c r="A961" s="15"/>
      <c r="B961" s="15"/>
      <c r="C961" s="15"/>
      <c r="D961" s="15"/>
      <c r="E961" s="15"/>
    </row>
    <row r="962" spans="1:5">
      <c r="A962" s="15"/>
      <c r="B962" s="15"/>
      <c r="C962" s="15"/>
      <c r="D962" s="15"/>
      <c r="E962" s="15"/>
    </row>
    <row r="963" spans="1:5">
      <c r="A963" s="15"/>
      <c r="B963" s="15"/>
      <c r="C963" s="15"/>
      <c r="D963" s="15"/>
      <c r="E963" s="15"/>
    </row>
    <row r="964" spans="1:5">
      <c r="A964" s="15"/>
      <c r="B964" s="15"/>
      <c r="C964" s="15"/>
      <c r="D964" s="15"/>
      <c r="E964" s="15"/>
    </row>
    <row r="965" spans="1:5">
      <c r="A965" s="15"/>
      <c r="B965" s="15"/>
      <c r="C965" s="15"/>
      <c r="D965" s="15"/>
      <c r="E965" s="15"/>
    </row>
    <row r="966" spans="1:5">
      <c r="A966" s="15"/>
      <c r="B966" s="15"/>
      <c r="C966" s="15"/>
      <c r="D966" s="15"/>
      <c r="E966" s="15"/>
    </row>
    <row r="967" spans="1:5">
      <c r="A967" s="15"/>
      <c r="B967" s="15"/>
      <c r="C967" s="15"/>
      <c r="D967" s="15"/>
      <c r="E967" s="15"/>
    </row>
    <row r="968" spans="1:5">
      <c r="A968" s="15"/>
      <c r="B968" s="15"/>
      <c r="C968" s="15"/>
      <c r="D968" s="15"/>
      <c r="E968" s="15"/>
    </row>
    <row r="969" spans="1:5">
      <c r="A969" s="15"/>
      <c r="B969" s="15"/>
      <c r="C969" s="15"/>
      <c r="D969" s="15"/>
      <c r="E969" s="15"/>
    </row>
    <row r="970" spans="1:5">
      <c r="A970" s="15"/>
      <c r="B970" s="15"/>
      <c r="C970" s="15"/>
      <c r="D970" s="15"/>
      <c r="E970" s="15"/>
    </row>
    <row r="971" spans="1:5">
      <c r="A971" s="15"/>
      <c r="B971" s="15"/>
      <c r="C971" s="15"/>
      <c r="D971" s="15"/>
      <c r="E971" s="15"/>
    </row>
    <row r="972" spans="1:5">
      <c r="A972" s="15"/>
      <c r="B972" s="15"/>
      <c r="C972" s="15"/>
      <c r="D972" s="15"/>
      <c r="E972" s="15"/>
    </row>
    <row r="973" spans="1:5">
      <c r="A973" s="15"/>
      <c r="B973" s="15"/>
      <c r="C973" s="15"/>
      <c r="D973" s="15"/>
      <c r="E973" s="15"/>
    </row>
    <row r="974" spans="1:5">
      <c r="A974" s="15"/>
      <c r="B974" s="15"/>
      <c r="C974" s="15"/>
      <c r="D974" s="15"/>
      <c r="E974" s="15"/>
    </row>
    <row r="975" spans="1:5">
      <c r="A975" s="15"/>
      <c r="B975" s="15"/>
      <c r="C975" s="15"/>
      <c r="D975" s="15"/>
      <c r="E975" s="15"/>
    </row>
    <row r="976" spans="1:5">
      <c r="A976" s="15"/>
      <c r="B976" s="15"/>
      <c r="C976" s="15"/>
      <c r="D976" s="15"/>
      <c r="E976" s="15"/>
    </row>
    <row r="977" spans="1:5">
      <c r="A977" s="15"/>
      <c r="B977" s="15"/>
      <c r="C977" s="15"/>
      <c r="D977" s="15"/>
      <c r="E977" s="15"/>
    </row>
    <row r="978" spans="1:5">
      <c r="A978" s="15"/>
      <c r="B978" s="15"/>
      <c r="C978" s="15"/>
      <c r="D978" s="15"/>
      <c r="E978" s="15"/>
    </row>
    <row r="979" spans="1:5">
      <c r="A979" s="15"/>
      <c r="B979" s="15"/>
      <c r="C979" s="15"/>
      <c r="D979" s="15"/>
      <c r="E979" s="15"/>
    </row>
    <row r="980" spans="1:5">
      <c r="A980" s="15"/>
      <c r="B980" s="15"/>
      <c r="C980" s="15"/>
      <c r="D980" s="15"/>
      <c r="E980" s="15"/>
    </row>
    <row r="981" spans="1:5">
      <c r="A981" s="15"/>
      <c r="B981" s="15"/>
      <c r="C981" s="15"/>
      <c r="D981" s="15"/>
      <c r="E981" s="15"/>
    </row>
    <row r="982" spans="1:5">
      <c r="A982" s="15"/>
      <c r="B982" s="15"/>
      <c r="C982" s="15"/>
      <c r="D982" s="15"/>
      <c r="E982" s="15"/>
    </row>
    <row r="983" spans="1:5">
      <c r="A983" s="15"/>
      <c r="B983" s="15"/>
      <c r="C983" s="15"/>
      <c r="D983" s="15"/>
      <c r="E983" s="15"/>
    </row>
    <row r="984" spans="1:5">
      <c r="A984" s="15"/>
      <c r="B984" s="15"/>
      <c r="C984" s="15"/>
      <c r="D984" s="15"/>
      <c r="E984" s="15"/>
    </row>
    <row r="985" spans="1:5">
      <c r="A985" s="15"/>
      <c r="B985" s="15"/>
      <c r="C985" s="15"/>
      <c r="D985" s="15"/>
      <c r="E985" s="15"/>
    </row>
    <row r="986" spans="1:5">
      <c r="A986" s="15"/>
      <c r="B986" s="15"/>
      <c r="C986" s="15"/>
      <c r="D986" s="15"/>
      <c r="E986" s="15"/>
    </row>
    <row r="987" spans="1:5">
      <c r="A987" s="15"/>
      <c r="B987" s="15"/>
      <c r="C987" s="15"/>
      <c r="D987" s="15"/>
      <c r="E987" s="15"/>
    </row>
    <row r="988" spans="1:5">
      <c r="A988" s="15"/>
      <c r="B988" s="15"/>
      <c r="C988" s="15"/>
      <c r="D988" s="15"/>
      <c r="E988" s="15"/>
    </row>
    <row r="989" spans="1:5">
      <c r="A989" s="15"/>
      <c r="B989" s="15"/>
      <c r="C989" s="15"/>
      <c r="D989" s="15"/>
      <c r="E989" s="15"/>
    </row>
    <row r="990" spans="1:5">
      <c r="A990" s="15"/>
      <c r="B990" s="15"/>
      <c r="C990" s="15"/>
      <c r="D990" s="15"/>
      <c r="E990" s="15"/>
    </row>
    <row r="991" spans="1:5">
      <c r="A991" s="15"/>
      <c r="B991" s="15"/>
      <c r="C991" s="15"/>
      <c r="D991" s="15"/>
      <c r="E991" s="15"/>
    </row>
    <row r="992" spans="1:5">
      <c r="A992" s="15"/>
      <c r="B992" s="15"/>
      <c r="C992" s="15"/>
      <c r="D992" s="15"/>
      <c r="E992" s="15"/>
    </row>
    <row r="993" spans="1:5">
      <c r="A993" s="15"/>
      <c r="B993" s="15"/>
      <c r="C993" s="15"/>
      <c r="D993" s="15"/>
      <c r="E993" s="15"/>
    </row>
    <row r="994" spans="1:5">
      <c r="A994" s="15"/>
      <c r="B994" s="15"/>
      <c r="C994" s="15"/>
      <c r="D994" s="15"/>
      <c r="E994" s="15"/>
    </row>
    <row r="995" spans="1:5">
      <c r="A995" s="15"/>
      <c r="B995" s="15"/>
      <c r="C995" s="15"/>
      <c r="D995" s="15"/>
      <c r="E995" s="15"/>
    </row>
    <row r="996" spans="1:5">
      <c r="A996" s="15"/>
      <c r="B996" s="15"/>
      <c r="C996" s="15"/>
      <c r="D996" s="15"/>
      <c r="E996" s="15"/>
    </row>
    <row r="997" spans="1:5">
      <c r="A997" s="15"/>
      <c r="B997" s="15"/>
      <c r="C997" s="15"/>
      <c r="D997" s="15"/>
      <c r="E997" s="15"/>
    </row>
    <row r="998" spans="1:5">
      <c r="A998" s="15"/>
      <c r="B998" s="15"/>
      <c r="C998" s="15"/>
      <c r="D998" s="15"/>
      <c r="E998" s="15"/>
    </row>
    <row r="999" spans="1:5">
      <c r="A999" s="15"/>
      <c r="B999" s="15"/>
      <c r="C999" s="15"/>
      <c r="D999" s="15"/>
      <c r="E999" s="15"/>
    </row>
    <row r="1000" spans="1:5">
      <c r="A1000" s="15"/>
      <c r="B1000" s="15"/>
      <c r="C1000" s="15"/>
      <c r="D1000" s="15"/>
      <c r="E1000" s="15"/>
    </row>
    <row r="1001" spans="1:5">
      <c r="A1001" s="15"/>
      <c r="B1001" s="15"/>
      <c r="C1001" s="15"/>
      <c r="D1001" s="15"/>
      <c r="E1001" s="15"/>
    </row>
    <row r="1002" spans="1:5">
      <c r="A1002" s="15"/>
      <c r="B1002" s="15"/>
      <c r="C1002" s="15"/>
      <c r="D1002" s="15"/>
      <c r="E1002" s="15"/>
    </row>
    <row r="1003" spans="1:5">
      <c r="A1003" s="15"/>
      <c r="B1003" s="15"/>
      <c r="C1003" s="15"/>
      <c r="D1003" s="15"/>
      <c r="E1003" s="15"/>
    </row>
    <row r="1004" spans="1:5">
      <c r="A1004" s="15"/>
      <c r="B1004" s="15"/>
      <c r="C1004" s="15"/>
      <c r="D1004" s="15"/>
      <c r="E1004" s="15"/>
    </row>
    <row r="1005" spans="1:5">
      <c r="A1005" s="15"/>
      <c r="B1005" s="15"/>
      <c r="C1005" s="15"/>
      <c r="D1005" s="15"/>
      <c r="E1005" s="15"/>
    </row>
    <row r="1006" spans="1:5">
      <c r="A1006" s="15"/>
      <c r="B1006" s="15"/>
      <c r="C1006" s="15"/>
      <c r="D1006" s="15"/>
      <c r="E1006" s="15"/>
    </row>
    <row r="1007" spans="1:5">
      <c r="A1007" s="15"/>
      <c r="B1007" s="15"/>
      <c r="C1007" s="15"/>
      <c r="D1007" s="15"/>
      <c r="E1007" s="15"/>
    </row>
    <row r="1008" spans="1:5">
      <c r="A1008" s="15"/>
      <c r="B1008" s="15"/>
      <c r="C1008" s="15"/>
      <c r="D1008" s="15"/>
      <c r="E1008" s="15"/>
    </row>
    <row r="1009" spans="1:5">
      <c r="A1009" s="15"/>
      <c r="B1009" s="15"/>
      <c r="C1009" s="15"/>
      <c r="D1009" s="15"/>
      <c r="E1009" s="15"/>
    </row>
    <row r="1010" spans="1:5">
      <c r="A1010" s="15"/>
      <c r="B1010" s="15"/>
      <c r="C1010" s="15"/>
      <c r="D1010" s="15"/>
      <c r="E1010" s="15"/>
    </row>
    <row r="1011" spans="1:5">
      <c r="A1011" s="15"/>
      <c r="B1011" s="15"/>
      <c r="C1011" s="15"/>
      <c r="D1011" s="15"/>
      <c r="E1011" s="15"/>
    </row>
    <row r="1012" spans="1:5">
      <c r="A1012" s="15"/>
      <c r="B1012" s="15"/>
      <c r="C1012" s="15"/>
      <c r="D1012" s="15"/>
      <c r="E1012" s="15"/>
    </row>
    <row r="1013" spans="1:5">
      <c r="A1013" s="15"/>
      <c r="B1013" s="15"/>
      <c r="C1013" s="15"/>
      <c r="D1013" s="15"/>
      <c r="E1013" s="15"/>
    </row>
    <row r="1014" spans="1:5">
      <c r="A1014" s="15"/>
      <c r="B1014" s="15"/>
      <c r="C1014" s="15"/>
      <c r="D1014" s="15"/>
      <c r="E1014" s="15"/>
    </row>
    <row r="1015" spans="1:5">
      <c r="A1015" s="15"/>
      <c r="B1015" s="15"/>
      <c r="C1015" s="15"/>
      <c r="D1015" s="15"/>
      <c r="E1015" s="15"/>
    </row>
    <row r="1016" spans="1:5">
      <c r="A1016" s="15"/>
      <c r="B1016" s="15"/>
      <c r="C1016" s="15"/>
      <c r="D1016" s="15"/>
      <c r="E1016" s="15"/>
    </row>
    <row r="1017" spans="1:5">
      <c r="A1017" s="15"/>
      <c r="B1017" s="15"/>
      <c r="C1017" s="15"/>
      <c r="D1017" s="15"/>
      <c r="E1017" s="15"/>
    </row>
    <row r="1018" spans="1:5">
      <c r="A1018" s="15"/>
      <c r="B1018" s="15"/>
      <c r="C1018" s="15"/>
      <c r="D1018" s="15"/>
      <c r="E1018" s="15"/>
    </row>
    <row r="1019" spans="1:5">
      <c r="A1019" s="15"/>
      <c r="B1019" s="15"/>
      <c r="C1019" s="15"/>
      <c r="D1019" s="15"/>
      <c r="E1019" s="15"/>
    </row>
    <row r="1020" spans="1:5">
      <c r="A1020" s="15"/>
      <c r="B1020" s="15"/>
      <c r="C1020" s="15"/>
      <c r="D1020" s="15"/>
      <c r="E1020" s="15"/>
    </row>
    <row r="1021" spans="1:5">
      <c r="A1021" s="15"/>
      <c r="B1021" s="15"/>
      <c r="C1021" s="15"/>
      <c r="D1021" s="15"/>
      <c r="E1021" s="15"/>
    </row>
    <row r="1022" spans="1:5">
      <c r="A1022" s="15"/>
      <c r="B1022" s="15"/>
      <c r="C1022" s="15"/>
      <c r="D1022" s="15"/>
      <c r="E1022" s="15"/>
    </row>
    <row r="1023" spans="1:5">
      <c r="A1023" s="15"/>
      <c r="B1023" s="15"/>
      <c r="C1023" s="15"/>
      <c r="D1023" s="15"/>
      <c r="E1023" s="15"/>
    </row>
    <row r="1024" spans="1:5">
      <c r="A1024" s="15"/>
      <c r="B1024" s="15"/>
      <c r="C1024" s="15"/>
      <c r="D1024" s="15"/>
      <c r="E1024" s="15"/>
    </row>
    <row r="1025" spans="1:5">
      <c r="A1025" s="15"/>
      <c r="B1025" s="15"/>
      <c r="C1025" s="15"/>
      <c r="D1025" s="15"/>
      <c r="E1025" s="15"/>
    </row>
    <row r="1026" spans="1:5">
      <c r="A1026" s="15"/>
      <c r="B1026" s="15"/>
      <c r="C1026" s="15"/>
      <c r="D1026" s="15"/>
      <c r="E1026" s="15"/>
    </row>
    <row r="1027" spans="1:5">
      <c r="A1027" s="15"/>
      <c r="B1027" s="15"/>
      <c r="C1027" s="15"/>
      <c r="D1027" s="15"/>
      <c r="E1027" s="15"/>
    </row>
    <row r="1028" spans="1:5">
      <c r="A1028" s="15"/>
      <c r="B1028" s="15"/>
      <c r="C1028" s="15"/>
      <c r="D1028" s="15"/>
      <c r="E1028" s="15"/>
    </row>
    <row r="1029" spans="1:5">
      <c r="A1029" s="15"/>
      <c r="B1029" s="15"/>
      <c r="C1029" s="15"/>
      <c r="D1029" s="15"/>
      <c r="E1029" s="15"/>
    </row>
    <row r="1030" spans="1:5">
      <c r="A1030" s="15"/>
      <c r="B1030" s="15"/>
      <c r="C1030" s="15"/>
      <c r="D1030" s="15"/>
      <c r="E1030" s="15"/>
    </row>
    <row r="1031" spans="1:5">
      <c r="A1031" s="15"/>
      <c r="B1031" s="15"/>
      <c r="C1031" s="15"/>
      <c r="D1031" s="15"/>
      <c r="E1031" s="15"/>
    </row>
    <row r="1032" spans="1:5">
      <c r="A1032" s="15"/>
      <c r="B1032" s="15"/>
      <c r="C1032" s="15"/>
      <c r="D1032" s="15"/>
      <c r="E1032" s="15"/>
    </row>
    <row r="1033" spans="1:5">
      <c r="A1033" s="15"/>
      <c r="B1033" s="15"/>
      <c r="C1033" s="15"/>
      <c r="D1033" s="15"/>
      <c r="E1033" s="15"/>
    </row>
    <row r="1034" spans="1:5">
      <c r="A1034" s="15"/>
      <c r="B1034" s="15"/>
      <c r="C1034" s="15"/>
      <c r="D1034" s="15"/>
      <c r="E1034" s="15"/>
    </row>
    <row r="1035" spans="1:5">
      <c r="A1035" s="15"/>
      <c r="B1035" s="15"/>
      <c r="C1035" s="15"/>
      <c r="D1035" s="15"/>
      <c r="E1035" s="15"/>
    </row>
    <row r="1036" spans="1:5">
      <c r="A1036" s="15"/>
      <c r="B1036" s="15"/>
      <c r="C1036" s="15"/>
      <c r="D1036" s="15"/>
      <c r="E1036" s="15"/>
    </row>
    <row r="1037" spans="1:5">
      <c r="A1037" s="15"/>
      <c r="B1037" s="15"/>
      <c r="C1037" s="15"/>
      <c r="D1037" s="15"/>
      <c r="E1037" s="15"/>
    </row>
    <row r="1038" spans="1:5">
      <c r="A1038" s="15"/>
      <c r="B1038" s="15"/>
      <c r="C1038" s="15"/>
      <c r="D1038" s="15"/>
      <c r="E1038" s="15"/>
    </row>
    <row r="1039" spans="1:5">
      <c r="A1039" s="15"/>
      <c r="B1039" s="15"/>
      <c r="C1039" s="15"/>
      <c r="D1039" s="15"/>
      <c r="E1039" s="15"/>
    </row>
    <row r="1040" spans="1:5">
      <c r="A1040" s="15"/>
      <c r="B1040" s="15"/>
      <c r="C1040" s="15"/>
      <c r="D1040" s="15"/>
      <c r="E1040" s="15"/>
    </row>
    <row r="1041" spans="1:5">
      <c r="A1041" s="15"/>
      <c r="B1041" s="15"/>
      <c r="C1041" s="15"/>
      <c r="D1041" s="15"/>
      <c r="E1041" s="15"/>
    </row>
    <row r="1042" spans="1:5">
      <c r="A1042" s="15"/>
      <c r="B1042" s="15"/>
      <c r="C1042" s="15"/>
      <c r="D1042" s="15"/>
      <c r="E1042" s="15"/>
    </row>
    <row r="1043" spans="1:5">
      <c r="A1043" s="15"/>
      <c r="B1043" s="15"/>
      <c r="C1043" s="15"/>
      <c r="D1043" s="15"/>
      <c r="E1043" s="15"/>
    </row>
    <row r="1044" spans="1:5">
      <c r="A1044" s="15"/>
      <c r="B1044" s="15"/>
      <c r="C1044" s="15"/>
      <c r="D1044" s="15"/>
      <c r="E1044" s="15"/>
    </row>
    <row r="1045" spans="1:5">
      <c r="A1045" s="15"/>
      <c r="B1045" s="15"/>
      <c r="C1045" s="15"/>
      <c r="D1045" s="15"/>
      <c r="E1045" s="15"/>
    </row>
    <row r="1046" spans="1:5">
      <c r="A1046" s="15"/>
      <c r="B1046" s="15"/>
      <c r="C1046" s="15"/>
      <c r="D1046" s="15"/>
      <c r="E1046" s="15"/>
    </row>
    <row r="1047" spans="1:5">
      <c r="A1047" s="15"/>
      <c r="B1047" s="15"/>
      <c r="C1047" s="15"/>
      <c r="D1047" s="15"/>
      <c r="E1047" s="15"/>
    </row>
    <row r="1048" spans="1:5">
      <c r="A1048" s="15"/>
      <c r="B1048" s="15"/>
      <c r="C1048" s="15"/>
      <c r="D1048" s="15"/>
      <c r="E1048" s="15"/>
    </row>
    <row r="1049" spans="1:5">
      <c r="A1049" s="15"/>
      <c r="B1049" s="15"/>
      <c r="C1049" s="15"/>
      <c r="D1049" s="15"/>
      <c r="E1049" s="15"/>
    </row>
    <row r="1050" spans="1:5">
      <c r="A1050" s="15"/>
      <c r="B1050" s="15"/>
      <c r="C1050" s="15"/>
      <c r="D1050" s="15"/>
      <c r="E1050" s="15"/>
    </row>
    <row r="1051" spans="1:5">
      <c r="A1051" s="15"/>
      <c r="B1051" s="15"/>
      <c r="C1051" s="15"/>
      <c r="D1051" s="15"/>
      <c r="E1051" s="15"/>
    </row>
    <row r="1052" spans="1:5">
      <c r="A1052" s="15"/>
      <c r="B1052" s="15"/>
      <c r="C1052" s="15"/>
      <c r="D1052" s="15"/>
      <c r="E1052" s="15"/>
    </row>
    <row r="1053" spans="1:5">
      <c r="A1053" s="15"/>
      <c r="B1053" s="15"/>
      <c r="C1053" s="15"/>
      <c r="D1053" s="15"/>
      <c r="E1053" s="15"/>
    </row>
    <row r="1054" spans="1:5">
      <c r="A1054" s="15"/>
      <c r="B1054" s="15"/>
      <c r="C1054" s="15"/>
      <c r="D1054" s="15"/>
      <c r="E1054" s="15"/>
    </row>
    <row r="1055" spans="1:5">
      <c r="A1055" s="15"/>
      <c r="B1055" s="15"/>
      <c r="C1055" s="15"/>
      <c r="D1055" s="15"/>
      <c r="E1055" s="15"/>
    </row>
    <row r="1056" spans="1:5">
      <c r="A1056" s="15"/>
      <c r="B1056" s="15"/>
      <c r="C1056" s="15"/>
      <c r="D1056" s="15"/>
      <c r="E1056" s="15"/>
    </row>
    <row r="1057" spans="1:5">
      <c r="A1057" s="15"/>
      <c r="B1057" s="15"/>
      <c r="C1057" s="15"/>
      <c r="D1057" s="15"/>
      <c r="E1057" s="15"/>
    </row>
    <row r="1058" spans="1:5">
      <c r="A1058" s="15"/>
      <c r="B1058" s="15"/>
      <c r="C1058" s="15"/>
      <c r="D1058" s="15"/>
      <c r="E1058" s="15"/>
    </row>
    <row r="1059" spans="1:5">
      <c r="A1059" s="15"/>
      <c r="B1059" s="15"/>
      <c r="C1059" s="15"/>
      <c r="D1059" s="15"/>
      <c r="E1059" s="15"/>
    </row>
    <row r="1060" spans="1:5">
      <c r="A1060" s="15"/>
      <c r="B1060" s="15"/>
      <c r="C1060" s="15"/>
      <c r="D1060" s="15"/>
      <c r="E1060" s="15"/>
    </row>
    <row r="1061" spans="1:5">
      <c r="A1061" s="15"/>
      <c r="B1061" s="15"/>
      <c r="C1061" s="15"/>
      <c r="D1061" s="15"/>
      <c r="E1061" s="15"/>
    </row>
    <row r="1062" spans="1:5">
      <c r="A1062" s="15"/>
      <c r="B1062" s="15"/>
      <c r="C1062" s="15"/>
      <c r="D1062" s="15"/>
      <c r="E1062" s="15"/>
    </row>
    <row r="1063" spans="1:5">
      <c r="A1063" s="15"/>
      <c r="B1063" s="15"/>
      <c r="C1063" s="15"/>
      <c r="D1063" s="15"/>
      <c r="E1063" s="15"/>
    </row>
    <row r="1064" spans="1:5">
      <c r="A1064" s="15"/>
      <c r="B1064" s="15"/>
      <c r="C1064" s="15"/>
      <c r="D1064" s="15"/>
      <c r="E1064" s="15"/>
    </row>
    <row r="1065" spans="1:5">
      <c r="A1065" s="15"/>
      <c r="B1065" s="15"/>
      <c r="C1065" s="15"/>
      <c r="D1065" s="15"/>
      <c r="E1065" s="15"/>
    </row>
    <row r="1066" spans="1:5">
      <c r="A1066" s="15"/>
      <c r="B1066" s="15"/>
      <c r="C1066" s="15"/>
      <c r="D1066" s="15"/>
      <c r="E1066" s="15"/>
    </row>
    <row r="1067" spans="1:5">
      <c r="A1067" s="15"/>
      <c r="B1067" s="15"/>
      <c r="C1067" s="15"/>
      <c r="D1067" s="15"/>
      <c r="E1067" s="15"/>
    </row>
    <row r="1068" spans="1:5">
      <c r="A1068" s="15"/>
      <c r="B1068" s="15"/>
      <c r="C1068" s="15"/>
      <c r="D1068" s="15"/>
      <c r="E1068" s="15"/>
    </row>
    <row r="1069" spans="1:5">
      <c r="A1069" s="15"/>
      <c r="B1069" s="15"/>
      <c r="C1069" s="15"/>
      <c r="D1069" s="15"/>
      <c r="E1069" s="15"/>
    </row>
    <row r="1070" spans="1:5">
      <c r="A1070" s="15"/>
      <c r="B1070" s="15"/>
      <c r="C1070" s="15"/>
      <c r="D1070" s="15"/>
      <c r="E1070" s="15"/>
    </row>
    <row r="1071" spans="1:5">
      <c r="A1071" s="15"/>
      <c r="B1071" s="15"/>
      <c r="C1071" s="15"/>
      <c r="D1071" s="15"/>
      <c r="E1071" s="15"/>
    </row>
    <row r="1072" spans="1:5">
      <c r="A1072" s="15"/>
      <c r="B1072" s="15"/>
      <c r="C1072" s="15"/>
      <c r="D1072" s="15"/>
      <c r="E1072" s="15"/>
    </row>
    <row r="1073" spans="1:5">
      <c r="A1073" s="15"/>
      <c r="B1073" s="15"/>
      <c r="C1073" s="15"/>
      <c r="D1073" s="15"/>
      <c r="E1073" s="15"/>
    </row>
    <row r="1074" spans="1:5">
      <c r="A1074" s="15"/>
      <c r="B1074" s="15"/>
      <c r="C1074" s="15"/>
      <c r="D1074" s="15"/>
      <c r="E1074" s="15"/>
    </row>
    <row r="1075" spans="1:5">
      <c r="A1075" s="15"/>
      <c r="B1075" s="15"/>
      <c r="C1075" s="15"/>
      <c r="D1075" s="15"/>
      <c r="E1075" s="15"/>
    </row>
    <row r="1076" spans="1:5">
      <c r="A1076" s="15"/>
      <c r="B1076" s="15"/>
      <c r="C1076" s="15"/>
      <c r="D1076" s="15"/>
      <c r="E1076" s="15"/>
    </row>
    <row r="1077" spans="1:5">
      <c r="A1077" s="15"/>
      <c r="B1077" s="15"/>
      <c r="C1077" s="15"/>
      <c r="D1077" s="15"/>
      <c r="E1077" s="15"/>
    </row>
    <row r="1078" spans="1:5">
      <c r="A1078" s="15"/>
      <c r="B1078" s="15"/>
      <c r="C1078" s="15"/>
      <c r="D1078" s="15"/>
      <c r="E1078" s="15"/>
    </row>
    <row r="1079" spans="1:5">
      <c r="A1079" s="15"/>
      <c r="B1079" s="15"/>
      <c r="C1079" s="15"/>
      <c r="D1079" s="15"/>
      <c r="E1079" s="15"/>
    </row>
    <row r="1080" spans="1:5">
      <c r="A1080" s="15"/>
      <c r="B1080" s="15"/>
      <c r="C1080" s="15"/>
      <c r="D1080" s="15"/>
      <c r="E1080" s="15"/>
    </row>
    <row r="1081" spans="1:5">
      <c r="A1081" s="15"/>
      <c r="B1081" s="15"/>
      <c r="C1081" s="15"/>
      <c r="D1081" s="15"/>
      <c r="E1081" s="15"/>
    </row>
    <row r="1082" spans="1:5">
      <c r="A1082" s="15"/>
      <c r="B1082" s="15"/>
      <c r="C1082" s="15"/>
      <c r="D1082" s="15"/>
      <c r="E1082" s="15"/>
    </row>
    <row r="1083" spans="1:5">
      <c r="A1083" s="15"/>
      <c r="B1083" s="15"/>
      <c r="C1083" s="15"/>
      <c r="D1083" s="15"/>
      <c r="E1083" s="15"/>
    </row>
    <row r="1084" spans="1:5">
      <c r="A1084" s="15"/>
      <c r="B1084" s="15"/>
      <c r="C1084" s="15"/>
      <c r="D1084" s="15"/>
      <c r="E1084" s="15"/>
    </row>
    <row r="1085" spans="1:5">
      <c r="A1085" s="15"/>
      <c r="B1085" s="15"/>
      <c r="C1085" s="15"/>
      <c r="D1085" s="15"/>
      <c r="E1085" s="15"/>
    </row>
    <row r="1086" spans="1:5">
      <c r="A1086" s="15"/>
      <c r="B1086" s="15"/>
      <c r="C1086" s="15"/>
      <c r="D1086" s="15"/>
      <c r="E1086" s="15"/>
    </row>
    <row r="1087" spans="1:5">
      <c r="A1087" s="15"/>
      <c r="B1087" s="15"/>
      <c r="C1087" s="15"/>
      <c r="D1087" s="15"/>
      <c r="E1087" s="15"/>
    </row>
    <row r="1088" spans="1:5">
      <c r="A1088" s="15"/>
      <c r="B1088" s="15"/>
      <c r="C1088" s="15"/>
      <c r="D1088" s="15"/>
      <c r="E1088" s="15"/>
    </row>
    <row r="1089" spans="1:5">
      <c r="A1089" s="15"/>
      <c r="B1089" s="15"/>
      <c r="C1089" s="15"/>
      <c r="D1089" s="15"/>
      <c r="E1089" s="15"/>
    </row>
    <row r="1090" spans="1:5">
      <c r="A1090" s="15"/>
      <c r="B1090" s="15"/>
      <c r="C1090" s="15"/>
      <c r="D1090" s="15"/>
      <c r="E1090" s="15"/>
    </row>
    <row r="1091" spans="1:5">
      <c r="A1091" s="15"/>
      <c r="B1091" s="15"/>
      <c r="C1091" s="15"/>
      <c r="D1091" s="15"/>
      <c r="E1091" s="15"/>
    </row>
    <row r="1092" spans="1:5">
      <c r="A1092" s="15"/>
      <c r="B1092" s="15"/>
      <c r="C1092" s="15"/>
      <c r="D1092" s="15"/>
      <c r="E1092" s="15"/>
    </row>
    <row r="1093" spans="1:5">
      <c r="A1093" s="15"/>
      <c r="B1093" s="15"/>
      <c r="C1093" s="15"/>
      <c r="D1093" s="15"/>
      <c r="E1093" s="15"/>
    </row>
    <row r="1094" spans="1:5">
      <c r="A1094" s="15"/>
      <c r="B1094" s="15"/>
      <c r="C1094" s="15"/>
      <c r="D1094" s="15"/>
      <c r="E1094" s="15"/>
    </row>
    <row r="1095" spans="1:5">
      <c r="A1095" s="15"/>
      <c r="B1095" s="15"/>
      <c r="C1095" s="15"/>
      <c r="D1095" s="15"/>
      <c r="E1095" s="15"/>
    </row>
    <row r="1096" spans="1:5">
      <c r="A1096" s="15"/>
      <c r="B1096" s="15"/>
      <c r="C1096" s="15"/>
      <c r="D1096" s="15"/>
      <c r="E1096" s="15"/>
    </row>
    <row r="1097" spans="1:5">
      <c r="A1097" s="15"/>
      <c r="B1097" s="15"/>
      <c r="C1097" s="15"/>
      <c r="D1097" s="15"/>
      <c r="E1097" s="15"/>
    </row>
    <row r="1098" spans="1:5">
      <c r="A1098" s="15"/>
      <c r="B1098" s="15"/>
      <c r="C1098" s="15"/>
      <c r="D1098" s="15"/>
      <c r="E1098" s="15"/>
    </row>
    <row r="1099" spans="1:5">
      <c r="A1099" s="15"/>
      <c r="B1099" s="15"/>
      <c r="C1099" s="15"/>
      <c r="D1099" s="15"/>
      <c r="E1099" s="15"/>
    </row>
    <row r="1100" spans="1:5">
      <c r="A1100" s="15"/>
      <c r="B1100" s="15"/>
      <c r="C1100" s="15"/>
      <c r="D1100" s="15"/>
      <c r="E1100" s="15"/>
    </row>
    <row r="1101" spans="1:5">
      <c r="A1101" s="29">
        <v>0</v>
      </c>
      <c r="B1101" s="29">
        <v>0</v>
      </c>
      <c r="C1101" s="29">
        <v>0</v>
      </c>
      <c r="D1101" s="29">
        <v>0</v>
      </c>
      <c r="E1101" s="29">
        <v>0</v>
      </c>
    </row>
  </sheetData>
  <sheetProtection sheet="1" objects="1" scenarios="1" formatColumns="0" formatRows="0"/>
  <customSheetViews>
    <customSheetView guid="{611D8A20-4969-42C9-93EC-FCF5B14145E3}" showGridLines="0" hiddenRows="1" hiddenColumns="1">
      <pane ySplit="4" topLeftCell="A5" activePane="bottomLeft" state="frozen"/>
      <selection pane="bottomLeft"/>
      <pageMargins left="0" right="0" top="0.39370078740157483" bottom="0.39370078740157483" header="0.31496062992125984" footer="0.31496062992125984"/>
      <printOptions horizontalCentered="1" verticalCentered="1"/>
      <pageSetup paperSize="9" orientation="portrait" r:id="rId1"/>
    </customSheetView>
  </customSheetViews>
  <dataValidations count="1">
    <dataValidation type="list" allowBlank="1" showInputMessage="1" showErrorMessage="1" errorTitle="خطأ" error="اختر من القائمه  المنسدله" sqref="D5:D1100">
      <formula1>$I$6:$I$13</formula1>
    </dataValidation>
  </dataValidations>
  <printOptions horizontalCentered="1" verticalCentered="1"/>
  <pageMargins left="0" right="0" top="0.39370078740157483" bottom="0.39370078740157483" header="0.31496062992125984" footer="0.31496062992125984"/>
  <pageSetup paperSize="9" orientation="portrait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5001"/>
  <sheetViews>
    <sheetView showGridLines="0" rightToLeft="1" topLeftCell="B1" zoomScale="70" zoomScaleNormal="70" workbookViewId="0">
      <pane ySplit="4" topLeftCell="A5" activePane="bottomLeft" state="frozen"/>
      <selection activeCell="B1" sqref="B1"/>
      <selection pane="bottomLeft" activeCell="B5" sqref="B5"/>
    </sheetView>
  </sheetViews>
  <sheetFormatPr defaultColWidth="0" defaultRowHeight="15" zeroHeight="1"/>
  <cols>
    <col min="1" max="1" width="2.42578125" style="38" hidden="1" customWidth="1"/>
    <col min="2" max="2" width="20.7109375" style="38" customWidth="1"/>
    <col min="3" max="3" width="13.28515625" style="38" bestFit="1" customWidth="1"/>
    <col min="4" max="4" width="39.7109375" style="38" bestFit="1" customWidth="1"/>
    <col min="5" max="5" width="20.42578125" style="38" bestFit="1" customWidth="1"/>
    <col min="6" max="6" width="13" style="38" bestFit="1" customWidth="1"/>
    <col min="7" max="7" width="29.7109375" style="38" customWidth="1"/>
    <col min="8" max="9" width="9.7109375" style="38" bestFit="1" customWidth="1"/>
    <col min="10" max="10" width="11.140625" style="46" bestFit="1" customWidth="1"/>
    <col min="11" max="11" width="10" style="38" bestFit="1" customWidth="1"/>
    <col min="12" max="21" width="9" style="38" hidden="1" customWidth="1"/>
    <col min="22" max="22" width="17.28515625" style="38" hidden="1" customWidth="1"/>
    <col min="23" max="23" width="0" style="38" hidden="1" customWidth="1"/>
    <col min="24" max="16384" width="9" style="38" hidden="1"/>
  </cols>
  <sheetData>
    <row r="1" spans="1:23"/>
    <row r="2" spans="1:23" ht="21">
      <c r="E2" s="39" t="s">
        <v>19</v>
      </c>
    </row>
    <row r="3" spans="1:23"/>
    <row r="4" spans="1:23" ht="24" customHeight="1">
      <c r="A4" s="46" t="s">
        <v>13</v>
      </c>
      <c r="B4" s="47" t="s">
        <v>0</v>
      </c>
      <c r="C4" s="47" t="s">
        <v>33</v>
      </c>
      <c r="D4" s="47" t="s">
        <v>1</v>
      </c>
      <c r="E4" s="47" t="s">
        <v>2</v>
      </c>
      <c r="F4" s="47" t="s">
        <v>5</v>
      </c>
      <c r="G4" s="47" t="s">
        <v>3</v>
      </c>
      <c r="H4" s="47" t="s">
        <v>7</v>
      </c>
      <c r="I4" s="47" t="s">
        <v>8</v>
      </c>
      <c r="J4" s="47" t="s">
        <v>11</v>
      </c>
      <c r="K4" s="47" t="s">
        <v>34</v>
      </c>
    </row>
    <row r="5" spans="1:23">
      <c r="A5" s="46">
        <f>ROW()</f>
        <v>5</v>
      </c>
      <c r="B5" s="73">
        <v>42298</v>
      </c>
      <c r="C5" s="74">
        <v>2</v>
      </c>
      <c r="D5" s="75">
        <f>IFERROR(VLOOKUP(C5,'تكويد الاصناف'!$A$5:$B$1100,2,0),"")</f>
        <v>1</v>
      </c>
      <c r="E5" s="74" t="s">
        <v>7</v>
      </c>
      <c r="F5" s="74">
        <v>55</v>
      </c>
      <c r="G5" s="76" t="s">
        <v>43</v>
      </c>
      <c r="H5" s="77">
        <v>500</v>
      </c>
      <c r="I5" s="78"/>
      <c r="J5" s="48" t="str">
        <f>IFERROR(VLOOKUP(C5,'تكويد الاصناف'!A$5:D$1100,4,0),"")</f>
        <v>وحده</v>
      </c>
      <c r="K5" s="48">
        <f>IFERROR(VLOOKUP(C5,'تكويد الاصناف'!$A$5:$C$1100,3,0),"")</f>
        <v>11</v>
      </c>
      <c r="T5" s="40" t="str">
        <f>'تكويد الاصناف'!B5</f>
        <v>test 1</v>
      </c>
      <c r="V5" s="40" t="s">
        <v>8</v>
      </c>
    </row>
    <row r="6" spans="1:23">
      <c r="A6" s="46">
        <f>ROW()</f>
        <v>6</v>
      </c>
      <c r="B6" s="73">
        <v>42298</v>
      </c>
      <c r="C6" s="74">
        <v>1</v>
      </c>
      <c r="D6" s="75" t="str">
        <f>IFERROR(VLOOKUP(C6,'تكويد الاصناف'!$A$5:$B$1100,2,0),"")</f>
        <v>test 1</v>
      </c>
      <c r="E6" s="74" t="s">
        <v>8</v>
      </c>
      <c r="F6" s="74">
        <v>88</v>
      </c>
      <c r="G6" s="76" t="s">
        <v>44</v>
      </c>
      <c r="H6" s="77"/>
      <c r="I6" s="78">
        <v>200</v>
      </c>
      <c r="J6" s="48" t="str">
        <f>IFERROR(VLOOKUP(C6,'تكويد الاصناف'!A$5:D$1100,4,0),"")</f>
        <v>وحده</v>
      </c>
      <c r="K6" s="48">
        <f>IFERROR(VLOOKUP(C6,'تكويد الاصناف'!$A$5:$C$1100,3,0),"")</f>
        <v>555</v>
      </c>
      <c r="T6" s="40">
        <f>'تكويد الاصناف'!B6</f>
        <v>1</v>
      </c>
      <c r="V6" s="40" t="s">
        <v>7</v>
      </c>
    </row>
    <row r="7" spans="1:23">
      <c r="A7" s="46">
        <f>ROW()</f>
        <v>7</v>
      </c>
      <c r="B7" s="73">
        <v>42298</v>
      </c>
      <c r="C7" s="74">
        <v>1</v>
      </c>
      <c r="D7" s="75" t="str">
        <f>IFERROR(VLOOKUP(C7,'تكويد الاصناف'!$A$5:$B$1100,2,0),"")</f>
        <v>test 1</v>
      </c>
      <c r="E7" s="74" t="s">
        <v>38</v>
      </c>
      <c r="F7" s="74">
        <v>77</v>
      </c>
      <c r="G7" s="76" t="s">
        <v>44</v>
      </c>
      <c r="H7" s="77">
        <v>111</v>
      </c>
      <c r="I7" s="78"/>
      <c r="J7" s="48" t="str">
        <f>IFERROR(VLOOKUP(C7,'تكويد الاصناف'!A$5:D$1100,4,0),"")</f>
        <v>وحده</v>
      </c>
      <c r="K7" s="48">
        <f>IFERROR(VLOOKUP(C7,'تكويد الاصناف'!$A$5:$C$1100,3,0),"")</f>
        <v>555</v>
      </c>
      <c r="T7" s="40">
        <f>'تكويد الاصناف'!B7</f>
        <v>0</v>
      </c>
      <c r="V7" s="40" t="s">
        <v>38</v>
      </c>
    </row>
    <row r="8" spans="1:23">
      <c r="A8" s="46">
        <f>ROW()</f>
        <v>8</v>
      </c>
      <c r="B8" s="79" t="s">
        <v>48</v>
      </c>
      <c r="C8" s="74">
        <v>2</v>
      </c>
      <c r="D8" s="75">
        <f>IFERROR(VLOOKUP(C8,'تكويد الاصناف'!$A$5:$B$1100,2,0),"")</f>
        <v>1</v>
      </c>
      <c r="E8" s="74" t="s">
        <v>7</v>
      </c>
      <c r="F8" s="74">
        <v>33</v>
      </c>
      <c r="G8" s="76" t="s">
        <v>49</v>
      </c>
      <c r="H8" s="77">
        <v>5</v>
      </c>
      <c r="I8" s="78" t="s">
        <v>47</v>
      </c>
      <c r="J8" s="48" t="str">
        <f>IFERROR(VLOOKUP(C8,'تكويد الاصناف'!A$5:D$1100,4,0),"")</f>
        <v>وحده</v>
      </c>
      <c r="K8" s="48">
        <f>IFERROR(VLOOKUP(C8,'تكويد الاصناف'!$A$5:$C$1100,3,0),"")</f>
        <v>11</v>
      </c>
      <c r="T8" s="40">
        <f>'تكويد الاصناف'!B8</f>
        <v>0</v>
      </c>
      <c r="V8" s="40" t="s">
        <v>12</v>
      </c>
    </row>
    <row r="9" spans="1:23">
      <c r="A9" s="46">
        <f>ROW()</f>
        <v>9</v>
      </c>
      <c r="B9" s="73"/>
      <c r="C9" s="74"/>
      <c r="D9" s="75" t="str">
        <f>IFERROR(VLOOKUP(C9,'تكويد الاصناف'!$A$5:$B$1100,2,0),"")</f>
        <v/>
      </c>
      <c r="E9" s="74"/>
      <c r="F9" s="74"/>
      <c r="G9" s="76"/>
      <c r="H9" s="77"/>
      <c r="I9" s="78"/>
      <c r="J9" s="48" t="str">
        <f>IFERROR(VLOOKUP(C9,'تكويد الاصناف'!A$5:D$1100,4,0),"")</f>
        <v/>
      </c>
      <c r="K9" s="48" t="str">
        <f>IFERROR(VLOOKUP(C9,'تكويد الاصناف'!$A$5:$C$1100,3,0),"")</f>
        <v/>
      </c>
      <c r="T9" s="40">
        <f>'تكويد الاصناف'!B9</f>
        <v>0</v>
      </c>
      <c r="V9" s="40" t="s">
        <v>12</v>
      </c>
    </row>
    <row r="10" spans="1:23">
      <c r="A10" s="46">
        <f>ROW()</f>
        <v>10</v>
      </c>
      <c r="B10" s="73"/>
      <c r="C10" s="74"/>
      <c r="D10" s="75" t="str">
        <f>IFERROR(VLOOKUP(C10,'تكويد الاصناف'!$A$5:$B$1100,2,0),"")</f>
        <v/>
      </c>
      <c r="E10" s="74"/>
      <c r="F10" s="74"/>
      <c r="G10" s="76"/>
      <c r="H10" s="77"/>
      <c r="I10" s="78"/>
      <c r="J10" s="48" t="str">
        <f>IFERROR(VLOOKUP(C10,'تكويد الاصناف'!A$5:D$1100,4,0),"")</f>
        <v/>
      </c>
      <c r="K10" s="48" t="str">
        <f>IFERROR(VLOOKUP(C10,'تكويد الاصناف'!$A$5:$C$1100,3,0),"")</f>
        <v/>
      </c>
      <c r="T10" s="40">
        <f>'تكويد الاصناف'!B10</f>
        <v>0</v>
      </c>
      <c r="V10" s="40" t="s">
        <v>12</v>
      </c>
    </row>
    <row r="11" spans="1:23">
      <c r="A11" s="46">
        <f>ROW()</f>
        <v>11</v>
      </c>
      <c r="B11" s="73"/>
      <c r="C11" s="74"/>
      <c r="D11" s="75" t="str">
        <f>IFERROR(VLOOKUP(C11,'تكويد الاصناف'!$A$5:$B$1100,2,0),"")</f>
        <v/>
      </c>
      <c r="E11" s="74"/>
      <c r="F11" s="74"/>
      <c r="G11" s="76"/>
      <c r="H11" s="77"/>
      <c r="I11" s="78"/>
      <c r="J11" s="48" t="str">
        <f>IFERROR(VLOOKUP(C11,'تكويد الاصناف'!A$5:D$1100,4,0),"")</f>
        <v/>
      </c>
      <c r="K11" s="48" t="str">
        <f>IFERROR(VLOOKUP(C11,'تكويد الاصناف'!$A$5:$C$1100,3,0),"")</f>
        <v/>
      </c>
      <c r="T11" s="40">
        <f>'تكويد الاصناف'!B11</f>
        <v>0</v>
      </c>
      <c r="V11" s="35"/>
      <c r="W11" s="35"/>
    </row>
    <row r="12" spans="1:23">
      <c r="A12" s="46">
        <f>ROW()</f>
        <v>12</v>
      </c>
      <c r="B12" s="73"/>
      <c r="C12" s="74"/>
      <c r="D12" s="75" t="str">
        <f>IFERROR(VLOOKUP(C12,'تكويد الاصناف'!$A$5:$B$1100,2,0),"")</f>
        <v/>
      </c>
      <c r="E12" s="74"/>
      <c r="F12" s="74"/>
      <c r="G12" s="76"/>
      <c r="H12" s="77"/>
      <c r="I12" s="78"/>
      <c r="J12" s="48" t="str">
        <f>IFERROR(VLOOKUP(C12,'تكويد الاصناف'!A$5:D$1100,4,0),"")</f>
        <v/>
      </c>
      <c r="K12" s="48" t="str">
        <f>IFERROR(VLOOKUP(C12,'تكويد الاصناف'!$A$5:$C$1100,3,0),"")</f>
        <v/>
      </c>
      <c r="T12" s="40">
        <f>'تكويد الاصناف'!B12</f>
        <v>0</v>
      </c>
      <c r="V12" s="35"/>
      <c r="W12" s="35"/>
    </row>
    <row r="13" spans="1:23">
      <c r="A13" s="46">
        <f>ROW()</f>
        <v>13</v>
      </c>
      <c r="B13" s="73"/>
      <c r="C13" s="74"/>
      <c r="D13" s="75" t="str">
        <f>IFERROR(VLOOKUP(C13,'تكويد الاصناف'!$A$5:$B$1100,2,0),"")</f>
        <v/>
      </c>
      <c r="E13" s="74"/>
      <c r="F13" s="74"/>
      <c r="G13" s="76"/>
      <c r="H13" s="77"/>
      <c r="I13" s="78"/>
      <c r="J13" s="48" t="str">
        <f>IFERROR(VLOOKUP(C13,'تكويد الاصناف'!A$5:D$1100,4,0),"")</f>
        <v/>
      </c>
      <c r="K13" s="48" t="str">
        <f>IFERROR(VLOOKUP(C13,'تكويد الاصناف'!$A$5:$C$1100,3,0),"")</f>
        <v/>
      </c>
      <c r="T13" s="40">
        <f>'تكويد الاصناف'!B13</f>
        <v>0</v>
      </c>
      <c r="V13" s="35"/>
      <c r="W13" s="35"/>
    </row>
    <row r="14" spans="1:23">
      <c r="A14" s="46">
        <f>ROW()</f>
        <v>14</v>
      </c>
      <c r="B14" s="73"/>
      <c r="C14" s="74"/>
      <c r="D14" s="75" t="str">
        <f>IFERROR(VLOOKUP(C14,'تكويد الاصناف'!$A$5:$B$1100,2,0),"")</f>
        <v/>
      </c>
      <c r="E14" s="74"/>
      <c r="F14" s="74"/>
      <c r="G14" s="76"/>
      <c r="H14" s="77"/>
      <c r="I14" s="78"/>
      <c r="J14" s="48" t="str">
        <f>IFERROR(VLOOKUP(C14,'تكويد الاصناف'!A$5:D$1100,4,0),"")</f>
        <v/>
      </c>
      <c r="K14" s="48" t="str">
        <f>IFERROR(VLOOKUP(C14,'تكويد الاصناف'!$A$5:$C$1100,3,0),"")</f>
        <v/>
      </c>
      <c r="T14" s="40">
        <f>'تكويد الاصناف'!B14</f>
        <v>0</v>
      </c>
      <c r="V14" s="35"/>
      <c r="W14" s="35"/>
    </row>
    <row r="15" spans="1:23">
      <c r="A15" s="46">
        <f>ROW()</f>
        <v>15</v>
      </c>
      <c r="B15" s="73"/>
      <c r="C15" s="74"/>
      <c r="D15" s="75" t="str">
        <f>IFERROR(VLOOKUP(C15,'تكويد الاصناف'!$A$5:$B$1100,2,0),"")</f>
        <v/>
      </c>
      <c r="E15" s="74"/>
      <c r="F15" s="74"/>
      <c r="G15" s="76"/>
      <c r="H15" s="77"/>
      <c r="I15" s="78"/>
      <c r="J15" s="48" t="str">
        <f>IFERROR(VLOOKUP(C15,'تكويد الاصناف'!A$5:D$1100,4,0),"")</f>
        <v/>
      </c>
      <c r="K15" s="48" t="str">
        <f>IFERROR(VLOOKUP(C15,'تكويد الاصناف'!$A$5:$C$1100,3,0),"")</f>
        <v/>
      </c>
      <c r="T15" s="40">
        <f>'تكويد الاصناف'!B15</f>
        <v>0</v>
      </c>
      <c r="V15" s="35"/>
      <c r="W15" s="35"/>
    </row>
    <row r="16" spans="1:23">
      <c r="A16" s="46">
        <f>ROW()</f>
        <v>16</v>
      </c>
      <c r="B16" s="73"/>
      <c r="C16" s="74"/>
      <c r="D16" s="75" t="str">
        <f>IFERROR(VLOOKUP(C16,'تكويد الاصناف'!$A$5:$B$1100,2,0),"")</f>
        <v/>
      </c>
      <c r="E16" s="74"/>
      <c r="F16" s="74"/>
      <c r="G16" s="76"/>
      <c r="H16" s="77"/>
      <c r="I16" s="78"/>
      <c r="J16" s="48" t="str">
        <f>IFERROR(VLOOKUP(C16,'تكويد الاصناف'!A$5:D$1100,4,0),"")</f>
        <v/>
      </c>
      <c r="K16" s="48" t="str">
        <f>IFERROR(VLOOKUP(C16,'تكويد الاصناف'!$A$5:$C$1100,3,0),"")</f>
        <v/>
      </c>
      <c r="T16" s="40">
        <f>'تكويد الاصناف'!B16</f>
        <v>0</v>
      </c>
    </row>
    <row r="17" spans="1:20">
      <c r="A17" s="46">
        <f>ROW()</f>
        <v>17</v>
      </c>
      <c r="B17" s="73"/>
      <c r="C17" s="74"/>
      <c r="D17" s="75" t="str">
        <f>IFERROR(VLOOKUP(C17,'تكويد الاصناف'!$A$5:$B$1100,2,0),"")</f>
        <v/>
      </c>
      <c r="E17" s="74"/>
      <c r="F17" s="74"/>
      <c r="G17" s="76"/>
      <c r="H17" s="77"/>
      <c r="I17" s="78"/>
      <c r="J17" s="48" t="str">
        <f>IFERROR(VLOOKUP(C17,'تكويد الاصناف'!A$5:D$1100,4,0),"")</f>
        <v/>
      </c>
      <c r="K17" s="48" t="str">
        <f>IFERROR(VLOOKUP(C17,'تكويد الاصناف'!$A$5:$C$1100,3,0),"")</f>
        <v/>
      </c>
      <c r="T17" s="40">
        <f>'تكويد الاصناف'!B17</f>
        <v>0</v>
      </c>
    </row>
    <row r="18" spans="1:20">
      <c r="A18" s="46">
        <f>ROW()</f>
        <v>18</v>
      </c>
      <c r="B18" s="73"/>
      <c r="C18" s="74"/>
      <c r="D18" s="75" t="str">
        <f>IFERROR(VLOOKUP(C18,'تكويد الاصناف'!$A$5:$B$1100,2,0),"")</f>
        <v/>
      </c>
      <c r="E18" s="74"/>
      <c r="F18" s="74"/>
      <c r="G18" s="76"/>
      <c r="H18" s="77"/>
      <c r="I18" s="78"/>
      <c r="J18" s="48" t="str">
        <f>IFERROR(VLOOKUP(C18,'تكويد الاصناف'!A$5:D$1100,4,0),"")</f>
        <v/>
      </c>
      <c r="K18" s="48" t="str">
        <f>IFERROR(VLOOKUP(C18,'تكويد الاصناف'!$A$5:$C$1100,3,0),"")</f>
        <v/>
      </c>
      <c r="T18" s="40">
        <f>'تكويد الاصناف'!B18</f>
        <v>0</v>
      </c>
    </row>
    <row r="19" spans="1:20">
      <c r="A19" s="46">
        <f>ROW()</f>
        <v>19</v>
      </c>
      <c r="B19" s="73"/>
      <c r="C19" s="74"/>
      <c r="D19" s="75" t="str">
        <f>IFERROR(VLOOKUP(C19,'تكويد الاصناف'!$A$5:$B$1100,2,0),"")</f>
        <v/>
      </c>
      <c r="E19" s="74"/>
      <c r="F19" s="74"/>
      <c r="G19" s="76"/>
      <c r="H19" s="77"/>
      <c r="I19" s="78"/>
      <c r="J19" s="48" t="str">
        <f>IFERROR(VLOOKUP(C19,'تكويد الاصناف'!A$5:D$1100,4,0),"")</f>
        <v/>
      </c>
      <c r="K19" s="48" t="str">
        <f>IFERROR(VLOOKUP(C19,'تكويد الاصناف'!$A$5:$C$1100,3,0),"")</f>
        <v/>
      </c>
      <c r="T19" s="40">
        <f>'تكويد الاصناف'!B19</f>
        <v>0</v>
      </c>
    </row>
    <row r="20" spans="1:20">
      <c r="A20" s="46">
        <f>ROW()</f>
        <v>20</v>
      </c>
      <c r="B20" s="73"/>
      <c r="C20" s="74"/>
      <c r="D20" s="75" t="str">
        <f>IFERROR(VLOOKUP(C20,'تكويد الاصناف'!$A$5:$B$1100,2,0),"")</f>
        <v/>
      </c>
      <c r="E20" s="74"/>
      <c r="F20" s="74"/>
      <c r="G20" s="76"/>
      <c r="H20" s="77"/>
      <c r="I20" s="78"/>
      <c r="J20" s="48" t="str">
        <f>IFERROR(VLOOKUP(C20,'تكويد الاصناف'!A$5:D$1100,4,0),"")</f>
        <v/>
      </c>
      <c r="K20" s="48" t="str">
        <f>IFERROR(VLOOKUP(C20,'تكويد الاصناف'!$A$5:$C$1100,3,0),"")</f>
        <v/>
      </c>
      <c r="T20" s="40">
        <f>'تكويد الاصناف'!B20</f>
        <v>0</v>
      </c>
    </row>
    <row r="21" spans="1:20">
      <c r="A21" s="46">
        <f>ROW()</f>
        <v>21</v>
      </c>
      <c r="B21" s="73"/>
      <c r="C21" s="74"/>
      <c r="D21" s="75" t="str">
        <f>IFERROR(VLOOKUP(C21,'تكويد الاصناف'!$A$5:$B$1100,2,0),"")</f>
        <v/>
      </c>
      <c r="E21" s="74"/>
      <c r="F21" s="74"/>
      <c r="G21" s="76"/>
      <c r="H21" s="77"/>
      <c r="I21" s="78"/>
      <c r="J21" s="48" t="str">
        <f>IFERROR(VLOOKUP(C21,'تكويد الاصناف'!A$5:D$1100,4,0),"")</f>
        <v/>
      </c>
      <c r="K21" s="48" t="str">
        <f>IFERROR(VLOOKUP(C21,'تكويد الاصناف'!$A$5:$C$1100,3,0),"")</f>
        <v/>
      </c>
      <c r="T21" s="40">
        <f>'تكويد الاصناف'!B21</f>
        <v>0</v>
      </c>
    </row>
    <row r="22" spans="1:20">
      <c r="A22" s="46">
        <f>ROW()</f>
        <v>22</v>
      </c>
      <c r="B22" s="73"/>
      <c r="C22" s="74"/>
      <c r="D22" s="75" t="str">
        <f>IFERROR(VLOOKUP(C22,'تكويد الاصناف'!$A$5:$B$1100,2,0),"")</f>
        <v/>
      </c>
      <c r="E22" s="74"/>
      <c r="F22" s="74"/>
      <c r="G22" s="76"/>
      <c r="H22" s="77"/>
      <c r="I22" s="80"/>
      <c r="J22" s="48" t="str">
        <f>IFERROR(VLOOKUP(C22,'تكويد الاصناف'!A$5:D$1100,4,0),"")</f>
        <v/>
      </c>
      <c r="K22" s="48" t="str">
        <f>IFERROR(VLOOKUP(C22,'تكويد الاصناف'!$A$5:$C$1100,3,0),"")</f>
        <v/>
      </c>
      <c r="T22" s="40">
        <f>'تكويد الاصناف'!B22</f>
        <v>0</v>
      </c>
    </row>
    <row r="23" spans="1:20">
      <c r="A23" s="46">
        <f>ROW()</f>
        <v>23</v>
      </c>
      <c r="B23" s="73"/>
      <c r="C23" s="74"/>
      <c r="D23" s="75" t="str">
        <f>IFERROR(VLOOKUP(C23,'تكويد الاصناف'!$A$5:$B$1100,2,0),"")</f>
        <v/>
      </c>
      <c r="E23" s="74"/>
      <c r="F23" s="78"/>
      <c r="G23" s="76"/>
      <c r="H23" s="77"/>
      <c r="I23" s="74"/>
      <c r="J23" s="48" t="str">
        <f>IFERROR(VLOOKUP(C23,'تكويد الاصناف'!A$5:D$1100,4,0),"")</f>
        <v/>
      </c>
      <c r="K23" s="48" t="str">
        <f>IFERROR(VLOOKUP(C23,'تكويد الاصناف'!$A$5:$C$1100,3,0),"")</f>
        <v/>
      </c>
      <c r="T23" s="40">
        <f>'تكويد الاصناف'!B23</f>
        <v>0</v>
      </c>
    </row>
    <row r="24" spans="1:20">
      <c r="A24" s="46">
        <f>ROW()</f>
        <v>24</v>
      </c>
      <c r="B24" s="73"/>
      <c r="C24" s="74"/>
      <c r="D24" s="75" t="str">
        <f>IFERROR(VLOOKUP(C24,'تكويد الاصناف'!$A$5:$B$1100,2,0),"")</f>
        <v/>
      </c>
      <c r="E24" s="74"/>
      <c r="F24" s="78"/>
      <c r="G24" s="76"/>
      <c r="H24" s="77"/>
      <c r="I24" s="74"/>
      <c r="J24" s="48" t="str">
        <f>IFERROR(VLOOKUP(C24,'تكويد الاصناف'!A$5:D$1100,4,0),"")</f>
        <v/>
      </c>
      <c r="K24" s="48" t="str">
        <f>IFERROR(VLOOKUP(C24,'تكويد الاصناف'!$A$5:$C$1100,3,0),"")</f>
        <v/>
      </c>
      <c r="T24" s="40">
        <f>'تكويد الاصناف'!B24</f>
        <v>0</v>
      </c>
    </row>
    <row r="25" spans="1:20">
      <c r="A25" s="46">
        <f>ROW()</f>
        <v>25</v>
      </c>
      <c r="B25" s="73"/>
      <c r="C25" s="74"/>
      <c r="D25" s="75" t="str">
        <f>IFERROR(VLOOKUP(C25,'تكويد الاصناف'!$A$5:$B$1100,2,0),"")</f>
        <v/>
      </c>
      <c r="E25" s="74"/>
      <c r="F25" s="74"/>
      <c r="G25" s="76"/>
      <c r="H25" s="77"/>
      <c r="I25" s="78"/>
      <c r="J25" s="48" t="str">
        <f>IFERROR(VLOOKUP(C25,'تكويد الاصناف'!A$5:D$1100,4,0),"")</f>
        <v/>
      </c>
      <c r="K25" s="48" t="str">
        <f>IFERROR(VLOOKUP(C25,'تكويد الاصناف'!$A$5:$C$1100,3,0),"")</f>
        <v/>
      </c>
      <c r="T25" s="40">
        <f>'تكويد الاصناف'!B25</f>
        <v>0</v>
      </c>
    </row>
    <row r="26" spans="1:20">
      <c r="A26" s="46">
        <f>ROW()</f>
        <v>26</v>
      </c>
      <c r="B26" s="73"/>
      <c r="C26" s="74"/>
      <c r="D26" s="75" t="str">
        <f>IFERROR(VLOOKUP(C26,'تكويد الاصناف'!$A$5:$B$1100,2,0),"")</f>
        <v/>
      </c>
      <c r="E26" s="74"/>
      <c r="F26" s="74"/>
      <c r="G26" s="76"/>
      <c r="H26" s="77"/>
      <c r="I26" s="78"/>
      <c r="J26" s="48" t="str">
        <f>IFERROR(VLOOKUP(C26,'تكويد الاصناف'!A$5:D$1100,4,0),"")</f>
        <v/>
      </c>
      <c r="K26" s="48" t="str">
        <f>IFERROR(VLOOKUP(C26,'تكويد الاصناف'!$A$5:$C$1100,3,0),"")</f>
        <v/>
      </c>
      <c r="T26" s="40">
        <f>'تكويد الاصناف'!B26</f>
        <v>0</v>
      </c>
    </row>
    <row r="27" spans="1:20">
      <c r="A27" s="46">
        <f>ROW()</f>
        <v>27</v>
      </c>
      <c r="B27" s="73"/>
      <c r="C27" s="74"/>
      <c r="D27" s="75" t="str">
        <f>IFERROR(VLOOKUP(C27,'تكويد الاصناف'!$A$5:$B$1100,2,0),"")</f>
        <v/>
      </c>
      <c r="E27" s="74"/>
      <c r="F27" s="74"/>
      <c r="G27" s="76"/>
      <c r="H27" s="77"/>
      <c r="I27" s="78"/>
      <c r="J27" s="48" t="str">
        <f>IFERROR(VLOOKUP(C27,'تكويد الاصناف'!A$5:D$1100,4,0),"")</f>
        <v/>
      </c>
      <c r="K27" s="48" t="str">
        <f>IFERROR(VLOOKUP(C27,'تكويد الاصناف'!$A$5:$C$1100,3,0),"")</f>
        <v/>
      </c>
      <c r="T27" s="40">
        <f>'تكويد الاصناف'!B27</f>
        <v>0</v>
      </c>
    </row>
    <row r="28" spans="1:20">
      <c r="A28" s="46">
        <f>ROW()</f>
        <v>28</v>
      </c>
      <c r="B28" s="73"/>
      <c r="C28" s="74"/>
      <c r="D28" s="75" t="str">
        <f>IFERROR(VLOOKUP(C28,'تكويد الاصناف'!$A$5:$B$1100,2,0),"")</f>
        <v/>
      </c>
      <c r="E28" s="74"/>
      <c r="F28" s="74"/>
      <c r="G28" s="76"/>
      <c r="H28" s="77"/>
      <c r="I28" s="78"/>
      <c r="J28" s="48" t="str">
        <f>IFERROR(VLOOKUP(C28,'تكويد الاصناف'!A$5:D$1100,4,0),"")</f>
        <v/>
      </c>
      <c r="K28" s="48" t="str">
        <f>IFERROR(VLOOKUP(C28,'تكويد الاصناف'!$A$5:$C$1100,3,0),"")</f>
        <v/>
      </c>
      <c r="T28" s="40">
        <f>'تكويد الاصناف'!B28</f>
        <v>0</v>
      </c>
    </row>
    <row r="29" spans="1:20">
      <c r="A29" s="46">
        <f>ROW()</f>
        <v>29</v>
      </c>
      <c r="B29" s="73"/>
      <c r="C29" s="74"/>
      <c r="D29" s="75" t="str">
        <f>IFERROR(VLOOKUP(C29,'تكويد الاصناف'!$A$5:$B$1100,2,0),"")</f>
        <v/>
      </c>
      <c r="E29" s="74"/>
      <c r="F29" s="74"/>
      <c r="G29" s="76"/>
      <c r="H29" s="77"/>
      <c r="I29" s="78"/>
      <c r="J29" s="48" t="str">
        <f>IFERROR(VLOOKUP(C29,'تكويد الاصناف'!A$5:D$1100,4,0),"")</f>
        <v/>
      </c>
      <c r="K29" s="48" t="str">
        <f>IFERROR(VLOOKUP(C29,'تكويد الاصناف'!$A$5:$C$1100,3,0),"")</f>
        <v/>
      </c>
      <c r="T29" s="40">
        <f>'تكويد الاصناف'!B29</f>
        <v>0</v>
      </c>
    </row>
    <row r="30" spans="1:20">
      <c r="A30" s="46">
        <f>ROW()</f>
        <v>30</v>
      </c>
      <c r="B30" s="73"/>
      <c r="C30" s="74"/>
      <c r="D30" s="75" t="str">
        <f>IFERROR(VLOOKUP(C30,'تكويد الاصناف'!$A$5:$B$1100,2,0),"")</f>
        <v/>
      </c>
      <c r="E30" s="74"/>
      <c r="F30" s="74"/>
      <c r="G30" s="76"/>
      <c r="H30" s="77"/>
      <c r="I30" s="78"/>
      <c r="J30" s="48" t="str">
        <f>IFERROR(VLOOKUP(C30,'تكويد الاصناف'!A$5:D$1100,4,0),"")</f>
        <v/>
      </c>
      <c r="K30" s="48" t="str">
        <f>IFERROR(VLOOKUP(C30,'تكويد الاصناف'!$A$5:$C$1100,3,0),"")</f>
        <v/>
      </c>
      <c r="T30" s="40">
        <f>'تكويد الاصناف'!B30</f>
        <v>0</v>
      </c>
    </row>
    <row r="31" spans="1:20">
      <c r="A31" s="46">
        <f>ROW()</f>
        <v>31</v>
      </c>
      <c r="B31" s="79"/>
      <c r="C31" s="74"/>
      <c r="D31" s="75" t="str">
        <f>IFERROR(VLOOKUP(C31,'تكويد الاصناف'!$A$5:$B$1100,2,0),"")</f>
        <v/>
      </c>
      <c r="E31" s="74"/>
      <c r="F31" s="74"/>
      <c r="G31" s="76"/>
      <c r="H31" s="77"/>
      <c r="I31" s="78"/>
      <c r="J31" s="48" t="str">
        <f>IFERROR(VLOOKUP(C31,'تكويد الاصناف'!A$5:D$1100,4,0),"")</f>
        <v/>
      </c>
      <c r="K31" s="48" t="str">
        <f>IFERROR(VLOOKUP(C31,'تكويد الاصناف'!$A$5:$C$1100,3,0),"")</f>
        <v/>
      </c>
      <c r="T31" s="40">
        <f>'تكويد الاصناف'!B31</f>
        <v>0</v>
      </c>
    </row>
    <row r="32" spans="1:20">
      <c r="A32" s="46">
        <f>ROW()</f>
        <v>32</v>
      </c>
      <c r="B32" s="73"/>
      <c r="C32" s="74"/>
      <c r="D32" s="75" t="str">
        <f>IFERROR(VLOOKUP(C32,'تكويد الاصناف'!$A$5:$B$1100,2,0),"")</f>
        <v/>
      </c>
      <c r="E32" s="74"/>
      <c r="F32" s="74"/>
      <c r="G32" s="76"/>
      <c r="H32" s="77"/>
      <c r="I32" s="78"/>
      <c r="J32" s="48" t="str">
        <f>IFERROR(VLOOKUP(C32,'تكويد الاصناف'!A$5:D$1100,4,0),"")</f>
        <v/>
      </c>
      <c r="K32" s="48" t="str">
        <f>IFERROR(VLOOKUP(C32,'تكويد الاصناف'!$A$5:$C$1100,3,0),"")</f>
        <v/>
      </c>
      <c r="T32" s="40">
        <f>'تكويد الاصناف'!B32</f>
        <v>0</v>
      </c>
    </row>
    <row r="33" spans="1:20">
      <c r="A33" s="46">
        <f>ROW()</f>
        <v>33</v>
      </c>
      <c r="B33" s="73"/>
      <c r="C33" s="74"/>
      <c r="D33" s="75" t="str">
        <f>IFERROR(VLOOKUP(C33,'تكويد الاصناف'!$A$5:$B$1100,2,0),"")</f>
        <v/>
      </c>
      <c r="E33" s="74"/>
      <c r="F33" s="74"/>
      <c r="G33" s="76"/>
      <c r="H33" s="77"/>
      <c r="I33" s="78"/>
      <c r="J33" s="48" t="str">
        <f>IFERROR(VLOOKUP(C33,'تكويد الاصناف'!A$5:D$1100,4,0),"")</f>
        <v/>
      </c>
      <c r="K33" s="48" t="str">
        <f>IFERROR(VLOOKUP(C33,'تكويد الاصناف'!$A$5:$C$1100,3,0),"")</f>
        <v/>
      </c>
      <c r="T33" s="40">
        <f>'تكويد الاصناف'!B33</f>
        <v>0</v>
      </c>
    </row>
    <row r="34" spans="1:20">
      <c r="A34" s="46">
        <f>ROW()</f>
        <v>34</v>
      </c>
      <c r="B34" s="73"/>
      <c r="C34" s="74"/>
      <c r="D34" s="75" t="str">
        <f>IFERROR(VLOOKUP(C34,'تكويد الاصناف'!$A$5:$B$1100,2,0),"")</f>
        <v/>
      </c>
      <c r="E34" s="74"/>
      <c r="F34" s="74"/>
      <c r="G34" s="76"/>
      <c r="H34" s="77"/>
      <c r="I34" s="78"/>
      <c r="J34" s="48" t="str">
        <f>IFERROR(VLOOKUP(C34,'تكويد الاصناف'!A$5:D$1100,4,0),"")</f>
        <v/>
      </c>
      <c r="K34" s="48" t="str">
        <f>IFERROR(VLOOKUP(C34,'تكويد الاصناف'!$A$5:$C$1100,3,0),"")</f>
        <v/>
      </c>
      <c r="T34" s="40">
        <f>'تكويد الاصناف'!B34</f>
        <v>0</v>
      </c>
    </row>
    <row r="35" spans="1:20">
      <c r="A35" s="46">
        <f>ROW()</f>
        <v>35</v>
      </c>
      <c r="B35" s="73"/>
      <c r="C35" s="74"/>
      <c r="D35" s="75" t="str">
        <f>IFERROR(VLOOKUP(C35,'تكويد الاصناف'!$A$5:$B$1100,2,0),"")</f>
        <v/>
      </c>
      <c r="E35" s="74"/>
      <c r="F35" s="74"/>
      <c r="G35" s="76"/>
      <c r="H35" s="77"/>
      <c r="I35" s="78"/>
      <c r="J35" s="48" t="str">
        <f>IFERROR(VLOOKUP(C35,'تكويد الاصناف'!A$5:D$1100,4,0),"")</f>
        <v/>
      </c>
      <c r="K35" s="48" t="str">
        <f>IFERROR(VLOOKUP(C35,'تكويد الاصناف'!$A$5:$C$1100,3,0),"")</f>
        <v/>
      </c>
      <c r="T35" s="40">
        <f>'تكويد الاصناف'!B35</f>
        <v>0</v>
      </c>
    </row>
    <row r="36" spans="1:20">
      <c r="A36" s="46">
        <f>ROW()</f>
        <v>36</v>
      </c>
      <c r="B36" s="73"/>
      <c r="C36" s="74"/>
      <c r="D36" s="75" t="str">
        <f>IFERROR(VLOOKUP(C36,'تكويد الاصناف'!$A$5:$B$1100,2,0),"")</f>
        <v/>
      </c>
      <c r="E36" s="74"/>
      <c r="F36" s="74"/>
      <c r="G36" s="76"/>
      <c r="H36" s="77"/>
      <c r="I36" s="80"/>
      <c r="J36" s="48" t="str">
        <f>IFERROR(VLOOKUP(C36,'تكويد الاصناف'!A$5:D$1100,4,0),"")</f>
        <v/>
      </c>
      <c r="K36" s="48" t="str">
        <f>IFERROR(VLOOKUP(C36,'تكويد الاصناف'!$A$5:$C$1100,3,0),"")</f>
        <v/>
      </c>
      <c r="T36" s="40">
        <f>'تكويد الاصناف'!B36</f>
        <v>0</v>
      </c>
    </row>
    <row r="37" spans="1:20">
      <c r="A37" s="46">
        <f>ROW()</f>
        <v>37</v>
      </c>
      <c r="B37" s="73"/>
      <c r="C37" s="74"/>
      <c r="D37" s="75" t="str">
        <f>IFERROR(VLOOKUP(C37,'تكويد الاصناف'!$A$5:$B$1100,2,0),"")</f>
        <v/>
      </c>
      <c r="E37" s="74"/>
      <c r="F37" s="74"/>
      <c r="G37" s="76"/>
      <c r="H37" s="77"/>
      <c r="I37" s="78"/>
      <c r="J37" s="48" t="str">
        <f>IFERROR(VLOOKUP(C37,'تكويد الاصناف'!A$5:D$1100,4,0),"")</f>
        <v/>
      </c>
      <c r="K37" s="48" t="str">
        <f>IFERROR(VLOOKUP(C37,'تكويد الاصناف'!$A$5:$C$1100,3,0),"")</f>
        <v/>
      </c>
      <c r="T37" s="40">
        <f>'تكويد الاصناف'!B37</f>
        <v>0</v>
      </c>
    </row>
    <row r="38" spans="1:20">
      <c r="A38" s="46">
        <f>ROW()</f>
        <v>38</v>
      </c>
      <c r="B38" s="73"/>
      <c r="C38" s="74"/>
      <c r="D38" s="75" t="str">
        <f>IFERROR(VLOOKUP(C38,'تكويد الاصناف'!$A$5:$B$1100,2,0),"")</f>
        <v/>
      </c>
      <c r="E38" s="74"/>
      <c r="F38" s="74"/>
      <c r="G38" s="76"/>
      <c r="H38" s="77"/>
      <c r="I38" s="78"/>
      <c r="J38" s="48" t="str">
        <f>IFERROR(VLOOKUP(C38,'تكويد الاصناف'!A$5:D$1100,4,0),"")</f>
        <v/>
      </c>
      <c r="K38" s="48" t="str">
        <f>IFERROR(VLOOKUP(C38,'تكويد الاصناف'!$A$5:$C$1100,3,0),"")</f>
        <v/>
      </c>
      <c r="T38" s="40">
        <f>'تكويد الاصناف'!B38</f>
        <v>0</v>
      </c>
    </row>
    <row r="39" spans="1:20">
      <c r="A39" s="46">
        <f>ROW()</f>
        <v>39</v>
      </c>
      <c r="B39" s="73"/>
      <c r="C39" s="74"/>
      <c r="D39" s="75" t="str">
        <f>IFERROR(VLOOKUP(C39,'تكويد الاصناف'!$A$5:$B$1100,2,0),"")</f>
        <v/>
      </c>
      <c r="E39" s="74"/>
      <c r="F39" s="74"/>
      <c r="G39" s="76"/>
      <c r="H39" s="77"/>
      <c r="I39" s="78"/>
      <c r="J39" s="48" t="str">
        <f>IFERROR(VLOOKUP(C39,'تكويد الاصناف'!A$5:D$1100,4,0),"")</f>
        <v/>
      </c>
      <c r="K39" s="48" t="str">
        <f>IFERROR(VLOOKUP(C39,'تكويد الاصناف'!$A$5:$C$1100,3,0),"")</f>
        <v/>
      </c>
      <c r="T39" s="40">
        <f>'تكويد الاصناف'!B39</f>
        <v>0</v>
      </c>
    </row>
    <row r="40" spans="1:20">
      <c r="A40" s="46">
        <f>ROW()</f>
        <v>40</v>
      </c>
      <c r="B40" s="73"/>
      <c r="C40" s="74"/>
      <c r="D40" s="75" t="str">
        <f>IFERROR(VLOOKUP(C40,'تكويد الاصناف'!$A$5:$B$1100,2,0),"")</f>
        <v/>
      </c>
      <c r="E40" s="74"/>
      <c r="F40" s="74"/>
      <c r="G40" s="76"/>
      <c r="H40" s="77"/>
      <c r="I40" s="78"/>
      <c r="J40" s="48" t="str">
        <f>IFERROR(VLOOKUP(C40,'تكويد الاصناف'!A$5:D$1100,4,0),"")</f>
        <v/>
      </c>
      <c r="K40" s="48" t="str">
        <f>IFERROR(VLOOKUP(C40,'تكويد الاصناف'!$A$5:$C$1100,3,0),"")</f>
        <v/>
      </c>
      <c r="T40" s="40">
        <f>'تكويد الاصناف'!B40</f>
        <v>0</v>
      </c>
    </row>
    <row r="41" spans="1:20">
      <c r="A41" s="46">
        <f>ROW()</f>
        <v>41</v>
      </c>
      <c r="B41" s="73"/>
      <c r="C41" s="74"/>
      <c r="D41" s="75" t="str">
        <f>IFERROR(VLOOKUP(C41,'تكويد الاصناف'!$A$5:$B$1100,2,0),"")</f>
        <v/>
      </c>
      <c r="E41" s="74"/>
      <c r="F41" s="74"/>
      <c r="G41" s="76"/>
      <c r="H41" s="77"/>
      <c r="I41" s="78"/>
      <c r="J41" s="48" t="str">
        <f>IFERROR(VLOOKUP(C41,'تكويد الاصناف'!A$5:D$1100,4,0),"")</f>
        <v/>
      </c>
      <c r="K41" s="48" t="str">
        <f>IFERROR(VLOOKUP(C41,'تكويد الاصناف'!$A$5:$C$1100,3,0),"")</f>
        <v/>
      </c>
      <c r="T41" s="40">
        <f>'تكويد الاصناف'!B41</f>
        <v>0</v>
      </c>
    </row>
    <row r="42" spans="1:20">
      <c r="A42" s="46">
        <f>ROW()</f>
        <v>42</v>
      </c>
      <c r="B42" s="73"/>
      <c r="C42" s="74"/>
      <c r="D42" s="75" t="str">
        <f>IFERROR(VLOOKUP(C42,'تكويد الاصناف'!$A$5:$B$1100,2,0),"")</f>
        <v/>
      </c>
      <c r="E42" s="74"/>
      <c r="F42" s="74"/>
      <c r="G42" s="76"/>
      <c r="H42" s="77"/>
      <c r="I42" s="78"/>
      <c r="J42" s="48" t="str">
        <f>IFERROR(VLOOKUP(C42,'تكويد الاصناف'!A$5:D$1100,4,0),"")</f>
        <v/>
      </c>
      <c r="K42" s="48" t="str">
        <f>IFERROR(VLOOKUP(C42,'تكويد الاصناف'!$A$5:$C$1100,3,0),"")</f>
        <v/>
      </c>
      <c r="T42" s="40">
        <f>'تكويد الاصناف'!B42</f>
        <v>0</v>
      </c>
    </row>
    <row r="43" spans="1:20">
      <c r="A43" s="46">
        <f>ROW()</f>
        <v>43</v>
      </c>
      <c r="B43" s="73"/>
      <c r="C43" s="74"/>
      <c r="D43" s="75" t="str">
        <f>IFERROR(VLOOKUP(C43,'تكويد الاصناف'!$A$5:$B$1100,2,0),"")</f>
        <v/>
      </c>
      <c r="E43" s="74"/>
      <c r="F43" s="74"/>
      <c r="G43" s="76"/>
      <c r="H43" s="77"/>
      <c r="I43" s="78"/>
      <c r="J43" s="48" t="str">
        <f>IFERROR(VLOOKUP(C43,'تكويد الاصناف'!A$5:D$1100,4,0),"")</f>
        <v/>
      </c>
      <c r="K43" s="48" t="str">
        <f>IFERROR(VLOOKUP(C43,'تكويد الاصناف'!$A$5:$C$1100,3,0),"")</f>
        <v/>
      </c>
      <c r="T43" s="40">
        <f>'تكويد الاصناف'!B43</f>
        <v>0</v>
      </c>
    </row>
    <row r="44" spans="1:20">
      <c r="A44" s="46">
        <f>ROW()</f>
        <v>44</v>
      </c>
      <c r="B44" s="73"/>
      <c r="C44" s="74"/>
      <c r="D44" s="75" t="str">
        <f>IFERROR(VLOOKUP(C44,'تكويد الاصناف'!$A$5:$B$1100,2,0),"")</f>
        <v/>
      </c>
      <c r="E44" s="74"/>
      <c r="F44" s="74"/>
      <c r="G44" s="76"/>
      <c r="H44" s="77"/>
      <c r="I44" s="78"/>
      <c r="J44" s="48" t="str">
        <f>IFERROR(VLOOKUP(C44,'تكويد الاصناف'!A$5:D$1100,4,0),"")</f>
        <v/>
      </c>
      <c r="K44" s="48" t="str">
        <f>IFERROR(VLOOKUP(C44,'تكويد الاصناف'!$A$5:$C$1100,3,0),"")</f>
        <v/>
      </c>
      <c r="T44" s="40">
        <f>'تكويد الاصناف'!B44</f>
        <v>0</v>
      </c>
    </row>
    <row r="45" spans="1:20">
      <c r="A45" s="46">
        <f>ROW()</f>
        <v>45</v>
      </c>
      <c r="B45" s="73"/>
      <c r="C45" s="74"/>
      <c r="D45" s="75" t="str">
        <f>IFERROR(VLOOKUP(C45,'تكويد الاصناف'!$A$5:$B$1100,2,0),"")</f>
        <v/>
      </c>
      <c r="E45" s="74"/>
      <c r="F45" s="74"/>
      <c r="G45" s="76"/>
      <c r="H45" s="77"/>
      <c r="I45" s="78"/>
      <c r="J45" s="48" t="str">
        <f>IFERROR(VLOOKUP(C45,'تكويد الاصناف'!A$5:D$1100,4,0),"")</f>
        <v/>
      </c>
      <c r="K45" s="48" t="str">
        <f>IFERROR(VLOOKUP(C45,'تكويد الاصناف'!$A$5:$C$1100,3,0),"")</f>
        <v/>
      </c>
      <c r="T45" s="40">
        <f>'تكويد الاصناف'!B45</f>
        <v>0</v>
      </c>
    </row>
    <row r="46" spans="1:20">
      <c r="A46" s="46">
        <f>ROW()</f>
        <v>46</v>
      </c>
      <c r="B46" s="73"/>
      <c r="C46" s="74"/>
      <c r="D46" s="75" t="str">
        <f>IFERROR(VLOOKUP(C46,'تكويد الاصناف'!$A$5:$B$1100,2,0),"")</f>
        <v/>
      </c>
      <c r="E46" s="74"/>
      <c r="F46" s="74"/>
      <c r="G46" s="76"/>
      <c r="H46" s="77"/>
      <c r="I46" s="78"/>
      <c r="J46" s="48" t="str">
        <f>IFERROR(VLOOKUP(C46,'تكويد الاصناف'!A$5:D$1100,4,0),"")</f>
        <v/>
      </c>
      <c r="K46" s="48" t="str">
        <f>IFERROR(VLOOKUP(C46,'تكويد الاصناف'!$A$5:$C$1100,3,0),"")</f>
        <v/>
      </c>
      <c r="T46" s="40">
        <f>'تكويد الاصناف'!B46</f>
        <v>0</v>
      </c>
    </row>
    <row r="47" spans="1:20">
      <c r="A47" s="46">
        <f>ROW()</f>
        <v>47</v>
      </c>
      <c r="B47" s="73"/>
      <c r="C47" s="74"/>
      <c r="D47" s="75" t="str">
        <f>IFERROR(VLOOKUP(C47,'تكويد الاصناف'!$A$5:$B$1100,2,0),"")</f>
        <v/>
      </c>
      <c r="E47" s="74"/>
      <c r="F47" s="74"/>
      <c r="G47" s="76"/>
      <c r="H47" s="77"/>
      <c r="I47" s="78"/>
      <c r="J47" s="48" t="str">
        <f>IFERROR(VLOOKUP(C47,'تكويد الاصناف'!A$5:D$1100,4,0),"")</f>
        <v/>
      </c>
      <c r="K47" s="48" t="str">
        <f>IFERROR(VLOOKUP(C47,'تكويد الاصناف'!$A$5:$C$1100,3,0),"")</f>
        <v/>
      </c>
      <c r="T47" s="40">
        <f>'تكويد الاصناف'!B47</f>
        <v>0</v>
      </c>
    </row>
    <row r="48" spans="1:20">
      <c r="A48" s="46">
        <f>ROW()</f>
        <v>48</v>
      </c>
      <c r="B48" s="73"/>
      <c r="C48" s="74"/>
      <c r="D48" s="75" t="str">
        <f>IFERROR(VLOOKUP(C48,'تكويد الاصناف'!$A$5:$B$1100,2,0),"")</f>
        <v/>
      </c>
      <c r="E48" s="74"/>
      <c r="F48" s="74"/>
      <c r="G48" s="76"/>
      <c r="H48" s="77"/>
      <c r="I48" s="78"/>
      <c r="J48" s="48" t="str">
        <f>IFERROR(VLOOKUP(C48,'تكويد الاصناف'!A$5:D$1100,4,0),"")</f>
        <v/>
      </c>
      <c r="K48" s="48" t="str">
        <f>IFERROR(VLOOKUP(C48,'تكويد الاصناف'!$A$5:$C$1100,3,0),"")</f>
        <v/>
      </c>
      <c r="T48" s="40">
        <f>'تكويد الاصناف'!B48</f>
        <v>0</v>
      </c>
    </row>
    <row r="49" spans="1:20">
      <c r="A49" s="46">
        <f>ROW()</f>
        <v>49</v>
      </c>
      <c r="B49" s="73"/>
      <c r="C49" s="74"/>
      <c r="D49" s="75" t="str">
        <f>IFERROR(VLOOKUP(C49,'تكويد الاصناف'!$A$5:$B$1100,2,0),"")</f>
        <v/>
      </c>
      <c r="E49" s="74"/>
      <c r="F49" s="74"/>
      <c r="G49" s="76"/>
      <c r="H49" s="77"/>
      <c r="I49" s="78"/>
      <c r="J49" s="48" t="str">
        <f>IFERROR(VLOOKUP(C49,'تكويد الاصناف'!A$5:D$1100,4,0),"")</f>
        <v/>
      </c>
      <c r="K49" s="48" t="str">
        <f>IFERROR(VLOOKUP(C49,'تكويد الاصناف'!$A$5:$C$1100,3,0),"")</f>
        <v/>
      </c>
      <c r="T49" s="40">
        <f>'تكويد الاصناف'!B49</f>
        <v>0</v>
      </c>
    </row>
    <row r="50" spans="1:20">
      <c r="A50" s="46">
        <f>ROW()</f>
        <v>50</v>
      </c>
      <c r="B50" s="73"/>
      <c r="C50" s="74"/>
      <c r="D50" s="75" t="str">
        <f>IFERROR(VLOOKUP(C50,'تكويد الاصناف'!$A$5:$B$1100,2,0),"")</f>
        <v/>
      </c>
      <c r="E50" s="74"/>
      <c r="F50" s="74"/>
      <c r="G50" s="76"/>
      <c r="H50" s="77"/>
      <c r="I50" s="78"/>
      <c r="J50" s="48" t="str">
        <f>IFERROR(VLOOKUP(C50,'تكويد الاصناف'!A$5:D$1100,4,0),"")</f>
        <v/>
      </c>
      <c r="K50" s="48" t="str">
        <f>IFERROR(VLOOKUP(C50,'تكويد الاصناف'!$A$5:$C$1100,3,0),"")</f>
        <v/>
      </c>
      <c r="T50" s="40">
        <f>'تكويد الاصناف'!B50</f>
        <v>0</v>
      </c>
    </row>
    <row r="51" spans="1:20">
      <c r="A51" s="46">
        <f>ROW()</f>
        <v>51</v>
      </c>
      <c r="B51" s="73"/>
      <c r="C51" s="74"/>
      <c r="D51" s="75" t="str">
        <f>IFERROR(VLOOKUP(C51,'تكويد الاصناف'!$A$5:$B$1100,2,0),"")</f>
        <v/>
      </c>
      <c r="E51" s="74"/>
      <c r="F51" s="74"/>
      <c r="G51" s="76"/>
      <c r="H51" s="77"/>
      <c r="I51" s="78"/>
      <c r="J51" s="48" t="str">
        <f>IFERROR(VLOOKUP(C51,'تكويد الاصناف'!A$5:D$1100,4,0),"")</f>
        <v/>
      </c>
      <c r="K51" s="48" t="str">
        <f>IFERROR(VLOOKUP(C51,'تكويد الاصناف'!$A$5:$C$1100,3,0),"")</f>
        <v/>
      </c>
      <c r="T51" s="40">
        <f>'تكويد الاصناف'!B51</f>
        <v>0</v>
      </c>
    </row>
    <row r="52" spans="1:20">
      <c r="A52" s="46">
        <f>ROW()</f>
        <v>52</v>
      </c>
      <c r="B52" s="73"/>
      <c r="C52" s="74"/>
      <c r="D52" s="75" t="str">
        <f>IFERROR(VLOOKUP(C52,'تكويد الاصناف'!$A$5:$B$1100,2,0),"")</f>
        <v/>
      </c>
      <c r="E52" s="74"/>
      <c r="F52" s="74"/>
      <c r="G52" s="76"/>
      <c r="H52" s="77"/>
      <c r="I52" s="78"/>
      <c r="J52" s="48" t="str">
        <f>IFERROR(VLOOKUP(C52,'تكويد الاصناف'!A$5:D$1100,4,0),"")</f>
        <v/>
      </c>
      <c r="K52" s="48" t="str">
        <f>IFERROR(VLOOKUP(C52,'تكويد الاصناف'!$A$5:$C$1100,3,0),"")</f>
        <v/>
      </c>
      <c r="T52" s="40">
        <f>'تكويد الاصناف'!B52</f>
        <v>0</v>
      </c>
    </row>
    <row r="53" spans="1:20">
      <c r="A53" s="46">
        <f>ROW()</f>
        <v>53</v>
      </c>
      <c r="B53" s="73"/>
      <c r="C53" s="74"/>
      <c r="D53" s="75" t="str">
        <f>IFERROR(VLOOKUP(C53,'تكويد الاصناف'!$A$5:$B$1100,2,0),"")</f>
        <v/>
      </c>
      <c r="E53" s="74"/>
      <c r="F53" s="74"/>
      <c r="G53" s="76"/>
      <c r="H53" s="77"/>
      <c r="I53" s="78"/>
      <c r="J53" s="48" t="str">
        <f>IFERROR(VLOOKUP(C53,'تكويد الاصناف'!A$5:D$1100,4,0),"")</f>
        <v/>
      </c>
      <c r="K53" s="48" t="str">
        <f>IFERROR(VLOOKUP(C53,'تكويد الاصناف'!$A$5:$C$1100,3,0),"")</f>
        <v/>
      </c>
      <c r="T53" s="40">
        <f>'تكويد الاصناف'!B53</f>
        <v>0</v>
      </c>
    </row>
    <row r="54" spans="1:20">
      <c r="A54" s="46">
        <f>ROW()</f>
        <v>54</v>
      </c>
      <c r="B54" s="73"/>
      <c r="C54" s="74"/>
      <c r="D54" s="75" t="str">
        <f>IFERROR(VLOOKUP(C54,'تكويد الاصناف'!$A$5:$B$1100,2,0),"")</f>
        <v/>
      </c>
      <c r="E54" s="74"/>
      <c r="F54" s="74"/>
      <c r="G54" s="76"/>
      <c r="H54" s="81"/>
      <c r="I54" s="78"/>
      <c r="J54" s="48" t="str">
        <f>IFERROR(VLOOKUP(C54,'تكويد الاصناف'!A$5:D$1100,4,0),"")</f>
        <v/>
      </c>
      <c r="K54" s="48" t="str">
        <f>IFERROR(VLOOKUP(C54,'تكويد الاصناف'!$A$5:$C$1100,3,0),"")</f>
        <v/>
      </c>
      <c r="T54" s="40">
        <f>'تكويد الاصناف'!B54</f>
        <v>0</v>
      </c>
    </row>
    <row r="55" spans="1:20">
      <c r="A55" s="46">
        <f>ROW()</f>
        <v>55</v>
      </c>
      <c r="B55" s="73"/>
      <c r="C55" s="74"/>
      <c r="D55" s="75" t="str">
        <f>IFERROR(VLOOKUP(C55,'تكويد الاصناف'!$A$5:$B$1100,2,0),"")</f>
        <v/>
      </c>
      <c r="E55" s="74"/>
      <c r="F55" s="74"/>
      <c r="G55" s="76"/>
      <c r="H55" s="77"/>
      <c r="I55" s="78"/>
      <c r="J55" s="48" t="str">
        <f>IFERROR(VLOOKUP(C55,'تكويد الاصناف'!A$5:D$1100,4,0),"")</f>
        <v/>
      </c>
      <c r="K55" s="48" t="str">
        <f>IFERROR(VLOOKUP(C55,'تكويد الاصناف'!$A$5:$C$1100,3,0),"")</f>
        <v/>
      </c>
      <c r="T55" s="40">
        <f>'تكويد الاصناف'!B55</f>
        <v>0</v>
      </c>
    </row>
    <row r="56" spans="1:20">
      <c r="A56" s="46">
        <f>ROW()</f>
        <v>56</v>
      </c>
      <c r="B56" s="73"/>
      <c r="C56" s="74"/>
      <c r="D56" s="75" t="str">
        <f>IFERROR(VLOOKUP(C56,'تكويد الاصناف'!$A$5:$B$1100,2,0),"")</f>
        <v/>
      </c>
      <c r="E56" s="74"/>
      <c r="F56" s="74"/>
      <c r="G56" s="76"/>
      <c r="H56" s="77"/>
      <c r="I56" s="78"/>
      <c r="J56" s="48" t="str">
        <f>IFERROR(VLOOKUP(C56,'تكويد الاصناف'!A$5:D$1100,4,0),"")</f>
        <v/>
      </c>
      <c r="K56" s="48" t="str">
        <f>IFERROR(VLOOKUP(C56,'تكويد الاصناف'!$A$5:$C$1100,3,0),"")</f>
        <v/>
      </c>
      <c r="T56" s="40">
        <f>'تكويد الاصناف'!B56</f>
        <v>0</v>
      </c>
    </row>
    <row r="57" spans="1:20">
      <c r="A57" s="46">
        <f>ROW()</f>
        <v>57</v>
      </c>
      <c r="B57" s="73"/>
      <c r="C57" s="74"/>
      <c r="D57" s="75" t="str">
        <f>IFERROR(VLOOKUP(C57,'تكويد الاصناف'!$A$5:$B$1100,2,0),"")</f>
        <v/>
      </c>
      <c r="E57" s="74"/>
      <c r="F57" s="74"/>
      <c r="G57" s="76"/>
      <c r="H57" s="77"/>
      <c r="I57" s="78"/>
      <c r="J57" s="48" t="str">
        <f>IFERROR(VLOOKUP(C57,'تكويد الاصناف'!A$5:D$1100,4,0),"")</f>
        <v/>
      </c>
      <c r="K57" s="48" t="str">
        <f>IFERROR(VLOOKUP(C57,'تكويد الاصناف'!$A$5:$C$1100,3,0),"")</f>
        <v/>
      </c>
      <c r="T57" s="40">
        <f>'تكويد الاصناف'!B57</f>
        <v>0</v>
      </c>
    </row>
    <row r="58" spans="1:20">
      <c r="A58" s="46">
        <f>ROW()</f>
        <v>58</v>
      </c>
      <c r="B58" s="73"/>
      <c r="C58" s="74"/>
      <c r="D58" s="75" t="str">
        <f>IFERROR(VLOOKUP(C58,'تكويد الاصناف'!$A$5:$B$1100,2,0),"")</f>
        <v/>
      </c>
      <c r="E58" s="74"/>
      <c r="F58" s="74"/>
      <c r="G58" s="76"/>
      <c r="H58" s="77"/>
      <c r="I58" s="78"/>
      <c r="J58" s="48" t="str">
        <f>IFERROR(VLOOKUP(C58,'تكويد الاصناف'!A$5:D$1100,4,0),"")</f>
        <v/>
      </c>
      <c r="K58" s="48" t="str">
        <f>IFERROR(VLOOKUP(C58,'تكويد الاصناف'!$A$5:$C$1100,3,0),"")</f>
        <v/>
      </c>
      <c r="T58" s="40">
        <f>'تكويد الاصناف'!B58</f>
        <v>0</v>
      </c>
    </row>
    <row r="59" spans="1:20">
      <c r="A59" s="46">
        <f>ROW()</f>
        <v>59</v>
      </c>
      <c r="B59" s="73"/>
      <c r="C59" s="74"/>
      <c r="D59" s="75" t="str">
        <f>IFERROR(VLOOKUP(C59,'تكويد الاصناف'!$A$5:$B$1100,2,0),"")</f>
        <v/>
      </c>
      <c r="E59" s="74"/>
      <c r="F59" s="74"/>
      <c r="G59" s="76"/>
      <c r="H59" s="77"/>
      <c r="I59" s="78"/>
      <c r="J59" s="48" t="str">
        <f>IFERROR(VLOOKUP(C59,'تكويد الاصناف'!A$5:D$1100,4,0),"")</f>
        <v/>
      </c>
      <c r="K59" s="48" t="str">
        <f>IFERROR(VLOOKUP(C59,'تكويد الاصناف'!$A$5:$C$1100,3,0),"")</f>
        <v/>
      </c>
      <c r="T59" s="40">
        <f>'تكويد الاصناف'!B59</f>
        <v>0</v>
      </c>
    </row>
    <row r="60" spans="1:20">
      <c r="A60" s="46">
        <f>ROW()</f>
        <v>60</v>
      </c>
      <c r="B60" s="73"/>
      <c r="C60" s="74"/>
      <c r="D60" s="75" t="str">
        <f>IFERROR(VLOOKUP(C60,'تكويد الاصناف'!$A$5:$B$1100,2,0),"")</f>
        <v/>
      </c>
      <c r="E60" s="74"/>
      <c r="F60" s="74"/>
      <c r="G60" s="76"/>
      <c r="H60" s="77"/>
      <c r="I60" s="78"/>
      <c r="J60" s="48" t="str">
        <f>IFERROR(VLOOKUP(C60,'تكويد الاصناف'!A$5:D$1100,4,0),"")</f>
        <v/>
      </c>
      <c r="K60" s="48" t="str">
        <f>IFERROR(VLOOKUP(C60,'تكويد الاصناف'!$A$5:$C$1100,3,0),"")</f>
        <v/>
      </c>
      <c r="T60" s="40">
        <f>'تكويد الاصناف'!B60</f>
        <v>0</v>
      </c>
    </row>
    <row r="61" spans="1:20">
      <c r="A61" s="46">
        <f>ROW()</f>
        <v>61</v>
      </c>
      <c r="B61" s="73"/>
      <c r="C61" s="74"/>
      <c r="D61" s="75" t="str">
        <f>IFERROR(VLOOKUP(C61,'تكويد الاصناف'!$A$5:$B$1100,2,0),"")</f>
        <v/>
      </c>
      <c r="E61" s="74"/>
      <c r="F61" s="74"/>
      <c r="G61" s="76"/>
      <c r="H61" s="77"/>
      <c r="I61" s="78"/>
      <c r="J61" s="48" t="str">
        <f>IFERROR(VLOOKUP(C61,'تكويد الاصناف'!A$5:D$1100,4,0),"")</f>
        <v/>
      </c>
      <c r="K61" s="48" t="str">
        <f>IFERROR(VLOOKUP(C61,'تكويد الاصناف'!$A$5:$C$1100,3,0),"")</f>
        <v/>
      </c>
      <c r="T61" s="40">
        <f>'تكويد الاصناف'!B61</f>
        <v>0</v>
      </c>
    </row>
    <row r="62" spans="1:20">
      <c r="A62" s="46">
        <f>ROW()</f>
        <v>62</v>
      </c>
      <c r="B62" s="73"/>
      <c r="C62" s="74"/>
      <c r="D62" s="75" t="str">
        <f>IFERROR(VLOOKUP(C62,'تكويد الاصناف'!$A$5:$B$1100,2,0),"")</f>
        <v/>
      </c>
      <c r="E62" s="74"/>
      <c r="F62" s="74"/>
      <c r="G62" s="76"/>
      <c r="H62" s="77"/>
      <c r="I62" s="78"/>
      <c r="J62" s="48" t="str">
        <f>IFERROR(VLOOKUP(C62,'تكويد الاصناف'!A$5:D$1100,4,0),"")</f>
        <v/>
      </c>
      <c r="K62" s="48" t="str">
        <f>IFERROR(VLOOKUP(C62,'تكويد الاصناف'!$A$5:$C$1100,3,0),"")</f>
        <v/>
      </c>
      <c r="T62" s="40">
        <f>'تكويد الاصناف'!B62</f>
        <v>0</v>
      </c>
    </row>
    <row r="63" spans="1:20">
      <c r="A63" s="46">
        <f>ROW()</f>
        <v>63</v>
      </c>
      <c r="B63" s="73"/>
      <c r="C63" s="74"/>
      <c r="D63" s="75" t="str">
        <f>IFERROR(VLOOKUP(C63,'تكويد الاصناف'!$A$5:$B$1100,2,0),"")</f>
        <v/>
      </c>
      <c r="E63" s="74"/>
      <c r="F63" s="74"/>
      <c r="G63" s="76"/>
      <c r="H63" s="77"/>
      <c r="I63" s="78"/>
      <c r="J63" s="48" t="str">
        <f>IFERROR(VLOOKUP(C63,'تكويد الاصناف'!A$5:D$1100,4,0),"")</f>
        <v/>
      </c>
      <c r="K63" s="48" t="str">
        <f>IFERROR(VLOOKUP(C63,'تكويد الاصناف'!$A$5:$C$1100,3,0),"")</f>
        <v/>
      </c>
      <c r="T63" s="40">
        <f>'تكويد الاصناف'!B63</f>
        <v>0</v>
      </c>
    </row>
    <row r="64" spans="1:20">
      <c r="A64" s="46">
        <f>ROW()</f>
        <v>64</v>
      </c>
      <c r="B64" s="73"/>
      <c r="C64" s="74"/>
      <c r="D64" s="75" t="str">
        <f>IFERROR(VLOOKUP(C64,'تكويد الاصناف'!$A$5:$B$1100,2,0),"")</f>
        <v/>
      </c>
      <c r="E64" s="74"/>
      <c r="F64" s="74"/>
      <c r="G64" s="76"/>
      <c r="H64" s="77"/>
      <c r="I64" s="78"/>
      <c r="J64" s="48" t="str">
        <f>IFERROR(VLOOKUP(C64,'تكويد الاصناف'!A$5:D$1100,4,0),"")</f>
        <v/>
      </c>
      <c r="K64" s="48" t="str">
        <f>IFERROR(VLOOKUP(C64,'تكويد الاصناف'!$A$5:$C$1100,3,0),"")</f>
        <v/>
      </c>
      <c r="T64" s="40">
        <f>'تكويد الاصناف'!B64</f>
        <v>0</v>
      </c>
    </row>
    <row r="65" spans="1:20">
      <c r="A65" s="46">
        <f>ROW()</f>
        <v>65</v>
      </c>
      <c r="B65" s="73"/>
      <c r="C65" s="74"/>
      <c r="D65" s="75" t="str">
        <f>IFERROR(VLOOKUP(C65,'تكويد الاصناف'!$A$5:$B$1100,2,0),"")</f>
        <v/>
      </c>
      <c r="E65" s="74"/>
      <c r="F65" s="74"/>
      <c r="G65" s="76"/>
      <c r="H65" s="77"/>
      <c r="I65" s="78"/>
      <c r="J65" s="48" t="str">
        <f>IFERROR(VLOOKUP(C65,'تكويد الاصناف'!A$5:D$1100,4,0),"")</f>
        <v/>
      </c>
      <c r="K65" s="48" t="str">
        <f>IFERROR(VLOOKUP(C65,'تكويد الاصناف'!$A$5:$C$1100,3,0),"")</f>
        <v/>
      </c>
      <c r="T65" s="40">
        <f>'تكويد الاصناف'!B65</f>
        <v>0</v>
      </c>
    </row>
    <row r="66" spans="1:20">
      <c r="A66" s="46">
        <f>ROW()</f>
        <v>66</v>
      </c>
      <c r="B66" s="73"/>
      <c r="C66" s="74"/>
      <c r="D66" s="75" t="str">
        <f>IFERROR(VLOOKUP(C66,'تكويد الاصناف'!$A$5:$B$1100,2,0),"")</f>
        <v/>
      </c>
      <c r="E66" s="74"/>
      <c r="F66" s="74"/>
      <c r="G66" s="76"/>
      <c r="H66" s="77"/>
      <c r="I66" s="78"/>
      <c r="J66" s="48" t="str">
        <f>IFERROR(VLOOKUP(C66,'تكويد الاصناف'!A$5:D$1100,4,0),"")</f>
        <v/>
      </c>
      <c r="K66" s="48" t="str">
        <f>IFERROR(VLOOKUP(C66,'تكويد الاصناف'!$A$5:$C$1100,3,0),"")</f>
        <v/>
      </c>
      <c r="T66" s="40">
        <f>'تكويد الاصناف'!B66</f>
        <v>0</v>
      </c>
    </row>
    <row r="67" spans="1:20">
      <c r="A67" s="46">
        <f>ROW()</f>
        <v>67</v>
      </c>
      <c r="B67" s="73"/>
      <c r="C67" s="74"/>
      <c r="D67" s="75" t="str">
        <f>IFERROR(VLOOKUP(C67,'تكويد الاصناف'!$A$5:$B$1100,2,0),"")</f>
        <v/>
      </c>
      <c r="E67" s="74"/>
      <c r="F67" s="74"/>
      <c r="G67" s="76"/>
      <c r="H67" s="77"/>
      <c r="I67" s="78"/>
      <c r="J67" s="48" t="str">
        <f>IFERROR(VLOOKUP(C67,'تكويد الاصناف'!A$5:D$1100,4,0),"")</f>
        <v/>
      </c>
      <c r="K67" s="48" t="str">
        <f>IFERROR(VLOOKUP(C67,'تكويد الاصناف'!$A$5:$C$1100,3,0),"")</f>
        <v/>
      </c>
      <c r="T67" s="40">
        <f>'تكويد الاصناف'!B67</f>
        <v>0</v>
      </c>
    </row>
    <row r="68" spans="1:20">
      <c r="A68" s="46">
        <f>ROW()</f>
        <v>68</v>
      </c>
      <c r="B68" s="73"/>
      <c r="C68" s="74"/>
      <c r="D68" s="75" t="str">
        <f>IFERROR(VLOOKUP(C68,'تكويد الاصناف'!$A$5:$B$1100,2,0),"")</f>
        <v/>
      </c>
      <c r="E68" s="74"/>
      <c r="F68" s="74"/>
      <c r="G68" s="76"/>
      <c r="H68" s="77"/>
      <c r="I68" s="78"/>
      <c r="J68" s="48" t="str">
        <f>IFERROR(VLOOKUP(C68,'تكويد الاصناف'!A$5:D$1100,4,0),"")</f>
        <v/>
      </c>
      <c r="K68" s="48" t="str">
        <f>IFERROR(VLOOKUP(C68,'تكويد الاصناف'!$A$5:$C$1100,3,0),"")</f>
        <v/>
      </c>
      <c r="T68" s="40">
        <f>'تكويد الاصناف'!B68</f>
        <v>0</v>
      </c>
    </row>
    <row r="69" spans="1:20">
      <c r="A69" s="46">
        <f>ROW()</f>
        <v>69</v>
      </c>
      <c r="B69" s="73"/>
      <c r="C69" s="74"/>
      <c r="D69" s="75" t="str">
        <f>IFERROR(VLOOKUP(C69,'تكويد الاصناف'!$A$5:$B$1100,2,0),"")</f>
        <v/>
      </c>
      <c r="E69" s="74"/>
      <c r="F69" s="74"/>
      <c r="G69" s="76"/>
      <c r="H69" s="77"/>
      <c r="I69" s="78"/>
      <c r="J69" s="48" t="str">
        <f>IFERROR(VLOOKUP(C69,'تكويد الاصناف'!A$5:D$1100,4,0),"")</f>
        <v/>
      </c>
      <c r="K69" s="48" t="str">
        <f>IFERROR(VLOOKUP(C69,'تكويد الاصناف'!$A$5:$C$1100,3,0),"")</f>
        <v/>
      </c>
      <c r="T69" s="40">
        <f>'تكويد الاصناف'!B69</f>
        <v>0</v>
      </c>
    </row>
    <row r="70" spans="1:20">
      <c r="A70" s="46">
        <f>ROW()</f>
        <v>70</v>
      </c>
      <c r="B70" s="73"/>
      <c r="C70" s="74"/>
      <c r="D70" s="75" t="str">
        <f>IFERROR(VLOOKUP(C70,'تكويد الاصناف'!$A$5:$B$1100,2,0),"")</f>
        <v/>
      </c>
      <c r="E70" s="74"/>
      <c r="F70" s="74"/>
      <c r="G70" s="76"/>
      <c r="H70" s="77"/>
      <c r="I70" s="78"/>
      <c r="J70" s="48" t="str">
        <f>IFERROR(VLOOKUP(C70,'تكويد الاصناف'!A$5:D$1100,4,0),"")</f>
        <v/>
      </c>
      <c r="K70" s="48" t="str">
        <f>IFERROR(VLOOKUP(C70,'تكويد الاصناف'!$A$5:$C$1100,3,0),"")</f>
        <v/>
      </c>
      <c r="T70" s="40">
        <f>'تكويد الاصناف'!B70</f>
        <v>0</v>
      </c>
    </row>
    <row r="71" spans="1:20">
      <c r="A71" s="46">
        <f>ROW()</f>
        <v>71</v>
      </c>
      <c r="B71" s="73"/>
      <c r="C71" s="74"/>
      <c r="D71" s="75" t="str">
        <f>IFERROR(VLOOKUP(C71,'تكويد الاصناف'!$A$5:$B$1100,2,0),"")</f>
        <v/>
      </c>
      <c r="E71" s="74"/>
      <c r="F71" s="74"/>
      <c r="G71" s="76"/>
      <c r="H71" s="77"/>
      <c r="I71" s="78"/>
      <c r="J71" s="48" t="str">
        <f>IFERROR(VLOOKUP(C71,'تكويد الاصناف'!A$5:D$1100,4,0),"")</f>
        <v/>
      </c>
      <c r="K71" s="48" t="str">
        <f>IFERROR(VLOOKUP(C71,'تكويد الاصناف'!$A$5:$C$1100,3,0),"")</f>
        <v/>
      </c>
      <c r="T71" s="40">
        <f>'تكويد الاصناف'!B71</f>
        <v>0</v>
      </c>
    </row>
    <row r="72" spans="1:20">
      <c r="A72" s="46">
        <f>ROW()</f>
        <v>72</v>
      </c>
      <c r="B72" s="73"/>
      <c r="C72" s="74"/>
      <c r="D72" s="75" t="str">
        <f>IFERROR(VLOOKUP(C72,'تكويد الاصناف'!$A$5:$B$1100,2,0),"")</f>
        <v/>
      </c>
      <c r="E72" s="74"/>
      <c r="F72" s="74"/>
      <c r="G72" s="76"/>
      <c r="H72" s="77"/>
      <c r="I72" s="78"/>
      <c r="J72" s="48" t="str">
        <f>IFERROR(VLOOKUP(C72,'تكويد الاصناف'!A$5:D$1100,4,0),"")</f>
        <v/>
      </c>
      <c r="K72" s="48" t="str">
        <f>IFERROR(VLOOKUP(C72,'تكويد الاصناف'!$A$5:$C$1100,3,0),"")</f>
        <v/>
      </c>
      <c r="T72" s="40">
        <f>'تكويد الاصناف'!B72</f>
        <v>0</v>
      </c>
    </row>
    <row r="73" spans="1:20">
      <c r="A73" s="46">
        <f>ROW()</f>
        <v>73</v>
      </c>
      <c r="B73" s="73"/>
      <c r="C73" s="74"/>
      <c r="D73" s="75" t="str">
        <f>IFERROR(VLOOKUP(C73,'تكويد الاصناف'!$A$5:$B$1100,2,0),"")</f>
        <v/>
      </c>
      <c r="E73" s="74"/>
      <c r="F73" s="74"/>
      <c r="G73" s="76"/>
      <c r="H73" s="77"/>
      <c r="I73" s="78"/>
      <c r="J73" s="48" t="str">
        <f>IFERROR(VLOOKUP(C73,'تكويد الاصناف'!A$5:D$1100,4,0),"")</f>
        <v/>
      </c>
      <c r="K73" s="48" t="str">
        <f>IFERROR(VLOOKUP(C73,'تكويد الاصناف'!$A$5:$C$1100,3,0),"")</f>
        <v/>
      </c>
      <c r="T73" s="40">
        <f>'تكويد الاصناف'!B73</f>
        <v>0</v>
      </c>
    </row>
    <row r="74" spans="1:20">
      <c r="A74" s="46">
        <f>ROW()</f>
        <v>74</v>
      </c>
      <c r="B74" s="73"/>
      <c r="C74" s="74"/>
      <c r="D74" s="75" t="str">
        <f>IFERROR(VLOOKUP(C74,'تكويد الاصناف'!$A$5:$B$1100,2,0),"")</f>
        <v/>
      </c>
      <c r="E74" s="74"/>
      <c r="F74" s="74"/>
      <c r="G74" s="76"/>
      <c r="H74" s="77"/>
      <c r="I74" s="78"/>
      <c r="J74" s="48" t="str">
        <f>IFERROR(VLOOKUP(C74,'تكويد الاصناف'!A$5:D$1100,4,0),"")</f>
        <v/>
      </c>
      <c r="K74" s="48" t="str">
        <f>IFERROR(VLOOKUP(C74,'تكويد الاصناف'!$A$5:$C$1100,3,0),"")</f>
        <v/>
      </c>
      <c r="T74" s="40">
        <f>'تكويد الاصناف'!B74</f>
        <v>0</v>
      </c>
    </row>
    <row r="75" spans="1:20">
      <c r="A75" s="46">
        <f>ROW()</f>
        <v>75</v>
      </c>
      <c r="B75" s="73"/>
      <c r="C75" s="74"/>
      <c r="D75" s="75" t="str">
        <f>IFERROR(VLOOKUP(C75,'تكويد الاصناف'!$A$5:$B$1100,2,0),"")</f>
        <v/>
      </c>
      <c r="E75" s="74"/>
      <c r="F75" s="74"/>
      <c r="G75" s="76"/>
      <c r="H75" s="77"/>
      <c r="I75" s="78"/>
      <c r="J75" s="48" t="str">
        <f>IFERROR(VLOOKUP(C75,'تكويد الاصناف'!A$5:D$1100,4,0),"")</f>
        <v/>
      </c>
      <c r="K75" s="48" t="str">
        <f>IFERROR(VLOOKUP(C75,'تكويد الاصناف'!$A$5:$C$1100,3,0),"")</f>
        <v/>
      </c>
      <c r="T75" s="40">
        <f>'تكويد الاصناف'!B75</f>
        <v>0</v>
      </c>
    </row>
    <row r="76" spans="1:20">
      <c r="A76" s="46">
        <f>ROW()</f>
        <v>76</v>
      </c>
      <c r="B76" s="73"/>
      <c r="C76" s="74"/>
      <c r="D76" s="75" t="str">
        <f>IFERROR(VLOOKUP(C76,'تكويد الاصناف'!$A$5:$B$1100,2,0),"")</f>
        <v/>
      </c>
      <c r="E76" s="74"/>
      <c r="F76" s="74"/>
      <c r="G76" s="76"/>
      <c r="H76" s="77"/>
      <c r="I76" s="78"/>
      <c r="J76" s="48" t="str">
        <f>IFERROR(VLOOKUP(C76,'تكويد الاصناف'!A$5:D$1100,4,0),"")</f>
        <v/>
      </c>
      <c r="K76" s="48" t="str">
        <f>IFERROR(VLOOKUP(C76,'تكويد الاصناف'!$A$5:$C$1100,3,0),"")</f>
        <v/>
      </c>
      <c r="T76" s="40">
        <f>'تكويد الاصناف'!B76</f>
        <v>0</v>
      </c>
    </row>
    <row r="77" spans="1:20">
      <c r="A77" s="46">
        <f>ROW()</f>
        <v>77</v>
      </c>
      <c r="B77" s="73"/>
      <c r="C77" s="74"/>
      <c r="D77" s="75" t="str">
        <f>IFERROR(VLOOKUP(C77,'تكويد الاصناف'!$A$5:$B$1100,2,0),"")</f>
        <v/>
      </c>
      <c r="E77" s="74"/>
      <c r="F77" s="74"/>
      <c r="G77" s="76"/>
      <c r="H77" s="77"/>
      <c r="I77" s="78"/>
      <c r="J77" s="48" t="str">
        <f>IFERROR(VLOOKUP(C77,'تكويد الاصناف'!A$5:D$1100,4,0),"")</f>
        <v/>
      </c>
      <c r="K77" s="48" t="str">
        <f>IFERROR(VLOOKUP(C77,'تكويد الاصناف'!$A$5:$C$1100,3,0),"")</f>
        <v/>
      </c>
      <c r="T77" s="40">
        <f>'تكويد الاصناف'!B77</f>
        <v>0</v>
      </c>
    </row>
    <row r="78" spans="1:20">
      <c r="A78" s="46">
        <f>ROW()</f>
        <v>78</v>
      </c>
      <c r="B78" s="73"/>
      <c r="C78" s="74"/>
      <c r="D78" s="75" t="str">
        <f>IFERROR(VLOOKUP(C78,'تكويد الاصناف'!$A$5:$B$1100,2,0),"")</f>
        <v/>
      </c>
      <c r="E78" s="74"/>
      <c r="F78" s="74"/>
      <c r="G78" s="76"/>
      <c r="H78" s="77"/>
      <c r="I78" s="78"/>
      <c r="J78" s="48" t="str">
        <f>IFERROR(VLOOKUP(C78,'تكويد الاصناف'!A$5:D$1100,4,0),"")</f>
        <v/>
      </c>
      <c r="K78" s="48" t="str">
        <f>IFERROR(VLOOKUP(C78,'تكويد الاصناف'!$A$5:$C$1100,3,0),"")</f>
        <v/>
      </c>
      <c r="T78" s="40">
        <f>'تكويد الاصناف'!B78</f>
        <v>0</v>
      </c>
    </row>
    <row r="79" spans="1:20">
      <c r="A79" s="46">
        <f>ROW()</f>
        <v>79</v>
      </c>
      <c r="B79" s="73"/>
      <c r="C79" s="74"/>
      <c r="D79" s="75" t="str">
        <f>IFERROR(VLOOKUP(C79,'تكويد الاصناف'!$A$5:$B$1100,2,0),"")</f>
        <v/>
      </c>
      <c r="E79" s="74"/>
      <c r="F79" s="74"/>
      <c r="G79" s="76"/>
      <c r="H79" s="77"/>
      <c r="I79" s="78"/>
      <c r="J79" s="48" t="str">
        <f>IFERROR(VLOOKUP(C79,'تكويد الاصناف'!A$5:D$1100,4,0),"")</f>
        <v/>
      </c>
      <c r="K79" s="48" t="str">
        <f>IFERROR(VLOOKUP(C79,'تكويد الاصناف'!$A$5:$C$1100,3,0),"")</f>
        <v/>
      </c>
      <c r="T79" s="40">
        <f>'تكويد الاصناف'!B79</f>
        <v>0</v>
      </c>
    </row>
    <row r="80" spans="1:20">
      <c r="A80" s="46">
        <f>ROW()</f>
        <v>80</v>
      </c>
      <c r="B80" s="73"/>
      <c r="C80" s="74"/>
      <c r="D80" s="75" t="str">
        <f>IFERROR(VLOOKUP(C80,'تكويد الاصناف'!$A$5:$B$1100,2,0),"")</f>
        <v/>
      </c>
      <c r="E80" s="74"/>
      <c r="F80" s="74"/>
      <c r="G80" s="76"/>
      <c r="H80" s="77"/>
      <c r="I80" s="78"/>
      <c r="J80" s="48" t="str">
        <f>IFERROR(VLOOKUP(C80,'تكويد الاصناف'!A$5:D$1100,4,0),"")</f>
        <v/>
      </c>
      <c r="K80" s="48" t="str">
        <f>IFERROR(VLOOKUP(C80,'تكويد الاصناف'!$A$5:$C$1100,3,0),"")</f>
        <v/>
      </c>
      <c r="T80" s="40">
        <f>'تكويد الاصناف'!B80</f>
        <v>0</v>
      </c>
    </row>
    <row r="81" spans="1:20">
      <c r="A81" s="46">
        <f>ROW()</f>
        <v>81</v>
      </c>
      <c r="B81" s="73"/>
      <c r="C81" s="74"/>
      <c r="D81" s="75" t="str">
        <f>IFERROR(VLOOKUP(C81,'تكويد الاصناف'!$A$5:$B$1100,2,0),"")</f>
        <v/>
      </c>
      <c r="E81" s="74"/>
      <c r="F81" s="74"/>
      <c r="G81" s="76"/>
      <c r="H81" s="77"/>
      <c r="I81" s="78"/>
      <c r="J81" s="48" t="str">
        <f>IFERROR(VLOOKUP(C81,'تكويد الاصناف'!A$5:D$1100,4,0),"")</f>
        <v/>
      </c>
      <c r="K81" s="48" t="str">
        <f>IFERROR(VLOOKUP(C81,'تكويد الاصناف'!$A$5:$C$1100,3,0),"")</f>
        <v/>
      </c>
      <c r="T81" s="40">
        <f>'تكويد الاصناف'!B81</f>
        <v>0</v>
      </c>
    </row>
    <row r="82" spans="1:20">
      <c r="A82" s="46">
        <f>ROW()</f>
        <v>82</v>
      </c>
      <c r="B82" s="73"/>
      <c r="C82" s="74"/>
      <c r="D82" s="75" t="str">
        <f>IFERROR(VLOOKUP(C82,'تكويد الاصناف'!$A$5:$B$1100,2,0),"")</f>
        <v/>
      </c>
      <c r="E82" s="74"/>
      <c r="F82" s="74"/>
      <c r="G82" s="76"/>
      <c r="H82" s="77"/>
      <c r="I82" s="78"/>
      <c r="J82" s="48" t="str">
        <f>IFERROR(VLOOKUP(C82,'تكويد الاصناف'!A$5:D$1100,4,0),"")</f>
        <v/>
      </c>
      <c r="K82" s="48" t="str">
        <f>IFERROR(VLOOKUP(C82,'تكويد الاصناف'!$A$5:$C$1100,3,0),"")</f>
        <v/>
      </c>
      <c r="T82" s="40">
        <f>'تكويد الاصناف'!B82</f>
        <v>0</v>
      </c>
    </row>
    <row r="83" spans="1:20">
      <c r="A83" s="46">
        <f>ROW()</f>
        <v>83</v>
      </c>
      <c r="B83" s="73"/>
      <c r="C83" s="74"/>
      <c r="D83" s="75" t="str">
        <f>IFERROR(VLOOKUP(C83,'تكويد الاصناف'!$A$5:$B$1100,2,0),"")</f>
        <v/>
      </c>
      <c r="E83" s="74"/>
      <c r="F83" s="74"/>
      <c r="G83" s="76"/>
      <c r="H83" s="77"/>
      <c r="I83" s="78"/>
      <c r="J83" s="48" t="str">
        <f>IFERROR(VLOOKUP(C83,'تكويد الاصناف'!A$5:D$1100,4,0),"")</f>
        <v/>
      </c>
      <c r="K83" s="48" t="str">
        <f>IFERROR(VLOOKUP(C83,'تكويد الاصناف'!$A$5:$C$1100,3,0),"")</f>
        <v/>
      </c>
      <c r="T83" s="40">
        <f>'تكويد الاصناف'!B83</f>
        <v>0</v>
      </c>
    </row>
    <row r="84" spans="1:20">
      <c r="A84" s="46">
        <f>ROW()</f>
        <v>84</v>
      </c>
      <c r="B84" s="73"/>
      <c r="C84" s="74"/>
      <c r="D84" s="75" t="str">
        <f>IFERROR(VLOOKUP(C84,'تكويد الاصناف'!$A$5:$B$1100,2,0),"")</f>
        <v/>
      </c>
      <c r="E84" s="74"/>
      <c r="F84" s="74"/>
      <c r="G84" s="76"/>
      <c r="H84" s="77"/>
      <c r="I84" s="78"/>
      <c r="J84" s="48" t="str">
        <f>IFERROR(VLOOKUP(C84,'تكويد الاصناف'!A$5:D$1100,4,0),"")</f>
        <v/>
      </c>
      <c r="K84" s="48" t="str">
        <f>IFERROR(VLOOKUP(C84,'تكويد الاصناف'!$A$5:$C$1100,3,0),"")</f>
        <v/>
      </c>
      <c r="T84" s="40">
        <f>'تكويد الاصناف'!B84</f>
        <v>0</v>
      </c>
    </row>
    <row r="85" spans="1:20">
      <c r="A85" s="46">
        <f>ROW()</f>
        <v>85</v>
      </c>
      <c r="B85" s="73"/>
      <c r="C85" s="74"/>
      <c r="D85" s="75" t="str">
        <f>IFERROR(VLOOKUP(C85,'تكويد الاصناف'!$A$5:$B$1100,2,0),"")</f>
        <v/>
      </c>
      <c r="E85" s="74"/>
      <c r="F85" s="74"/>
      <c r="G85" s="76"/>
      <c r="H85" s="77"/>
      <c r="I85" s="78"/>
      <c r="J85" s="48" t="str">
        <f>IFERROR(VLOOKUP(C85,'تكويد الاصناف'!A$5:D$1100,4,0),"")</f>
        <v/>
      </c>
      <c r="K85" s="48" t="str">
        <f>IFERROR(VLOOKUP(C85,'تكويد الاصناف'!$A$5:$C$1100,3,0),"")</f>
        <v/>
      </c>
      <c r="T85" s="40">
        <f>'تكويد الاصناف'!B85</f>
        <v>0</v>
      </c>
    </row>
    <row r="86" spans="1:20">
      <c r="A86" s="46">
        <f>ROW()</f>
        <v>86</v>
      </c>
      <c r="B86" s="73"/>
      <c r="C86" s="74"/>
      <c r="D86" s="75" t="str">
        <f>IFERROR(VLOOKUP(C86,'تكويد الاصناف'!$A$5:$B$1100,2,0),"")</f>
        <v/>
      </c>
      <c r="E86" s="74"/>
      <c r="F86" s="74"/>
      <c r="G86" s="76"/>
      <c r="H86" s="77"/>
      <c r="I86" s="78"/>
      <c r="J86" s="48" t="str">
        <f>IFERROR(VLOOKUP(C86,'تكويد الاصناف'!A$5:D$1100,4,0),"")</f>
        <v/>
      </c>
      <c r="K86" s="48" t="str">
        <f>IFERROR(VLOOKUP(C86,'تكويد الاصناف'!$A$5:$C$1100,3,0),"")</f>
        <v/>
      </c>
      <c r="T86" s="40">
        <f>'تكويد الاصناف'!B86</f>
        <v>0</v>
      </c>
    </row>
    <row r="87" spans="1:20">
      <c r="A87" s="46">
        <f>ROW()</f>
        <v>87</v>
      </c>
      <c r="B87" s="73"/>
      <c r="C87" s="74"/>
      <c r="D87" s="75" t="str">
        <f>IFERROR(VLOOKUP(C87,'تكويد الاصناف'!$A$5:$B$1100,2,0),"")</f>
        <v/>
      </c>
      <c r="E87" s="74"/>
      <c r="F87" s="74"/>
      <c r="G87" s="76"/>
      <c r="H87" s="77"/>
      <c r="I87" s="78"/>
      <c r="J87" s="48" t="str">
        <f>IFERROR(VLOOKUP(C87,'تكويد الاصناف'!A$5:D$1100,4,0),"")</f>
        <v/>
      </c>
      <c r="K87" s="48" t="str">
        <f>IFERROR(VLOOKUP(C87,'تكويد الاصناف'!$A$5:$C$1100,3,0),"")</f>
        <v/>
      </c>
      <c r="T87" s="40">
        <f>'تكويد الاصناف'!B87</f>
        <v>0</v>
      </c>
    </row>
    <row r="88" spans="1:20">
      <c r="A88" s="46">
        <f>ROW()</f>
        <v>88</v>
      </c>
      <c r="B88" s="73"/>
      <c r="C88" s="74"/>
      <c r="D88" s="75" t="str">
        <f>IFERROR(VLOOKUP(C88,'تكويد الاصناف'!$A$5:$B$1100,2,0),"")</f>
        <v/>
      </c>
      <c r="E88" s="74"/>
      <c r="F88" s="74"/>
      <c r="G88" s="76"/>
      <c r="H88" s="77"/>
      <c r="I88" s="78"/>
      <c r="J88" s="48" t="str">
        <f>IFERROR(VLOOKUP(C88,'تكويد الاصناف'!A$5:D$1100,4,0),"")</f>
        <v/>
      </c>
      <c r="K88" s="48" t="str">
        <f>IFERROR(VLOOKUP(C88,'تكويد الاصناف'!$A$5:$C$1100,3,0),"")</f>
        <v/>
      </c>
      <c r="T88" s="40">
        <f>'تكويد الاصناف'!B88</f>
        <v>0</v>
      </c>
    </row>
    <row r="89" spans="1:20">
      <c r="A89" s="46">
        <f>ROW()</f>
        <v>89</v>
      </c>
      <c r="B89" s="73"/>
      <c r="C89" s="74"/>
      <c r="D89" s="75" t="str">
        <f>IFERROR(VLOOKUP(C89,'تكويد الاصناف'!$A$5:$B$1100,2,0),"")</f>
        <v/>
      </c>
      <c r="E89" s="74"/>
      <c r="F89" s="74"/>
      <c r="G89" s="76"/>
      <c r="H89" s="77"/>
      <c r="I89" s="78"/>
      <c r="J89" s="48" t="str">
        <f>IFERROR(VLOOKUP(C89,'تكويد الاصناف'!A$5:D$1100,4,0),"")</f>
        <v/>
      </c>
      <c r="K89" s="48" t="str">
        <f>IFERROR(VLOOKUP(C89,'تكويد الاصناف'!$A$5:$C$1100,3,0),"")</f>
        <v/>
      </c>
      <c r="T89" s="40">
        <f>'تكويد الاصناف'!B89</f>
        <v>0</v>
      </c>
    </row>
    <row r="90" spans="1:20">
      <c r="A90" s="46">
        <f>ROW()</f>
        <v>90</v>
      </c>
      <c r="B90" s="73"/>
      <c r="C90" s="74"/>
      <c r="D90" s="75" t="str">
        <f>IFERROR(VLOOKUP(C90,'تكويد الاصناف'!$A$5:$B$1100,2,0),"")</f>
        <v/>
      </c>
      <c r="E90" s="74"/>
      <c r="F90" s="74"/>
      <c r="G90" s="76"/>
      <c r="H90" s="77"/>
      <c r="I90" s="78"/>
      <c r="J90" s="48" t="str">
        <f>IFERROR(VLOOKUP(C90,'تكويد الاصناف'!A$5:D$1100,4,0),"")</f>
        <v/>
      </c>
      <c r="K90" s="48" t="str">
        <f>IFERROR(VLOOKUP(C90,'تكويد الاصناف'!$A$5:$C$1100,3,0),"")</f>
        <v/>
      </c>
      <c r="T90" s="40">
        <f>'تكويد الاصناف'!B90</f>
        <v>0</v>
      </c>
    </row>
    <row r="91" spans="1:20">
      <c r="A91" s="46">
        <f>ROW()</f>
        <v>91</v>
      </c>
      <c r="B91" s="73"/>
      <c r="C91" s="74"/>
      <c r="D91" s="75" t="str">
        <f>IFERROR(VLOOKUP(C91,'تكويد الاصناف'!$A$5:$B$1100,2,0),"")</f>
        <v/>
      </c>
      <c r="E91" s="74"/>
      <c r="F91" s="74"/>
      <c r="G91" s="76"/>
      <c r="H91" s="77"/>
      <c r="I91" s="78"/>
      <c r="J91" s="48" t="str">
        <f>IFERROR(VLOOKUP(C91,'تكويد الاصناف'!A$5:D$1100,4,0),"")</f>
        <v/>
      </c>
      <c r="K91" s="48" t="str">
        <f>IFERROR(VLOOKUP(C91,'تكويد الاصناف'!$A$5:$C$1100,3,0),"")</f>
        <v/>
      </c>
      <c r="T91" s="40">
        <f>'تكويد الاصناف'!B91</f>
        <v>0</v>
      </c>
    </row>
    <row r="92" spans="1:20">
      <c r="A92" s="46">
        <f>ROW()</f>
        <v>92</v>
      </c>
      <c r="B92" s="73"/>
      <c r="C92" s="74"/>
      <c r="D92" s="75" t="str">
        <f>IFERROR(VLOOKUP(C92,'تكويد الاصناف'!$A$5:$B$1100,2,0),"")</f>
        <v/>
      </c>
      <c r="E92" s="74"/>
      <c r="F92" s="74"/>
      <c r="G92" s="76"/>
      <c r="H92" s="77"/>
      <c r="I92" s="78"/>
      <c r="J92" s="48" t="str">
        <f>IFERROR(VLOOKUP(C92,'تكويد الاصناف'!A$5:D$1100,4,0),"")</f>
        <v/>
      </c>
      <c r="K92" s="48" t="str">
        <f>IFERROR(VLOOKUP(C92,'تكويد الاصناف'!$A$5:$C$1100,3,0),"")</f>
        <v/>
      </c>
      <c r="T92" s="40">
        <f>'تكويد الاصناف'!B92</f>
        <v>0</v>
      </c>
    </row>
    <row r="93" spans="1:20">
      <c r="A93" s="46">
        <f>ROW()</f>
        <v>93</v>
      </c>
      <c r="B93" s="73"/>
      <c r="C93" s="74"/>
      <c r="D93" s="75" t="str">
        <f>IFERROR(VLOOKUP(C93,'تكويد الاصناف'!$A$5:$B$1100,2,0),"")</f>
        <v/>
      </c>
      <c r="E93" s="74"/>
      <c r="F93" s="74"/>
      <c r="G93" s="76"/>
      <c r="H93" s="77"/>
      <c r="I93" s="78"/>
      <c r="J93" s="48" t="str">
        <f>IFERROR(VLOOKUP(C93,'تكويد الاصناف'!A$5:D$1100,4,0),"")</f>
        <v/>
      </c>
      <c r="K93" s="48" t="str">
        <f>IFERROR(VLOOKUP(C93,'تكويد الاصناف'!$A$5:$C$1100,3,0),"")</f>
        <v/>
      </c>
      <c r="T93" s="40">
        <f>'تكويد الاصناف'!B93</f>
        <v>0</v>
      </c>
    </row>
    <row r="94" spans="1:20">
      <c r="A94" s="46">
        <f>ROW()</f>
        <v>94</v>
      </c>
      <c r="B94" s="73"/>
      <c r="C94" s="74"/>
      <c r="D94" s="75" t="str">
        <f>IFERROR(VLOOKUP(C94,'تكويد الاصناف'!$A$5:$B$1100,2,0),"")</f>
        <v/>
      </c>
      <c r="E94" s="74"/>
      <c r="F94" s="74"/>
      <c r="G94" s="76"/>
      <c r="H94" s="77"/>
      <c r="I94" s="78"/>
      <c r="J94" s="48" t="str">
        <f>IFERROR(VLOOKUP(C94,'تكويد الاصناف'!A$5:D$1100,4,0),"")</f>
        <v/>
      </c>
      <c r="K94" s="48" t="str">
        <f>IFERROR(VLOOKUP(C94,'تكويد الاصناف'!$A$5:$C$1100,3,0),"")</f>
        <v/>
      </c>
      <c r="T94" s="40">
        <f>'تكويد الاصناف'!B94</f>
        <v>0</v>
      </c>
    </row>
    <row r="95" spans="1:20">
      <c r="A95" s="46">
        <f>ROW()</f>
        <v>95</v>
      </c>
      <c r="B95" s="73"/>
      <c r="C95" s="74"/>
      <c r="D95" s="75" t="str">
        <f>IFERROR(VLOOKUP(C95,'تكويد الاصناف'!$A$5:$B$1100,2,0),"")</f>
        <v/>
      </c>
      <c r="E95" s="74"/>
      <c r="F95" s="74"/>
      <c r="G95" s="76"/>
      <c r="H95" s="77"/>
      <c r="I95" s="78"/>
      <c r="J95" s="48" t="str">
        <f>IFERROR(VLOOKUP(C95,'تكويد الاصناف'!A$5:D$1100,4,0),"")</f>
        <v/>
      </c>
      <c r="K95" s="48" t="str">
        <f>IFERROR(VLOOKUP(C95,'تكويد الاصناف'!$A$5:$C$1100,3,0),"")</f>
        <v/>
      </c>
      <c r="T95" s="40">
        <f>'تكويد الاصناف'!B95</f>
        <v>0</v>
      </c>
    </row>
    <row r="96" spans="1:20">
      <c r="A96" s="46">
        <f>ROW()</f>
        <v>96</v>
      </c>
      <c r="B96" s="73"/>
      <c r="C96" s="74"/>
      <c r="D96" s="75" t="str">
        <f>IFERROR(VLOOKUP(C96,'تكويد الاصناف'!$A$5:$B$1100,2,0),"")</f>
        <v/>
      </c>
      <c r="E96" s="74"/>
      <c r="F96" s="74"/>
      <c r="G96" s="76"/>
      <c r="H96" s="77"/>
      <c r="I96" s="78"/>
      <c r="J96" s="48" t="str">
        <f>IFERROR(VLOOKUP(C96,'تكويد الاصناف'!A$5:D$1100,4,0),"")</f>
        <v/>
      </c>
      <c r="K96" s="48" t="str">
        <f>IFERROR(VLOOKUP(C96,'تكويد الاصناف'!$A$5:$C$1100,3,0),"")</f>
        <v/>
      </c>
      <c r="T96" s="40">
        <f>'تكويد الاصناف'!B96</f>
        <v>0</v>
      </c>
    </row>
    <row r="97" spans="1:20">
      <c r="A97" s="46">
        <f>ROW()</f>
        <v>97</v>
      </c>
      <c r="B97" s="73"/>
      <c r="C97" s="74"/>
      <c r="D97" s="75" t="str">
        <f>IFERROR(VLOOKUP(C97,'تكويد الاصناف'!$A$5:$B$1100,2,0),"")</f>
        <v/>
      </c>
      <c r="E97" s="74"/>
      <c r="F97" s="74"/>
      <c r="G97" s="76"/>
      <c r="H97" s="77"/>
      <c r="I97" s="78"/>
      <c r="J97" s="48" t="str">
        <f>IFERROR(VLOOKUP(C97,'تكويد الاصناف'!A$5:D$1100,4,0),"")</f>
        <v/>
      </c>
      <c r="K97" s="48" t="str">
        <f>IFERROR(VLOOKUP(C97,'تكويد الاصناف'!$A$5:$C$1100,3,0),"")</f>
        <v/>
      </c>
      <c r="T97" s="40">
        <f>'تكويد الاصناف'!B97</f>
        <v>0</v>
      </c>
    </row>
    <row r="98" spans="1:20">
      <c r="A98" s="46">
        <f>ROW()</f>
        <v>98</v>
      </c>
      <c r="B98" s="73"/>
      <c r="C98" s="74"/>
      <c r="D98" s="75" t="str">
        <f>IFERROR(VLOOKUP(C98,'تكويد الاصناف'!$A$5:$B$1100,2,0),"")</f>
        <v/>
      </c>
      <c r="E98" s="74"/>
      <c r="F98" s="74"/>
      <c r="G98" s="76"/>
      <c r="H98" s="77"/>
      <c r="I98" s="78"/>
      <c r="J98" s="48" t="str">
        <f>IFERROR(VLOOKUP(C98,'تكويد الاصناف'!A$5:D$1100,4,0),"")</f>
        <v/>
      </c>
      <c r="K98" s="48" t="str">
        <f>IFERROR(VLOOKUP(C98,'تكويد الاصناف'!$A$5:$C$1100,3,0),"")</f>
        <v/>
      </c>
      <c r="T98" s="40">
        <f>'تكويد الاصناف'!B98</f>
        <v>0</v>
      </c>
    </row>
    <row r="99" spans="1:20">
      <c r="A99" s="46">
        <f>ROW()</f>
        <v>99</v>
      </c>
      <c r="B99" s="73"/>
      <c r="C99" s="74"/>
      <c r="D99" s="75" t="str">
        <f>IFERROR(VLOOKUP(C99,'تكويد الاصناف'!$A$5:$B$1100,2,0),"")</f>
        <v/>
      </c>
      <c r="E99" s="74"/>
      <c r="F99" s="74"/>
      <c r="G99" s="76"/>
      <c r="H99" s="77"/>
      <c r="I99" s="78"/>
      <c r="J99" s="48" t="str">
        <f>IFERROR(VLOOKUP(C99,'تكويد الاصناف'!A$5:D$1100,4,0),"")</f>
        <v/>
      </c>
      <c r="K99" s="48" t="str">
        <f>IFERROR(VLOOKUP(C99,'تكويد الاصناف'!$A$5:$C$1100,3,0),"")</f>
        <v/>
      </c>
      <c r="T99" s="40">
        <f>'تكويد الاصناف'!B99</f>
        <v>0</v>
      </c>
    </row>
    <row r="100" spans="1:20">
      <c r="A100" s="46">
        <f>ROW()</f>
        <v>100</v>
      </c>
      <c r="B100" s="73"/>
      <c r="C100" s="74"/>
      <c r="D100" s="75" t="str">
        <f>IFERROR(VLOOKUP(C100,'تكويد الاصناف'!$A$5:$B$1100,2,0),"")</f>
        <v/>
      </c>
      <c r="E100" s="74"/>
      <c r="F100" s="74"/>
      <c r="G100" s="76"/>
      <c r="H100" s="77"/>
      <c r="I100" s="78"/>
      <c r="J100" s="48" t="str">
        <f>IFERROR(VLOOKUP(C100,'تكويد الاصناف'!A$5:D$1100,4,0),"")</f>
        <v/>
      </c>
      <c r="K100" s="48" t="str">
        <f>IFERROR(VLOOKUP(C100,'تكويد الاصناف'!$A$5:$C$1100,3,0),"")</f>
        <v/>
      </c>
      <c r="T100" s="40">
        <f>'تكويد الاصناف'!B100</f>
        <v>0</v>
      </c>
    </row>
    <row r="101" spans="1:20">
      <c r="A101" s="46">
        <f>ROW()</f>
        <v>101</v>
      </c>
      <c r="B101" s="73"/>
      <c r="C101" s="74"/>
      <c r="D101" s="75" t="str">
        <f>IFERROR(VLOOKUP(C101,'تكويد الاصناف'!$A$5:$B$1100,2,0),"")</f>
        <v/>
      </c>
      <c r="E101" s="74"/>
      <c r="F101" s="74"/>
      <c r="G101" s="76"/>
      <c r="H101" s="77"/>
      <c r="I101" s="78"/>
      <c r="J101" s="48" t="str">
        <f>IFERROR(VLOOKUP(C101,'تكويد الاصناف'!A$5:D$1100,4,0),"")</f>
        <v/>
      </c>
      <c r="K101" s="48" t="str">
        <f>IFERROR(VLOOKUP(C101,'تكويد الاصناف'!$A$5:$C$1100,3,0),"")</f>
        <v/>
      </c>
      <c r="T101" s="40">
        <f>'تكويد الاصناف'!B101</f>
        <v>0</v>
      </c>
    </row>
    <row r="102" spans="1:20">
      <c r="A102" s="46">
        <f>ROW()</f>
        <v>102</v>
      </c>
      <c r="B102" s="73"/>
      <c r="C102" s="74"/>
      <c r="D102" s="75" t="str">
        <f>IFERROR(VLOOKUP(C102,'تكويد الاصناف'!$A$5:$B$1100,2,0),"")</f>
        <v/>
      </c>
      <c r="E102" s="74"/>
      <c r="F102" s="74"/>
      <c r="G102" s="76"/>
      <c r="H102" s="77"/>
      <c r="I102" s="78"/>
      <c r="J102" s="48" t="str">
        <f>IFERROR(VLOOKUP(C102,'تكويد الاصناف'!A$5:D$1100,4,0),"")</f>
        <v/>
      </c>
      <c r="K102" s="48" t="str">
        <f>IFERROR(VLOOKUP(C102,'تكويد الاصناف'!$A$5:$C$1100,3,0),"")</f>
        <v/>
      </c>
      <c r="T102" s="40">
        <f>'تكويد الاصناف'!B102</f>
        <v>0</v>
      </c>
    </row>
    <row r="103" spans="1:20">
      <c r="A103" s="46">
        <f>ROW()</f>
        <v>103</v>
      </c>
      <c r="B103" s="73"/>
      <c r="C103" s="74"/>
      <c r="D103" s="75" t="str">
        <f>IFERROR(VLOOKUP(C103,'تكويد الاصناف'!$A$5:$B$1100,2,0),"")</f>
        <v/>
      </c>
      <c r="E103" s="74"/>
      <c r="F103" s="74"/>
      <c r="G103" s="76"/>
      <c r="H103" s="77"/>
      <c r="I103" s="78"/>
      <c r="J103" s="48" t="str">
        <f>IFERROR(VLOOKUP(C103,'تكويد الاصناف'!A$5:D$1100,4,0),"")</f>
        <v/>
      </c>
      <c r="K103" s="48" t="str">
        <f>IFERROR(VLOOKUP(C103,'تكويد الاصناف'!$A$5:$C$1100,3,0),"")</f>
        <v/>
      </c>
      <c r="T103" s="40">
        <f>'تكويد الاصناف'!B103</f>
        <v>0</v>
      </c>
    </row>
    <row r="104" spans="1:20">
      <c r="A104" s="46">
        <f>ROW()</f>
        <v>104</v>
      </c>
      <c r="B104" s="73"/>
      <c r="C104" s="74"/>
      <c r="D104" s="75" t="str">
        <f>IFERROR(VLOOKUP(C104,'تكويد الاصناف'!$A$5:$B$1100,2,0),"")</f>
        <v/>
      </c>
      <c r="E104" s="74"/>
      <c r="F104" s="74"/>
      <c r="G104" s="76"/>
      <c r="H104" s="77"/>
      <c r="I104" s="78"/>
      <c r="J104" s="48" t="str">
        <f>IFERROR(VLOOKUP(C104,'تكويد الاصناف'!A$5:D$1100,4,0),"")</f>
        <v/>
      </c>
      <c r="K104" s="48" t="str">
        <f>IFERROR(VLOOKUP(C104,'تكويد الاصناف'!$A$5:$C$1100,3,0),"")</f>
        <v/>
      </c>
      <c r="T104" s="40">
        <f>'تكويد الاصناف'!B104</f>
        <v>0</v>
      </c>
    </row>
    <row r="105" spans="1:20">
      <c r="A105" s="46">
        <f>ROW()</f>
        <v>105</v>
      </c>
      <c r="B105" s="73"/>
      <c r="C105" s="74"/>
      <c r="D105" s="75" t="str">
        <f>IFERROR(VLOOKUP(C105,'تكويد الاصناف'!$A$5:$B$1100,2,0),"")</f>
        <v/>
      </c>
      <c r="E105" s="74"/>
      <c r="F105" s="74"/>
      <c r="G105" s="76"/>
      <c r="H105" s="77"/>
      <c r="I105" s="78"/>
      <c r="J105" s="48" t="str">
        <f>IFERROR(VLOOKUP(C105,'تكويد الاصناف'!A$5:D$1100,4,0),"")</f>
        <v/>
      </c>
      <c r="K105" s="48" t="str">
        <f>IFERROR(VLOOKUP(C105,'تكويد الاصناف'!$A$5:$C$1100,3,0),"")</f>
        <v/>
      </c>
      <c r="T105" s="40">
        <f>'تكويد الاصناف'!B105</f>
        <v>0</v>
      </c>
    </row>
    <row r="106" spans="1:20">
      <c r="A106" s="46">
        <f>ROW()</f>
        <v>106</v>
      </c>
      <c r="B106" s="73"/>
      <c r="C106" s="74"/>
      <c r="D106" s="75" t="str">
        <f>IFERROR(VLOOKUP(C106,'تكويد الاصناف'!$A$5:$B$1100,2,0),"")</f>
        <v/>
      </c>
      <c r="E106" s="74"/>
      <c r="F106" s="74"/>
      <c r="G106" s="76"/>
      <c r="H106" s="77"/>
      <c r="I106" s="78"/>
      <c r="J106" s="48" t="str">
        <f>IFERROR(VLOOKUP(C106,'تكويد الاصناف'!A$5:D$1100,4,0),"")</f>
        <v/>
      </c>
      <c r="K106" s="48" t="str">
        <f>IFERROR(VLOOKUP(C106,'تكويد الاصناف'!$A$5:$C$1100,3,0),"")</f>
        <v/>
      </c>
      <c r="T106" s="40">
        <f>'تكويد الاصناف'!B106</f>
        <v>0</v>
      </c>
    </row>
    <row r="107" spans="1:20">
      <c r="A107" s="46">
        <f>ROW()</f>
        <v>107</v>
      </c>
      <c r="B107" s="73"/>
      <c r="C107" s="74"/>
      <c r="D107" s="75" t="str">
        <f>IFERROR(VLOOKUP(C107,'تكويد الاصناف'!$A$5:$B$1100,2,0),"")</f>
        <v/>
      </c>
      <c r="E107" s="74"/>
      <c r="F107" s="74"/>
      <c r="G107" s="76"/>
      <c r="H107" s="77"/>
      <c r="I107" s="78"/>
      <c r="J107" s="48" t="str">
        <f>IFERROR(VLOOKUP(C107,'تكويد الاصناف'!A$5:D$1100,4,0),"")</f>
        <v/>
      </c>
      <c r="K107" s="48" t="str">
        <f>IFERROR(VLOOKUP(C107,'تكويد الاصناف'!$A$5:$C$1100,3,0),"")</f>
        <v/>
      </c>
      <c r="T107" s="40">
        <f>'تكويد الاصناف'!B107</f>
        <v>0</v>
      </c>
    </row>
    <row r="108" spans="1:20">
      <c r="A108" s="46">
        <f>ROW()</f>
        <v>108</v>
      </c>
      <c r="B108" s="73"/>
      <c r="C108" s="74"/>
      <c r="D108" s="75" t="str">
        <f>IFERROR(VLOOKUP(C108,'تكويد الاصناف'!$A$5:$B$1100,2,0),"")</f>
        <v/>
      </c>
      <c r="E108" s="74"/>
      <c r="F108" s="74"/>
      <c r="G108" s="76"/>
      <c r="H108" s="77"/>
      <c r="I108" s="78"/>
      <c r="J108" s="48" t="str">
        <f>IFERROR(VLOOKUP(C108,'تكويد الاصناف'!A$5:D$1100,4,0),"")</f>
        <v/>
      </c>
      <c r="K108" s="48" t="str">
        <f>IFERROR(VLOOKUP(C108,'تكويد الاصناف'!$A$5:$C$1100,3,0),"")</f>
        <v/>
      </c>
      <c r="T108" s="40">
        <f>'تكويد الاصناف'!B108</f>
        <v>0</v>
      </c>
    </row>
    <row r="109" spans="1:20">
      <c r="A109" s="46">
        <f>ROW()</f>
        <v>109</v>
      </c>
      <c r="B109" s="73"/>
      <c r="C109" s="74"/>
      <c r="D109" s="75" t="str">
        <f>IFERROR(VLOOKUP(C109,'تكويد الاصناف'!$A$5:$B$1100,2,0),"")</f>
        <v/>
      </c>
      <c r="E109" s="74"/>
      <c r="F109" s="74"/>
      <c r="G109" s="76"/>
      <c r="H109" s="77"/>
      <c r="I109" s="78"/>
      <c r="J109" s="48" t="str">
        <f>IFERROR(VLOOKUP(C109,'تكويد الاصناف'!A$5:D$1100,4,0),"")</f>
        <v/>
      </c>
      <c r="K109" s="48" t="str">
        <f>IFERROR(VLOOKUP(C109,'تكويد الاصناف'!$A$5:$C$1100,3,0),"")</f>
        <v/>
      </c>
      <c r="T109" s="40">
        <f>'تكويد الاصناف'!B109</f>
        <v>0</v>
      </c>
    </row>
    <row r="110" spans="1:20">
      <c r="A110" s="46">
        <f>ROW()</f>
        <v>110</v>
      </c>
      <c r="B110" s="73"/>
      <c r="C110" s="74"/>
      <c r="D110" s="75" t="str">
        <f>IFERROR(VLOOKUP(C110,'تكويد الاصناف'!$A$5:$B$1100,2,0),"")</f>
        <v/>
      </c>
      <c r="E110" s="74"/>
      <c r="F110" s="74"/>
      <c r="G110" s="76"/>
      <c r="H110" s="77"/>
      <c r="I110" s="78"/>
      <c r="J110" s="48" t="str">
        <f>IFERROR(VLOOKUP(C110,'تكويد الاصناف'!A$5:D$1100,4,0),"")</f>
        <v/>
      </c>
      <c r="K110" s="48" t="str">
        <f>IFERROR(VLOOKUP(C110,'تكويد الاصناف'!$A$5:$C$1100,3,0),"")</f>
        <v/>
      </c>
      <c r="T110" s="40">
        <f>'تكويد الاصناف'!B110</f>
        <v>0</v>
      </c>
    </row>
    <row r="111" spans="1:20">
      <c r="A111" s="46">
        <f>ROW()</f>
        <v>111</v>
      </c>
      <c r="B111" s="73"/>
      <c r="C111" s="74"/>
      <c r="D111" s="75" t="str">
        <f>IFERROR(VLOOKUP(C111,'تكويد الاصناف'!$A$5:$B$1100,2,0),"")</f>
        <v/>
      </c>
      <c r="E111" s="74"/>
      <c r="F111" s="74"/>
      <c r="G111" s="76"/>
      <c r="H111" s="77"/>
      <c r="I111" s="78"/>
      <c r="J111" s="48" t="str">
        <f>IFERROR(VLOOKUP(C111,'تكويد الاصناف'!A$5:D$1100,4,0),"")</f>
        <v/>
      </c>
      <c r="K111" s="48" t="str">
        <f>IFERROR(VLOOKUP(C111,'تكويد الاصناف'!$A$5:$C$1100,3,0),"")</f>
        <v/>
      </c>
      <c r="T111" s="40">
        <f>'تكويد الاصناف'!B111</f>
        <v>0</v>
      </c>
    </row>
    <row r="112" spans="1:20">
      <c r="A112" s="46">
        <f>ROW()</f>
        <v>112</v>
      </c>
      <c r="B112" s="73"/>
      <c r="C112" s="74"/>
      <c r="D112" s="75" t="str">
        <f>IFERROR(VLOOKUP(C112,'تكويد الاصناف'!$A$5:$B$1100,2,0),"")</f>
        <v/>
      </c>
      <c r="E112" s="74"/>
      <c r="F112" s="74"/>
      <c r="G112" s="76"/>
      <c r="H112" s="77"/>
      <c r="I112" s="78"/>
      <c r="J112" s="48" t="str">
        <f>IFERROR(VLOOKUP(C112,'تكويد الاصناف'!A$5:D$1100,4,0),"")</f>
        <v/>
      </c>
      <c r="K112" s="48" t="str">
        <f>IFERROR(VLOOKUP(C112,'تكويد الاصناف'!$A$5:$C$1100,3,0),"")</f>
        <v/>
      </c>
      <c r="T112" s="40">
        <f>'تكويد الاصناف'!B112</f>
        <v>0</v>
      </c>
    </row>
    <row r="113" spans="1:20">
      <c r="A113" s="46">
        <f>ROW()</f>
        <v>113</v>
      </c>
      <c r="B113" s="73"/>
      <c r="C113" s="74"/>
      <c r="D113" s="75" t="str">
        <f>IFERROR(VLOOKUP(C113,'تكويد الاصناف'!$A$5:$B$1100,2,0),"")</f>
        <v/>
      </c>
      <c r="E113" s="74"/>
      <c r="F113" s="74"/>
      <c r="G113" s="76"/>
      <c r="H113" s="77"/>
      <c r="I113" s="78"/>
      <c r="J113" s="48" t="str">
        <f>IFERROR(VLOOKUP(C113,'تكويد الاصناف'!A$5:D$1100,4,0),"")</f>
        <v/>
      </c>
      <c r="K113" s="48" t="str">
        <f>IFERROR(VLOOKUP(C113,'تكويد الاصناف'!$A$5:$C$1100,3,0),"")</f>
        <v/>
      </c>
      <c r="T113" s="40">
        <f>'تكويد الاصناف'!B113</f>
        <v>0</v>
      </c>
    </row>
    <row r="114" spans="1:20">
      <c r="A114" s="46">
        <f>ROW()</f>
        <v>114</v>
      </c>
      <c r="B114" s="73"/>
      <c r="C114" s="74"/>
      <c r="D114" s="75" t="str">
        <f>IFERROR(VLOOKUP(C114,'تكويد الاصناف'!$A$5:$B$1100,2,0),"")</f>
        <v/>
      </c>
      <c r="E114" s="74"/>
      <c r="F114" s="74"/>
      <c r="G114" s="76"/>
      <c r="H114" s="77"/>
      <c r="I114" s="78"/>
      <c r="J114" s="48" t="str">
        <f>IFERROR(VLOOKUP(C114,'تكويد الاصناف'!A$5:D$1100,4,0),"")</f>
        <v/>
      </c>
      <c r="K114" s="48" t="str">
        <f>IFERROR(VLOOKUP(C114,'تكويد الاصناف'!$A$5:$C$1100,3,0),"")</f>
        <v/>
      </c>
      <c r="T114" s="40">
        <f>'تكويد الاصناف'!B114</f>
        <v>0</v>
      </c>
    </row>
    <row r="115" spans="1:20">
      <c r="A115" s="46">
        <f>ROW()</f>
        <v>115</v>
      </c>
      <c r="B115" s="73"/>
      <c r="C115" s="74"/>
      <c r="D115" s="75" t="str">
        <f>IFERROR(VLOOKUP(C115,'تكويد الاصناف'!$A$5:$B$1100,2,0),"")</f>
        <v/>
      </c>
      <c r="E115" s="74"/>
      <c r="F115" s="74"/>
      <c r="G115" s="76"/>
      <c r="H115" s="77"/>
      <c r="I115" s="80"/>
      <c r="J115" s="48" t="str">
        <f>IFERROR(VLOOKUP(C115,'تكويد الاصناف'!A$5:D$1100,4,0),"")</f>
        <v/>
      </c>
      <c r="K115" s="48" t="str">
        <f>IFERROR(VLOOKUP(C115,'تكويد الاصناف'!$A$5:$C$1100,3,0),"")</f>
        <v/>
      </c>
      <c r="T115" s="40">
        <f>'تكويد الاصناف'!B115</f>
        <v>0</v>
      </c>
    </row>
    <row r="116" spans="1:20">
      <c r="A116" s="46">
        <f>ROW()</f>
        <v>116</v>
      </c>
      <c r="B116" s="73"/>
      <c r="C116" s="74"/>
      <c r="D116" s="75" t="str">
        <f>IFERROR(VLOOKUP(C116,'تكويد الاصناف'!$A$5:$B$1100,2,0),"")</f>
        <v/>
      </c>
      <c r="E116" s="74"/>
      <c r="F116" s="74"/>
      <c r="G116" s="76"/>
      <c r="H116" s="77"/>
      <c r="I116" s="80"/>
      <c r="J116" s="48" t="str">
        <f>IFERROR(VLOOKUP(C116,'تكويد الاصناف'!A$5:D$1100,4,0),"")</f>
        <v/>
      </c>
      <c r="K116" s="48" t="str">
        <f>IFERROR(VLOOKUP(C116,'تكويد الاصناف'!$A$5:$C$1100,3,0),"")</f>
        <v/>
      </c>
      <c r="T116" s="40">
        <f>'تكويد الاصناف'!B116</f>
        <v>0</v>
      </c>
    </row>
    <row r="117" spans="1:20">
      <c r="A117" s="46">
        <f>ROW()</f>
        <v>117</v>
      </c>
      <c r="B117" s="73"/>
      <c r="C117" s="74"/>
      <c r="D117" s="75" t="str">
        <f>IFERROR(VLOOKUP(C117,'تكويد الاصناف'!$A$5:$B$1100,2,0),"")</f>
        <v/>
      </c>
      <c r="E117" s="74"/>
      <c r="F117" s="74"/>
      <c r="G117" s="76"/>
      <c r="H117" s="77"/>
      <c r="I117" s="80"/>
      <c r="J117" s="48" t="str">
        <f>IFERROR(VLOOKUP(C117,'تكويد الاصناف'!A$5:D$1100,4,0),"")</f>
        <v/>
      </c>
      <c r="K117" s="48" t="str">
        <f>IFERROR(VLOOKUP(C117,'تكويد الاصناف'!$A$5:$C$1100,3,0),"")</f>
        <v/>
      </c>
      <c r="T117" s="40">
        <f>'تكويد الاصناف'!B117</f>
        <v>0</v>
      </c>
    </row>
    <row r="118" spans="1:20">
      <c r="A118" s="46">
        <f>ROW()</f>
        <v>118</v>
      </c>
      <c r="B118" s="73"/>
      <c r="C118" s="76"/>
      <c r="D118" s="75" t="str">
        <f>IFERROR(VLOOKUP(C118,'تكويد الاصناف'!$A$5:$B$1100,2,0),"")</f>
        <v/>
      </c>
      <c r="E118" s="74"/>
      <c r="F118" s="74"/>
      <c r="G118" s="76"/>
      <c r="H118" s="77"/>
      <c r="I118" s="78"/>
      <c r="J118" s="48" t="str">
        <f>IFERROR(VLOOKUP(C118,'تكويد الاصناف'!A$5:D$1100,4,0),"")</f>
        <v/>
      </c>
      <c r="K118" s="48" t="str">
        <f>IFERROR(VLOOKUP(C118,'تكويد الاصناف'!$A$5:$C$1100,3,0),"")</f>
        <v/>
      </c>
      <c r="T118" s="40">
        <f>'تكويد الاصناف'!B118</f>
        <v>0</v>
      </c>
    </row>
    <row r="119" spans="1:20">
      <c r="A119" s="46">
        <f>ROW()</f>
        <v>119</v>
      </c>
      <c r="B119" s="73"/>
      <c r="C119" s="74"/>
      <c r="D119" s="75" t="str">
        <f>IFERROR(VLOOKUP(C119,'تكويد الاصناف'!$A$5:$B$1100,2,0),"")</f>
        <v/>
      </c>
      <c r="E119" s="74"/>
      <c r="F119" s="74"/>
      <c r="G119" s="76"/>
      <c r="H119" s="77"/>
      <c r="I119" s="78"/>
      <c r="J119" s="48" t="str">
        <f>IFERROR(VLOOKUP(C119,'تكويد الاصناف'!A$5:D$1100,4,0),"")</f>
        <v/>
      </c>
      <c r="K119" s="48" t="str">
        <f>IFERROR(VLOOKUP(C119,'تكويد الاصناف'!$A$5:$C$1100,3,0),"")</f>
        <v/>
      </c>
      <c r="T119" s="40">
        <f>'تكويد الاصناف'!B119</f>
        <v>0</v>
      </c>
    </row>
    <row r="120" spans="1:20">
      <c r="A120" s="46">
        <f>ROW()</f>
        <v>120</v>
      </c>
      <c r="B120" s="73"/>
      <c r="C120" s="74"/>
      <c r="D120" s="75" t="str">
        <f>IFERROR(VLOOKUP(C120,'تكويد الاصناف'!$A$5:$B$1100,2,0),"")</f>
        <v/>
      </c>
      <c r="E120" s="74"/>
      <c r="F120" s="74"/>
      <c r="G120" s="76"/>
      <c r="H120" s="77"/>
      <c r="I120" s="80"/>
      <c r="J120" s="48" t="str">
        <f>IFERROR(VLOOKUP(C120,'تكويد الاصناف'!A$5:D$1100,4,0),"")</f>
        <v/>
      </c>
      <c r="K120" s="48" t="str">
        <f>IFERROR(VLOOKUP(C120,'تكويد الاصناف'!$A$5:$C$1100,3,0),"")</f>
        <v/>
      </c>
      <c r="T120" s="40">
        <f>'تكويد الاصناف'!B120</f>
        <v>0</v>
      </c>
    </row>
    <row r="121" spans="1:20">
      <c r="A121" s="46">
        <f>ROW()</f>
        <v>121</v>
      </c>
      <c r="B121" s="73"/>
      <c r="C121" s="74"/>
      <c r="D121" s="75" t="str">
        <f>IFERROR(VLOOKUP(C121,'تكويد الاصناف'!$A$5:$B$1100,2,0),"")</f>
        <v/>
      </c>
      <c r="E121" s="74"/>
      <c r="F121" s="74"/>
      <c r="G121" s="76"/>
      <c r="H121" s="77"/>
      <c r="I121" s="80"/>
      <c r="J121" s="48" t="str">
        <f>IFERROR(VLOOKUP(C121,'تكويد الاصناف'!A$5:D$1100,4,0),"")</f>
        <v/>
      </c>
      <c r="K121" s="48" t="str">
        <f>IFERROR(VLOOKUP(C121,'تكويد الاصناف'!$A$5:$C$1100,3,0),"")</f>
        <v/>
      </c>
      <c r="T121" s="40">
        <f>'تكويد الاصناف'!B121</f>
        <v>0</v>
      </c>
    </row>
    <row r="122" spans="1:20">
      <c r="A122" s="46">
        <f>ROW()</f>
        <v>122</v>
      </c>
      <c r="B122" s="73"/>
      <c r="C122" s="74"/>
      <c r="D122" s="75" t="str">
        <f>IFERROR(VLOOKUP(C122,'تكويد الاصناف'!$A$5:$B$1100,2,0),"")</f>
        <v/>
      </c>
      <c r="E122" s="74"/>
      <c r="F122" s="74"/>
      <c r="G122" s="76"/>
      <c r="H122" s="77"/>
      <c r="I122" s="78"/>
      <c r="J122" s="48" t="str">
        <f>IFERROR(VLOOKUP(C122,'تكويد الاصناف'!A$5:D$1100,4,0),"")</f>
        <v/>
      </c>
      <c r="K122" s="48" t="str">
        <f>IFERROR(VLOOKUP(C122,'تكويد الاصناف'!$A$5:$C$1100,3,0),"")</f>
        <v/>
      </c>
      <c r="T122" s="40">
        <f>'تكويد الاصناف'!B122</f>
        <v>0</v>
      </c>
    </row>
    <row r="123" spans="1:20">
      <c r="A123" s="46">
        <f>ROW()</f>
        <v>123</v>
      </c>
      <c r="B123" s="73"/>
      <c r="C123" s="74"/>
      <c r="D123" s="75" t="str">
        <f>IFERROR(VLOOKUP(C123,'تكويد الاصناف'!$A$5:$B$1100,2,0),"")</f>
        <v/>
      </c>
      <c r="E123" s="74"/>
      <c r="F123" s="74"/>
      <c r="G123" s="76"/>
      <c r="H123" s="77"/>
      <c r="I123" s="78"/>
      <c r="J123" s="48" t="str">
        <f>IFERROR(VLOOKUP(C123,'تكويد الاصناف'!A$5:D$1100,4,0),"")</f>
        <v/>
      </c>
      <c r="K123" s="48" t="str">
        <f>IFERROR(VLOOKUP(C123,'تكويد الاصناف'!$A$5:$C$1100,3,0),"")</f>
        <v/>
      </c>
      <c r="T123" s="40">
        <f>'تكويد الاصناف'!B123</f>
        <v>0</v>
      </c>
    </row>
    <row r="124" spans="1:20">
      <c r="A124" s="46">
        <f>ROW()</f>
        <v>124</v>
      </c>
      <c r="B124" s="73"/>
      <c r="C124" s="74"/>
      <c r="D124" s="75" t="str">
        <f>IFERROR(VLOOKUP(C124,'تكويد الاصناف'!$A$5:$B$1100,2,0),"")</f>
        <v/>
      </c>
      <c r="E124" s="74"/>
      <c r="F124" s="74"/>
      <c r="G124" s="76"/>
      <c r="H124" s="77"/>
      <c r="I124" s="78"/>
      <c r="J124" s="48" t="str">
        <f>IFERROR(VLOOKUP(C124,'تكويد الاصناف'!A$5:D$1100,4,0),"")</f>
        <v/>
      </c>
      <c r="K124" s="48" t="str">
        <f>IFERROR(VLOOKUP(C124,'تكويد الاصناف'!$A$5:$C$1100,3,0),"")</f>
        <v/>
      </c>
      <c r="T124" s="40">
        <f>'تكويد الاصناف'!B124</f>
        <v>0</v>
      </c>
    </row>
    <row r="125" spans="1:20">
      <c r="A125" s="46">
        <f>ROW()</f>
        <v>125</v>
      </c>
      <c r="B125" s="73"/>
      <c r="C125" s="74"/>
      <c r="D125" s="75" t="str">
        <f>IFERROR(VLOOKUP(C125,'تكويد الاصناف'!$A$5:$B$1100,2,0),"")</f>
        <v/>
      </c>
      <c r="E125" s="74"/>
      <c r="F125" s="74"/>
      <c r="G125" s="76"/>
      <c r="H125" s="77"/>
      <c r="I125" s="78"/>
      <c r="J125" s="48" t="str">
        <f>IFERROR(VLOOKUP(C125,'تكويد الاصناف'!A$5:D$1100,4,0),"")</f>
        <v/>
      </c>
      <c r="K125" s="48" t="str">
        <f>IFERROR(VLOOKUP(C125,'تكويد الاصناف'!$A$5:$C$1100,3,0),"")</f>
        <v/>
      </c>
      <c r="T125" s="40">
        <f>'تكويد الاصناف'!B125</f>
        <v>0</v>
      </c>
    </row>
    <row r="126" spans="1:20">
      <c r="A126" s="46">
        <f>ROW()</f>
        <v>126</v>
      </c>
      <c r="B126" s="73"/>
      <c r="C126" s="74"/>
      <c r="D126" s="75" t="str">
        <f>IFERROR(VLOOKUP(C126,'تكويد الاصناف'!$A$5:$B$1100,2,0),"")</f>
        <v/>
      </c>
      <c r="E126" s="74"/>
      <c r="F126" s="74"/>
      <c r="G126" s="76"/>
      <c r="H126" s="77"/>
      <c r="I126" s="78"/>
      <c r="J126" s="48" t="str">
        <f>IFERROR(VLOOKUP(C126,'تكويد الاصناف'!A$5:D$1100,4,0),"")</f>
        <v/>
      </c>
      <c r="K126" s="48" t="str">
        <f>IFERROR(VLOOKUP(C126,'تكويد الاصناف'!$A$5:$C$1100,3,0),"")</f>
        <v/>
      </c>
      <c r="T126" s="40">
        <f>'تكويد الاصناف'!B126</f>
        <v>0</v>
      </c>
    </row>
    <row r="127" spans="1:20">
      <c r="A127" s="46">
        <f>ROW()</f>
        <v>127</v>
      </c>
      <c r="B127" s="73"/>
      <c r="C127" s="74"/>
      <c r="D127" s="75" t="str">
        <f>IFERROR(VLOOKUP(C127,'تكويد الاصناف'!$A$5:$B$1100,2,0),"")</f>
        <v/>
      </c>
      <c r="E127" s="74"/>
      <c r="F127" s="74"/>
      <c r="G127" s="76"/>
      <c r="H127" s="77"/>
      <c r="I127" s="78"/>
      <c r="J127" s="48" t="str">
        <f>IFERROR(VLOOKUP(C127,'تكويد الاصناف'!A$5:D$1100,4,0),"")</f>
        <v/>
      </c>
      <c r="K127" s="48" t="str">
        <f>IFERROR(VLOOKUP(C127,'تكويد الاصناف'!$A$5:$C$1100,3,0),"")</f>
        <v/>
      </c>
      <c r="T127" s="40">
        <f>'تكويد الاصناف'!B127</f>
        <v>0</v>
      </c>
    </row>
    <row r="128" spans="1:20">
      <c r="A128" s="46">
        <f>ROW()</f>
        <v>128</v>
      </c>
      <c r="B128" s="73"/>
      <c r="C128" s="74"/>
      <c r="D128" s="75" t="str">
        <f>IFERROR(VLOOKUP(C128,'تكويد الاصناف'!$A$5:$B$1100,2,0),"")</f>
        <v/>
      </c>
      <c r="E128" s="74"/>
      <c r="F128" s="74"/>
      <c r="G128" s="76"/>
      <c r="H128" s="77"/>
      <c r="I128" s="78"/>
      <c r="J128" s="48" t="str">
        <f>IFERROR(VLOOKUP(C128,'تكويد الاصناف'!A$5:D$1100,4,0),"")</f>
        <v/>
      </c>
      <c r="K128" s="48" t="str">
        <f>IFERROR(VLOOKUP(C128,'تكويد الاصناف'!$A$5:$C$1100,3,0),"")</f>
        <v/>
      </c>
      <c r="T128" s="40">
        <f>'تكويد الاصناف'!B128</f>
        <v>0</v>
      </c>
    </row>
    <row r="129" spans="1:20">
      <c r="A129" s="46">
        <f>ROW()</f>
        <v>129</v>
      </c>
      <c r="B129" s="73"/>
      <c r="C129" s="74"/>
      <c r="D129" s="75" t="str">
        <f>IFERROR(VLOOKUP(C129,'تكويد الاصناف'!$A$5:$B$1100,2,0),"")</f>
        <v/>
      </c>
      <c r="E129" s="74"/>
      <c r="F129" s="74"/>
      <c r="G129" s="76"/>
      <c r="H129" s="77"/>
      <c r="I129" s="78"/>
      <c r="J129" s="48" t="str">
        <f>IFERROR(VLOOKUP(C129,'تكويد الاصناف'!A$5:D$1100,4,0),"")</f>
        <v/>
      </c>
      <c r="K129" s="48" t="str">
        <f>IFERROR(VLOOKUP(C129,'تكويد الاصناف'!$A$5:$C$1100,3,0),"")</f>
        <v/>
      </c>
      <c r="T129" s="40">
        <f>'تكويد الاصناف'!B129</f>
        <v>0</v>
      </c>
    </row>
    <row r="130" spans="1:20">
      <c r="A130" s="46">
        <f>ROW()</f>
        <v>130</v>
      </c>
      <c r="B130" s="73"/>
      <c r="C130" s="74"/>
      <c r="D130" s="75" t="str">
        <f>IFERROR(VLOOKUP(C130,'تكويد الاصناف'!$A$5:$B$1100,2,0),"")</f>
        <v/>
      </c>
      <c r="E130" s="74"/>
      <c r="F130" s="74"/>
      <c r="G130" s="76"/>
      <c r="H130" s="77"/>
      <c r="I130" s="78"/>
      <c r="J130" s="48" t="str">
        <f>IFERROR(VLOOKUP(C130,'تكويد الاصناف'!A$5:D$1100,4,0),"")</f>
        <v/>
      </c>
      <c r="K130" s="48" t="str">
        <f>IFERROR(VLOOKUP(C130,'تكويد الاصناف'!$A$5:$C$1100,3,0),"")</f>
        <v/>
      </c>
      <c r="T130" s="40">
        <f>'تكويد الاصناف'!B130</f>
        <v>0</v>
      </c>
    </row>
    <row r="131" spans="1:20">
      <c r="A131" s="46">
        <f>ROW()</f>
        <v>131</v>
      </c>
      <c r="B131" s="73"/>
      <c r="C131" s="74"/>
      <c r="D131" s="75" t="str">
        <f>IFERROR(VLOOKUP(C131,'تكويد الاصناف'!$A$5:$B$1100,2,0),"")</f>
        <v/>
      </c>
      <c r="E131" s="74"/>
      <c r="F131" s="74"/>
      <c r="G131" s="76"/>
      <c r="H131" s="77"/>
      <c r="I131" s="78"/>
      <c r="J131" s="48" t="str">
        <f>IFERROR(VLOOKUP(C131,'تكويد الاصناف'!A$5:D$1100,4,0),"")</f>
        <v/>
      </c>
      <c r="K131" s="48" t="str">
        <f>IFERROR(VLOOKUP(C131,'تكويد الاصناف'!$A$5:$C$1100,3,0),"")</f>
        <v/>
      </c>
      <c r="T131" s="40">
        <f>'تكويد الاصناف'!B131</f>
        <v>0</v>
      </c>
    </row>
    <row r="132" spans="1:20">
      <c r="A132" s="46">
        <f>ROW()</f>
        <v>132</v>
      </c>
      <c r="B132" s="73"/>
      <c r="C132" s="74"/>
      <c r="D132" s="75" t="str">
        <f>IFERROR(VLOOKUP(C132,'تكويد الاصناف'!$A$5:$B$1100,2,0),"")</f>
        <v/>
      </c>
      <c r="E132" s="74"/>
      <c r="F132" s="74"/>
      <c r="G132" s="76"/>
      <c r="H132" s="77"/>
      <c r="I132" s="78"/>
      <c r="J132" s="48" t="str">
        <f>IFERROR(VLOOKUP(C132,'تكويد الاصناف'!A$5:D$1100,4,0),"")</f>
        <v/>
      </c>
      <c r="K132" s="48" t="str">
        <f>IFERROR(VLOOKUP(C132,'تكويد الاصناف'!$A$5:$C$1100,3,0),"")</f>
        <v/>
      </c>
      <c r="T132" s="40">
        <f>'تكويد الاصناف'!B132</f>
        <v>0</v>
      </c>
    </row>
    <row r="133" spans="1:20">
      <c r="A133" s="46">
        <f>ROW()</f>
        <v>133</v>
      </c>
      <c r="B133" s="73"/>
      <c r="C133" s="74"/>
      <c r="D133" s="75" t="str">
        <f>IFERROR(VLOOKUP(C133,'تكويد الاصناف'!$A$5:$B$1100,2,0),"")</f>
        <v/>
      </c>
      <c r="E133" s="74"/>
      <c r="F133" s="74"/>
      <c r="G133" s="76"/>
      <c r="H133" s="77"/>
      <c r="I133" s="78"/>
      <c r="J133" s="48" t="str">
        <f>IFERROR(VLOOKUP(C133,'تكويد الاصناف'!A$5:D$1100,4,0),"")</f>
        <v/>
      </c>
      <c r="K133" s="48" t="str">
        <f>IFERROR(VLOOKUP(C133,'تكويد الاصناف'!$A$5:$C$1100,3,0),"")</f>
        <v/>
      </c>
      <c r="T133" s="40">
        <f>'تكويد الاصناف'!B133</f>
        <v>0</v>
      </c>
    </row>
    <row r="134" spans="1:20">
      <c r="A134" s="46">
        <f>ROW()</f>
        <v>134</v>
      </c>
      <c r="B134" s="73"/>
      <c r="C134" s="74"/>
      <c r="D134" s="75" t="str">
        <f>IFERROR(VLOOKUP(C134,'تكويد الاصناف'!$A$5:$B$1100,2,0),"")</f>
        <v/>
      </c>
      <c r="E134" s="74"/>
      <c r="F134" s="74"/>
      <c r="G134" s="76"/>
      <c r="H134" s="77"/>
      <c r="I134" s="78"/>
      <c r="J134" s="48" t="str">
        <f>IFERROR(VLOOKUP(C134,'تكويد الاصناف'!A$5:D$1100,4,0),"")</f>
        <v/>
      </c>
      <c r="K134" s="48" t="str">
        <f>IFERROR(VLOOKUP(C134,'تكويد الاصناف'!$A$5:$C$1100,3,0),"")</f>
        <v/>
      </c>
      <c r="T134" s="40">
        <f>'تكويد الاصناف'!B134</f>
        <v>0</v>
      </c>
    </row>
    <row r="135" spans="1:20">
      <c r="A135" s="46">
        <f>ROW()</f>
        <v>135</v>
      </c>
      <c r="B135" s="73"/>
      <c r="C135" s="74"/>
      <c r="D135" s="75" t="str">
        <f>IFERROR(VLOOKUP(C135,'تكويد الاصناف'!$A$5:$B$1100,2,0),"")</f>
        <v/>
      </c>
      <c r="E135" s="74"/>
      <c r="F135" s="74"/>
      <c r="G135" s="76"/>
      <c r="H135" s="77"/>
      <c r="I135" s="78"/>
      <c r="J135" s="48" t="str">
        <f>IFERROR(VLOOKUP(C135,'تكويد الاصناف'!A$5:D$1100,4,0),"")</f>
        <v/>
      </c>
      <c r="K135" s="48" t="str">
        <f>IFERROR(VLOOKUP(C135,'تكويد الاصناف'!$A$5:$C$1100,3,0),"")</f>
        <v/>
      </c>
      <c r="T135" s="40">
        <f>'تكويد الاصناف'!B135</f>
        <v>0</v>
      </c>
    </row>
    <row r="136" spans="1:20">
      <c r="A136" s="46">
        <f>ROW()</f>
        <v>136</v>
      </c>
      <c r="B136" s="73"/>
      <c r="C136" s="74"/>
      <c r="D136" s="75" t="str">
        <f>IFERROR(VLOOKUP(C136,'تكويد الاصناف'!$A$5:$B$1100,2,0),"")</f>
        <v/>
      </c>
      <c r="E136" s="74"/>
      <c r="F136" s="74"/>
      <c r="G136" s="76"/>
      <c r="H136" s="77"/>
      <c r="I136" s="78"/>
      <c r="J136" s="48" t="str">
        <f>IFERROR(VLOOKUP(C136,'تكويد الاصناف'!A$5:D$1100,4,0),"")</f>
        <v/>
      </c>
      <c r="K136" s="48" t="str">
        <f>IFERROR(VLOOKUP(C136,'تكويد الاصناف'!$A$5:$C$1100,3,0),"")</f>
        <v/>
      </c>
      <c r="T136" s="40">
        <f>'تكويد الاصناف'!B136</f>
        <v>0</v>
      </c>
    </row>
    <row r="137" spans="1:20">
      <c r="A137" s="46">
        <f>ROW()</f>
        <v>137</v>
      </c>
      <c r="B137" s="73"/>
      <c r="C137" s="74"/>
      <c r="D137" s="75" t="str">
        <f>IFERROR(VLOOKUP(C137,'تكويد الاصناف'!$A$5:$B$1100,2,0),"")</f>
        <v/>
      </c>
      <c r="E137" s="74"/>
      <c r="F137" s="74"/>
      <c r="G137" s="76"/>
      <c r="H137" s="77"/>
      <c r="I137" s="78"/>
      <c r="J137" s="48" t="str">
        <f>IFERROR(VLOOKUP(C137,'تكويد الاصناف'!A$5:D$1100,4,0),"")</f>
        <v/>
      </c>
      <c r="K137" s="48" t="str">
        <f>IFERROR(VLOOKUP(C137,'تكويد الاصناف'!$A$5:$C$1100,3,0),"")</f>
        <v/>
      </c>
      <c r="T137" s="40">
        <f>'تكويد الاصناف'!B137</f>
        <v>0</v>
      </c>
    </row>
    <row r="138" spans="1:20">
      <c r="A138" s="46">
        <f>ROW()</f>
        <v>138</v>
      </c>
      <c r="B138" s="73"/>
      <c r="C138" s="74"/>
      <c r="D138" s="75" t="str">
        <f>IFERROR(VLOOKUP(C138,'تكويد الاصناف'!$A$5:$B$1100,2,0),"")</f>
        <v/>
      </c>
      <c r="E138" s="74"/>
      <c r="F138" s="74"/>
      <c r="G138" s="76"/>
      <c r="H138" s="77"/>
      <c r="I138" s="78"/>
      <c r="J138" s="48" t="str">
        <f>IFERROR(VLOOKUP(C138,'تكويد الاصناف'!A$5:D$1100,4,0),"")</f>
        <v/>
      </c>
      <c r="K138" s="48" t="str">
        <f>IFERROR(VLOOKUP(C138,'تكويد الاصناف'!$A$5:$C$1100,3,0),"")</f>
        <v/>
      </c>
      <c r="T138" s="40">
        <f>'تكويد الاصناف'!B138</f>
        <v>0</v>
      </c>
    </row>
    <row r="139" spans="1:20">
      <c r="A139" s="46">
        <f>ROW()</f>
        <v>139</v>
      </c>
      <c r="B139" s="73"/>
      <c r="C139" s="74"/>
      <c r="D139" s="75" t="str">
        <f>IFERROR(VLOOKUP(C139,'تكويد الاصناف'!$A$5:$B$1100,2,0),"")</f>
        <v/>
      </c>
      <c r="E139" s="74"/>
      <c r="F139" s="74"/>
      <c r="G139" s="76"/>
      <c r="H139" s="77"/>
      <c r="I139" s="78"/>
      <c r="J139" s="48" t="str">
        <f>IFERROR(VLOOKUP(C139,'تكويد الاصناف'!A$5:D$1100,4,0),"")</f>
        <v/>
      </c>
      <c r="K139" s="48" t="str">
        <f>IFERROR(VLOOKUP(C139,'تكويد الاصناف'!$A$5:$C$1100,3,0),"")</f>
        <v/>
      </c>
      <c r="T139" s="40">
        <f>'تكويد الاصناف'!B139</f>
        <v>0</v>
      </c>
    </row>
    <row r="140" spans="1:20">
      <c r="A140" s="46">
        <f>ROW()</f>
        <v>140</v>
      </c>
      <c r="B140" s="73"/>
      <c r="C140" s="74"/>
      <c r="D140" s="75" t="str">
        <f>IFERROR(VLOOKUP(C140,'تكويد الاصناف'!$A$5:$B$1100,2,0),"")</f>
        <v/>
      </c>
      <c r="E140" s="74"/>
      <c r="F140" s="74"/>
      <c r="G140" s="76"/>
      <c r="H140" s="77"/>
      <c r="I140" s="78"/>
      <c r="J140" s="48" t="str">
        <f>IFERROR(VLOOKUP(C140,'تكويد الاصناف'!A$5:D$1100,4,0),"")</f>
        <v/>
      </c>
      <c r="K140" s="48" t="str">
        <f>IFERROR(VLOOKUP(C140,'تكويد الاصناف'!$A$5:$C$1100,3,0),"")</f>
        <v/>
      </c>
      <c r="T140" s="40">
        <f>'تكويد الاصناف'!B140</f>
        <v>0</v>
      </c>
    </row>
    <row r="141" spans="1:20">
      <c r="A141" s="46">
        <f>ROW()</f>
        <v>141</v>
      </c>
      <c r="B141" s="73"/>
      <c r="C141" s="74"/>
      <c r="D141" s="75" t="str">
        <f>IFERROR(VLOOKUP(C141,'تكويد الاصناف'!$A$5:$B$1100,2,0),"")</f>
        <v/>
      </c>
      <c r="E141" s="74"/>
      <c r="F141" s="74"/>
      <c r="G141" s="76"/>
      <c r="H141" s="77"/>
      <c r="I141" s="78"/>
      <c r="J141" s="48" t="str">
        <f>IFERROR(VLOOKUP(C141,'تكويد الاصناف'!A$5:D$1100,4,0),"")</f>
        <v/>
      </c>
      <c r="K141" s="48" t="str">
        <f>IFERROR(VLOOKUP(C141,'تكويد الاصناف'!$A$5:$C$1100,3,0),"")</f>
        <v/>
      </c>
      <c r="T141" s="40">
        <f>'تكويد الاصناف'!B141</f>
        <v>0</v>
      </c>
    </row>
    <row r="142" spans="1:20">
      <c r="A142" s="46">
        <f>ROW()</f>
        <v>142</v>
      </c>
      <c r="B142" s="73"/>
      <c r="C142" s="74"/>
      <c r="D142" s="75" t="str">
        <f>IFERROR(VLOOKUP(C142,'تكويد الاصناف'!$A$5:$B$1100,2,0),"")</f>
        <v/>
      </c>
      <c r="E142" s="74"/>
      <c r="F142" s="74"/>
      <c r="G142" s="76"/>
      <c r="H142" s="77"/>
      <c r="I142" s="78"/>
      <c r="J142" s="48" t="str">
        <f>IFERROR(VLOOKUP(C142,'تكويد الاصناف'!A$5:D$1100,4,0),"")</f>
        <v/>
      </c>
      <c r="K142" s="48" t="str">
        <f>IFERROR(VLOOKUP(C142,'تكويد الاصناف'!$A$5:$C$1100,3,0),"")</f>
        <v/>
      </c>
      <c r="T142" s="40">
        <f>'تكويد الاصناف'!B142</f>
        <v>0</v>
      </c>
    </row>
    <row r="143" spans="1:20">
      <c r="A143" s="46">
        <f>ROW()</f>
        <v>143</v>
      </c>
      <c r="B143" s="73"/>
      <c r="C143" s="74"/>
      <c r="D143" s="75" t="str">
        <f>IFERROR(VLOOKUP(C143,'تكويد الاصناف'!$A$5:$B$1100,2,0),"")</f>
        <v/>
      </c>
      <c r="E143" s="74"/>
      <c r="F143" s="74"/>
      <c r="G143" s="76"/>
      <c r="H143" s="77"/>
      <c r="I143" s="78"/>
      <c r="J143" s="48" t="str">
        <f>IFERROR(VLOOKUP(C143,'تكويد الاصناف'!A$5:D$1100,4,0),"")</f>
        <v/>
      </c>
      <c r="K143" s="48" t="str">
        <f>IFERROR(VLOOKUP(C143,'تكويد الاصناف'!$A$5:$C$1100,3,0),"")</f>
        <v/>
      </c>
      <c r="T143" s="40">
        <f>'تكويد الاصناف'!B143</f>
        <v>0</v>
      </c>
    </row>
    <row r="144" spans="1:20">
      <c r="A144" s="46">
        <f>ROW()</f>
        <v>144</v>
      </c>
      <c r="B144" s="73"/>
      <c r="C144" s="74"/>
      <c r="D144" s="75" t="str">
        <f>IFERROR(VLOOKUP(C144,'تكويد الاصناف'!$A$5:$B$1100,2,0),"")</f>
        <v/>
      </c>
      <c r="E144" s="74"/>
      <c r="F144" s="74"/>
      <c r="G144" s="76"/>
      <c r="H144" s="77"/>
      <c r="I144" s="78"/>
      <c r="J144" s="48" t="str">
        <f>IFERROR(VLOOKUP(C144,'تكويد الاصناف'!A$5:D$1100,4,0),"")</f>
        <v/>
      </c>
      <c r="K144" s="48" t="str">
        <f>IFERROR(VLOOKUP(C144,'تكويد الاصناف'!$A$5:$C$1100,3,0),"")</f>
        <v/>
      </c>
      <c r="T144" s="40">
        <f>'تكويد الاصناف'!B144</f>
        <v>0</v>
      </c>
    </row>
    <row r="145" spans="1:20">
      <c r="A145" s="46">
        <f>ROW()</f>
        <v>145</v>
      </c>
      <c r="B145" s="73"/>
      <c r="C145" s="74"/>
      <c r="D145" s="75" t="str">
        <f>IFERROR(VLOOKUP(C145,'تكويد الاصناف'!$A$5:$B$1100,2,0),"")</f>
        <v/>
      </c>
      <c r="E145" s="74"/>
      <c r="F145" s="74"/>
      <c r="G145" s="76"/>
      <c r="H145" s="77"/>
      <c r="I145" s="78"/>
      <c r="J145" s="48" t="str">
        <f>IFERROR(VLOOKUP(C145,'تكويد الاصناف'!A$5:D$1100,4,0),"")</f>
        <v/>
      </c>
      <c r="K145" s="48" t="str">
        <f>IFERROR(VLOOKUP(C145,'تكويد الاصناف'!$A$5:$C$1100,3,0),"")</f>
        <v/>
      </c>
      <c r="T145" s="40">
        <f>'تكويد الاصناف'!B145</f>
        <v>0</v>
      </c>
    </row>
    <row r="146" spans="1:20">
      <c r="A146" s="46">
        <f>ROW()</f>
        <v>146</v>
      </c>
      <c r="B146" s="73"/>
      <c r="C146" s="74"/>
      <c r="D146" s="75" t="str">
        <f>IFERROR(VLOOKUP(C146,'تكويد الاصناف'!$A$5:$B$1100,2,0),"")</f>
        <v/>
      </c>
      <c r="E146" s="74"/>
      <c r="F146" s="74"/>
      <c r="G146" s="76"/>
      <c r="H146" s="77"/>
      <c r="I146" s="78"/>
      <c r="J146" s="48" t="str">
        <f>IFERROR(VLOOKUP(C146,'تكويد الاصناف'!A$5:D$1100,4,0),"")</f>
        <v/>
      </c>
      <c r="K146" s="48" t="str">
        <f>IFERROR(VLOOKUP(C146,'تكويد الاصناف'!$A$5:$C$1100,3,0),"")</f>
        <v/>
      </c>
      <c r="T146" s="40">
        <f>'تكويد الاصناف'!B146</f>
        <v>0</v>
      </c>
    </row>
    <row r="147" spans="1:20">
      <c r="A147" s="46">
        <f>ROW()</f>
        <v>147</v>
      </c>
      <c r="B147" s="73"/>
      <c r="C147" s="74"/>
      <c r="D147" s="75" t="str">
        <f>IFERROR(VLOOKUP(C147,'تكويد الاصناف'!$A$5:$B$1100,2,0),"")</f>
        <v/>
      </c>
      <c r="E147" s="74"/>
      <c r="F147" s="74"/>
      <c r="G147" s="76"/>
      <c r="H147" s="77"/>
      <c r="I147" s="78"/>
      <c r="J147" s="48" t="str">
        <f>IFERROR(VLOOKUP(C147,'تكويد الاصناف'!A$5:D$1100,4,0),"")</f>
        <v/>
      </c>
      <c r="K147" s="48" t="str">
        <f>IFERROR(VLOOKUP(C147,'تكويد الاصناف'!$A$5:$C$1100,3,0),"")</f>
        <v/>
      </c>
      <c r="T147" s="40">
        <f>'تكويد الاصناف'!B147</f>
        <v>0</v>
      </c>
    </row>
    <row r="148" spans="1:20">
      <c r="A148" s="46">
        <f>ROW()</f>
        <v>148</v>
      </c>
      <c r="B148" s="73"/>
      <c r="C148" s="74"/>
      <c r="D148" s="75" t="str">
        <f>IFERROR(VLOOKUP(C148,'تكويد الاصناف'!$A$5:$B$1100,2,0),"")</f>
        <v/>
      </c>
      <c r="E148" s="74"/>
      <c r="F148" s="74"/>
      <c r="G148" s="76"/>
      <c r="H148" s="77"/>
      <c r="I148" s="78"/>
      <c r="J148" s="48" t="str">
        <f>IFERROR(VLOOKUP(C148,'تكويد الاصناف'!A$5:D$1100,4,0),"")</f>
        <v/>
      </c>
      <c r="K148" s="48" t="str">
        <f>IFERROR(VLOOKUP(C148,'تكويد الاصناف'!$A$5:$C$1100,3,0),"")</f>
        <v/>
      </c>
      <c r="T148" s="40">
        <f>'تكويد الاصناف'!B148</f>
        <v>0</v>
      </c>
    </row>
    <row r="149" spans="1:20">
      <c r="A149" s="46">
        <f>ROW()</f>
        <v>149</v>
      </c>
      <c r="B149" s="73"/>
      <c r="C149" s="74"/>
      <c r="D149" s="75" t="str">
        <f>IFERROR(VLOOKUP(C149,'تكويد الاصناف'!$A$5:$B$1100,2,0),"")</f>
        <v/>
      </c>
      <c r="E149" s="74"/>
      <c r="F149" s="74"/>
      <c r="G149" s="76"/>
      <c r="H149" s="77"/>
      <c r="I149" s="80"/>
      <c r="J149" s="48" t="str">
        <f>IFERROR(VLOOKUP(C149,'تكويد الاصناف'!A$5:D$1100,4,0),"")</f>
        <v/>
      </c>
      <c r="K149" s="48" t="str">
        <f>IFERROR(VLOOKUP(C149,'تكويد الاصناف'!$A$5:$C$1100,3,0),"")</f>
        <v/>
      </c>
      <c r="T149" s="40">
        <f>'تكويد الاصناف'!B149</f>
        <v>0</v>
      </c>
    </row>
    <row r="150" spans="1:20">
      <c r="A150" s="46">
        <f>ROW()</f>
        <v>150</v>
      </c>
      <c r="B150" s="73"/>
      <c r="C150" s="74"/>
      <c r="D150" s="75" t="str">
        <f>IFERROR(VLOOKUP(C150,'تكويد الاصناف'!$A$5:$B$1100,2,0),"")</f>
        <v/>
      </c>
      <c r="E150" s="74"/>
      <c r="F150" s="74"/>
      <c r="G150" s="76"/>
      <c r="H150" s="77"/>
      <c r="I150" s="80"/>
      <c r="J150" s="48" t="str">
        <f>IFERROR(VLOOKUP(C150,'تكويد الاصناف'!A$5:D$1100,4,0),"")</f>
        <v/>
      </c>
      <c r="K150" s="48" t="str">
        <f>IFERROR(VLOOKUP(C150,'تكويد الاصناف'!$A$5:$C$1100,3,0),"")</f>
        <v/>
      </c>
      <c r="T150" s="40">
        <f>'تكويد الاصناف'!B150</f>
        <v>0</v>
      </c>
    </row>
    <row r="151" spans="1:20">
      <c r="A151" s="46">
        <f>ROW()</f>
        <v>151</v>
      </c>
      <c r="B151" s="73"/>
      <c r="C151" s="74"/>
      <c r="D151" s="75" t="str">
        <f>IFERROR(VLOOKUP(C151,'تكويد الاصناف'!$A$5:$B$1100,2,0),"")</f>
        <v/>
      </c>
      <c r="E151" s="74"/>
      <c r="F151" s="74"/>
      <c r="G151" s="76"/>
      <c r="H151" s="77"/>
      <c r="I151" s="78"/>
      <c r="J151" s="48" t="str">
        <f>IFERROR(VLOOKUP(C151,'تكويد الاصناف'!A$5:D$1100,4,0),"")</f>
        <v/>
      </c>
      <c r="K151" s="48" t="str">
        <f>IFERROR(VLOOKUP(C151,'تكويد الاصناف'!$A$5:$C$1100,3,0),"")</f>
        <v/>
      </c>
      <c r="T151" s="40">
        <f>'تكويد الاصناف'!B151</f>
        <v>0</v>
      </c>
    </row>
    <row r="152" spans="1:20">
      <c r="A152" s="46">
        <f>ROW()</f>
        <v>152</v>
      </c>
      <c r="B152" s="73"/>
      <c r="C152" s="74"/>
      <c r="D152" s="75" t="str">
        <f>IFERROR(VLOOKUP(C152,'تكويد الاصناف'!$A$5:$B$1100,2,0),"")</f>
        <v/>
      </c>
      <c r="E152" s="74"/>
      <c r="F152" s="74"/>
      <c r="G152" s="76"/>
      <c r="H152" s="77"/>
      <c r="I152" s="78"/>
      <c r="J152" s="48" t="str">
        <f>IFERROR(VLOOKUP(C152,'تكويد الاصناف'!A$5:D$1100,4,0),"")</f>
        <v/>
      </c>
      <c r="K152" s="48" t="str">
        <f>IFERROR(VLOOKUP(C152,'تكويد الاصناف'!$A$5:$C$1100,3,0),"")</f>
        <v/>
      </c>
      <c r="T152" s="40">
        <f>'تكويد الاصناف'!B152</f>
        <v>0</v>
      </c>
    </row>
    <row r="153" spans="1:20">
      <c r="A153" s="46">
        <f>ROW()</f>
        <v>153</v>
      </c>
      <c r="B153" s="73"/>
      <c r="C153" s="74"/>
      <c r="D153" s="75" t="str">
        <f>IFERROR(VLOOKUP(C153,'تكويد الاصناف'!$A$5:$B$1100,2,0),"")</f>
        <v/>
      </c>
      <c r="E153" s="74"/>
      <c r="F153" s="74"/>
      <c r="G153" s="76"/>
      <c r="H153" s="77"/>
      <c r="I153" s="78"/>
      <c r="J153" s="48" t="str">
        <f>IFERROR(VLOOKUP(C153,'تكويد الاصناف'!A$5:D$1100,4,0),"")</f>
        <v/>
      </c>
      <c r="K153" s="48" t="str">
        <f>IFERROR(VLOOKUP(C153,'تكويد الاصناف'!$A$5:$C$1100,3,0),"")</f>
        <v/>
      </c>
      <c r="T153" s="40">
        <f>'تكويد الاصناف'!B153</f>
        <v>0</v>
      </c>
    </row>
    <row r="154" spans="1:20">
      <c r="A154" s="46">
        <f>ROW()</f>
        <v>154</v>
      </c>
      <c r="B154" s="73"/>
      <c r="C154" s="74"/>
      <c r="D154" s="75" t="str">
        <f>IFERROR(VLOOKUP(C154,'تكويد الاصناف'!$A$5:$B$1100,2,0),"")</f>
        <v/>
      </c>
      <c r="E154" s="74"/>
      <c r="F154" s="74"/>
      <c r="G154" s="76"/>
      <c r="H154" s="77"/>
      <c r="I154" s="78"/>
      <c r="J154" s="48" t="str">
        <f>IFERROR(VLOOKUP(C154,'تكويد الاصناف'!A$5:D$1100,4,0),"")</f>
        <v/>
      </c>
      <c r="K154" s="48" t="str">
        <f>IFERROR(VLOOKUP(C154,'تكويد الاصناف'!$A$5:$C$1100,3,0),"")</f>
        <v/>
      </c>
      <c r="T154" s="40">
        <f>'تكويد الاصناف'!B154</f>
        <v>0</v>
      </c>
    </row>
    <row r="155" spans="1:20">
      <c r="A155" s="46">
        <f>ROW()</f>
        <v>155</v>
      </c>
      <c r="B155" s="73"/>
      <c r="C155" s="74"/>
      <c r="D155" s="75" t="str">
        <f>IFERROR(VLOOKUP(C155,'تكويد الاصناف'!$A$5:$B$1100,2,0),"")</f>
        <v/>
      </c>
      <c r="E155" s="74"/>
      <c r="F155" s="74"/>
      <c r="G155" s="76"/>
      <c r="H155" s="77"/>
      <c r="I155" s="80"/>
      <c r="J155" s="48" t="str">
        <f>IFERROR(VLOOKUP(C155,'تكويد الاصناف'!A$5:D$1100,4,0),"")</f>
        <v/>
      </c>
      <c r="K155" s="48" t="str">
        <f>IFERROR(VLOOKUP(C155,'تكويد الاصناف'!$A$5:$C$1100,3,0),"")</f>
        <v/>
      </c>
      <c r="T155" s="40">
        <f>'تكويد الاصناف'!B155</f>
        <v>0</v>
      </c>
    </row>
    <row r="156" spans="1:20">
      <c r="A156" s="46">
        <f>ROW()</f>
        <v>156</v>
      </c>
      <c r="B156" s="73"/>
      <c r="C156" s="74"/>
      <c r="D156" s="75" t="str">
        <f>IFERROR(VLOOKUP(C156,'تكويد الاصناف'!$A$5:$B$1100,2,0),"")</f>
        <v/>
      </c>
      <c r="E156" s="74"/>
      <c r="F156" s="74"/>
      <c r="G156" s="76"/>
      <c r="H156" s="77"/>
      <c r="I156" s="80"/>
      <c r="J156" s="48" t="str">
        <f>IFERROR(VLOOKUP(C156,'تكويد الاصناف'!A$5:D$1100,4,0),"")</f>
        <v/>
      </c>
      <c r="K156" s="48" t="str">
        <f>IFERROR(VLOOKUP(C156,'تكويد الاصناف'!$A$5:$C$1100,3,0),"")</f>
        <v/>
      </c>
      <c r="T156" s="40">
        <f>'تكويد الاصناف'!B156</f>
        <v>0</v>
      </c>
    </row>
    <row r="157" spans="1:20">
      <c r="A157" s="46">
        <f>ROW()</f>
        <v>157</v>
      </c>
      <c r="B157" s="73"/>
      <c r="C157" s="74"/>
      <c r="D157" s="75" t="str">
        <f>IFERROR(VLOOKUP(C157,'تكويد الاصناف'!$A$5:$B$1100,2,0),"")</f>
        <v/>
      </c>
      <c r="E157" s="74"/>
      <c r="F157" s="74"/>
      <c r="G157" s="76"/>
      <c r="H157" s="77"/>
      <c r="I157" s="80"/>
      <c r="J157" s="48" t="str">
        <f>IFERROR(VLOOKUP(C157,'تكويد الاصناف'!A$5:D$1100,4,0),"")</f>
        <v/>
      </c>
      <c r="K157" s="48" t="str">
        <f>IFERROR(VLOOKUP(C157,'تكويد الاصناف'!$A$5:$C$1100,3,0),"")</f>
        <v/>
      </c>
      <c r="T157" s="40">
        <f>'تكويد الاصناف'!B157</f>
        <v>0</v>
      </c>
    </row>
    <row r="158" spans="1:20">
      <c r="A158" s="46">
        <f>ROW()</f>
        <v>158</v>
      </c>
      <c r="B158" s="73"/>
      <c r="C158" s="74"/>
      <c r="D158" s="75" t="str">
        <f>IFERROR(VLOOKUP(C158,'تكويد الاصناف'!$A$5:$B$1100,2,0),"")</f>
        <v/>
      </c>
      <c r="E158" s="74"/>
      <c r="F158" s="74"/>
      <c r="G158" s="76"/>
      <c r="H158" s="77"/>
      <c r="I158" s="80"/>
      <c r="J158" s="48" t="str">
        <f>IFERROR(VLOOKUP(C158,'تكويد الاصناف'!A$5:D$1100,4,0),"")</f>
        <v/>
      </c>
      <c r="K158" s="48" t="str">
        <f>IFERROR(VLOOKUP(C158,'تكويد الاصناف'!$A$5:$C$1100,3,0),"")</f>
        <v/>
      </c>
      <c r="T158" s="40">
        <f>'تكويد الاصناف'!B158</f>
        <v>0</v>
      </c>
    </row>
    <row r="159" spans="1:20">
      <c r="A159" s="46">
        <f>ROW()</f>
        <v>159</v>
      </c>
      <c r="B159" s="73"/>
      <c r="C159" s="74"/>
      <c r="D159" s="75" t="str">
        <f>IFERROR(VLOOKUP(C159,'تكويد الاصناف'!$A$5:$B$1100,2,0),"")</f>
        <v/>
      </c>
      <c r="E159" s="74"/>
      <c r="F159" s="74"/>
      <c r="G159" s="76"/>
      <c r="H159" s="77"/>
      <c r="I159" s="80"/>
      <c r="J159" s="48" t="str">
        <f>IFERROR(VLOOKUP(C159,'تكويد الاصناف'!A$5:D$1100,4,0),"")</f>
        <v/>
      </c>
      <c r="K159" s="48" t="str">
        <f>IFERROR(VLOOKUP(C159,'تكويد الاصناف'!$A$5:$C$1100,3,0),"")</f>
        <v/>
      </c>
      <c r="T159" s="40">
        <f>'تكويد الاصناف'!B159</f>
        <v>0</v>
      </c>
    </row>
    <row r="160" spans="1:20">
      <c r="A160" s="46">
        <f>ROW()</f>
        <v>160</v>
      </c>
      <c r="B160" s="73"/>
      <c r="C160" s="74"/>
      <c r="D160" s="75" t="str">
        <f>IFERROR(VLOOKUP(C160,'تكويد الاصناف'!$A$5:$B$1100,2,0),"")</f>
        <v/>
      </c>
      <c r="E160" s="74"/>
      <c r="F160" s="74"/>
      <c r="G160" s="76"/>
      <c r="H160" s="77"/>
      <c r="I160" s="78"/>
      <c r="J160" s="48" t="str">
        <f>IFERROR(VLOOKUP(C160,'تكويد الاصناف'!A$5:D$1100,4,0),"")</f>
        <v/>
      </c>
      <c r="K160" s="48" t="str">
        <f>IFERROR(VLOOKUP(C160,'تكويد الاصناف'!$A$5:$C$1100,3,0),"")</f>
        <v/>
      </c>
      <c r="T160" s="40">
        <f>'تكويد الاصناف'!B160</f>
        <v>0</v>
      </c>
    </row>
    <row r="161" spans="1:20">
      <c r="A161" s="46">
        <f>ROW()</f>
        <v>161</v>
      </c>
      <c r="B161" s="73"/>
      <c r="C161" s="74"/>
      <c r="D161" s="75" t="str">
        <f>IFERROR(VLOOKUP(C161,'تكويد الاصناف'!$A$5:$B$1100,2,0),"")</f>
        <v/>
      </c>
      <c r="E161" s="74"/>
      <c r="F161" s="74"/>
      <c r="G161" s="76"/>
      <c r="H161" s="77"/>
      <c r="I161" s="78"/>
      <c r="J161" s="48" t="str">
        <f>IFERROR(VLOOKUP(C161,'تكويد الاصناف'!A$5:D$1100,4,0),"")</f>
        <v/>
      </c>
      <c r="K161" s="48" t="str">
        <f>IFERROR(VLOOKUP(C161,'تكويد الاصناف'!$A$5:$C$1100,3,0),"")</f>
        <v/>
      </c>
      <c r="T161" s="40">
        <f>'تكويد الاصناف'!B161</f>
        <v>0</v>
      </c>
    </row>
    <row r="162" spans="1:20">
      <c r="A162" s="46">
        <f>ROW()</f>
        <v>162</v>
      </c>
      <c r="B162" s="73"/>
      <c r="C162" s="74"/>
      <c r="D162" s="75" t="str">
        <f>IFERROR(VLOOKUP(C162,'تكويد الاصناف'!$A$5:$B$1100,2,0),"")</f>
        <v/>
      </c>
      <c r="E162" s="74"/>
      <c r="F162" s="74"/>
      <c r="G162" s="76"/>
      <c r="H162" s="77"/>
      <c r="I162" s="78"/>
      <c r="J162" s="48" t="str">
        <f>IFERROR(VLOOKUP(C162,'تكويد الاصناف'!A$5:D$1100,4,0),"")</f>
        <v/>
      </c>
      <c r="K162" s="48" t="str">
        <f>IFERROR(VLOOKUP(C162,'تكويد الاصناف'!$A$5:$C$1100,3,0),"")</f>
        <v/>
      </c>
      <c r="T162" s="40">
        <f>'تكويد الاصناف'!B162</f>
        <v>0</v>
      </c>
    </row>
    <row r="163" spans="1:20">
      <c r="A163" s="46">
        <f>ROW()</f>
        <v>163</v>
      </c>
      <c r="B163" s="73"/>
      <c r="C163" s="74"/>
      <c r="D163" s="75" t="str">
        <f>IFERROR(VLOOKUP(C163,'تكويد الاصناف'!$A$5:$B$1100,2,0),"")</f>
        <v/>
      </c>
      <c r="E163" s="74"/>
      <c r="F163" s="74"/>
      <c r="G163" s="76"/>
      <c r="H163" s="77"/>
      <c r="I163" s="78"/>
      <c r="J163" s="48" t="str">
        <f>IFERROR(VLOOKUP(C163,'تكويد الاصناف'!A$5:D$1100,4,0),"")</f>
        <v/>
      </c>
      <c r="K163" s="48" t="str">
        <f>IFERROR(VLOOKUP(C163,'تكويد الاصناف'!$A$5:$C$1100,3,0),"")</f>
        <v/>
      </c>
      <c r="T163" s="40">
        <f>'تكويد الاصناف'!B163</f>
        <v>0</v>
      </c>
    </row>
    <row r="164" spans="1:20">
      <c r="A164" s="46">
        <f>ROW()</f>
        <v>164</v>
      </c>
      <c r="B164" s="73"/>
      <c r="C164" s="74"/>
      <c r="D164" s="75" t="str">
        <f>IFERROR(VLOOKUP(C164,'تكويد الاصناف'!$A$5:$B$1100,2,0),"")</f>
        <v/>
      </c>
      <c r="E164" s="74"/>
      <c r="F164" s="74"/>
      <c r="G164" s="76"/>
      <c r="H164" s="77"/>
      <c r="I164" s="78"/>
      <c r="J164" s="48" t="str">
        <f>IFERROR(VLOOKUP(C164,'تكويد الاصناف'!A$5:D$1100,4,0),"")</f>
        <v/>
      </c>
      <c r="K164" s="48" t="str">
        <f>IFERROR(VLOOKUP(C164,'تكويد الاصناف'!$A$5:$C$1100,3,0),"")</f>
        <v/>
      </c>
      <c r="T164" s="40">
        <f>'تكويد الاصناف'!B164</f>
        <v>0</v>
      </c>
    </row>
    <row r="165" spans="1:20">
      <c r="A165" s="46">
        <f>ROW()</f>
        <v>165</v>
      </c>
      <c r="B165" s="73"/>
      <c r="C165" s="74"/>
      <c r="D165" s="75" t="str">
        <f>IFERROR(VLOOKUP(C165,'تكويد الاصناف'!$A$5:$B$1100,2,0),"")</f>
        <v/>
      </c>
      <c r="E165" s="74"/>
      <c r="F165" s="74"/>
      <c r="G165" s="76"/>
      <c r="H165" s="77"/>
      <c r="I165" s="78"/>
      <c r="J165" s="48" t="str">
        <f>IFERROR(VLOOKUP(C165,'تكويد الاصناف'!A$5:D$1100,4,0),"")</f>
        <v/>
      </c>
      <c r="K165" s="48" t="str">
        <f>IFERROR(VLOOKUP(C165,'تكويد الاصناف'!$A$5:$C$1100,3,0),"")</f>
        <v/>
      </c>
      <c r="T165" s="40">
        <f>'تكويد الاصناف'!B165</f>
        <v>0</v>
      </c>
    </row>
    <row r="166" spans="1:20">
      <c r="A166" s="46">
        <f>ROW()</f>
        <v>166</v>
      </c>
      <c r="B166" s="73"/>
      <c r="C166" s="74"/>
      <c r="D166" s="75" t="str">
        <f>IFERROR(VLOOKUP(C166,'تكويد الاصناف'!$A$5:$B$1100,2,0),"")</f>
        <v/>
      </c>
      <c r="E166" s="74"/>
      <c r="F166" s="74"/>
      <c r="G166" s="76"/>
      <c r="H166" s="77"/>
      <c r="I166" s="78"/>
      <c r="J166" s="48" t="str">
        <f>IFERROR(VLOOKUP(C166,'تكويد الاصناف'!A$5:D$1100,4,0),"")</f>
        <v/>
      </c>
      <c r="K166" s="48" t="str">
        <f>IFERROR(VLOOKUP(C166,'تكويد الاصناف'!$A$5:$C$1100,3,0),"")</f>
        <v/>
      </c>
      <c r="T166" s="40">
        <f>'تكويد الاصناف'!B166</f>
        <v>0</v>
      </c>
    </row>
    <row r="167" spans="1:20">
      <c r="A167" s="46">
        <f>ROW()</f>
        <v>167</v>
      </c>
      <c r="B167" s="73"/>
      <c r="C167" s="74"/>
      <c r="D167" s="75" t="str">
        <f>IFERROR(VLOOKUP(C167,'تكويد الاصناف'!$A$5:$B$1100,2,0),"")</f>
        <v/>
      </c>
      <c r="E167" s="74"/>
      <c r="F167" s="74"/>
      <c r="G167" s="76"/>
      <c r="H167" s="77"/>
      <c r="I167" s="78"/>
      <c r="J167" s="48" t="str">
        <f>IFERROR(VLOOKUP(C167,'تكويد الاصناف'!A$5:D$1100,4,0),"")</f>
        <v/>
      </c>
      <c r="K167" s="48" t="str">
        <f>IFERROR(VLOOKUP(C167,'تكويد الاصناف'!$A$5:$C$1100,3,0),"")</f>
        <v/>
      </c>
      <c r="T167" s="40">
        <f>'تكويد الاصناف'!B167</f>
        <v>0</v>
      </c>
    </row>
    <row r="168" spans="1:20">
      <c r="A168" s="46">
        <f>ROW()</f>
        <v>168</v>
      </c>
      <c r="B168" s="73"/>
      <c r="C168" s="74"/>
      <c r="D168" s="75" t="str">
        <f>IFERROR(VLOOKUP(C168,'تكويد الاصناف'!$A$5:$B$1100,2,0),"")</f>
        <v/>
      </c>
      <c r="E168" s="74"/>
      <c r="F168" s="74"/>
      <c r="G168" s="76"/>
      <c r="H168" s="77"/>
      <c r="I168" s="78"/>
      <c r="J168" s="48" t="str">
        <f>IFERROR(VLOOKUP(C168,'تكويد الاصناف'!A$5:D$1100,4,0),"")</f>
        <v/>
      </c>
      <c r="K168" s="48" t="str">
        <f>IFERROR(VLOOKUP(C168,'تكويد الاصناف'!$A$5:$C$1100,3,0),"")</f>
        <v/>
      </c>
      <c r="T168" s="40">
        <f>'تكويد الاصناف'!B168</f>
        <v>0</v>
      </c>
    </row>
    <row r="169" spans="1:20">
      <c r="A169" s="46">
        <f>ROW()</f>
        <v>169</v>
      </c>
      <c r="B169" s="73"/>
      <c r="C169" s="74"/>
      <c r="D169" s="75" t="str">
        <f>IFERROR(VLOOKUP(C169,'تكويد الاصناف'!$A$5:$B$1100,2,0),"")</f>
        <v/>
      </c>
      <c r="E169" s="74"/>
      <c r="F169" s="74"/>
      <c r="G169" s="76"/>
      <c r="H169" s="77"/>
      <c r="I169" s="78"/>
      <c r="J169" s="48" t="str">
        <f>IFERROR(VLOOKUP(C169,'تكويد الاصناف'!A$5:D$1100,4,0),"")</f>
        <v/>
      </c>
      <c r="K169" s="48" t="str">
        <f>IFERROR(VLOOKUP(C169,'تكويد الاصناف'!$A$5:$C$1100,3,0),"")</f>
        <v/>
      </c>
      <c r="T169" s="40">
        <f>'تكويد الاصناف'!B169</f>
        <v>0</v>
      </c>
    </row>
    <row r="170" spans="1:20">
      <c r="A170" s="46">
        <f>ROW()</f>
        <v>170</v>
      </c>
      <c r="B170" s="73"/>
      <c r="C170" s="74"/>
      <c r="D170" s="75" t="str">
        <f>IFERROR(VLOOKUP(C170,'تكويد الاصناف'!$A$5:$B$1100,2,0),"")</f>
        <v/>
      </c>
      <c r="E170" s="74"/>
      <c r="F170" s="74"/>
      <c r="G170" s="76"/>
      <c r="H170" s="77"/>
      <c r="I170" s="78"/>
      <c r="J170" s="48" t="str">
        <f>IFERROR(VLOOKUP(C170,'تكويد الاصناف'!A$5:D$1100,4,0),"")</f>
        <v/>
      </c>
      <c r="K170" s="48" t="str">
        <f>IFERROR(VLOOKUP(C170,'تكويد الاصناف'!$A$5:$C$1100,3,0),"")</f>
        <v/>
      </c>
      <c r="T170" s="40">
        <f>'تكويد الاصناف'!B170</f>
        <v>0</v>
      </c>
    </row>
    <row r="171" spans="1:20">
      <c r="A171" s="46">
        <f>ROW()</f>
        <v>171</v>
      </c>
      <c r="B171" s="73"/>
      <c r="C171" s="74"/>
      <c r="D171" s="75" t="str">
        <f>IFERROR(VLOOKUP(C171,'تكويد الاصناف'!$A$5:$B$1100,2,0),"")</f>
        <v/>
      </c>
      <c r="E171" s="74"/>
      <c r="F171" s="74"/>
      <c r="G171" s="76"/>
      <c r="H171" s="77"/>
      <c r="I171" s="78"/>
      <c r="J171" s="48" t="str">
        <f>IFERROR(VLOOKUP(C171,'تكويد الاصناف'!A$5:D$1100,4,0),"")</f>
        <v/>
      </c>
      <c r="K171" s="48" t="str">
        <f>IFERROR(VLOOKUP(C171,'تكويد الاصناف'!$A$5:$C$1100,3,0),"")</f>
        <v/>
      </c>
      <c r="T171" s="40">
        <f>'تكويد الاصناف'!B171</f>
        <v>0</v>
      </c>
    </row>
    <row r="172" spans="1:20">
      <c r="A172" s="46">
        <f>ROW()</f>
        <v>172</v>
      </c>
      <c r="B172" s="73"/>
      <c r="C172" s="74"/>
      <c r="D172" s="75" t="str">
        <f>IFERROR(VLOOKUP(C172,'تكويد الاصناف'!$A$5:$B$1100,2,0),"")</f>
        <v/>
      </c>
      <c r="E172" s="74"/>
      <c r="F172" s="74"/>
      <c r="G172" s="76"/>
      <c r="H172" s="77"/>
      <c r="I172" s="78"/>
      <c r="J172" s="48" t="str">
        <f>IFERROR(VLOOKUP(C172,'تكويد الاصناف'!A$5:D$1100,4,0),"")</f>
        <v/>
      </c>
      <c r="K172" s="48" t="str">
        <f>IFERROR(VLOOKUP(C172,'تكويد الاصناف'!$A$5:$C$1100,3,0),"")</f>
        <v/>
      </c>
      <c r="T172" s="40">
        <f>'تكويد الاصناف'!B172</f>
        <v>0</v>
      </c>
    </row>
    <row r="173" spans="1:20">
      <c r="A173" s="46">
        <f>ROW()</f>
        <v>173</v>
      </c>
      <c r="B173" s="73"/>
      <c r="C173" s="74"/>
      <c r="D173" s="75" t="str">
        <f>IFERROR(VLOOKUP(C173,'تكويد الاصناف'!$A$5:$B$1100,2,0),"")</f>
        <v/>
      </c>
      <c r="E173" s="74"/>
      <c r="F173" s="74"/>
      <c r="G173" s="76"/>
      <c r="H173" s="77"/>
      <c r="I173" s="78"/>
      <c r="J173" s="48" t="str">
        <f>IFERROR(VLOOKUP(C173,'تكويد الاصناف'!A$5:D$1100,4,0),"")</f>
        <v/>
      </c>
      <c r="K173" s="48" t="str">
        <f>IFERROR(VLOOKUP(C173,'تكويد الاصناف'!$A$5:$C$1100,3,0),"")</f>
        <v/>
      </c>
      <c r="T173" s="40">
        <f>'تكويد الاصناف'!B173</f>
        <v>0</v>
      </c>
    </row>
    <row r="174" spans="1:20">
      <c r="A174" s="46">
        <f>ROW()</f>
        <v>174</v>
      </c>
      <c r="B174" s="73"/>
      <c r="C174" s="74"/>
      <c r="D174" s="75" t="str">
        <f>IFERROR(VLOOKUP(C174,'تكويد الاصناف'!$A$5:$B$1100,2,0),"")</f>
        <v/>
      </c>
      <c r="E174" s="74"/>
      <c r="F174" s="74"/>
      <c r="G174" s="76"/>
      <c r="H174" s="77"/>
      <c r="I174" s="78"/>
      <c r="J174" s="48" t="str">
        <f>IFERROR(VLOOKUP(C174,'تكويد الاصناف'!A$5:D$1100,4,0),"")</f>
        <v/>
      </c>
      <c r="K174" s="48" t="str">
        <f>IFERROR(VLOOKUP(C174,'تكويد الاصناف'!$A$5:$C$1100,3,0),"")</f>
        <v/>
      </c>
      <c r="T174" s="40">
        <f>'تكويد الاصناف'!B174</f>
        <v>0</v>
      </c>
    </row>
    <row r="175" spans="1:20">
      <c r="A175" s="46">
        <f>ROW()</f>
        <v>175</v>
      </c>
      <c r="B175" s="73"/>
      <c r="C175" s="74"/>
      <c r="D175" s="75" t="str">
        <f>IFERROR(VLOOKUP(C175,'تكويد الاصناف'!$A$5:$B$1100,2,0),"")</f>
        <v/>
      </c>
      <c r="E175" s="74"/>
      <c r="F175" s="74"/>
      <c r="G175" s="76"/>
      <c r="H175" s="77"/>
      <c r="I175" s="78"/>
      <c r="J175" s="48" t="str">
        <f>IFERROR(VLOOKUP(C175,'تكويد الاصناف'!A$5:D$1100,4,0),"")</f>
        <v/>
      </c>
      <c r="K175" s="48" t="str">
        <f>IFERROR(VLOOKUP(C175,'تكويد الاصناف'!$A$5:$C$1100,3,0),"")</f>
        <v/>
      </c>
      <c r="T175" s="40">
        <f>'تكويد الاصناف'!B175</f>
        <v>0</v>
      </c>
    </row>
    <row r="176" spans="1:20">
      <c r="A176" s="46">
        <f>ROW()</f>
        <v>176</v>
      </c>
      <c r="B176" s="73"/>
      <c r="C176" s="74"/>
      <c r="D176" s="75" t="str">
        <f>IFERROR(VLOOKUP(C176,'تكويد الاصناف'!$A$5:$B$1100,2,0),"")</f>
        <v/>
      </c>
      <c r="E176" s="74"/>
      <c r="F176" s="74"/>
      <c r="G176" s="76"/>
      <c r="H176" s="77"/>
      <c r="I176" s="78"/>
      <c r="J176" s="48" t="str">
        <f>IFERROR(VLOOKUP(C176,'تكويد الاصناف'!A$5:D$1100,4,0),"")</f>
        <v/>
      </c>
      <c r="K176" s="48" t="str">
        <f>IFERROR(VLOOKUP(C176,'تكويد الاصناف'!$A$5:$C$1100,3,0),"")</f>
        <v/>
      </c>
      <c r="T176" s="40">
        <f>'تكويد الاصناف'!B176</f>
        <v>0</v>
      </c>
    </row>
    <row r="177" spans="1:20">
      <c r="A177" s="46">
        <f>ROW()</f>
        <v>177</v>
      </c>
      <c r="B177" s="73"/>
      <c r="C177" s="74"/>
      <c r="D177" s="75" t="str">
        <f>IFERROR(VLOOKUP(C177,'تكويد الاصناف'!$A$5:$B$1100,2,0),"")</f>
        <v/>
      </c>
      <c r="E177" s="74"/>
      <c r="F177" s="74"/>
      <c r="G177" s="76"/>
      <c r="H177" s="77"/>
      <c r="I177" s="78"/>
      <c r="J177" s="48" t="str">
        <f>IFERROR(VLOOKUP(C177,'تكويد الاصناف'!A$5:D$1100,4,0),"")</f>
        <v/>
      </c>
      <c r="K177" s="48" t="str">
        <f>IFERROR(VLOOKUP(C177,'تكويد الاصناف'!$A$5:$C$1100,3,0),"")</f>
        <v/>
      </c>
      <c r="T177" s="40">
        <f>'تكويد الاصناف'!B177</f>
        <v>0</v>
      </c>
    </row>
    <row r="178" spans="1:20">
      <c r="A178" s="46">
        <f>ROW()</f>
        <v>178</v>
      </c>
      <c r="B178" s="73"/>
      <c r="C178" s="74"/>
      <c r="D178" s="75" t="str">
        <f>IFERROR(VLOOKUP(C178,'تكويد الاصناف'!$A$5:$B$1100,2,0),"")</f>
        <v/>
      </c>
      <c r="E178" s="74"/>
      <c r="F178" s="74"/>
      <c r="G178" s="76"/>
      <c r="H178" s="77"/>
      <c r="I178" s="78"/>
      <c r="J178" s="48" t="str">
        <f>IFERROR(VLOOKUP(C178,'تكويد الاصناف'!A$5:D$1100,4,0),"")</f>
        <v/>
      </c>
      <c r="K178" s="48" t="str">
        <f>IFERROR(VLOOKUP(C178,'تكويد الاصناف'!$A$5:$C$1100,3,0),"")</f>
        <v/>
      </c>
      <c r="T178" s="40">
        <f>'تكويد الاصناف'!B178</f>
        <v>0</v>
      </c>
    </row>
    <row r="179" spans="1:20">
      <c r="A179" s="46">
        <f>ROW()</f>
        <v>179</v>
      </c>
      <c r="B179" s="73"/>
      <c r="C179" s="74"/>
      <c r="D179" s="75" t="str">
        <f>IFERROR(VLOOKUP(C179,'تكويد الاصناف'!$A$5:$B$1100,2,0),"")</f>
        <v/>
      </c>
      <c r="E179" s="74"/>
      <c r="F179" s="74"/>
      <c r="G179" s="76"/>
      <c r="H179" s="77"/>
      <c r="I179" s="78"/>
      <c r="J179" s="48" t="str">
        <f>IFERROR(VLOOKUP(C179,'تكويد الاصناف'!A$5:D$1100,4,0),"")</f>
        <v/>
      </c>
      <c r="K179" s="48" t="str">
        <f>IFERROR(VLOOKUP(C179,'تكويد الاصناف'!$A$5:$C$1100,3,0),"")</f>
        <v/>
      </c>
      <c r="T179" s="40">
        <f>'تكويد الاصناف'!B179</f>
        <v>0</v>
      </c>
    </row>
    <row r="180" spans="1:20">
      <c r="A180" s="46">
        <f>ROW()</f>
        <v>180</v>
      </c>
      <c r="B180" s="73"/>
      <c r="C180" s="74"/>
      <c r="D180" s="75" t="str">
        <f>IFERROR(VLOOKUP(C180,'تكويد الاصناف'!$A$5:$B$1100,2,0),"")</f>
        <v/>
      </c>
      <c r="E180" s="74"/>
      <c r="F180" s="74"/>
      <c r="G180" s="76"/>
      <c r="H180" s="77"/>
      <c r="I180" s="78"/>
      <c r="J180" s="48" t="str">
        <f>IFERROR(VLOOKUP(C180,'تكويد الاصناف'!A$5:D$1100,4,0),"")</f>
        <v/>
      </c>
      <c r="K180" s="48" t="str">
        <f>IFERROR(VLOOKUP(C180,'تكويد الاصناف'!$A$5:$C$1100,3,0),"")</f>
        <v/>
      </c>
      <c r="T180" s="40">
        <f>'تكويد الاصناف'!B180</f>
        <v>0</v>
      </c>
    </row>
    <row r="181" spans="1:20">
      <c r="A181" s="46">
        <f>ROW()</f>
        <v>181</v>
      </c>
      <c r="B181" s="73"/>
      <c r="C181" s="74"/>
      <c r="D181" s="75" t="str">
        <f>IFERROR(VLOOKUP(C181,'تكويد الاصناف'!$A$5:$B$1100,2,0),"")</f>
        <v/>
      </c>
      <c r="E181" s="74"/>
      <c r="F181" s="74"/>
      <c r="G181" s="76"/>
      <c r="H181" s="77"/>
      <c r="I181" s="78"/>
      <c r="J181" s="48" t="str">
        <f>IFERROR(VLOOKUP(C181,'تكويد الاصناف'!A$5:D$1100,4,0),"")</f>
        <v/>
      </c>
      <c r="K181" s="48" t="str">
        <f>IFERROR(VLOOKUP(C181,'تكويد الاصناف'!$A$5:$C$1100,3,0),"")</f>
        <v/>
      </c>
      <c r="T181" s="40">
        <f>'تكويد الاصناف'!B181</f>
        <v>0</v>
      </c>
    </row>
    <row r="182" spans="1:20">
      <c r="A182" s="46">
        <f>ROW()</f>
        <v>182</v>
      </c>
      <c r="B182" s="73"/>
      <c r="C182" s="74"/>
      <c r="D182" s="75" t="str">
        <f>IFERROR(VLOOKUP(C182,'تكويد الاصناف'!$A$5:$B$1100,2,0),"")</f>
        <v/>
      </c>
      <c r="E182" s="74"/>
      <c r="F182" s="74"/>
      <c r="G182" s="76"/>
      <c r="H182" s="77"/>
      <c r="I182" s="78"/>
      <c r="J182" s="48" t="str">
        <f>IFERROR(VLOOKUP(C182,'تكويد الاصناف'!A$5:D$1100,4,0),"")</f>
        <v/>
      </c>
      <c r="K182" s="48" t="str">
        <f>IFERROR(VLOOKUP(C182,'تكويد الاصناف'!$A$5:$C$1100,3,0),"")</f>
        <v/>
      </c>
      <c r="T182" s="40">
        <f>'تكويد الاصناف'!B182</f>
        <v>0</v>
      </c>
    </row>
    <row r="183" spans="1:20">
      <c r="A183" s="46">
        <f>ROW()</f>
        <v>183</v>
      </c>
      <c r="B183" s="73"/>
      <c r="C183" s="74"/>
      <c r="D183" s="75" t="str">
        <f>IFERROR(VLOOKUP(C183,'تكويد الاصناف'!$A$5:$B$1100,2,0),"")</f>
        <v/>
      </c>
      <c r="E183" s="74"/>
      <c r="F183" s="74"/>
      <c r="G183" s="76"/>
      <c r="H183" s="77"/>
      <c r="I183" s="78"/>
      <c r="J183" s="48" t="str">
        <f>IFERROR(VLOOKUP(C183,'تكويد الاصناف'!A$5:D$1100,4,0),"")</f>
        <v/>
      </c>
      <c r="K183" s="48" t="str">
        <f>IFERROR(VLOOKUP(C183,'تكويد الاصناف'!$A$5:$C$1100,3,0),"")</f>
        <v/>
      </c>
      <c r="T183" s="40">
        <f>'تكويد الاصناف'!B183</f>
        <v>0</v>
      </c>
    </row>
    <row r="184" spans="1:20">
      <c r="A184" s="46">
        <f>ROW()</f>
        <v>184</v>
      </c>
      <c r="B184" s="73"/>
      <c r="C184" s="74"/>
      <c r="D184" s="75" t="str">
        <f>IFERROR(VLOOKUP(C184,'تكويد الاصناف'!$A$5:$B$1100,2,0),"")</f>
        <v/>
      </c>
      <c r="E184" s="74"/>
      <c r="F184" s="74"/>
      <c r="G184" s="76"/>
      <c r="H184" s="77"/>
      <c r="I184" s="78"/>
      <c r="J184" s="48" t="str">
        <f>IFERROR(VLOOKUP(C184,'تكويد الاصناف'!A$5:D$1100,4,0),"")</f>
        <v/>
      </c>
      <c r="K184" s="48" t="str">
        <f>IFERROR(VLOOKUP(C184,'تكويد الاصناف'!$A$5:$C$1100,3,0),"")</f>
        <v/>
      </c>
      <c r="T184" s="40">
        <f>'تكويد الاصناف'!B184</f>
        <v>0</v>
      </c>
    </row>
    <row r="185" spans="1:20">
      <c r="A185" s="46">
        <f>ROW()</f>
        <v>185</v>
      </c>
      <c r="B185" s="73"/>
      <c r="C185" s="74"/>
      <c r="D185" s="75" t="str">
        <f>IFERROR(VLOOKUP(C185,'تكويد الاصناف'!$A$5:$B$1100,2,0),"")</f>
        <v/>
      </c>
      <c r="E185" s="74"/>
      <c r="F185" s="74"/>
      <c r="G185" s="76"/>
      <c r="H185" s="77"/>
      <c r="I185" s="78"/>
      <c r="J185" s="48" t="str">
        <f>IFERROR(VLOOKUP(C185,'تكويد الاصناف'!A$5:D$1100,4,0),"")</f>
        <v/>
      </c>
      <c r="K185" s="48" t="str">
        <f>IFERROR(VLOOKUP(C185,'تكويد الاصناف'!$A$5:$C$1100,3,0),"")</f>
        <v/>
      </c>
      <c r="T185" s="40">
        <f>'تكويد الاصناف'!B185</f>
        <v>0</v>
      </c>
    </row>
    <row r="186" spans="1:20">
      <c r="A186" s="46">
        <f>ROW()</f>
        <v>186</v>
      </c>
      <c r="B186" s="73"/>
      <c r="C186" s="74"/>
      <c r="D186" s="75" t="str">
        <f>IFERROR(VLOOKUP(C186,'تكويد الاصناف'!$A$5:$B$1100,2,0),"")</f>
        <v/>
      </c>
      <c r="E186" s="74"/>
      <c r="F186" s="74"/>
      <c r="G186" s="76"/>
      <c r="H186" s="77"/>
      <c r="I186" s="78"/>
      <c r="J186" s="48" t="str">
        <f>IFERROR(VLOOKUP(C186,'تكويد الاصناف'!A$5:D$1100,4,0),"")</f>
        <v/>
      </c>
      <c r="K186" s="48" t="str">
        <f>IFERROR(VLOOKUP(C186,'تكويد الاصناف'!$A$5:$C$1100,3,0),"")</f>
        <v/>
      </c>
      <c r="T186" s="40">
        <f>'تكويد الاصناف'!B186</f>
        <v>0</v>
      </c>
    </row>
    <row r="187" spans="1:20">
      <c r="A187" s="46">
        <f>ROW()</f>
        <v>187</v>
      </c>
      <c r="B187" s="73"/>
      <c r="C187" s="74"/>
      <c r="D187" s="75" t="str">
        <f>IFERROR(VLOOKUP(C187,'تكويد الاصناف'!$A$5:$B$1100,2,0),"")</f>
        <v/>
      </c>
      <c r="E187" s="74"/>
      <c r="F187" s="74"/>
      <c r="G187" s="76"/>
      <c r="H187" s="77"/>
      <c r="I187" s="78"/>
      <c r="J187" s="48" t="str">
        <f>IFERROR(VLOOKUP(C187,'تكويد الاصناف'!A$5:D$1100,4,0),"")</f>
        <v/>
      </c>
      <c r="K187" s="48" t="str">
        <f>IFERROR(VLOOKUP(C187,'تكويد الاصناف'!$A$5:$C$1100,3,0),"")</f>
        <v/>
      </c>
      <c r="T187" s="40">
        <f>'تكويد الاصناف'!B187</f>
        <v>0</v>
      </c>
    </row>
    <row r="188" spans="1:20">
      <c r="A188" s="46">
        <f>ROW()</f>
        <v>188</v>
      </c>
      <c r="B188" s="73"/>
      <c r="C188" s="74"/>
      <c r="D188" s="75" t="str">
        <f>IFERROR(VLOOKUP(C188,'تكويد الاصناف'!$A$5:$B$1100,2,0),"")</f>
        <v/>
      </c>
      <c r="E188" s="74"/>
      <c r="F188" s="74"/>
      <c r="G188" s="76"/>
      <c r="H188" s="77"/>
      <c r="I188" s="78"/>
      <c r="J188" s="48" t="str">
        <f>IFERROR(VLOOKUP(C188,'تكويد الاصناف'!A$5:D$1100,4,0),"")</f>
        <v/>
      </c>
      <c r="K188" s="48" t="str">
        <f>IFERROR(VLOOKUP(C188,'تكويد الاصناف'!$A$5:$C$1100,3,0),"")</f>
        <v/>
      </c>
      <c r="T188" s="40">
        <f>'تكويد الاصناف'!B188</f>
        <v>0</v>
      </c>
    </row>
    <row r="189" spans="1:20">
      <c r="A189" s="46">
        <f>ROW()</f>
        <v>189</v>
      </c>
      <c r="B189" s="73"/>
      <c r="C189" s="74"/>
      <c r="D189" s="75" t="str">
        <f>IFERROR(VLOOKUP(C189,'تكويد الاصناف'!$A$5:$B$1100,2,0),"")</f>
        <v/>
      </c>
      <c r="E189" s="74"/>
      <c r="F189" s="74"/>
      <c r="G189" s="76"/>
      <c r="H189" s="77"/>
      <c r="I189" s="78"/>
      <c r="J189" s="48" t="str">
        <f>IFERROR(VLOOKUP(C189,'تكويد الاصناف'!A$5:D$1100,4,0),"")</f>
        <v/>
      </c>
      <c r="K189" s="48" t="str">
        <f>IFERROR(VLOOKUP(C189,'تكويد الاصناف'!$A$5:$C$1100,3,0),"")</f>
        <v/>
      </c>
      <c r="T189" s="40">
        <f>'تكويد الاصناف'!B189</f>
        <v>0</v>
      </c>
    </row>
    <row r="190" spans="1:20">
      <c r="A190" s="46">
        <f>ROW()</f>
        <v>190</v>
      </c>
      <c r="B190" s="73"/>
      <c r="C190" s="74"/>
      <c r="D190" s="75" t="str">
        <f>IFERROR(VLOOKUP(C190,'تكويد الاصناف'!$A$5:$B$1100,2,0),"")</f>
        <v/>
      </c>
      <c r="E190" s="74"/>
      <c r="F190" s="74"/>
      <c r="G190" s="76"/>
      <c r="H190" s="77"/>
      <c r="I190" s="78"/>
      <c r="J190" s="48" t="str">
        <f>IFERROR(VLOOKUP(C190,'تكويد الاصناف'!A$5:D$1100,4,0),"")</f>
        <v/>
      </c>
      <c r="K190" s="48" t="str">
        <f>IFERROR(VLOOKUP(C190,'تكويد الاصناف'!$A$5:$C$1100,3,0),"")</f>
        <v/>
      </c>
      <c r="T190" s="40">
        <f>'تكويد الاصناف'!B190</f>
        <v>0</v>
      </c>
    </row>
    <row r="191" spans="1:20">
      <c r="A191" s="46">
        <f>ROW()</f>
        <v>191</v>
      </c>
      <c r="B191" s="73"/>
      <c r="C191" s="74"/>
      <c r="D191" s="75" t="str">
        <f>IFERROR(VLOOKUP(C191,'تكويد الاصناف'!$A$5:$B$1100,2,0),"")</f>
        <v/>
      </c>
      <c r="E191" s="74"/>
      <c r="F191" s="74"/>
      <c r="G191" s="76"/>
      <c r="H191" s="77"/>
      <c r="I191" s="78"/>
      <c r="J191" s="48" t="str">
        <f>IFERROR(VLOOKUP(C191,'تكويد الاصناف'!A$5:D$1100,4,0),"")</f>
        <v/>
      </c>
      <c r="K191" s="48" t="str">
        <f>IFERROR(VLOOKUP(C191,'تكويد الاصناف'!$A$5:$C$1100,3,0),"")</f>
        <v/>
      </c>
      <c r="T191" s="40">
        <f>'تكويد الاصناف'!B191</f>
        <v>0</v>
      </c>
    </row>
    <row r="192" spans="1:20">
      <c r="A192" s="46">
        <f>ROW()</f>
        <v>192</v>
      </c>
      <c r="B192" s="73"/>
      <c r="C192" s="74"/>
      <c r="D192" s="75" t="str">
        <f>IFERROR(VLOOKUP(C192,'تكويد الاصناف'!$A$5:$B$1100,2,0),"")</f>
        <v/>
      </c>
      <c r="E192" s="74"/>
      <c r="F192" s="74"/>
      <c r="G192" s="76"/>
      <c r="H192" s="77"/>
      <c r="I192" s="78"/>
      <c r="J192" s="48" t="str">
        <f>IFERROR(VLOOKUP(C192,'تكويد الاصناف'!A$5:D$1100,4,0),"")</f>
        <v/>
      </c>
      <c r="K192" s="48" t="str">
        <f>IFERROR(VLOOKUP(C192,'تكويد الاصناف'!$A$5:$C$1100,3,0),"")</f>
        <v/>
      </c>
      <c r="T192" s="40">
        <f>'تكويد الاصناف'!B192</f>
        <v>0</v>
      </c>
    </row>
    <row r="193" spans="1:20">
      <c r="A193" s="46">
        <f>ROW()</f>
        <v>193</v>
      </c>
      <c r="B193" s="73"/>
      <c r="C193" s="74"/>
      <c r="D193" s="75" t="str">
        <f>IFERROR(VLOOKUP(C193,'تكويد الاصناف'!$A$5:$B$1100,2,0),"")</f>
        <v/>
      </c>
      <c r="E193" s="74"/>
      <c r="F193" s="74"/>
      <c r="G193" s="76"/>
      <c r="H193" s="77"/>
      <c r="I193" s="78"/>
      <c r="J193" s="48" t="str">
        <f>IFERROR(VLOOKUP(C193,'تكويد الاصناف'!A$5:D$1100,4,0),"")</f>
        <v/>
      </c>
      <c r="K193" s="48" t="str">
        <f>IFERROR(VLOOKUP(C193,'تكويد الاصناف'!$A$5:$C$1100,3,0),"")</f>
        <v/>
      </c>
      <c r="T193" s="40">
        <f>'تكويد الاصناف'!B193</f>
        <v>0</v>
      </c>
    </row>
    <row r="194" spans="1:20">
      <c r="A194" s="46">
        <f>ROW()</f>
        <v>194</v>
      </c>
      <c r="B194" s="73"/>
      <c r="C194" s="74"/>
      <c r="D194" s="75" t="str">
        <f>IFERROR(VLOOKUP(C194,'تكويد الاصناف'!$A$5:$B$1100,2,0),"")</f>
        <v/>
      </c>
      <c r="E194" s="74"/>
      <c r="F194" s="74"/>
      <c r="G194" s="76"/>
      <c r="H194" s="77"/>
      <c r="I194" s="78"/>
      <c r="J194" s="48" t="str">
        <f>IFERROR(VLOOKUP(C194,'تكويد الاصناف'!A$5:D$1100,4,0),"")</f>
        <v/>
      </c>
      <c r="K194" s="48" t="str">
        <f>IFERROR(VLOOKUP(C194,'تكويد الاصناف'!$A$5:$C$1100,3,0),"")</f>
        <v/>
      </c>
      <c r="T194" s="40">
        <f>'تكويد الاصناف'!B194</f>
        <v>0</v>
      </c>
    </row>
    <row r="195" spans="1:20">
      <c r="A195" s="46">
        <f>ROW()</f>
        <v>195</v>
      </c>
      <c r="B195" s="73"/>
      <c r="C195" s="74"/>
      <c r="D195" s="75" t="str">
        <f>IFERROR(VLOOKUP(C195,'تكويد الاصناف'!$A$5:$B$1100,2,0),"")</f>
        <v/>
      </c>
      <c r="E195" s="74"/>
      <c r="F195" s="74"/>
      <c r="G195" s="76"/>
      <c r="H195" s="77"/>
      <c r="I195" s="78"/>
      <c r="J195" s="48" t="str">
        <f>IFERROR(VLOOKUP(C195,'تكويد الاصناف'!A$5:D$1100,4,0),"")</f>
        <v/>
      </c>
      <c r="K195" s="48" t="str">
        <f>IFERROR(VLOOKUP(C195,'تكويد الاصناف'!$A$5:$C$1100,3,0),"")</f>
        <v/>
      </c>
      <c r="T195" s="40">
        <f>'تكويد الاصناف'!B195</f>
        <v>0</v>
      </c>
    </row>
    <row r="196" spans="1:20">
      <c r="A196" s="46">
        <f>ROW()</f>
        <v>196</v>
      </c>
      <c r="B196" s="73"/>
      <c r="C196" s="74"/>
      <c r="D196" s="75" t="str">
        <f>IFERROR(VLOOKUP(C196,'تكويد الاصناف'!$A$5:$B$1100,2,0),"")</f>
        <v/>
      </c>
      <c r="E196" s="74"/>
      <c r="F196" s="74"/>
      <c r="G196" s="76"/>
      <c r="H196" s="77"/>
      <c r="I196" s="78"/>
      <c r="J196" s="48" t="str">
        <f>IFERROR(VLOOKUP(C196,'تكويد الاصناف'!A$5:D$1100,4,0),"")</f>
        <v/>
      </c>
      <c r="K196" s="48" t="str">
        <f>IFERROR(VLOOKUP(C196,'تكويد الاصناف'!$A$5:$C$1100,3,0),"")</f>
        <v/>
      </c>
      <c r="T196" s="40">
        <f>'تكويد الاصناف'!B196</f>
        <v>0</v>
      </c>
    </row>
    <row r="197" spans="1:20">
      <c r="A197" s="46">
        <f>ROW()</f>
        <v>197</v>
      </c>
      <c r="B197" s="73"/>
      <c r="C197" s="74"/>
      <c r="D197" s="75" t="str">
        <f>IFERROR(VLOOKUP(C197,'تكويد الاصناف'!$A$5:$B$1100,2,0),"")</f>
        <v/>
      </c>
      <c r="E197" s="74"/>
      <c r="F197" s="74"/>
      <c r="G197" s="76"/>
      <c r="H197" s="77"/>
      <c r="I197" s="78"/>
      <c r="J197" s="48" t="str">
        <f>IFERROR(VLOOKUP(C197,'تكويد الاصناف'!A$5:D$1100,4,0),"")</f>
        <v/>
      </c>
      <c r="K197" s="48" t="str">
        <f>IFERROR(VLOOKUP(C197,'تكويد الاصناف'!$A$5:$C$1100,3,0),"")</f>
        <v/>
      </c>
      <c r="T197" s="40">
        <f>'تكويد الاصناف'!B197</f>
        <v>0</v>
      </c>
    </row>
    <row r="198" spans="1:20">
      <c r="A198" s="46">
        <f>ROW()</f>
        <v>198</v>
      </c>
      <c r="B198" s="73"/>
      <c r="C198" s="74"/>
      <c r="D198" s="75" t="str">
        <f>IFERROR(VLOOKUP(C198,'تكويد الاصناف'!$A$5:$B$1100,2,0),"")</f>
        <v/>
      </c>
      <c r="E198" s="74"/>
      <c r="F198" s="74"/>
      <c r="G198" s="76"/>
      <c r="H198" s="77"/>
      <c r="I198" s="78"/>
      <c r="J198" s="48" t="str">
        <f>IFERROR(VLOOKUP(C198,'تكويد الاصناف'!A$5:D$1100,4,0),"")</f>
        <v/>
      </c>
      <c r="K198" s="48" t="str">
        <f>IFERROR(VLOOKUP(C198,'تكويد الاصناف'!$A$5:$C$1100,3,0),"")</f>
        <v/>
      </c>
      <c r="T198" s="40">
        <f>'تكويد الاصناف'!B198</f>
        <v>0</v>
      </c>
    </row>
    <row r="199" spans="1:20">
      <c r="A199" s="46">
        <f>ROW()</f>
        <v>199</v>
      </c>
      <c r="B199" s="73"/>
      <c r="C199" s="74"/>
      <c r="D199" s="75" t="str">
        <f>IFERROR(VLOOKUP(C199,'تكويد الاصناف'!$A$5:$B$1100,2,0),"")</f>
        <v/>
      </c>
      <c r="E199" s="74"/>
      <c r="F199" s="74"/>
      <c r="G199" s="76"/>
      <c r="H199" s="77"/>
      <c r="I199" s="78"/>
      <c r="J199" s="48" t="str">
        <f>IFERROR(VLOOKUP(C199,'تكويد الاصناف'!A$5:D$1100,4,0),"")</f>
        <v/>
      </c>
      <c r="K199" s="48" t="str">
        <f>IFERROR(VLOOKUP(C199,'تكويد الاصناف'!$A$5:$C$1100,3,0),"")</f>
        <v/>
      </c>
      <c r="T199" s="40">
        <f>'تكويد الاصناف'!B199</f>
        <v>0</v>
      </c>
    </row>
    <row r="200" spans="1:20">
      <c r="A200" s="46">
        <f>ROW()</f>
        <v>200</v>
      </c>
      <c r="B200" s="73"/>
      <c r="C200" s="74"/>
      <c r="D200" s="75" t="str">
        <f>IFERROR(VLOOKUP(C200,'تكويد الاصناف'!$A$5:$B$1100,2,0),"")</f>
        <v/>
      </c>
      <c r="E200" s="74"/>
      <c r="F200" s="74"/>
      <c r="G200" s="76"/>
      <c r="H200" s="77"/>
      <c r="I200" s="78"/>
      <c r="J200" s="48" t="str">
        <f>IFERROR(VLOOKUP(C200,'تكويد الاصناف'!A$5:D$1100,4,0),"")</f>
        <v/>
      </c>
      <c r="K200" s="48" t="str">
        <f>IFERROR(VLOOKUP(C200,'تكويد الاصناف'!$A$5:$C$1100,3,0),"")</f>
        <v/>
      </c>
      <c r="T200" s="40">
        <f>'تكويد الاصناف'!B200</f>
        <v>0</v>
      </c>
    </row>
    <row r="201" spans="1:20">
      <c r="A201" s="46">
        <f>ROW()</f>
        <v>201</v>
      </c>
      <c r="B201" s="73"/>
      <c r="C201" s="74"/>
      <c r="D201" s="75" t="str">
        <f>IFERROR(VLOOKUP(C201,'تكويد الاصناف'!$A$5:$B$1100,2,0),"")</f>
        <v/>
      </c>
      <c r="E201" s="74"/>
      <c r="F201" s="74"/>
      <c r="G201" s="76"/>
      <c r="H201" s="77"/>
      <c r="I201" s="78"/>
      <c r="J201" s="48" t="str">
        <f>IFERROR(VLOOKUP(C201,'تكويد الاصناف'!A$5:D$1100,4,0),"")</f>
        <v/>
      </c>
      <c r="K201" s="48" t="str">
        <f>IFERROR(VLOOKUP(C201,'تكويد الاصناف'!$A$5:$C$1100,3,0),"")</f>
        <v/>
      </c>
      <c r="T201" s="40">
        <f>'تكويد الاصناف'!B201</f>
        <v>0</v>
      </c>
    </row>
    <row r="202" spans="1:20">
      <c r="A202" s="46">
        <f>ROW()</f>
        <v>202</v>
      </c>
      <c r="B202" s="73"/>
      <c r="C202" s="74"/>
      <c r="D202" s="75" t="str">
        <f>IFERROR(VLOOKUP(C202,'تكويد الاصناف'!$A$5:$B$1100,2,0),"")</f>
        <v/>
      </c>
      <c r="E202" s="74"/>
      <c r="F202" s="74"/>
      <c r="G202" s="76"/>
      <c r="H202" s="77"/>
      <c r="I202" s="78"/>
      <c r="J202" s="48" t="str">
        <f>IFERROR(VLOOKUP(C202,'تكويد الاصناف'!A$5:D$1100,4,0),"")</f>
        <v/>
      </c>
      <c r="K202" s="48" t="str">
        <f>IFERROR(VLOOKUP(C202,'تكويد الاصناف'!$A$5:$C$1100,3,0),"")</f>
        <v/>
      </c>
      <c r="T202" s="40">
        <f>'تكويد الاصناف'!B202</f>
        <v>0</v>
      </c>
    </row>
    <row r="203" spans="1:20">
      <c r="A203" s="46">
        <f>ROW()</f>
        <v>203</v>
      </c>
      <c r="B203" s="73"/>
      <c r="C203" s="74"/>
      <c r="D203" s="75" t="str">
        <f>IFERROR(VLOOKUP(C203,'تكويد الاصناف'!$A$5:$B$1100,2,0),"")</f>
        <v/>
      </c>
      <c r="E203" s="74"/>
      <c r="F203" s="74"/>
      <c r="G203" s="76"/>
      <c r="H203" s="77"/>
      <c r="I203" s="78"/>
      <c r="J203" s="48" t="str">
        <f>IFERROR(VLOOKUP(C203,'تكويد الاصناف'!A$5:D$1100,4,0),"")</f>
        <v/>
      </c>
      <c r="K203" s="48" t="str">
        <f>IFERROR(VLOOKUP(C203,'تكويد الاصناف'!$A$5:$C$1100,3,0),"")</f>
        <v/>
      </c>
      <c r="T203" s="40">
        <f>'تكويد الاصناف'!B203</f>
        <v>0</v>
      </c>
    </row>
    <row r="204" spans="1:20">
      <c r="A204" s="46">
        <f>ROW()</f>
        <v>204</v>
      </c>
      <c r="B204" s="73"/>
      <c r="C204" s="74"/>
      <c r="D204" s="75" t="str">
        <f>IFERROR(VLOOKUP(C204,'تكويد الاصناف'!$A$5:$B$1100,2,0),"")</f>
        <v/>
      </c>
      <c r="E204" s="74"/>
      <c r="F204" s="74"/>
      <c r="G204" s="76"/>
      <c r="H204" s="77"/>
      <c r="I204" s="78"/>
      <c r="J204" s="48" t="str">
        <f>IFERROR(VLOOKUP(C204,'تكويد الاصناف'!A$5:D$1100,4,0),"")</f>
        <v/>
      </c>
      <c r="K204" s="48" t="str">
        <f>IFERROR(VLOOKUP(C204,'تكويد الاصناف'!$A$5:$C$1100,3,0),"")</f>
        <v/>
      </c>
      <c r="T204" s="40">
        <f>'تكويد الاصناف'!B204</f>
        <v>0</v>
      </c>
    </row>
    <row r="205" spans="1:20">
      <c r="A205" s="46">
        <f>ROW()</f>
        <v>205</v>
      </c>
      <c r="B205" s="73"/>
      <c r="C205" s="74"/>
      <c r="D205" s="75" t="str">
        <f>IFERROR(VLOOKUP(C205,'تكويد الاصناف'!$A$5:$B$1100,2,0),"")</f>
        <v/>
      </c>
      <c r="E205" s="74"/>
      <c r="F205" s="74"/>
      <c r="G205" s="76"/>
      <c r="H205" s="77"/>
      <c r="I205" s="78"/>
      <c r="J205" s="48" t="str">
        <f>IFERROR(VLOOKUP(C205,'تكويد الاصناف'!A$5:D$1100,4,0),"")</f>
        <v/>
      </c>
      <c r="K205" s="48" t="str">
        <f>IFERROR(VLOOKUP(C205,'تكويد الاصناف'!$A$5:$C$1100,3,0),"")</f>
        <v/>
      </c>
      <c r="T205" s="40">
        <f>'تكويد الاصناف'!B205</f>
        <v>0</v>
      </c>
    </row>
    <row r="206" spans="1:20">
      <c r="A206" s="46">
        <f>ROW()</f>
        <v>206</v>
      </c>
      <c r="B206" s="73"/>
      <c r="C206" s="74"/>
      <c r="D206" s="75" t="str">
        <f>IFERROR(VLOOKUP(C206,'تكويد الاصناف'!$A$5:$B$1100,2,0),"")</f>
        <v/>
      </c>
      <c r="E206" s="74"/>
      <c r="F206" s="74"/>
      <c r="G206" s="76"/>
      <c r="H206" s="77"/>
      <c r="I206" s="78"/>
      <c r="J206" s="48" t="str">
        <f>IFERROR(VLOOKUP(C206,'تكويد الاصناف'!A$5:D$1100,4,0),"")</f>
        <v/>
      </c>
      <c r="K206" s="48" t="str">
        <f>IFERROR(VLOOKUP(C206,'تكويد الاصناف'!$A$5:$C$1100,3,0),"")</f>
        <v/>
      </c>
      <c r="T206" s="40">
        <f>'تكويد الاصناف'!B206</f>
        <v>0</v>
      </c>
    </row>
    <row r="207" spans="1:20">
      <c r="A207" s="46">
        <f>ROW()</f>
        <v>207</v>
      </c>
      <c r="B207" s="73"/>
      <c r="C207" s="74"/>
      <c r="D207" s="75" t="str">
        <f>IFERROR(VLOOKUP(C207,'تكويد الاصناف'!$A$5:$B$1100,2,0),"")</f>
        <v/>
      </c>
      <c r="E207" s="74"/>
      <c r="F207" s="74"/>
      <c r="G207" s="76"/>
      <c r="H207" s="77"/>
      <c r="I207" s="78"/>
      <c r="J207" s="48" t="str">
        <f>IFERROR(VLOOKUP(C207,'تكويد الاصناف'!A$5:D$1100,4,0),"")</f>
        <v/>
      </c>
      <c r="K207" s="48" t="str">
        <f>IFERROR(VLOOKUP(C207,'تكويد الاصناف'!$A$5:$C$1100,3,0),"")</f>
        <v/>
      </c>
      <c r="T207" s="40">
        <f>'تكويد الاصناف'!B207</f>
        <v>0</v>
      </c>
    </row>
    <row r="208" spans="1:20">
      <c r="A208" s="46">
        <f>ROW()</f>
        <v>208</v>
      </c>
      <c r="B208" s="73"/>
      <c r="C208" s="74"/>
      <c r="D208" s="75" t="str">
        <f>IFERROR(VLOOKUP(C208,'تكويد الاصناف'!$A$5:$B$1100,2,0),"")</f>
        <v/>
      </c>
      <c r="E208" s="74"/>
      <c r="F208" s="74"/>
      <c r="G208" s="76"/>
      <c r="H208" s="77"/>
      <c r="I208" s="78"/>
      <c r="J208" s="48" t="str">
        <f>IFERROR(VLOOKUP(C208,'تكويد الاصناف'!A$5:D$1100,4,0),"")</f>
        <v/>
      </c>
      <c r="K208" s="48" t="str">
        <f>IFERROR(VLOOKUP(C208,'تكويد الاصناف'!$A$5:$C$1100,3,0),"")</f>
        <v/>
      </c>
      <c r="T208" s="40">
        <f>'تكويد الاصناف'!B208</f>
        <v>0</v>
      </c>
    </row>
    <row r="209" spans="1:20">
      <c r="A209" s="46">
        <f>ROW()</f>
        <v>209</v>
      </c>
      <c r="B209" s="73"/>
      <c r="C209" s="74"/>
      <c r="D209" s="75" t="str">
        <f>IFERROR(VLOOKUP(C209,'تكويد الاصناف'!$A$5:$B$1100,2,0),"")</f>
        <v/>
      </c>
      <c r="E209" s="74"/>
      <c r="F209" s="74"/>
      <c r="G209" s="76"/>
      <c r="H209" s="77"/>
      <c r="I209" s="78"/>
      <c r="J209" s="48" t="str">
        <f>IFERROR(VLOOKUP(C209,'تكويد الاصناف'!A$5:D$1100,4,0),"")</f>
        <v/>
      </c>
      <c r="K209" s="48" t="str">
        <f>IFERROR(VLOOKUP(C209,'تكويد الاصناف'!$A$5:$C$1100,3,0),"")</f>
        <v/>
      </c>
      <c r="T209" s="40">
        <f>'تكويد الاصناف'!B209</f>
        <v>0</v>
      </c>
    </row>
    <row r="210" spans="1:20">
      <c r="A210" s="46">
        <f>ROW()</f>
        <v>210</v>
      </c>
      <c r="B210" s="73"/>
      <c r="C210" s="74"/>
      <c r="D210" s="75" t="str">
        <f>IFERROR(VLOOKUP(C210,'تكويد الاصناف'!$A$5:$B$1100,2,0),"")</f>
        <v/>
      </c>
      <c r="E210" s="74"/>
      <c r="F210" s="74"/>
      <c r="G210" s="76"/>
      <c r="H210" s="77"/>
      <c r="I210" s="78"/>
      <c r="J210" s="48" t="str">
        <f>IFERROR(VLOOKUP(C210,'تكويد الاصناف'!A$5:D$1100,4,0),"")</f>
        <v/>
      </c>
      <c r="K210" s="48" t="str">
        <f>IFERROR(VLOOKUP(C210,'تكويد الاصناف'!$A$5:$C$1100,3,0),"")</f>
        <v/>
      </c>
      <c r="T210" s="40">
        <f>'تكويد الاصناف'!B210</f>
        <v>0</v>
      </c>
    </row>
    <row r="211" spans="1:20">
      <c r="A211" s="46">
        <f>ROW()</f>
        <v>211</v>
      </c>
      <c r="B211" s="73"/>
      <c r="C211" s="74"/>
      <c r="D211" s="75" t="str">
        <f>IFERROR(VLOOKUP(C211,'تكويد الاصناف'!$A$5:$B$1100,2,0),"")</f>
        <v/>
      </c>
      <c r="E211" s="74"/>
      <c r="F211" s="74"/>
      <c r="G211" s="76"/>
      <c r="H211" s="77"/>
      <c r="I211" s="78"/>
      <c r="J211" s="48" t="str">
        <f>IFERROR(VLOOKUP(C211,'تكويد الاصناف'!A$5:D$1100,4,0),"")</f>
        <v/>
      </c>
      <c r="K211" s="48" t="str">
        <f>IFERROR(VLOOKUP(C211,'تكويد الاصناف'!$A$5:$C$1100,3,0),"")</f>
        <v/>
      </c>
      <c r="T211" s="40">
        <f>'تكويد الاصناف'!B211</f>
        <v>0</v>
      </c>
    </row>
    <row r="212" spans="1:20">
      <c r="A212" s="46">
        <f>ROW()</f>
        <v>212</v>
      </c>
      <c r="B212" s="73"/>
      <c r="C212" s="74"/>
      <c r="D212" s="75" t="str">
        <f>IFERROR(VLOOKUP(C212,'تكويد الاصناف'!$A$5:$B$1100,2,0),"")</f>
        <v/>
      </c>
      <c r="E212" s="74"/>
      <c r="F212" s="74"/>
      <c r="G212" s="76"/>
      <c r="H212" s="77"/>
      <c r="I212" s="78"/>
      <c r="J212" s="48" t="str">
        <f>IFERROR(VLOOKUP(C212,'تكويد الاصناف'!A$5:D$1100,4,0),"")</f>
        <v/>
      </c>
      <c r="K212" s="48" t="str">
        <f>IFERROR(VLOOKUP(C212,'تكويد الاصناف'!$A$5:$C$1100,3,0),"")</f>
        <v/>
      </c>
      <c r="T212" s="40">
        <f>'تكويد الاصناف'!B212</f>
        <v>0</v>
      </c>
    </row>
    <row r="213" spans="1:20">
      <c r="A213" s="46">
        <f>ROW()</f>
        <v>213</v>
      </c>
      <c r="B213" s="73"/>
      <c r="C213" s="74"/>
      <c r="D213" s="75" t="str">
        <f>IFERROR(VLOOKUP(C213,'تكويد الاصناف'!$A$5:$B$1100,2,0),"")</f>
        <v/>
      </c>
      <c r="E213" s="74"/>
      <c r="F213" s="74"/>
      <c r="G213" s="76"/>
      <c r="H213" s="77"/>
      <c r="I213" s="78"/>
      <c r="J213" s="48" t="str">
        <f>IFERROR(VLOOKUP(C213,'تكويد الاصناف'!A$5:D$1100,4,0),"")</f>
        <v/>
      </c>
      <c r="K213" s="48" t="str">
        <f>IFERROR(VLOOKUP(C213,'تكويد الاصناف'!$A$5:$C$1100,3,0),"")</f>
        <v/>
      </c>
      <c r="T213" s="40">
        <f>'تكويد الاصناف'!B213</f>
        <v>0</v>
      </c>
    </row>
    <row r="214" spans="1:20">
      <c r="A214" s="46">
        <f>ROW()</f>
        <v>214</v>
      </c>
      <c r="B214" s="73"/>
      <c r="C214" s="74"/>
      <c r="D214" s="75" t="str">
        <f>IFERROR(VLOOKUP(C214,'تكويد الاصناف'!$A$5:$B$1100,2,0),"")</f>
        <v/>
      </c>
      <c r="E214" s="74"/>
      <c r="F214" s="74"/>
      <c r="G214" s="76"/>
      <c r="H214" s="77"/>
      <c r="I214" s="78"/>
      <c r="J214" s="48" t="str">
        <f>IFERROR(VLOOKUP(C214,'تكويد الاصناف'!A$5:D$1100,4,0),"")</f>
        <v/>
      </c>
      <c r="K214" s="48" t="str">
        <f>IFERROR(VLOOKUP(C214,'تكويد الاصناف'!$A$5:$C$1100,3,0),"")</f>
        <v/>
      </c>
      <c r="T214" s="40">
        <f>'تكويد الاصناف'!B214</f>
        <v>0</v>
      </c>
    </row>
    <row r="215" spans="1:20">
      <c r="A215" s="46">
        <f>ROW()</f>
        <v>215</v>
      </c>
      <c r="B215" s="73"/>
      <c r="C215" s="74"/>
      <c r="D215" s="75" t="str">
        <f>IFERROR(VLOOKUP(C215,'تكويد الاصناف'!$A$5:$B$1100,2,0),"")</f>
        <v/>
      </c>
      <c r="E215" s="74"/>
      <c r="F215" s="74"/>
      <c r="G215" s="76"/>
      <c r="H215" s="77"/>
      <c r="I215" s="78"/>
      <c r="J215" s="48" t="str">
        <f>IFERROR(VLOOKUP(C215,'تكويد الاصناف'!A$5:D$1100,4,0),"")</f>
        <v/>
      </c>
      <c r="K215" s="48" t="str">
        <f>IFERROR(VLOOKUP(C215,'تكويد الاصناف'!$A$5:$C$1100,3,0),"")</f>
        <v/>
      </c>
      <c r="T215" s="40">
        <f>'تكويد الاصناف'!B215</f>
        <v>0</v>
      </c>
    </row>
    <row r="216" spans="1:20">
      <c r="A216" s="46">
        <f>ROW()</f>
        <v>216</v>
      </c>
      <c r="B216" s="73"/>
      <c r="C216" s="74"/>
      <c r="D216" s="75" t="str">
        <f>IFERROR(VLOOKUP(C216,'تكويد الاصناف'!$A$5:$B$1100,2,0),"")</f>
        <v/>
      </c>
      <c r="E216" s="74"/>
      <c r="F216" s="74"/>
      <c r="G216" s="76"/>
      <c r="H216" s="77"/>
      <c r="I216" s="78"/>
      <c r="J216" s="48" t="str">
        <f>IFERROR(VLOOKUP(C216,'تكويد الاصناف'!A$5:D$1100,4,0),"")</f>
        <v/>
      </c>
      <c r="K216" s="48" t="str">
        <f>IFERROR(VLOOKUP(C216,'تكويد الاصناف'!$A$5:$C$1100,3,0),"")</f>
        <v/>
      </c>
      <c r="T216" s="40">
        <f>'تكويد الاصناف'!B216</f>
        <v>0</v>
      </c>
    </row>
    <row r="217" spans="1:20">
      <c r="A217" s="46">
        <f>ROW()</f>
        <v>217</v>
      </c>
      <c r="B217" s="73"/>
      <c r="C217" s="74"/>
      <c r="D217" s="75" t="str">
        <f>IFERROR(VLOOKUP(C217,'تكويد الاصناف'!$A$5:$B$1100,2,0),"")</f>
        <v/>
      </c>
      <c r="E217" s="74"/>
      <c r="F217" s="74"/>
      <c r="G217" s="76"/>
      <c r="H217" s="77"/>
      <c r="I217" s="78"/>
      <c r="J217" s="48" t="str">
        <f>IFERROR(VLOOKUP(C217,'تكويد الاصناف'!A$5:D$1100,4,0),"")</f>
        <v/>
      </c>
      <c r="K217" s="48" t="str">
        <f>IFERROR(VLOOKUP(C217,'تكويد الاصناف'!$A$5:$C$1100,3,0),"")</f>
        <v/>
      </c>
      <c r="T217" s="40">
        <f>'تكويد الاصناف'!B217</f>
        <v>0</v>
      </c>
    </row>
    <row r="218" spans="1:20">
      <c r="A218" s="46">
        <f>ROW()</f>
        <v>218</v>
      </c>
      <c r="B218" s="73"/>
      <c r="C218" s="74"/>
      <c r="D218" s="75" t="str">
        <f>IFERROR(VLOOKUP(C218,'تكويد الاصناف'!$A$5:$B$1100,2,0),"")</f>
        <v/>
      </c>
      <c r="E218" s="74"/>
      <c r="F218" s="74"/>
      <c r="G218" s="76"/>
      <c r="H218" s="77"/>
      <c r="I218" s="78"/>
      <c r="J218" s="48" t="str">
        <f>IFERROR(VLOOKUP(C218,'تكويد الاصناف'!A$5:D$1100,4,0),"")</f>
        <v/>
      </c>
      <c r="K218" s="48" t="str">
        <f>IFERROR(VLOOKUP(C218,'تكويد الاصناف'!$A$5:$C$1100,3,0),"")</f>
        <v/>
      </c>
      <c r="T218" s="40">
        <f>'تكويد الاصناف'!B218</f>
        <v>0</v>
      </c>
    </row>
    <row r="219" spans="1:20">
      <c r="A219" s="46">
        <f>ROW()</f>
        <v>219</v>
      </c>
      <c r="B219" s="73"/>
      <c r="C219" s="74"/>
      <c r="D219" s="75" t="str">
        <f>IFERROR(VLOOKUP(C219,'تكويد الاصناف'!$A$5:$B$1100,2,0),"")</f>
        <v/>
      </c>
      <c r="E219" s="74"/>
      <c r="F219" s="74"/>
      <c r="G219" s="76"/>
      <c r="H219" s="77"/>
      <c r="I219" s="78"/>
      <c r="J219" s="48" t="str">
        <f>IFERROR(VLOOKUP(C219,'تكويد الاصناف'!A$5:D$1100,4,0),"")</f>
        <v/>
      </c>
      <c r="K219" s="48" t="str">
        <f>IFERROR(VLOOKUP(C219,'تكويد الاصناف'!$A$5:$C$1100,3,0),"")</f>
        <v/>
      </c>
      <c r="T219" s="40">
        <f>'تكويد الاصناف'!B219</f>
        <v>0</v>
      </c>
    </row>
    <row r="220" spans="1:20">
      <c r="A220" s="46">
        <f>ROW()</f>
        <v>220</v>
      </c>
      <c r="B220" s="73"/>
      <c r="C220" s="74"/>
      <c r="D220" s="75" t="str">
        <f>IFERROR(VLOOKUP(C220,'تكويد الاصناف'!$A$5:$B$1100,2,0),"")</f>
        <v/>
      </c>
      <c r="E220" s="74"/>
      <c r="F220" s="74"/>
      <c r="G220" s="76"/>
      <c r="H220" s="77"/>
      <c r="I220" s="78"/>
      <c r="J220" s="48" t="str">
        <f>IFERROR(VLOOKUP(C220,'تكويد الاصناف'!A$5:D$1100,4,0),"")</f>
        <v/>
      </c>
      <c r="K220" s="48" t="str">
        <f>IFERROR(VLOOKUP(C220,'تكويد الاصناف'!$A$5:$C$1100,3,0),"")</f>
        <v/>
      </c>
      <c r="T220" s="40">
        <f>'تكويد الاصناف'!B220</f>
        <v>0</v>
      </c>
    </row>
    <row r="221" spans="1:20">
      <c r="A221" s="46">
        <f>ROW()</f>
        <v>221</v>
      </c>
      <c r="B221" s="73"/>
      <c r="C221" s="74"/>
      <c r="D221" s="75" t="str">
        <f>IFERROR(VLOOKUP(C221,'تكويد الاصناف'!$A$5:$B$1100,2,0),"")</f>
        <v/>
      </c>
      <c r="E221" s="74"/>
      <c r="F221" s="74"/>
      <c r="G221" s="76"/>
      <c r="H221" s="77"/>
      <c r="I221" s="78"/>
      <c r="J221" s="48" t="str">
        <f>IFERROR(VLOOKUP(C221,'تكويد الاصناف'!A$5:D$1100,4,0),"")</f>
        <v/>
      </c>
      <c r="K221" s="48" t="str">
        <f>IFERROR(VLOOKUP(C221,'تكويد الاصناف'!$A$5:$C$1100,3,0),"")</f>
        <v/>
      </c>
      <c r="T221" s="40">
        <f>'تكويد الاصناف'!B221</f>
        <v>0</v>
      </c>
    </row>
    <row r="222" spans="1:20">
      <c r="A222" s="46">
        <f>ROW()</f>
        <v>222</v>
      </c>
      <c r="B222" s="73"/>
      <c r="C222" s="74"/>
      <c r="D222" s="75" t="str">
        <f>IFERROR(VLOOKUP(C222,'تكويد الاصناف'!$A$5:$B$1100,2,0),"")</f>
        <v/>
      </c>
      <c r="E222" s="74"/>
      <c r="F222" s="74"/>
      <c r="G222" s="76"/>
      <c r="H222" s="77"/>
      <c r="I222" s="78"/>
      <c r="J222" s="48" t="str">
        <f>IFERROR(VLOOKUP(C222,'تكويد الاصناف'!A$5:D$1100,4,0),"")</f>
        <v/>
      </c>
      <c r="K222" s="48" t="str">
        <f>IFERROR(VLOOKUP(C222,'تكويد الاصناف'!$A$5:$C$1100,3,0),"")</f>
        <v/>
      </c>
      <c r="T222" s="40">
        <f>'تكويد الاصناف'!B222</f>
        <v>0</v>
      </c>
    </row>
    <row r="223" spans="1:20">
      <c r="A223" s="46">
        <f>ROW()</f>
        <v>223</v>
      </c>
      <c r="B223" s="73"/>
      <c r="C223" s="74"/>
      <c r="D223" s="75" t="str">
        <f>IFERROR(VLOOKUP(C223,'تكويد الاصناف'!$A$5:$B$1100,2,0),"")</f>
        <v/>
      </c>
      <c r="E223" s="74"/>
      <c r="F223" s="74"/>
      <c r="G223" s="76"/>
      <c r="H223" s="77"/>
      <c r="I223" s="78"/>
      <c r="J223" s="48" t="str">
        <f>IFERROR(VLOOKUP(C223,'تكويد الاصناف'!A$5:D$1100,4,0),"")</f>
        <v/>
      </c>
      <c r="K223" s="48" t="str">
        <f>IFERROR(VLOOKUP(C223,'تكويد الاصناف'!$A$5:$C$1100,3,0),"")</f>
        <v/>
      </c>
      <c r="T223" s="40">
        <f>'تكويد الاصناف'!B223</f>
        <v>0</v>
      </c>
    </row>
    <row r="224" spans="1:20">
      <c r="A224" s="46">
        <f>ROW()</f>
        <v>224</v>
      </c>
      <c r="B224" s="73"/>
      <c r="C224" s="74"/>
      <c r="D224" s="75" t="str">
        <f>IFERROR(VLOOKUP(C224,'تكويد الاصناف'!$A$5:$B$1100,2,0),"")</f>
        <v/>
      </c>
      <c r="E224" s="74"/>
      <c r="F224" s="74"/>
      <c r="G224" s="76"/>
      <c r="H224" s="77"/>
      <c r="I224" s="78"/>
      <c r="J224" s="48" t="str">
        <f>IFERROR(VLOOKUP(C224,'تكويد الاصناف'!A$5:D$1100,4,0),"")</f>
        <v/>
      </c>
      <c r="K224" s="48" t="str">
        <f>IFERROR(VLOOKUP(C224,'تكويد الاصناف'!$A$5:$C$1100,3,0),"")</f>
        <v/>
      </c>
      <c r="T224" s="40">
        <f>'تكويد الاصناف'!B224</f>
        <v>0</v>
      </c>
    </row>
    <row r="225" spans="1:20">
      <c r="A225" s="46">
        <f>ROW()</f>
        <v>225</v>
      </c>
      <c r="B225" s="73"/>
      <c r="C225" s="74"/>
      <c r="D225" s="75" t="str">
        <f>IFERROR(VLOOKUP(C225,'تكويد الاصناف'!$A$5:$B$1100,2,0),"")</f>
        <v/>
      </c>
      <c r="E225" s="74"/>
      <c r="F225" s="74"/>
      <c r="G225" s="76"/>
      <c r="H225" s="77"/>
      <c r="I225" s="78"/>
      <c r="J225" s="48" t="str">
        <f>IFERROR(VLOOKUP(C225,'تكويد الاصناف'!A$5:D$1100,4,0),"")</f>
        <v/>
      </c>
      <c r="K225" s="48" t="str">
        <f>IFERROR(VLOOKUP(C225,'تكويد الاصناف'!$A$5:$C$1100,3,0),"")</f>
        <v/>
      </c>
      <c r="T225" s="40">
        <f>'تكويد الاصناف'!B225</f>
        <v>0</v>
      </c>
    </row>
    <row r="226" spans="1:20">
      <c r="A226" s="46">
        <f>ROW()</f>
        <v>226</v>
      </c>
      <c r="B226" s="73"/>
      <c r="C226" s="74"/>
      <c r="D226" s="75" t="str">
        <f>IFERROR(VLOOKUP(C226,'تكويد الاصناف'!$A$5:$B$1100,2,0),"")</f>
        <v/>
      </c>
      <c r="E226" s="74"/>
      <c r="F226" s="74"/>
      <c r="G226" s="76"/>
      <c r="H226" s="77"/>
      <c r="I226" s="78"/>
      <c r="J226" s="48" t="str">
        <f>IFERROR(VLOOKUP(C226,'تكويد الاصناف'!A$5:D$1100,4,0),"")</f>
        <v/>
      </c>
      <c r="K226" s="48" t="str">
        <f>IFERROR(VLOOKUP(C226,'تكويد الاصناف'!$A$5:$C$1100,3,0),"")</f>
        <v/>
      </c>
      <c r="T226" s="40">
        <f>'تكويد الاصناف'!B226</f>
        <v>0</v>
      </c>
    </row>
    <row r="227" spans="1:20">
      <c r="A227" s="46">
        <f>ROW()</f>
        <v>227</v>
      </c>
      <c r="B227" s="73"/>
      <c r="C227" s="74"/>
      <c r="D227" s="75" t="str">
        <f>IFERROR(VLOOKUP(C227,'تكويد الاصناف'!$A$5:$B$1100,2,0),"")</f>
        <v/>
      </c>
      <c r="E227" s="74"/>
      <c r="F227" s="74"/>
      <c r="G227" s="76"/>
      <c r="H227" s="77"/>
      <c r="I227" s="78"/>
      <c r="J227" s="48" t="str">
        <f>IFERROR(VLOOKUP(C227,'تكويد الاصناف'!A$5:D$1100,4,0),"")</f>
        <v/>
      </c>
      <c r="K227" s="48" t="str">
        <f>IFERROR(VLOOKUP(C227,'تكويد الاصناف'!$A$5:$C$1100,3,0),"")</f>
        <v/>
      </c>
      <c r="T227" s="40">
        <f>'تكويد الاصناف'!B227</f>
        <v>0</v>
      </c>
    </row>
    <row r="228" spans="1:20">
      <c r="A228" s="46">
        <f>ROW()</f>
        <v>228</v>
      </c>
      <c r="B228" s="73"/>
      <c r="C228" s="74"/>
      <c r="D228" s="75" t="str">
        <f>IFERROR(VLOOKUP(C228,'تكويد الاصناف'!$A$5:$B$1100,2,0),"")</f>
        <v/>
      </c>
      <c r="E228" s="74"/>
      <c r="F228" s="74"/>
      <c r="G228" s="76"/>
      <c r="H228" s="77"/>
      <c r="I228" s="78"/>
      <c r="J228" s="48" t="str">
        <f>IFERROR(VLOOKUP(C228,'تكويد الاصناف'!A$5:D$1100,4,0),"")</f>
        <v/>
      </c>
      <c r="K228" s="48" t="str">
        <f>IFERROR(VLOOKUP(C228,'تكويد الاصناف'!$A$5:$C$1100,3,0),"")</f>
        <v/>
      </c>
      <c r="T228" s="40">
        <f>'تكويد الاصناف'!B228</f>
        <v>0</v>
      </c>
    </row>
    <row r="229" spans="1:20">
      <c r="A229" s="46">
        <f>ROW()</f>
        <v>229</v>
      </c>
      <c r="B229" s="73"/>
      <c r="C229" s="74"/>
      <c r="D229" s="75" t="str">
        <f>IFERROR(VLOOKUP(C229,'تكويد الاصناف'!$A$5:$B$1100,2,0),"")</f>
        <v/>
      </c>
      <c r="E229" s="74"/>
      <c r="F229" s="74"/>
      <c r="G229" s="76"/>
      <c r="H229" s="77"/>
      <c r="I229" s="78"/>
      <c r="J229" s="48" t="str">
        <f>IFERROR(VLOOKUP(C229,'تكويد الاصناف'!A$5:D$1100,4,0),"")</f>
        <v/>
      </c>
      <c r="K229" s="48" t="str">
        <f>IFERROR(VLOOKUP(C229,'تكويد الاصناف'!$A$5:$C$1100,3,0),"")</f>
        <v/>
      </c>
      <c r="T229" s="40">
        <f>'تكويد الاصناف'!B229</f>
        <v>0</v>
      </c>
    </row>
    <row r="230" spans="1:20">
      <c r="A230" s="46">
        <f>ROW()</f>
        <v>230</v>
      </c>
      <c r="B230" s="73"/>
      <c r="C230" s="74"/>
      <c r="D230" s="75" t="str">
        <f>IFERROR(VLOOKUP(C230,'تكويد الاصناف'!$A$5:$B$1100,2,0),"")</f>
        <v/>
      </c>
      <c r="E230" s="74"/>
      <c r="F230" s="74"/>
      <c r="G230" s="76"/>
      <c r="H230" s="77"/>
      <c r="I230" s="78"/>
      <c r="J230" s="48" t="str">
        <f>IFERROR(VLOOKUP(C230,'تكويد الاصناف'!A$5:D$1100,4,0),"")</f>
        <v/>
      </c>
      <c r="K230" s="48" t="str">
        <f>IFERROR(VLOOKUP(C230,'تكويد الاصناف'!$A$5:$C$1100,3,0),"")</f>
        <v/>
      </c>
      <c r="T230" s="40">
        <f>'تكويد الاصناف'!B230</f>
        <v>0</v>
      </c>
    </row>
    <row r="231" spans="1:20">
      <c r="A231" s="46">
        <f>ROW()</f>
        <v>231</v>
      </c>
      <c r="B231" s="73"/>
      <c r="C231" s="74"/>
      <c r="D231" s="75" t="str">
        <f>IFERROR(VLOOKUP(C231,'تكويد الاصناف'!$A$5:$B$1100,2,0),"")</f>
        <v/>
      </c>
      <c r="E231" s="74"/>
      <c r="F231" s="74"/>
      <c r="G231" s="76"/>
      <c r="H231" s="77"/>
      <c r="I231" s="78"/>
      <c r="J231" s="48" t="str">
        <f>IFERROR(VLOOKUP(C231,'تكويد الاصناف'!A$5:D$1100,4,0),"")</f>
        <v/>
      </c>
      <c r="K231" s="48" t="str">
        <f>IFERROR(VLOOKUP(C231,'تكويد الاصناف'!$A$5:$C$1100,3,0),"")</f>
        <v/>
      </c>
      <c r="T231" s="40">
        <f>'تكويد الاصناف'!B231</f>
        <v>0</v>
      </c>
    </row>
    <row r="232" spans="1:20">
      <c r="A232" s="46">
        <f>ROW()</f>
        <v>232</v>
      </c>
      <c r="B232" s="73"/>
      <c r="C232" s="74"/>
      <c r="D232" s="75" t="str">
        <f>IFERROR(VLOOKUP(C232,'تكويد الاصناف'!$A$5:$B$1100,2,0),"")</f>
        <v/>
      </c>
      <c r="E232" s="74"/>
      <c r="F232" s="74"/>
      <c r="G232" s="76"/>
      <c r="H232" s="77"/>
      <c r="I232" s="78"/>
      <c r="J232" s="48" t="str">
        <f>IFERROR(VLOOKUP(C232,'تكويد الاصناف'!A$5:D$1100,4,0),"")</f>
        <v/>
      </c>
      <c r="K232" s="48" t="str">
        <f>IFERROR(VLOOKUP(C232,'تكويد الاصناف'!$A$5:$C$1100,3,0),"")</f>
        <v/>
      </c>
      <c r="T232" s="40">
        <f>'تكويد الاصناف'!B232</f>
        <v>0</v>
      </c>
    </row>
    <row r="233" spans="1:20">
      <c r="A233" s="46">
        <f>ROW()</f>
        <v>233</v>
      </c>
      <c r="B233" s="73"/>
      <c r="C233" s="74"/>
      <c r="D233" s="75" t="str">
        <f>IFERROR(VLOOKUP(C233,'تكويد الاصناف'!$A$5:$B$1100,2,0),"")</f>
        <v/>
      </c>
      <c r="E233" s="74"/>
      <c r="F233" s="74"/>
      <c r="G233" s="76"/>
      <c r="H233" s="77"/>
      <c r="I233" s="78"/>
      <c r="J233" s="48" t="str">
        <f>IFERROR(VLOOKUP(C233,'تكويد الاصناف'!A$5:D$1100,4,0),"")</f>
        <v/>
      </c>
      <c r="K233" s="48" t="str">
        <f>IFERROR(VLOOKUP(C233,'تكويد الاصناف'!$A$5:$C$1100,3,0),"")</f>
        <v/>
      </c>
      <c r="T233" s="40">
        <f>'تكويد الاصناف'!B233</f>
        <v>0</v>
      </c>
    </row>
    <row r="234" spans="1:20">
      <c r="A234" s="46">
        <f>ROW()</f>
        <v>234</v>
      </c>
      <c r="B234" s="73"/>
      <c r="C234" s="74"/>
      <c r="D234" s="75" t="str">
        <f>IFERROR(VLOOKUP(C234,'تكويد الاصناف'!$A$5:$B$1100,2,0),"")</f>
        <v/>
      </c>
      <c r="E234" s="74"/>
      <c r="F234" s="74"/>
      <c r="G234" s="76"/>
      <c r="H234" s="77"/>
      <c r="I234" s="78"/>
      <c r="J234" s="48" t="str">
        <f>IFERROR(VLOOKUP(C234,'تكويد الاصناف'!A$5:D$1100,4,0),"")</f>
        <v/>
      </c>
      <c r="K234" s="48" t="str">
        <f>IFERROR(VLOOKUP(C234,'تكويد الاصناف'!$A$5:$C$1100,3,0),"")</f>
        <v/>
      </c>
      <c r="T234" s="40">
        <f>'تكويد الاصناف'!B234</f>
        <v>0</v>
      </c>
    </row>
    <row r="235" spans="1:20">
      <c r="A235" s="46">
        <f>ROW()</f>
        <v>235</v>
      </c>
      <c r="B235" s="73"/>
      <c r="C235" s="74"/>
      <c r="D235" s="75" t="str">
        <f>IFERROR(VLOOKUP(C235,'تكويد الاصناف'!$A$5:$B$1100,2,0),"")</f>
        <v/>
      </c>
      <c r="E235" s="74"/>
      <c r="F235" s="74"/>
      <c r="G235" s="76"/>
      <c r="H235" s="77"/>
      <c r="I235" s="78"/>
      <c r="J235" s="48" t="str">
        <f>IFERROR(VLOOKUP(C235,'تكويد الاصناف'!A$5:D$1100,4,0),"")</f>
        <v/>
      </c>
      <c r="K235" s="48" t="str">
        <f>IFERROR(VLOOKUP(C235,'تكويد الاصناف'!$A$5:$C$1100,3,0),"")</f>
        <v/>
      </c>
      <c r="T235" s="40">
        <f>'تكويد الاصناف'!B235</f>
        <v>0</v>
      </c>
    </row>
    <row r="236" spans="1:20">
      <c r="A236" s="46">
        <f>ROW()</f>
        <v>236</v>
      </c>
      <c r="B236" s="73"/>
      <c r="C236" s="74"/>
      <c r="D236" s="75" t="str">
        <f>IFERROR(VLOOKUP(C236,'تكويد الاصناف'!$A$5:$B$1100,2,0),"")</f>
        <v/>
      </c>
      <c r="E236" s="74"/>
      <c r="F236" s="74"/>
      <c r="G236" s="76"/>
      <c r="H236" s="77"/>
      <c r="I236" s="78"/>
      <c r="J236" s="48" t="str">
        <f>IFERROR(VLOOKUP(C236,'تكويد الاصناف'!A$5:D$1100,4,0),"")</f>
        <v/>
      </c>
      <c r="K236" s="48" t="str">
        <f>IFERROR(VLOOKUP(C236,'تكويد الاصناف'!$A$5:$C$1100,3,0),"")</f>
        <v/>
      </c>
      <c r="T236" s="40">
        <f>'تكويد الاصناف'!B236</f>
        <v>0</v>
      </c>
    </row>
    <row r="237" spans="1:20">
      <c r="A237" s="46">
        <f>ROW()</f>
        <v>237</v>
      </c>
      <c r="B237" s="73"/>
      <c r="C237" s="74"/>
      <c r="D237" s="75" t="str">
        <f>IFERROR(VLOOKUP(C237,'تكويد الاصناف'!$A$5:$B$1100,2,0),"")</f>
        <v/>
      </c>
      <c r="E237" s="74"/>
      <c r="F237" s="74"/>
      <c r="G237" s="76"/>
      <c r="H237" s="77"/>
      <c r="I237" s="78"/>
      <c r="J237" s="48" t="str">
        <f>IFERROR(VLOOKUP(C237,'تكويد الاصناف'!A$5:D$1100,4,0),"")</f>
        <v/>
      </c>
      <c r="K237" s="48" t="str">
        <f>IFERROR(VLOOKUP(C237,'تكويد الاصناف'!$A$5:$C$1100,3,0),"")</f>
        <v/>
      </c>
      <c r="T237" s="40">
        <f>'تكويد الاصناف'!B237</f>
        <v>0</v>
      </c>
    </row>
    <row r="238" spans="1:20">
      <c r="A238" s="46">
        <f>ROW()</f>
        <v>238</v>
      </c>
      <c r="B238" s="73"/>
      <c r="C238" s="74"/>
      <c r="D238" s="75" t="str">
        <f>IFERROR(VLOOKUP(C238,'تكويد الاصناف'!$A$5:$B$1100,2,0),"")</f>
        <v/>
      </c>
      <c r="E238" s="74"/>
      <c r="F238" s="74"/>
      <c r="G238" s="76"/>
      <c r="H238" s="77"/>
      <c r="I238" s="78"/>
      <c r="J238" s="48" t="str">
        <f>IFERROR(VLOOKUP(C238,'تكويد الاصناف'!A$5:D$1100,4,0),"")</f>
        <v/>
      </c>
      <c r="K238" s="48" t="str">
        <f>IFERROR(VLOOKUP(C238,'تكويد الاصناف'!$A$5:$C$1100,3,0),"")</f>
        <v/>
      </c>
      <c r="T238" s="40">
        <f>'تكويد الاصناف'!B238</f>
        <v>0</v>
      </c>
    </row>
    <row r="239" spans="1:20">
      <c r="A239" s="46">
        <f>ROW()</f>
        <v>239</v>
      </c>
      <c r="B239" s="73"/>
      <c r="C239" s="74"/>
      <c r="D239" s="75" t="str">
        <f>IFERROR(VLOOKUP(C239,'تكويد الاصناف'!$A$5:$B$1100,2,0),"")</f>
        <v/>
      </c>
      <c r="E239" s="74"/>
      <c r="F239" s="74"/>
      <c r="G239" s="76"/>
      <c r="H239" s="77"/>
      <c r="I239" s="78"/>
      <c r="J239" s="48" t="str">
        <f>IFERROR(VLOOKUP(C239,'تكويد الاصناف'!A$5:D$1100,4,0),"")</f>
        <v/>
      </c>
      <c r="K239" s="48" t="str">
        <f>IFERROR(VLOOKUP(C239,'تكويد الاصناف'!$A$5:$C$1100,3,0),"")</f>
        <v/>
      </c>
      <c r="T239" s="40">
        <f>'تكويد الاصناف'!B239</f>
        <v>0</v>
      </c>
    </row>
    <row r="240" spans="1:20">
      <c r="A240" s="46">
        <f>ROW()</f>
        <v>240</v>
      </c>
      <c r="B240" s="73"/>
      <c r="C240" s="74"/>
      <c r="D240" s="75" t="str">
        <f>IFERROR(VLOOKUP(C240,'تكويد الاصناف'!$A$5:$B$1100,2,0),"")</f>
        <v/>
      </c>
      <c r="E240" s="74"/>
      <c r="F240" s="74"/>
      <c r="G240" s="76"/>
      <c r="H240" s="77"/>
      <c r="I240" s="78"/>
      <c r="J240" s="48" t="str">
        <f>IFERROR(VLOOKUP(C240,'تكويد الاصناف'!A$5:D$1100,4,0),"")</f>
        <v/>
      </c>
      <c r="K240" s="48" t="str">
        <f>IFERROR(VLOOKUP(C240,'تكويد الاصناف'!$A$5:$C$1100,3,0),"")</f>
        <v/>
      </c>
      <c r="T240" s="40">
        <f>'تكويد الاصناف'!B240</f>
        <v>0</v>
      </c>
    </row>
    <row r="241" spans="1:20">
      <c r="A241" s="46">
        <f>ROW()</f>
        <v>241</v>
      </c>
      <c r="B241" s="73"/>
      <c r="C241" s="74"/>
      <c r="D241" s="75" t="str">
        <f>IFERROR(VLOOKUP(C241,'تكويد الاصناف'!$A$5:$B$1100,2,0),"")</f>
        <v/>
      </c>
      <c r="E241" s="74"/>
      <c r="F241" s="74"/>
      <c r="G241" s="76"/>
      <c r="H241" s="77"/>
      <c r="I241" s="78"/>
      <c r="J241" s="48" t="str">
        <f>IFERROR(VLOOKUP(C241,'تكويد الاصناف'!A$5:D$1100,4,0),"")</f>
        <v/>
      </c>
      <c r="K241" s="48" t="str">
        <f>IFERROR(VLOOKUP(C241,'تكويد الاصناف'!$A$5:$C$1100,3,0),"")</f>
        <v/>
      </c>
      <c r="T241" s="40">
        <f>'تكويد الاصناف'!B241</f>
        <v>0</v>
      </c>
    </row>
    <row r="242" spans="1:20">
      <c r="A242" s="46">
        <f>ROW()</f>
        <v>242</v>
      </c>
      <c r="B242" s="73"/>
      <c r="C242" s="74"/>
      <c r="D242" s="75" t="str">
        <f>IFERROR(VLOOKUP(C242,'تكويد الاصناف'!$A$5:$B$1100,2,0),"")</f>
        <v/>
      </c>
      <c r="E242" s="74"/>
      <c r="F242" s="74"/>
      <c r="G242" s="76"/>
      <c r="H242" s="77"/>
      <c r="I242" s="78"/>
      <c r="J242" s="48" t="str">
        <f>IFERROR(VLOOKUP(C242,'تكويد الاصناف'!A$5:D$1100,4,0),"")</f>
        <v/>
      </c>
      <c r="K242" s="48" t="str">
        <f>IFERROR(VLOOKUP(C242,'تكويد الاصناف'!$A$5:$C$1100,3,0),"")</f>
        <v/>
      </c>
      <c r="T242" s="40">
        <f>'تكويد الاصناف'!B242</f>
        <v>0</v>
      </c>
    </row>
    <row r="243" spans="1:20">
      <c r="A243" s="46">
        <f>ROW()</f>
        <v>243</v>
      </c>
      <c r="B243" s="73"/>
      <c r="C243" s="74"/>
      <c r="D243" s="75" t="str">
        <f>IFERROR(VLOOKUP(C243,'تكويد الاصناف'!$A$5:$B$1100,2,0),"")</f>
        <v/>
      </c>
      <c r="E243" s="74"/>
      <c r="F243" s="74"/>
      <c r="G243" s="76"/>
      <c r="H243" s="77"/>
      <c r="I243" s="78"/>
      <c r="J243" s="48" t="str">
        <f>IFERROR(VLOOKUP(C243,'تكويد الاصناف'!A$5:D$1100,4,0),"")</f>
        <v/>
      </c>
      <c r="K243" s="48" t="str">
        <f>IFERROR(VLOOKUP(C243,'تكويد الاصناف'!$A$5:$C$1100,3,0),"")</f>
        <v/>
      </c>
      <c r="T243" s="40">
        <f>'تكويد الاصناف'!B243</f>
        <v>0</v>
      </c>
    </row>
    <row r="244" spans="1:20">
      <c r="A244" s="46">
        <f>ROW()</f>
        <v>244</v>
      </c>
      <c r="B244" s="73"/>
      <c r="C244" s="74"/>
      <c r="D244" s="75" t="str">
        <f>IFERROR(VLOOKUP(C244,'تكويد الاصناف'!$A$5:$B$1100,2,0),"")</f>
        <v/>
      </c>
      <c r="E244" s="74"/>
      <c r="F244" s="74"/>
      <c r="G244" s="76"/>
      <c r="H244" s="77"/>
      <c r="I244" s="78"/>
      <c r="J244" s="48" t="str">
        <f>IFERROR(VLOOKUP(C244,'تكويد الاصناف'!A$5:D$1100,4,0),"")</f>
        <v/>
      </c>
      <c r="K244" s="48" t="str">
        <f>IFERROR(VLOOKUP(C244,'تكويد الاصناف'!$A$5:$C$1100,3,0),"")</f>
        <v/>
      </c>
      <c r="T244" s="40">
        <f>'تكويد الاصناف'!B244</f>
        <v>0</v>
      </c>
    </row>
    <row r="245" spans="1:20">
      <c r="A245" s="46">
        <f>ROW()</f>
        <v>245</v>
      </c>
      <c r="B245" s="73"/>
      <c r="C245" s="74"/>
      <c r="D245" s="75" t="str">
        <f>IFERROR(VLOOKUP(C245,'تكويد الاصناف'!$A$5:$B$1100,2,0),"")</f>
        <v/>
      </c>
      <c r="E245" s="74"/>
      <c r="F245" s="74"/>
      <c r="G245" s="76"/>
      <c r="H245" s="77"/>
      <c r="I245" s="78"/>
      <c r="J245" s="48" t="str">
        <f>IFERROR(VLOOKUP(C245,'تكويد الاصناف'!A$5:D$1100,4,0),"")</f>
        <v/>
      </c>
      <c r="K245" s="48" t="str">
        <f>IFERROR(VLOOKUP(C245,'تكويد الاصناف'!$A$5:$C$1100,3,0),"")</f>
        <v/>
      </c>
      <c r="T245" s="40">
        <f>'تكويد الاصناف'!B245</f>
        <v>0</v>
      </c>
    </row>
    <row r="246" spans="1:20">
      <c r="A246" s="46">
        <f>ROW()</f>
        <v>246</v>
      </c>
      <c r="B246" s="73"/>
      <c r="C246" s="74"/>
      <c r="D246" s="75" t="str">
        <f>IFERROR(VLOOKUP(C246,'تكويد الاصناف'!$A$5:$B$1100,2,0),"")</f>
        <v/>
      </c>
      <c r="E246" s="74"/>
      <c r="F246" s="74"/>
      <c r="G246" s="76"/>
      <c r="H246" s="77"/>
      <c r="I246" s="78"/>
      <c r="J246" s="48" t="str">
        <f>IFERROR(VLOOKUP(C246,'تكويد الاصناف'!A$5:D$1100,4,0),"")</f>
        <v/>
      </c>
      <c r="K246" s="48" t="str">
        <f>IFERROR(VLOOKUP(C246,'تكويد الاصناف'!$A$5:$C$1100,3,0),"")</f>
        <v/>
      </c>
      <c r="T246" s="40">
        <f>'تكويد الاصناف'!B246</f>
        <v>0</v>
      </c>
    </row>
    <row r="247" spans="1:20">
      <c r="A247" s="46">
        <f>ROW()</f>
        <v>247</v>
      </c>
      <c r="B247" s="73"/>
      <c r="C247" s="74"/>
      <c r="D247" s="75" t="str">
        <f>IFERROR(VLOOKUP(C247,'تكويد الاصناف'!$A$5:$B$1100,2,0),"")</f>
        <v/>
      </c>
      <c r="E247" s="74"/>
      <c r="F247" s="74"/>
      <c r="G247" s="76"/>
      <c r="H247" s="77"/>
      <c r="I247" s="78"/>
      <c r="J247" s="48" t="str">
        <f>IFERROR(VLOOKUP(C247,'تكويد الاصناف'!A$5:D$1100,4,0),"")</f>
        <v/>
      </c>
      <c r="K247" s="48" t="str">
        <f>IFERROR(VLOOKUP(C247,'تكويد الاصناف'!$A$5:$C$1100,3,0),"")</f>
        <v/>
      </c>
      <c r="T247" s="40">
        <f>'تكويد الاصناف'!B247</f>
        <v>0</v>
      </c>
    </row>
    <row r="248" spans="1:20">
      <c r="A248" s="46">
        <f>ROW()</f>
        <v>248</v>
      </c>
      <c r="B248" s="73"/>
      <c r="C248" s="74"/>
      <c r="D248" s="75" t="str">
        <f>IFERROR(VLOOKUP(C248,'تكويد الاصناف'!$A$5:$B$1100,2,0),"")</f>
        <v/>
      </c>
      <c r="E248" s="74"/>
      <c r="F248" s="74"/>
      <c r="G248" s="76"/>
      <c r="H248" s="77"/>
      <c r="I248" s="78"/>
      <c r="J248" s="48" t="str">
        <f>IFERROR(VLOOKUP(C248,'تكويد الاصناف'!A$5:D$1100,4,0),"")</f>
        <v/>
      </c>
      <c r="K248" s="48" t="str">
        <f>IFERROR(VLOOKUP(C248,'تكويد الاصناف'!$A$5:$C$1100,3,0),"")</f>
        <v/>
      </c>
      <c r="T248" s="40">
        <f>'تكويد الاصناف'!B248</f>
        <v>0</v>
      </c>
    </row>
    <row r="249" spans="1:20">
      <c r="A249" s="46">
        <f>ROW()</f>
        <v>249</v>
      </c>
      <c r="B249" s="73"/>
      <c r="C249" s="74"/>
      <c r="D249" s="75" t="str">
        <f>IFERROR(VLOOKUP(C249,'تكويد الاصناف'!$A$5:$B$1100,2,0),"")</f>
        <v/>
      </c>
      <c r="E249" s="74"/>
      <c r="F249" s="74"/>
      <c r="G249" s="76"/>
      <c r="H249" s="77"/>
      <c r="I249" s="78"/>
      <c r="J249" s="48" t="str">
        <f>IFERROR(VLOOKUP(C249,'تكويد الاصناف'!A$5:D$1100,4,0),"")</f>
        <v/>
      </c>
      <c r="K249" s="48" t="str">
        <f>IFERROR(VLOOKUP(C249,'تكويد الاصناف'!$A$5:$C$1100,3,0),"")</f>
        <v/>
      </c>
      <c r="T249" s="40">
        <f>'تكويد الاصناف'!B249</f>
        <v>0</v>
      </c>
    </row>
    <row r="250" spans="1:20">
      <c r="A250" s="46">
        <f>ROW()</f>
        <v>250</v>
      </c>
      <c r="B250" s="73"/>
      <c r="C250" s="74"/>
      <c r="D250" s="75" t="str">
        <f>IFERROR(VLOOKUP(C250,'تكويد الاصناف'!$A$5:$B$1100,2,0),"")</f>
        <v/>
      </c>
      <c r="E250" s="74"/>
      <c r="F250" s="74"/>
      <c r="G250" s="76"/>
      <c r="H250" s="77"/>
      <c r="I250" s="78"/>
      <c r="J250" s="48" t="str">
        <f>IFERROR(VLOOKUP(C250,'تكويد الاصناف'!A$5:D$1100,4,0),"")</f>
        <v/>
      </c>
      <c r="K250" s="48" t="str">
        <f>IFERROR(VLOOKUP(C250,'تكويد الاصناف'!$A$5:$C$1100,3,0),"")</f>
        <v/>
      </c>
      <c r="T250" s="40">
        <f>'تكويد الاصناف'!B250</f>
        <v>0</v>
      </c>
    </row>
    <row r="251" spans="1:20">
      <c r="A251" s="46">
        <f>ROW()</f>
        <v>251</v>
      </c>
      <c r="B251" s="73"/>
      <c r="C251" s="74"/>
      <c r="D251" s="75" t="str">
        <f>IFERROR(VLOOKUP(C251,'تكويد الاصناف'!$A$5:$B$1100,2,0),"")</f>
        <v/>
      </c>
      <c r="E251" s="74"/>
      <c r="F251" s="74"/>
      <c r="G251" s="76"/>
      <c r="H251" s="77"/>
      <c r="I251" s="78"/>
      <c r="J251" s="48" t="str">
        <f>IFERROR(VLOOKUP(C251,'تكويد الاصناف'!A$5:D$1100,4,0),"")</f>
        <v/>
      </c>
      <c r="K251" s="48" t="str">
        <f>IFERROR(VLOOKUP(C251,'تكويد الاصناف'!$A$5:$C$1100,3,0),"")</f>
        <v/>
      </c>
      <c r="T251" s="40">
        <f>'تكويد الاصناف'!B251</f>
        <v>0</v>
      </c>
    </row>
    <row r="252" spans="1:20">
      <c r="A252" s="46">
        <f>ROW()</f>
        <v>252</v>
      </c>
      <c r="B252" s="73"/>
      <c r="C252" s="74"/>
      <c r="D252" s="75" t="str">
        <f>IFERROR(VLOOKUP(C252,'تكويد الاصناف'!$A$5:$B$1100,2,0),"")</f>
        <v/>
      </c>
      <c r="E252" s="74"/>
      <c r="F252" s="74"/>
      <c r="G252" s="76"/>
      <c r="H252" s="77"/>
      <c r="I252" s="78"/>
      <c r="J252" s="48" t="str">
        <f>IFERROR(VLOOKUP(C252,'تكويد الاصناف'!A$5:D$1100,4,0),"")</f>
        <v/>
      </c>
      <c r="K252" s="48" t="str">
        <f>IFERROR(VLOOKUP(C252,'تكويد الاصناف'!$A$5:$C$1100,3,0),"")</f>
        <v/>
      </c>
      <c r="T252" s="40">
        <f>'تكويد الاصناف'!B252</f>
        <v>0</v>
      </c>
    </row>
    <row r="253" spans="1:20">
      <c r="A253" s="46">
        <f>ROW()</f>
        <v>253</v>
      </c>
      <c r="B253" s="73"/>
      <c r="C253" s="74"/>
      <c r="D253" s="75" t="str">
        <f>IFERROR(VLOOKUP(C253,'تكويد الاصناف'!$A$5:$B$1100,2,0),"")</f>
        <v/>
      </c>
      <c r="E253" s="74"/>
      <c r="F253" s="74"/>
      <c r="G253" s="76"/>
      <c r="H253" s="77"/>
      <c r="I253" s="78"/>
      <c r="J253" s="48" t="str">
        <f>IFERROR(VLOOKUP(C253,'تكويد الاصناف'!A$5:D$1100,4,0),"")</f>
        <v/>
      </c>
      <c r="K253" s="48" t="str">
        <f>IFERROR(VLOOKUP(C253,'تكويد الاصناف'!$A$5:$C$1100,3,0),"")</f>
        <v/>
      </c>
      <c r="T253" s="40">
        <f>'تكويد الاصناف'!B253</f>
        <v>0</v>
      </c>
    </row>
    <row r="254" spans="1:20">
      <c r="A254" s="46">
        <f>ROW()</f>
        <v>254</v>
      </c>
      <c r="B254" s="73"/>
      <c r="C254" s="74"/>
      <c r="D254" s="75" t="str">
        <f>IFERROR(VLOOKUP(C254,'تكويد الاصناف'!$A$5:$B$1100,2,0),"")</f>
        <v/>
      </c>
      <c r="E254" s="74"/>
      <c r="F254" s="74"/>
      <c r="G254" s="76"/>
      <c r="H254" s="77"/>
      <c r="I254" s="78"/>
      <c r="J254" s="48" t="str">
        <f>IFERROR(VLOOKUP(C254,'تكويد الاصناف'!A$5:D$1100,4,0),"")</f>
        <v/>
      </c>
      <c r="K254" s="48" t="str">
        <f>IFERROR(VLOOKUP(C254,'تكويد الاصناف'!$A$5:$C$1100,3,0),"")</f>
        <v/>
      </c>
      <c r="T254" s="40">
        <f>'تكويد الاصناف'!B254</f>
        <v>0</v>
      </c>
    </row>
    <row r="255" spans="1:20">
      <c r="A255" s="46">
        <f>ROW()</f>
        <v>255</v>
      </c>
      <c r="B255" s="73"/>
      <c r="C255" s="74"/>
      <c r="D255" s="75" t="str">
        <f>IFERROR(VLOOKUP(C255,'تكويد الاصناف'!$A$5:$B$1100,2,0),"")</f>
        <v/>
      </c>
      <c r="E255" s="74"/>
      <c r="F255" s="74"/>
      <c r="G255" s="76"/>
      <c r="H255" s="77"/>
      <c r="I255" s="78"/>
      <c r="J255" s="48" t="str">
        <f>IFERROR(VLOOKUP(C255,'تكويد الاصناف'!A$5:D$1100,4,0),"")</f>
        <v/>
      </c>
      <c r="K255" s="48" t="str">
        <f>IFERROR(VLOOKUP(C255,'تكويد الاصناف'!$A$5:$C$1100,3,0),"")</f>
        <v/>
      </c>
      <c r="T255" s="40">
        <f>'تكويد الاصناف'!B255</f>
        <v>0</v>
      </c>
    </row>
    <row r="256" spans="1:20">
      <c r="A256" s="46">
        <f>ROW()</f>
        <v>256</v>
      </c>
      <c r="B256" s="73"/>
      <c r="C256" s="74"/>
      <c r="D256" s="75" t="str">
        <f>IFERROR(VLOOKUP(C256,'تكويد الاصناف'!$A$5:$B$1100,2,0),"")</f>
        <v/>
      </c>
      <c r="E256" s="76"/>
      <c r="F256" s="74"/>
      <c r="G256" s="76"/>
      <c r="H256" s="77"/>
      <c r="I256" s="78"/>
      <c r="J256" s="48" t="str">
        <f>IFERROR(VLOOKUP(C256,'تكويد الاصناف'!A$5:D$1100,4,0),"")</f>
        <v/>
      </c>
      <c r="K256" s="48" t="str">
        <f>IFERROR(VLOOKUP(C256,'تكويد الاصناف'!$A$5:$C$1100,3,0),"")</f>
        <v/>
      </c>
      <c r="T256" s="40">
        <f>'تكويد الاصناف'!B256</f>
        <v>0</v>
      </c>
    </row>
    <row r="257" spans="1:20">
      <c r="A257" s="46">
        <f>ROW()</f>
        <v>257</v>
      </c>
      <c r="B257" s="73"/>
      <c r="C257" s="74"/>
      <c r="D257" s="75" t="str">
        <f>IFERROR(VLOOKUP(C257,'تكويد الاصناف'!$A$5:$B$1100,2,0),"")</f>
        <v/>
      </c>
      <c r="E257" s="76"/>
      <c r="F257" s="74"/>
      <c r="G257" s="76"/>
      <c r="H257" s="77"/>
      <c r="I257" s="78"/>
      <c r="J257" s="48" t="str">
        <f>IFERROR(VLOOKUP(C257,'تكويد الاصناف'!A$5:D$1100,4,0),"")</f>
        <v/>
      </c>
      <c r="K257" s="48" t="str">
        <f>IFERROR(VLOOKUP(C257,'تكويد الاصناف'!$A$5:$C$1100,3,0),"")</f>
        <v/>
      </c>
      <c r="T257" s="40">
        <f>'تكويد الاصناف'!B257</f>
        <v>0</v>
      </c>
    </row>
    <row r="258" spans="1:20">
      <c r="A258" s="46">
        <f>ROW()</f>
        <v>258</v>
      </c>
      <c r="B258" s="73"/>
      <c r="C258" s="74"/>
      <c r="D258" s="75" t="str">
        <f>IFERROR(VLOOKUP(C258,'تكويد الاصناف'!$A$5:$B$1100,2,0),"")</f>
        <v/>
      </c>
      <c r="E258" s="74"/>
      <c r="F258" s="74"/>
      <c r="G258" s="76"/>
      <c r="H258" s="77"/>
      <c r="I258" s="78"/>
      <c r="J258" s="48" t="str">
        <f>IFERROR(VLOOKUP(C258,'تكويد الاصناف'!A$5:D$1100,4,0),"")</f>
        <v/>
      </c>
      <c r="K258" s="48" t="str">
        <f>IFERROR(VLOOKUP(C258,'تكويد الاصناف'!$A$5:$C$1100,3,0),"")</f>
        <v/>
      </c>
      <c r="T258" s="40">
        <f>'تكويد الاصناف'!B258</f>
        <v>0</v>
      </c>
    </row>
    <row r="259" spans="1:20">
      <c r="A259" s="46">
        <f>ROW()</f>
        <v>259</v>
      </c>
      <c r="B259" s="73"/>
      <c r="C259" s="74"/>
      <c r="D259" s="75" t="str">
        <f>IFERROR(VLOOKUP(C259,'تكويد الاصناف'!$A$5:$B$1100,2,0),"")</f>
        <v/>
      </c>
      <c r="E259" s="74"/>
      <c r="F259" s="74"/>
      <c r="G259" s="76"/>
      <c r="H259" s="77"/>
      <c r="I259" s="78"/>
      <c r="J259" s="48" t="str">
        <f>IFERROR(VLOOKUP(C259,'تكويد الاصناف'!A$5:D$1100,4,0),"")</f>
        <v/>
      </c>
      <c r="K259" s="48" t="str">
        <f>IFERROR(VLOOKUP(C259,'تكويد الاصناف'!$A$5:$C$1100,3,0),"")</f>
        <v/>
      </c>
      <c r="T259" s="40">
        <f>'تكويد الاصناف'!B259</f>
        <v>0</v>
      </c>
    </row>
    <row r="260" spans="1:20">
      <c r="A260" s="46">
        <f>ROW()</f>
        <v>260</v>
      </c>
      <c r="B260" s="73"/>
      <c r="C260" s="74"/>
      <c r="D260" s="75" t="str">
        <f>IFERROR(VLOOKUP(C260,'تكويد الاصناف'!$A$5:$B$1100,2,0),"")</f>
        <v/>
      </c>
      <c r="E260" s="76"/>
      <c r="F260" s="74"/>
      <c r="G260" s="76"/>
      <c r="H260" s="77"/>
      <c r="I260" s="78"/>
      <c r="J260" s="48" t="str">
        <f>IFERROR(VLOOKUP(C260,'تكويد الاصناف'!A$5:D$1100,4,0),"")</f>
        <v/>
      </c>
      <c r="K260" s="48" t="str">
        <f>IFERROR(VLOOKUP(C260,'تكويد الاصناف'!$A$5:$C$1100,3,0),"")</f>
        <v/>
      </c>
      <c r="T260" s="40">
        <f>'تكويد الاصناف'!B260</f>
        <v>0</v>
      </c>
    </row>
    <row r="261" spans="1:20">
      <c r="A261" s="46">
        <f>ROW()</f>
        <v>261</v>
      </c>
      <c r="B261" s="73"/>
      <c r="C261" s="74"/>
      <c r="D261" s="75" t="str">
        <f>IFERROR(VLOOKUP(C261,'تكويد الاصناف'!$A$5:$B$1100,2,0),"")</f>
        <v/>
      </c>
      <c r="E261" s="76"/>
      <c r="F261" s="74"/>
      <c r="G261" s="76"/>
      <c r="H261" s="77"/>
      <c r="I261" s="78"/>
      <c r="J261" s="48" t="str">
        <f>IFERROR(VLOOKUP(C261,'تكويد الاصناف'!A$5:D$1100,4,0),"")</f>
        <v/>
      </c>
      <c r="K261" s="48" t="str">
        <f>IFERROR(VLOOKUP(C261,'تكويد الاصناف'!$A$5:$C$1100,3,0),"")</f>
        <v/>
      </c>
      <c r="T261" s="40">
        <f>'تكويد الاصناف'!B261</f>
        <v>0</v>
      </c>
    </row>
    <row r="262" spans="1:20">
      <c r="A262" s="46">
        <f>ROW()</f>
        <v>262</v>
      </c>
      <c r="B262" s="73"/>
      <c r="C262" s="74"/>
      <c r="D262" s="75" t="str">
        <f>IFERROR(VLOOKUP(C262,'تكويد الاصناف'!$A$5:$B$1100,2,0),"")</f>
        <v/>
      </c>
      <c r="E262" s="76"/>
      <c r="F262" s="74"/>
      <c r="G262" s="76"/>
      <c r="H262" s="77"/>
      <c r="I262" s="78"/>
      <c r="J262" s="48" t="str">
        <f>IFERROR(VLOOKUP(C262,'تكويد الاصناف'!A$5:D$1100,4,0),"")</f>
        <v/>
      </c>
      <c r="K262" s="48" t="str">
        <f>IFERROR(VLOOKUP(C262,'تكويد الاصناف'!$A$5:$C$1100,3,0),"")</f>
        <v/>
      </c>
      <c r="T262" s="40">
        <f>'تكويد الاصناف'!B262</f>
        <v>0</v>
      </c>
    </row>
    <row r="263" spans="1:20">
      <c r="A263" s="46">
        <f>ROW()</f>
        <v>263</v>
      </c>
      <c r="B263" s="73"/>
      <c r="C263" s="74"/>
      <c r="D263" s="75" t="str">
        <f>IFERROR(VLOOKUP(C263,'تكويد الاصناف'!$A$5:$B$1100,2,0),"")</f>
        <v/>
      </c>
      <c r="E263" s="76"/>
      <c r="F263" s="74"/>
      <c r="G263" s="76"/>
      <c r="H263" s="77"/>
      <c r="I263" s="78"/>
      <c r="J263" s="48" t="str">
        <f>IFERROR(VLOOKUP(C263,'تكويد الاصناف'!A$5:D$1100,4,0),"")</f>
        <v/>
      </c>
      <c r="K263" s="48" t="str">
        <f>IFERROR(VLOOKUP(C263,'تكويد الاصناف'!$A$5:$C$1100,3,0),"")</f>
        <v/>
      </c>
      <c r="T263" s="40">
        <f>'تكويد الاصناف'!B263</f>
        <v>0</v>
      </c>
    </row>
    <row r="264" spans="1:20">
      <c r="A264" s="46">
        <f>ROW()</f>
        <v>264</v>
      </c>
      <c r="B264" s="73"/>
      <c r="C264" s="74"/>
      <c r="D264" s="75" t="str">
        <f>IFERROR(VLOOKUP(C264,'تكويد الاصناف'!$A$5:$B$1100,2,0),"")</f>
        <v/>
      </c>
      <c r="E264" s="76"/>
      <c r="F264" s="74"/>
      <c r="G264" s="76"/>
      <c r="H264" s="77"/>
      <c r="I264" s="78"/>
      <c r="J264" s="48" t="str">
        <f>IFERROR(VLOOKUP(C264,'تكويد الاصناف'!A$5:D$1100,4,0),"")</f>
        <v/>
      </c>
      <c r="K264" s="48" t="str">
        <f>IFERROR(VLOOKUP(C264,'تكويد الاصناف'!$A$5:$C$1100,3,0),"")</f>
        <v/>
      </c>
      <c r="T264" s="40">
        <f>'تكويد الاصناف'!B264</f>
        <v>0</v>
      </c>
    </row>
    <row r="265" spans="1:20">
      <c r="A265" s="46">
        <f>ROW()</f>
        <v>265</v>
      </c>
      <c r="B265" s="73"/>
      <c r="C265" s="74"/>
      <c r="D265" s="75" t="str">
        <f>IFERROR(VLOOKUP(C265,'تكويد الاصناف'!$A$5:$B$1100,2,0),"")</f>
        <v/>
      </c>
      <c r="E265" s="76"/>
      <c r="F265" s="74"/>
      <c r="G265" s="76"/>
      <c r="H265" s="77"/>
      <c r="I265" s="78"/>
      <c r="J265" s="48" t="str">
        <f>IFERROR(VLOOKUP(C265,'تكويد الاصناف'!A$5:D$1100,4,0),"")</f>
        <v/>
      </c>
      <c r="K265" s="48" t="str">
        <f>IFERROR(VLOOKUP(C265,'تكويد الاصناف'!$A$5:$C$1100,3,0),"")</f>
        <v/>
      </c>
      <c r="T265" s="40">
        <f>'تكويد الاصناف'!B265</f>
        <v>0</v>
      </c>
    </row>
    <row r="266" spans="1:20">
      <c r="A266" s="46">
        <f>ROW()</f>
        <v>266</v>
      </c>
      <c r="B266" s="73"/>
      <c r="C266" s="74"/>
      <c r="D266" s="75" t="str">
        <f>IFERROR(VLOOKUP(C266,'تكويد الاصناف'!$A$5:$B$1100,2,0),"")</f>
        <v/>
      </c>
      <c r="E266" s="76"/>
      <c r="F266" s="74"/>
      <c r="G266" s="76"/>
      <c r="H266" s="77"/>
      <c r="I266" s="78"/>
      <c r="J266" s="48" t="str">
        <f>IFERROR(VLOOKUP(C266,'تكويد الاصناف'!A$5:D$1100,4,0),"")</f>
        <v/>
      </c>
      <c r="K266" s="48" t="str">
        <f>IFERROR(VLOOKUP(C266,'تكويد الاصناف'!$A$5:$C$1100,3,0),"")</f>
        <v/>
      </c>
      <c r="T266" s="40">
        <f>'تكويد الاصناف'!B266</f>
        <v>0</v>
      </c>
    </row>
    <row r="267" spans="1:20">
      <c r="A267" s="46">
        <f>ROW()</f>
        <v>267</v>
      </c>
      <c r="B267" s="73"/>
      <c r="C267" s="74"/>
      <c r="D267" s="75" t="str">
        <f>IFERROR(VLOOKUP(C267,'تكويد الاصناف'!$A$5:$B$1100,2,0),"")</f>
        <v/>
      </c>
      <c r="E267" s="76"/>
      <c r="F267" s="74"/>
      <c r="G267" s="76"/>
      <c r="H267" s="77"/>
      <c r="I267" s="78"/>
      <c r="J267" s="48" t="str">
        <f>IFERROR(VLOOKUP(C267,'تكويد الاصناف'!A$5:D$1100,4,0),"")</f>
        <v/>
      </c>
      <c r="K267" s="48" t="str">
        <f>IFERROR(VLOOKUP(C267,'تكويد الاصناف'!$A$5:$C$1100,3,0),"")</f>
        <v/>
      </c>
      <c r="T267" s="40">
        <f>'تكويد الاصناف'!B267</f>
        <v>0</v>
      </c>
    </row>
    <row r="268" spans="1:20">
      <c r="A268" s="46">
        <f>ROW()</f>
        <v>268</v>
      </c>
      <c r="B268" s="73"/>
      <c r="C268" s="74"/>
      <c r="D268" s="75" t="str">
        <f>IFERROR(VLOOKUP(C268,'تكويد الاصناف'!$A$5:$B$1100,2,0),"")</f>
        <v/>
      </c>
      <c r="E268" s="76"/>
      <c r="F268" s="74"/>
      <c r="G268" s="76"/>
      <c r="H268" s="77"/>
      <c r="I268" s="78"/>
      <c r="J268" s="48" t="str">
        <f>IFERROR(VLOOKUP(C268,'تكويد الاصناف'!A$5:D$1100,4,0),"")</f>
        <v/>
      </c>
      <c r="K268" s="48" t="str">
        <f>IFERROR(VLOOKUP(C268,'تكويد الاصناف'!$A$5:$C$1100,3,0),"")</f>
        <v/>
      </c>
      <c r="T268" s="40">
        <f>'تكويد الاصناف'!B268</f>
        <v>0</v>
      </c>
    </row>
    <row r="269" spans="1:20">
      <c r="A269" s="46">
        <f>ROW()</f>
        <v>269</v>
      </c>
      <c r="B269" s="73"/>
      <c r="C269" s="74"/>
      <c r="D269" s="75" t="str">
        <f>IFERROR(VLOOKUP(C269,'تكويد الاصناف'!$A$5:$B$1100,2,0),"")</f>
        <v/>
      </c>
      <c r="E269" s="76"/>
      <c r="F269" s="74"/>
      <c r="G269" s="76"/>
      <c r="H269" s="77"/>
      <c r="I269" s="78"/>
      <c r="J269" s="48" t="str">
        <f>IFERROR(VLOOKUP(C269,'تكويد الاصناف'!A$5:D$1100,4,0),"")</f>
        <v/>
      </c>
      <c r="K269" s="48" t="str">
        <f>IFERROR(VLOOKUP(C269,'تكويد الاصناف'!$A$5:$C$1100,3,0),"")</f>
        <v/>
      </c>
      <c r="T269" s="40">
        <f>'تكويد الاصناف'!B269</f>
        <v>0</v>
      </c>
    </row>
    <row r="270" spans="1:20">
      <c r="A270" s="46">
        <f>ROW()</f>
        <v>270</v>
      </c>
      <c r="B270" s="73"/>
      <c r="C270" s="74"/>
      <c r="D270" s="75" t="str">
        <f>IFERROR(VLOOKUP(C270,'تكويد الاصناف'!$A$5:$B$1100,2,0),"")</f>
        <v/>
      </c>
      <c r="E270" s="74"/>
      <c r="F270" s="74"/>
      <c r="G270" s="76"/>
      <c r="H270" s="77"/>
      <c r="I270" s="78"/>
      <c r="J270" s="48" t="str">
        <f>IFERROR(VLOOKUP(C270,'تكويد الاصناف'!A$5:D$1100,4,0),"")</f>
        <v/>
      </c>
      <c r="K270" s="48" t="str">
        <f>IFERROR(VLOOKUP(C270,'تكويد الاصناف'!$A$5:$C$1100,3,0),"")</f>
        <v/>
      </c>
      <c r="T270" s="40">
        <f>'تكويد الاصناف'!B270</f>
        <v>0</v>
      </c>
    </row>
    <row r="271" spans="1:20">
      <c r="A271" s="46">
        <f>ROW()</f>
        <v>271</v>
      </c>
      <c r="B271" s="73"/>
      <c r="C271" s="74"/>
      <c r="D271" s="75" t="str">
        <f>IFERROR(VLOOKUP(C271,'تكويد الاصناف'!$A$5:$B$1100,2,0),"")</f>
        <v/>
      </c>
      <c r="E271" s="76"/>
      <c r="F271" s="74"/>
      <c r="G271" s="76"/>
      <c r="H271" s="77"/>
      <c r="I271" s="78"/>
      <c r="J271" s="48" t="str">
        <f>IFERROR(VLOOKUP(C271,'تكويد الاصناف'!A$5:D$1100,4,0),"")</f>
        <v/>
      </c>
      <c r="K271" s="48" t="str">
        <f>IFERROR(VLOOKUP(C271,'تكويد الاصناف'!$A$5:$C$1100,3,0),"")</f>
        <v/>
      </c>
      <c r="T271" s="40">
        <f>'تكويد الاصناف'!B271</f>
        <v>0</v>
      </c>
    </row>
    <row r="272" spans="1:20">
      <c r="A272" s="46">
        <f>ROW()</f>
        <v>272</v>
      </c>
      <c r="B272" s="73"/>
      <c r="C272" s="74"/>
      <c r="D272" s="75" t="str">
        <f>IFERROR(VLOOKUP(C272,'تكويد الاصناف'!$A$5:$B$1100,2,0),"")</f>
        <v/>
      </c>
      <c r="E272" s="76"/>
      <c r="F272" s="74"/>
      <c r="G272" s="76"/>
      <c r="H272" s="77"/>
      <c r="I272" s="78"/>
      <c r="J272" s="48" t="str">
        <f>IFERROR(VLOOKUP(C272,'تكويد الاصناف'!A$5:D$1100,4,0),"")</f>
        <v/>
      </c>
      <c r="K272" s="48" t="str">
        <f>IFERROR(VLOOKUP(C272,'تكويد الاصناف'!$A$5:$C$1100,3,0),"")</f>
        <v/>
      </c>
      <c r="T272" s="40">
        <f>'تكويد الاصناف'!B272</f>
        <v>0</v>
      </c>
    </row>
    <row r="273" spans="1:20">
      <c r="A273" s="46">
        <f>ROW()</f>
        <v>273</v>
      </c>
      <c r="B273" s="73"/>
      <c r="C273" s="74"/>
      <c r="D273" s="75" t="str">
        <f>IFERROR(VLOOKUP(C273,'تكويد الاصناف'!$A$5:$B$1100,2,0),"")</f>
        <v/>
      </c>
      <c r="E273" s="76"/>
      <c r="F273" s="74"/>
      <c r="G273" s="76"/>
      <c r="H273" s="77"/>
      <c r="I273" s="78"/>
      <c r="J273" s="48" t="str">
        <f>IFERROR(VLOOKUP(C273,'تكويد الاصناف'!A$5:D$1100,4,0),"")</f>
        <v/>
      </c>
      <c r="K273" s="48" t="str">
        <f>IFERROR(VLOOKUP(C273,'تكويد الاصناف'!$A$5:$C$1100,3,0),"")</f>
        <v/>
      </c>
      <c r="T273" s="40">
        <f>'تكويد الاصناف'!B273</f>
        <v>0</v>
      </c>
    </row>
    <row r="274" spans="1:20">
      <c r="A274" s="46">
        <f>ROW()</f>
        <v>274</v>
      </c>
      <c r="B274" s="73"/>
      <c r="C274" s="74"/>
      <c r="D274" s="75" t="str">
        <f>IFERROR(VLOOKUP(C274,'تكويد الاصناف'!$A$5:$B$1100,2,0),"")</f>
        <v/>
      </c>
      <c r="E274" s="76"/>
      <c r="F274" s="74"/>
      <c r="G274" s="76"/>
      <c r="H274" s="77"/>
      <c r="I274" s="78"/>
      <c r="J274" s="48" t="str">
        <f>IFERROR(VLOOKUP(C274,'تكويد الاصناف'!A$5:D$1100,4,0),"")</f>
        <v/>
      </c>
      <c r="K274" s="48" t="str">
        <f>IFERROR(VLOOKUP(C274,'تكويد الاصناف'!$A$5:$C$1100,3,0),"")</f>
        <v/>
      </c>
      <c r="T274" s="40">
        <f>'تكويد الاصناف'!B274</f>
        <v>0</v>
      </c>
    </row>
    <row r="275" spans="1:20">
      <c r="A275" s="46">
        <f>ROW()</f>
        <v>275</v>
      </c>
      <c r="B275" s="73"/>
      <c r="C275" s="74"/>
      <c r="D275" s="75" t="str">
        <f>IFERROR(VLOOKUP(C275,'تكويد الاصناف'!$A$5:$B$1100,2,0),"")</f>
        <v/>
      </c>
      <c r="E275" s="76"/>
      <c r="F275" s="74"/>
      <c r="G275" s="76"/>
      <c r="H275" s="77"/>
      <c r="I275" s="78"/>
      <c r="J275" s="48" t="str">
        <f>IFERROR(VLOOKUP(C275,'تكويد الاصناف'!A$5:D$1100,4,0),"")</f>
        <v/>
      </c>
      <c r="K275" s="48" t="str">
        <f>IFERROR(VLOOKUP(C275,'تكويد الاصناف'!$A$5:$C$1100,3,0),"")</f>
        <v/>
      </c>
      <c r="T275" s="40">
        <f>'تكويد الاصناف'!B275</f>
        <v>0</v>
      </c>
    </row>
    <row r="276" spans="1:20">
      <c r="A276" s="46">
        <f>ROW()</f>
        <v>276</v>
      </c>
      <c r="B276" s="73"/>
      <c r="C276" s="74"/>
      <c r="D276" s="75" t="str">
        <f>IFERROR(VLOOKUP(C276,'تكويد الاصناف'!$A$5:$B$1100,2,0),"")</f>
        <v/>
      </c>
      <c r="E276" s="76"/>
      <c r="F276" s="74"/>
      <c r="G276" s="76"/>
      <c r="H276" s="77"/>
      <c r="I276" s="78"/>
      <c r="J276" s="48" t="str">
        <f>IFERROR(VLOOKUP(C276,'تكويد الاصناف'!A$5:D$1100,4,0),"")</f>
        <v/>
      </c>
      <c r="K276" s="48" t="str">
        <f>IFERROR(VLOOKUP(C276,'تكويد الاصناف'!$A$5:$C$1100,3,0),"")</f>
        <v/>
      </c>
      <c r="T276" s="40">
        <f>'تكويد الاصناف'!B276</f>
        <v>0</v>
      </c>
    </row>
    <row r="277" spans="1:20">
      <c r="A277" s="46">
        <f>ROW()</f>
        <v>277</v>
      </c>
      <c r="B277" s="73"/>
      <c r="C277" s="74"/>
      <c r="D277" s="75" t="str">
        <f>IFERROR(VLOOKUP(C277,'تكويد الاصناف'!$A$5:$B$1100,2,0),"")</f>
        <v/>
      </c>
      <c r="E277" s="76"/>
      <c r="F277" s="74"/>
      <c r="G277" s="76"/>
      <c r="H277" s="77"/>
      <c r="I277" s="78"/>
      <c r="J277" s="48" t="str">
        <f>IFERROR(VLOOKUP(C277,'تكويد الاصناف'!A$5:D$1100,4,0),"")</f>
        <v/>
      </c>
      <c r="K277" s="48" t="str">
        <f>IFERROR(VLOOKUP(C277,'تكويد الاصناف'!$A$5:$C$1100,3,0),"")</f>
        <v/>
      </c>
      <c r="T277" s="40">
        <f>'تكويد الاصناف'!B277</f>
        <v>0</v>
      </c>
    </row>
    <row r="278" spans="1:20">
      <c r="A278" s="46">
        <f>ROW()</f>
        <v>278</v>
      </c>
      <c r="B278" s="73"/>
      <c r="C278" s="74"/>
      <c r="D278" s="75" t="str">
        <f>IFERROR(VLOOKUP(C278,'تكويد الاصناف'!$A$5:$B$1100,2,0),"")</f>
        <v/>
      </c>
      <c r="E278" s="76"/>
      <c r="F278" s="74"/>
      <c r="G278" s="76"/>
      <c r="H278" s="77"/>
      <c r="I278" s="78"/>
      <c r="J278" s="48" t="str">
        <f>IFERROR(VLOOKUP(C278,'تكويد الاصناف'!A$5:D$1100,4,0),"")</f>
        <v/>
      </c>
      <c r="K278" s="48" t="str">
        <f>IFERROR(VLOOKUP(C278,'تكويد الاصناف'!$A$5:$C$1100,3,0),"")</f>
        <v/>
      </c>
      <c r="T278" s="40">
        <f>'تكويد الاصناف'!B278</f>
        <v>0</v>
      </c>
    </row>
    <row r="279" spans="1:20">
      <c r="A279" s="46">
        <f>ROW()</f>
        <v>279</v>
      </c>
      <c r="B279" s="73"/>
      <c r="C279" s="74"/>
      <c r="D279" s="75" t="str">
        <f>IFERROR(VLOOKUP(C279,'تكويد الاصناف'!$A$5:$B$1100,2,0),"")</f>
        <v/>
      </c>
      <c r="E279" s="76"/>
      <c r="F279" s="74"/>
      <c r="G279" s="76"/>
      <c r="H279" s="77"/>
      <c r="I279" s="78"/>
      <c r="J279" s="48" t="str">
        <f>IFERROR(VLOOKUP(C279,'تكويد الاصناف'!A$5:D$1100,4,0),"")</f>
        <v/>
      </c>
      <c r="K279" s="48" t="str">
        <f>IFERROR(VLOOKUP(C279,'تكويد الاصناف'!$A$5:$C$1100,3,0),"")</f>
        <v/>
      </c>
      <c r="T279" s="40">
        <f>'تكويد الاصناف'!B279</f>
        <v>0</v>
      </c>
    </row>
    <row r="280" spans="1:20">
      <c r="A280" s="46">
        <f>ROW()</f>
        <v>280</v>
      </c>
      <c r="B280" s="73"/>
      <c r="C280" s="74"/>
      <c r="D280" s="75" t="str">
        <f>IFERROR(VLOOKUP(C280,'تكويد الاصناف'!$A$5:$B$1100,2,0),"")</f>
        <v/>
      </c>
      <c r="E280" s="76"/>
      <c r="F280" s="74"/>
      <c r="G280" s="76"/>
      <c r="H280" s="77"/>
      <c r="I280" s="78"/>
      <c r="J280" s="48" t="str">
        <f>IFERROR(VLOOKUP(C280,'تكويد الاصناف'!A$5:D$1100,4,0),"")</f>
        <v/>
      </c>
      <c r="K280" s="48" t="str">
        <f>IFERROR(VLOOKUP(C280,'تكويد الاصناف'!$A$5:$C$1100,3,0),"")</f>
        <v/>
      </c>
      <c r="T280" s="40">
        <f>'تكويد الاصناف'!B280</f>
        <v>0</v>
      </c>
    </row>
    <row r="281" spans="1:20">
      <c r="A281" s="46">
        <f>ROW()</f>
        <v>281</v>
      </c>
      <c r="B281" s="73"/>
      <c r="C281" s="74"/>
      <c r="D281" s="75" t="str">
        <f>IFERROR(VLOOKUP(C281,'تكويد الاصناف'!$A$5:$B$1100,2,0),"")</f>
        <v/>
      </c>
      <c r="E281" s="76"/>
      <c r="F281" s="74"/>
      <c r="G281" s="76"/>
      <c r="H281" s="77"/>
      <c r="I281" s="78"/>
      <c r="J281" s="48" t="str">
        <f>IFERROR(VLOOKUP(C281,'تكويد الاصناف'!A$5:D$1100,4,0),"")</f>
        <v/>
      </c>
      <c r="K281" s="48" t="str">
        <f>IFERROR(VLOOKUP(C281,'تكويد الاصناف'!$A$5:$C$1100,3,0),"")</f>
        <v/>
      </c>
      <c r="T281" s="40">
        <f>'تكويد الاصناف'!B281</f>
        <v>0</v>
      </c>
    </row>
    <row r="282" spans="1:20">
      <c r="A282" s="46">
        <f>ROW()</f>
        <v>282</v>
      </c>
      <c r="B282" s="73"/>
      <c r="C282" s="74"/>
      <c r="D282" s="75" t="str">
        <f>IFERROR(VLOOKUP(C282,'تكويد الاصناف'!$A$5:$B$1100,2,0),"")</f>
        <v/>
      </c>
      <c r="E282" s="76"/>
      <c r="F282" s="74"/>
      <c r="G282" s="76"/>
      <c r="H282" s="77"/>
      <c r="I282" s="78"/>
      <c r="J282" s="48" t="str">
        <f>IFERROR(VLOOKUP(C282,'تكويد الاصناف'!A$5:D$1100,4,0),"")</f>
        <v/>
      </c>
      <c r="K282" s="48" t="str">
        <f>IFERROR(VLOOKUP(C282,'تكويد الاصناف'!$A$5:$C$1100,3,0),"")</f>
        <v/>
      </c>
      <c r="T282" s="40">
        <f>'تكويد الاصناف'!B282</f>
        <v>0</v>
      </c>
    </row>
    <row r="283" spans="1:20">
      <c r="A283" s="46">
        <f>ROW()</f>
        <v>283</v>
      </c>
      <c r="B283" s="73"/>
      <c r="C283" s="74"/>
      <c r="D283" s="75" t="str">
        <f>IFERROR(VLOOKUP(C283,'تكويد الاصناف'!$A$5:$B$1100,2,0),"")</f>
        <v/>
      </c>
      <c r="E283" s="74"/>
      <c r="F283" s="74"/>
      <c r="G283" s="76"/>
      <c r="H283" s="77"/>
      <c r="I283" s="78"/>
      <c r="J283" s="48" t="str">
        <f>IFERROR(VLOOKUP(C283,'تكويد الاصناف'!A$5:D$1100,4,0),"")</f>
        <v/>
      </c>
      <c r="K283" s="48" t="str">
        <f>IFERROR(VLOOKUP(C283,'تكويد الاصناف'!$A$5:$C$1100,3,0),"")</f>
        <v/>
      </c>
      <c r="T283" s="40">
        <f>'تكويد الاصناف'!B283</f>
        <v>0</v>
      </c>
    </row>
    <row r="284" spans="1:20">
      <c r="A284" s="46">
        <f>ROW()</f>
        <v>284</v>
      </c>
      <c r="B284" s="73"/>
      <c r="C284" s="74"/>
      <c r="D284" s="75" t="str">
        <f>IFERROR(VLOOKUP(C284,'تكويد الاصناف'!$A$5:$B$1100,2,0),"")</f>
        <v/>
      </c>
      <c r="E284" s="74"/>
      <c r="F284" s="74"/>
      <c r="G284" s="76"/>
      <c r="H284" s="77"/>
      <c r="I284" s="78"/>
      <c r="J284" s="48" t="str">
        <f>IFERROR(VLOOKUP(C284,'تكويد الاصناف'!A$5:D$1100,4,0),"")</f>
        <v/>
      </c>
      <c r="K284" s="48" t="str">
        <f>IFERROR(VLOOKUP(C284,'تكويد الاصناف'!$A$5:$C$1100,3,0),"")</f>
        <v/>
      </c>
      <c r="T284" s="40">
        <f>'تكويد الاصناف'!B284</f>
        <v>0</v>
      </c>
    </row>
    <row r="285" spans="1:20">
      <c r="A285" s="46">
        <f>ROW()</f>
        <v>285</v>
      </c>
      <c r="B285" s="73"/>
      <c r="C285" s="74"/>
      <c r="D285" s="75" t="str">
        <f>IFERROR(VLOOKUP(C285,'تكويد الاصناف'!$A$5:$B$1100,2,0),"")</f>
        <v/>
      </c>
      <c r="E285" s="74"/>
      <c r="F285" s="74"/>
      <c r="G285" s="76"/>
      <c r="H285" s="77"/>
      <c r="I285" s="78"/>
      <c r="J285" s="48" t="str">
        <f>IFERROR(VLOOKUP(C285,'تكويد الاصناف'!A$5:D$1100,4,0),"")</f>
        <v/>
      </c>
      <c r="K285" s="48" t="str">
        <f>IFERROR(VLOOKUP(C285,'تكويد الاصناف'!$A$5:$C$1100,3,0),"")</f>
        <v/>
      </c>
      <c r="T285" s="40">
        <f>'تكويد الاصناف'!B285</f>
        <v>0</v>
      </c>
    </row>
    <row r="286" spans="1:20">
      <c r="A286" s="46">
        <f>ROW()</f>
        <v>286</v>
      </c>
      <c r="B286" s="73"/>
      <c r="C286" s="74"/>
      <c r="D286" s="75" t="str">
        <f>IFERROR(VLOOKUP(C286,'تكويد الاصناف'!$A$5:$B$1100,2,0),"")</f>
        <v/>
      </c>
      <c r="E286" s="74"/>
      <c r="F286" s="74"/>
      <c r="G286" s="76"/>
      <c r="H286" s="77"/>
      <c r="I286" s="78"/>
      <c r="J286" s="48" t="str">
        <f>IFERROR(VLOOKUP(C286,'تكويد الاصناف'!A$5:D$1100,4,0),"")</f>
        <v/>
      </c>
      <c r="K286" s="48" t="str">
        <f>IFERROR(VLOOKUP(C286,'تكويد الاصناف'!$A$5:$C$1100,3,0),"")</f>
        <v/>
      </c>
      <c r="T286" s="40">
        <f>'تكويد الاصناف'!B286</f>
        <v>0</v>
      </c>
    </row>
    <row r="287" spans="1:20">
      <c r="A287" s="46">
        <f>ROW()</f>
        <v>287</v>
      </c>
      <c r="B287" s="73"/>
      <c r="C287" s="74"/>
      <c r="D287" s="75" t="str">
        <f>IFERROR(VLOOKUP(C287,'تكويد الاصناف'!$A$5:$B$1100,2,0),"")</f>
        <v/>
      </c>
      <c r="E287" s="74"/>
      <c r="F287" s="74"/>
      <c r="G287" s="76"/>
      <c r="H287" s="77"/>
      <c r="I287" s="78"/>
      <c r="J287" s="48" t="str">
        <f>IFERROR(VLOOKUP(C287,'تكويد الاصناف'!A$5:D$1100,4,0),"")</f>
        <v/>
      </c>
      <c r="K287" s="48" t="str">
        <f>IFERROR(VLOOKUP(C287,'تكويد الاصناف'!$A$5:$C$1100,3,0),"")</f>
        <v/>
      </c>
      <c r="T287" s="40">
        <f>'تكويد الاصناف'!B287</f>
        <v>0</v>
      </c>
    </row>
    <row r="288" spans="1:20">
      <c r="A288" s="46">
        <f>ROW()</f>
        <v>288</v>
      </c>
      <c r="B288" s="73"/>
      <c r="C288" s="74"/>
      <c r="D288" s="75" t="str">
        <f>IFERROR(VLOOKUP(C288,'تكويد الاصناف'!$A$5:$B$1100,2,0),"")</f>
        <v/>
      </c>
      <c r="E288" s="76"/>
      <c r="F288" s="74"/>
      <c r="G288" s="76"/>
      <c r="H288" s="77"/>
      <c r="I288" s="78"/>
      <c r="J288" s="48" t="str">
        <f>IFERROR(VLOOKUP(C288,'تكويد الاصناف'!A$5:D$1100,4,0),"")</f>
        <v/>
      </c>
      <c r="K288" s="48" t="str">
        <f>IFERROR(VLOOKUP(C288,'تكويد الاصناف'!$A$5:$C$1100,3,0),"")</f>
        <v/>
      </c>
      <c r="T288" s="40">
        <f>'تكويد الاصناف'!B288</f>
        <v>0</v>
      </c>
    </row>
    <row r="289" spans="1:20">
      <c r="A289" s="46">
        <f>ROW()</f>
        <v>289</v>
      </c>
      <c r="B289" s="73"/>
      <c r="C289" s="74"/>
      <c r="D289" s="75" t="str">
        <f>IFERROR(VLOOKUP(C289,'تكويد الاصناف'!$A$5:$B$1100,2,0),"")</f>
        <v/>
      </c>
      <c r="E289" s="74"/>
      <c r="F289" s="74"/>
      <c r="G289" s="76"/>
      <c r="H289" s="77"/>
      <c r="I289" s="78"/>
      <c r="J289" s="48" t="str">
        <f>IFERROR(VLOOKUP(C289,'تكويد الاصناف'!A$5:D$1100,4,0),"")</f>
        <v/>
      </c>
      <c r="K289" s="48" t="str">
        <f>IFERROR(VLOOKUP(C289,'تكويد الاصناف'!$A$5:$C$1100,3,0),"")</f>
        <v/>
      </c>
      <c r="T289" s="40">
        <f>'تكويد الاصناف'!B289</f>
        <v>0</v>
      </c>
    </row>
    <row r="290" spans="1:20">
      <c r="A290" s="46">
        <f>ROW()</f>
        <v>290</v>
      </c>
      <c r="B290" s="73"/>
      <c r="C290" s="74"/>
      <c r="D290" s="75" t="str">
        <f>IFERROR(VLOOKUP(C290,'تكويد الاصناف'!$A$5:$B$1100,2,0),"")</f>
        <v/>
      </c>
      <c r="E290" s="74"/>
      <c r="F290" s="74"/>
      <c r="G290" s="76"/>
      <c r="H290" s="77"/>
      <c r="I290" s="78"/>
      <c r="J290" s="48" t="str">
        <f>IFERROR(VLOOKUP(C290,'تكويد الاصناف'!A$5:D$1100,4,0),"")</f>
        <v/>
      </c>
      <c r="K290" s="48" t="str">
        <f>IFERROR(VLOOKUP(C290,'تكويد الاصناف'!$A$5:$C$1100,3,0),"")</f>
        <v/>
      </c>
      <c r="T290" s="40">
        <f>'تكويد الاصناف'!B290</f>
        <v>0</v>
      </c>
    </row>
    <row r="291" spans="1:20">
      <c r="A291" s="46">
        <f>ROW()</f>
        <v>291</v>
      </c>
      <c r="B291" s="73"/>
      <c r="C291" s="74"/>
      <c r="D291" s="75" t="str">
        <f>IFERROR(VLOOKUP(C291,'تكويد الاصناف'!$A$5:$B$1100,2,0),"")</f>
        <v/>
      </c>
      <c r="E291" s="76"/>
      <c r="F291" s="74"/>
      <c r="G291" s="76"/>
      <c r="H291" s="77"/>
      <c r="I291" s="78"/>
      <c r="J291" s="48" t="str">
        <f>IFERROR(VLOOKUP(C291,'تكويد الاصناف'!A$5:D$1100,4,0),"")</f>
        <v/>
      </c>
      <c r="K291" s="48" t="str">
        <f>IFERROR(VLOOKUP(C291,'تكويد الاصناف'!$A$5:$C$1100,3,0),"")</f>
        <v/>
      </c>
      <c r="T291" s="40">
        <f>'تكويد الاصناف'!B291</f>
        <v>0</v>
      </c>
    </row>
    <row r="292" spans="1:20">
      <c r="A292" s="46">
        <f>ROW()</f>
        <v>292</v>
      </c>
      <c r="B292" s="73"/>
      <c r="C292" s="74"/>
      <c r="D292" s="75" t="str">
        <f>IFERROR(VLOOKUP(C292,'تكويد الاصناف'!$A$5:$B$1100,2,0),"")</f>
        <v/>
      </c>
      <c r="E292" s="76"/>
      <c r="F292" s="74"/>
      <c r="G292" s="76"/>
      <c r="H292" s="77"/>
      <c r="I292" s="78"/>
      <c r="J292" s="48" t="str">
        <f>IFERROR(VLOOKUP(C292,'تكويد الاصناف'!A$5:D$1100,4,0),"")</f>
        <v/>
      </c>
      <c r="K292" s="48" t="str">
        <f>IFERROR(VLOOKUP(C292,'تكويد الاصناف'!$A$5:$C$1100,3,0),"")</f>
        <v/>
      </c>
      <c r="T292" s="40">
        <f>'تكويد الاصناف'!B292</f>
        <v>0</v>
      </c>
    </row>
    <row r="293" spans="1:20">
      <c r="A293" s="46">
        <f>ROW()</f>
        <v>293</v>
      </c>
      <c r="B293" s="73"/>
      <c r="C293" s="74"/>
      <c r="D293" s="75" t="str">
        <f>IFERROR(VLOOKUP(C293,'تكويد الاصناف'!$A$5:$B$1100,2,0),"")</f>
        <v/>
      </c>
      <c r="E293" s="76"/>
      <c r="F293" s="74"/>
      <c r="G293" s="76"/>
      <c r="H293" s="77"/>
      <c r="I293" s="78"/>
      <c r="J293" s="48" t="str">
        <f>IFERROR(VLOOKUP(C293,'تكويد الاصناف'!A$5:D$1100,4,0),"")</f>
        <v/>
      </c>
      <c r="K293" s="48" t="str">
        <f>IFERROR(VLOOKUP(C293,'تكويد الاصناف'!$A$5:$C$1100,3,0),"")</f>
        <v/>
      </c>
      <c r="T293" s="40">
        <f>'تكويد الاصناف'!B293</f>
        <v>0</v>
      </c>
    </row>
    <row r="294" spans="1:20">
      <c r="A294" s="46">
        <f>ROW()</f>
        <v>294</v>
      </c>
      <c r="B294" s="73"/>
      <c r="C294" s="74"/>
      <c r="D294" s="75" t="str">
        <f>IFERROR(VLOOKUP(C294,'تكويد الاصناف'!$A$5:$B$1100,2,0),"")</f>
        <v/>
      </c>
      <c r="E294" s="76"/>
      <c r="F294" s="74"/>
      <c r="G294" s="76"/>
      <c r="H294" s="77"/>
      <c r="I294" s="78"/>
      <c r="J294" s="48" t="str">
        <f>IFERROR(VLOOKUP(C294,'تكويد الاصناف'!A$5:D$1100,4,0),"")</f>
        <v/>
      </c>
      <c r="K294" s="48" t="str">
        <f>IFERROR(VLOOKUP(C294,'تكويد الاصناف'!$A$5:$C$1100,3,0),"")</f>
        <v/>
      </c>
      <c r="T294" s="40">
        <f>'تكويد الاصناف'!B294</f>
        <v>0</v>
      </c>
    </row>
    <row r="295" spans="1:20">
      <c r="A295" s="46">
        <f>ROW()</f>
        <v>295</v>
      </c>
      <c r="B295" s="73"/>
      <c r="C295" s="74"/>
      <c r="D295" s="75" t="str">
        <f>IFERROR(VLOOKUP(C295,'تكويد الاصناف'!$A$5:$B$1100,2,0),"")</f>
        <v/>
      </c>
      <c r="E295" s="76"/>
      <c r="F295" s="74"/>
      <c r="G295" s="76"/>
      <c r="H295" s="77"/>
      <c r="I295" s="78"/>
      <c r="J295" s="48" t="str">
        <f>IFERROR(VLOOKUP(C295,'تكويد الاصناف'!A$5:D$1100,4,0),"")</f>
        <v/>
      </c>
      <c r="K295" s="48" t="str">
        <f>IFERROR(VLOOKUP(C295,'تكويد الاصناف'!$A$5:$C$1100,3,0),"")</f>
        <v/>
      </c>
      <c r="T295" s="40">
        <f>'تكويد الاصناف'!B295</f>
        <v>0</v>
      </c>
    </row>
    <row r="296" spans="1:20">
      <c r="A296" s="46">
        <f>ROW()</f>
        <v>296</v>
      </c>
      <c r="B296" s="73"/>
      <c r="C296" s="74"/>
      <c r="D296" s="75" t="str">
        <f>IFERROR(VLOOKUP(C296,'تكويد الاصناف'!$A$5:$B$1100,2,0),"")</f>
        <v/>
      </c>
      <c r="E296" s="76"/>
      <c r="F296" s="74"/>
      <c r="G296" s="76"/>
      <c r="H296" s="77"/>
      <c r="I296" s="78"/>
      <c r="J296" s="48" t="str">
        <f>IFERROR(VLOOKUP(C296,'تكويد الاصناف'!A$5:D$1100,4,0),"")</f>
        <v/>
      </c>
      <c r="K296" s="48" t="str">
        <f>IFERROR(VLOOKUP(C296,'تكويد الاصناف'!$A$5:$C$1100,3,0),"")</f>
        <v/>
      </c>
      <c r="T296" s="40">
        <f>'تكويد الاصناف'!B296</f>
        <v>0</v>
      </c>
    </row>
    <row r="297" spans="1:20">
      <c r="A297" s="46">
        <f>ROW()</f>
        <v>297</v>
      </c>
      <c r="B297" s="73"/>
      <c r="C297" s="74"/>
      <c r="D297" s="75" t="str">
        <f>IFERROR(VLOOKUP(C297,'تكويد الاصناف'!$A$5:$B$1100,2,0),"")</f>
        <v/>
      </c>
      <c r="E297" s="76"/>
      <c r="F297" s="74"/>
      <c r="G297" s="76"/>
      <c r="H297" s="77"/>
      <c r="I297" s="78"/>
      <c r="J297" s="48" t="str">
        <f>IFERROR(VLOOKUP(C297,'تكويد الاصناف'!A$5:D$1100,4,0),"")</f>
        <v/>
      </c>
      <c r="K297" s="48" t="str">
        <f>IFERROR(VLOOKUP(C297,'تكويد الاصناف'!$A$5:$C$1100,3,0),"")</f>
        <v/>
      </c>
      <c r="T297" s="40">
        <f>'تكويد الاصناف'!B297</f>
        <v>0</v>
      </c>
    </row>
    <row r="298" spans="1:20">
      <c r="A298" s="46">
        <f>ROW()</f>
        <v>298</v>
      </c>
      <c r="B298" s="73"/>
      <c r="C298" s="74"/>
      <c r="D298" s="75" t="str">
        <f>IFERROR(VLOOKUP(C298,'تكويد الاصناف'!$A$5:$B$1100,2,0),"")</f>
        <v/>
      </c>
      <c r="E298" s="76"/>
      <c r="F298" s="74"/>
      <c r="G298" s="76"/>
      <c r="H298" s="77"/>
      <c r="I298" s="78"/>
      <c r="J298" s="48" t="str">
        <f>IFERROR(VLOOKUP(C298,'تكويد الاصناف'!A$5:D$1100,4,0),"")</f>
        <v/>
      </c>
      <c r="K298" s="48" t="str">
        <f>IFERROR(VLOOKUP(C298,'تكويد الاصناف'!$A$5:$C$1100,3,0),"")</f>
        <v/>
      </c>
      <c r="T298" s="40">
        <f>'تكويد الاصناف'!B298</f>
        <v>0</v>
      </c>
    </row>
    <row r="299" spans="1:20">
      <c r="A299" s="46">
        <f>ROW()</f>
        <v>299</v>
      </c>
      <c r="B299" s="73"/>
      <c r="C299" s="74"/>
      <c r="D299" s="75" t="str">
        <f>IFERROR(VLOOKUP(C299,'تكويد الاصناف'!$A$5:$B$1100,2,0),"")</f>
        <v/>
      </c>
      <c r="E299" s="76"/>
      <c r="F299" s="74"/>
      <c r="G299" s="76"/>
      <c r="H299" s="77"/>
      <c r="I299" s="78"/>
      <c r="J299" s="48" t="str">
        <f>IFERROR(VLOOKUP(C299,'تكويد الاصناف'!A$5:D$1100,4,0),"")</f>
        <v/>
      </c>
      <c r="K299" s="48" t="str">
        <f>IFERROR(VLOOKUP(C299,'تكويد الاصناف'!$A$5:$C$1100,3,0),"")</f>
        <v/>
      </c>
      <c r="T299" s="40">
        <f>'تكويد الاصناف'!B299</f>
        <v>0</v>
      </c>
    </row>
    <row r="300" spans="1:20">
      <c r="A300" s="46">
        <f>ROW()</f>
        <v>300</v>
      </c>
      <c r="B300" s="73"/>
      <c r="C300" s="74"/>
      <c r="D300" s="75" t="str">
        <f>IFERROR(VLOOKUP(C300,'تكويد الاصناف'!$A$5:$B$1100,2,0),"")</f>
        <v/>
      </c>
      <c r="E300" s="76"/>
      <c r="F300" s="74"/>
      <c r="G300" s="76"/>
      <c r="H300" s="77"/>
      <c r="I300" s="78"/>
      <c r="J300" s="48" t="str">
        <f>IFERROR(VLOOKUP(C300,'تكويد الاصناف'!A$5:D$1100,4,0),"")</f>
        <v/>
      </c>
      <c r="K300" s="48" t="str">
        <f>IFERROR(VLOOKUP(C300,'تكويد الاصناف'!$A$5:$C$1100,3,0),"")</f>
        <v/>
      </c>
      <c r="T300" s="40">
        <f>'تكويد الاصناف'!B300</f>
        <v>0</v>
      </c>
    </row>
    <row r="301" spans="1:20">
      <c r="A301" s="46">
        <f>ROW()</f>
        <v>301</v>
      </c>
      <c r="B301" s="73"/>
      <c r="C301" s="74"/>
      <c r="D301" s="75" t="str">
        <f>IFERROR(VLOOKUP(C301,'تكويد الاصناف'!$A$5:$B$1100,2,0),"")</f>
        <v/>
      </c>
      <c r="E301" s="76"/>
      <c r="F301" s="74"/>
      <c r="G301" s="76"/>
      <c r="H301" s="77"/>
      <c r="I301" s="78"/>
      <c r="J301" s="48" t="str">
        <f>IFERROR(VLOOKUP(C301,'تكويد الاصناف'!A$5:D$1100,4,0),"")</f>
        <v/>
      </c>
      <c r="K301" s="48" t="str">
        <f>IFERROR(VLOOKUP(C301,'تكويد الاصناف'!$A$5:$C$1100,3,0),"")</f>
        <v/>
      </c>
      <c r="T301" s="40">
        <f>'تكويد الاصناف'!B301</f>
        <v>0</v>
      </c>
    </row>
    <row r="302" spans="1:20">
      <c r="A302" s="46">
        <f>ROW()</f>
        <v>302</v>
      </c>
      <c r="B302" s="73"/>
      <c r="C302" s="74"/>
      <c r="D302" s="75" t="str">
        <f>IFERROR(VLOOKUP(C302,'تكويد الاصناف'!$A$5:$B$1100,2,0),"")</f>
        <v/>
      </c>
      <c r="E302" s="74"/>
      <c r="F302" s="74"/>
      <c r="G302" s="76"/>
      <c r="H302" s="77"/>
      <c r="I302" s="78"/>
      <c r="J302" s="48" t="str">
        <f>IFERROR(VLOOKUP(C302,'تكويد الاصناف'!A$5:D$1100,4,0),"")</f>
        <v/>
      </c>
      <c r="K302" s="48" t="str">
        <f>IFERROR(VLOOKUP(C302,'تكويد الاصناف'!$A$5:$C$1100,3,0),"")</f>
        <v/>
      </c>
      <c r="T302" s="40">
        <f>'تكويد الاصناف'!B302</f>
        <v>0</v>
      </c>
    </row>
    <row r="303" spans="1:20">
      <c r="A303" s="46">
        <f>ROW()</f>
        <v>303</v>
      </c>
      <c r="B303" s="73"/>
      <c r="C303" s="74"/>
      <c r="D303" s="75" t="str">
        <f>IFERROR(VLOOKUP(C303,'تكويد الاصناف'!$A$5:$B$1100,2,0),"")</f>
        <v/>
      </c>
      <c r="E303" s="74"/>
      <c r="F303" s="74"/>
      <c r="G303" s="76"/>
      <c r="H303" s="77"/>
      <c r="I303" s="78"/>
      <c r="J303" s="48" t="str">
        <f>IFERROR(VLOOKUP(C303,'تكويد الاصناف'!A$5:D$1100,4,0),"")</f>
        <v/>
      </c>
      <c r="K303" s="48" t="str">
        <f>IFERROR(VLOOKUP(C303,'تكويد الاصناف'!$A$5:$C$1100,3,0),"")</f>
        <v/>
      </c>
      <c r="T303" s="40">
        <f>'تكويد الاصناف'!B303</f>
        <v>0</v>
      </c>
    </row>
    <row r="304" spans="1:20">
      <c r="A304" s="46">
        <f>ROW()</f>
        <v>304</v>
      </c>
      <c r="B304" s="73"/>
      <c r="C304" s="74"/>
      <c r="D304" s="75" t="str">
        <f>IFERROR(VLOOKUP(C304,'تكويد الاصناف'!$A$5:$B$1100,2,0),"")</f>
        <v/>
      </c>
      <c r="E304" s="76"/>
      <c r="F304" s="74"/>
      <c r="G304" s="76"/>
      <c r="H304" s="77"/>
      <c r="I304" s="78"/>
      <c r="J304" s="48" t="str">
        <f>IFERROR(VLOOKUP(C304,'تكويد الاصناف'!A$5:D$1100,4,0),"")</f>
        <v/>
      </c>
      <c r="K304" s="48" t="str">
        <f>IFERROR(VLOOKUP(C304,'تكويد الاصناف'!$A$5:$C$1100,3,0),"")</f>
        <v/>
      </c>
      <c r="T304" s="40">
        <f>'تكويد الاصناف'!B304</f>
        <v>0</v>
      </c>
    </row>
    <row r="305" spans="1:20">
      <c r="A305" s="46">
        <f>ROW()</f>
        <v>305</v>
      </c>
      <c r="B305" s="73"/>
      <c r="C305" s="74"/>
      <c r="D305" s="75" t="str">
        <f>IFERROR(VLOOKUP(C305,'تكويد الاصناف'!$A$5:$B$1100,2,0),"")</f>
        <v/>
      </c>
      <c r="E305" s="76"/>
      <c r="F305" s="74"/>
      <c r="G305" s="76"/>
      <c r="H305" s="77"/>
      <c r="I305" s="78"/>
      <c r="J305" s="48" t="str">
        <f>IFERROR(VLOOKUP(C305,'تكويد الاصناف'!A$5:D$1100,4,0),"")</f>
        <v/>
      </c>
      <c r="K305" s="48" t="str">
        <f>IFERROR(VLOOKUP(C305,'تكويد الاصناف'!$A$5:$C$1100,3,0),"")</f>
        <v/>
      </c>
      <c r="T305" s="40">
        <f>'تكويد الاصناف'!B305</f>
        <v>0</v>
      </c>
    </row>
    <row r="306" spans="1:20">
      <c r="A306" s="46">
        <f>ROW()</f>
        <v>306</v>
      </c>
      <c r="B306" s="73"/>
      <c r="C306" s="74"/>
      <c r="D306" s="75" t="str">
        <f>IFERROR(VLOOKUP(C306,'تكويد الاصناف'!$A$5:$B$1100,2,0),"")</f>
        <v/>
      </c>
      <c r="E306" s="76"/>
      <c r="F306" s="74"/>
      <c r="G306" s="76"/>
      <c r="H306" s="77"/>
      <c r="I306" s="78"/>
      <c r="J306" s="48" t="str">
        <f>IFERROR(VLOOKUP(C306,'تكويد الاصناف'!A$5:D$1100,4,0),"")</f>
        <v/>
      </c>
      <c r="K306" s="48" t="str">
        <f>IFERROR(VLOOKUP(C306,'تكويد الاصناف'!$A$5:$C$1100,3,0),"")</f>
        <v/>
      </c>
      <c r="T306" s="40">
        <f>'تكويد الاصناف'!B306</f>
        <v>0</v>
      </c>
    </row>
    <row r="307" spans="1:20">
      <c r="A307" s="46">
        <f>ROW()</f>
        <v>307</v>
      </c>
      <c r="B307" s="73"/>
      <c r="C307" s="74"/>
      <c r="D307" s="75" t="str">
        <f>IFERROR(VLOOKUP(C307,'تكويد الاصناف'!$A$5:$B$1100,2,0),"")</f>
        <v/>
      </c>
      <c r="E307" s="76"/>
      <c r="F307" s="74"/>
      <c r="G307" s="76"/>
      <c r="H307" s="77"/>
      <c r="I307" s="78"/>
      <c r="J307" s="48" t="str">
        <f>IFERROR(VLOOKUP(C307,'تكويد الاصناف'!A$5:D$1100,4,0),"")</f>
        <v/>
      </c>
      <c r="K307" s="48" t="str">
        <f>IFERROR(VLOOKUP(C307,'تكويد الاصناف'!$A$5:$C$1100,3,0),"")</f>
        <v/>
      </c>
      <c r="T307" s="40">
        <f>'تكويد الاصناف'!B307</f>
        <v>0</v>
      </c>
    </row>
    <row r="308" spans="1:20">
      <c r="A308" s="46">
        <f>ROW()</f>
        <v>308</v>
      </c>
      <c r="B308" s="73"/>
      <c r="C308" s="74"/>
      <c r="D308" s="75" t="str">
        <f>IFERROR(VLOOKUP(C308,'تكويد الاصناف'!$A$5:$B$1100,2,0),"")</f>
        <v/>
      </c>
      <c r="E308" s="76"/>
      <c r="F308" s="74"/>
      <c r="G308" s="76"/>
      <c r="H308" s="77"/>
      <c r="I308" s="78"/>
      <c r="J308" s="48" t="str">
        <f>IFERROR(VLOOKUP(C308,'تكويد الاصناف'!A$5:D$1100,4,0),"")</f>
        <v/>
      </c>
      <c r="K308" s="48" t="str">
        <f>IFERROR(VLOOKUP(C308,'تكويد الاصناف'!$A$5:$C$1100,3,0),"")</f>
        <v/>
      </c>
      <c r="T308" s="40">
        <f>'تكويد الاصناف'!B308</f>
        <v>0</v>
      </c>
    </row>
    <row r="309" spans="1:20">
      <c r="A309" s="46">
        <f>ROW()</f>
        <v>309</v>
      </c>
      <c r="B309" s="73"/>
      <c r="C309" s="74"/>
      <c r="D309" s="75" t="str">
        <f>IFERROR(VLOOKUP(C309,'تكويد الاصناف'!$A$5:$B$1100,2,0),"")</f>
        <v/>
      </c>
      <c r="E309" s="76"/>
      <c r="F309" s="74"/>
      <c r="G309" s="76"/>
      <c r="H309" s="77"/>
      <c r="I309" s="78"/>
      <c r="J309" s="48" t="str">
        <f>IFERROR(VLOOKUP(C309,'تكويد الاصناف'!A$5:D$1100,4,0),"")</f>
        <v/>
      </c>
      <c r="K309" s="48" t="str">
        <f>IFERROR(VLOOKUP(C309,'تكويد الاصناف'!$A$5:$C$1100,3,0),"")</f>
        <v/>
      </c>
      <c r="T309" s="40">
        <f>'تكويد الاصناف'!B309</f>
        <v>0</v>
      </c>
    </row>
    <row r="310" spans="1:20">
      <c r="A310" s="46">
        <f>ROW()</f>
        <v>310</v>
      </c>
      <c r="B310" s="73"/>
      <c r="C310" s="74"/>
      <c r="D310" s="75" t="str">
        <f>IFERROR(VLOOKUP(C310,'تكويد الاصناف'!$A$5:$B$1100,2,0),"")</f>
        <v/>
      </c>
      <c r="E310" s="76"/>
      <c r="F310" s="74"/>
      <c r="G310" s="76"/>
      <c r="H310" s="77"/>
      <c r="I310" s="78"/>
      <c r="J310" s="48" t="str">
        <f>IFERROR(VLOOKUP(C310,'تكويد الاصناف'!A$5:D$1100,4,0),"")</f>
        <v/>
      </c>
      <c r="K310" s="48" t="str">
        <f>IFERROR(VLOOKUP(C310,'تكويد الاصناف'!$A$5:$C$1100,3,0),"")</f>
        <v/>
      </c>
      <c r="T310" s="40">
        <f>'تكويد الاصناف'!B310</f>
        <v>0</v>
      </c>
    </row>
    <row r="311" spans="1:20">
      <c r="A311" s="46">
        <f>ROW()</f>
        <v>311</v>
      </c>
      <c r="B311" s="73"/>
      <c r="C311" s="74"/>
      <c r="D311" s="75" t="str">
        <f>IFERROR(VLOOKUP(C311,'تكويد الاصناف'!$A$5:$B$1100,2,0),"")</f>
        <v/>
      </c>
      <c r="E311" s="76"/>
      <c r="F311" s="74"/>
      <c r="G311" s="76"/>
      <c r="H311" s="77"/>
      <c r="I311" s="78"/>
      <c r="J311" s="48" t="str">
        <f>IFERROR(VLOOKUP(C311,'تكويد الاصناف'!A$5:D$1100,4,0),"")</f>
        <v/>
      </c>
      <c r="K311" s="48" t="str">
        <f>IFERROR(VLOOKUP(C311,'تكويد الاصناف'!$A$5:$C$1100,3,0),"")</f>
        <v/>
      </c>
      <c r="T311" s="40">
        <f>'تكويد الاصناف'!B311</f>
        <v>0</v>
      </c>
    </row>
    <row r="312" spans="1:20">
      <c r="A312" s="46">
        <f>ROW()</f>
        <v>312</v>
      </c>
      <c r="B312" s="73"/>
      <c r="C312" s="74"/>
      <c r="D312" s="75" t="str">
        <f>IFERROR(VLOOKUP(C312,'تكويد الاصناف'!$A$5:$B$1100,2,0),"")</f>
        <v/>
      </c>
      <c r="E312" s="76"/>
      <c r="F312" s="74"/>
      <c r="G312" s="76"/>
      <c r="H312" s="77"/>
      <c r="I312" s="78"/>
      <c r="J312" s="48" t="str">
        <f>IFERROR(VLOOKUP(C312,'تكويد الاصناف'!A$5:D$1100,4,0),"")</f>
        <v/>
      </c>
      <c r="K312" s="48" t="str">
        <f>IFERROR(VLOOKUP(C312,'تكويد الاصناف'!$A$5:$C$1100,3,0),"")</f>
        <v/>
      </c>
      <c r="T312" s="40">
        <f>'تكويد الاصناف'!B312</f>
        <v>0</v>
      </c>
    </row>
    <row r="313" spans="1:20">
      <c r="A313" s="46">
        <f>ROW()</f>
        <v>313</v>
      </c>
      <c r="B313" s="73"/>
      <c r="C313" s="74"/>
      <c r="D313" s="75" t="str">
        <f>IFERROR(VLOOKUP(C313,'تكويد الاصناف'!$A$5:$B$1100,2,0),"")</f>
        <v/>
      </c>
      <c r="E313" s="76"/>
      <c r="F313" s="74"/>
      <c r="G313" s="76"/>
      <c r="H313" s="77"/>
      <c r="I313" s="78"/>
      <c r="J313" s="48" t="str">
        <f>IFERROR(VLOOKUP(C313,'تكويد الاصناف'!A$5:D$1100,4,0),"")</f>
        <v/>
      </c>
      <c r="K313" s="48" t="str">
        <f>IFERROR(VLOOKUP(C313,'تكويد الاصناف'!$A$5:$C$1100,3,0),"")</f>
        <v/>
      </c>
      <c r="T313" s="40">
        <f>'تكويد الاصناف'!B313</f>
        <v>0</v>
      </c>
    </row>
    <row r="314" spans="1:20">
      <c r="A314" s="46">
        <f>ROW()</f>
        <v>314</v>
      </c>
      <c r="B314" s="73"/>
      <c r="C314" s="74"/>
      <c r="D314" s="75" t="str">
        <f>IFERROR(VLOOKUP(C314,'تكويد الاصناف'!$A$5:$B$1100,2,0),"")</f>
        <v/>
      </c>
      <c r="E314" s="76"/>
      <c r="F314" s="74"/>
      <c r="G314" s="76"/>
      <c r="H314" s="77"/>
      <c r="I314" s="78"/>
      <c r="J314" s="48" t="str">
        <f>IFERROR(VLOOKUP(C314,'تكويد الاصناف'!A$5:D$1100,4,0),"")</f>
        <v/>
      </c>
      <c r="K314" s="48" t="str">
        <f>IFERROR(VLOOKUP(C314,'تكويد الاصناف'!$A$5:$C$1100,3,0),"")</f>
        <v/>
      </c>
      <c r="T314" s="40">
        <f>'تكويد الاصناف'!B314</f>
        <v>0</v>
      </c>
    </row>
    <row r="315" spans="1:20">
      <c r="A315" s="46">
        <f>ROW()</f>
        <v>315</v>
      </c>
      <c r="B315" s="73"/>
      <c r="C315" s="74"/>
      <c r="D315" s="75" t="str">
        <f>IFERROR(VLOOKUP(C315,'تكويد الاصناف'!$A$5:$B$1100,2,0),"")</f>
        <v/>
      </c>
      <c r="E315" s="76"/>
      <c r="F315" s="74"/>
      <c r="G315" s="76"/>
      <c r="H315" s="77"/>
      <c r="I315" s="78"/>
      <c r="J315" s="48" t="str">
        <f>IFERROR(VLOOKUP(C315,'تكويد الاصناف'!A$5:D$1100,4,0),"")</f>
        <v/>
      </c>
      <c r="K315" s="48" t="str">
        <f>IFERROR(VLOOKUP(C315,'تكويد الاصناف'!$A$5:$C$1100,3,0),"")</f>
        <v/>
      </c>
      <c r="T315" s="40">
        <f>'تكويد الاصناف'!B315</f>
        <v>0</v>
      </c>
    </row>
    <row r="316" spans="1:20">
      <c r="A316" s="46">
        <f>ROW()</f>
        <v>316</v>
      </c>
      <c r="B316" s="73"/>
      <c r="C316" s="74"/>
      <c r="D316" s="75" t="str">
        <f>IFERROR(VLOOKUP(C316,'تكويد الاصناف'!$A$5:$B$1100,2,0),"")</f>
        <v/>
      </c>
      <c r="E316" s="76"/>
      <c r="F316" s="74"/>
      <c r="G316" s="76"/>
      <c r="H316" s="77"/>
      <c r="I316" s="78"/>
      <c r="J316" s="48" t="str">
        <f>IFERROR(VLOOKUP(C316,'تكويد الاصناف'!A$5:D$1100,4,0),"")</f>
        <v/>
      </c>
      <c r="K316" s="48" t="str">
        <f>IFERROR(VLOOKUP(C316,'تكويد الاصناف'!$A$5:$C$1100,3,0),"")</f>
        <v/>
      </c>
      <c r="T316" s="40">
        <f>'تكويد الاصناف'!B316</f>
        <v>0</v>
      </c>
    </row>
    <row r="317" spans="1:20">
      <c r="A317" s="46">
        <f>ROW()</f>
        <v>317</v>
      </c>
      <c r="B317" s="73"/>
      <c r="C317" s="74"/>
      <c r="D317" s="75" t="str">
        <f>IFERROR(VLOOKUP(C317,'تكويد الاصناف'!$A$5:$B$1100,2,0),"")</f>
        <v/>
      </c>
      <c r="E317" s="76"/>
      <c r="F317" s="74"/>
      <c r="G317" s="76"/>
      <c r="H317" s="77"/>
      <c r="I317" s="78"/>
      <c r="J317" s="48" t="str">
        <f>IFERROR(VLOOKUP(C317,'تكويد الاصناف'!A$5:D$1100,4,0),"")</f>
        <v/>
      </c>
      <c r="K317" s="48" t="str">
        <f>IFERROR(VLOOKUP(C317,'تكويد الاصناف'!$A$5:$C$1100,3,0),"")</f>
        <v/>
      </c>
      <c r="T317" s="40">
        <f>'تكويد الاصناف'!B317</f>
        <v>0</v>
      </c>
    </row>
    <row r="318" spans="1:20">
      <c r="A318" s="46">
        <f>ROW()</f>
        <v>318</v>
      </c>
      <c r="B318" s="73"/>
      <c r="C318" s="74"/>
      <c r="D318" s="75" t="str">
        <f>IFERROR(VLOOKUP(C318,'تكويد الاصناف'!$A$5:$B$1100,2,0),"")</f>
        <v/>
      </c>
      <c r="E318" s="76"/>
      <c r="F318" s="74"/>
      <c r="G318" s="76"/>
      <c r="H318" s="77"/>
      <c r="I318" s="78"/>
      <c r="J318" s="48" t="str">
        <f>IFERROR(VLOOKUP(C318,'تكويد الاصناف'!A$5:D$1100,4,0),"")</f>
        <v/>
      </c>
      <c r="K318" s="48" t="str">
        <f>IFERROR(VLOOKUP(C318,'تكويد الاصناف'!$A$5:$C$1100,3,0),"")</f>
        <v/>
      </c>
      <c r="T318" s="40">
        <f>'تكويد الاصناف'!B318</f>
        <v>0</v>
      </c>
    </row>
    <row r="319" spans="1:20">
      <c r="A319" s="46">
        <f>ROW()</f>
        <v>319</v>
      </c>
      <c r="B319" s="73"/>
      <c r="C319" s="74"/>
      <c r="D319" s="75" t="str">
        <f>IFERROR(VLOOKUP(C319,'تكويد الاصناف'!$A$5:$B$1100,2,0),"")</f>
        <v/>
      </c>
      <c r="E319" s="76"/>
      <c r="F319" s="74"/>
      <c r="G319" s="76"/>
      <c r="H319" s="77"/>
      <c r="I319" s="78"/>
      <c r="J319" s="48" t="str">
        <f>IFERROR(VLOOKUP(C319,'تكويد الاصناف'!A$5:D$1100,4,0),"")</f>
        <v/>
      </c>
      <c r="K319" s="48" t="str">
        <f>IFERROR(VLOOKUP(C319,'تكويد الاصناف'!$A$5:$C$1100,3,0),"")</f>
        <v/>
      </c>
      <c r="T319" s="40">
        <f>'تكويد الاصناف'!B319</f>
        <v>0</v>
      </c>
    </row>
    <row r="320" spans="1:20">
      <c r="A320" s="46">
        <f>ROW()</f>
        <v>320</v>
      </c>
      <c r="B320" s="73"/>
      <c r="C320" s="74"/>
      <c r="D320" s="75" t="str">
        <f>IFERROR(VLOOKUP(C320,'تكويد الاصناف'!$A$5:$B$1100,2,0),"")</f>
        <v/>
      </c>
      <c r="E320" s="76"/>
      <c r="F320" s="74"/>
      <c r="G320" s="76"/>
      <c r="H320" s="77"/>
      <c r="I320" s="78"/>
      <c r="J320" s="48" t="str">
        <f>IFERROR(VLOOKUP(C320,'تكويد الاصناف'!A$5:D$1100,4,0),"")</f>
        <v/>
      </c>
      <c r="K320" s="48" t="str">
        <f>IFERROR(VLOOKUP(C320,'تكويد الاصناف'!$A$5:$C$1100,3,0),"")</f>
        <v/>
      </c>
      <c r="T320" s="40">
        <f>'تكويد الاصناف'!B320</f>
        <v>0</v>
      </c>
    </row>
    <row r="321" spans="1:20">
      <c r="A321" s="46">
        <f>ROW()</f>
        <v>321</v>
      </c>
      <c r="B321" s="73"/>
      <c r="C321" s="74"/>
      <c r="D321" s="75" t="str">
        <f>IFERROR(VLOOKUP(C321,'تكويد الاصناف'!$A$5:$B$1100,2,0),"")</f>
        <v/>
      </c>
      <c r="E321" s="74"/>
      <c r="F321" s="74"/>
      <c r="G321" s="76"/>
      <c r="H321" s="77"/>
      <c r="I321" s="78"/>
      <c r="J321" s="48" t="str">
        <f>IFERROR(VLOOKUP(C321,'تكويد الاصناف'!A$5:D$1100,4,0),"")</f>
        <v/>
      </c>
      <c r="K321" s="48" t="str">
        <f>IFERROR(VLOOKUP(C321,'تكويد الاصناف'!$A$5:$C$1100,3,0),"")</f>
        <v/>
      </c>
      <c r="T321" s="40">
        <f>'تكويد الاصناف'!B321</f>
        <v>0</v>
      </c>
    </row>
    <row r="322" spans="1:20">
      <c r="A322" s="46">
        <f>ROW()</f>
        <v>322</v>
      </c>
      <c r="B322" s="73"/>
      <c r="C322" s="74"/>
      <c r="D322" s="75" t="str">
        <f>IFERROR(VLOOKUP(C322,'تكويد الاصناف'!$A$5:$B$1100,2,0),"")</f>
        <v/>
      </c>
      <c r="E322" s="76"/>
      <c r="F322" s="74"/>
      <c r="G322" s="76"/>
      <c r="H322" s="77"/>
      <c r="I322" s="78"/>
      <c r="J322" s="48" t="str">
        <f>IFERROR(VLOOKUP(C322,'تكويد الاصناف'!A$5:D$1100,4,0),"")</f>
        <v/>
      </c>
      <c r="K322" s="48" t="str">
        <f>IFERROR(VLOOKUP(C322,'تكويد الاصناف'!$A$5:$C$1100,3,0),"")</f>
        <v/>
      </c>
      <c r="T322" s="40">
        <f>'تكويد الاصناف'!B322</f>
        <v>0</v>
      </c>
    </row>
    <row r="323" spans="1:20">
      <c r="A323" s="46">
        <f>ROW()</f>
        <v>323</v>
      </c>
      <c r="B323" s="73"/>
      <c r="C323" s="74"/>
      <c r="D323" s="75" t="str">
        <f>IFERROR(VLOOKUP(C323,'تكويد الاصناف'!$A$5:$B$1100,2,0),"")</f>
        <v/>
      </c>
      <c r="E323" s="76"/>
      <c r="F323" s="74"/>
      <c r="G323" s="76"/>
      <c r="H323" s="77"/>
      <c r="I323" s="78"/>
      <c r="J323" s="48" t="str">
        <f>IFERROR(VLOOKUP(C323,'تكويد الاصناف'!A$5:D$1100,4,0),"")</f>
        <v/>
      </c>
      <c r="K323" s="48" t="str">
        <f>IFERROR(VLOOKUP(C323,'تكويد الاصناف'!$A$5:$C$1100,3,0),"")</f>
        <v/>
      </c>
      <c r="T323" s="40">
        <f>'تكويد الاصناف'!B323</f>
        <v>0</v>
      </c>
    </row>
    <row r="324" spans="1:20">
      <c r="A324" s="46">
        <f>ROW()</f>
        <v>324</v>
      </c>
      <c r="B324" s="73"/>
      <c r="C324" s="74"/>
      <c r="D324" s="75" t="str">
        <f>IFERROR(VLOOKUP(C324,'تكويد الاصناف'!$A$5:$B$1100,2,0),"")</f>
        <v/>
      </c>
      <c r="E324" s="76"/>
      <c r="F324" s="74"/>
      <c r="G324" s="76"/>
      <c r="H324" s="77"/>
      <c r="I324" s="78"/>
      <c r="J324" s="48" t="str">
        <f>IFERROR(VLOOKUP(C324,'تكويد الاصناف'!A$5:D$1100,4,0),"")</f>
        <v/>
      </c>
      <c r="K324" s="48" t="str">
        <f>IFERROR(VLOOKUP(C324,'تكويد الاصناف'!$A$5:$C$1100,3,0),"")</f>
        <v/>
      </c>
      <c r="T324" s="40">
        <f>'تكويد الاصناف'!B324</f>
        <v>0</v>
      </c>
    </row>
    <row r="325" spans="1:20">
      <c r="A325" s="46">
        <f>ROW()</f>
        <v>325</v>
      </c>
      <c r="B325" s="73"/>
      <c r="C325" s="74"/>
      <c r="D325" s="75" t="str">
        <f>IFERROR(VLOOKUP(C325,'تكويد الاصناف'!$A$5:$B$1100,2,0),"")</f>
        <v/>
      </c>
      <c r="E325" s="76"/>
      <c r="F325" s="74"/>
      <c r="G325" s="76"/>
      <c r="H325" s="77"/>
      <c r="I325" s="78"/>
      <c r="J325" s="48" t="str">
        <f>IFERROR(VLOOKUP(C325,'تكويد الاصناف'!A$5:D$1100,4,0),"")</f>
        <v/>
      </c>
      <c r="K325" s="48" t="str">
        <f>IFERROR(VLOOKUP(C325,'تكويد الاصناف'!$A$5:$C$1100,3,0),"")</f>
        <v/>
      </c>
      <c r="T325" s="40">
        <f>'تكويد الاصناف'!B325</f>
        <v>0</v>
      </c>
    </row>
    <row r="326" spans="1:20">
      <c r="A326" s="46">
        <f>ROW()</f>
        <v>326</v>
      </c>
      <c r="B326" s="73"/>
      <c r="C326" s="74"/>
      <c r="D326" s="75" t="str">
        <f>IFERROR(VLOOKUP(C326,'تكويد الاصناف'!$A$5:$B$1100,2,0),"")</f>
        <v/>
      </c>
      <c r="E326" s="74"/>
      <c r="F326" s="74"/>
      <c r="G326" s="76"/>
      <c r="H326" s="77"/>
      <c r="I326" s="78"/>
      <c r="J326" s="48" t="str">
        <f>IFERROR(VLOOKUP(C326,'تكويد الاصناف'!A$5:D$1100,4,0),"")</f>
        <v/>
      </c>
      <c r="K326" s="48" t="str">
        <f>IFERROR(VLOOKUP(C326,'تكويد الاصناف'!$A$5:$C$1100,3,0),"")</f>
        <v/>
      </c>
      <c r="T326" s="40">
        <f>'تكويد الاصناف'!B326</f>
        <v>0</v>
      </c>
    </row>
    <row r="327" spans="1:20">
      <c r="A327" s="46">
        <f>ROW()</f>
        <v>327</v>
      </c>
      <c r="B327" s="73"/>
      <c r="C327" s="74"/>
      <c r="D327" s="75" t="str">
        <f>IFERROR(VLOOKUP(C327,'تكويد الاصناف'!$A$5:$B$1100,2,0),"")</f>
        <v/>
      </c>
      <c r="E327" s="76"/>
      <c r="F327" s="74"/>
      <c r="G327" s="76"/>
      <c r="H327" s="77"/>
      <c r="I327" s="78"/>
      <c r="J327" s="48" t="str">
        <f>IFERROR(VLOOKUP(C327,'تكويد الاصناف'!A$5:D$1100,4,0),"")</f>
        <v/>
      </c>
      <c r="K327" s="48" t="str">
        <f>IFERROR(VLOOKUP(C327,'تكويد الاصناف'!$A$5:$C$1100,3,0),"")</f>
        <v/>
      </c>
      <c r="T327" s="40">
        <f>'تكويد الاصناف'!B327</f>
        <v>0</v>
      </c>
    </row>
    <row r="328" spans="1:20">
      <c r="A328" s="46">
        <f>ROW()</f>
        <v>328</v>
      </c>
      <c r="B328" s="73"/>
      <c r="C328" s="74"/>
      <c r="D328" s="75" t="str">
        <f>IFERROR(VLOOKUP(C328,'تكويد الاصناف'!$A$5:$B$1100,2,0),"")</f>
        <v/>
      </c>
      <c r="E328" s="74"/>
      <c r="F328" s="74"/>
      <c r="G328" s="76"/>
      <c r="H328" s="77"/>
      <c r="I328" s="78"/>
      <c r="J328" s="48" t="str">
        <f>IFERROR(VLOOKUP(C328,'تكويد الاصناف'!A$5:D$1100,4,0),"")</f>
        <v/>
      </c>
      <c r="K328" s="48" t="str">
        <f>IFERROR(VLOOKUP(C328,'تكويد الاصناف'!$A$5:$C$1100,3,0),"")</f>
        <v/>
      </c>
      <c r="T328" s="40">
        <f>'تكويد الاصناف'!B328</f>
        <v>0</v>
      </c>
    </row>
    <row r="329" spans="1:20">
      <c r="A329" s="46">
        <f>ROW()</f>
        <v>329</v>
      </c>
      <c r="B329" s="73"/>
      <c r="C329" s="74"/>
      <c r="D329" s="75" t="str">
        <f>IFERROR(VLOOKUP(C329,'تكويد الاصناف'!$A$5:$B$1100,2,0),"")</f>
        <v/>
      </c>
      <c r="E329" s="74"/>
      <c r="F329" s="74"/>
      <c r="G329" s="76"/>
      <c r="H329" s="77"/>
      <c r="I329" s="78"/>
      <c r="J329" s="48" t="str">
        <f>IFERROR(VLOOKUP(C329,'تكويد الاصناف'!A$5:D$1100,4,0),"")</f>
        <v/>
      </c>
      <c r="K329" s="48" t="str">
        <f>IFERROR(VLOOKUP(C329,'تكويد الاصناف'!$A$5:$C$1100,3,0),"")</f>
        <v/>
      </c>
      <c r="T329" s="40">
        <f>'تكويد الاصناف'!B329</f>
        <v>0</v>
      </c>
    </row>
    <row r="330" spans="1:20">
      <c r="A330" s="46">
        <f>ROW()</f>
        <v>330</v>
      </c>
      <c r="B330" s="73"/>
      <c r="C330" s="74"/>
      <c r="D330" s="75" t="str">
        <f>IFERROR(VLOOKUP(C330,'تكويد الاصناف'!$A$5:$B$1100,2,0),"")</f>
        <v/>
      </c>
      <c r="E330" s="76"/>
      <c r="F330" s="74"/>
      <c r="G330" s="76"/>
      <c r="H330" s="77"/>
      <c r="I330" s="78"/>
      <c r="J330" s="48" t="str">
        <f>IFERROR(VLOOKUP(C330,'تكويد الاصناف'!A$5:D$1100,4,0),"")</f>
        <v/>
      </c>
      <c r="K330" s="48" t="str">
        <f>IFERROR(VLOOKUP(C330,'تكويد الاصناف'!$A$5:$C$1100,3,0),"")</f>
        <v/>
      </c>
      <c r="T330" s="40">
        <f>'تكويد الاصناف'!B330</f>
        <v>0</v>
      </c>
    </row>
    <row r="331" spans="1:20">
      <c r="A331" s="46">
        <f>ROW()</f>
        <v>331</v>
      </c>
      <c r="B331" s="73"/>
      <c r="C331" s="74"/>
      <c r="D331" s="75" t="str">
        <f>IFERROR(VLOOKUP(C331,'تكويد الاصناف'!$A$5:$B$1100,2,0),"")</f>
        <v/>
      </c>
      <c r="E331" s="76"/>
      <c r="F331" s="74"/>
      <c r="G331" s="76"/>
      <c r="H331" s="77"/>
      <c r="I331" s="78"/>
      <c r="J331" s="48" t="str">
        <f>IFERROR(VLOOKUP(C331,'تكويد الاصناف'!A$5:D$1100,4,0),"")</f>
        <v/>
      </c>
      <c r="K331" s="48" t="str">
        <f>IFERROR(VLOOKUP(C331,'تكويد الاصناف'!$A$5:$C$1100,3,0),"")</f>
        <v/>
      </c>
      <c r="T331" s="40">
        <f>'تكويد الاصناف'!B331</f>
        <v>0</v>
      </c>
    </row>
    <row r="332" spans="1:20">
      <c r="A332" s="46">
        <f>ROW()</f>
        <v>332</v>
      </c>
      <c r="B332" s="73"/>
      <c r="C332" s="74"/>
      <c r="D332" s="75" t="str">
        <f>IFERROR(VLOOKUP(C332,'تكويد الاصناف'!$A$5:$B$1100,2,0),"")</f>
        <v/>
      </c>
      <c r="E332" s="76"/>
      <c r="F332" s="74"/>
      <c r="G332" s="76"/>
      <c r="H332" s="77"/>
      <c r="I332" s="78"/>
      <c r="J332" s="48" t="str">
        <f>IFERROR(VLOOKUP(C332,'تكويد الاصناف'!A$5:D$1100,4,0),"")</f>
        <v/>
      </c>
      <c r="K332" s="48" t="str">
        <f>IFERROR(VLOOKUP(C332,'تكويد الاصناف'!$A$5:$C$1100,3,0),"")</f>
        <v/>
      </c>
      <c r="T332" s="40">
        <f>'تكويد الاصناف'!B332</f>
        <v>0</v>
      </c>
    </row>
    <row r="333" spans="1:20">
      <c r="A333" s="46">
        <f>ROW()</f>
        <v>333</v>
      </c>
      <c r="B333" s="73"/>
      <c r="C333" s="74"/>
      <c r="D333" s="75" t="str">
        <f>IFERROR(VLOOKUP(C333,'تكويد الاصناف'!$A$5:$B$1100,2,0),"")</f>
        <v/>
      </c>
      <c r="E333" s="76"/>
      <c r="F333" s="74"/>
      <c r="G333" s="76"/>
      <c r="H333" s="77"/>
      <c r="I333" s="78"/>
      <c r="J333" s="48" t="str">
        <f>IFERROR(VLOOKUP(C333,'تكويد الاصناف'!A$5:D$1100,4,0),"")</f>
        <v/>
      </c>
      <c r="K333" s="48" t="str">
        <f>IFERROR(VLOOKUP(C333,'تكويد الاصناف'!$A$5:$C$1100,3,0),"")</f>
        <v/>
      </c>
      <c r="T333" s="40">
        <f>'تكويد الاصناف'!B333</f>
        <v>0</v>
      </c>
    </row>
    <row r="334" spans="1:20">
      <c r="A334" s="46">
        <f>ROW()</f>
        <v>334</v>
      </c>
      <c r="B334" s="73"/>
      <c r="C334" s="74"/>
      <c r="D334" s="75" t="str">
        <f>IFERROR(VLOOKUP(C334,'تكويد الاصناف'!$A$5:$B$1100,2,0),"")</f>
        <v/>
      </c>
      <c r="E334" s="76"/>
      <c r="F334" s="74"/>
      <c r="G334" s="76"/>
      <c r="H334" s="77"/>
      <c r="I334" s="78"/>
      <c r="J334" s="48" t="str">
        <f>IFERROR(VLOOKUP(C334,'تكويد الاصناف'!A$5:D$1100,4,0),"")</f>
        <v/>
      </c>
      <c r="K334" s="48" t="str">
        <f>IFERROR(VLOOKUP(C334,'تكويد الاصناف'!$A$5:$C$1100,3,0),"")</f>
        <v/>
      </c>
      <c r="T334" s="40">
        <f>'تكويد الاصناف'!B334</f>
        <v>0</v>
      </c>
    </row>
    <row r="335" spans="1:20">
      <c r="A335" s="46">
        <f>ROW()</f>
        <v>335</v>
      </c>
      <c r="B335" s="73"/>
      <c r="C335" s="74"/>
      <c r="D335" s="75" t="str">
        <f>IFERROR(VLOOKUP(C335,'تكويد الاصناف'!$A$5:$B$1100,2,0),"")</f>
        <v/>
      </c>
      <c r="E335" s="76"/>
      <c r="F335" s="74"/>
      <c r="G335" s="76"/>
      <c r="H335" s="77"/>
      <c r="I335" s="78"/>
      <c r="J335" s="48" t="str">
        <f>IFERROR(VLOOKUP(C335,'تكويد الاصناف'!A$5:D$1100,4,0),"")</f>
        <v/>
      </c>
      <c r="K335" s="48" t="str">
        <f>IFERROR(VLOOKUP(C335,'تكويد الاصناف'!$A$5:$C$1100,3,0),"")</f>
        <v/>
      </c>
      <c r="T335" s="40">
        <f>'تكويد الاصناف'!B335</f>
        <v>0</v>
      </c>
    </row>
    <row r="336" spans="1:20">
      <c r="A336" s="46">
        <f>ROW()</f>
        <v>336</v>
      </c>
      <c r="B336" s="73"/>
      <c r="C336" s="74"/>
      <c r="D336" s="75" t="str">
        <f>IFERROR(VLOOKUP(C336,'تكويد الاصناف'!$A$5:$B$1100,2,0),"")</f>
        <v/>
      </c>
      <c r="E336" s="74"/>
      <c r="F336" s="74"/>
      <c r="G336" s="76"/>
      <c r="H336" s="77"/>
      <c r="I336" s="78"/>
      <c r="J336" s="48" t="str">
        <f>IFERROR(VLOOKUP(C336,'تكويد الاصناف'!A$5:D$1100,4,0),"")</f>
        <v/>
      </c>
      <c r="K336" s="48" t="str">
        <f>IFERROR(VLOOKUP(C336,'تكويد الاصناف'!$A$5:$C$1100,3,0),"")</f>
        <v/>
      </c>
      <c r="T336" s="40">
        <f>'تكويد الاصناف'!B336</f>
        <v>0</v>
      </c>
    </row>
    <row r="337" spans="1:20">
      <c r="A337" s="46">
        <f>ROW()</f>
        <v>337</v>
      </c>
      <c r="B337" s="73"/>
      <c r="C337" s="74"/>
      <c r="D337" s="75" t="str">
        <f>IFERROR(VLOOKUP(C337,'تكويد الاصناف'!$A$5:$B$1100,2,0),"")</f>
        <v/>
      </c>
      <c r="E337" s="74"/>
      <c r="F337" s="74"/>
      <c r="G337" s="76"/>
      <c r="H337" s="77"/>
      <c r="I337" s="78"/>
      <c r="J337" s="48" t="str">
        <f>IFERROR(VLOOKUP(C337,'تكويد الاصناف'!A$5:D$1100,4,0),"")</f>
        <v/>
      </c>
      <c r="K337" s="48" t="str">
        <f>IFERROR(VLOOKUP(C337,'تكويد الاصناف'!$A$5:$C$1100,3,0),"")</f>
        <v/>
      </c>
      <c r="T337" s="40">
        <f>'تكويد الاصناف'!B337</f>
        <v>0</v>
      </c>
    </row>
    <row r="338" spans="1:20">
      <c r="A338" s="46">
        <f>ROW()</f>
        <v>338</v>
      </c>
      <c r="B338" s="73"/>
      <c r="C338" s="74"/>
      <c r="D338" s="75" t="str">
        <f>IFERROR(VLOOKUP(C338,'تكويد الاصناف'!$A$5:$B$1100,2,0),"")</f>
        <v/>
      </c>
      <c r="E338" s="76"/>
      <c r="F338" s="74"/>
      <c r="G338" s="76"/>
      <c r="H338" s="77"/>
      <c r="I338" s="78"/>
      <c r="J338" s="48" t="str">
        <f>IFERROR(VLOOKUP(C338,'تكويد الاصناف'!A$5:D$1100,4,0),"")</f>
        <v/>
      </c>
      <c r="K338" s="48" t="str">
        <f>IFERROR(VLOOKUP(C338,'تكويد الاصناف'!$A$5:$C$1100,3,0),"")</f>
        <v/>
      </c>
      <c r="T338" s="40">
        <f>'تكويد الاصناف'!B338</f>
        <v>0</v>
      </c>
    </row>
    <row r="339" spans="1:20">
      <c r="A339" s="46">
        <f>ROW()</f>
        <v>339</v>
      </c>
      <c r="B339" s="73"/>
      <c r="C339" s="74"/>
      <c r="D339" s="75" t="str">
        <f>IFERROR(VLOOKUP(C339,'تكويد الاصناف'!$A$5:$B$1100,2,0),"")</f>
        <v/>
      </c>
      <c r="E339" s="76"/>
      <c r="F339" s="74"/>
      <c r="G339" s="76"/>
      <c r="H339" s="77"/>
      <c r="I339" s="78"/>
      <c r="J339" s="48" t="str">
        <f>IFERROR(VLOOKUP(C339,'تكويد الاصناف'!A$5:D$1100,4,0),"")</f>
        <v/>
      </c>
      <c r="K339" s="48" t="str">
        <f>IFERROR(VLOOKUP(C339,'تكويد الاصناف'!$A$5:$C$1100,3,0),"")</f>
        <v/>
      </c>
      <c r="T339" s="40">
        <f>'تكويد الاصناف'!B339</f>
        <v>0</v>
      </c>
    </row>
    <row r="340" spans="1:20">
      <c r="A340" s="46">
        <f>ROW()</f>
        <v>340</v>
      </c>
      <c r="B340" s="73"/>
      <c r="C340" s="74"/>
      <c r="D340" s="75" t="str">
        <f>IFERROR(VLOOKUP(C340,'تكويد الاصناف'!$A$5:$B$1100,2,0),"")</f>
        <v/>
      </c>
      <c r="E340" s="76"/>
      <c r="F340" s="74"/>
      <c r="G340" s="76"/>
      <c r="H340" s="77"/>
      <c r="I340" s="78"/>
      <c r="J340" s="48" t="str">
        <f>IFERROR(VLOOKUP(C340,'تكويد الاصناف'!A$5:D$1100,4,0),"")</f>
        <v/>
      </c>
      <c r="K340" s="48" t="str">
        <f>IFERROR(VLOOKUP(C340,'تكويد الاصناف'!$A$5:$C$1100,3,0),"")</f>
        <v/>
      </c>
      <c r="T340" s="40">
        <f>'تكويد الاصناف'!B340</f>
        <v>0</v>
      </c>
    </row>
    <row r="341" spans="1:20">
      <c r="A341" s="46">
        <f>ROW()</f>
        <v>341</v>
      </c>
      <c r="B341" s="73"/>
      <c r="C341" s="74"/>
      <c r="D341" s="75" t="str">
        <f>IFERROR(VLOOKUP(C341,'تكويد الاصناف'!$A$5:$B$1100,2,0),"")</f>
        <v/>
      </c>
      <c r="E341" s="76"/>
      <c r="F341" s="74"/>
      <c r="G341" s="76"/>
      <c r="H341" s="77"/>
      <c r="I341" s="78"/>
      <c r="J341" s="48" t="str">
        <f>IFERROR(VLOOKUP(C341,'تكويد الاصناف'!A$5:D$1100,4,0),"")</f>
        <v/>
      </c>
      <c r="K341" s="48" t="str">
        <f>IFERROR(VLOOKUP(C341,'تكويد الاصناف'!$A$5:$C$1100,3,0),"")</f>
        <v/>
      </c>
      <c r="T341" s="40">
        <f>'تكويد الاصناف'!B341</f>
        <v>0</v>
      </c>
    </row>
    <row r="342" spans="1:20">
      <c r="A342" s="46">
        <f>ROW()</f>
        <v>342</v>
      </c>
      <c r="B342" s="73"/>
      <c r="C342" s="74"/>
      <c r="D342" s="75" t="str">
        <f>IFERROR(VLOOKUP(C342,'تكويد الاصناف'!$A$5:$B$1100,2,0),"")</f>
        <v/>
      </c>
      <c r="E342" s="76"/>
      <c r="F342" s="74"/>
      <c r="G342" s="76"/>
      <c r="H342" s="77"/>
      <c r="I342" s="78"/>
      <c r="J342" s="48" t="str">
        <f>IFERROR(VLOOKUP(C342,'تكويد الاصناف'!A$5:D$1100,4,0),"")</f>
        <v/>
      </c>
      <c r="K342" s="48" t="str">
        <f>IFERROR(VLOOKUP(C342,'تكويد الاصناف'!$A$5:$C$1100,3,0),"")</f>
        <v/>
      </c>
      <c r="T342" s="40">
        <f>'تكويد الاصناف'!B342</f>
        <v>0</v>
      </c>
    </row>
    <row r="343" spans="1:20">
      <c r="A343" s="46">
        <f>ROW()</f>
        <v>343</v>
      </c>
      <c r="B343" s="73"/>
      <c r="C343" s="74"/>
      <c r="D343" s="75" t="str">
        <f>IFERROR(VLOOKUP(C343,'تكويد الاصناف'!$A$5:$B$1100,2,0),"")</f>
        <v/>
      </c>
      <c r="E343" s="76"/>
      <c r="F343" s="74"/>
      <c r="G343" s="76"/>
      <c r="H343" s="77"/>
      <c r="I343" s="78"/>
      <c r="J343" s="48" t="str">
        <f>IFERROR(VLOOKUP(C343,'تكويد الاصناف'!A$5:D$1100,4,0),"")</f>
        <v/>
      </c>
      <c r="K343" s="48" t="str">
        <f>IFERROR(VLOOKUP(C343,'تكويد الاصناف'!$A$5:$C$1100,3,0),"")</f>
        <v/>
      </c>
      <c r="T343" s="40">
        <f>'تكويد الاصناف'!B343</f>
        <v>0</v>
      </c>
    </row>
    <row r="344" spans="1:20">
      <c r="A344" s="46">
        <f>ROW()</f>
        <v>344</v>
      </c>
      <c r="B344" s="73"/>
      <c r="C344" s="74"/>
      <c r="D344" s="75" t="str">
        <f>IFERROR(VLOOKUP(C344,'تكويد الاصناف'!$A$5:$B$1100,2,0),"")</f>
        <v/>
      </c>
      <c r="E344" s="76"/>
      <c r="F344" s="74"/>
      <c r="G344" s="76"/>
      <c r="H344" s="77"/>
      <c r="I344" s="78"/>
      <c r="J344" s="48" t="str">
        <f>IFERROR(VLOOKUP(C344,'تكويد الاصناف'!A$5:D$1100,4,0),"")</f>
        <v/>
      </c>
      <c r="K344" s="48" t="str">
        <f>IFERROR(VLOOKUP(C344,'تكويد الاصناف'!$A$5:$C$1100,3,0),"")</f>
        <v/>
      </c>
      <c r="T344" s="40">
        <f>'تكويد الاصناف'!B344</f>
        <v>0</v>
      </c>
    </row>
    <row r="345" spans="1:20">
      <c r="A345" s="46">
        <f>ROW()</f>
        <v>345</v>
      </c>
      <c r="B345" s="73"/>
      <c r="C345" s="74"/>
      <c r="D345" s="75" t="str">
        <f>IFERROR(VLOOKUP(C345,'تكويد الاصناف'!$A$5:$B$1100,2,0),"")</f>
        <v/>
      </c>
      <c r="E345" s="76"/>
      <c r="F345" s="74"/>
      <c r="G345" s="76"/>
      <c r="H345" s="77"/>
      <c r="I345" s="78"/>
      <c r="J345" s="48" t="str">
        <f>IFERROR(VLOOKUP(C345,'تكويد الاصناف'!A$5:D$1100,4,0),"")</f>
        <v/>
      </c>
      <c r="K345" s="48" t="str">
        <f>IFERROR(VLOOKUP(C345,'تكويد الاصناف'!$A$5:$C$1100,3,0),"")</f>
        <v/>
      </c>
      <c r="T345" s="40">
        <f>'تكويد الاصناف'!B345</f>
        <v>0</v>
      </c>
    </row>
    <row r="346" spans="1:20">
      <c r="A346" s="46">
        <f>ROW()</f>
        <v>346</v>
      </c>
      <c r="B346" s="73"/>
      <c r="C346" s="74"/>
      <c r="D346" s="75" t="str">
        <f>IFERROR(VLOOKUP(C346,'تكويد الاصناف'!$A$5:$B$1100,2,0),"")</f>
        <v/>
      </c>
      <c r="E346" s="76"/>
      <c r="F346" s="74"/>
      <c r="G346" s="76"/>
      <c r="H346" s="77"/>
      <c r="I346" s="78"/>
      <c r="J346" s="48" t="str">
        <f>IFERROR(VLOOKUP(C346,'تكويد الاصناف'!A$5:D$1100,4,0),"")</f>
        <v/>
      </c>
      <c r="K346" s="48" t="str">
        <f>IFERROR(VLOOKUP(C346,'تكويد الاصناف'!$A$5:$C$1100,3,0),"")</f>
        <v/>
      </c>
      <c r="T346" s="40">
        <f>'تكويد الاصناف'!B346</f>
        <v>0</v>
      </c>
    </row>
    <row r="347" spans="1:20">
      <c r="A347" s="46">
        <f>ROW()</f>
        <v>347</v>
      </c>
      <c r="B347" s="73"/>
      <c r="C347" s="74"/>
      <c r="D347" s="75" t="str">
        <f>IFERROR(VLOOKUP(C347,'تكويد الاصناف'!$A$5:$B$1100,2,0),"")</f>
        <v/>
      </c>
      <c r="E347" s="76"/>
      <c r="F347" s="74"/>
      <c r="G347" s="76"/>
      <c r="H347" s="77"/>
      <c r="I347" s="78"/>
      <c r="J347" s="48" t="str">
        <f>IFERROR(VLOOKUP(C347,'تكويد الاصناف'!A$5:D$1100,4,0),"")</f>
        <v/>
      </c>
      <c r="K347" s="48" t="str">
        <f>IFERROR(VLOOKUP(C347,'تكويد الاصناف'!$A$5:$C$1100,3,0),"")</f>
        <v/>
      </c>
      <c r="T347" s="40">
        <f>'تكويد الاصناف'!B347</f>
        <v>0</v>
      </c>
    </row>
    <row r="348" spans="1:20">
      <c r="A348" s="46">
        <f>ROW()</f>
        <v>348</v>
      </c>
      <c r="B348" s="73"/>
      <c r="C348" s="74"/>
      <c r="D348" s="75" t="str">
        <f>IFERROR(VLOOKUP(C348,'تكويد الاصناف'!$A$5:$B$1100,2,0),"")</f>
        <v/>
      </c>
      <c r="E348" s="76"/>
      <c r="F348" s="74"/>
      <c r="G348" s="76"/>
      <c r="H348" s="77"/>
      <c r="I348" s="78"/>
      <c r="J348" s="48" t="str">
        <f>IFERROR(VLOOKUP(C348,'تكويد الاصناف'!A$5:D$1100,4,0),"")</f>
        <v/>
      </c>
      <c r="K348" s="48" t="str">
        <f>IFERROR(VLOOKUP(C348,'تكويد الاصناف'!$A$5:$C$1100,3,0),"")</f>
        <v/>
      </c>
      <c r="T348" s="40">
        <f>'تكويد الاصناف'!B348</f>
        <v>0</v>
      </c>
    </row>
    <row r="349" spans="1:20">
      <c r="A349" s="46">
        <f>ROW()</f>
        <v>349</v>
      </c>
      <c r="B349" s="73"/>
      <c r="C349" s="74"/>
      <c r="D349" s="75" t="str">
        <f>IFERROR(VLOOKUP(C349,'تكويد الاصناف'!$A$5:$B$1100,2,0),"")</f>
        <v/>
      </c>
      <c r="E349" s="76"/>
      <c r="F349" s="74"/>
      <c r="G349" s="76"/>
      <c r="H349" s="77"/>
      <c r="I349" s="78"/>
      <c r="J349" s="48" t="str">
        <f>IFERROR(VLOOKUP(C349,'تكويد الاصناف'!A$5:D$1100,4,0),"")</f>
        <v/>
      </c>
      <c r="K349" s="48" t="str">
        <f>IFERROR(VLOOKUP(C349,'تكويد الاصناف'!$A$5:$C$1100,3,0),"")</f>
        <v/>
      </c>
      <c r="T349" s="40">
        <f>'تكويد الاصناف'!B349</f>
        <v>0</v>
      </c>
    </row>
    <row r="350" spans="1:20">
      <c r="A350" s="46">
        <f>ROW()</f>
        <v>350</v>
      </c>
      <c r="B350" s="73"/>
      <c r="C350" s="74"/>
      <c r="D350" s="75" t="str">
        <f>IFERROR(VLOOKUP(C350,'تكويد الاصناف'!$A$5:$B$1100,2,0),"")</f>
        <v/>
      </c>
      <c r="E350" s="74"/>
      <c r="F350" s="74"/>
      <c r="G350" s="76"/>
      <c r="H350" s="77"/>
      <c r="I350" s="78"/>
      <c r="J350" s="48" t="str">
        <f>IFERROR(VLOOKUP(C350,'تكويد الاصناف'!A$5:D$1100,4,0),"")</f>
        <v/>
      </c>
      <c r="K350" s="48" t="str">
        <f>IFERROR(VLOOKUP(C350,'تكويد الاصناف'!$A$5:$C$1100,3,0),"")</f>
        <v/>
      </c>
      <c r="T350" s="40">
        <f>'تكويد الاصناف'!B350</f>
        <v>0</v>
      </c>
    </row>
    <row r="351" spans="1:20">
      <c r="A351" s="46">
        <f>ROW()</f>
        <v>351</v>
      </c>
      <c r="B351" s="73"/>
      <c r="C351" s="74"/>
      <c r="D351" s="75" t="str">
        <f>IFERROR(VLOOKUP(C351,'تكويد الاصناف'!$A$5:$B$1100,2,0),"")</f>
        <v/>
      </c>
      <c r="E351" s="76"/>
      <c r="F351" s="74"/>
      <c r="G351" s="76"/>
      <c r="H351" s="77"/>
      <c r="I351" s="78"/>
      <c r="J351" s="48" t="str">
        <f>IFERROR(VLOOKUP(C351,'تكويد الاصناف'!A$5:D$1100,4,0),"")</f>
        <v/>
      </c>
      <c r="K351" s="48" t="str">
        <f>IFERROR(VLOOKUP(C351,'تكويد الاصناف'!$A$5:$C$1100,3,0),"")</f>
        <v/>
      </c>
      <c r="T351" s="40">
        <f>'تكويد الاصناف'!B351</f>
        <v>0</v>
      </c>
    </row>
    <row r="352" spans="1:20">
      <c r="A352" s="46">
        <f>ROW()</f>
        <v>352</v>
      </c>
      <c r="B352" s="73"/>
      <c r="C352" s="74"/>
      <c r="D352" s="75" t="str">
        <f>IFERROR(VLOOKUP(C352,'تكويد الاصناف'!$A$5:$B$1100,2,0),"")</f>
        <v/>
      </c>
      <c r="E352" s="76"/>
      <c r="F352" s="74"/>
      <c r="G352" s="76"/>
      <c r="H352" s="77"/>
      <c r="I352" s="78"/>
      <c r="J352" s="48" t="str">
        <f>IFERROR(VLOOKUP(C352,'تكويد الاصناف'!A$5:D$1100,4,0),"")</f>
        <v/>
      </c>
      <c r="K352" s="48" t="str">
        <f>IFERROR(VLOOKUP(C352,'تكويد الاصناف'!$A$5:$C$1100,3,0),"")</f>
        <v/>
      </c>
      <c r="T352" s="40">
        <f>'تكويد الاصناف'!B352</f>
        <v>0</v>
      </c>
    </row>
    <row r="353" spans="1:20">
      <c r="A353" s="46">
        <f>ROW()</f>
        <v>353</v>
      </c>
      <c r="B353" s="73"/>
      <c r="C353" s="74"/>
      <c r="D353" s="75" t="str">
        <f>IFERROR(VLOOKUP(C353,'تكويد الاصناف'!$A$5:$B$1100,2,0),"")</f>
        <v/>
      </c>
      <c r="E353" s="76"/>
      <c r="F353" s="74"/>
      <c r="G353" s="76"/>
      <c r="H353" s="77"/>
      <c r="I353" s="78"/>
      <c r="J353" s="48" t="str">
        <f>IFERROR(VLOOKUP(C353,'تكويد الاصناف'!A$5:D$1100,4,0),"")</f>
        <v/>
      </c>
      <c r="K353" s="48" t="str">
        <f>IFERROR(VLOOKUP(C353,'تكويد الاصناف'!$A$5:$C$1100,3,0),"")</f>
        <v/>
      </c>
      <c r="T353" s="40">
        <f>'تكويد الاصناف'!B353</f>
        <v>0</v>
      </c>
    </row>
    <row r="354" spans="1:20">
      <c r="A354" s="46">
        <f>ROW()</f>
        <v>354</v>
      </c>
      <c r="B354" s="73"/>
      <c r="C354" s="74"/>
      <c r="D354" s="75" t="str">
        <f>IFERROR(VLOOKUP(C354,'تكويد الاصناف'!$A$5:$B$1100,2,0),"")</f>
        <v/>
      </c>
      <c r="E354" s="76"/>
      <c r="F354" s="74"/>
      <c r="G354" s="76"/>
      <c r="H354" s="77"/>
      <c r="I354" s="78"/>
      <c r="J354" s="48" t="str">
        <f>IFERROR(VLOOKUP(C354,'تكويد الاصناف'!A$5:D$1100,4,0),"")</f>
        <v/>
      </c>
      <c r="K354" s="48" t="str">
        <f>IFERROR(VLOOKUP(C354,'تكويد الاصناف'!$A$5:$C$1100,3,0),"")</f>
        <v/>
      </c>
      <c r="T354" s="40">
        <f>'تكويد الاصناف'!B354</f>
        <v>0</v>
      </c>
    </row>
    <row r="355" spans="1:20">
      <c r="A355" s="46">
        <f>ROW()</f>
        <v>355</v>
      </c>
      <c r="B355" s="73"/>
      <c r="C355" s="74"/>
      <c r="D355" s="75" t="str">
        <f>IFERROR(VLOOKUP(C355,'تكويد الاصناف'!$A$5:$B$1100,2,0),"")</f>
        <v/>
      </c>
      <c r="E355" s="76"/>
      <c r="F355" s="74"/>
      <c r="G355" s="76"/>
      <c r="H355" s="77"/>
      <c r="I355" s="78"/>
      <c r="J355" s="48" t="str">
        <f>IFERROR(VLOOKUP(C355,'تكويد الاصناف'!A$5:D$1100,4,0),"")</f>
        <v/>
      </c>
      <c r="K355" s="48" t="str">
        <f>IFERROR(VLOOKUP(C355,'تكويد الاصناف'!$A$5:$C$1100,3,0),"")</f>
        <v/>
      </c>
      <c r="T355" s="40">
        <f>'تكويد الاصناف'!B355</f>
        <v>0</v>
      </c>
    </row>
    <row r="356" spans="1:20">
      <c r="A356" s="46">
        <f>ROW()</f>
        <v>356</v>
      </c>
      <c r="B356" s="73"/>
      <c r="C356" s="74"/>
      <c r="D356" s="75" t="str">
        <f>IFERROR(VLOOKUP(C356,'تكويد الاصناف'!$A$5:$B$1100,2,0),"")</f>
        <v/>
      </c>
      <c r="E356" s="76"/>
      <c r="F356" s="74"/>
      <c r="G356" s="76"/>
      <c r="H356" s="77"/>
      <c r="I356" s="78"/>
      <c r="J356" s="48" t="str">
        <f>IFERROR(VLOOKUP(C356,'تكويد الاصناف'!A$5:D$1100,4,0),"")</f>
        <v/>
      </c>
      <c r="K356" s="48" t="str">
        <f>IFERROR(VLOOKUP(C356,'تكويد الاصناف'!$A$5:$C$1100,3,0),"")</f>
        <v/>
      </c>
      <c r="T356" s="40">
        <f>'تكويد الاصناف'!B356</f>
        <v>0</v>
      </c>
    </row>
    <row r="357" spans="1:20">
      <c r="A357" s="46">
        <f>ROW()</f>
        <v>357</v>
      </c>
      <c r="B357" s="73"/>
      <c r="C357" s="74"/>
      <c r="D357" s="75" t="str">
        <f>IFERROR(VLOOKUP(C357,'تكويد الاصناف'!$A$5:$B$1100,2,0),"")</f>
        <v/>
      </c>
      <c r="E357" s="76"/>
      <c r="F357" s="74"/>
      <c r="G357" s="76"/>
      <c r="H357" s="77"/>
      <c r="I357" s="78"/>
      <c r="J357" s="48" t="str">
        <f>IFERROR(VLOOKUP(C357,'تكويد الاصناف'!A$5:D$1100,4,0),"")</f>
        <v/>
      </c>
      <c r="K357" s="48" t="str">
        <f>IFERROR(VLOOKUP(C357,'تكويد الاصناف'!$A$5:$C$1100,3,0),"")</f>
        <v/>
      </c>
      <c r="T357" s="40">
        <f>'تكويد الاصناف'!B357</f>
        <v>0</v>
      </c>
    </row>
    <row r="358" spans="1:20">
      <c r="A358" s="46">
        <f>ROW()</f>
        <v>358</v>
      </c>
      <c r="B358" s="73"/>
      <c r="C358" s="74"/>
      <c r="D358" s="75" t="str">
        <f>IFERROR(VLOOKUP(C358,'تكويد الاصناف'!$A$5:$B$1100,2,0),"")</f>
        <v/>
      </c>
      <c r="E358" s="76"/>
      <c r="F358" s="74"/>
      <c r="G358" s="76"/>
      <c r="H358" s="77"/>
      <c r="I358" s="78"/>
      <c r="J358" s="48" t="str">
        <f>IFERROR(VLOOKUP(C358,'تكويد الاصناف'!A$5:D$1100,4,0),"")</f>
        <v/>
      </c>
      <c r="K358" s="48" t="str">
        <f>IFERROR(VLOOKUP(C358,'تكويد الاصناف'!$A$5:$C$1100,3,0),"")</f>
        <v/>
      </c>
      <c r="T358" s="40">
        <f>'تكويد الاصناف'!B358</f>
        <v>0</v>
      </c>
    </row>
    <row r="359" spans="1:20">
      <c r="A359" s="46">
        <f>ROW()</f>
        <v>359</v>
      </c>
      <c r="B359" s="73"/>
      <c r="C359" s="74"/>
      <c r="D359" s="75" t="str">
        <f>IFERROR(VLOOKUP(C359,'تكويد الاصناف'!$A$5:$B$1100,2,0),"")</f>
        <v/>
      </c>
      <c r="E359" s="76"/>
      <c r="F359" s="74"/>
      <c r="G359" s="76"/>
      <c r="H359" s="77"/>
      <c r="I359" s="78"/>
      <c r="J359" s="48" t="str">
        <f>IFERROR(VLOOKUP(C359,'تكويد الاصناف'!A$5:D$1100,4,0),"")</f>
        <v/>
      </c>
      <c r="K359" s="48" t="str">
        <f>IFERROR(VLOOKUP(C359,'تكويد الاصناف'!$A$5:$C$1100,3,0),"")</f>
        <v/>
      </c>
      <c r="T359" s="40">
        <f>'تكويد الاصناف'!B359</f>
        <v>0</v>
      </c>
    </row>
    <row r="360" spans="1:20">
      <c r="A360" s="46">
        <f>ROW()</f>
        <v>360</v>
      </c>
      <c r="B360" s="73"/>
      <c r="C360" s="74"/>
      <c r="D360" s="75" t="str">
        <f>IFERROR(VLOOKUP(C360,'تكويد الاصناف'!$A$5:$B$1100,2,0),"")</f>
        <v/>
      </c>
      <c r="E360" s="74"/>
      <c r="F360" s="74"/>
      <c r="G360" s="76"/>
      <c r="H360" s="77"/>
      <c r="I360" s="78"/>
      <c r="J360" s="48" t="str">
        <f>IFERROR(VLOOKUP(C360,'تكويد الاصناف'!A$5:D$1100,4,0),"")</f>
        <v/>
      </c>
      <c r="K360" s="48" t="str">
        <f>IFERROR(VLOOKUP(C360,'تكويد الاصناف'!$A$5:$C$1100,3,0),"")</f>
        <v/>
      </c>
      <c r="T360" s="40">
        <f>'تكويد الاصناف'!B360</f>
        <v>0</v>
      </c>
    </row>
    <row r="361" spans="1:20">
      <c r="A361" s="46">
        <f>ROW()</f>
        <v>361</v>
      </c>
      <c r="B361" s="73"/>
      <c r="C361" s="74"/>
      <c r="D361" s="75" t="str">
        <f>IFERROR(VLOOKUP(C361,'تكويد الاصناف'!$A$5:$B$1100,2,0),"")</f>
        <v/>
      </c>
      <c r="E361" s="76"/>
      <c r="F361" s="74"/>
      <c r="G361" s="76"/>
      <c r="H361" s="77"/>
      <c r="I361" s="78"/>
      <c r="J361" s="48" t="str">
        <f>IFERROR(VLOOKUP(C361,'تكويد الاصناف'!A$5:D$1100,4,0),"")</f>
        <v/>
      </c>
      <c r="K361" s="48" t="str">
        <f>IFERROR(VLOOKUP(C361,'تكويد الاصناف'!$A$5:$C$1100,3,0),"")</f>
        <v/>
      </c>
      <c r="T361" s="40">
        <f>'تكويد الاصناف'!B361</f>
        <v>0</v>
      </c>
    </row>
    <row r="362" spans="1:20">
      <c r="A362" s="46">
        <f>ROW()</f>
        <v>362</v>
      </c>
      <c r="B362" s="73"/>
      <c r="C362" s="74"/>
      <c r="D362" s="75" t="str">
        <f>IFERROR(VLOOKUP(C362,'تكويد الاصناف'!$A$5:$B$1100,2,0),"")</f>
        <v/>
      </c>
      <c r="E362" s="76"/>
      <c r="F362" s="74"/>
      <c r="G362" s="76"/>
      <c r="H362" s="77"/>
      <c r="I362" s="78"/>
      <c r="J362" s="48" t="str">
        <f>IFERROR(VLOOKUP(C362,'تكويد الاصناف'!A$5:D$1100,4,0),"")</f>
        <v/>
      </c>
      <c r="K362" s="48" t="str">
        <f>IFERROR(VLOOKUP(C362,'تكويد الاصناف'!$A$5:$C$1100,3,0),"")</f>
        <v/>
      </c>
      <c r="T362" s="40">
        <f>'تكويد الاصناف'!B362</f>
        <v>0</v>
      </c>
    </row>
    <row r="363" spans="1:20">
      <c r="A363" s="46">
        <f>ROW()</f>
        <v>363</v>
      </c>
      <c r="B363" s="73"/>
      <c r="C363" s="74"/>
      <c r="D363" s="75" t="str">
        <f>IFERROR(VLOOKUP(C363,'تكويد الاصناف'!$A$5:$B$1100,2,0),"")</f>
        <v/>
      </c>
      <c r="E363" s="76"/>
      <c r="F363" s="74"/>
      <c r="G363" s="76"/>
      <c r="H363" s="77"/>
      <c r="I363" s="78"/>
      <c r="J363" s="48" t="str">
        <f>IFERROR(VLOOKUP(C363,'تكويد الاصناف'!A$5:D$1100,4,0),"")</f>
        <v/>
      </c>
      <c r="K363" s="48" t="str">
        <f>IFERROR(VLOOKUP(C363,'تكويد الاصناف'!$A$5:$C$1100,3,0),"")</f>
        <v/>
      </c>
      <c r="T363" s="40">
        <f>'تكويد الاصناف'!B363</f>
        <v>0</v>
      </c>
    </row>
    <row r="364" spans="1:20">
      <c r="A364" s="46">
        <f>ROW()</f>
        <v>364</v>
      </c>
      <c r="B364" s="73"/>
      <c r="C364" s="74"/>
      <c r="D364" s="75" t="str">
        <f>IFERROR(VLOOKUP(C364,'تكويد الاصناف'!$A$5:$B$1100,2,0),"")</f>
        <v/>
      </c>
      <c r="E364" s="76"/>
      <c r="F364" s="74"/>
      <c r="G364" s="76"/>
      <c r="H364" s="77"/>
      <c r="I364" s="78"/>
      <c r="J364" s="48" t="str">
        <f>IFERROR(VLOOKUP(C364,'تكويد الاصناف'!A$5:D$1100,4,0),"")</f>
        <v/>
      </c>
      <c r="K364" s="48" t="str">
        <f>IFERROR(VLOOKUP(C364,'تكويد الاصناف'!$A$5:$C$1100,3,0),"")</f>
        <v/>
      </c>
      <c r="T364" s="40">
        <f>'تكويد الاصناف'!B364</f>
        <v>0</v>
      </c>
    </row>
    <row r="365" spans="1:20">
      <c r="A365" s="46">
        <f>ROW()</f>
        <v>365</v>
      </c>
      <c r="B365" s="73"/>
      <c r="C365" s="74"/>
      <c r="D365" s="75" t="str">
        <f>IFERROR(VLOOKUP(C365,'تكويد الاصناف'!$A$5:$B$1100,2,0),"")</f>
        <v/>
      </c>
      <c r="E365" s="76"/>
      <c r="F365" s="74"/>
      <c r="G365" s="76"/>
      <c r="H365" s="77"/>
      <c r="I365" s="78"/>
      <c r="J365" s="48" t="str">
        <f>IFERROR(VLOOKUP(C365,'تكويد الاصناف'!A$5:D$1100,4,0),"")</f>
        <v/>
      </c>
      <c r="K365" s="48" t="str">
        <f>IFERROR(VLOOKUP(C365,'تكويد الاصناف'!$A$5:$C$1100,3,0),"")</f>
        <v/>
      </c>
      <c r="T365" s="40">
        <f>'تكويد الاصناف'!B365</f>
        <v>0</v>
      </c>
    </row>
    <row r="366" spans="1:20">
      <c r="A366" s="46">
        <f>ROW()</f>
        <v>366</v>
      </c>
      <c r="B366" s="73"/>
      <c r="C366" s="74"/>
      <c r="D366" s="75" t="str">
        <f>IFERROR(VLOOKUP(C366,'تكويد الاصناف'!$A$5:$B$1100,2,0),"")</f>
        <v/>
      </c>
      <c r="E366" s="76"/>
      <c r="F366" s="74"/>
      <c r="G366" s="76"/>
      <c r="H366" s="77"/>
      <c r="I366" s="78"/>
      <c r="J366" s="48" t="str">
        <f>IFERROR(VLOOKUP(C366,'تكويد الاصناف'!A$5:D$1100,4,0),"")</f>
        <v/>
      </c>
      <c r="K366" s="48" t="str">
        <f>IFERROR(VLOOKUP(C366,'تكويد الاصناف'!$A$5:$C$1100,3,0),"")</f>
        <v/>
      </c>
      <c r="T366" s="40">
        <f>'تكويد الاصناف'!B366</f>
        <v>0</v>
      </c>
    </row>
    <row r="367" spans="1:20">
      <c r="A367" s="46">
        <f>ROW()</f>
        <v>367</v>
      </c>
      <c r="B367" s="73"/>
      <c r="C367" s="74"/>
      <c r="D367" s="75" t="str">
        <f>IFERROR(VLOOKUP(C367,'تكويد الاصناف'!$A$5:$B$1100,2,0),"")</f>
        <v/>
      </c>
      <c r="E367" s="76"/>
      <c r="F367" s="74"/>
      <c r="G367" s="76"/>
      <c r="H367" s="77"/>
      <c r="I367" s="78"/>
      <c r="J367" s="48" t="str">
        <f>IFERROR(VLOOKUP(C367,'تكويد الاصناف'!A$5:D$1100,4,0),"")</f>
        <v/>
      </c>
      <c r="K367" s="48" t="str">
        <f>IFERROR(VLOOKUP(C367,'تكويد الاصناف'!$A$5:$C$1100,3,0),"")</f>
        <v/>
      </c>
      <c r="T367" s="40">
        <f>'تكويد الاصناف'!B367</f>
        <v>0</v>
      </c>
    </row>
    <row r="368" spans="1:20">
      <c r="A368" s="46">
        <f>ROW()</f>
        <v>368</v>
      </c>
      <c r="B368" s="73"/>
      <c r="C368" s="74"/>
      <c r="D368" s="75" t="str">
        <f>IFERROR(VLOOKUP(C368,'تكويد الاصناف'!$A$5:$B$1100,2,0),"")</f>
        <v/>
      </c>
      <c r="E368" s="76"/>
      <c r="F368" s="74"/>
      <c r="G368" s="76"/>
      <c r="H368" s="77"/>
      <c r="I368" s="78"/>
      <c r="J368" s="48" t="str">
        <f>IFERROR(VLOOKUP(C368,'تكويد الاصناف'!A$5:D$1100,4,0),"")</f>
        <v/>
      </c>
      <c r="K368" s="48" t="str">
        <f>IFERROR(VLOOKUP(C368,'تكويد الاصناف'!$A$5:$C$1100,3,0),"")</f>
        <v/>
      </c>
      <c r="T368" s="40">
        <f>'تكويد الاصناف'!B368</f>
        <v>0</v>
      </c>
    </row>
    <row r="369" spans="1:20">
      <c r="A369" s="46">
        <f>ROW()</f>
        <v>369</v>
      </c>
      <c r="B369" s="73"/>
      <c r="C369" s="74"/>
      <c r="D369" s="75" t="str">
        <f>IFERROR(VLOOKUP(C369,'تكويد الاصناف'!$A$5:$B$1100,2,0),"")</f>
        <v/>
      </c>
      <c r="E369" s="74"/>
      <c r="F369" s="74"/>
      <c r="G369" s="76"/>
      <c r="H369" s="77"/>
      <c r="I369" s="78"/>
      <c r="J369" s="48" t="str">
        <f>IFERROR(VLOOKUP(C369,'تكويد الاصناف'!A$5:D$1100,4,0),"")</f>
        <v/>
      </c>
      <c r="K369" s="48" t="str">
        <f>IFERROR(VLOOKUP(C369,'تكويد الاصناف'!$A$5:$C$1100,3,0),"")</f>
        <v/>
      </c>
      <c r="T369" s="40">
        <f>'تكويد الاصناف'!B369</f>
        <v>0</v>
      </c>
    </row>
    <row r="370" spans="1:20">
      <c r="A370" s="46">
        <f>ROW()</f>
        <v>370</v>
      </c>
      <c r="B370" s="73"/>
      <c r="C370" s="74"/>
      <c r="D370" s="75" t="str">
        <f>IFERROR(VLOOKUP(C370,'تكويد الاصناف'!$A$5:$B$1100,2,0),"")</f>
        <v/>
      </c>
      <c r="E370" s="76"/>
      <c r="F370" s="74"/>
      <c r="G370" s="76"/>
      <c r="H370" s="77"/>
      <c r="I370" s="78"/>
      <c r="J370" s="48" t="str">
        <f>IFERROR(VLOOKUP(C370,'تكويد الاصناف'!A$5:D$1100,4,0),"")</f>
        <v/>
      </c>
      <c r="K370" s="48" t="str">
        <f>IFERROR(VLOOKUP(C370,'تكويد الاصناف'!$A$5:$C$1100,3,0),"")</f>
        <v/>
      </c>
      <c r="T370" s="40">
        <f>'تكويد الاصناف'!B370</f>
        <v>0</v>
      </c>
    </row>
    <row r="371" spans="1:20">
      <c r="A371" s="46">
        <f>ROW()</f>
        <v>371</v>
      </c>
      <c r="B371" s="73"/>
      <c r="C371" s="74"/>
      <c r="D371" s="75" t="str">
        <f>IFERROR(VLOOKUP(C371,'تكويد الاصناف'!$A$5:$B$1100,2,0),"")</f>
        <v/>
      </c>
      <c r="E371" s="74"/>
      <c r="F371" s="74"/>
      <c r="G371" s="76"/>
      <c r="H371" s="77"/>
      <c r="I371" s="78"/>
      <c r="J371" s="48" t="str">
        <f>IFERROR(VLOOKUP(C371,'تكويد الاصناف'!A$5:D$1100,4,0),"")</f>
        <v/>
      </c>
      <c r="K371" s="48" t="str">
        <f>IFERROR(VLOOKUP(C371,'تكويد الاصناف'!$A$5:$C$1100,3,0),"")</f>
        <v/>
      </c>
      <c r="T371" s="40">
        <f>'تكويد الاصناف'!B371</f>
        <v>0</v>
      </c>
    </row>
    <row r="372" spans="1:20">
      <c r="A372" s="46">
        <f>ROW()</f>
        <v>372</v>
      </c>
      <c r="B372" s="73"/>
      <c r="C372" s="74"/>
      <c r="D372" s="75" t="str">
        <f>IFERROR(VLOOKUP(C372,'تكويد الاصناف'!$A$5:$B$1100,2,0),"")</f>
        <v/>
      </c>
      <c r="E372" s="74"/>
      <c r="F372" s="74"/>
      <c r="G372" s="76"/>
      <c r="H372" s="77"/>
      <c r="I372" s="78"/>
      <c r="J372" s="48" t="str">
        <f>IFERROR(VLOOKUP(C372,'تكويد الاصناف'!A$5:D$1100,4,0),"")</f>
        <v/>
      </c>
      <c r="K372" s="48" t="str">
        <f>IFERROR(VLOOKUP(C372,'تكويد الاصناف'!$A$5:$C$1100,3,0),"")</f>
        <v/>
      </c>
      <c r="T372" s="40">
        <f>'تكويد الاصناف'!B372</f>
        <v>0</v>
      </c>
    </row>
    <row r="373" spans="1:20">
      <c r="A373" s="46">
        <f>ROW()</f>
        <v>373</v>
      </c>
      <c r="B373" s="73"/>
      <c r="C373" s="74"/>
      <c r="D373" s="75" t="str">
        <f>IFERROR(VLOOKUP(C373,'تكويد الاصناف'!$A$5:$B$1100,2,0),"")</f>
        <v/>
      </c>
      <c r="E373" s="76"/>
      <c r="F373" s="74"/>
      <c r="G373" s="76"/>
      <c r="H373" s="77"/>
      <c r="I373" s="78"/>
      <c r="J373" s="48" t="str">
        <f>IFERROR(VLOOKUP(C373,'تكويد الاصناف'!A$5:D$1100,4,0),"")</f>
        <v/>
      </c>
      <c r="K373" s="48" t="str">
        <f>IFERROR(VLOOKUP(C373,'تكويد الاصناف'!$A$5:$C$1100,3,0),"")</f>
        <v/>
      </c>
      <c r="T373" s="40">
        <f>'تكويد الاصناف'!B373</f>
        <v>0</v>
      </c>
    </row>
    <row r="374" spans="1:20">
      <c r="A374" s="46">
        <f>ROW()</f>
        <v>374</v>
      </c>
      <c r="B374" s="73"/>
      <c r="C374" s="74"/>
      <c r="D374" s="75" t="str">
        <f>IFERROR(VLOOKUP(C374,'تكويد الاصناف'!$A$5:$B$1100,2,0),"")</f>
        <v/>
      </c>
      <c r="E374" s="76"/>
      <c r="F374" s="74"/>
      <c r="G374" s="76"/>
      <c r="H374" s="77"/>
      <c r="I374" s="78"/>
      <c r="J374" s="48" t="str">
        <f>IFERROR(VLOOKUP(C374,'تكويد الاصناف'!A$5:D$1100,4,0),"")</f>
        <v/>
      </c>
      <c r="K374" s="48" t="str">
        <f>IFERROR(VLOOKUP(C374,'تكويد الاصناف'!$A$5:$C$1100,3,0),"")</f>
        <v/>
      </c>
      <c r="T374" s="40">
        <f>'تكويد الاصناف'!B374</f>
        <v>0</v>
      </c>
    </row>
    <row r="375" spans="1:20">
      <c r="A375" s="46">
        <f>ROW()</f>
        <v>375</v>
      </c>
      <c r="B375" s="73"/>
      <c r="C375" s="74"/>
      <c r="D375" s="75" t="str">
        <f>IFERROR(VLOOKUP(C375,'تكويد الاصناف'!$A$5:$B$1100,2,0),"")</f>
        <v/>
      </c>
      <c r="E375" s="74"/>
      <c r="F375" s="74"/>
      <c r="G375" s="76"/>
      <c r="H375" s="77"/>
      <c r="I375" s="78"/>
      <c r="J375" s="48" t="str">
        <f>IFERROR(VLOOKUP(C375,'تكويد الاصناف'!A$5:D$1100,4,0),"")</f>
        <v/>
      </c>
      <c r="K375" s="48" t="str">
        <f>IFERROR(VLOOKUP(C375,'تكويد الاصناف'!$A$5:$C$1100,3,0),"")</f>
        <v/>
      </c>
      <c r="T375" s="40">
        <f>'تكويد الاصناف'!B375</f>
        <v>0</v>
      </c>
    </row>
    <row r="376" spans="1:20">
      <c r="A376" s="46">
        <f>ROW()</f>
        <v>376</v>
      </c>
      <c r="B376" s="73"/>
      <c r="C376" s="74"/>
      <c r="D376" s="75" t="str">
        <f>IFERROR(VLOOKUP(C376,'تكويد الاصناف'!$A$5:$B$1100,2,0),"")</f>
        <v/>
      </c>
      <c r="E376" s="74"/>
      <c r="F376" s="74"/>
      <c r="G376" s="76"/>
      <c r="H376" s="77"/>
      <c r="I376" s="78"/>
      <c r="J376" s="48" t="str">
        <f>IFERROR(VLOOKUP(C376,'تكويد الاصناف'!A$5:D$1100,4,0),"")</f>
        <v/>
      </c>
      <c r="K376" s="48" t="str">
        <f>IFERROR(VLOOKUP(C376,'تكويد الاصناف'!$A$5:$C$1100,3,0),"")</f>
        <v/>
      </c>
      <c r="T376" s="40">
        <f>'تكويد الاصناف'!B376</f>
        <v>0</v>
      </c>
    </row>
    <row r="377" spans="1:20">
      <c r="A377" s="46">
        <f>ROW()</f>
        <v>377</v>
      </c>
      <c r="B377" s="73"/>
      <c r="C377" s="74"/>
      <c r="D377" s="75" t="str">
        <f>IFERROR(VLOOKUP(C377,'تكويد الاصناف'!$A$5:$B$1100,2,0),"")</f>
        <v/>
      </c>
      <c r="E377" s="76"/>
      <c r="F377" s="74"/>
      <c r="G377" s="76"/>
      <c r="H377" s="77"/>
      <c r="I377" s="78"/>
      <c r="J377" s="48" t="str">
        <f>IFERROR(VLOOKUP(C377,'تكويد الاصناف'!A$5:D$1100,4,0),"")</f>
        <v/>
      </c>
      <c r="K377" s="48" t="str">
        <f>IFERROR(VLOOKUP(C377,'تكويد الاصناف'!$A$5:$C$1100,3,0),"")</f>
        <v/>
      </c>
      <c r="T377" s="40">
        <f>'تكويد الاصناف'!B377</f>
        <v>0</v>
      </c>
    </row>
    <row r="378" spans="1:20">
      <c r="A378" s="46">
        <f>ROW()</f>
        <v>378</v>
      </c>
      <c r="B378" s="73"/>
      <c r="C378" s="74"/>
      <c r="D378" s="75" t="str">
        <f>IFERROR(VLOOKUP(C378,'تكويد الاصناف'!$A$5:$B$1100,2,0),"")</f>
        <v/>
      </c>
      <c r="E378" s="76"/>
      <c r="F378" s="74"/>
      <c r="G378" s="76"/>
      <c r="H378" s="77"/>
      <c r="I378" s="78"/>
      <c r="J378" s="48" t="str">
        <f>IFERROR(VLOOKUP(C378,'تكويد الاصناف'!A$5:D$1100,4,0),"")</f>
        <v/>
      </c>
      <c r="K378" s="48" t="str">
        <f>IFERROR(VLOOKUP(C378,'تكويد الاصناف'!$A$5:$C$1100,3,0),"")</f>
        <v/>
      </c>
      <c r="T378" s="40">
        <f>'تكويد الاصناف'!B378</f>
        <v>0</v>
      </c>
    </row>
    <row r="379" spans="1:20">
      <c r="A379" s="46">
        <f>ROW()</f>
        <v>379</v>
      </c>
      <c r="B379" s="73"/>
      <c r="C379" s="74"/>
      <c r="D379" s="75" t="str">
        <f>IFERROR(VLOOKUP(C379,'تكويد الاصناف'!$A$5:$B$1100,2,0),"")</f>
        <v/>
      </c>
      <c r="E379" s="76"/>
      <c r="F379" s="74"/>
      <c r="G379" s="76"/>
      <c r="H379" s="77"/>
      <c r="I379" s="78"/>
      <c r="J379" s="48" t="str">
        <f>IFERROR(VLOOKUP(C379,'تكويد الاصناف'!A$5:D$1100,4,0),"")</f>
        <v/>
      </c>
      <c r="K379" s="48" t="str">
        <f>IFERROR(VLOOKUP(C379,'تكويد الاصناف'!$A$5:$C$1100,3,0),"")</f>
        <v/>
      </c>
      <c r="T379" s="40">
        <f>'تكويد الاصناف'!B379</f>
        <v>0</v>
      </c>
    </row>
    <row r="380" spans="1:20">
      <c r="A380" s="46">
        <f>ROW()</f>
        <v>380</v>
      </c>
      <c r="B380" s="73"/>
      <c r="C380" s="74"/>
      <c r="D380" s="75" t="str">
        <f>IFERROR(VLOOKUP(C380,'تكويد الاصناف'!$A$5:$B$1100,2,0),"")</f>
        <v/>
      </c>
      <c r="E380" s="74"/>
      <c r="F380" s="74"/>
      <c r="G380" s="76"/>
      <c r="H380" s="77"/>
      <c r="I380" s="78"/>
      <c r="J380" s="48" t="str">
        <f>IFERROR(VLOOKUP(C380,'تكويد الاصناف'!A$5:D$1100,4,0),"")</f>
        <v/>
      </c>
      <c r="K380" s="48" t="str">
        <f>IFERROR(VLOOKUP(C380,'تكويد الاصناف'!$A$5:$C$1100,3,0),"")</f>
        <v/>
      </c>
      <c r="T380" s="40">
        <f>'تكويد الاصناف'!B380</f>
        <v>0</v>
      </c>
    </row>
    <row r="381" spans="1:20">
      <c r="A381" s="46">
        <f>ROW()</f>
        <v>381</v>
      </c>
      <c r="B381" s="73"/>
      <c r="C381" s="74"/>
      <c r="D381" s="75" t="str">
        <f>IFERROR(VLOOKUP(C381,'تكويد الاصناف'!$A$5:$B$1100,2,0),"")</f>
        <v/>
      </c>
      <c r="E381" s="76"/>
      <c r="F381" s="74"/>
      <c r="G381" s="76"/>
      <c r="H381" s="77"/>
      <c r="I381" s="78"/>
      <c r="J381" s="48" t="str">
        <f>IFERROR(VLOOKUP(C381,'تكويد الاصناف'!A$5:D$1100,4,0),"")</f>
        <v/>
      </c>
      <c r="K381" s="48" t="str">
        <f>IFERROR(VLOOKUP(C381,'تكويد الاصناف'!$A$5:$C$1100,3,0),"")</f>
        <v/>
      </c>
      <c r="T381" s="40">
        <f>'تكويد الاصناف'!B381</f>
        <v>0</v>
      </c>
    </row>
    <row r="382" spans="1:20">
      <c r="A382" s="46">
        <f>ROW()</f>
        <v>382</v>
      </c>
      <c r="B382" s="73"/>
      <c r="C382" s="74"/>
      <c r="D382" s="75" t="str">
        <f>IFERROR(VLOOKUP(C382,'تكويد الاصناف'!$A$5:$B$1100,2,0),"")</f>
        <v/>
      </c>
      <c r="E382" s="76"/>
      <c r="F382" s="74"/>
      <c r="G382" s="76"/>
      <c r="H382" s="77"/>
      <c r="I382" s="78"/>
      <c r="J382" s="48" t="str">
        <f>IFERROR(VLOOKUP(C382,'تكويد الاصناف'!A$5:D$1100,4,0),"")</f>
        <v/>
      </c>
      <c r="K382" s="48" t="str">
        <f>IFERROR(VLOOKUP(C382,'تكويد الاصناف'!$A$5:$C$1100,3,0),"")</f>
        <v/>
      </c>
      <c r="T382" s="40">
        <f>'تكويد الاصناف'!B382</f>
        <v>0</v>
      </c>
    </row>
    <row r="383" spans="1:20">
      <c r="A383" s="46">
        <f>ROW()</f>
        <v>383</v>
      </c>
      <c r="B383" s="73"/>
      <c r="C383" s="74"/>
      <c r="D383" s="75" t="str">
        <f>IFERROR(VLOOKUP(C383,'تكويد الاصناف'!$A$5:$B$1100,2,0),"")</f>
        <v/>
      </c>
      <c r="E383" s="74"/>
      <c r="F383" s="74"/>
      <c r="G383" s="76"/>
      <c r="H383" s="77"/>
      <c r="I383" s="78"/>
      <c r="J383" s="48" t="str">
        <f>IFERROR(VLOOKUP(C383,'تكويد الاصناف'!A$5:D$1100,4,0),"")</f>
        <v/>
      </c>
      <c r="K383" s="48" t="str">
        <f>IFERROR(VLOOKUP(C383,'تكويد الاصناف'!$A$5:$C$1100,3,0),"")</f>
        <v/>
      </c>
      <c r="T383" s="40">
        <f>'تكويد الاصناف'!B383</f>
        <v>0</v>
      </c>
    </row>
    <row r="384" spans="1:20">
      <c r="A384" s="46">
        <f>ROW()</f>
        <v>384</v>
      </c>
      <c r="B384" s="73"/>
      <c r="C384" s="74"/>
      <c r="D384" s="75" t="str">
        <f>IFERROR(VLOOKUP(C384,'تكويد الاصناف'!$A$5:$B$1100,2,0),"")</f>
        <v/>
      </c>
      <c r="E384" s="76"/>
      <c r="F384" s="74"/>
      <c r="G384" s="76"/>
      <c r="H384" s="77"/>
      <c r="I384" s="78"/>
      <c r="J384" s="48" t="str">
        <f>IFERROR(VLOOKUP(C384,'تكويد الاصناف'!A$5:D$1100,4,0),"")</f>
        <v/>
      </c>
      <c r="K384" s="48" t="str">
        <f>IFERROR(VLOOKUP(C384,'تكويد الاصناف'!$A$5:$C$1100,3,0),"")</f>
        <v/>
      </c>
      <c r="T384" s="40">
        <f>'تكويد الاصناف'!B384</f>
        <v>0</v>
      </c>
    </row>
    <row r="385" spans="1:20">
      <c r="A385" s="46">
        <f>ROW()</f>
        <v>385</v>
      </c>
      <c r="B385" s="73"/>
      <c r="C385" s="74"/>
      <c r="D385" s="75" t="str">
        <f>IFERROR(VLOOKUP(C385,'تكويد الاصناف'!$A$5:$B$1100,2,0),"")</f>
        <v/>
      </c>
      <c r="E385" s="76"/>
      <c r="F385" s="74"/>
      <c r="G385" s="76"/>
      <c r="H385" s="77"/>
      <c r="I385" s="78"/>
      <c r="J385" s="48" t="str">
        <f>IFERROR(VLOOKUP(C385,'تكويد الاصناف'!A$5:D$1100,4,0),"")</f>
        <v/>
      </c>
      <c r="K385" s="48" t="str">
        <f>IFERROR(VLOOKUP(C385,'تكويد الاصناف'!$A$5:$C$1100,3,0),"")</f>
        <v/>
      </c>
      <c r="T385" s="40">
        <f>'تكويد الاصناف'!B385</f>
        <v>0</v>
      </c>
    </row>
    <row r="386" spans="1:20">
      <c r="A386" s="46">
        <f>ROW()</f>
        <v>386</v>
      </c>
      <c r="B386" s="73"/>
      <c r="C386" s="74"/>
      <c r="D386" s="75" t="str">
        <f>IFERROR(VLOOKUP(C386,'تكويد الاصناف'!$A$5:$B$1100,2,0),"")</f>
        <v/>
      </c>
      <c r="E386" s="74"/>
      <c r="F386" s="74"/>
      <c r="G386" s="76"/>
      <c r="H386" s="77"/>
      <c r="I386" s="78"/>
      <c r="J386" s="48" t="str">
        <f>IFERROR(VLOOKUP(C386,'تكويد الاصناف'!A$5:D$1100,4,0),"")</f>
        <v/>
      </c>
      <c r="K386" s="48" t="str">
        <f>IFERROR(VLOOKUP(C386,'تكويد الاصناف'!$A$5:$C$1100,3,0),"")</f>
        <v/>
      </c>
      <c r="T386" s="40">
        <f>'تكويد الاصناف'!B386</f>
        <v>0</v>
      </c>
    </row>
    <row r="387" spans="1:20">
      <c r="A387" s="46">
        <f>ROW()</f>
        <v>387</v>
      </c>
      <c r="B387" s="73"/>
      <c r="C387" s="74"/>
      <c r="D387" s="75" t="str">
        <f>IFERROR(VLOOKUP(C387,'تكويد الاصناف'!$A$5:$B$1100,2,0),"")</f>
        <v/>
      </c>
      <c r="E387" s="76"/>
      <c r="F387" s="74"/>
      <c r="G387" s="76"/>
      <c r="H387" s="77"/>
      <c r="I387" s="78"/>
      <c r="J387" s="48" t="str">
        <f>IFERROR(VLOOKUP(C387,'تكويد الاصناف'!A$5:D$1100,4,0),"")</f>
        <v/>
      </c>
      <c r="K387" s="48" t="str">
        <f>IFERROR(VLOOKUP(C387,'تكويد الاصناف'!$A$5:$C$1100,3,0),"")</f>
        <v/>
      </c>
      <c r="T387" s="40">
        <f>'تكويد الاصناف'!B387</f>
        <v>0</v>
      </c>
    </row>
    <row r="388" spans="1:20">
      <c r="A388" s="46">
        <f>ROW()</f>
        <v>388</v>
      </c>
      <c r="B388" s="73"/>
      <c r="C388" s="74"/>
      <c r="D388" s="75" t="str">
        <f>IFERROR(VLOOKUP(C388,'تكويد الاصناف'!$A$5:$B$1100,2,0),"")</f>
        <v/>
      </c>
      <c r="E388" s="76"/>
      <c r="F388" s="74"/>
      <c r="G388" s="76"/>
      <c r="H388" s="77"/>
      <c r="I388" s="78"/>
      <c r="J388" s="48" t="str">
        <f>IFERROR(VLOOKUP(C388,'تكويد الاصناف'!A$5:D$1100,4,0),"")</f>
        <v/>
      </c>
      <c r="K388" s="48" t="str">
        <f>IFERROR(VLOOKUP(C388,'تكويد الاصناف'!$A$5:$C$1100,3,0),"")</f>
        <v/>
      </c>
      <c r="T388" s="40">
        <f>'تكويد الاصناف'!B388</f>
        <v>0</v>
      </c>
    </row>
    <row r="389" spans="1:20">
      <c r="A389" s="46">
        <f>ROW()</f>
        <v>389</v>
      </c>
      <c r="B389" s="73"/>
      <c r="C389" s="74"/>
      <c r="D389" s="75" t="str">
        <f>IFERROR(VLOOKUP(C389,'تكويد الاصناف'!$A$5:$B$1100,2,0),"")</f>
        <v/>
      </c>
      <c r="E389" s="76"/>
      <c r="F389" s="74"/>
      <c r="G389" s="76"/>
      <c r="H389" s="77"/>
      <c r="I389" s="78"/>
      <c r="J389" s="48" t="str">
        <f>IFERROR(VLOOKUP(C389,'تكويد الاصناف'!A$5:D$1100,4,0),"")</f>
        <v/>
      </c>
      <c r="K389" s="48" t="str">
        <f>IFERROR(VLOOKUP(C389,'تكويد الاصناف'!$A$5:$C$1100,3,0),"")</f>
        <v/>
      </c>
      <c r="T389" s="40">
        <f>'تكويد الاصناف'!B389</f>
        <v>0</v>
      </c>
    </row>
    <row r="390" spans="1:20">
      <c r="A390" s="46">
        <f>ROW()</f>
        <v>390</v>
      </c>
      <c r="B390" s="73"/>
      <c r="C390" s="74"/>
      <c r="D390" s="75" t="str">
        <f>IFERROR(VLOOKUP(C390,'تكويد الاصناف'!$A$5:$B$1100,2,0),"")</f>
        <v/>
      </c>
      <c r="E390" s="74"/>
      <c r="F390" s="74"/>
      <c r="G390" s="76"/>
      <c r="H390" s="77"/>
      <c r="I390" s="78"/>
      <c r="J390" s="48" t="str">
        <f>IFERROR(VLOOKUP(C390,'تكويد الاصناف'!A$5:D$1100,4,0),"")</f>
        <v/>
      </c>
      <c r="K390" s="48" t="str">
        <f>IFERROR(VLOOKUP(C390,'تكويد الاصناف'!$A$5:$C$1100,3,0),"")</f>
        <v/>
      </c>
      <c r="T390" s="40">
        <f>'تكويد الاصناف'!B390</f>
        <v>0</v>
      </c>
    </row>
    <row r="391" spans="1:20">
      <c r="A391" s="46">
        <f>ROW()</f>
        <v>391</v>
      </c>
      <c r="B391" s="73"/>
      <c r="C391" s="74"/>
      <c r="D391" s="75" t="str">
        <f>IFERROR(VLOOKUP(C391,'تكويد الاصناف'!$A$5:$B$1100,2,0),"")</f>
        <v/>
      </c>
      <c r="E391" s="76"/>
      <c r="F391" s="74"/>
      <c r="G391" s="76"/>
      <c r="H391" s="77"/>
      <c r="I391" s="78"/>
      <c r="J391" s="48" t="str">
        <f>IFERROR(VLOOKUP(C391,'تكويد الاصناف'!A$5:D$1100,4,0),"")</f>
        <v/>
      </c>
      <c r="K391" s="48" t="str">
        <f>IFERROR(VLOOKUP(C391,'تكويد الاصناف'!$A$5:$C$1100,3,0),"")</f>
        <v/>
      </c>
      <c r="T391" s="40">
        <f>'تكويد الاصناف'!B391</f>
        <v>0</v>
      </c>
    </row>
    <row r="392" spans="1:20">
      <c r="A392" s="46">
        <f>ROW()</f>
        <v>392</v>
      </c>
      <c r="B392" s="73"/>
      <c r="C392" s="74"/>
      <c r="D392" s="75" t="str">
        <f>IFERROR(VLOOKUP(C392,'تكويد الاصناف'!$A$5:$B$1100,2,0),"")</f>
        <v/>
      </c>
      <c r="E392" s="76"/>
      <c r="F392" s="74"/>
      <c r="G392" s="76"/>
      <c r="H392" s="77"/>
      <c r="I392" s="78"/>
      <c r="J392" s="48" t="str">
        <f>IFERROR(VLOOKUP(C392,'تكويد الاصناف'!A$5:D$1100,4,0),"")</f>
        <v/>
      </c>
      <c r="K392" s="48" t="str">
        <f>IFERROR(VLOOKUP(C392,'تكويد الاصناف'!$A$5:$C$1100,3,0),"")</f>
        <v/>
      </c>
      <c r="T392" s="40">
        <f>'تكويد الاصناف'!B392</f>
        <v>0</v>
      </c>
    </row>
    <row r="393" spans="1:20">
      <c r="A393" s="46">
        <f>ROW()</f>
        <v>393</v>
      </c>
      <c r="B393" s="73"/>
      <c r="C393" s="74"/>
      <c r="D393" s="75" t="str">
        <f>IFERROR(VLOOKUP(C393,'تكويد الاصناف'!$A$5:$B$1100,2,0),"")</f>
        <v/>
      </c>
      <c r="E393" s="74"/>
      <c r="F393" s="74"/>
      <c r="G393" s="76"/>
      <c r="H393" s="77"/>
      <c r="I393" s="78"/>
      <c r="J393" s="48" t="str">
        <f>IFERROR(VLOOKUP(C393,'تكويد الاصناف'!A$5:D$1100,4,0),"")</f>
        <v/>
      </c>
      <c r="K393" s="48" t="str">
        <f>IFERROR(VLOOKUP(C393,'تكويد الاصناف'!$A$5:$C$1100,3,0),"")</f>
        <v/>
      </c>
      <c r="T393" s="40">
        <f>'تكويد الاصناف'!B393</f>
        <v>0</v>
      </c>
    </row>
    <row r="394" spans="1:20">
      <c r="A394" s="46">
        <f>ROW()</f>
        <v>394</v>
      </c>
      <c r="B394" s="73"/>
      <c r="C394" s="74"/>
      <c r="D394" s="75" t="str">
        <f>IFERROR(VLOOKUP(C394,'تكويد الاصناف'!$A$5:$B$1100,2,0),"")</f>
        <v/>
      </c>
      <c r="E394" s="76"/>
      <c r="F394" s="74"/>
      <c r="G394" s="76"/>
      <c r="H394" s="77"/>
      <c r="I394" s="78"/>
      <c r="J394" s="48" t="str">
        <f>IFERROR(VLOOKUP(C394,'تكويد الاصناف'!A$5:D$1100,4,0),"")</f>
        <v/>
      </c>
      <c r="K394" s="48" t="str">
        <f>IFERROR(VLOOKUP(C394,'تكويد الاصناف'!$A$5:$C$1100,3,0),"")</f>
        <v/>
      </c>
      <c r="T394" s="40">
        <f>'تكويد الاصناف'!B394</f>
        <v>0</v>
      </c>
    </row>
    <row r="395" spans="1:20">
      <c r="A395" s="46">
        <f>ROW()</f>
        <v>395</v>
      </c>
      <c r="B395" s="79"/>
      <c r="C395" s="74"/>
      <c r="D395" s="75" t="str">
        <f>IFERROR(VLOOKUP(C395,'تكويد الاصناف'!$A$5:$B$1100,2,0),"")</f>
        <v/>
      </c>
      <c r="E395" s="74"/>
      <c r="F395" s="74"/>
      <c r="G395" s="76"/>
      <c r="H395" s="77"/>
      <c r="I395" s="78"/>
      <c r="J395" s="48" t="str">
        <f>IFERROR(VLOOKUP(C395,'تكويد الاصناف'!A$5:D$1100,4,0),"")</f>
        <v/>
      </c>
      <c r="K395" s="48" t="str">
        <f>IFERROR(VLOOKUP(C395,'تكويد الاصناف'!$A$5:$C$1100,3,0),"")</f>
        <v/>
      </c>
      <c r="T395" s="40">
        <f>'تكويد الاصناف'!B395</f>
        <v>0</v>
      </c>
    </row>
    <row r="396" spans="1:20">
      <c r="A396" s="46">
        <f>ROW()</f>
        <v>396</v>
      </c>
      <c r="B396" s="73"/>
      <c r="C396" s="74"/>
      <c r="D396" s="75" t="str">
        <f>IFERROR(VLOOKUP(C396,'تكويد الاصناف'!$A$5:$B$1100,2,0),"")</f>
        <v/>
      </c>
      <c r="E396" s="76"/>
      <c r="F396" s="74"/>
      <c r="G396" s="76"/>
      <c r="H396" s="77"/>
      <c r="I396" s="78"/>
      <c r="J396" s="48" t="str">
        <f>IFERROR(VLOOKUP(C396,'تكويد الاصناف'!A$5:D$1100,4,0),"")</f>
        <v/>
      </c>
      <c r="K396" s="48" t="str">
        <f>IFERROR(VLOOKUP(C396,'تكويد الاصناف'!$A$5:$C$1100,3,0),"")</f>
        <v/>
      </c>
      <c r="T396" s="40">
        <f>'تكويد الاصناف'!B396</f>
        <v>0</v>
      </c>
    </row>
    <row r="397" spans="1:20">
      <c r="A397" s="46">
        <f>ROW()</f>
        <v>397</v>
      </c>
      <c r="B397" s="73"/>
      <c r="C397" s="74"/>
      <c r="D397" s="75" t="str">
        <f>IFERROR(VLOOKUP(C397,'تكويد الاصناف'!$A$5:$B$1100,2,0),"")</f>
        <v/>
      </c>
      <c r="E397" s="76"/>
      <c r="F397" s="74"/>
      <c r="G397" s="76"/>
      <c r="H397" s="77"/>
      <c r="I397" s="78"/>
      <c r="J397" s="48" t="str">
        <f>IFERROR(VLOOKUP(C397,'تكويد الاصناف'!A$5:D$1100,4,0),"")</f>
        <v/>
      </c>
      <c r="K397" s="48" t="str">
        <f>IFERROR(VLOOKUP(C397,'تكويد الاصناف'!$A$5:$C$1100,3,0),"")</f>
        <v/>
      </c>
      <c r="T397" s="40">
        <f>'تكويد الاصناف'!B397</f>
        <v>0</v>
      </c>
    </row>
    <row r="398" spans="1:20">
      <c r="A398" s="46">
        <f>ROW()</f>
        <v>398</v>
      </c>
      <c r="B398" s="73"/>
      <c r="C398" s="74"/>
      <c r="D398" s="75" t="str">
        <f>IFERROR(VLOOKUP(C398,'تكويد الاصناف'!$A$5:$B$1100,2,0),"")</f>
        <v/>
      </c>
      <c r="E398" s="76"/>
      <c r="F398" s="74"/>
      <c r="G398" s="76"/>
      <c r="H398" s="77"/>
      <c r="I398" s="78"/>
      <c r="J398" s="48" t="str">
        <f>IFERROR(VLOOKUP(C398,'تكويد الاصناف'!A$5:D$1100,4,0),"")</f>
        <v/>
      </c>
      <c r="K398" s="48" t="str">
        <f>IFERROR(VLOOKUP(C398,'تكويد الاصناف'!$A$5:$C$1100,3,0),"")</f>
        <v/>
      </c>
      <c r="T398" s="40">
        <f>'تكويد الاصناف'!B398</f>
        <v>0</v>
      </c>
    </row>
    <row r="399" spans="1:20">
      <c r="A399" s="46">
        <f>ROW()</f>
        <v>399</v>
      </c>
      <c r="B399" s="73"/>
      <c r="C399" s="74"/>
      <c r="D399" s="75" t="str">
        <f>IFERROR(VLOOKUP(C399,'تكويد الاصناف'!$A$5:$B$1100,2,0),"")</f>
        <v/>
      </c>
      <c r="E399" s="76"/>
      <c r="F399" s="74"/>
      <c r="G399" s="76"/>
      <c r="H399" s="77"/>
      <c r="I399" s="78"/>
      <c r="J399" s="48" t="str">
        <f>IFERROR(VLOOKUP(C399,'تكويد الاصناف'!A$5:D$1100,4,0),"")</f>
        <v/>
      </c>
      <c r="K399" s="48" t="str">
        <f>IFERROR(VLOOKUP(C399,'تكويد الاصناف'!$A$5:$C$1100,3,0),"")</f>
        <v/>
      </c>
      <c r="T399" s="40">
        <f>'تكويد الاصناف'!B399</f>
        <v>0</v>
      </c>
    </row>
    <row r="400" spans="1:20">
      <c r="A400" s="46">
        <f>ROW()</f>
        <v>400</v>
      </c>
      <c r="B400" s="73"/>
      <c r="C400" s="74"/>
      <c r="D400" s="75" t="str">
        <f>IFERROR(VLOOKUP(C400,'تكويد الاصناف'!$A$5:$B$1100,2,0),"")</f>
        <v/>
      </c>
      <c r="E400" s="76"/>
      <c r="F400" s="74"/>
      <c r="G400" s="76"/>
      <c r="H400" s="77"/>
      <c r="I400" s="78"/>
      <c r="J400" s="48" t="str">
        <f>IFERROR(VLOOKUP(C400,'تكويد الاصناف'!A$5:D$1100,4,0),"")</f>
        <v/>
      </c>
      <c r="K400" s="48" t="str">
        <f>IFERROR(VLOOKUP(C400,'تكويد الاصناف'!$A$5:$C$1100,3,0),"")</f>
        <v/>
      </c>
      <c r="T400" s="40">
        <f>'تكويد الاصناف'!B400</f>
        <v>0</v>
      </c>
    </row>
    <row r="401" spans="1:20">
      <c r="A401" s="46">
        <f>ROW()</f>
        <v>401</v>
      </c>
      <c r="B401" s="73"/>
      <c r="C401" s="74"/>
      <c r="D401" s="75" t="str">
        <f>IFERROR(VLOOKUP(C401,'تكويد الاصناف'!$A$5:$B$1100,2,0),"")</f>
        <v/>
      </c>
      <c r="E401" s="76"/>
      <c r="F401" s="74"/>
      <c r="G401" s="76"/>
      <c r="H401" s="77"/>
      <c r="I401" s="78"/>
      <c r="J401" s="48" t="str">
        <f>IFERROR(VLOOKUP(C401,'تكويد الاصناف'!A$5:D$1100,4,0),"")</f>
        <v/>
      </c>
      <c r="K401" s="48" t="str">
        <f>IFERROR(VLOOKUP(C401,'تكويد الاصناف'!$A$5:$C$1100,3,0),"")</f>
        <v/>
      </c>
      <c r="T401" s="40">
        <f>'تكويد الاصناف'!B401</f>
        <v>0</v>
      </c>
    </row>
    <row r="402" spans="1:20">
      <c r="A402" s="46">
        <f>ROW()</f>
        <v>402</v>
      </c>
      <c r="B402" s="73"/>
      <c r="C402" s="74"/>
      <c r="D402" s="75" t="str">
        <f>IFERROR(VLOOKUP(C402,'تكويد الاصناف'!$A$5:$B$1100,2,0),"")</f>
        <v/>
      </c>
      <c r="E402" s="76"/>
      <c r="F402" s="74"/>
      <c r="G402" s="76"/>
      <c r="H402" s="77"/>
      <c r="I402" s="78"/>
      <c r="J402" s="48" t="str">
        <f>IFERROR(VLOOKUP(C402,'تكويد الاصناف'!A$5:D$1100,4,0),"")</f>
        <v/>
      </c>
      <c r="K402" s="48" t="str">
        <f>IFERROR(VLOOKUP(C402,'تكويد الاصناف'!$A$5:$C$1100,3,0),"")</f>
        <v/>
      </c>
      <c r="T402" s="40">
        <f>'تكويد الاصناف'!B402</f>
        <v>0</v>
      </c>
    </row>
    <row r="403" spans="1:20">
      <c r="A403" s="46">
        <f>ROW()</f>
        <v>403</v>
      </c>
      <c r="B403" s="73"/>
      <c r="C403" s="74"/>
      <c r="D403" s="75" t="str">
        <f>IFERROR(VLOOKUP(C403,'تكويد الاصناف'!$A$5:$B$1100,2,0),"")</f>
        <v/>
      </c>
      <c r="E403" s="76"/>
      <c r="F403" s="74"/>
      <c r="G403" s="76"/>
      <c r="H403" s="77"/>
      <c r="I403" s="78"/>
      <c r="J403" s="48" t="str">
        <f>IFERROR(VLOOKUP(C403,'تكويد الاصناف'!A$5:D$1100,4,0),"")</f>
        <v/>
      </c>
      <c r="K403" s="48" t="str">
        <f>IFERROR(VLOOKUP(C403,'تكويد الاصناف'!$A$5:$C$1100,3,0),"")</f>
        <v/>
      </c>
      <c r="T403" s="40">
        <f>'تكويد الاصناف'!B403</f>
        <v>0</v>
      </c>
    </row>
    <row r="404" spans="1:20">
      <c r="A404" s="46">
        <f>ROW()</f>
        <v>404</v>
      </c>
      <c r="B404" s="73"/>
      <c r="C404" s="74"/>
      <c r="D404" s="75" t="str">
        <f>IFERROR(VLOOKUP(C404,'تكويد الاصناف'!$A$5:$B$1100,2,0),"")</f>
        <v/>
      </c>
      <c r="E404" s="76"/>
      <c r="F404" s="74"/>
      <c r="G404" s="76"/>
      <c r="H404" s="77"/>
      <c r="I404" s="78"/>
      <c r="J404" s="48" t="str">
        <f>IFERROR(VLOOKUP(C404,'تكويد الاصناف'!A$5:D$1100,4,0),"")</f>
        <v/>
      </c>
      <c r="K404" s="48" t="str">
        <f>IFERROR(VLOOKUP(C404,'تكويد الاصناف'!$A$5:$C$1100,3,0),"")</f>
        <v/>
      </c>
      <c r="T404" s="40">
        <f>'تكويد الاصناف'!B404</f>
        <v>0</v>
      </c>
    </row>
    <row r="405" spans="1:20">
      <c r="A405" s="46">
        <f>ROW()</f>
        <v>405</v>
      </c>
      <c r="B405" s="73"/>
      <c r="C405" s="74"/>
      <c r="D405" s="75" t="str">
        <f>IFERROR(VLOOKUP(C405,'تكويد الاصناف'!$A$5:$B$1100,2,0),"")</f>
        <v/>
      </c>
      <c r="E405" s="76"/>
      <c r="F405" s="74"/>
      <c r="G405" s="76"/>
      <c r="H405" s="77"/>
      <c r="I405" s="78"/>
      <c r="J405" s="48" t="str">
        <f>IFERROR(VLOOKUP(C405,'تكويد الاصناف'!A$5:D$1100,4,0),"")</f>
        <v/>
      </c>
      <c r="K405" s="48" t="str">
        <f>IFERROR(VLOOKUP(C405,'تكويد الاصناف'!$A$5:$C$1100,3,0),"")</f>
        <v/>
      </c>
      <c r="T405" s="40">
        <f>'تكويد الاصناف'!B405</f>
        <v>0</v>
      </c>
    </row>
    <row r="406" spans="1:20">
      <c r="A406" s="46">
        <f>ROW()</f>
        <v>406</v>
      </c>
      <c r="B406" s="73"/>
      <c r="C406" s="74"/>
      <c r="D406" s="75" t="str">
        <f>IFERROR(VLOOKUP(C406,'تكويد الاصناف'!$A$5:$B$1100,2,0),"")</f>
        <v/>
      </c>
      <c r="E406" s="76"/>
      <c r="F406" s="74"/>
      <c r="G406" s="76"/>
      <c r="H406" s="77"/>
      <c r="I406" s="78"/>
      <c r="J406" s="48" t="str">
        <f>IFERROR(VLOOKUP(C406,'تكويد الاصناف'!A$5:D$1100,4,0),"")</f>
        <v/>
      </c>
      <c r="K406" s="48" t="str">
        <f>IFERROR(VLOOKUP(C406,'تكويد الاصناف'!$A$5:$C$1100,3,0),"")</f>
        <v/>
      </c>
      <c r="T406" s="40">
        <f>'تكويد الاصناف'!B406</f>
        <v>0</v>
      </c>
    </row>
    <row r="407" spans="1:20">
      <c r="A407" s="46">
        <f>ROW()</f>
        <v>407</v>
      </c>
      <c r="B407" s="73"/>
      <c r="C407" s="74"/>
      <c r="D407" s="75" t="str">
        <f>IFERROR(VLOOKUP(C407,'تكويد الاصناف'!$A$5:$B$1100,2,0),"")</f>
        <v/>
      </c>
      <c r="E407" s="76"/>
      <c r="F407" s="74"/>
      <c r="G407" s="76"/>
      <c r="H407" s="77"/>
      <c r="I407" s="78"/>
      <c r="J407" s="48" t="str">
        <f>IFERROR(VLOOKUP(C407,'تكويد الاصناف'!A$5:D$1100,4,0),"")</f>
        <v/>
      </c>
      <c r="K407" s="48" t="str">
        <f>IFERROR(VLOOKUP(C407,'تكويد الاصناف'!$A$5:$C$1100,3,0),"")</f>
        <v/>
      </c>
      <c r="T407" s="40">
        <f>'تكويد الاصناف'!B407</f>
        <v>0</v>
      </c>
    </row>
    <row r="408" spans="1:20">
      <c r="A408" s="46">
        <f>ROW()</f>
        <v>408</v>
      </c>
      <c r="B408" s="73"/>
      <c r="C408" s="74"/>
      <c r="D408" s="75" t="str">
        <f>IFERROR(VLOOKUP(C408,'تكويد الاصناف'!$A$5:$B$1100,2,0),"")</f>
        <v/>
      </c>
      <c r="E408" s="76"/>
      <c r="F408" s="74"/>
      <c r="G408" s="76"/>
      <c r="H408" s="77"/>
      <c r="I408" s="78"/>
      <c r="J408" s="48" t="str">
        <f>IFERROR(VLOOKUP(C408,'تكويد الاصناف'!A$5:D$1100,4,0),"")</f>
        <v/>
      </c>
      <c r="K408" s="48" t="str">
        <f>IFERROR(VLOOKUP(C408,'تكويد الاصناف'!$A$5:$C$1100,3,0),"")</f>
        <v/>
      </c>
      <c r="T408" s="40">
        <f>'تكويد الاصناف'!B408</f>
        <v>0</v>
      </c>
    </row>
    <row r="409" spans="1:20">
      <c r="A409" s="46">
        <f>ROW()</f>
        <v>409</v>
      </c>
      <c r="B409" s="73"/>
      <c r="C409" s="74"/>
      <c r="D409" s="75" t="str">
        <f>IFERROR(VLOOKUP(C409,'تكويد الاصناف'!$A$5:$B$1100,2,0),"")</f>
        <v/>
      </c>
      <c r="E409" s="76"/>
      <c r="F409" s="74"/>
      <c r="G409" s="76"/>
      <c r="H409" s="77"/>
      <c r="I409" s="78"/>
      <c r="J409" s="48" t="str">
        <f>IFERROR(VLOOKUP(C409,'تكويد الاصناف'!A$5:D$1100,4,0),"")</f>
        <v/>
      </c>
      <c r="K409" s="48" t="str">
        <f>IFERROR(VLOOKUP(C409,'تكويد الاصناف'!$A$5:$C$1100,3,0),"")</f>
        <v/>
      </c>
      <c r="T409" s="40">
        <f>'تكويد الاصناف'!B409</f>
        <v>0</v>
      </c>
    </row>
    <row r="410" spans="1:20">
      <c r="A410" s="46">
        <f>ROW()</f>
        <v>410</v>
      </c>
      <c r="B410" s="73"/>
      <c r="C410" s="74"/>
      <c r="D410" s="75" t="str">
        <f>IFERROR(VLOOKUP(C410,'تكويد الاصناف'!$A$5:$B$1100,2,0),"")</f>
        <v/>
      </c>
      <c r="E410" s="76"/>
      <c r="F410" s="74"/>
      <c r="G410" s="76"/>
      <c r="H410" s="77"/>
      <c r="I410" s="78"/>
      <c r="J410" s="48" t="str">
        <f>IFERROR(VLOOKUP(C410,'تكويد الاصناف'!A$5:D$1100,4,0),"")</f>
        <v/>
      </c>
      <c r="K410" s="48" t="str">
        <f>IFERROR(VLOOKUP(C410,'تكويد الاصناف'!$A$5:$C$1100,3,0),"")</f>
        <v/>
      </c>
      <c r="T410" s="40">
        <f>'تكويد الاصناف'!B410</f>
        <v>0</v>
      </c>
    </row>
    <row r="411" spans="1:20">
      <c r="A411" s="46">
        <f>ROW()</f>
        <v>411</v>
      </c>
      <c r="B411" s="73"/>
      <c r="C411" s="74"/>
      <c r="D411" s="75" t="str">
        <f>IFERROR(VLOOKUP(C411,'تكويد الاصناف'!$A$5:$B$1100,2,0),"")</f>
        <v/>
      </c>
      <c r="E411" s="76"/>
      <c r="F411" s="74"/>
      <c r="G411" s="76"/>
      <c r="H411" s="77"/>
      <c r="I411" s="78"/>
      <c r="J411" s="48" t="str">
        <f>IFERROR(VLOOKUP(C411,'تكويد الاصناف'!A$5:D$1100,4,0),"")</f>
        <v/>
      </c>
      <c r="K411" s="48" t="str">
        <f>IFERROR(VLOOKUP(C411,'تكويد الاصناف'!$A$5:$C$1100,3,0),"")</f>
        <v/>
      </c>
      <c r="T411" s="40">
        <f>'تكويد الاصناف'!B411</f>
        <v>0</v>
      </c>
    </row>
    <row r="412" spans="1:20">
      <c r="A412" s="46">
        <f>ROW()</f>
        <v>412</v>
      </c>
      <c r="B412" s="73"/>
      <c r="C412" s="74"/>
      <c r="D412" s="75" t="str">
        <f>IFERROR(VLOOKUP(C412,'تكويد الاصناف'!$A$5:$B$1100,2,0),"")</f>
        <v/>
      </c>
      <c r="E412" s="76"/>
      <c r="F412" s="74"/>
      <c r="G412" s="76"/>
      <c r="H412" s="77"/>
      <c r="I412" s="78"/>
      <c r="J412" s="48" t="str">
        <f>IFERROR(VLOOKUP(C412,'تكويد الاصناف'!A$5:D$1100,4,0),"")</f>
        <v/>
      </c>
      <c r="K412" s="48" t="str">
        <f>IFERROR(VLOOKUP(C412,'تكويد الاصناف'!$A$5:$C$1100,3,0),"")</f>
        <v/>
      </c>
      <c r="T412" s="40">
        <f>'تكويد الاصناف'!B412</f>
        <v>0</v>
      </c>
    </row>
    <row r="413" spans="1:20">
      <c r="A413" s="46">
        <f>ROW()</f>
        <v>413</v>
      </c>
      <c r="B413" s="73"/>
      <c r="C413" s="74"/>
      <c r="D413" s="75" t="str">
        <f>IFERROR(VLOOKUP(C413,'تكويد الاصناف'!$A$5:$B$1100,2,0),"")</f>
        <v/>
      </c>
      <c r="E413" s="76"/>
      <c r="F413" s="74"/>
      <c r="G413" s="76"/>
      <c r="H413" s="77"/>
      <c r="I413" s="78"/>
      <c r="J413" s="48" t="str">
        <f>IFERROR(VLOOKUP(C413,'تكويد الاصناف'!A$5:D$1100,4,0),"")</f>
        <v/>
      </c>
      <c r="K413" s="48" t="str">
        <f>IFERROR(VLOOKUP(C413,'تكويد الاصناف'!$A$5:$C$1100,3,0),"")</f>
        <v/>
      </c>
      <c r="T413" s="40">
        <f>'تكويد الاصناف'!B413</f>
        <v>0</v>
      </c>
    </row>
    <row r="414" spans="1:20">
      <c r="A414" s="46">
        <f>ROW()</f>
        <v>414</v>
      </c>
      <c r="B414" s="73"/>
      <c r="C414" s="74"/>
      <c r="D414" s="75" t="str">
        <f>IFERROR(VLOOKUP(C414,'تكويد الاصناف'!$A$5:$B$1100,2,0),"")</f>
        <v/>
      </c>
      <c r="E414" s="76"/>
      <c r="F414" s="74"/>
      <c r="G414" s="76"/>
      <c r="H414" s="77"/>
      <c r="I414" s="78"/>
      <c r="J414" s="48" t="str">
        <f>IFERROR(VLOOKUP(C414,'تكويد الاصناف'!A$5:D$1100,4,0),"")</f>
        <v/>
      </c>
      <c r="K414" s="48" t="str">
        <f>IFERROR(VLOOKUP(C414,'تكويد الاصناف'!$A$5:$C$1100,3,0),"")</f>
        <v/>
      </c>
      <c r="T414" s="40">
        <f>'تكويد الاصناف'!B414</f>
        <v>0</v>
      </c>
    </row>
    <row r="415" spans="1:20">
      <c r="A415" s="46">
        <f>ROW()</f>
        <v>415</v>
      </c>
      <c r="B415" s="73"/>
      <c r="C415" s="74"/>
      <c r="D415" s="75" t="str">
        <f>IFERROR(VLOOKUP(C415,'تكويد الاصناف'!$A$5:$B$1100,2,0),"")</f>
        <v/>
      </c>
      <c r="E415" s="76"/>
      <c r="F415" s="74"/>
      <c r="G415" s="76"/>
      <c r="H415" s="77"/>
      <c r="I415" s="78"/>
      <c r="J415" s="48" t="str">
        <f>IFERROR(VLOOKUP(C415,'تكويد الاصناف'!A$5:D$1100,4,0),"")</f>
        <v/>
      </c>
      <c r="K415" s="48" t="str">
        <f>IFERROR(VLOOKUP(C415,'تكويد الاصناف'!$A$5:$C$1100,3,0),"")</f>
        <v/>
      </c>
      <c r="T415" s="40">
        <f>'تكويد الاصناف'!B415</f>
        <v>0</v>
      </c>
    </row>
    <row r="416" spans="1:20">
      <c r="A416" s="46">
        <f>ROW()</f>
        <v>416</v>
      </c>
      <c r="B416" s="73"/>
      <c r="C416" s="74"/>
      <c r="D416" s="75" t="str">
        <f>IFERROR(VLOOKUP(C416,'تكويد الاصناف'!$A$5:$B$1100,2,0),"")</f>
        <v/>
      </c>
      <c r="E416" s="76"/>
      <c r="F416" s="74"/>
      <c r="G416" s="76"/>
      <c r="H416" s="77"/>
      <c r="I416" s="78"/>
      <c r="J416" s="48" t="str">
        <f>IFERROR(VLOOKUP(C416,'تكويد الاصناف'!A$5:D$1100,4,0),"")</f>
        <v/>
      </c>
      <c r="K416" s="48" t="str">
        <f>IFERROR(VLOOKUP(C416,'تكويد الاصناف'!$A$5:$C$1100,3,0),"")</f>
        <v/>
      </c>
      <c r="T416" s="40">
        <f>'تكويد الاصناف'!B416</f>
        <v>0</v>
      </c>
    </row>
    <row r="417" spans="1:20">
      <c r="A417" s="46">
        <f>ROW()</f>
        <v>417</v>
      </c>
      <c r="B417" s="73"/>
      <c r="C417" s="74"/>
      <c r="D417" s="75" t="str">
        <f>IFERROR(VLOOKUP(C417,'تكويد الاصناف'!$A$5:$B$1100,2,0),"")</f>
        <v/>
      </c>
      <c r="E417" s="76"/>
      <c r="F417" s="74"/>
      <c r="G417" s="76"/>
      <c r="H417" s="77"/>
      <c r="I417" s="78"/>
      <c r="J417" s="48" t="str">
        <f>IFERROR(VLOOKUP(C417,'تكويد الاصناف'!A$5:D$1100,4,0),"")</f>
        <v/>
      </c>
      <c r="K417" s="48" t="str">
        <f>IFERROR(VLOOKUP(C417,'تكويد الاصناف'!$A$5:$C$1100,3,0),"")</f>
        <v/>
      </c>
      <c r="T417" s="40">
        <f>'تكويد الاصناف'!B417</f>
        <v>0</v>
      </c>
    </row>
    <row r="418" spans="1:20">
      <c r="A418" s="46">
        <f>ROW()</f>
        <v>418</v>
      </c>
      <c r="B418" s="73"/>
      <c r="C418" s="74"/>
      <c r="D418" s="75" t="str">
        <f>IFERROR(VLOOKUP(C418,'تكويد الاصناف'!$A$5:$B$1100,2,0),"")</f>
        <v/>
      </c>
      <c r="E418" s="76"/>
      <c r="F418" s="74"/>
      <c r="G418" s="76"/>
      <c r="H418" s="77"/>
      <c r="I418" s="78"/>
      <c r="J418" s="48" t="str">
        <f>IFERROR(VLOOKUP(C418,'تكويد الاصناف'!A$5:D$1100,4,0),"")</f>
        <v/>
      </c>
      <c r="K418" s="48" t="str">
        <f>IFERROR(VLOOKUP(C418,'تكويد الاصناف'!$A$5:$C$1100,3,0),"")</f>
        <v/>
      </c>
      <c r="T418" s="40">
        <f>'تكويد الاصناف'!B418</f>
        <v>0</v>
      </c>
    </row>
    <row r="419" spans="1:20">
      <c r="A419" s="46">
        <f>ROW()</f>
        <v>419</v>
      </c>
      <c r="B419" s="73"/>
      <c r="C419" s="74"/>
      <c r="D419" s="75" t="str">
        <f>IFERROR(VLOOKUP(C419,'تكويد الاصناف'!$A$5:$B$1100,2,0),"")</f>
        <v/>
      </c>
      <c r="E419" s="76"/>
      <c r="F419" s="74"/>
      <c r="G419" s="76"/>
      <c r="H419" s="77"/>
      <c r="I419" s="78"/>
      <c r="J419" s="48" t="str">
        <f>IFERROR(VLOOKUP(C419,'تكويد الاصناف'!A$5:D$1100,4,0),"")</f>
        <v/>
      </c>
      <c r="K419" s="48" t="str">
        <f>IFERROR(VLOOKUP(C419,'تكويد الاصناف'!$A$5:$C$1100,3,0),"")</f>
        <v/>
      </c>
      <c r="T419" s="40">
        <f>'تكويد الاصناف'!B419</f>
        <v>0</v>
      </c>
    </row>
    <row r="420" spans="1:20">
      <c r="A420" s="46">
        <f>ROW()</f>
        <v>420</v>
      </c>
      <c r="B420" s="73"/>
      <c r="C420" s="74"/>
      <c r="D420" s="75" t="str">
        <f>IFERROR(VLOOKUP(C420,'تكويد الاصناف'!$A$5:$B$1100,2,0),"")</f>
        <v/>
      </c>
      <c r="E420" s="76"/>
      <c r="F420" s="74"/>
      <c r="G420" s="76"/>
      <c r="H420" s="77"/>
      <c r="I420" s="78"/>
      <c r="J420" s="48" t="str">
        <f>IFERROR(VLOOKUP(C420,'تكويد الاصناف'!A$5:D$1100,4,0),"")</f>
        <v/>
      </c>
      <c r="K420" s="48" t="str">
        <f>IFERROR(VLOOKUP(C420,'تكويد الاصناف'!$A$5:$C$1100,3,0),"")</f>
        <v/>
      </c>
      <c r="T420" s="40">
        <f>'تكويد الاصناف'!B420</f>
        <v>0</v>
      </c>
    </row>
    <row r="421" spans="1:20">
      <c r="A421" s="46">
        <f>ROW()</f>
        <v>421</v>
      </c>
      <c r="B421" s="73"/>
      <c r="C421" s="74"/>
      <c r="D421" s="75" t="str">
        <f>IFERROR(VLOOKUP(C421,'تكويد الاصناف'!$A$5:$B$1100,2,0),"")</f>
        <v/>
      </c>
      <c r="E421" s="76"/>
      <c r="F421" s="74"/>
      <c r="G421" s="76"/>
      <c r="H421" s="77"/>
      <c r="I421" s="78"/>
      <c r="J421" s="48" t="str">
        <f>IFERROR(VLOOKUP(C421,'تكويد الاصناف'!A$5:D$1100,4,0),"")</f>
        <v/>
      </c>
      <c r="K421" s="48" t="str">
        <f>IFERROR(VLOOKUP(C421,'تكويد الاصناف'!$A$5:$C$1100,3,0),"")</f>
        <v/>
      </c>
      <c r="T421" s="40">
        <f>'تكويد الاصناف'!B421</f>
        <v>0</v>
      </c>
    </row>
    <row r="422" spans="1:20">
      <c r="A422" s="46">
        <f>ROW()</f>
        <v>422</v>
      </c>
      <c r="B422" s="73"/>
      <c r="C422" s="74"/>
      <c r="D422" s="75" t="str">
        <f>IFERROR(VLOOKUP(C422,'تكويد الاصناف'!$A$5:$B$1100,2,0),"")</f>
        <v/>
      </c>
      <c r="E422" s="76"/>
      <c r="F422" s="74"/>
      <c r="G422" s="76"/>
      <c r="H422" s="77"/>
      <c r="I422" s="78"/>
      <c r="J422" s="48" t="str">
        <f>IFERROR(VLOOKUP(C422,'تكويد الاصناف'!A$5:D$1100,4,0),"")</f>
        <v/>
      </c>
      <c r="K422" s="48" t="str">
        <f>IFERROR(VLOOKUP(C422,'تكويد الاصناف'!$A$5:$C$1100,3,0),"")</f>
        <v/>
      </c>
      <c r="T422" s="40">
        <f>'تكويد الاصناف'!B422</f>
        <v>0</v>
      </c>
    </row>
    <row r="423" spans="1:20">
      <c r="A423" s="46">
        <f>ROW()</f>
        <v>423</v>
      </c>
      <c r="B423" s="73"/>
      <c r="C423" s="74"/>
      <c r="D423" s="75" t="str">
        <f>IFERROR(VLOOKUP(C423,'تكويد الاصناف'!$A$5:$B$1100,2,0),"")</f>
        <v/>
      </c>
      <c r="E423" s="76"/>
      <c r="F423" s="74"/>
      <c r="G423" s="76"/>
      <c r="H423" s="77"/>
      <c r="I423" s="78"/>
      <c r="J423" s="48" t="str">
        <f>IFERROR(VLOOKUP(C423,'تكويد الاصناف'!A$5:D$1100,4,0),"")</f>
        <v/>
      </c>
      <c r="K423" s="48" t="str">
        <f>IFERROR(VLOOKUP(C423,'تكويد الاصناف'!$A$5:$C$1100,3,0),"")</f>
        <v/>
      </c>
      <c r="T423" s="40">
        <f>'تكويد الاصناف'!B423</f>
        <v>0</v>
      </c>
    </row>
    <row r="424" spans="1:20">
      <c r="A424" s="46">
        <f>ROW()</f>
        <v>424</v>
      </c>
      <c r="B424" s="73"/>
      <c r="C424" s="74"/>
      <c r="D424" s="75" t="str">
        <f>IFERROR(VLOOKUP(C424,'تكويد الاصناف'!$A$5:$B$1100,2,0),"")</f>
        <v/>
      </c>
      <c r="E424" s="76"/>
      <c r="F424" s="74"/>
      <c r="G424" s="76"/>
      <c r="H424" s="77"/>
      <c r="I424" s="78"/>
      <c r="J424" s="48" t="str">
        <f>IFERROR(VLOOKUP(C424,'تكويد الاصناف'!A$5:D$1100,4,0),"")</f>
        <v/>
      </c>
      <c r="K424" s="48" t="str">
        <f>IFERROR(VLOOKUP(C424,'تكويد الاصناف'!$A$5:$C$1100,3,0),"")</f>
        <v/>
      </c>
      <c r="T424" s="40">
        <f>'تكويد الاصناف'!B424</f>
        <v>0</v>
      </c>
    </row>
    <row r="425" spans="1:20">
      <c r="A425" s="46">
        <f>ROW()</f>
        <v>425</v>
      </c>
      <c r="B425" s="73"/>
      <c r="C425" s="74"/>
      <c r="D425" s="75" t="str">
        <f>IFERROR(VLOOKUP(C425,'تكويد الاصناف'!$A$5:$B$1100,2,0),"")</f>
        <v/>
      </c>
      <c r="E425" s="76"/>
      <c r="F425" s="74"/>
      <c r="G425" s="76"/>
      <c r="H425" s="77"/>
      <c r="I425" s="78"/>
      <c r="J425" s="48" t="str">
        <f>IFERROR(VLOOKUP(C425,'تكويد الاصناف'!A$5:D$1100,4,0),"")</f>
        <v/>
      </c>
      <c r="K425" s="48" t="str">
        <f>IFERROR(VLOOKUP(C425,'تكويد الاصناف'!$A$5:$C$1100,3,0),"")</f>
        <v/>
      </c>
      <c r="T425" s="40">
        <f>'تكويد الاصناف'!B425</f>
        <v>0</v>
      </c>
    </row>
    <row r="426" spans="1:20">
      <c r="A426" s="46">
        <f>ROW()</f>
        <v>426</v>
      </c>
      <c r="B426" s="73"/>
      <c r="C426" s="74"/>
      <c r="D426" s="75" t="str">
        <f>IFERROR(VLOOKUP(C426,'تكويد الاصناف'!$A$5:$B$1100,2,0),"")</f>
        <v/>
      </c>
      <c r="E426" s="76"/>
      <c r="F426" s="74"/>
      <c r="G426" s="76"/>
      <c r="H426" s="77"/>
      <c r="I426" s="78"/>
      <c r="J426" s="48" t="str">
        <f>IFERROR(VLOOKUP(C426,'تكويد الاصناف'!A$5:D$1100,4,0),"")</f>
        <v/>
      </c>
      <c r="K426" s="48" t="str">
        <f>IFERROR(VLOOKUP(C426,'تكويد الاصناف'!$A$5:$C$1100,3,0),"")</f>
        <v/>
      </c>
      <c r="T426" s="40">
        <f>'تكويد الاصناف'!B426</f>
        <v>0</v>
      </c>
    </row>
    <row r="427" spans="1:20">
      <c r="A427" s="46">
        <f>ROW()</f>
        <v>427</v>
      </c>
      <c r="B427" s="73"/>
      <c r="C427" s="74"/>
      <c r="D427" s="75" t="str">
        <f>IFERROR(VLOOKUP(C427,'تكويد الاصناف'!$A$5:$B$1100,2,0),"")</f>
        <v/>
      </c>
      <c r="E427" s="76"/>
      <c r="F427" s="74"/>
      <c r="G427" s="76"/>
      <c r="H427" s="77"/>
      <c r="I427" s="78"/>
      <c r="J427" s="48" t="str">
        <f>IFERROR(VLOOKUP(C427,'تكويد الاصناف'!A$5:D$1100,4,0),"")</f>
        <v/>
      </c>
      <c r="K427" s="48" t="str">
        <f>IFERROR(VLOOKUP(C427,'تكويد الاصناف'!$A$5:$C$1100,3,0),"")</f>
        <v/>
      </c>
      <c r="T427" s="40">
        <f>'تكويد الاصناف'!B427</f>
        <v>0</v>
      </c>
    </row>
    <row r="428" spans="1:20">
      <c r="A428" s="46">
        <f>ROW()</f>
        <v>428</v>
      </c>
      <c r="B428" s="73"/>
      <c r="C428" s="74"/>
      <c r="D428" s="75" t="str">
        <f>IFERROR(VLOOKUP(C428,'تكويد الاصناف'!$A$5:$B$1100,2,0),"")</f>
        <v/>
      </c>
      <c r="E428" s="76"/>
      <c r="F428" s="74"/>
      <c r="G428" s="76"/>
      <c r="H428" s="77"/>
      <c r="I428" s="78"/>
      <c r="J428" s="48" t="str">
        <f>IFERROR(VLOOKUP(C428,'تكويد الاصناف'!A$5:D$1100,4,0),"")</f>
        <v/>
      </c>
      <c r="K428" s="48" t="str">
        <f>IFERROR(VLOOKUP(C428,'تكويد الاصناف'!$A$5:$C$1100,3,0),"")</f>
        <v/>
      </c>
      <c r="T428" s="40">
        <f>'تكويد الاصناف'!B428</f>
        <v>0</v>
      </c>
    </row>
    <row r="429" spans="1:20">
      <c r="A429" s="46">
        <f>ROW()</f>
        <v>429</v>
      </c>
      <c r="B429" s="73"/>
      <c r="C429" s="74"/>
      <c r="D429" s="75" t="str">
        <f>IFERROR(VLOOKUP(C429,'تكويد الاصناف'!$A$5:$B$1100,2,0),"")</f>
        <v/>
      </c>
      <c r="E429" s="76"/>
      <c r="F429" s="74"/>
      <c r="G429" s="76"/>
      <c r="H429" s="77"/>
      <c r="I429" s="78"/>
      <c r="J429" s="48" t="str">
        <f>IFERROR(VLOOKUP(C429,'تكويد الاصناف'!A$5:D$1100,4,0),"")</f>
        <v/>
      </c>
      <c r="K429" s="48" t="str">
        <f>IFERROR(VLOOKUP(C429,'تكويد الاصناف'!$A$5:$C$1100,3,0),"")</f>
        <v/>
      </c>
      <c r="T429" s="40">
        <f>'تكويد الاصناف'!B429</f>
        <v>0</v>
      </c>
    </row>
    <row r="430" spans="1:20">
      <c r="A430" s="46">
        <f>ROW()</f>
        <v>430</v>
      </c>
      <c r="B430" s="73"/>
      <c r="C430" s="74"/>
      <c r="D430" s="75" t="str">
        <f>IFERROR(VLOOKUP(C430,'تكويد الاصناف'!$A$5:$B$1100,2,0),"")</f>
        <v/>
      </c>
      <c r="E430" s="76"/>
      <c r="F430" s="74"/>
      <c r="G430" s="76"/>
      <c r="H430" s="77"/>
      <c r="I430" s="78"/>
      <c r="J430" s="48" t="str">
        <f>IFERROR(VLOOKUP(C430,'تكويد الاصناف'!A$5:D$1100,4,0),"")</f>
        <v/>
      </c>
      <c r="K430" s="48" t="str">
        <f>IFERROR(VLOOKUP(C430,'تكويد الاصناف'!$A$5:$C$1100,3,0),"")</f>
        <v/>
      </c>
      <c r="T430" s="40">
        <f>'تكويد الاصناف'!B430</f>
        <v>0</v>
      </c>
    </row>
    <row r="431" spans="1:20">
      <c r="A431" s="46">
        <f>ROW()</f>
        <v>431</v>
      </c>
      <c r="B431" s="73"/>
      <c r="C431" s="74"/>
      <c r="D431" s="75" t="str">
        <f>IFERROR(VLOOKUP(C431,'تكويد الاصناف'!$A$5:$B$1100,2,0),"")</f>
        <v/>
      </c>
      <c r="E431" s="74"/>
      <c r="F431" s="74"/>
      <c r="G431" s="76"/>
      <c r="H431" s="77"/>
      <c r="I431" s="78"/>
      <c r="J431" s="48" t="str">
        <f>IFERROR(VLOOKUP(C431,'تكويد الاصناف'!A$5:D$1100,4,0),"")</f>
        <v/>
      </c>
      <c r="K431" s="48" t="str">
        <f>IFERROR(VLOOKUP(C431,'تكويد الاصناف'!$A$5:$C$1100,3,0),"")</f>
        <v/>
      </c>
      <c r="T431" s="40">
        <f>'تكويد الاصناف'!B431</f>
        <v>0</v>
      </c>
    </row>
    <row r="432" spans="1:20">
      <c r="A432" s="46">
        <f>ROW()</f>
        <v>432</v>
      </c>
      <c r="B432" s="73"/>
      <c r="C432" s="74"/>
      <c r="D432" s="75" t="str">
        <f>IFERROR(VLOOKUP(C432,'تكويد الاصناف'!$A$5:$B$1100,2,0),"")</f>
        <v/>
      </c>
      <c r="E432" s="76"/>
      <c r="F432" s="74"/>
      <c r="G432" s="76"/>
      <c r="H432" s="77"/>
      <c r="I432" s="78"/>
      <c r="J432" s="48" t="str">
        <f>IFERROR(VLOOKUP(C432,'تكويد الاصناف'!A$5:D$1100,4,0),"")</f>
        <v/>
      </c>
      <c r="K432" s="48" t="str">
        <f>IFERROR(VLOOKUP(C432,'تكويد الاصناف'!$A$5:$C$1100,3,0),"")</f>
        <v/>
      </c>
      <c r="T432" s="40">
        <f>'تكويد الاصناف'!B432</f>
        <v>0</v>
      </c>
    </row>
    <row r="433" spans="1:20">
      <c r="A433" s="46">
        <f>ROW()</f>
        <v>433</v>
      </c>
      <c r="B433" s="73"/>
      <c r="C433" s="74"/>
      <c r="D433" s="75" t="str">
        <f>IFERROR(VLOOKUP(C433,'تكويد الاصناف'!$A$5:$B$1100,2,0),"")</f>
        <v/>
      </c>
      <c r="E433" s="74"/>
      <c r="F433" s="74"/>
      <c r="G433" s="76"/>
      <c r="H433" s="77"/>
      <c r="I433" s="78"/>
      <c r="J433" s="48" t="str">
        <f>IFERROR(VLOOKUP(C433,'تكويد الاصناف'!A$5:D$1100,4,0),"")</f>
        <v/>
      </c>
      <c r="K433" s="48" t="str">
        <f>IFERROR(VLOOKUP(C433,'تكويد الاصناف'!$A$5:$C$1100,3,0),"")</f>
        <v/>
      </c>
      <c r="T433" s="40">
        <f>'تكويد الاصناف'!B433</f>
        <v>0</v>
      </c>
    </row>
    <row r="434" spans="1:20">
      <c r="A434" s="46">
        <f>ROW()</f>
        <v>434</v>
      </c>
      <c r="B434" s="73"/>
      <c r="C434" s="74"/>
      <c r="D434" s="75" t="str">
        <f>IFERROR(VLOOKUP(C434,'تكويد الاصناف'!$A$5:$B$1100,2,0),"")</f>
        <v/>
      </c>
      <c r="E434" s="76"/>
      <c r="F434" s="74"/>
      <c r="G434" s="76"/>
      <c r="H434" s="77"/>
      <c r="I434" s="78"/>
      <c r="J434" s="48" t="str">
        <f>IFERROR(VLOOKUP(C434,'تكويد الاصناف'!A$5:D$1100,4,0),"")</f>
        <v/>
      </c>
      <c r="K434" s="48" t="str">
        <f>IFERROR(VLOOKUP(C434,'تكويد الاصناف'!$A$5:$C$1100,3,0),"")</f>
        <v/>
      </c>
      <c r="T434" s="40">
        <f>'تكويد الاصناف'!B434</f>
        <v>0</v>
      </c>
    </row>
    <row r="435" spans="1:20">
      <c r="A435" s="46">
        <f>ROW()</f>
        <v>435</v>
      </c>
      <c r="B435" s="73"/>
      <c r="C435" s="74"/>
      <c r="D435" s="75" t="str">
        <f>IFERROR(VLOOKUP(C435,'تكويد الاصناف'!$A$5:$B$1100,2,0),"")</f>
        <v/>
      </c>
      <c r="E435" s="76"/>
      <c r="F435" s="74"/>
      <c r="G435" s="76"/>
      <c r="H435" s="77"/>
      <c r="I435" s="78"/>
      <c r="J435" s="48" t="str">
        <f>IFERROR(VLOOKUP(C435,'تكويد الاصناف'!A$5:D$1100,4,0),"")</f>
        <v/>
      </c>
      <c r="K435" s="48" t="str">
        <f>IFERROR(VLOOKUP(C435,'تكويد الاصناف'!$A$5:$C$1100,3,0),"")</f>
        <v/>
      </c>
      <c r="T435" s="40">
        <f>'تكويد الاصناف'!B435</f>
        <v>0</v>
      </c>
    </row>
    <row r="436" spans="1:20">
      <c r="A436" s="46">
        <f>ROW()</f>
        <v>436</v>
      </c>
      <c r="B436" s="73"/>
      <c r="C436" s="74"/>
      <c r="D436" s="75" t="str">
        <f>IFERROR(VLOOKUP(C436,'تكويد الاصناف'!$A$5:$B$1100,2,0),"")</f>
        <v/>
      </c>
      <c r="E436" s="76"/>
      <c r="F436" s="74"/>
      <c r="G436" s="76"/>
      <c r="H436" s="77"/>
      <c r="I436" s="78"/>
      <c r="J436" s="48" t="str">
        <f>IFERROR(VLOOKUP(C436,'تكويد الاصناف'!A$5:D$1100,4,0),"")</f>
        <v/>
      </c>
      <c r="K436" s="48" t="str">
        <f>IFERROR(VLOOKUP(C436,'تكويد الاصناف'!$A$5:$C$1100,3,0),"")</f>
        <v/>
      </c>
      <c r="T436" s="40">
        <f>'تكويد الاصناف'!B436</f>
        <v>0</v>
      </c>
    </row>
    <row r="437" spans="1:20">
      <c r="A437" s="46">
        <f>ROW()</f>
        <v>437</v>
      </c>
      <c r="B437" s="73"/>
      <c r="C437" s="74"/>
      <c r="D437" s="75" t="str">
        <f>IFERROR(VLOOKUP(C437,'تكويد الاصناف'!$A$5:$B$1100,2,0),"")</f>
        <v/>
      </c>
      <c r="E437" s="74"/>
      <c r="F437" s="74"/>
      <c r="G437" s="76"/>
      <c r="H437" s="77"/>
      <c r="I437" s="78"/>
      <c r="J437" s="48" t="str">
        <f>IFERROR(VLOOKUP(C437,'تكويد الاصناف'!A$5:D$1100,4,0),"")</f>
        <v/>
      </c>
      <c r="K437" s="48" t="str">
        <f>IFERROR(VLOOKUP(C437,'تكويد الاصناف'!$A$5:$C$1100,3,0),"")</f>
        <v/>
      </c>
      <c r="T437" s="40">
        <f>'تكويد الاصناف'!B437</f>
        <v>0</v>
      </c>
    </row>
    <row r="438" spans="1:20">
      <c r="A438" s="46">
        <f>ROW()</f>
        <v>438</v>
      </c>
      <c r="B438" s="73"/>
      <c r="C438" s="74"/>
      <c r="D438" s="75" t="str">
        <f>IFERROR(VLOOKUP(C438,'تكويد الاصناف'!$A$5:$B$1100,2,0),"")</f>
        <v/>
      </c>
      <c r="E438" s="74"/>
      <c r="F438" s="74"/>
      <c r="G438" s="76"/>
      <c r="H438" s="77"/>
      <c r="I438" s="78"/>
      <c r="J438" s="48" t="str">
        <f>IFERROR(VLOOKUP(C438,'تكويد الاصناف'!A$5:D$1100,4,0),"")</f>
        <v/>
      </c>
      <c r="K438" s="48" t="str">
        <f>IFERROR(VLOOKUP(C438,'تكويد الاصناف'!$A$5:$C$1100,3,0),"")</f>
        <v/>
      </c>
      <c r="T438" s="40">
        <f>'تكويد الاصناف'!B438</f>
        <v>0</v>
      </c>
    </row>
    <row r="439" spans="1:20">
      <c r="A439" s="46">
        <f>ROW()</f>
        <v>439</v>
      </c>
      <c r="B439" s="73"/>
      <c r="C439" s="74"/>
      <c r="D439" s="75" t="str">
        <f>IFERROR(VLOOKUP(C439,'تكويد الاصناف'!$A$5:$B$1100,2,0),"")</f>
        <v/>
      </c>
      <c r="E439" s="74"/>
      <c r="F439" s="74"/>
      <c r="G439" s="76"/>
      <c r="H439" s="77"/>
      <c r="I439" s="78"/>
      <c r="J439" s="48" t="str">
        <f>IFERROR(VLOOKUP(C439,'تكويد الاصناف'!A$5:D$1100,4,0),"")</f>
        <v/>
      </c>
      <c r="K439" s="48" t="str">
        <f>IFERROR(VLOOKUP(C439,'تكويد الاصناف'!$A$5:$C$1100,3,0),"")</f>
        <v/>
      </c>
      <c r="T439" s="40">
        <f>'تكويد الاصناف'!B439</f>
        <v>0</v>
      </c>
    </row>
    <row r="440" spans="1:20">
      <c r="A440" s="46">
        <f>ROW()</f>
        <v>440</v>
      </c>
      <c r="B440" s="73"/>
      <c r="C440" s="74"/>
      <c r="D440" s="75" t="str">
        <f>IFERROR(VLOOKUP(C440,'تكويد الاصناف'!$A$5:$B$1100,2,0),"")</f>
        <v/>
      </c>
      <c r="E440" s="74"/>
      <c r="F440" s="74"/>
      <c r="G440" s="76"/>
      <c r="H440" s="77"/>
      <c r="I440" s="78"/>
      <c r="J440" s="48" t="str">
        <f>IFERROR(VLOOKUP(C440,'تكويد الاصناف'!A$5:D$1100,4,0),"")</f>
        <v/>
      </c>
      <c r="K440" s="48" t="str">
        <f>IFERROR(VLOOKUP(C440,'تكويد الاصناف'!$A$5:$C$1100,3,0),"")</f>
        <v/>
      </c>
      <c r="T440" s="40">
        <f>'تكويد الاصناف'!B440</f>
        <v>0</v>
      </c>
    </row>
    <row r="441" spans="1:20">
      <c r="A441" s="46">
        <f>ROW()</f>
        <v>441</v>
      </c>
      <c r="B441" s="73"/>
      <c r="C441" s="74"/>
      <c r="D441" s="75" t="str">
        <f>IFERROR(VLOOKUP(C441,'تكويد الاصناف'!$A$5:$B$1100,2,0),"")</f>
        <v/>
      </c>
      <c r="E441" s="76"/>
      <c r="F441" s="74"/>
      <c r="G441" s="76"/>
      <c r="H441" s="77"/>
      <c r="I441" s="78"/>
      <c r="J441" s="48" t="str">
        <f>IFERROR(VLOOKUP(C441,'تكويد الاصناف'!A$5:D$1100,4,0),"")</f>
        <v/>
      </c>
      <c r="K441" s="48" t="str">
        <f>IFERROR(VLOOKUP(C441,'تكويد الاصناف'!$A$5:$C$1100,3,0),"")</f>
        <v/>
      </c>
      <c r="T441" s="40">
        <f>'تكويد الاصناف'!B441</f>
        <v>0</v>
      </c>
    </row>
    <row r="442" spans="1:20">
      <c r="A442" s="46">
        <f>ROW()</f>
        <v>442</v>
      </c>
      <c r="B442" s="73"/>
      <c r="C442" s="74"/>
      <c r="D442" s="75" t="str">
        <f>IFERROR(VLOOKUP(C442,'تكويد الاصناف'!$A$5:$B$1100,2,0),"")</f>
        <v/>
      </c>
      <c r="E442" s="76"/>
      <c r="F442" s="74"/>
      <c r="G442" s="76"/>
      <c r="H442" s="77"/>
      <c r="I442" s="78"/>
      <c r="J442" s="48" t="str">
        <f>IFERROR(VLOOKUP(C442,'تكويد الاصناف'!A$5:D$1100,4,0),"")</f>
        <v/>
      </c>
      <c r="K442" s="48" t="str">
        <f>IFERROR(VLOOKUP(C442,'تكويد الاصناف'!$A$5:$C$1100,3,0),"")</f>
        <v/>
      </c>
      <c r="T442" s="40">
        <f>'تكويد الاصناف'!B442</f>
        <v>0</v>
      </c>
    </row>
    <row r="443" spans="1:20">
      <c r="A443" s="46">
        <f>ROW()</f>
        <v>443</v>
      </c>
      <c r="B443" s="73"/>
      <c r="C443" s="74"/>
      <c r="D443" s="75" t="str">
        <f>IFERROR(VLOOKUP(C443,'تكويد الاصناف'!$A$5:$B$1100,2,0),"")</f>
        <v/>
      </c>
      <c r="E443" s="76"/>
      <c r="F443" s="74"/>
      <c r="G443" s="76"/>
      <c r="H443" s="77"/>
      <c r="I443" s="78"/>
      <c r="J443" s="48" t="str">
        <f>IFERROR(VLOOKUP(C443,'تكويد الاصناف'!A$5:D$1100,4,0),"")</f>
        <v/>
      </c>
      <c r="K443" s="48" t="str">
        <f>IFERROR(VLOOKUP(C443,'تكويد الاصناف'!$A$5:$C$1100,3,0),"")</f>
        <v/>
      </c>
      <c r="T443" s="40">
        <f>'تكويد الاصناف'!B443</f>
        <v>0</v>
      </c>
    </row>
    <row r="444" spans="1:20">
      <c r="A444" s="46">
        <f>ROW()</f>
        <v>444</v>
      </c>
      <c r="B444" s="73"/>
      <c r="C444" s="74"/>
      <c r="D444" s="75" t="str">
        <f>IFERROR(VLOOKUP(C444,'تكويد الاصناف'!$A$5:$B$1100,2,0),"")</f>
        <v/>
      </c>
      <c r="E444" s="76"/>
      <c r="F444" s="74"/>
      <c r="G444" s="76"/>
      <c r="H444" s="77"/>
      <c r="I444" s="78"/>
      <c r="J444" s="48" t="str">
        <f>IFERROR(VLOOKUP(C444,'تكويد الاصناف'!A$5:D$1100,4,0),"")</f>
        <v/>
      </c>
      <c r="K444" s="48" t="str">
        <f>IFERROR(VLOOKUP(C444,'تكويد الاصناف'!$A$5:$C$1100,3,0),"")</f>
        <v/>
      </c>
      <c r="T444" s="40">
        <f>'تكويد الاصناف'!B444</f>
        <v>0</v>
      </c>
    </row>
    <row r="445" spans="1:20">
      <c r="A445" s="46">
        <f>ROW()</f>
        <v>445</v>
      </c>
      <c r="B445" s="73"/>
      <c r="C445" s="74"/>
      <c r="D445" s="75" t="str">
        <f>IFERROR(VLOOKUP(C445,'تكويد الاصناف'!$A$5:$B$1100,2,0),"")</f>
        <v/>
      </c>
      <c r="E445" s="76"/>
      <c r="F445" s="74"/>
      <c r="G445" s="76"/>
      <c r="H445" s="77"/>
      <c r="I445" s="78"/>
      <c r="J445" s="48" t="str">
        <f>IFERROR(VLOOKUP(C445,'تكويد الاصناف'!A$5:D$1100,4,0),"")</f>
        <v/>
      </c>
      <c r="K445" s="48" t="str">
        <f>IFERROR(VLOOKUP(C445,'تكويد الاصناف'!$A$5:$C$1100,3,0),"")</f>
        <v/>
      </c>
      <c r="T445" s="40">
        <f>'تكويد الاصناف'!B445</f>
        <v>0</v>
      </c>
    </row>
    <row r="446" spans="1:20">
      <c r="A446" s="46">
        <f>ROW()</f>
        <v>446</v>
      </c>
      <c r="B446" s="73"/>
      <c r="C446" s="74"/>
      <c r="D446" s="75" t="str">
        <f>IFERROR(VLOOKUP(C446,'تكويد الاصناف'!$A$5:$B$1100,2,0),"")</f>
        <v/>
      </c>
      <c r="E446" s="76"/>
      <c r="F446" s="74"/>
      <c r="G446" s="76"/>
      <c r="H446" s="77"/>
      <c r="I446" s="78"/>
      <c r="J446" s="48" t="str">
        <f>IFERROR(VLOOKUP(C446,'تكويد الاصناف'!A$5:D$1100,4,0),"")</f>
        <v/>
      </c>
      <c r="K446" s="48" t="str">
        <f>IFERROR(VLOOKUP(C446,'تكويد الاصناف'!$A$5:$C$1100,3,0),"")</f>
        <v/>
      </c>
      <c r="T446" s="40">
        <f>'تكويد الاصناف'!B446</f>
        <v>0</v>
      </c>
    </row>
    <row r="447" spans="1:20">
      <c r="A447" s="46">
        <f>ROW()</f>
        <v>447</v>
      </c>
      <c r="B447" s="73"/>
      <c r="C447" s="74"/>
      <c r="D447" s="75" t="str">
        <f>IFERROR(VLOOKUP(C447,'تكويد الاصناف'!$A$5:$B$1100,2,0),"")</f>
        <v/>
      </c>
      <c r="E447" s="76"/>
      <c r="F447" s="74"/>
      <c r="G447" s="76"/>
      <c r="H447" s="77"/>
      <c r="I447" s="78"/>
      <c r="J447" s="48" t="str">
        <f>IFERROR(VLOOKUP(C447,'تكويد الاصناف'!A$5:D$1100,4,0),"")</f>
        <v/>
      </c>
      <c r="K447" s="48" t="str">
        <f>IFERROR(VLOOKUP(C447,'تكويد الاصناف'!$A$5:$C$1100,3,0),"")</f>
        <v/>
      </c>
      <c r="T447" s="40">
        <f>'تكويد الاصناف'!B447</f>
        <v>0</v>
      </c>
    </row>
    <row r="448" spans="1:20">
      <c r="A448" s="46">
        <f>ROW()</f>
        <v>448</v>
      </c>
      <c r="B448" s="73"/>
      <c r="C448" s="74"/>
      <c r="D448" s="75" t="str">
        <f>IFERROR(VLOOKUP(C448,'تكويد الاصناف'!$A$5:$B$1100,2,0),"")</f>
        <v/>
      </c>
      <c r="E448" s="76"/>
      <c r="F448" s="74"/>
      <c r="G448" s="76"/>
      <c r="H448" s="77"/>
      <c r="I448" s="78"/>
      <c r="J448" s="48" t="str">
        <f>IFERROR(VLOOKUP(C448,'تكويد الاصناف'!A$5:D$1100,4,0),"")</f>
        <v/>
      </c>
      <c r="K448" s="48" t="str">
        <f>IFERROR(VLOOKUP(C448,'تكويد الاصناف'!$A$5:$C$1100,3,0),"")</f>
        <v/>
      </c>
      <c r="T448" s="40">
        <f>'تكويد الاصناف'!B448</f>
        <v>0</v>
      </c>
    </row>
    <row r="449" spans="1:20">
      <c r="A449" s="46">
        <f>ROW()</f>
        <v>449</v>
      </c>
      <c r="B449" s="73"/>
      <c r="C449" s="74"/>
      <c r="D449" s="75" t="str">
        <f>IFERROR(VLOOKUP(C449,'تكويد الاصناف'!$A$5:$B$1100,2,0),"")</f>
        <v/>
      </c>
      <c r="E449" s="76"/>
      <c r="F449" s="74"/>
      <c r="G449" s="76"/>
      <c r="H449" s="77"/>
      <c r="I449" s="78"/>
      <c r="J449" s="48" t="str">
        <f>IFERROR(VLOOKUP(C449,'تكويد الاصناف'!A$5:D$1100,4,0),"")</f>
        <v/>
      </c>
      <c r="K449" s="48" t="str">
        <f>IFERROR(VLOOKUP(C449,'تكويد الاصناف'!$A$5:$C$1100,3,0),"")</f>
        <v/>
      </c>
      <c r="T449" s="40">
        <f>'تكويد الاصناف'!B449</f>
        <v>0</v>
      </c>
    </row>
    <row r="450" spans="1:20">
      <c r="A450" s="46">
        <f>ROW()</f>
        <v>450</v>
      </c>
      <c r="B450" s="73"/>
      <c r="C450" s="74"/>
      <c r="D450" s="75" t="str">
        <f>IFERROR(VLOOKUP(C450,'تكويد الاصناف'!$A$5:$B$1100,2,0),"")</f>
        <v/>
      </c>
      <c r="E450" s="76"/>
      <c r="F450" s="74"/>
      <c r="G450" s="76"/>
      <c r="H450" s="77"/>
      <c r="I450" s="78"/>
      <c r="J450" s="48" t="str">
        <f>IFERROR(VLOOKUP(C450,'تكويد الاصناف'!A$5:D$1100,4,0),"")</f>
        <v/>
      </c>
      <c r="K450" s="48" t="str">
        <f>IFERROR(VLOOKUP(C450,'تكويد الاصناف'!$A$5:$C$1100,3,0),"")</f>
        <v/>
      </c>
      <c r="T450" s="40">
        <f>'تكويد الاصناف'!B450</f>
        <v>0</v>
      </c>
    </row>
    <row r="451" spans="1:20">
      <c r="A451" s="46">
        <f>ROW()</f>
        <v>451</v>
      </c>
      <c r="B451" s="73"/>
      <c r="C451" s="74"/>
      <c r="D451" s="75" t="str">
        <f>IFERROR(VLOOKUP(C451,'تكويد الاصناف'!$A$5:$B$1100,2,0),"")</f>
        <v/>
      </c>
      <c r="E451" s="76"/>
      <c r="F451" s="74"/>
      <c r="G451" s="76"/>
      <c r="H451" s="77"/>
      <c r="I451" s="78"/>
      <c r="J451" s="48" t="str">
        <f>IFERROR(VLOOKUP(C451,'تكويد الاصناف'!A$5:D$1100,4,0),"")</f>
        <v/>
      </c>
      <c r="K451" s="48" t="str">
        <f>IFERROR(VLOOKUP(C451,'تكويد الاصناف'!$A$5:$C$1100,3,0),"")</f>
        <v/>
      </c>
      <c r="T451" s="40">
        <f>'تكويد الاصناف'!B451</f>
        <v>0</v>
      </c>
    </row>
    <row r="452" spans="1:20">
      <c r="A452" s="46">
        <f>ROW()</f>
        <v>452</v>
      </c>
      <c r="B452" s="73"/>
      <c r="C452" s="74"/>
      <c r="D452" s="75" t="str">
        <f>IFERROR(VLOOKUP(C452,'تكويد الاصناف'!$A$5:$B$1100,2,0),"")</f>
        <v/>
      </c>
      <c r="E452" s="76"/>
      <c r="F452" s="74"/>
      <c r="G452" s="76"/>
      <c r="H452" s="77"/>
      <c r="I452" s="78"/>
      <c r="J452" s="48" t="str">
        <f>IFERROR(VLOOKUP(C452,'تكويد الاصناف'!A$5:D$1100,4,0),"")</f>
        <v/>
      </c>
      <c r="K452" s="48" t="str">
        <f>IFERROR(VLOOKUP(C452,'تكويد الاصناف'!$A$5:$C$1100,3,0),"")</f>
        <v/>
      </c>
      <c r="T452" s="40">
        <f>'تكويد الاصناف'!B452</f>
        <v>0</v>
      </c>
    </row>
    <row r="453" spans="1:20">
      <c r="A453" s="46">
        <f>ROW()</f>
        <v>453</v>
      </c>
      <c r="B453" s="73"/>
      <c r="C453" s="74"/>
      <c r="D453" s="75" t="str">
        <f>IFERROR(VLOOKUP(C453,'تكويد الاصناف'!$A$5:$B$1100,2,0),"")</f>
        <v/>
      </c>
      <c r="E453" s="76"/>
      <c r="F453" s="74"/>
      <c r="G453" s="76"/>
      <c r="H453" s="77"/>
      <c r="I453" s="78"/>
      <c r="J453" s="48" t="str">
        <f>IFERROR(VLOOKUP(C453,'تكويد الاصناف'!A$5:D$1100,4,0),"")</f>
        <v/>
      </c>
      <c r="K453" s="48" t="str">
        <f>IFERROR(VLOOKUP(C453,'تكويد الاصناف'!$A$5:$C$1100,3,0),"")</f>
        <v/>
      </c>
      <c r="T453" s="40">
        <f>'تكويد الاصناف'!B453</f>
        <v>0</v>
      </c>
    </row>
    <row r="454" spans="1:20">
      <c r="A454" s="46">
        <f>ROW()</f>
        <v>454</v>
      </c>
      <c r="B454" s="73"/>
      <c r="C454" s="74"/>
      <c r="D454" s="75" t="str">
        <f>IFERROR(VLOOKUP(C454,'تكويد الاصناف'!$A$5:$B$1100,2,0),"")</f>
        <v/>
      </c>
      <c r="E454" s="76"/>
      <c r="F454" s="74"/>
      <c r="G454" s="76"/>
      <c r="H454" s="77"/>
      <c r="I454" s="78"/>
      <c r="J454" s="48" t="str">
        <f>IFERROR(VLOOKUP(C454,'تكويد الاصناف'!A$5:D$1100,4,0),"")</f>
        <v/>
      </c>
      <c r="K454" s="48" t="str">
        <f>IFERROR(VLOOKUP(C454,'تكويد الاصناف'!$A$5:$C$1100,3,0),"")</f>
        <v/>
      </c>
      <c r="T454" s="40">
        <f>'تكويد الاصناف'!B454</f>
        <v>0</v>
      </c>
    </row>
    <row r="455" spans="1:20">
      <c r="A455" s="46">
        <f>ROW()</f>
        <v>455</v>
      </c>
      <c r="B455" s="73"/>
      <c r="C455" s="74"/>
      <c r="D455" s="75" t="str">
        <f>IFERROR(VLOOKUP(C455,'تكويد الاصناف'!$A$5:$B$1100,2,0),"")</f>
        <v/>
      </c>
      <c r="E455" s="74"/>
      <c r="F455" s="74"/>
      <c r="G455" s="76"/>
      <c r="H455" s="77"/>
      <c r="I455" s="78"/>
      <c r="J455" s="48" t="str">
        <f>IFERROR(VLOOKUP(C455,'تكويد الاصناف'!A$5:D$1100,4,0),"")</f>
        <v/>
      </c>
      <c r="K455" s="48" t="str">
        <f>IFERROR(VLOOKUP(C455,'تكويد الاصناف'!$A$5:$C$1100,3,0),"")</f>
        <v/>
      </c>
      <c r="T455" s="40">
        <f>'تكويد الاصناف'!B455</f>
        <v>0</v>
      </c>
    </row>
    <row r="456" spans="1:20">
      <c r="A456" s="46">
        <f>ROW()</f>
        <v>456</v>
      </c>
      <c r="B456" s="79"/>
      <c r="C456" s="74"/>
      <c r="D456" s="75" t="str">
        <f>IFERROR(VLOOKUP(C456,'تكويد الاصناف'!$A$5:$B$1100,2,0),"")</f>
        <v/>
      </c>
      <c r="E456" s="76"/>
      <c r="F456" s="74"/>
      <c r="G456" s="76"/>
      <c r="H456" s="77"/>
      <c r="I456" s="78"/>
      <c r="J456" s="48" t="str">
        <f>IFERROR(VLOOKUP(C456,'تكويد الاصناف'!A$5:D$1100,4,0),"")</f>
        <v/>
      </c>
      <c r="K456" s="48" t="str">
        <f>IFERROR(VLOOKUP(C456,'تكويد الاصناف'!$A$5:$C$1100,3,0),"")</f>
        <v/>
      </c>
      <c r="T456" s="40">
        <f>'تكويد الاصناف'!B456</f>
        <v>0</v>
      </c>
    </row>
    <row r="457" spans="1:20">
      <c r="A457" s="46">
        <f>ROW()</f>
        <v>457</v>
      </c>
      <c r="B457" s="73"/>
      <c r="C457" s="74"/>
      <c r="D457" s="75" t="str">
        <f>IFERROR(VLOOKUP(C457,'تكويد الاصناف'!$A$5:$B$1100,2,0),"")</f>
        <v/>
      </c>
      <c r="E457" s="74"/>
      <c r="F457" s="74"/>
      <c r="G457" s="76"/>
      <c r="H457" s="77"/>
      <c r="I457" s="78"/>
      <c r="J457" s="48" t="str">
        <f>IFERROR(VLOOKUP(C457,'تكويد الاصناف'!A$5:D$1100,4,0),"")</f>
        <v/>
      </c>
      <c r="K457" s="48" t="str">
        <f>IFERROR(VLOOKUP(C457,'تكويد الاصناف'!$A$5:$C$1100,3,0),"")</f>
        <v/>
      </c>
      <c r="T457" s="40">
        <f>'تكويد الاصناف'!B457</f>
        <v>0</v>
      </c>
    </row>
    <row r="458" spans="1:20">
      <c r="A458" s="46">
        <f>ROW()</f>
        <v>458</v>
      </c>
      <c r="B458" s="73"/>
      <c r="C458" s="74"/>
      <c r="D458" s="75" t="str">
        <f>IFERROR(VLOOKUP(C458,'تكويد الاصناف'!$A$5:$B$1100,2,0),"")</f>
        <v/>
      </c>
      <c r="E458" s="76"/>
      <c r="F458" s="74"/>
      <c r="G458" s="76"/>
      <c r="H458" s="77"/>
      <c r="I458" s="78"/>
      <c r="J458" s="48" t="str">
        <f>IFERROR(VLOOKUP(C458,'تكويد الاصناف'!A$5:D$1100,4,0),"")</f>
        <v/>
      </c>
      <c r="K458" s="48" t="str">
        <f>IFERROR(VLOOKUP(C458,'تكويد الاصناف'!$A$5:$C$1100,3,0),"")</f>
        <v/>
      </c>
      <c r="T458" s="40">
        <f>'تكويد الاصناف'!B458</f>
        <v>0</v>
      </c>
    </row>
    <row r="459" spans="1:20">
      <c r="A459" s="46">
        <f>ROW()</f>
        <v>459</v>
      </c>
      <c r="B459" s="73"/>
      <c r="C459" s="74"/>
      <c r="D459" s="75" t="str">
        <f>IFERROR(VLOOKUP(C459,'تكويد الاصناف'!$A$5:$B$1100,2,0),"")</f>
        <v/>
      </c>
      <c r="E459" s="74"/>
      <c r="F459" s="74"/>
      <c r="G459" s="76"/>
      <c r="H459" s="77"/>
      <c r="I459" s="78"/>
      <c r="J459" s="48" t="str">
        <f>IFERROR(VLOOKUP(C459,'تكويد الاصناف'!A$5:D$1100,4,0),"")</f>
        <v/>
      </c>
      <c r="K459" s="48" t="str">
        <f>IFERROR(VLOOKUP(C459,'تكويد الاصناف'!$A$5:$C$1100,3,0),"")</f>
        <v/>
      </c>
      <c r="T459" s="40">
        <f>'تكويد الاصناف'!B459</f>
        <v>0</v>
      </c>
    </row>
    <row r="460" spans="1:20">
      <c r="A460" s="46">
        <f>ROW()</f>
        <v>460</v>
      </c>
      <c r="B460" s="73"/>
      <c r="C460" s="74"/>
      <c r="D460" s="75" t="str">
        <f>IFERROR(VLOOKUP(C460,'تكويد الاصناف'!$A$5:$B$1100,2,0),"")</f>
        <v/>
      </c>
      <c r="E460" s="74"/>
      <c r="F460" s="74"/>
      <c r="G460" s="76"/>
      <c r="H460" s="78"/>
      <c r="I460" s="82"/>
      <c r="J460" s="48" t="str">
        <f>IFERROR(VLOOKUP(C460,'تكويد الاصناف'!A$5:D$1100,4,0),"")</f>
        <v/>
      </c>
      <c r="K460" s="48" t="str">
        <f>IFERROR(VLOOKUP(C460,'تكويد الاصناف'!$A$5:$C$1100,3,0),"")</f>
        <v/>
      </c>
      <c r="T460" s="40">
        <f>'تكويد الاصناف'!B460</f>
        <v>0</v>
      </c>
    </row>
    <row r="461" spans="1:20">
      <c r="A461" s="46">
        <f>ROW()</f>
        <v>461</v>
      </c>
      <c r="B461" s="73"/>
      <c r="C461" s="74"/>
      <c r="D461" s="75" t="str">
        <f>IFERROR(VLOOKUP(C461,'تكويد الاصناف'!$A$5:$B$1100,2,0),"")</f>
        <v/>
      </c>
      <c r="E461" s="76"/>
      <c r="F461" s="74"/>
      <c r="G461" s="76"/>
      <c r="H461" s="78"/>
      <c r="I461" s="82"/>
      <c r="J461" s="48" t="str">
        <f>IFERROR(VLOOKUP(C461,'تكويد الاصناف'!A$5:D$1100,4,0),"")</f>
        <v/>
      </c>
      <c r="K461" s="48" t="str">
        <f>IFERROR(VLOOKUP(C461,'تكويد الاصناف'!$A$5:$C$1100,3,0),"")</f>
        <v/>
      </c>
      <c r="T461" s="40">
        <f>'تكويد الاصناف'!B461</f>
        <v>0</v>
      </c>
    </row>
    <row r="462" spans="1:20">
      <c r="A462" s="46">
        <f>ROW()</f>
        <v>462</v>
      </c>
      <c r="B462" s="73"/>
      <c r="C462" s="74"/>
      <c r="D462" s="75" t="str">
        <f>IFERROR(VLOOKUP(C462,'تكويد الاصناف'!$A$5:$B$1100,2,0),"")</f>
        <v/>
      </c>
      <c r="E462" s="74"/>
      <c r="F462" s="74"/>
      <c r="G462" s="76"/>
      <c r="H462" s="78"/>
      <c r="I462" s="82"/>
      <c r="J462" s="48" t="str">
        <f>IFERROR(VLOOKUP(C462,'تكويد الاصناف'!A$5:D$1100,4,0),"")</f>
        <v/>
      </c>
      <c r="K462" s="48" t="str">
        <f>IFERROR(VLOOKUP(C462,'تكويد الاصناف'!$A$5:$C$1100,3,0),"")</f>
        <v/>
      </c>
      <c r="T462" s="40">
        <f>'تكويد الاصناف'!B462</f>
        <v>0</v>
      </c>
    </row>
    <row r="463" spans="1:20">
      <c r="A463" s="46">
        <f>ROW()</f>
        <v>463</v>
      </c>
      <c r="B463" s="73"/>
      <c r="C463" s="74"/>
      <c r="D463" s="75" t="str">
        <f>IFERROR(VLOOKUP(C463,'تكويد الاصناف'!$A$5:$B$1100,2,0),"")</f>
        <v/>
      </c>
      <c r="E463" s="74"/>
      <c r="F463" s="74"/>
      <c r="G463" s="76"/>
      <c r="H463" s="78"/>
      <c r="I463" s="82"/>
      <c r="J463" s="48" t="str">
        <f>IFERROR(VLOOKUP(C463,'تكويد الاصناف'!A$5:D$1100,4,0),"")</f>
        <v/>
      </c>
      <c r="K463" s="48" t="str">
        <f>IFERROR(VLOOKUP(C463,'تكويد الاصناف'!$A$5:$C$1100,3,0),"")</f>
        <v/>
      </c>
      <c r="T463" s="40">
        <f>'تكويد الاصناف'!B463</f>
        <v>0</v>
      </c>
    </row>
    <row r="464" spans="1:20">
      <c r="A464" s="46">
        <f>ROW()</f>
        <v>464</v>
      </c>
      <c r="B464" s="73"/>
      <c r="C464" s="74"/>
      <c r="D464" s="75" t="str">
        <f>IFERROR(VLOOKUP(C464,'تكويد الاصناف'!$A$5:$B$1100,2,0),"")</f>
        <v/>
      </c>
      <c r="E464" s="74"/>
      <c r="F464" s="74"/>
      <c r="G464" s="76"/>
      <c r="H464" s="78"/>
      <c r="I464" s="82"/>
      <c r="J464" s="48" t="str">
        <f>IFERROR(VLOOKUP(C464,'تكويد الاصناف'!A$5:D$1100,4,0),"")</f>
        <v/>
      </c>
      <c r="K464" s="48" t="str">
        <f>IFERROR(VLOOKUP(C464,'تكويد الاصناف'!$A$5:$C$1100,3,0),"")</f>
        <v/>
      </c>
      <c r="T464" s="40">
        <f>'تكويد الاصناف'!B464</f>
        <v>0</v>
      </c>
    </row>
    <row r="465" spans="1:20">
      <c r="A465" s="46">
        <f>ROW()</f>
        <v>465</v>
      </c>
      <c r="B465" s="73"/>
      <c r="C465" s="74"/>
      <c r="D465" s="75" t="str">
        <f>IFERROR(VLOOKUP(C465,'تكويد الاصناف'!$A$5:$B$1100,2,0),"")</f>
        <v/>
      </c>
      <c r="E465" s="74"/>
      <c r="F465" s="74"/>
      <c r="G465" s="76"/>
      <c r="H465" s="78"/>
      <c r="I465" s="82"/>
      <c r="J465" s="48" t="str">
        <f>IFERROR(VLOOKUP(C465,'تكويد الاصناف'!A$5:D$1100,4,0),"")</f>
        <v/>
      </c>
      <c r="K465" s="48" t="str">
        <f>IFERROR(VLOOKUP(C465,'تكويد الاصناف'!$A$5:$C$1100,3,0),"")</f>
        <v/>
      </c>
      <c r="T465" s="40">
        <f>'تكويد الاصناف'!B465</f>
        <v>0</v>
      </c>
    </row>
    <row r="466" spans="1:20">
      <c r="A466" s="46">
        <f>ROW()</f>
        <v>466</v>
      </c>
      <c r="B466" s="73"/>
      <c r="C466" s="74"/>
      <c r="D466" s="75" t="str">
        <f>IFERROR(VLOOKUP(C466,'تكويد الاصناف'!$A$5:$B$1100,2,0),"")</f>
        <v/>
      </c>
      <c r="E466" s="74"/>
      <c r="F466" s="74"/>
      <c r="G466" s="76"/>
      <c r="H466" s="78"/>
      <c r="I466" s="82"/>
      <c r="J466" s="48" t="str">
        <f>IFERROR(VLOOKUP(C466,'تكويد الاصناف'!A$5:D$1100,4,0),"")</f>
        <v/>
      </c>
      <c r="K466" s="48" t="str">
        <f>IFERROR(VLOOKUP(C466,'تكويد الاصناف'!$A$5:$C$1100,3,0),"")</f>
        <v/>
      </c>
      <c r="T466" s="40">
        <f>'تكويد الاصناف'!B466</f>
        <v>0</v>
      </c>
    </row>
    <row r="467" spans="1:20">
      <c r="A467" s="46">
        <f>ROW()</f>
        <v>467</v>
      </c>
      <c r="B467" s="73"/>
      <c r="C467" s="74"/>
      <c r="D467" s="75" t="str">
        <f>IFERROR(VLOOKUP(C467,'تكويد الاصناف'!$A$5:$B$1100,2,0),"")</f>
        <v/>
      </c>
      <c r="E467" s="76"/>
      <c r="F467" s="74"/>
      <c r="G467" s="76"/>
      <c r="H467" s="78"/>
      <c r="I467" s="82"/>
      <c r="J467" s="48" t="str">
        <f>IFERROR(VLOOKUP(C467,'تكويد الاصناف'!A$5:D$1100,4,0),"")</f>
        <v/>
      </c>
      <c r="K467" s="48" t="str">
        <f>IFERROR(VLOOKUP(C467,'تكويد الاصناف'!$A$5:$C$1100,3,0),"")</f>
        <v/>
      </c>
      <c r="T467" s="40">
        <f>'تكويد الاصناف'!B467</f>
        <v>0</v>
      </c>
    </row>
    <row r="468" spans="1:20">
      <c r="A468" s="46">
        <f>ROW()</f>
        <v>468</v>
      </c>
      <c r="B468" s="73"/>
      <c r="C468" s="74"/>
      <c r="D468" s="75" t="str">
        <f>IFERROR(VLOOKUP(C468,'تكويد الاصناف'!$A$5:$B$1100,2,0),"")</f>
        <v/>
      </c>
      <c r="E468" s="76"/>
      <c r="F468" s="74"/>
      <c r="G468" s="76"/>
      <c r="H468" s="78"/>
      <c r="I468" s="82"/>
      <c r="J468" s="48" t="str">
        <f>IFERROR(VLOOKUP(C468,'تكويد الاصناف'!A$5:D$1100,4,0),"")</f>
        <v/>
      </c>
      <c r="K468" s="48" t="str">
        <f>IFERROR(VLOOKUP(C468,'تكويد الاصناف'!$A$5:$C$1100,3,0),"")</f>
        <v/>
      </c>
      <c r="T468" s="40">
        <f>'تكويد الاصناف'!B468</f>
        <v>0</v>
      </c>
    </row>
    <row r="469" spans="1:20">
      <c r="A469" s="46">
        <f>ROW()</f>
        <v>469</v>
      </c>
      <c r="B469" s="73"/>
      <c r="C469" s="74"/>
      <c r="D469" s="75" t="str">
        <f>IFERROR(VLOOKUP(C469,'تكويد الاصناف'!$A$5:$B$1100,2,0),"")</f>
        <v/>
      </c>
      <c r="E469" s="76"/>
      <c r="F469" s="74"/>
      <c r="G469" s="76"/>
      <c r="H469" s="78"/>
      <c r="I469" s="82"/>
      <c r="J469" s="48" t="str">
        <f>IFERROR(VLOOKUP(C469,'تكويد الاصناف'!A$5:D$1100,4,0),"")</f>
        <v/>
      </c>
      <c r="K469" s="48" t="str">
        <f>IFERROR(VLOOKUP(C469,'تكويد الاصناف'!$A$5:$C$1100,3,0),"")</f>
        <v/>
      </c>
      <c r="T469" s="40">
        <f>'تكويد الاصناف'!B469</f>
        <v>0</v>
      </c>
    </row>
    <row r="470" spans="1:20">
      <c r="A470" s="46">
        <f>ROW()</f>
        <v>470</v>
      </c>
      <c r="B470" s="73"/>
      <c r="C470" s="74"/>
      <c r="D470" s="75" t="str">
        <f>IFERROR(VLOOKUP(C470,'تكويد الاصناف'!$A$5:$B$1100,2,0),"")</f>
        <v/>
      </c>
      <c r="E470" s="76"/>
      <c r="F470" s="74"/>
      <c r="G470" s="76"/>
      <c r="H470" s="78"/>
      <c r="I470" s="82"/>
      <c r="J470" s="48" t="str">
        <f>IFERROR(VLOOKUP(C470,'تكويد الاصناف'!A$5:D$1100,4,0),"")</f>
        <v/>
      </c>
      <c r="K470" s="48" t="str">
        <f>IFERROR(VLOOKUP(C470,'تكويد الاصناف'!$A$5:$C$1100,3,0),"")</f>
        <v/>
      </c>
      <c r="T470" s="40">
        <f>'تكويد الاصناف'!B470</f>
        <v>0</v>
      </c>
    </row>
    <row r="471" spans="1:20">
      <c r="A471" s="46">
        <f>ROW()</f>
        <v>471</v>
      </c>
      <c r="B471" s="73"/>
      <c r="C471" s="74"/>
      <c r="D471" s="75" t="str">
        <f>IFERROR(VLOOKUP(C471,'تكويد الاصناف'!$A$5:$B$1100,2,0),"")</f>
        <v/>
      </c>
      <c r="E471" s="74"/>
      <c r="F471" s="74"/>
      <c r="G471" s="76"/>
      <c r="H471" s="78"/>
      <c r="I471" s="82"/>
      <c r="J471" s="48" t="str">
        <f>IFERROR(VLOOKUP(C471,'تكويد الاصناف'!A$5:D$1100,4,0),"")</f>
        <v/>
      </c>
      <c r="K471" s="48" t="str">
        <f>IFERROR(VLOOKUP(C471,'تكويد الاصناف'!$A$5:$C$1100,3,0),"")</f>
        <v/>
      </c>
      <c r="T471" s="40">
        <f>'تكويد الاصناف'!B471</f>
        <v>0</v>
      </c>
    </row>
    <row r="472" spans="1:20">
      <c r="A472" s="46">
        <f>ROW()</f>
        <v>472</v>
      </c>
      <c r="B472" s="73"/>
      <c r="C472" s="74"/>
      <c r="D472" s="75" t="str">
        <f>IFERROR(VLOOKUP(C472,'تكويد الاصناف'!$A$5:$B$1100,2,0),"")</f>
        <v/>
      </c>
      <c r="E472" s="74"/>
      <c r="F472" s="74"/>
      <c r="G472" s="76"/>
      <c r="H472" s="77"/>
      <c r="I472" s="78"/>
      <c r="J472" s="48" t="str">
        <f>IFERROR(VLOOKUP(C472,'تكويد الاصناف'!A$5:D$1100,4,0),"")</f>
        <v/>
      </c>
      <c r="K472" s="48" t="str">
        <f>IFERROR(VLOOKUP(C472,'تكويد الاصناف'!$A$5:$C$1100,3,0),"")</f>
        <v/>
      </c>
      <c r="T472" s="40">
        <f>'تكويد الاصناف'!B472</f>
        <v>0</v>
      </c>
    </row>
    <row r="473" spans="1:20">
      <c r="A473" s="46">
        <f>ROW()</f>
        <v>473</v>
      </c>
      <c r="B473" s="73"/>
      <c r="C473" s="74"/>
      <c r="D473" s="75" t="str">
        <f>IFERROR(VLOOKUP(C473,'تكويد الاصناف'!$A$5:$B$1100,2,0),"")</f>
        <v/>
      </c>
      <c r="E473" s="74"/>
      <c r="F473" s="74"/>
      <c r="G473" s="76"/>
      <c r="H473" s="77"/>
      <c r="I473" s="78"/>
      <c r="J473" s="48" t="str">
        <f>IFERROR(VLOOKUP(C473,'تكويد الاصناف'!A$5:D$1100,4,0),"")</f>
        <v/>
      </c>
      <c r="K473" s="48" t="str">
        <f>IFERROR(VLOOKUP(C473,'تكويد الاصناف'!$A$5:$C$1100,3,0),"")</f>
        <v/>
      </c>
      <c r="T473" s="40">
        <f>'تكويد الاصناف'!B473</f>
        <v>0</v>
      </c>
    </row>
    <row r="474" spans="1:20">
      <c r="A474" s="46">
        <f>ROW()</f>
        <v>474</v>
      </c>
      <c r="B474" s="73"/>
      <c r="C474" s="74"/>
      <c r="D474" s="75" t="str">
        <f>IFERROR(VLOOKUP(C474,'تكويد الاصناف'!$A$5:$B$1100,2,0),"")</f>
        <v/>
      </c>
      <c r="E474" s="76"/>
      <c r="F474" s="74"/>
      <c r="G474" s="76"/>
      <c r="H474" s="77"/>
      <c r="I474" s="78"/>
      <c r="J474" s="48" t="str">
        <f>IFERROR(VLOOKUP(C474,'تكويد الاصناف'!A$5:D$1100,4,0),"")</f>
        <v/>
      </c>
      <c r="K474" s="48" t="str">
        <f>IFERROR(VLOOKUP(C474,'تكويد الاصناف'!$A$5:$C$1100,3,0),"")</f>
        <v/>
      </c>
      <c r="T474" s="40">
        <f>'تكويد الاصناف'!B474</f>
        <v>0</v>
      </c>
    </row>
    <row r="475" spans="1:20">
      <c r="A475" s="46">
        <f>ROW()</f>
        <v>475</v>
      </c>
      <c r="B475" s="73"/>
      <c r="C475" s="74"/>
      <c r="D475" s="75" t="str">
        <f>IFERROR(VLOOKUP(C475,'تكويد الاصناف'!$A$5:$B$1100,2,0),"")</f>
        <v/>
      </c>
      <c r="E475" s="76"/>
      <c r="F475" s="74"/>
      <c r="G475" s="76"/>
      <c r="H475" s="77"/>
      <c r="I475" s="78"/>
      <c r="J475" s="48" t="str">
        <f>IFERROR(VLOOKUP(C475,'تكويد الاصناف'!A$5:D$1100,4,0),"")</f>
        <v/>
      </c>
      <c r="K475" s="48" t="str">
        <f>IFERROR(VLOOKUP(C475,'تكويد الاصناف'!$A$5:$C$1100,3,0),"")</f>
        <v/>
      </c>
      <c r="T475" s="40">
        <f>'تكويد الاصناف'!B475</f>
        <v>0</v>
      </c>
    </row>
    <row r="476" spans="1:20">
      <c r="A476" s="46">
        <f>ROW()</f>
        <v>476</v>
      </c>
      <c r="B476" s="73"/>
      <c r="C476" s="74"/>
      <c r="D476" s="75" t="str">
        <f>IFERROR(VLOOKUP(C476,'تكويد الاصناف'!$A$5:$B$1100,2,0),"")</f>
        <v/>
      </c>
      <c r="E476" s="76"/>
      <c r="F476" s="74"/>
      <c r="G476" s="76"/>
      <c r="H476" s="77"/>
      <c r="I476" s="78"/>
      <c r="J476" s="48" t="str">
        <f>IFERROR(VLOOKUP(C476,'تكويد الاصناف'!A$5:D$1100,4,0),"")</f>
        <v/>
      </c>
      <c r="K476" s="48" t="str">
        <f>IFERROR(VLOOKUP(C476,'تكويد الاصناف'!$A$5:$C$1100,3,0),"")</f>
        <v/>
      </c>
      <c r="T476" s="40">
        <f>'تكويد الاصناف'!B476</f>
        <v>0</v>
      </c>
    </row>
    <row r="477" spans="1:20">
      <c r="A477" s="46">
        <f>ROW()</f>
        <v>477</v>
      </c>
      <c r="B477" s="73"/>
      <c r="C477" s="74"/>
      <c r="D477" s="75" t="str">
        <f>IFERROR(VLOOKUP(C477,'تكويد الاصناف'!$A$5:$B$1100,2,0),"")</f>
        <v/>
      </c>
      <c r="E477" s="76"/>
      <c r="F477" s="74"/>
      <c r="G477" s="76"/>
      <c r="H477" s="77"/>
      <c r="I477" s="78"/>
      <c r="J477" s="48" t="str">
        <f>IFERROR(VLOOKUP(C477,'تكويد الاصناف'!A$5:D$1100,4,0),"")</f>
        <v/>
      </c>
      <c r="K477" s="48" t="str">
        <f>IFERROR(VLOOKUP(C477,'تكويد الاصناف'!$A$5:$C$1100,3,0),"")</f>
        <v/>
      </c>
      <c r="T477" s="40">
        <f>'تكويد الاصناف'!B477</f>
        <v>0</v>
      </c>
    </row>
    <row r="478" spans="1:20">
      <c r="A478" s="46">
        <f>ROW()</f>
        <v>478</v>
      </c>
      <c r="B478" s="73"/>
      <c r="C478" s="74"/>
      <c r="D478" s="75" t="str">
        <f>IFERROR(VLOOKUP(C478,'تكويد الاصناف'!$A$5:$B$1100,2,0),"")</f>
        <v/>
      </c>
      <c r="E478" s="76"/>
      <c r="F478" s="74"/>
      <c r="G478" s="76"/>
      <c r="H478" s="77"/>
      <c r="I478" s="78"/>
      <c r="J478" s="48" t="str">
        <f>IFERROR(VLOOKUP(C478,'تكويد الاصناف'!A$5:D$1100,4,0),"")</f>
        <v/>
      </c>
      <c r="K478" s="48" t="str">
        <f>IFERROR(VLOOKUP(C478,'تكويد الاصناف'!$A$5:$C$1100,3,0),"")</f>
        <v/>
      </c>
      <c r="T478" s="40">
        <f>'تكويد الاصناف'!B478</f>
        <v>0</v>
      </c>
    </row>
    <row r="479" spans="1:20">
      <c r="A479" s="46">
        <f>ROW()</f>
        <v>479</v>
      </c>
      <c r="B479" s="73"/>
      <c r="C479" s="74"/>
      <c r="D479" s="75" t="str">
        <f>IFERROR(VLOOKUP(C479,'تكويد الاصناف'!$A$5:$B$1100,2,0),"")</f>
        <v/>
      </c>
      <c r="E479" s="76"/>
      <c r="F479" s="74"/>
      <c r="G479" s="76"/>
      <c r="H479" s="77"/>
      <c r="I479" s="78"/>
      <c r="J479" s="48" t="str">
        <f>IFERROR(VLOOKUP(C479,'تكويد الاصناف'!A$5:D$1100,4,0),"")</f>
        <v/>
      </c>
      <c r="K479" s="48" t="str">
        <f>IFERROR(VLOOKUP(C479,'تكويد الاصناف'!$A$5:$C$1100,3,0),"")</f>
        <v/>
      </c>
      <c r="T479" s="40">
        <f>'تكويد الاصناف'!B479</f>
        <v>0</v>
      </c>
    </row>
    <row r="480" spans="1:20">
      <c r="A480" s="46">
        <f>ROW()</f>
        <v>480</v>
      </c>
      <c r="B480" s="73"/>
      <c r="C480" s="74"/>
      <c r="D480" s="75" t="str">
        <f>IFERROR(VLOOKUP(C480,'تكويد الاصناف'!$A$5:$B$1100,2,0),"")</f>
        <v/>
      </c>
      <c r="E480" s="76"/>
      <c r="F480" s="74"/>
      <c r="G480" s="76"/>
      <c r="H480" s="77"/>
      <c r="I480" s="78"/>
      <c r="J480" s="48" t="str">
        <f>IFERROR(VLOOKUP(C480,'تكويد الاصناف'!A$5:D$1100,4,0),"")</f>
        <v/>
      </c>
      <c r="K480" s="48" t="str">
        <f>IFERROR(VLOOKUP(C480,'تكويد الاصناف'!$A$5:$C$1100,3,0),"")</f>
        <v/>
      </c>
      <c r="T480" s="40">
        <f>'تكويد الاصناف'!B480</f>
        <v>0</v>
      </c>
    </row>
    <row r="481" spans="1:20">
      <c r="A481" s="46">
        <f>ROW()</f>
        <v>481</v>
      </c>
      <c r="B481" s="73"/>
      <c r="C481" s="74"/>
      <c r="D481" s="75" t="str">
        <f>IFERROR(VLOOKUP(C481,'تكويد الاصناف'!$A$5:$B$1100,2,0),"")</f>
        <v/>
      </c>
      <c r="E481" s="76"/>
      <c r="F481" s="74"/>
      <c r="G481" s="76"/>
      <c r="H481" s="77"/>
      <c r="I481" s="78"/>
      <c r="J481" s="48" t="str">
        <f>IFERROR(VLOOKUP(C481,'تكويد الاصناف'!A$5:D$1100,4,0),"")</f>
        <v/>
      </c>
      <c r="K481" s="48" t="str">
        <f>IFERROR(VLOOKUP(C481,'تكويد الاصناف'!$A$5:$C$1100,3,0),"")</f>
        <v/>
      </c>
      <c r="T481" s="40">
        <f>'تكويد الاصناف'!B481</f>
        <v>0</v>
      </c>
    </row>
    <row r="482" spans="1:20">
      <c r="A482" s="46">
        <f>ROW()</f>
        <v>482</v>
      </c>
      <c r="B482" s="73"/>
      <c r="C482" s="74"/>
      <c r="D482" s="75" t="str">
        <f>IFERROR(VLOOKUP(C482,'تكويد الاصناف'!$A$5:$B$1100,2,0),"")</f>
        <v/>
      </c>
      <c r="E482" s="76"/>
      <c r="F482" s="74"/>
      <c r="G482" s="76"/>
      <c r="H482" s="77"/>
      <c r="I482" s="78"/>
      <c r="J482" s="48" t="str">
        <f>IFERROR(VLOOKUP(C482,'تكويد الاصناف'!A$5:D$1100,4,0),"")</f>
        <v/>
      </c>
      <c r="K482" s="48" t="str">
        <f>IFERROR(VLOOKUP(C482,'تكويد الاصناف'!$A$5:$C$1100,3,0),"")</f>
        <v/>
      </c>
      <c r="T482" s="40">
        <f>'تكويد الاصناف'!B482</f>
        <v>0</v>
      </c>
    </row>
    <row r="483" spans="1:20">
      <c r="A483" s="46">
        <f>ROW()</f>
        <v>483</v>
      </c>
      <c r="B483" s="73"/>
      <c r="C483" s="74"/>
      <c r="D483" s="75" t="str">
        <f>IFERROR(VLOOKUP(C483,'تكويد الاصناف'!$A$5:$B$1100,2,0),"")</f>
        <v/>
      </c>
      <c r="E483" s="74"/>
      <c r="F483" s="74"/>
      <c r="G483" s="76"/>
      <c r="H483" s="77"/>
      <c r="I483" s="78"/>
      <c r="J483" s="48" t="str">
        <f>IFERROR(VLOOKUP(C483,'تكويد الاصناف'!A$5:D$1100,4,0),"")</f>
        <v/>
      </c>
      <c r="K483" s="48" t="str">
        <f>IFERROR(VLOOKUP(C483,'تكويد الاصناف'!$A$5:$C$1100,3,0),"")</f>
        <v/>
      </c>
      <c r="T483" s="40">
        <f>'تكويد الاصناف'!B483</f>
        <v>0</v>
      </c>
    </row>
    <row r="484" spans="1:20">
      <c r="A484" s="46">
        <f>ROW()</f>
        <v>484</v>
      </c>
      <c r="B484" s="73"/>
      <c r="C484" s="74"/>
      <c r="D484" s="75" t="str">
        <f>IFERROR(VLOOKUP(C484,'تكويد الاصناف'!$A$5:$B$1100,2,0),"")</f>
        <v/>
      </c>
      <c r="E484" s="76"/>
      <c r="F484" s="74"/>
      <c r="G484" s="76"/>
      <c r="H484" s="77"/>
      <c r="I484" s="78"/>
      <c r="J484" s="48" t="str">
        <f>IFERROR(VLOOKUP(C484,'تكويد الاصناف'!A$5:D$1100,4,0),"")</f>
        <v/>
      </c>
      <c r="K484" s="48" t="str">
        <f>IFERROR(VLOOKUP(C484,'تكويد الاصناف'!$A$5:$C$1100,3,0),"")</f>
        <v/>
      </c>
      <c r="T484" s="40">
        <f>'تكويد الاصناف'!B484</f>
        <v>0</v>
      </c>
    </row>
    <row r="485" spans="1:20">
      <c r="A485" s="46">
        <f>ROW()</f>
        <v>485</v>
      </c>
      <c r="B485" s="73"/>
      <c r="C485" s="74"/>
      <c r="D485" s="75" t="str">
        <f>IFERROR(VLOOKUP(C485,'تكويد الاصناف'!$A$5:$B$1100,2,0),"")</f>
        <v/>
      </c>
      <c r="E485" s="76"/>
      <c r="F485" s="74"/>
      <c r="G485" s="76"/>
      <c r="H485" s="77"/>
      <c r="I485" s="78"/>
      <c r="J485" s="48" t="str">
        <f>IFERROR(VLOOKUP(C485,'تكويد الاصناف'!A$5:D$1100,4,0),"")</f>
        <v/>
      </c>
      <c r="K485" s="48" t="str">
        <f>IFERROR(VLOOKUP(C485,'تكويد الاصناف'!$A$5:$C$1100,3,0),"")</f>
        <v/>
      </c>
      <c r="T485" s="40">
        <f>'تكويد الاصناف'!B485</f>
        <v>0</v>
      </c>
    </row>
    <row r="486" spans="1:20">
      <c r="A486" s="46">
        <f>ROW()</f>
        <v>486</v>
      </c>
      <c r="B486" s="73"/>
      <c r="C486" s="74"/>
      <c r="D486" s="75" t="str">
        <f>IFERROR(VLOOKUP(C486,'تكويد الاصناف'!$A$5:$B$1100,2,0),"")</f>
        <v/>
      </c>
      <c r="E486" s="74"/>
      <c r="F486" s="74"/>
      <c r="G486" s="76"/>
      <c r="H486" s="77"/>
      <c r="I486" s="78"/>
      <c r="J486" s="48" t="str">
        <f>IFERROR(VLOOKUP(C486,'تكويد الاصناف'!A$5:D$1100,4,0),"")</f>
        <v/>
      </c>
      <c r="K486" s="48" t="str">
        <f>IFERROR(VLOOKUP(C486,'تكويد الاصناف'!$A$5:$C$1100,3,0),"")</f>
        <v/>
      </c>
      <c r="T486" s="40">
        <f>'تكويد الاصناف'!B486</f>
        <v>0</v>
      </c>
    </row>
    <row r="487" spans="1:20">
      <c r="A487" s="46">
        <f>ROW()</f>
        <v>487</v>
      </c>
      <c r="B487" s="73"/>
      <c r="C487" s="74"/>
      <c r="D487" s="75" t="str">
        <f>IFERROR(VLOOKUP(C487,'تكويد الاصناف'!$A$5:$B$1100,2,0),"")</f>
        <v/>
      </c>
      <c r="E487" s="76"/>
      <c r="F487" s="74"/>
      <c r="G487" s="76"/>
      <c r="H487" s="77"/>
      <c r="I487" s="78"/>
      <c r="J487" s="48" t="str">
        <f>IFERROR(VLOOKUP(C487,'تكويد الاصناف'!A$5:D$1100,4,0),"")</f>
        <v/>
      </c>
      <c r="K487" s="48" t="str">
        <f>IFERROR(VLOOKUP(C487,'تكويد الاصناف'!$A$5:$C$1100,3,0),"")</f>
        <v/>
      </c>
      <c r="T487" s="40">
        <f>'تكويد الاصناف'!B487</f>
        <v>0</v>
      </c>
    </row>
    <row r="488" spans="1:20">
      <c r="A488" s="46">
        <f>ROW()</f>
        <v>488</v>
      </c>
      <c r="B488" s="73"/>
      <c r="C488" s="74"/>
      <c r="D488" s="75" t="str">
        <f>IFERROR(VLOOKUP(C488,'تكويد الاصناف'!$A$5:$B$1100,2,0),"")</f>
        <v/>
      </c>
      <c r="E488" s="76"/>
      <c r="F488" s="74"/>
      <c r="G488" s="76"/>
      <c r="H488" s="77"/>
      <c r="I488" s="78"/>
      <c r="J488" s="48" t="str">
        <f>IFERROR(VLOOKUP(C488,'تكويد الاصناف'!A$5:D$1100,4,0),"")</f>
        <v/>
      </c>
      <c r="K488" s="48" t="str">
        <f>IFERROR(VLOOKUP(C488,'تكويد الاصناف'!$A$5:$C$1100,3,0),"")</f>
        <v/>
      </c>
      <c r="T488" s="40">
        <f>'تكويد الاصناف'!B488</f>
        <v>0</v>
      </c>
    </row>
    <row r="489" spans="1:20">
      <c r="A489" s="46">
        <f>ROW()</f>
        <v>489</v>
      </c>
      <c r="B489" s="73"/>
      <c r="C489" s="74"/>
      <c r="D489" s="75" t="str">
        <f>IFERROR(VLOOKUP(C489,'تكويد الاصناف'!$A$5:$B$1100,2,0),"")</f>
        <v/>
      </c>
      <c r="E489" s="76"/>
      <c r="F489" s="74"/>
      <c r="G489" s="76"/>
      <c r="H489" s="77"/>
      <c r="I489" s="78"/>
      <c r="J489" s="48" t="str">
        <f>IFERROR(VLOOKUP(C489,'تكويد الاصناف'!A$5:D$1100,4,0),"")</f>
        <v/>
      </c>
      <c r="K489" s="48" t="str">
        <f>IFERROR(VLOOKUP(C489,'تكويد الاصناف'!$A$5:$C$1100,3,0),"")</f>
        <v/>
      </c>
      <c r="T489" s="40">
        <f>'تكويد الاصناف'!B489</f>
        <v>0</v>
      </c>
    </row>
    <row r="490" spans="1:20">
      <c r="A490" s="46">
        <f>ROW()</f>
        <v>490</v>
      </c>
      <c r="B490" s="73"/>
      <c r="C490" s="74"/>
      <c r="D490" s="75" t="str">
        <f>IFERROR(VLOOKUP(C490,'تكويد الاصناف'!$A$5:$B$1100,2,0),"")</f>
        <v/>
      </c>
      <c r="E490" s="76"/>
      <c r="F490" s="74"/>
      <c r="G490" s="76"/>
      <c r="H490" s="77"/>
      <c r="I490" s="78"/>
      <c r="J490" s="48" t="str">
        <f>IFERROR(VLOOKUP(C490,'تكويد الاصناف'!A$5:D$1100,4,0),"")</f>
        <v/>
      </c>
      <c r="K490" s="48" t="str">
        <f>IFERROR(VLOOKUP(C490,'تكويد الاصناف'!$A$5:$C$1100,3,0),"")</f>
        <v/>
      </c>
      <c r="T490" s="40">
        <f>'تكويد الاصناف'!B490</f>
        <v>0</v>
      </c>
    </row>
    <row r="491" spans="1:20">
      <c r="A491" s="46">
        <f>ROW()</f>
        <v>491</v>
      </c>
      <c r="B491" s="73"/>
      <c r="C491" s="74"/>
      <c r="D491" s="75" t="str">
        <f>IFERROR(VLOOKUP(C491,'تكويد الاصناف'!$A$5:$B$1100,2,0),"")</f>
        <v/>
      </c>
      <c r="E491" s="76"/>
      <c r="F491" s="74"/>
      <c r="G491" s="76"/>
      <c r="H491" s="77"/>
      <c r="I491" s="78"/>
      <c r="J491" s="48" t="str">
        <f>IFERROR(VLOOKUP(C491,'تكويد الاصناف'!A$5:D$1100,4,0),"")</f>
        <v/>
      </c>
      <c r="K491" s="48" t="str">
        <f>IFERROR(VLOOKUP(C491,'تكويد الاصناف'!$A$5:$C$1100,3,0),"")</f>
        <v/>
      </c>
      <c r="T491" s="40">
        <f>'تكويد الاصناف'!B491</f>
        <v>0</v>
      </c>
    </row>
    <row r="492" spans="1:20">
      <c r="A492" s="46">
        <f>ROW()</f>
        <v>492</v>
      </c>
      <c r="B492" s="73"/>
      <c r="C492" s="74"/>
      <c r="D492" s="75" t="str">
        <f>IFERROR(VLOOKUP(C492,'تكويد الاصناف'!$A$5:$B$1100,2,0),"")</f>
        <v/>
      </c>
      <c r="E492" s="74"/>
      <c r="F492" s="74"/>
      <c r="G492" s="76"/>
      <c r="H492" s="77"/>
      <c r="I492" s="78"/>
      <c r="J492" s="48" t="str">
        <f>IFERROR(VLOOKUP(C492,'تكويد الاصناف'!A$5:D$1100,4,0),"")</f>
        <v/>
      </c>
      <c r="K492" s="48" t="str">
        <f>IFERROR(VLOOKUP(C492,'تكويد الاصناف'!$A$5:$C$1100,3,0),"")</f>
        <v/>
      </c>
      <c r="T492" s="40">
        <f>'تكويد الاصناف'!B492</f>
        <v>0</v>
      </c>
    </row>
    <row r="493" spans="1:20">
      <c r="A493" s="46">
        <f>ROW()</f>
        <v>493</v>
      </c>
      <c r="B493" s="73"/>
      <c r="C493" s="74"/>
      <c r="D493" s="75" t="str">
        <f>IFERROR(VLOOKUP(C493,'تكويد الاصناف'!$A$5:$B$1100,2,0),"")</f>
        <v/>
      </c>
      <c r="E493" s="74"/>
      <c r="F493" s="74"/>
      <c r="G493" s="76"/>
      <c r="H493" s="77"/>
      <c r="I493" s="78"/>
      <c r="J493" s="48" t="str">
        <f>IFERROR(VLOOKUP(C493,'تكويد الاصناف'!A$5:D$1100,4,0),"")</f>
        <v/>
      </c>
      <c r="K493" s="48" t="str">
        <f>IFERROR(VLOOKUP(C493,'تكويد الاصناف'!$A$5:$C$1100,3,0),"")</f>
        <v/>
      </c>
      <c r="T493" s="40">
        <f>'تكويد الاصناف'!B493</f>
        <v>0</v>
      </c>
    </row>
    <row r="494" spans="1:20">
      <c r="A494" s="46">
        <f>ROW()</f>
        <v>494</v>
      </c>
      <c r="B494" s="73"/>
      <c r="C494" s="74"/>
      <c r="D494" s="75" t="str">
        <f>IFERROR(VLOOKUP(C494,'تكويد الاصناف'!$A$5:$B$1100,2,0),"")</f>
        <v/>
      </c>
      <c r="E494" s="76"/>
      <c r="F494" s="74"/>
      <c r="G494" s="76"/>
      <c r="H494" s="77"/>
      <c r="I494" s="78"/>
      <c r="J494" s="48" t="str">
        <f>IFERROR(VLOOKUP(C494,'تكويد الاصناف'!A$5:D$1100,4,0),"")</f>
        <v/>
      </c>
      <c r="K494" s="48" t="str">
        <f>IFERROR(VLOOKUP(C494,'تكويد الاصناف'!$A$5:$C$1100,3,0),"")</f>
        <v/>
      </c>
      <c r="T494" s="40">
        <f>'تكويد الاصناف'!B494</f>
        <v>0</v>
      </c>
    </row>
    <row r="495" spans="1:20">
      <c r="A495" s="46">
        <f>ROW()</f>
        <v>495</v>
      </c>
      <c r="B495" s="73"/>
      <c r="C495" s="74"/>
      <c r="D495" s="75" t="str">
        <f>IFERROR(VLOOKUP(C495,'تكويد الاصناف'!$A$5:$B$1100,2,0),"")</f>
        <v/>
      </c>
      <c r="E495" s="76"/>
      <c r="F495" s="74"/>
      <c r="G495" s="76"/>
      <c r="H495" s="77"/>
      <c r="I495" s="78"/>
      <c r="J495" s="48" t="str">
        <f>IFERROR(VLOOKUP(C495,'تكويد الاصناف'!A$5:D$1100,4,0),"")</f>
        <v/>
      </c>
      <c r="K495" s="48" t="str">
        <f>IFERROR(VLOOKUP(C495,'تكويد الاصناف'!$A$5:$C$1100,3,0),"")</f>
        <v/>
      </c>
      <c r="T495" s="40">
        <f>'تكويد الاصناف'!B495</f>
        <v>0</v>
      </c>
    </row>
    <row r="496" spans="1:20">
      <c r="A496" s="46">
        <f>ROW()</f>
        <v>496</v>
      </c>
      <c r="B496" s="73"/>
      <c r="C496" s="74"/>
      <c r="D496" s="75" t="str">
        <f>IFERROR(VLOOKUP(C496,'تكويد الاصناف'!$A$5:$B$1100,2,0),"")</f>
        <v/>
      </c>
      <c r="E496" s="76"/>
      <c r="F496" s="74"/>
      <c r="G496" s="76"/>
      <c r="H496" s="77"/>
      <c r="I496" s="78"/>
      <c r="J496" s="48" t="str">
        <f>IFERROR(VLOOKUP(C496,'تكويد الاصناف'!A$5:D$1100,4,0),"")</f>
        <v/>
      </c>
      <c r="K496" s="48" t="str">
        <f>IFERROR(VLOOKUP(C496,'تكويد الاصناف'!$A$5:$C$1100,3,0),"")</f>
        <v/>
      </c>
      <c r="T496" s="40">
        <f>'تكويد الاصناف'!B496</f>
        <v>0</v>
      </c>
    </row>
    <row r="497" spans="1:20">
      <c r="A497" s="46">
        <f>ROW()</f>
        <v>497</v>
      </c>
      <c r="B497" s="73"/>
      <c r="C497" s="74"/>
      <c r="D497" s="75" t="str">
        <f>IFERROR(VLOOKUP(C497,'تكويد الاصناف'!$A$5:$B$1100,2,0),"")</f>
        <v/>
      </c>
      <c r="E497" s="76"/>
      <c r="F497" s="74"/>
      <c r="G497" s="76"/>
      <c r="H497" s="77"/>
      <c r="I497" s="78"/>
      <c r="J497" s="48" t="str">
        <f>IFERROR(VLOOKUP(C497,'تكويد الاصناف'!A$5:D$1100,4,0),"")</f>
        <v/>
      </c>
      <c r="K497" s="48" t="str">
        <f>IFERROR(VLOOKUP(C497,'تكويد الاصناف'!$A$5:$C$1100,3,0),"")</f>
        <v/>
      </c>
      <c r="T497" s="40">
        <f>'تكويد الاصناف'!B497</f>
        <v>0</v>
      </c>
    </row>
    <row r="498" spans="1:20">
      <c r="A498" s="46">
        <f>ROW()</f>
        <v>498</v>
      </c>
      <c r="B498" s="73"/>
      <c r="C498" s="74"/>
      <c r="D498" s="75" t="str">
        <f>IFERROR(VLOOKUP(C498,'تكويد الاصناف'!$A$5:$B$1100,2,0),"")</f>
        <v/>
      </c>
      <c r="E498" s="76"/>
      <c r="F498" s="74"/>
      <c r="G498" s="76"/>
      <c r="H498" s="77"/>
      <c r="I498" s="78"/>
      <c r="J498" s="48" t="str">
        <f>IFERROR(VLOOKUP(C498,'تكويد الاصناف'!A$5:D$1100,4,0),"")</f>
        <v/>
      </c>
      <c r="K498" s="48" t="str">
        <f>IFERROR(VLOOKUP(C498,'تكويد الاصناف'!$A$5:$C$1100,3,0),"")</f>
        <v/>
      </c>
      <c r="T498" s="40">
        <f>'تكويد الاصناف'!B498</f>
        <v>0</v>
      </c>
    </row>
    <row r="499" spans="1:20">
      <c r="A499" s="46">
        <f>ROW()</f>
        <v>499</v>
      </c>
      <c r="B499" s="73"/>
      <c r="C499" s="74"/>
      <c r="D499" s="75" t="str">
        <f>IFERROR(VLOOKUP(C499,'تكويد الاصناف'!$A$5:$B$1100,2,0),"")</f>
        <v/>
      </c>
      <c r="E499" s="76"/>
      <c r="F499" s="74"/>
      <c r="G499" s="76"/>
      <c r="H499" s="77"/>
      <c r="I499" s="78"/>
      <c r="J499" s="48" t="str">
        <f>IFERROR(VLOOKUP(C499,'تكويد الاصناف'!A$5:D$1100,4,0),"")</f>
        <v/>
      </c>
      <c r="K499" s="48" t="str">
        <f>IFERROR(VLOOKUP(C499,'تكويد الاصناف'!$A$5:$C$1100,3,0),"")</f>
        <v/>
      </c>
      <c r="T499" s="40">
        <f>'تكويد الاصناف'!B499</f>
        <v>0</v>
      </c>
    </row>
    <row r="500" spans="1:20">
      <c r="A500" s="46">
        <f>ROW()</f>
        <v>500</v>
      </c>
      <c r="B500" s="73"/>
      <c r="C500" s="74"/>
      <c r="D500" s="75" t="str">
        <f>IFERROR(VLOOKUP(C500,'تكويد الاصناف'!$A$5:$B$1100,2,0),"")</f>
        <v/>
      </c>
      <c r="E500" s="76"/>
      <c r="F500" s="74"/>
      <c r="G500" s="76"/>
      <c r="H500" s="77"/>
      <c r="I500" s="78"/>
      <c r="J500" s="48" t="str">
        <f>IFERROR(VLOOKUP(C500,'تكويد الاصناف'!A$5:D$1100,4,0),"")</f>
        <v/>
      </c>
      <c r="K500" s="48" t="str">
        <f>IFERROR(VLOOKUP(C500,'تكويد الاصناف'!$A$5:$C$1100,3,0),"")</f>
        <v/>
      </c>
      <c r="T500" s="40">
        <f>'تكويد الاصناف'!B500</f>
        <v>0</v>
      </c>
    </row>
    <row r="501" spans="1:20">
      <c r="A501" s="46">
        <f>ROW()</f>
        <v>501</v>
      </c>
      <c r="B501" s="73"/>
      <c r="C501" s="74"/>
      <c r="D501" s="75" t="str">
        <f>IFERROR(VLOOKUP(C501,'تكويد الاصناف'!$A$5:$B$1100,2,0),"")</f>
        <v/>
      </c>
      <c r="E501" s="76"/>
      <c r="F501" s="74"/>
      <c r="G501" s="76"/>
      <c r="H501" s="77"/>
      <c r="I501" s="78"/>
      <c r="J501" s="48" t="str">
        <f>IFERROR(VLOOKUP(C501,'تكويد الاصناف'!A$5:D$1100,4,0),"")</f>
        <v/>
      </c>
      <c r="K501" s="48" t="str">
        <f>IFERROR(VLOOKUP(C501,'تكويد الاصناف'!$A$5:$C$1100,3,0),"")</f>
        <v/>
      </c>
      <c r="T501" s="40">
        <f>'تكويد الاصناف'!B501</f>
        <v>0</v>
      </c>
    </row>
    <row r="502" spans="1:20">
      <c r="A502" s="46">
        <f>ROW()</f>
        <v>502</v>
      </c>
      <c r="B502" s="73"/>
      <c r="C502" s="74"/>
      <c r="D502" s="75" t="str">
        <f>IFERROR(VLOOKUP(C502,'تكويد الاصناف'!$A$5:$B$1100,2,0),"")</f>
        <v/>
      </c>
      <c r="E502" s="76"/>
      <c r="F502" s="74"/>
      <c r="G502" s="76"/>
      <c r="H502" s="77"/>
      <c r="I502" s="78"/>
      <c r="J502" s="48" t="str">
        <f>IFERROR(VLOOKUP(C502,'تكويد الاصناف'!A$5:D$1100,4,0),"")</f>
        <v/>
      </c>
      <c r="K502" s="48" t="str">
        <f>IFERROR(VLOOKUP(C502,'تكويد الاصناف'!$A$5:$C$1100,3,0),"")</f>
        <v/>
      </c>
      <c r="T502" s="40">
        <f>'تكويد الاصناف'!B502</f>
        <v>0</v>
      </c>
    </row>
    <row r="503" spans="1:20">
      <c r="A503" s="46">
        <f>ROW()</f>
        <v>503</v>
      </c>
      <c r="B503" s="73"/>
      <c r="C503" s="74"/>
      <c r="D503" s="75" t="str">
        <f>IFERROR(VLOOKUP(C503,'تكويد الاصناف'!$A$5:$B$1100,2,0),"")</f>
        <v/>
      </c>
      <c r="E503" s="74"/>
      <c r="F503" s="74"/>
      <c r="G503" s="76"/>
      <c r="H503" s="77"/>
      <c r="I503" s="78"/>
      <c r="J503" s="48" t="str">
        <f>IFERROR(VLOOKUP(C503,'تكويد الاصناف'!A$5:D$1100,4,0),"")</f>
        <v/>
      </c>
      <c r="K503" s="48" t="str">
        <f>IFERROR(VLOOKUP(C503,'تكويد الاصناف'!$A$5:$C$1100,3,0),"")</f>
        <v/>
      </c>
      <c r="T503" s="40">
        <f>'تكويد الاصناف'!B503</f>
        <v>0</v>
      </c>
    </row>
    <row r="504" spans="1:20">
      <c r="A504" s="46">
        <f>ROW()</f>
        <v>504</v>
      </c>
      <c r="B504" s="73"/>
      <c r="C504" s="74"/>
      <c r="D504" s="75" t="str">
        <f>IFERROR(VLOOKUP(C504,'تكويد الاصناف'!$A$5:$B$1100,2,0),"")</f>
        <v/>
      </c>
      <c r="E504" s="76"/>
      <c r="F504" s="74"/>
      <c r="G504" s="76"/>
      <c r="H504" s="77"/>
      <c r="I504" s="78"/>
      <c r="J504" s="48" t="str">
        <f>IFERROR(VLOOKUP(C504,'تكويد الاصناف'!A$5:D$1100,4,0),"")</f>
        <v/>
      </c>
      <c r="K504" s="48" t="str">
        <f>IFERROR(VLOOKUP(C504,'تكويد الاصناف'!$A$5:$C$1100,3,0),"")</f>
        <v/>
      </c>
      <c r="T504" s="40">
        <f>'تكويد الاصناف'!B504</f>
        <v>0</v>
      </c>
    </row>
    <row r="505" spans="1:20">
      <c r="A505" s="46">
        <f>ROW()</f>
        <v>505</v>
      </c>
      <c r="B505" s="73"/>
      <c r="C505" s="74"/>
      <c r="D505" s="75" t="str">
        <f>IFERROR(VLOOKUP(C505,'تكويد الاصناف'!$A$5:$B$1100,2,0),"")</f>
        <v/>
      </c>
      <c r="E505" s="76"/>
      <c r="F505" s="74"/>
      <c r="G505" s="76"/>
      <c r="H505" s="77"/>
      <c r="I505" s="78"/>
      <c r="J505" s="48" t="str">
        <f>IFERROR(VLOOKUP(C505,'تكويد الاصناف'!A$5:D$1100,4,0),"")</f>
        <v/>
      </c>
      <c r="K505" s="48" t="str">
        <f>IFERROR(VLOOKUP(C505,'تكويد الاصناف'!$A$5:$C$1100,3,0),"")</f>
        <v/>
      </c>
      <c r="T505" s="40">
        <f>'تكويد الاصناف'!B505</f>
        <v>0</v>
      </c>
    </row>
    <row r="506" spans="1:20">
      <c r="A506" s="46">
        <f>ROW()</f>
        <v>506</v>
      </c>
      <c r="B506" s="73"/>
      <c r="C506" s="74"/>
      <c r="D506" s="75" t="str">
        <f>IFERROR(VLOOKUP(C506,'تكويد الاصناف'!$A$5:$B$1100,2,0),"")</f>
        <v/>
      </c>
      <c r="E506" s="76"/>
      <c r="F506" s="74"/>
      <c r="G506" s="76"/>
      <c r="H506" s="77"/>
      <c r="I506" s="78"/>
      <c r="J506" s="48" t="str">
        <f>IFERROR(VLOOKUP(C506,'تكويد الاصناف'!A$5:D$1100,4,0),"")</f>
        <v/>
      </c>
      <c r="K506" s="48" t="str">
        <f>IFERROR(VLOOKUP(C506,'تكويد الاصناف'!$A$5:$C$1100,3,0),"")</f>
        <v/>
      </c>
      <c r="T506" s="40">
        <f>'تكويد الاصناف'!B506</f>
        <v>0</v>
      </c>
    </row>
    <row r="507" spans="1:20">
      <c r="A507" s="46">
        <f>ROW()</f>
        <v>507</v>
      </c>
      <c r="B507" s="73"/>
      <c r="C507" s="74"/>
      <c r="D507" s="75" t="str">
        <f>IFERROR(VLOOKUP(C507,'تكويد الاصناف'!$A$5:$B$1100,2,0),"")</f>
        <v/>
      </c>
      <c r="E507" s="76"/>
      <c r="F507" s="74"/>
      <c r="G507" s="76"/>
      <c r="H507" s="77"/>
      <c r="I507" s="78"/>
      <c r="J507" s="48" t="str">
        <f>IFERROR(VLOOKUP(C507,'تكويد الاصناف'!A$5:D$1100,4,0),"")</f>
        <v/>
      </c>
      <c r="K507" s="48" t="str">
        <f>IFERROR(VLOOKUP(C507,'تكويد الاصناف'!$A$5:$C$1100,3,0),"")</f>
        <v/>
      </c>
      <c r="T507" s="40">
        <f>'تكويد الاصناف'!B507</f>
        <v>0</v>
      </c>
    </row>
    <row r="508" spans="1:20">
      <c r="A508" s="46">
        <f>ROW()</f>
        <v>508</v>
      </c>
      <c r="B508" s="73"/>
      <c r="C508" s="74"/>
      <c r="D508" s="75" t="str">
        <f>IFERROR(VLOOKUP(C508,'تكويد الاصناف'!$A$5:$B$1100,2,0),"")</f>
        <v/>
      </c>
      <c r="E508" s="74"/>
      <c r="F508" s="74"/>
      <c r="G508" s="76"/>
      <c r="H508" s="77"/>
      <c r="I508" s="78"/>
      <c r="J508" s="48" t="str">
        <f>IFERROR(VLOOKUP(C508,'تكويد الاصناف'!A$5:D$1100,4,0),"")</f>
        <v/>
      </c>
      <c r="K508" s="48" t="str">
        <f>IFERROR(VLOOKUP(C508,'تكويد الاصناف'!$A$5:$C$1100,3,0),"")</f>
        <v/>
      </c>
      <c r="T508" s="40">
        <f>'تكويد الاصناف'!B508</f>
        <v>0</v>
      </c>
    </row>
    <row r="509" spans="1:20">
      <c r="A509" s="46">
        <f>ROW()</f>
        <v>509</v>
      </c>
      <c r="B509" s="73"/>
      <c r="C509" s="74"/>
      <c r="D509" s="75" t="str">
        <f>IFERROR(VLOOKUP(C509,'تكويد الاصناف'!$A$5:$B$1100,2,0),"")</f>
        <v/>
      </c>
      <c r="E509" s="74"/>
      <c r="F509" s="74"/>
      <c r="G509" s="76"/>
      <c r="H509" s="77"/>
      <c r="I509" s="78"/>
      <c r="J509" s="48" t="str">
        <f>IFERROR(VLOOKUP(C509,'تكويد الاصناف'!A$5:D$1100,4,0),"")</f>
        <v/>
      </c>
      <c r="K509" s="48" t="str">
        <f>IFERROR(VLOOKUP(C509,'تكويد الاصناف'!$A$5:$C$1100,3,0),"")</f>
        <v/>
      </c>
      <c r="T509" s="40">
        <f>'تكويد الاصناف'!B509</f>
        <v>0</v>
      </c>
    </row>
    <row r="510" spans="1:20">
      <c r="A510" s="46">
        <f>ROW()</f>
        <v>510</v>
      </c>
      <c r="B510" s="73"/>
      <c r="C510" s="74"/>
      <c r="D510" s="75" t="str">
        <f>IFERROR(VLOOKUP(C510,'تكويد الاصناف'!$A$5:$B$1100,2,0),"")</f>
        <v/>
      </c>
      <c r="E510" s="76"/>
      <c r="F510" s="74"/>
      <c r="G510" s="76"/>
      <c r="H510" s="77"/>
      <c r="I510" s="78"/>
      <c r="J510" s="48" t="str">
        <f>IFERROR(VLOOKUP(C510,'تكويد الاصناف'!A$5:D$1100,4,0),"")</f>
        <v/>
      </c>
      <c r="K510" s="48" t="str">
        <f>IFERROR(VLOOKUP(C510,'تكويد الاصناف'!$A$5:$C$1100,3,0),"")</f>
        <v/>
      </c>
      <c r="T510" s="40">
        <f>'تكويد الاصناف'!B510</f>
        <v>0</v>
      </c>
    </row>
    <row r="511" spans="1:20">
      <c r="A511" s="46">
        <f>ROW()</f>
        <v>511</v>
      </c>
      <c r="B511" s="73"/>
      <c r="C511" s="74"/>
      <c r="D511" s="75" t="str">
        <f>IFERROR(VLOOKUP(C511,'تكويد الاصناف'!$A$5:$B$1100,2,0),"")</f>
        <v/>
      </c>
      <c r="E511" s="74"/>
      <c r="F511" s="74"/>
      <c r="G511" s="76"/>
      <c r="H511" s="77"/>
      <c r="I511" s="78"/>
      <c r="J511" s="48" t="str">
        <f>IFERROR(VLOOKUP(C511,'تكويد الاصناف'!A$5:D$1100,4,0),"")</f>
        <v/>
      </c>
      <c r="K511" s="48" t="str">
        <f>IFERROR(VLOOKUP(C511,'تكويد الاصناف'!$A$5:$C$1100,3,0),"")</f>
        <v/>
      </c>
      <c r="T511" s="40">
        <f>'تكويد الاصناف'!B511</f>
        <v>0</v>
      </c>
    </row>
    <row r="512" spans="1:20">
      <c r="A512" s="46">
        <f>ROW()</f>
        <v>512</v>
      </c>
      <c r="B512" s="73"/>
      <c r="C512" s="74"/>
      <c r="D512" s="75" t="str">
        <f>IFERROR(VLOOKUP(C512,'تكويد الاصناف'!$A$5:$B$1100,2,0),"")</f>
        <v/>
      </c>
      <c r="E512" s="74"/>
      <c r="F512" s="74"/>
      <c r="G512" s="76"/>
      <c r="H512" s="77"/>
      <c r="I512" s="78"/>
      <c r="J512" s="48" t="str">
        <f>IFERROR(VLOOKUP(C512,'تكويد الاصناف'!A$5:D$1100,4,0),"")</f>
        <v/>
      </c>
      <c r="K512" s="48" t="str">
        <f>IFERROR(VLOOKUP(C512,'تكويد الاصناف'!$A$5:$C$1100,3,0),"")</f>
        <v/>
      </c>
      <c r="T512" s="40">
        <f>'تكويد الاصناف'!B512</f>
        <v>0</v>
      </c>
    </row>
    <row r="513" spans="1:20">
      <c r="A513" s="46">
        <f>ROW()</f>
        <v>513</v>
      </c>
      <c r="B513" s="73"/>
      <c r="C513" s="74"/>
      <c r="D513" s="75" t="str">
        <f>IFERROR(VLOOKUP(C513,'تكويد الاصناف'!$A$5:$B$1100,2,0),"")</f>
        <v/>
      </c>
      <c r="E513" s="76"/>
      <c r="F513" s="74"/>
      <c r="G513" s="76"/>
      <c r="H513" s="77"/>
      <c r="I513" s="78"/>
      <c r="J513" s="48" t="str">
        <f>IFERROR(VLOOKUP(C513,'تكويد الاصناف'!A$5:D$1100,4,0),"")</f>
        <v/>
      </c>
      <c r="K513" s="48" t="str">
        <f>IFERROR(VLOOKUP(C513,'تكويد الاصناف'!$A$5:$C$1100,3,0),"")</f>
        <v/>
      </c>
      <c r="T513" s="40">
        <f>'تكويد الاصناف'!B513</f>
        <v>0</v>
      </c>
    </row>
    <row r="514" spans="1:20">
      <c r="A514" s="46">
        <f>ROW()</f>
        <v>514</v>
      </c>
      <c r="B514" s="73"/>
      <c r="C514" s="74"/>
      <c r="D514" s="75" t="str">
        <f>IFERROR(VLOOKUP(C514,'تكويد الاصناف'!$A$5:$B$1100,2,0),"")</f>
        <v/>
      </c>
      <c r="E514" s="76"/>
      <c r="F514" s="74"/>
      <c r="G514" s="76"/>
      <c r="H514" s="77"/>
      <c r="I514" s="78"/>
      <c r="J514" s="48" t="str">
        <f>IFERROR(VLOOKUP(C514,'تكويد الاصناف'!A$5:D$1100,4,0),"")</f>
        <v/>
      </c>
      <c r="K514" s="48" t="str">
        <f>IFERROR(VLOOKUP(C514,'تكويد الاصناف'!$A$5:$C$1100,3,0),"")</f>
        <v/>
      </c>
      <c r="T514" s="40">
        <f>'تكويد الاصناف'!B514</f>
        <v>0</v>
      </c>
    </row>
    <row r="515" spans="1:20">
      <c r="A515" s="46">
        <f>ROW()</f>
        <v>515</v>
      </c>
      <c r="B515" s="73"/>
      <c r="C515" s="74"/>
      <c r="D515" s="75" t="str">
        <f>IFERROR(VLOOKUP(C515,'تكويد الاصناف'!$A$5:$B$1100,2,0),"")</f>
        <v/>
      </c>
      <c r="E515" s="74"/>
      <c r="F515" s="74"/>
      <c r="G515" s="76"/>
      <c r="H515" s="77"/>
      <c r="I515" s="78"/>
      <c r="J515" s="48" t="str">
        <f>IFERROR(VLOOKUP(C515,'تكويد الاصناف'!A$5:D$1100,4,0),"")</f>
        <v/>
      </c>
      <c r="K515" s="48" t="str">
        <f>IFERROR(VLOOKUP(C515,'تكويد الاصناف'!$A$5:$C$1100,3,0),"")</f>
        <v/>
      </c>
      <c r="T515" s="40">
        <f>'تكويد الاصناف'!B515</f>
        <v>0</v>
      </c>
    </row>
    <row r="516" spans="1:20">
      <c r="A516" s="46">
        <f>ROW()</f>
        <v>516</v>
      </c>
      <c r="B516" s="73"/>
      <c r="C516" s="74"/>
      <c r="D516" s="75" t="str">
        <f>IFERROR(VLOOKUP(C516,'تكويد الاصناف'!$A$5:$B$1100,2,0),"")</f>
        <v/>
      </c>
      <c r="E516" s="76"/>
      <c r="F516" s="74"/>
      <c r="G516" s="76"/>
      <c r="H516" s="77"/>
      <c r="I516" s="78"/>
      <c r="J516" s="48" t="str">
        <f>IFERROR(VLOOKUP(C516,'تكويد الاصناف'!A$5:D$1100,4,0),"")</f>
        <v/>
      </c>
      <c r="K516" s="48" t="str">
        <f>IFERROR(VLOOKUP(C516,'تكويد الاصناف'!$A$5:$C$1100,3,0),"")</f>
        <v/>
      </c>
      <c r="T516" s="40">
        <f>'تكويد الاصناف'!B516</f>
        <v>0</v>
      </c>
    </row>
    <row r="517" spans="1:20">
      <c r="A517" s="46">
        <f>ROW()</f>
        <v>517</v>
      </c>
      <c r="B517" s="73"/>
      <c r="C517" s="74"/>
      <c r="D517" s="75" t="str">
        <f>IFERROR(VLOOKUP(C517,'تكويد الاصناف'!$A$5:$B$1100,2,0),"")</f>
        <v/>
      </c>
      <c r="E517" s="74"/>
      <c r="F517" s="74"/>
      <c r="G517" s="76"/>
      <c r="H517" s="77"/>
      <c r="I517" s="78"/>
      <c r="J517" s="48" t="str">
        <f>IFERROR(VLOOKUP(C517,'تكويد الاصناف'!A$5:D$1100,4,0),"")</f>
        <v/>
      </c>
      <c r="K517" s="48" t="str">
        <f>IFERROR(VLOOKUP(C517,'تكويد الاصناف'!$A$5:$C$1100,3,0),"")</f>
        <v/>
      </c>
      <c r="T517" s="40">
        <f>'تكويد الاصناف'!B517</f>
        <v>0</v>
      </c>
    </row>
    <row r="518" spans="1:20">
      <c r="A518" s="46">
        <f>ROW()</f>
        <v>518</v>
      </c>
      <c r="B518" s="73"/>
      <c r="C518" s="74"/>
      <c r="D518" s="75" t="str">
        <f>IFERROR(VLOOKUP(C518,'تكويد الاصناف'!$A$5:$B$1100,2,0),"")</f>
        <v/>
      </c>
      <c r="E518" s="74"/>
      <c r="F518" s="74"/>
      <c r="G518" s="76"/>
      <c r="H518" s="77"/>
      <c r="I518" s="78"/>
      <c r="J518" s="48" t="str">
        <f>IFERROR(VLOOKUP(C518,'تكويد الاصناف'!A$5:D$1100,4,0),"")</f>
        <v/>
      </c>
      <c r="K518" s="48" t="str">
        <f>IFERROR(VLOOKUP(C518,'تكويد الاصناف'!$A$5:$C$1100,3,0),"")</f>
        <v/>
      </c>
      <c r="T518" s="40">
        <f>'تكويد الاصناف'!B518</f>
        <v>0</v>
      </c>
    </row>
    <row r="519" spans="1:20">
      <c r="A519" s="46">
        <f>ROW()</f>
        <v>519</v>
      </c>
      <c r="B519" s="73"/>
      <c r="C519" s="74"/>
      <c r="D519" s="75" t="str">
        <f>IFERROR(VLOOKUP(C519,'تكويد الاصناف'!$A$5:$B$1100,2,0),"")</f>
        <v/>
      </c>
      <c r="E519" s="76"/>
      <c r="F519" s="74"/>
      <c r="G519" s="76"/>
      <c r="H519" s="77"/>
      <c r="I519" s="78"/>
      <c r="J519" s="48" t="str">
        <f>IFERROR(VLOOKUP(C519,'تكويد الاصناف'!A$5:D$1100,4,0),"")</f>
        <v/>
      </c>
      <c r="K519" s="48" t="str">
        <f>IFERROR(VLOOKUP(C519,'تكويد الاصناف'!$A$5:$C$1100,3,0),"")</f>
        <v/>
      </c>
      <c r="T519" s="40">
        <f>'تكويد الاصناف'!B519</f>
        <v>0</v>
      </c>
    </row>
    <row r="520" spans="1:20">
      <c r="A520" s="46">
        <f>ROW()</f>
        <v>520</v>
      </c>
      <c r="B520" s="73"/>
      <c r="C520" s="74"/>
      <c r="D520" s="75" t="str">
        <f>IFERROR(VLOOKUP(C520,'تكويد الاصناف'!$A$5:$B$1100,2,0),"")</f>
        <v/>
      </c>
      <c r="E520" s="76"/>
      <c r="F520" s="74"/>
      <c r="G520" s="76"/>
      <c r="H520" s="77"/>
      <c r="I520" s="78"/>
      <c r="J520" s="48" t="str">
        <f>IFERROR(VLOOKUP(C520,'تكويد الاصناف'!A$5:D$1100,4,0),"")</f>
        <v/>
      </c>
      <c r="K520" s="48" t="str">
        <f>IFERROR(VLOOKUP(C520,'تكويد الاصناف'!$A$5:$C$1100,3,0),"")</f>
        <v/>
      </c>
      <c r="T520" s="40">
        <f>'تكويد الاصناف'!B520</f>
        <v>0</v>
      </c>
    </row>
    <row r="521" spans="1:20">
      <c r="A521" s="46">
        <f>ROW()</f>
        <v>521</v>
      </c>
      <c r="B521" s="73"/>
      <c r="C521" s="74"/>
      <c r="D521" s="75" t="str">
        <f>IFERROR(VLOOKUP(C521,'تكويد الاصناف'!$A$5:$B$1100,2,0),"")</f>
        <v/>
      </c>
      <c r="E521" s="76"/>
      <c r="F521" s="74"/>
      <c r="G521" s="76"/>
      <c r="H521" s="77"/>
      <c r="I521" s="78"/>
      <c r="J521" s="48" t="str">
        <f>IFERROR(VLOOKUP(C521,'تكويد الاصناف'!A$5:D$1100,4,0),"")</f>
        <v/>
      </c>
      <c r="K521" s="48" t="str">
        <f>IFERROR(VLOOKUP(C521,'تكويد الاصناف'!$A$5:$C$1100,3,0),"")</f>
        <v/>
      </c>
      <c r="T521" s="40">
        <f>'تكويد الاصناف'!B521</f>
        <v>0</v>
      </c>
    </row>
    <row r="522" spans="1:20">
      <c r="A522" s="46">
        <f>ROW()</f>
        <v>522</v>
      </c>
      <c r="B522" s="73"/>
      <c r="C522" s="74"/>
      <c r="D522" s="75" t="str">
        <f>IFERROR(VLOOKUP(C522,'تكويد الاصناف'!$A$5:$B$1100,2,0),"")</f>
        <v/>
      </c>
      <c r="E522" s="76"/>
      <c r="F522" s="74"/>
      <c r="G522" s="76"/>
      <c r="H522" s="77"/>
      <c r="I522" s="78"/>
      <c r="J522" s="48" t="str">
        <f>IFERROR(VLOOKUP(C522,'تكويد الاصناف'!A$5:D$1100,4,0),"")</f>
        <v/>
      </c>
      <c r="K522" s="48" t="str">
        <f>IFERROR(VLOOKUP(C522,'تكويد الاصناف'!$A$5:$C$1100,3,0),"")</f>
        <v/>
      </c>
      <c r="T522" s="40">
        <f>'تكويد الاصناف'!B522</f>
        <v>0</v>
      </c>
    </row>
    <row r="523" spans="1:20">
      <c r="A523" s="46">
        <f>ROW()</f>
        <v>523</v>
      </c>
      <c r="B523" s="73"/>
      <c r="C523" s="74"/>
      <c r="D523" s="75" t="str">
        <f>IFERROR(VLOOKUP(C523,'تكويد الاصناف'!$A$5:$B$1100,2,0),"")</f>
        <v/>
      </c>
      <c r="E523" s="76"/>
      <c r="F523" s="74"/>
      <c r="G523" s="76"/>
      <c r="H523" s="77"/>
      <c r="I523" s="78"/>
      <c r="J523" s="48" t="str">
        <f>IFERROR(VLOOKUP(C523,'تكويد الاصناف'!A$5:D$1100,4,0),"")</f>
        <v/>
      </c>
      <c r="K523" s="48" t="str">
        <f>IFERROR(VLOOKUP(C523,'تكويد الاصناف'!$A$5:$C$1100,3,0),"")</f>
        <v/>
      </c>
      <c r="T523" s="40">
        <f>'تكويد الاصناف'!B523</f>
        <v>0</v>
      </c>
    </row>
    <row r="524" spans="1:20">
      <c r="A524" s="46">
        <f>ROW()</f>
        <v>524</v>
      </c>
      <c r="B524" s="73"/>
      <c r="C524" s="74"/>
      <c r="D524" s="75" t="str">
        <f>IFERROR(VLOOKUP(C524,'تكويد الاصناف'!$A$5:$B$1100,2,0),"")</f>
        <v/>
      </c>
      <c r="E524" s="76"/>
      <c r="F524" s="74"/>
      <c r="G524" s="76"/>
      <c r="H524" s="77"/>
      <c r="I524" s="78"/>
      <c r="J524" s="48" t="str">
        <f>IFERROR(VLOOKUP(C524,'تكويد الاصناف'!A$5:D$1100,4,0),"")</f>
        <v/>
      </c>
      <c r="K524" s="48" t="str">
        <f>IFERROR(VLOOKUP(C524,'تكويد الاصناف'!$A$5:$C$1100,3,0),"")</f>
        <v/>
      </c>
      <c r="T524" s="40">
        <f>'تكويد الاصناف'!B524</f>
        <v>0</v>
      </c>
    </row>
    <row r="525" spans="1:20">
      <c r="A525" s="46">
        <f>ROW()</f>
        <v>525</v>
      </c>
      <c r="B525" s="73"/>
      <c r="C525" s="74"/>
      <c r="D525" s="75" t="str">
        <f>IFERROR(VLOOKUP(C525,'تكويد الاصناف'!$A$5:$B$1100,2,0),"")</f>
        <v/>
      </c>
      <c r="E525" s="74"/>
      <c r="F525" s="74"/>
      <c r="G525" s="76"/>
      <c r="H525" s="77"/>
      <c r="I525" s="78"/>
      <c r="J525" s="48" t="str">
        <f>IFERROR(VLOOKUP(C525,'تكويد الاصناف'!A$5:D$1100,4,0),"")</f>
        <v/>
      </c>
      <c r="K525" s="48" t="str">
        <f>IFERROR(VLOOKUP(C525,'تكويد الاصناف'!$A$5:$C$1100,3,0),"")</f>
        <v/>
      </c>
      <c r="T525" s="40">
        <f>'تكويد الاصناف'!B525</f>
        <v>0</v>
      </c>
    </row>
    <row r="526" spans="1:20">
      <c r="A526" s="46">
        <f>ROW()</f>
        <v>526</v>
      </c>
      <c r="B526" s="73"/>
      <c r="C526" s="74"/>
      <c r="D526" s="75" t="str">
        <f>IFERROR(VLOOKUP(C526,'تكويد الاصناف'!$A$5:$B$1100,2,0),"")</f>
        <v/>
      </c>
      <c r="E526" s="74"/>
      <c r="F526" s="74"/>
      <c r="G526" s="76"/>
      <c r="H526" s="77"/>
      <c r="I526" s="78"/>
      <c r="J526" s="48" t="str">
        <f>IFERROR(VLOOKUP(C526,'تكويد الاصناف'!A$5:D$1100,4,0),"")</f>
        <v/>
      </c>
      <c r="K526" s="48" t="str">
        <f>IFERROR(VLOOKUP(C526,'تكويد الاصناف'!$A$5:$C$1100,3,0),"")</f>
        <v/>
      </c>
      <c r="T526" s="40">
        <f>'تكويد الاصناف'!B526</f>
        <v>0</v>
      </c>
    </row>
    <row r="527" spans="1:20">
      <c r="A527" s="46">
        <f>ROW()</f>
        <v>527</v>
      </c>
      <c r="B527" s="73"/>
      <c r="C527" s="74"/>
      <c r="D527" s="75" t="str">
        <f>IFERROR(VLOOKUP(C527,'تكويد الاصناف'!$A$5:$B$1100,2,0),"")</f>
        <v/>
      </c>
      <c r="E527" s="76"/>
      <c r="F527" s="74"/>
      <c r="G527" s="76"/>
      <c r="H527" s="77"/>
      <c r="I527" s="78"/>
      <c r="J527" s="48" t="str">
        <f>IFERROR(VLOOKUP(C527,'تكويد الاصناف'!A$5:D$1100,4,0),"")</f>
        <v/>
      </c>
      <c r="K527" s="48" t="str">
        <f>IFERROR(VLOOKUP(C527,'تكويد الاصناف'!$A$5:$C$1100,3,0),"")</f>
        <v/>
      </c>
      <c r="T527" s="40">
        <f>'تكويد الاصناف'!B527</f>
        <v>0</v>
      </c>
    </row>
    <row r="528" spans="1:20">
      <c r="A528" s="46">
        <f>ROW()</f>
        <v>528</v>
      </c>
      <c r="B528" s="73"/>
      <c r="C528" s="74"/>
      <c r="D528" s="75" t="str">
        <f>IFERROR(VLOOKUP(C528,'تكويد الاصناف'!$A$5:$B$1100,2,0),"")</f>
        <v/>
      </c>
      <c r="E528" s="76"/>
      <c r="F528" s="74"/>
      <c r="G528" s="76"/>
      <c r="H528" s="77"/>
      <c r="I528" s="78"/>
      <c r="J528" s="48" t="str">
        <f>IFERROR(VLOOKUP(C528,'تكويد الاصناف'!A$5:D$1100,4,0),"")</f>
        <v/>
      </c>
      <c r="K528" s="48" t="str">
        <f>IFERROR(VLOOKUP(C528,'تكويد الاصناف'!$A$5:$C$1100,3,0),"")</f>
        <v/>
      </c>
      <c r="T528" s="40">
        <f>'تكويد الاصناف'!B528</f>
        <v>0</v>
      </c>
    </row>
    <row r="529" spans="1:20">
      <c r="A529" s="46">
        <f>ROW()</f>
        <v>529</v>
      </c>
      <c r="B529" s="73"/>
      <c r="C529" s="74"/>
      <c r="D529" s="75" t="str">
        <f>IFERROR(VLOOKUP(C529,'تكويد الاصناف'!$A$5:$B$1100,2,0),"")</f>
        <v/>
      </c>
      <c r="E529" s="76"/>
      <c r="F529" s="74"/>
      <c r="G529" s="76"/>
      <c r="H529" s="77"/>
      <c r="I529" s="78"/>
      <c r="J529" s="48" t="str">
        <f>IFERROR(VLOOKUP(C529,'تكويد الاصناف'!A$5:D$1100,4,0),"")</f>
        <v/>
      </c>
      <c r="K529" s="48" t="str">
        <f>IFERROR(VLOOKUP(C529,'تكويد الاصناف'!$A$5:$C$1100,3,0),"")</f>
        <v/>
      </c>
      <c r="T529" s="40">
        <f>'تكويد الاصناف'!B529</f>
        <v>0</v>
      </c>
    </row>
    <row r="530" spans="1:20">
      <c r="A530" s="46">
        <f>ROW()</f>
        <v>530</v>
      </c>
      <c r="B530" s="73"/>
      <c r="C530" s="74"/>
      <c r="D530" s="75" t="str">
        <f>IFERROR(VLOOKUP(C530,'تكويد الاصناف'!$A$5:$B$1100,2,0),"")</f>
        <v/>
      </c>
      <c r="E530" s="76"/>
      <c r="F530" s="74"/>
      <c r="G530" s="76"/>
      <c r="H530" s="77"/>
      <c r="I530" s="78"/>
      <c r="J530" s="48" t="str">
        <f>IFERROR(VLOOKUP(C530,'تكويد الاصناف'!A$5:D$1100,4,0),"")</f>
        <v/>
      </c>
      <c r="K530" s="48" t="str">
        <f>IFERROR(VLOOKUP(C530,'تكويد الاصناف'!$A$5:$C$1100,3,0),"")</f>
        <v/>
      </c>
      <c r="T530" s="40">
        <f>'تكويد الاصناف'!B530</f>
        <v>0</v>
      </c>
    </row>
    <row r="531" spans="1:20">
      <c r="A531" s="46">
        <f>ROW()</f>
        <v>531</v>
      </c>
      <c r="B531" s="73"/>
      <c r="C531" s="74"/>
      <c r="D531" s="75" t="str">
        <f>IFERROR(VLOOKUP(C531,'تكويد الاصناف'!$A$5:$B$1100,2,0),"")</f>
        <v/>
      </c>
      <c r="E531" s="74"/>
      <c r="F531" s="74"/>
      <c r="G531" s="76"/>
      <c r="H531" s="77"/>
      <c r="I531" s="78"/>
      <c r="J531" s="48" t="str">
        <f>IFERROR(VLOOKUP(C531,'تكويد الاصناف'!A$5:D$1100,4,0),"")</f>
        <v/>
      </c>
      <c r="K531" s="48" t="str">
        <f>IFERROR(VLOOKUP(C531,'تكويد الاصناف'!$A$5:$C$1100,3,0),"")</f>
        <v/>
      </c>
      <c r="T531" s="40">
        <f>'تكويد الاصناف'!B531</f>
        <v>0</v>
      </c>
    </row>
    <row r="532" spans="1:20">
      <c r="A532" s="46">
        <f>ROW()</f>
        <v>532</v>
      </c>
      <c r="B532" s="73"/>
      <c r="C532" s="74"/>
      <c r="D532" s="75" t="str">
        <f>IFERROR(VLOOKUP(C532,'تكويد الاصناف'!$A$5:$B$1100,2,0),"")</f>
        <v/>
      </c>
      <c r="E532" s="76"/>
      <c r="F532" s="74"/>
      <c r="G532" s="76"/>
      <c r="H532" s="77"/>
      <c r="I532" s="78"/>
      <c r="J532" s="48" t="str">
        <f>IFERROR(VLOOKUP(C532,'تكويد الاصناف'!A$5:D$1100,4,0),"")</f>
        <v/>
      </c>
      <c r="K532" s="48" t="str">
        <f>IFERROR(VLOOKUP(C532,'تكويد الاصناف'!$A$5:$C$1100,3,0),"")</f>
        <v/>
      </c>
      <c r="T532" s="40">
        <f>'تكويد الاصناف'!B532</f>
        <v>0</v>
      </c>
    </row>
    <row r="533" spans="1:20">
      <c r="A533" s="46">
        <f>ROW()</f>
        <v>533</v>
      </c>
      <c r="B533" s="73"/>
      <c r="C533" s="74"/>
      <c r="D533" s="75" t="str">
        <f>IFERROR(VLOOKUP(C533,'تكويد الاصناف'!$A$5:$B$1100,2,0),"")</f>
        <v/>
      </c>
      <c r="E533" s="76"/>
      <c r="F533" s="74"/>
      <c r="G533" s="76"/>
      <c r="H533" s="77"/>
      <c r="I533" s="78"/>
      <c r="J533" s="48" t="str">
        <f>IFERROR(VLOOKUP(C533,'تكويد الاصناف'!A$5:D$1100,4,0),"")</f>
        <v/>
      </c>
      <c r="K533" s="48" t="str">
        <f>IFERROR(VLOOKUP(C533,'تكويد الاصناف'!$A$5:$C$1100,3,0),"")</f>
        <v/>
      </c>
      <c r="T533" s="40">
        <f>'تكويد الاصناف'!B533</f>
        <v>0</v>
      </c>
    </row>
    <row r="534" spans="1:20">
      <c r="A534" s="46">
        <f>ROW()</f>
        <v>534</v>
      </c>
      <c r="B534" s="73"/>
      <c r="C534" s="74"/>
      <c r="D534" s="75" t="str">
        <f>IFERROR(VLOOKUP(C534,'تكويد الاصناف'!$A$5:$B$1100,2,0),"")</f>
        <v/>
      </c>
      <c r="E534" s="76"/>
      <c r="F534" s="74"/>
      <c r="G534" s="76"/>
      <c r="H534" s="77"/>
      <c r="I534" s="78"/>
      <c r="J534" s="48" t="str">
        <f>IFERROR(VLOOKUP(C534,'تكويد الاصناف'!A$5:D$1100,4,0),"")</f>
        <v/>
      </c>
      <c r="K534" s="48" t="str">
        <f>IFERROR(VLOOKUP(C534,'تكويد الاصناف'!$A$5:$C$1100,3,0),"")</f>
        <v/>
      </c>
      <c r="T534" s="40">
        <f>'تكويد الاصناف'!B534</f>
        <v>0</v>
      </c>
    </row>
    <row r="535" spans="1:20">
      <c r="A535" s="46">
        <f>ROW()</f>
        <v>535</v>
      </c>
      <c r="B535" s="73"/>
      <c r="C535" s="74"/>
      <c r="D535" s="75" t="str">
        <f>IFERROR(VLOOKUP(C535,'تكويد الاصناف'!$A$5:$B$1100,2,0),"")</f>
        <v/>
      </c>
      <c r="E535" s="76"/>
      <c r="F535" s="74"/>
      <c r="G535" s="76"/>
      <c r="H535" s="77"/>
      <c r="I535" s="78"/>
      <c r="J535" s="48" t="str">
        <f>IFERROR(VLOOKUP(C535,'تكويد الاصناف'!A$5:D$1100,4,0),"")</f>
        <v/>
      </c>
      <c r="K535" s="48" t="str">
        <f>IFERROR(VLOOKUP(C535,'تكويد الاصناف'!$A$5:$C$1100,3,0),"")</f>
        <v/>
      </c>
      <c r="T535" s="40">
        <f>'تكويد الاصناف'!B535</f>
        <v>0</v>
      </c>
    </row>
    <row r="536" spans="1:20">
      <c r="A536" s="46">
        <f>ROW()</f>
        <v>536</v>
      </c>
      <c r="B536" s="73"/>
      <c r="C536" s="74"/>
      <c r="D536" s="75" t="str">
        <f>IFERROR(VLOOKUP(C536,'تكويد الاصناف'!$A$5:$B$1100,2,0),"")</f>
        <v/>
      </c>
      <c r="E536" s="76"/>
      <c r="F536" s="74"/>
      <c r="G536" s="76"/>
      <c r="H536" s="77"/>
      <c r="I536" s="78"/>
      <c r="J536" s="48" t="str">
        <f>IFERROR(VLOOKUP(C536,'تكويد الاصناف'!A$5:D$1100,4,0),"")</f>
        <v/>
      </c>
      <c r="K536" s="48" t="str">
        <f>IFERROR(VLOOKUP(C536,'تكويد الاصناف'!$A$5:$C$1100,3,0),"")</f>
        <v/>
      </c>
      <c r="T536" s="40">
        <f>'تكويد الاصناف'!B536</f>
        <v>0</v>
      </c>
    </row>
    <row r="537" spans="1:20">
      <c r="A537" s="46">
        <f>ROW()</f>
        <v>537</v>
      </c>
      <c r="B537" s="73"/>
      <c r="C537" s="74"/>
      <c r="D537" s="75" t="str">
        <f>IFERROR(VLOOKUP(C537,'تكويد الاصناف'!$A$5:$B$1100,2,0),"")</f>
        <v/>
      </c>
      <c r="E537" s="76"/>
      <c r="F537" s="74"/>
      <c r="G537" s="76"/>
      <c r="H537" s="77"/>
      <c r="I537" s="78"/>
      <c r="J537" s="48" t="str">
        <f>IFERROR(VLOOKUP(C537,'تكويد الاصناف'!A$5:D$1100,4,0),"")</f>
        <v/>
      </c>
      <c r="K537" s="48" t="str">
        <f>IFERROR(VLOOKUP(C537,'تكويد الاصناف'!$A$5:$C$1100,3,0),"")</f>
        <v/>
      </c>
      <c r="T537" s="40">
        <f>'تكويد الاصناف'!B537</f>
        <v>0</v>
      </c>
    </row>
    <row r="538" spans="1:20">
      <c r="A538" s="46">
        <f>ROW()</f>
        <v>538</v>
      </c>
      <c r="B538" s="73"/>
      <c r="C538" s="74"/>
      <c r="D538" s="75" t="str">
        <f>IFERROR(VLOOKUP(C538,'تكويد الاصناف'!$A$5:$B$1100,2,0),"")</f>
        <v/>
      </c>
      <c r="E538" s="76"/>
      <c r="F538" s="74"/>
      <c r="G538" s="76"/>
      <c r="H538" s="77"/>
      <c r="I538" s="78"/>
      <c r="J538" s="48" t="str">
        <f>IFERROR(VLOOKUP(C538,'تكويد الاصناف'!A$5:D$1100,4,0),"")</f>
        <v/>
      </c>
      <c r="K538" s="48" t="str">
        <f>IFERROR(VLOOKUP(C538,'تكويد الاصناف'!$A$5:$C$1100,3,0),"")</f>
        <v/>
      </c>
      <c r="T538" s="40">
        <f>'تكويد الاصناف'!B538</f>
        <v>0</v>
      </c>
    </row>
    <row r="539" spans="1:20">
      <c r="A539" s="46">
        <f>ROW()</f>
        <v>539</v>
      </c>
      <c r="B539" s="73"/>
      <c r="C539" s="74"/>
      <c r="D539" s="75" t="str">
        <f>IFERROR(VLOOKUP(C539,'تكويد الاصناف'!$A$5:$B$1100,2,0),"")</f>
        <v/>
      </c>
      <c r="E539" s="76"/>
      <c r="F539" s="74"/>
      <c r="G539" s="76"/>
      <c r="H539" s="77"/>
      <c r="I539" s="78"/>
      <c r="J539" s="48" t="str">
        <f>IFERROR(VLOOKUP(C539,'تكويد الاصناف'!A$5:D$1100,4,0),"")</f>
        <v/>
      </c>
      <c r="K539" s="48" t="str">
        <f>IFERROR(VLOOKUP(C539,'تكويد الاصناف'!$A$5:$C$1100,3,0),"")</f>
        <v/>
      </c>
      <c r="T539" s="40">
        <f>'تكويد الاصناف'!B539</f>
        <v>0</v>
      </c>
    </row>
    <row r="540" spans="1:20">
      <c r="A540" s="46">
        <f>ROW()</f>
        <v>540</v>
      </c>
      <c r="B540" s="73"/>
      <c r="C540" s="74"/>
      <c r="D540" s="75" t="str">
        <f>IFERROR(VLOOKUP(C540,'تكويد الاصناف'!$A$5:$B$1100,2,0),"")</f>
        <v/>
      </c>
      <c r="E540" s="76"/>
      <c r="F540" s="74"/>
      <c r="G540" s="76"/>
      <c r="H540" s="77"/>
      <c r="I540" s="78"/>
      <c r="J540" s="48" t="str">
        <f>IFERROR(VLOOKUP(C540,'تكويد الاصناف'!A$5:D$1100,4,0),"")</f>
        <v/>
      </c>
      <c r="K540" s="48" t="str">
        <f>IFERROR(VLOOKUP(C540,'تكويد الاصناف'!$A$5:$C$1100,3,0),"")</f>
        <v/>
      </c>
      <c r="T540" s="40">
        <f>'تكويد الاصناف'!B540</f>
        <v>0</v>
      </c>
    </row>
    <row r="541" spans="1:20">
      <c r="A541" s="46">
        <f>ROW()</f>
        <v>541</v>
      </c>
      <c r="B541" s="73"/>
      <c r="C541" s="74"/>
      <c r="D541" s="75" t="str">
        <f>IFERROR(VLOOKUP(C541,'تكويد الاصناف'!$A$5:$B$1100,2,0),"")</f>
        <v/>
      </c>
      <c r="E541" s="74"/>
      <c r="F541" s="74"/>
      <c r="G541" s="76"/>
      <c r="H541" s="77"/>
      <c r="I541" s="78"/>
      <c r="J541" s="48" t="str">
        <f>IFERROR(VLOOKUP(C541,'تكويد الاصناف'!A$5:D$1100,4,0),"")</f>
        <v/>
      </c>
      <c r="K541" s="48" t="str">
        <f>IFERROR(VLOOKUP(C541,'تكويد الاصناف'!$A$5:$C$1100,3,0),"")</f>
        <v/>
      </c>
      <c r="T541" s="40">
        <f>'تكويد الاصناف'!B541</f>
        <v>0</v>
      </c>
    </row>
    <row r="542" spans="1:20">
      <c r="A542" s="46">
        <f>ROW()</f>
        <v>542</v>
      </c>
      <c r="B542" s="73"/>
      <c r="C542" s="74"/>
      <c r="D542" s="75" t="str">
        <f>IFERROR(VLOOKUP(C542,'تكويد الاصناف'!$A$5:$B$1100,2,0),"")</f>
        <v/>
      </c>
      <c r="E542" s="76"/>
      <c r="F542" s="74"/>
      <c r="G542" s="76"/>
      <c r="H542" s="77"/>
      <c r="I542" s="78"/>
      <c r="J542" s="48" t="str">
        <f>IFERROR(VLOOKUP(C542,'تكويد الاصناف'!A$5:D$1100,4,0),"")</f>
        <v/>
      </c>
      <c r="K542" s="48" t="str">
        <f>IFERROR(VLOOKUP(C542,'تكويد الاصناف'!$A$5:$C$1100,3,0),"")</f>
        <v/>
      </c>
      <c r="T542" s="40">
        <f>'تكويد الاصناف'!B542</f>
        <v>0</v>
      </c>
    </row>
    <row r="543" spans="1:20">
      <c r="A543" s="46">
        <f>ROW()</f>
        <v>543</v>
      </c>
      <c r="B543" s="73"/>
      <c r="C543" s="74"/>
      <c r="D543" s="75" t="str">
        <f>IFERROR(VLOOKUP(C543,'تكويد الاصناف'!$A$5:$B$1100,2,0),"")</f>
        <v/>
      </c>
      <c r="E543" s="76"/>
      <c r="F543" s="74"/>
      <c r="G543" s="76"/>
      <c r="H543" s="77"/>
      <c r="I543" s="78"/>
      <c r="J543" s="48" t="str">
        <f>IFERROR(VLOOKUP(C543,'تكويد الاصناف'!A$5:D$1100,4,0),"")</f>
        <v/>
      </c>
      <c r="K543" s="48" t="str">
        <f>IFERROR(VLOOKUP(C543,'تكويد الاصناف'!$A$5:$C$1100,3,0),"")</f>
        <v/>
      </c>
      <c r="T543" s="40">
        <f>'تكويد الاصناف'!B543</f>
        <v>0</v>
      </c>
    </row>
    <row r="544" spans="1:20">
      <c r="A544" s="46">
        <f>ROW()</f>
        <v>544</v>
      </c>
      <c r="B544" s="73"/>
      <c r="C544" s="74"/>
      <c r="D544" s="75" t="str">
        <f>IFERROR(VLOOKUP(C544,'تكويد الاصناف'!$A$5:$B$1100,2,0),"")</f>
        <v/>
      </c>
      <c r="E544" s="76"/>
      <c r="F544" s="74"/>
      <c r="G544" s="76"/>
      <c r="H544" s="77"/>
      <c r="I544" s="78"/>
      <c r="J544" s="48" t="str">
        <f>IFERROR(VLOOKUP(C544,'تكويد الاصناف'!A$5:D$1100,4,0),"")</f>
        <v/>
      </c>
      <c r="K544" s="48" t="str">
        <f>IFERROR(VLOOKUP(C544,'تكويد الاصناف'!$A$5:$C$1100,3,0),"")</f>
        <v/>
      </c>
      <c r="T544" s="40">
        <f>'تكويد الاصناف'!B544</f>
        <v>0</v>
      </c>
    </row>
    <row r="545" spans="1:20">
      <c r="A545" s="46">
        <f>ROW()</f>
        <v>545</v>
      </c>
      <c r="B545" s="73"/>
      <c r="C545" s="74"/>
      <c r="D545" s="75" t="str">
        <f>IFERROR(VLOOKUP(C545,'تكويد الاصناف'!$A$5:$B$1100,2,0),"")</f>
        <v/>
      </c>
      <c r="E545" s="76"/>
      <c r="F545" s="74"/>
      <c r="G545" s="76"/>
      <c r="H545" s="77"/>
      <c r="I545" s="78"/>
      <c r="J545" s="48" t="str">
        <f>IFERROR(VLOOKUP(C545,'تكويد الاصناف'!A$5:D$1100,4,0),"")</f>
        <v/>
      </c>
      <c r="K545" s="48" t="str">
        <f>IFERROR(VLOOKUP(C545,'تكويد الاصناف'!$A$5:$C$1100,3,0),"")</f>
        <v/>
      </c>
      <c r="T545" s="40">
        <f>'تكويد الاصناف'!B545</f>
        <v>0</v>
      </c>
    </row>
    <row r="546" spans="1:20">
      <c r="A546" s="46">
        <f>ROW()</f>
        <v>546</v>
      </c>
      <c r="B546" s="73"/>
      <c r="C546" s="74"/>
      <c r="D546" s="75" t="str">
        <f>IFERROR(VLOOKUP(C546,'تكويد الاصناف'!$A$5:$B$1100,2,0),"")</f>
        <v/>
      </c>
      <c r="E546" s="76"/>
      <c r="F546" s="74"/>
      <c r="G546" s="76"/>
      <c r="H546" s="77"/>
      <c r="I546" s="78"/>
      <c r="J546" s="48" t="str">
        <f>IFERROR(VLOOKUP(C546,'تكويد الاصناف'!A$5:D$1100,4,0),"")</f>
        <v/>
      </c>
      <c r="K546" s="48" t="str">
        <f>IFERROR(VLOOKUP(C546,'تكويد الاصناف'!$A$5:$C$1100,3,0),"")</f>
        <v/>
      </c>
      <c r="T546" s="40">
        <f>'تكويد الاصناف'!B546</f>
        <v>0</v>
      </c>
    </row>
    <row r="547" spans="1:20">
      <c r="A547" s="46">
        <f>ROW()</f>
        <v>547</v>
      </c>
      <c r="B547" s="73"/>
      <c r="C547" s="74"/>
      <c r="D547" s="75" t="str">
        <f>IFERROR(VLOOKUP(C547,'تكويد الاصناف'!$A$5:$B$1100,2,0),"")</f>
        <v/>
      </c>
      <c r="E547" s="76"/>
      <c r="F547" s="74"/>
      <c r="G547" s="76"/>
      <c r="H547" s="77"/>
      <c r="I547" s="78"/>
      <c r="J547" s="48" t="str">
        <f>IFERROR(VLOOKUP(C547,'تكويد الاصناف'!A$5:D$1100,4,0),"")</f>
        <v/>
      </c>
      <c r="K547" s="48" t="str">
        <f>IFERROR(VLOOKUP(C547,'تكويد الاصناف'!$A$5:$C$1100,3,0),"")</f>
        <v/>
      </c>
      <c r="T547" s="40">
        <f>'تكويد الاصناف'!B547</f>
        <v>0</v>
      </c>
    </row>
    <row r="548" spans="1:20">
      <c r="A548" s="46">
        <f>ROW()</f>
        <v>548</v>
      </c>
      <c r="B548" s="73"/>
      <c r="C548" s="74"/>
      <c r="D548" s="75" t="str">
        <f>IFERROR(VLOOKUP(C548,'تكويد الاصناف'!$A$5:$B$1100,2,0),"")</f>
        <v/>
      </c>
      <c r="E548" s="76"/>
      <c r="F548" s="74"/>
      <c r="G548" s="76"/>
      <c r="H548" s="77"/>
      <c r="I548" s="78"/>
      <c r="J548" s="48" t="str">
        <f>IFERROR(VLOOKUP(C548,'تكويد الاصناف'!A$5:D$1100,4,0),"")</f>
        <v/>
      </c>
      <c r="K548" s="48" t="str">
        <f>IFERROR(VLOOKUP(C548,'تكويد الاصناف'!$A$5:$C$1100,3,0),"")</f>
        <v/>
      </c>
      <c r="T548" s="40">
        <f>'تكويد الاصناف'!B548</f>
        <v>0</v>
      </c>
    </row>
    <row r="549" spans="1:20">
      <c r="A549" s="46">
        <f>ROW()</f>
        <v>549</v>
      </c>
      <c r="B549" s="73"/>
      <c r="C549" s="74"/>
      <c r="D549" s="75" t="str">
        <f>IFERROR(VLOOKUP(C549,'تكويد الاصناف'!$A$5:$B$1100,2,0),"")</f>
        <v/>
      </c>
      <c r="E549" s="76"/>
      <c r="F549" s="74"/>
      <c r="G549" s="76"/>
      <c r="H549" s="77"/>
      <c r="I549" s="78"/>
      <c r="J549" s="48" t="str">
        <f>IFERROR(VLOOKUP(C549,'تكويد الاصناف'!A$5:D$1100,4,0),"")</f>
        <v/>
      </c>
      <c r="K549" s="48" t="str">
        <f>IFERROR(VLOOKUP(C549,'تكويد الاصناف'!$A$5:$C$1100,3,0),"")</f>
        <v/>
      </c>
      <c r="T549" s="40">
        <f>'تكويد الاصناف'!B549</f>
        <v>0</v>
      </c>
    </row>
    <row r="550" spans="1:20">
      <c r="A550" s="46">
        <f>ROW()</f>
        <v>550</v>
      </c>
      <c r="B550" s="73"/>
      <c r="C550" s="74"/>
      <c r="D550" s="75" t="str">
        <f>IFERROR(VLOOKUP(C550,'تكويد الاصناف'!$A$5:$B$1100,2,0),"")</f>
        <v/>
      </c>
      <c r="E550" s="76"/>
      <c r="F550" s="74"/>
      <c r="G550" s="76"/>
      <c r="H550" s="77"/>
      <c r="I550" s="78"/>
      <c r="J550" s="48" t="str">
        <f>IFERROR(VLOOKUP(C550,'تكويد الاصناف'!A$5:D$1100,4,0),"")</f>
        <v/>
      </c>
      <c r="K550" s="48" t="str">
        <f>IFERROR(VLOOKUP(C550,'تكويد الاصناف'!$A$5:$C$1100,3,0),"")</f>
        <v/>
      </c>
      <c r="T550" s="40">
        <f>'تكويد الاصناف'!B550</f>
        <v>0</v>
      </c>
    </row>
    <row r="551" spans="1:20">
      <c r="A551" s="46">
        <f>ROW()</f>
        <v>551</v>
      </c>
      <c r="B551" s="73"/>
      <c r="C551" s="74"/>
      <c r="D551" s="75" t="str">
        <f>IFERROR(VLOOKUP(C551,'تكويد الاصناف'!$A$5:$B$1100,2,0),"")</f>
        <v/>
      </c>
      <c r="E551" s="74"/>
      <c r="F551" s="74"/>
      <c r="G551" s="76"/>
      <c r="H551" s="77"/>
      <c r="I551" s="78"/>
      <c r="J551" s="48" t="str">
        <f>IFERROR(VLOOKUP(C551,'تكويد الاصناف'!A$5:D$1100,4,0),"")</f>
        <v/>
      </c>
      <c r="K551" s="48" t="str">
        <f>IFERROR(VLOOKUP(C551,'تكويد الاصناف'!$A$5:$C$1100,3,0),"")</f>
        <v/>
      </c>
      <c r="T551" s="40">
        <f>'تكويد الاصناف'!B551</f>
        <v>0</v>
      </c>
    </row>
    <row r="552" spans="1:20">
      <c r="A552" s="46">
        <f>ROW()</f>
        <v>552</v>
      </c>
      <c r="B552" s="79"/>
      <c r="C552" s="74"/>
      <c r="D552" s="75" t="str">
        <f>IFERROR(VLOOKUP(C552,'تكويد الاصناف'!$A$5:$B$1100,2,0),"")</f>
        <v/>
      </c>
      <c r="E552" s="76"/>
      <c r="F552" s="74"/>
      <c r="G552" s="76"/>
      <c r="H552" s="77"/>
      <c r="I552" s="78"/>
      <c r="J552" s="48" t="str">
        <f>IFERROR(VLOOKUP(C552,'تكويد الاصناف'!A$5:D$1100,4,0),"")</f>
        <v/>
      </c>
      <c r="K552" s="48" t="str">
        <f>IFERROR(VLOOKUP(C552,'تكويد الاصناف'!$A$5:$C$1100,3,0),"")</f>
        <v/>
      </c>
      <c r="T552" s="40">
        <f>'تكويد الاصناف'!B552</f>
        <v>0</v>
      </c>
    </row>
    <row r="553" spans="1:20">
      <c r="A553" s="46">
        <f>ROW()</f>
        <v>553</v>
      </c>
      <c r="B553" s="73"/>
      <c r="C553" s="74"/>
      <c r="D553" s="75" t="str">
        <f>IFERROR(VLOOKUP(C553,'تكويد الاصناف'!$A$5:$B$1100,2,0),"")</f>
        <v/>
      </c>
      <c r="E553" s="76"/>
      <c r="F553" s="74"/>
      <c r="G553" s="76"/>
      <c r="H553" s="77"/>
      <c r="I553" s="78"/>
      <c r="J553" s="48" t="str">
        <f>IFERROR(VLOOKUP(C553,'تكويد الاصناف'!A$5:D$1100,4,0),"")</f>
        <v/>
      </c>
      <c r="K553" s="48" t="str">
        <f>IFERROR(VLOOKUP(C553,'تكويد الاصناف'!$A$5:$C$1100,3,0),"")</f>
        <v/>
      </c>
      <c r="T553" s="40">
        <f>'تكويد الاصناف'!B553</f>
        <v>0</v>
      </c>
    </row>
    <row r="554" spans="1:20">
      <c r="A554" s="46">
        <f>ROW()</f>
        <v>554</v>
      </c>
      <c r="B554" s="79"/>
      <c r="C554" s="74"/>
      <c r="D554" s="75" t="str">
        <f>IFERROR(VLOOKUP(C554,'تكويد الاصناف'!$A$5:$B$1100,2,0),"")</f>
        <v/>
      </c>
      <c r="E554" s="76"/>
      <c r="F554" s="74"/>
      <c r="G554" s="76"/>
      <c r="H554" s="77"/>
      <c r="I554" s="78"/>
      <c r="J554" s="48" t="str">
        <f>IFERROR(VLOOKUP(C554,'تكويد الاصناف'!A$5:D$1100,4,0),"")</f>
        <v/>
      </c>
      <c r="K554" s="48" t="str">
        <f>IFERROR(VLOOKUP(C554,'تكويد الاصناف'!$A$5:$C$1100,3,0),"")</f>
        <v/>
      </c>
      <c r="T554" s="40">
        <f>'تكويد الاصناف'!B554</f>
        <v>0</v>
      </c>
    </row>
    <row r="555" spans="1:20">
      <c r="A555" s="46">
        <f>ROW()</f>
        <v>555</v>
      </c>
      <c r="B555" s="73"/>
      <c r="C555" s="74"/>
      <c r="D555" s="75" t="str">
        <f>IFERROR(VLOOKUP(C555,'تكويد الاصناف'!$A$5:$B$1100,2,0),"")</f>
        <v/>
      </c>
      <c r="E555" s="76"/>
      <c r="F555" s="74"/>
      <c r="G555" s="76"/>
      <c r="H555" s="77"/>
      <c r="I555" s="78"/>
      <c r="J555" s="48" t="str">
        <f>IFERROR(VLOOKUP(C555,'تكويد الاصناف'!A$5:D$1100,4,0),"")</f>
        <v/>
      </c>
      <c r="K555" s="48" t="str">
        <f>IFERROR(VLOOKUP(C555,'تكويد الاصناف'!$A$5:$C$1100,3,0),"")</f>
        <v/>
      </c>
      <c r="T555" s="40">
        <f>'تكويد الاصناف'!B555</f>
        <v>0</v>
      </c>
    </row>
    <row r="556" spans="1:20">
      <c r="A556" s="46">
        <f>ROW()</f>
        <v>556</v>
      </c>
      <c r="B556" s="79"/>
      <c r="C556" s="74"/>
      <c r="D556" s="75" t="str">
        <f>IFERROR(VLOOKUP(C556,'تكويد الاصناف'!$A$5:$B$1100,2,0),"")</f>
        <v/>
      </c>
      <c r="E556" s="76"/>
      <c r="F556" s="74"/>
      <c r="G556" s="76"/>
      <c r="H556" s="77"/>
      <c r="I556" s="78"/>
      <c r="J556" s="48" t="str">
        <f>IFERROR(VLOOKUP(C556,'تكويد الاصناف'!A$5:D$1100,4,0),"")</f>
        <v/>
      </c>
      <c r="K556" s="48" t="str">
        <f>IFERROR(VLOOKUP(C556,'تكويد الاصناف'!$A$5:$C$1100,3,0),"")</f>
        <v/>
      </c>
      <c r="T556" s="40">
        <f>'تكويد الاصناف'!B556</f>
        <v>0</v>
      </c>
    </row>
    <row r="557" spans="1:20">
      <c r="A557" s="46">
        <f>ROW()</f>
        <v>557</v>
      </c>
      <c r="B557" s="73"/>
      <c r="C557" s="74"/>
      <c r="D557" s="75" t="str">
        <f>IFERROR(VLOOKUP(C557,'تكويد الاصناف'!$A$5:$B$1100,2,0),"")</f>
        <v/>
      </c>
      <c r="E557" s="76"/>
      <c r="F557" s="74"/>
      <c r="G557" s="76"/>
      <c r="H557" s="77"/>
      <c r="I557" s="78"/>
      <c r="J557" s="48" t="str">
        <f>IFERROR(VLOOKUP(C557,'تكويد الاصناف'!A$5:D$1100,4,0),"")</f>
        <v/>
      </c>
      <c r="K557" s="48" t="str">
        <f>IFERROR(VLOOKUP(C557,'تكويد الاصناف'!$A$5:$C$1100,3,0),"")</f>
        <v/>
      </c>
      <c r="T557" s="40">
        <f>'تكويد الاصناف'!B557</f>
        <v>0</v>
      </c>
    </row>
    <row r="558" spans="1:20">
      <c r="A558" s="46">
        <f>ROW()</f>
        <v>558</v>
      </c>
      <c r="B558" s="79"/>
      <c r="C558" s="74"/>
      <c r="D558" s="75" t="str">
        <f>IFERROR(VLOOKUP(C558,'تكويد الاصناف'!$A$5:$B$1100,2,0),"")</f>
        <v/>
      </c>
      <c r="E558" s="76"/>
      <c r="F558" s="74"/>
      <c r="G558" s="76"/>
      <c r="H558" s="77"/>
      <c r="I558" s="78"/>
      <c r="J558" s="48" t="str">
        <f>IFERROR(VLOOKUP(C558,'تكويد الاصناف'!A$5:D$1100,4,0),"")</f>
        <v/>
      </c>
      <c r="K558" s="48" t="str">
        <f>IFERROR(VLOOKUP(C558,'تكويد الاصناف'!$A$5:$C$1100,3,0),"")</f>
        <v/>
      </c>
      <c r="T558" s="40">
        <f>'تكويد الاصناف'!B558</f>
        <v>0</v>
      </c>
    </row>
    <row r="559" spans="1:20">
      <c r="A559" s="46">
        <f>ROW()</f>
        <v>559</v>
      </c>
      <c r="B559" s="73"/>
      <c r="C559" s="74"/>
      <c r="D559" s="75" t="str">
        <f>IFERROR(VLOOKUP(C559,'تكويد الاصناف'!$A$5:$B$1100,2,0),"")</f>
        <v/>
      </c>
      <c r="E559" s="76"/>
      <c r="F559" s="74"/>
      <c r="G559" s="76"/>
      <c r="H559" s="77"/>
      <c r="I559" s="78"/>
      <c r="J559" s="48" t="str">
        <f>IFERROR(VLOOKUP(C559,'تكويد الاصناف'!A$5:D$1100,4,0),"")</f>
        <v/>
      </c>
      <c r="K559" s="48" t="str">
        <f>IFERROR(VLOOKUP(C559,'تكويد الاصناف'!$A$5:$C$1100,3,0),"")</f>
        <v/>
      </c>
      <c r="T559" s="40">
        <f>'تكويد الاصناف'!B559</f>
        <v>0</v>
      </c>
    </row>
    <row r="560" spans="1:20">
      <c r="A560" s="46">
        <f>ROW()</f>
        <v>560</v>
      </c>
      <c r="B560" s="79"/>
      <c r="C560" s="74"/>
      <c r="D560" s="75" t="str">
        <f>IFERROR(VLOOKUP(C560,'تكويد الاصناف'!$A$5:$B$1100,2,0),"")</f>
        <v/>
      </c>
      <c r="E560" s="76"/>
      <c r="F560" s="74"/>
      <c r="G560" s="76"/>
      <c r="H560" s="77"/>
      <c r="I560" s="78"/>
      <c r="J560" s="48" t="str">
        <f>IFERROR(VLOOKUP(C560,'تكويد الاصناف'!A$5:D$1100,4,0),"")</f>
        <v/>
      </c>
      <c r="K560" s="48" t="str">
        <f>IFERROR(VLOOKUP(C560,'تكويد الاصناف'!$A$5:$C$1100,3,0),"")</f>
        <v/>
      </c>
      <c r="T560" s="40">
        <f>'تكويد الاصناف'!B560</f>
        <v>0</v>
      </c>
    </row>
    <row r="561" spans="1:20">
      <c r="A561" s="46">
        <f>ROW()</f>
        <v>561</v>
      </c>
      <c r="B561" s="73"/>
      <c r="C561" s="74"/>
      <c r="D561" s="75" t="str">
        <f>IFERROR(VLOOKUP(C561,'تكويد الاصناف'!$A$5:$B$1100,2,0),"")</f>
        <v/>
      </c>
      <c r="E561" s="76"/>
      <c r="F561" s="74"/>
      <c r="G561" s="76"/>
      <c r="H561" s="77"/>
      <c r="I561" s="78"/>
      <c r="J561" s="48" t="str">
        <f>IFERROR(VLOOKUP(C561,'تكويد الاصناف'!A$5:D$1100,4,0),"")</f>
        <v/>
      </c>
      <c r="K561" s="48" t="str">
        <f>IFERROR(VLOOKUP(C561,'تكويد الاصناف'!$A$5:$C$1100,3,0),"")</f>
        <v/>
      </c>
      <c r="T561" s="40">
        <f>'تكويد الاصناف'!B561</f>
        <v>0</v>
      </c>
    </row>
    <row r="562" spans="1:20">
      <c r="A562" s="46">
        <f>ROW()</f>
        <v>562</v>
      </c>
      <c r="B562" s="79"/>
      <c r="C562" s="74"/>
      <c r="D562" s="75" t="str">
        <f>IFERROR(VLOOKUP(C562,'تكويد الاصناف'!$A$5:$B$1100,2,0),"")</f>
        <v/>
      </c>
      <c r="E562" s="76"/>
      <c r="F562" s="74"/>
      <c r="G562" s="76"/>
      <c r="H562" s="77"/>
      <c r="I562" s="78"/>
      <c r="J562" s="48" t="str">
        <f>IFERROR(VLOOKUP(C562,'تكويد الاصناف'!A$5:D$1100,4,0),"")</f>
        <v/>
      </c>
      <c r="K562" s="48" t="str">
        <f>IFERROR(VLOOKUP(C562,'تكويد الاصناف'!$A$5:$C$1100,3,0),"")</f>
        <v/>
      </c>
      <c r="T562" s="40">
        <f>'تكويد الاصناف'!B562</f>
        <v>0</v>
      </c>
    </row>
    <row r="563" spans="1:20">
      <c r="A563" s="46">
        <f>ROW()</f>
        <v>563</v>
      </c>
      <c r="B563" s="73"/>
      <c r="C563" s="74"/>
      <c r="D563" s="75" t="str">
        <f>IFERROR(VLOOKUP(C563,'تكويد الاصناف'!$A$5:$B$1100,2,0),"")</f>
        <v/>
      </c>
      <c r="E563" s="76"/>
      <c r="F563" s="74"/>
      <c r="G563" s="76"/>
      <c r="H563" s="77"/>
      <c r="I563" s="78"/>
      <c r="J563" s="48" t="str">
        <f>IFERROR(VLOOKUP(C563,'تكويد الاصناف'!A$5:D$1100,4,0),"")</f>
        <v/>
      </c>
      <c r="K563" s="48" t="str">
        <f>IFERROR(VLOOKUP(C563,'تكويد الاصناف'!$A$5:$C$1100,3,0),"")</f>
        <v/>
      </c>
      <c r="T563" s="40">
        <f>'تكويد الاصناف'!B563</f>
        <v>0</v>
      </c>
    </row>
    <row r="564" spans="1:20">
      <c r="A564" s="46">
        <f>ROW()</f>
        <v>564</v>
      </c>
      <c r="B564" s="73"/>
      <c r="C564" s="74"/>
      <c r="D564" s="75" t="str">
        <f>IFERROR(VLOOKUP(C564,'تكويد الاصناف'!$A$5:$B$1100,2,0),"")</f>
        <v/>
      </c>
      <c r="E564" s="76"/>
      <c r="F564" s="74"/>
      <c r="G564" s="76"/>
      <c r="H564" s="77"/>
      <c r="I564" s="78"/>
      <c r="J564" s="48" t="str">
        <f>IFERROR(VLOOKUP(C564,'تكويد الاصناف'!A$5:D$1100,4,0),"")</f>
        <v/>
      </c>
      <c r="K564" s="48" t="str">
        <f>IFERROR(VLOOKUP(C564,'تكويد الاصناف'!$A$5:$C$1100,3,0),"")</f>
        <v/>
      </c>
      <c r="T564" s="40">
        <f>'تكويد الاصناف'!B564</f>
        <v>0</v>
      </c>
    </row>
    <row r="565" spans="1:20">
      <c r="A565" s="46">
        <f>ROW()</f>
        <v>565</v>
      </c>
      <c r="B565" s="73"/>
      <c r="C565" s="74"/>
      <c r="D565" s="75" t="str">
        <f>IFERROR(VLOOKUP(C565,'تكويد الاصناف'!$A$5:$B$1100,2,0),"")</f>
        <v/>
      </c>
      <c r="E565" s="76"/>
      <c r="F565" s="74"/>
      <c r="G565" s="76"/>
      <c r="H565" s="77"/>
      <c r="I565" s="78"/>
      <c r="J565" s="48" t="str">
        <f>IFERROR(VLOOKUP(C565,'تكويد الاصناف'!A$5:D$1100,4,0),"")</f>
        <v/>
      </c>
      <c r="K565" s="48" t="str">
        <f>IFERROR(VLOOKUP(C565,'تكويد الاصناف'!$A$5:$C$1100,3,0),"")</f>
        <v/>
      </c>
      <c r="T565" s="40">
        <f>'تكويد الاصناف'!B565</f>
        <v>0</v>
      </c>
    </row>
    <row r="566" spans="1:20">
      <c r="A566" s="46">
        <f>ROW()</f>
        <v>566</v>
      </c>
      <c r="B566" s="73"/>
      <c r="C566" s="74"/>
      <c r="D566" s="75" t="str">
        <f>IFERROR(VLOOKUP(C566,'تكويد الاصناف'!$A$5:$B$1100,2,0),"")</f>
        <v/>
      </c>
      <c r="E566" s="76"/>
      <c r="F566" s="74"/>
      <c r="G566" s="76"/>
      <c r="H566" s="77"/>
      <c r="I566" s="78"/>
      <c r="J566" s="48" t="str">
        <f>IFERROR(VLOOKUP(C566,'تكويد الاصناف'!A$5:D$1100,4,0),"")</f>
        <v/>
      </c>
      <c r="K566" s="48" t="str">
        <f>IFERROR(VLOOKUP(C566,'تكويد الاصناف'!$A$5:$C$1100,3,0),"")</f>
        <v/>
      </c>
      <c r="T566" s="40">
        <f>'تكويد الاصناف'!B566</f>
        <v>0</v>
      </c>
    </row>
    <row r="567" spans="1:20">
      <c r="A567" s="46">
        <f>ROW()</f>
        <v>567</v>
      </c>
      <c r="B567" s="73"/>
      <c r="C567" s="74"/>
      <c r="D567" s="75" t="str">
        <f>IFERROR(VLOOKUP(C567,'تكويد الاصناف'!$A$5:$B$1100,2,0),"")</f>
        <v/>
      </c>
      <c r="E567" s="76"/>
      <c r="F567" s="74"/>
      <c r="G567" s="76"/>
      <c r="H567" s="77"/>
      <c r="I567" s="78"/>
      <c r="J567" s="48" t="str">
        <f>IFERROR(VLOOKUP(C567,'تكويد الاصناف'!A$5:D$1100,4,0),"")</f>
        <v/>
      </c>
      <c r="K567" s="48" t="str">
        <f>IFERROR(VLOOKUP(C567,'تكويد الاصناف'!$A$5:$C$1100,3,0),"")</f>
        <v/>
      </c>
      <c r="T567" s="40">
        <f>'تكويد الاصناف'!B567</f>
        <v>0</v>
      </c>
    </row>
    <row r="568" spans="1:20">
      <c r="A568" s="46">
        <f>ROW()</f>
        <v>568</v>
      </c>
      <c r="B568" s="73"/>
      <c r="C568" s="74"/>
      <c r="D568" s="75" t="str">
        <f>IFERROR(VLOOKUP(C568,'تكويد الاصناف'!$A$5:$B$1100,2,0),"")</f>
        <v/>
      </c>
      <c r="E568" s="76"/>
      <c r="F568" s="74"/>
      <c r="G568" s="76"/>
      <c r="H568" s="77"/>
      <c r="I568" s="78"/>
      <c r="J568" s="48" t="str">
        <f>IFERROR(VLOOKUP(C568,'تكويد الاصناف'!A$5:D$1100,4,0),"")</f>
        <v/>
      </c>
      <c r="K568" s="48" t="str">
        <f>IFERROR(VLOOKUP(C568,'تكويد الاصناف'!$A$5:$C$1100,3,0),"")</f>
        <v/>
      </c>
      <c r="T568" s="40">
        <f>'تكويد الاصناف'!B568</f>
        <v>0</v>
      </c>
    </row>
    <row r="569" spans="1:20">
      <c r="A569" s="46">
        <f>ROW()</f>
        <v>569</v>
      </c>
      <c r="B569" s="73"/>
      <c r="C569" s="74"/>
      <c r="D569" s="75" t="str">
        <f>IFERROR(VLOOKUP(C569,'تكويد الاصناف'!$A$5:$B$1100,2,0),"")</f>
        <v/>
      </c>
      <c r="E569" s="76"/>
      <c r="F569" s="74"/>
      <c r="G569" s="76"/>
      <c r="H569" s="77"/>
      <c r="I569" s="78"/>
      <c r="J569" s="48" t="str">
        <f>IFERROR(VLOOKUP(C569,'تكويد الاصناف'!A$5:D$1100,4,0),"")</f>
        <v/>
      </c>
      <c r="K569" s="48" t="str">
        <f>IFERROR(VLOOKUP(C569,'تكويد الاصناف'!$A$5:$C$1100,3,0),"")</f>
        <v/>
      </c>
      <c r="T569" s="40">
        <f>'تكويد الاصناف'!B569</f>
        <v>0</v>
      </c>
    </row>
    <row r="570" spans="1:20">
      <c r="A570" s="46">
        <f>ROW()</f>
        <v>570</v>
      </c>
      <c r="B570" s="73"/>
      <c r="C570" s="74"/>
      <c r="D570" s="75" t="str">
        <f>IFERROR(VLOOKUP(C570,'تكويد الاصناف'!$A$5:$B$1100,2,0),"")</f>
        <v/>
      </c>
      <c r="E570" s="74"/>
      <c r="F570" s="74"/>
      <c r="G570" s="76"/>
      <c r="H570" s="77"/>
      <c r="I570" s="78"/>
      <c r="J570" s="48" t="str">
        <f>IFERROR(VLOOKUP(C570,'تكويد الاصناف'!A$5:D$1100,4,0),"")</f>
        <v/>
      </c>
      <c r="K570" s="48" t="str">
        <f>IFERROR(VLOOKUP(C570,'تكويد الاصناف'!$A$5:$C$1100,3,0),"")</f>
        <v/>
      </c>
      <c r="T570" s="40">
        <f>'تكويد الاصناف'!B570</f>
        <v>0</v>
      </c>
    </row>
    <row r="571" spans="1:20">
      <c r="A571" s="46">
        <f>ROW()</f>
        <v>571</v>
      </c>
      <c r="B571" s="73"/>
      <c r="C571" s="74"/>
      <c r="D571" s="75" t="str">
        <f>IFERROR(VLOOKUP(C571,'تكويد الاصناف'!$A$5:$B$1100,2,0),"")</f>
        <v/>
      </c>
      <c r="E571" s="76"/>
      <c r="F571" s="74"/>
      <c r="G571" s="76"/>
      <c r="H571" s="77"/>
      <c r="I571" s="78"/>
      <c r="J571" s="48" t="str">
        <f>IFERROR(VLOOKUP(C571,'تكويد الاصناف'!A$5:D$1100,4,0),"")</f>
        <v/>
      </c>
      <c r="K571" s="48" t="str">
        <f>IFERROR(VLOOKUP(C571,'تكويد الاصناف'!$A$5:$C$1100,3,0),"")</f>
        <v/>
      </c>
      <c r="T571" s="40">
        <f>'تكويد الاصناف'!B571</f>
        <v>0</v>
      </c>
    </row>
    <row r="572" spans="1:20">
      <c r="A572" s="46">
        <f>ROW()</f>
        <v>572</v>
      </c>
      <c r="B572" s="73"/>
      <c r="C572" s="74"/>
      <c r="D572" s="75" t="str">
        <f>IFERROR(VLOOKUP(C572,'تكويد الاصناف'!$A$5:$B$1100,2,0),"")</f>
        <v/>
      </c>
      <c r="E572" s="76"/>
      <c r="F572" s="74"/>
      <c r="G572" s="76"/>
      <c r="H572" s="77"/>
      <c r="I572" s="78"/>
      <c r="J572" s="48" t="str">
        <f>IFERROR(VLOOKUP(C572,'تكويد الاصناف'!A$5:D$1100,4,0),"")</f>
        <v/>
      </c>
      <c r="K572" s="48" t="str">
        <f>IFERROR(VLOOKUP(C572,'تكويد الاصناف'!$A$5:$C$1100,3,0),"")</f>
        <v/>
      </c>
      <c r="T572" s="40">
        <f>'تكويد الاصناف'!B572</f>
        <v>0</v>
      </c>
    </row>
    <row r="573" spans="1:20">
      <c r="A573" s="46">
        <f>ROW()</f>
        <v>573</v>
      </c>
      <c r="B573" s="73"/>
      <c r="C573" s="74"/>
      <c r="D573" s="75" t="str">
        <f>IFERROR(VLOOKUP(C573,'تكويد الاصناف'!$A$5:$B$1100,2,0),"")</f>
        <v/>
      </c>
      <c r="E573" s="74"/>
      <c r="F573" s="74"/>
      <c r="G573" s="76"/>
      <c r="H573" s="77"/>
      <c r="I573" s="78"/>
      <c r="J573" s="48" t="str">
        <f>IFERROR(VLOOKUP(C573,'تكويد الاصناف'!A$5:D$1100,4,0),"")</f>
        <v/>
      </c>
      <c r="K573" s="48" t="str">
        <f>IFERROR(VLOOKUP(C573,'تكويد الاصناف'!$A$5:$C$1100,3,0),"")</f>
        <v/>
      </c>
      <c r="T573" s="40">
        <f>'تكويد الاصناف'!B573</f>
        <v>0</v>
      </c>
    </row>
    <row r="574" spans="1:20">
      <c r="A574" s="46">
        <f>ROW()</f>
        <v>574</v>
      </c>
      <c r="B574" s="73"/>
      <c r="C574" s="74"/>
      <c r="D574" s="75" t="str">
        <f>IFERROR(VLOOKUP(C574,'تكويد الاصناف'!$A$5:$B$1100,2,0),"")</f>
        <v/>
      </c>
      <c r="E574" s="74"/>
      <c r="F574" s="74"/>
      <c r="G574" s="76"/>
      <c r="H574" s="77"/>
      <c r="I574" s="78"/>
      <c r="J574" s="48" t="str">
        <f>IFERROR(VLOOKUP(C574,'تكويد الاصناف'!A$5:D$1100,4,0),"")</f>
        <v/>
      </c>
      <c r="K574" s="48" t="str">
        <f>IFERROR(VLOOKUP(C574,'تكويد الاصناف'!$A$5:$C$1100,3,0),"")</f>
        <v/>
      </c>
      <c r="T574" s="40">
        <f>'تكويد الاصناف'!B574</f>
        <v>0</v>
      </c>
    </row>
    <row r="575" spans="1:20">
      <c r="A575" s="46">
        <f>ROW()</f>
        <v>575</v>
      </c>
      <c r="B575" s="73"/>
      <c r="C575" s="74"/>
      <c r="D575" s="75" t="str">
        <f>IFERROR(VLOOKUP(C575,'تكويد الاصناف'!$A$5:$B$1100,2,0),"")</f>
        <v/>
      </c>
      <c r="E575" s="76"/>
      <c r="F575" s="74"/>
      <c r="G575" s="76"/>
      <c r="H575" s="77"/>
      <c r="I575" s="78"/>
      <c r="J575" s="48" t="str">
        <f>IFERROR(VLOOKUP(C575,'تكويد الاصناف'!A$5:D$1100,4,0),"")</f>
        <v/>
      </c>
      <c r="K575" s="48" t="str">
        <f>IFERROR(VLOOKUP(C575,'تكويد الاصناف'!$A$5:$C$1100,3,0),"")</f>
        <v/>
      </c>
      <c r="T575" s="40">
        <f>'تكويد الاصناف'!B575</f>
        <v>0</v>
      </c>
    </row>
    <row r="576" spans="1:20">
      <c r="A576" s="46">
        <f>ROW()</f>
        <v>576</v>
      </c>
      <c r="B576" s="73"/>
      <c r="C576" s="74"/>
      <c r="D576" s="75" t="str">
        <f>IFERROR(VLOOKUP(C576,'تكويد الاصناف'!$A$5:$B$1100,2,0),"")</f>
        <v/>
      </c>
      <c r="E576" s="76"/>
      <c r="F576" s="74"/>
      <c r="G576" s="76"/>
      <c r="H576" s="77"/>
      <c r="I576" s="78"/>
      <c r="J576" s="48" t="str">
        <f>IFERROR(VLOOKUP(C576,'تكويد الاصناف'!A$5:D$1100,4,0),"")</f>
        <v/>
      </c>
      <c r="K576" s="48" t="str">
        <f>IFERROR(VLOOKUP(C576,'تكويد الاصناف'!$A$5:$C$1100,3,0),"")</f>
        <v/>
      </c>
      <c r="T576" s="40">
        <f>'تكويد الاصناف'!B576</f>
        <v>0</v>
      </c>
    </row>
    <row r="577" spans="1:20">
      <c r="A577" s="46">
        <f>ROW()</f>
        <v>577</v>
      </c>
      <c r="B577" s="73"/>
      <c r="C577" s="74"/>
      <c r="D577" s="75" t="str">
        <f>IFERROR(VLOOKUP(C577,'تكويد الاصناف'!$A$5:$B$1100,2,0),"")</f>
        <v/>
      </c>
      <c r="E577" s="76"/>
      <c r="F577" s="74"/>
      <c r="G577" s="76"/>
      <c r="H577" s="77"/>
      <c r="I577" s="78"/>
      <c r="J577" s="48" t="str">
        <f>IFERROR(VLOOKUP(C577,'تكويد الاصناف'!A$5:D$1100,4,0),"")</f>
        <v/>
      </c>
      <c r="K577" s="48" t="str">
        <f>IFERROR(VLOOKUP(C577,'تكويد الاصناف'!$A$5:$C$1100,3,0),"")</f>
        <v/>
      </c>
      <c r="T577" s="40">
        <f>'تكويد الاصناف'!B577</f>
        <v>0</v>
      </c>
    </row>
    <row r="578" spans="1:20">
      <c r="A578" s="46">
        <f>ROW()</f>
        <v>578</v>
      </c>
      <c r="B578" s="73"/>
      <c r="C578" s="74"/>
      <c r="D578" s="75" t="str">
        <f>IFERROR(VLOOKUP(C578,'تكويد الاصناف'!$A$5:$B$1100,2,0),"")</f>
        <v/>
      </c>
      <c r="E578" s="74"/>
      <c r="F578" s="74"/>
      <c r="G578" s="76"/>
      <c r="H578" s="77"/>
      <c r="I578" s="78"/>
      <c r="J578" s="48" t="str">
        <f>IFERROR(VLOOKUP(C578,'تكويد الاصناف'!A$5:D$1100,4,0),"")</f>
        <v/>
      </c>
      <c r="K578" s="48" t="str">
        <f>IFERROR(VLOOKUP(C578,'تكويد الاصناف'!$A$5:$C$1100,3,0),"")</f>
        <v/>
      </c>
      <c r="T578" s="40">
        <f>'تكويد الاصناف'!B578</f>
        <v>0</v>
      </c>
    </row>
    <row r="579" spans="1:20">
      <c r="A579" s="46">
        <f>ROW()</f>
        <v>579</v>
      </c>
      <c r="B579" s="73"/>
      <c r="C579" s="74"/>
      <c r="D579" s="75" t="str">
        <f>IFERROR(VLOOKUP(C579,'تكويد الاصناف'!$A$5:$B$1100,2,0),"")</f>
        <v/>
      </c>
      <c r="E579" s="74"/>
      <c r="F579" s="74"/>
      <c r="G579" s="76"/>
      <c r="H579" s="77"/>
      <c r="I579" s="78"/>
      <c r="J579" s="48" t="str">
        <f>IFERROR(VLOOKUP(C579,'تكويد الاصناف'!A$5:D$1100,4,0),"")</f>
        <v/>
      </c>
      <c r="K579" s="48" t="str">
        <f>IFERROR(VLOOKUP(C579,'تكويد الاصناف'!$A$5:$C$1100,3,0),"")</f>
        <v/>
      </c>
      <c r="T579" s="40">
        <f>'تكويد الاصناف'!B579</f>
        <v>0</v>
      </c>
    </row>
    <row r="580" spans="1:20">
      <c r="A580" s="46">
        <f>ROW()</f>
        <v>580</v>
      </c>
      <c r="B580" s="73"/>
      <c r="C580" s="74"/>
      <c r="D580" s="75" t="str">
        <f>IFERROR(VLOOKUP(C580,'تكويد الاصناف'!$A$5:$B$1100,2,0),"")</f>
        <v/>
      </c>
      <c r="E580" s="74"/>
      <c r="F580" s="74"/>
      <c r="G580" s="76"/>
      <c r="H580" s="77"/>
      <c r="I580" s="78"/>
      <c r="J580" s="48" t="str">
        <f>IFERROR(VLOOKUP(C580,'تكويد الاصناف'!A$5:D$1100,4,0),"")</f>
        <v/>
      </c>
      <c r="K580" s="48" t="str">
        <f>IFERROR(VLOOKUP(C580,'تكويد الاصناف'!$A$5:$C$1100,3,0),"")</f>
        <v/>
      </c>
      <c r="T580" s="40">
        <f>'تكويد الاصناف'!B580</f>
        <v>0</v>
      </c>
    </row>
    <row r="581" spans="1:20">
      <c r="A581" s="46">
        <f>ROW()</f>
        <v>581</v>
      </c>
      <c r="B581" s="73"/>
      <c r="C581" s="74"/>
      <c r="D581" s="75" t="str">
        <f>IFERROR(VLOOKUP(C581,'تكويد الاصناف'!$A$5:$B$1100,2,0),"")</f>
        <v/>
      </c>
      <c r="E581" s="76"/>
      <c r="F581" s="74"/>
      <c r="G581" s="76"/>
      <c r="H581" s="77"/>
      <c r="I581" s="78"/>
      <c r="J581" s="48" t="str">
        <f>IFERROR(VLOOKUP(C581,'تكويد الاصناف'!A$5:D$1100,4,0),"")</f>
        <v/>
      </c>
      <c r="K581" s="48" t="str">
        <f>IFERROR(VLOOKUP(C581,'تكويد الاصناف'!$A$5:$C$1100,3,0),"")</f>
        <v/>
      </c>
      <c r="T581" s="40">
        <f>'تكويد الاصناف'!B581</f>
        <v>0</v>
      </c>
    </row>
    <row r="582" spans="1:20">
      <c r="A582" s="46">
        <f>ROW()</f>
        <v>582</v>
      </c>
      <c r="B582" s="73"/>
      <c r="C582" s="74"/>
      <c r="D582" s="75" t="str">
        <f>IFERROR(VLOOKUP(C582,'تكويد الاصناف'!$A$5:$B$1100,2,0),"")</f>
        <v/>
      </c>
      <c r="E582" s="76"/>
      <c r="F582" s="74"/>
      <c r="G582" s="76"/>
      <c r="H582" s="77"/>
      <c r="I582" s="78"/>
      <c r="J582" s="48" t="str">
        <f>IFERROR(VLOOKUP(C582,'تكويد الاصناف'!A$5:D$1100,4,0),"")</f>
        <v/>
      </c>
      <c r="K582" s="48" t="str">
        <f>IFERROR(VLOOKUP(C582,'تكويد الاصناف'!$A$5:$C$1100,3,0),"")</f>
        <v/>
      </c>
      <c r="T582" s="40">
        <f>'تكويد الاصناف'!B582</f>
        <v>0</v>
      </c>
    </row>
    <row r="583" spans="1:20">
      <c r="A583" s="46">
        <f>ROW()</f>
        <v>583</v>
      </c>
      <c r="B583" s="73"/>
      <c r="C583" s="74"/>
      <c r="D583" s="75" t="str">
        <f>IFERROR(VLOOKUP(C583,'تكويد الاصناف'!$A$5:$B$1100,2,0),"")</f>
        <v/>
      </c>
      <c r="E583" s="76"/>
      <c r="F583" s="74"/>
      <c r="G583" s="76"/>
      <c r="H583" s="77"/>
      <c r="I583" s="78"/>
      <c r="J583" s="48" t="str">
        <f>IFERROR(VLOOKUP(C583,'تكويد الاصناف'!A$5:D$1100,4,0),"")</f>
        <v/>
      </c>
      <c r="K583" s="48" t="str">
        <f>IFERROR(VLOOKUP(C583,'تكويد الاصناف'!$A$5:$C$1100,3,0),"")</f>
        <v/>
      </c>
      <c r="T583" s="40">
        <f>'تكويد الاصناف'!B583</f>
        <v>0</v>
      </c>
    </row>
    <row r="584" spans="1:20">
      <c r="A584" s="46">
        <f>ROW()</f>
        <v>584</v>
      </c>
      <c r="B584" s="73"/>
      <c r="C584" s="74"/>
      <c r="D584" s="75" t="str">
        <f>IFERROR(VLOOKUP(C584,'تكويد الاصناف'!$A$5:$B$1100,2,0),"")</f>
        <v/>
      </c>
      <c r="E584" s="76"/>
      <c r="F584" s="74"/>
      <c r="G584" s="76"/>
      <c r="H584" s="77"/>
      <c r="I584" s="78"/>
      <c r="J584" s="48" t="str">
        <f>IFERROR(VLOOKUP(C584,'تكويد الاصناف'!A$5:D$1100,4,0),"")</f>
        <v/>
      </c>
      <c r="K584" s="48" t="str">
        <f>IFERROR(VLOOKUP(C584,'تكويد الاصناف'!$A$5:$C$1100,3,0),"")</f>
        <v/>
      </c>
      <c r="T584" s="40">
        <f>'تكويد الاصناف'!B584</f>
        <v>0</v>
      </c>
    </row>
    <row r="585" spans="1:20">
      <c r="A585" s="46">
        <f>ROW()</f>
        <v>585</v>
      </c>
      <c r="B585" s="73"/>
      <c r="C585" s="74"/>
      <c r="D585" s="75" t="str">
        <f>IFERROR(VLOOKUP(C585,'تكويد الاصناف'!$A$5:$B$1100,2,0),"")</f>
        <v/>
      </c>
      <c r="E585" s="76"/>
      <c r="F585" s="74"/>
      <c r="G585" s="76"/>
      <c r="H585" s="77"/>
      <c r="I585" s="78"/>
      <c r="J585" s="48" t="str">
        <f>IFERROR(VLOOKUP(C585,'تكويد الاصناف'!A$5:D$1100,4,0),"")</f>
        <v/>
      </c>
      <c r="K585" s="48" t="str">
        <f>IFERROR(VLOOKUP(C585,'تكويد الاصناف'!$A$5:$C$1100,3,0),"")</f>
        <v/>
      </c>
      <c r="T585" s="40">
        <f>'تكويد الاصناف'!B585</f>
        <v>0</v>
      </c>
    </row>
    <row r="586" spans="1:20">
      <c r="A586" s="46">
        <f>ROW()</f>
        <v>586</v>
      </c>
      <c r="B586" s="73"/>
      <c r="C586" s="74"/>
      <c r="D586" s="75" t="str">
        <f>IFERROR(VLOOKUP(C586,'تكويد الاصناف'!$A$5:$B$1100,2,0),"")</f>
        <v/>
      </c>
      <c r="E586" s="76"/>
      <c r="F586" s="74"/>
      <c r="G586" s="76"/>
      <c r="H586" s="77"/>
      <c r="I586" s="78"/>
      <c r="J586" s="48" t="str">
        <f>IFERROR(VLOOKUP(C586,'تكويد الاصناف'!A$5:D$1100,4,0),"")</f>
        <v/>
      </c>
      <c r="K586" s="48" t="str">
        <f>IFERROR(VLOOKUP(C586,'تكويد الاصناف'!$A$5:$C$1100,3,0),"")</f>
        <v/>
      </c>
      <c r="T586" s="40">
        <f>'تكويد الاصناف'!B586</f>
        <v>0</v>
      </c>
    </row>
    <row r="587" spans="1:20">
      <c r="A587" s="46">
        <f>ROW()</f>
        <v>587</v>
      </c>
      <c r="B587" s="73"/>
      <c r="C587" s="74"/>
      <c r="D587" s="75" t="str">
        <f>IFERROR(VLOOKUP(C587,'تكويد الاصناف'!$A$5:$B$1100,2,0),"")</f>
        <v/>
      </c>
      <c r="E587" s="76"/>
      <c r="F587" s="74"/>
      <c r="G587" s="76"/>
      <c r="H587" s="77"/>
      <c r="I587" s="78"/>
      <c r="J587" s="48" t="str">
        <f>IFERROR(VLOOKUP(C587,'تكويد الاصناف'!A$5:D$1100,4,0),"")</f>
        <v/>
      </c>
      <c r="K587" s="48" t="str">
        <f>IFERROR(VLOOKUP(C587,'تكويد الاصناف'!$A$5:$C$1100,3,0),"")</f>
        <v/>
      </c>
      <c r="T587" s="40">
        <f>'تكويد الاصناف'!B587</f>
        <v>0</v>
      </c>
    </row>
    <row r="588" spans="1:20">
      <c r="A588" s="46">
        <f>ROW()</f>
        <v>588</v>
      </c>
      <c r="B588" s="73"/>
      <c r="C588" s="74"/>
      <c r="D588" s="75" t="str">
        <f>IFERROR(VLOOKUP(C588,'تكويد الاصناف'!$A$5:$B$1100,2,0),"")</f>
        <v/>
      </c>
      <c r="E588" s="74"/>
      <c r="F588" s="74"/>
      <c r="G588" s="76"/>
      <c r="H588" s="77"/>
      <c r="I588" s="78"/>
      <c r="J588" s="48" t="str">
        <f>IFERROR(VLOOKUP(C588,'تكويد الاصناف'!A$5:D$1100,4,0),"")</f>
        <v/>
      </c>
      <c r="K588" s="48" t="str">
        <f>IFERROR(VLOOKUP(C588,'تكويد الاصناف'!$A$5:$C$1100,3,0),"")</f>
        <v/>
      </c>
      <c r="T588" s="40">
        <f>'تكويد الاصناف'!B588</f>
        <v>0</v>
      </c>
    </row>
    <row r="589" spans="1:20">
      <c r="A589" s="46">
        <f>ROW()</f>
        <v>589</v>
      </c>
      <c r="B589" s="73"/>
      <c r="C589" s="74"/>
      <c r="D589" s="75" t="str">
        <f>IFERROR(VLOOKUP(C589,'تكويد الاصناف'!$A$5:$B$1100,2,0),"")</f>
        <v/>
      </c>
      <c r="E589" s="74"/>
      <c r="F589" s="74"/>
      <c r="G589" s="76"/>
      <c r="H589" s="77"/>
      <c r="I589" s="78"/>
      <c r="J589" s="48" t="str">
        <f>IFERROR(VLOOKUP(C589,'تكويد الاصناف'!A$5:D$1100,4,0),"")</f>
        <v/>
      </c>
      <c r="K589" s="48" t="str">
        <f>IFERROR(VLOOKUP(C589,'تكويد الاصناف'!$A$5:$C$1100,3,0),"")</f>
        <v/>
      </c>
      <c r="T589" s="40">
        <f>'تكويد الاصناف'!B589</f>
        <v>0</v>
      </c>
    </row>
    <row r="590" spans="1:20">
      <c r="A590" s="46">
        <f>ROW()</f>
        <v>590</v>
      </c>
      <c r="B590" s="73"/>
      <c r="C590" s="74"/>
      <c r="D590" s="75" t="str">
        <f>IFERROR(VLOOKUP(C590,'تكويد الاصناف'!$A$5:$B$1100,2,0),"")</f>
        <v/>
      </c>
      <c r="E590" s="74"/>
      <c r="F590" s="74"/>
      <c r="G590" s="76"/>
      <c r="H590" s="77"/>
      <c r="I590" s="78"/>
      <c r="J590" s="48" t="str">
        <f>IFERROR(VLOOKUP(C590,'تكويد الاصناف'!A$5:D$1100,4,0),"")</f>
        <v/>
      </c>
      <c r="K590" s="48" t="str">
        <f>IFERROR(VLOOKUP(C590,'تكويد الاصناف'!$A$5:$C$1100,3,0),"")</f>
        <v/>
      </c>
      <c r="T590" s="40">
        <f>'تكويد الاصناف'!B590</f>
        <v>0</v>
      </c>
    </row>
    <row r="591" spans="1:20">
      <c r="A591" s="46">
        <f>ROW()</f>
        <v>591</v>
      </c>
      <c r="B591" s="73"/>
      <c r="C591" s="74"/>
      <c r="D591" s="75" t="str">
        <f>IFERROR(VLOOKUP(C591,'تكويد الاصناف'!$A$5:$B$1100,2,0),"")</f>
        <v/>
      </c>
      <c r="E591" s="74"/>
      <c r="F591" s="74"/>
      <c r="G591" s="76"/>
      <c r="H591" s="77"/>
      <c r="I591" s="78"/>
      <c r="J591" s="48" t="str">
        <f>IFERROR(VLOOKUP(C591,'تكويد الاصناف'!A$5:D$1100,4,0),"")</f>
        <v/>
      </c>
      <c r="K591" s="48" t="str">
        <f>IFERROR(VLOOKUP(C591,'تكويد الاصناف'!$A$5:$C$1100,3,0),"")</f>
        <v/>
      </c>
      <c r="T591" s="40">
        <f>'تكويد الاصناف'!B591</f>
        <v>0</v>
      </c>
    </row>
    <row r="592" spans="1:20">
      <c r="A592" s="46">
        <f>ROW()</f>
        <v>592</v>
      </c>
      <c r="B592" s="73"/>
      <c r="C592" s="74"/>
      <c r="D592" s="75" t="str">
        <f>IFERROR(VLOOKUP(C592,'تكويد الاصناف'!$A$5:$B$1100,2,0),"")</f>
        <v/>
      </c>
      <c r="E592" s="76"/>
      <c r="F592" s="74"/>
      <c r="G592" s="76"/>
      <c r="H592" s="77"/>
      <c r="I592" s="78"/>
      <c r="J592" s="48" t="str">
        <f>IFERROR(VLOOKUP(C592,'تكويد الاصناف'!A$5:D$1100,4,0),"")</f>
        <v/>
      </c>
      <c r="K592" s="48" t="str">
        <f>IFERROR(VLOOKUP(C592,'تكويد الاصناف'!$A$5:$C$1100,3,0),"")</f>
        <v/>
      </c>
      <c r="T592" s="40">
        <f>'تكويد الاصناف'!B592</f>
        <v>0</v>
      </c>
    </row>
    <row r="593" spans="1:20">
      <c r="A593" s="46">
        <f>ROW()</f>
        <v>593</v>
      </c>
      <c r="B593" s="73"/>
      <c r="C593" s="74"/>
      <c r="D593" s="75" t="str">
        <f>IFERROR(VLOOKUP(C593,'تكويد الاصناف'!$A$5:$B$1100,2,0),"")</f>
        <v/>
      </c>
      <c r="E593" s="76"/>
      <c r="F593" s="74"/>
      <c r="G593" s="76"/>
      <c r="H593" s="77"/>
      <c r="I593" s="78"/>
      <c r="J593" s="48" t="str">
        <f>IFERROR(VLOOKUP(C593,'تكويد الاصناف'!A$5:D$1100,4,0),"")</f>
        <v/>
      </c>
      <c r="K593" s="48" t="str">
        <f>IFERROR(VLOOKUP(C593,'تكويد الاصناف'!$A$5:$C$1100,3,0),"")</f>
        <v/>
      </c>
      <c r="T593" s="40">
        <f>'تكويد الاصناف'!B593</f>
        <v>0</v>
      </c>
    </row>
    <row r="594" spans="1:20">
      <c r="A594" s="46">
        <f>ROW()</f>
        <v>594</v>
      </c>
      <c r="B594" s="73"/>
      <c r="C594" s="74"/>
      <c r="D594" s="75" t="str">
        <f>IFERROR(VLOOKUP(C594,'تكويد الاصناف'!$A$5:$B$1100,2,0),"")</f>
        <v/>
      </c>
      <c r="E594" s="76"/>
      <c r="F594" s="74"/>
      <c r="G594" s="76"/>
      <c r="H594" s="77"/>
      <c r="I594" s="78"/>
      <c r="J594" s="48" t="str">
        <f>IFERROR(VLOOKUP(C594,'تكويد الاصناف'!A$5:D$1100,4,0),"")</f>
        <v/>
      </c>
      <c r="K594" s="48" t="str">
        <f>IFERROR(VLOOKUP(C594,'تكويد الاصناف'!$A$5:$C$1100,3,0),"")</f>
        <v/>
      </c>
      <c r="T594" s="40">
        <f>'تكويد الاصناف'!B594</f>
        <v>0</v>
      </c>
    </row>
    <row r="595" spans="1:20">
      <c r="A595" s="46">
        <f>ROW()</f>
        <v>595</v>
      </c>
      <c r="B595" s="73"/>
      <c r="C595" s="74"/>
      <c r="D595" s="75" t="str">
        <f>IFERROR(VLOOKUP(C595,'تكويد الاصناف'!$A$5:$B$1100,2,0),"")</f>
        <v/>
      </c>
      <c r="E595" s="76"/>
      <c r="F595" s="74"/>
      <c r="G595" s="76"/>
      <c r="H595" s="77"/>
      <c r="I595" s="78"/>
      <c r="J595" s="48" t="str">
        <f>IFERROR(VLOOKUP(C595,'تكويد الاصناف'!A$5:D$1100,4,0),"")</f>
        <v/>
      </c>
      <c r="K595" s="48" t="str">
        <f>IFERROR(VLOOKUP(C595,'تكويد الاصناف'!$A$5:$C$1100,3,0),"")</f>
        <v/>
      </c>
      <c r="T595" s="40">
        <f>'تكويد الاصناف'!B595</f>
        <v>0</v>
      </c>
    </row>
    <row r="596" spans="1:20">
      <c r="A596" s="46">
        <f>ROW()</f>
        <v>596</v>
      </c>
      <c r="B596" s="73"/>
      <c r="C596" s="74"/>
      <c r="D596" s="75" t="str">
        <f>IFERROR(VLOOKUP(C596,'تكويد الاصناف'!$A$5:$B$1100,2,0),"")</f>
        <v/>
      </c>
      <c r="E596" s="76"/>
      <c r="F596" s="74"/>
      <c r="G596" s="76"/>
      <c r="H596" s="77"/>
      <c r="I596" s="78"/>
      <c r="J596" s="48" t="str">
        <f>IFERROR(VLOOKUP(C596,'تكويد الاصناف'!A$5:D$1100,4,0),"")</f>
        <v/>
      </c>
      <c r="K596" s="48" t="str">
        <f>IFERROR(VLOOKUP(C596,'تكويد الاصناف'!$A$5:$C$1100,3,0),"")</f>
        <v/>
      </c>
      <c r="T596" s="40">
        <f>'تكويد الاصناف'!B596</f>
        <v>0</v>
      </c>
    </row>
    <row r="597" spans="1:20">
      <c r="A597" s="46">
        <f>ROW()</f>
        <v>597</v>
      </c>
      <c r="B597" s="73"/>
      <c r="C597" s="74"/>
      <c r="D597" s="75" t="str">
        <f>IFERROR(VLOOKUP(C597,'تكويد الاصناف'!$A$5:$B$1100,2,0),"")</f>
        <v/>
      </c>
      <c r="E597" s="76"/>
      <c r="F597" s="74"/>
      <c r="G597" s="76"/>
      <c r="H597" s="77"/>
      <c r="I597" s="78"/>
      <c r="J597" s="48" t="str">
        <f>IFERROR(VLOOKUP(C597,'تكويد الاصناف'!A$5:D$1100,4,0),"")</f>
        <v/>
      </c>
      <c r="K597" s="48" t="str">
        <f>IFERROR(VLOOKUP(C597,'تكويد الاصناف'!$A$5:$C$1100,3,0),"")</f>
        <v/>
      </c>
      <c r="T597" s="40">
        <f>'تكويد الاصناف'!B597</f>
        <v>0</v>
      </c>
    </row>
    <row r="598" spans="1:20">
      <c r="A598" s="46">
        <f>ROW()</f>
        <v>598</v>
      </c>
      <c r="B598" s="73"/>
      <c r="C598" s="74"/>
      <c r="D598" s="75" t="str">
        <f>IFERROR(VLOOKUP(C598,'تكويد الاصناف'!$A$5:$B$1100,2,0),"")</f>
        <v/>
      </c>
      <c r="E598" s="76"/>
      <c r="F598" s="74"/>
      <c r="G598" s="76"/>
      <c r="H598" s="77"/>
      <c r="I598" s="78"/>
      <c r="J598" s="48" t="str">
        <f>IFERROR(VLOOKUP(C598,'تكويد الاصناف'!A$5:D$1100,4,0),"")</f>
        <v/>
      </c>
      <c r="K598" s="48" t="str">
        <f>IFERROR(VLOOKUP(C598,'تكويد الاصناف'!$A$5:$C$1100,3,0),"")</f>
        <v/>
      </c>
      <c r="T598" s="40">
        <f>'تكويد الاصناف'!B598</f>
        <v>0</v>
      </c>
    </row>
    <row r="599" spans="1:20">
      <c r="A599" s="46">
        <f>ROW()</f>
        <v>599</v>
      </c>
      <c r="B599" s="73"/>
      <c r="C599" s="74"/>
      <c r="D599" s="75" t="str">
        <f>IFERROR(VLOOKUP(C599,'تكويد الاصناف'!$A$5:$B$1100,2,0),"")</f>
        <v/>
      </c>
      <c r="E599" s="76"/>
      <c r="F599" s="74"/>
      <c r="G599" s="76"/>
      <c r="H599" s="77"/>
      <c r="I599" s="78"/>
      <c r="J599" s="48" t="str">
        <f>IFERROR(VLOOKUP(C599,'تكويد الاصناف'!A$5:D$1100,4,0),"")</f>
        <v/>
      </c>
      <c r="K599" s="48" t="str">
        <f>IFERROR(VLOOKUP(C599,'تكويد الاصناف'!$A$5:$C$1100,3,0),"")</f>
        <v/>
      </c>
      <c r="T599" s="40">
        <f>'تكويد الاصناف'!B599</f>
        <v>0</v>
      </c>
    </row>
    <row r="600" spans="1:20">
      <c r="A600" s="46">
        <f>ROW()</f>
        <v>600</v>
      </c>
      <c r="B600" s="73"/>
      <c r="C600" s="74"/>
      <c r="D600" s="75" t="str">
        <f>IFERROR(VLOOKUP(C600,'تكويد الاصناف'!$A$5:$B$1100,2,0),"")</f>
        <v/>
      </c>
      <c r="E600" s="76"/>
      <c r="F600" s="74"/>
      <c r="G600" s="76"/>
      <c r="H600" s="77"/>
      <c r="I600" s="78"/>
      <c r="J600" s="48" t="str">
        <f>IFERROR(VLOOKUP(C600,'تكويد الاصناف'!A$5:D$1100,4,0),"")</f>
        <v/>
      </c>
      <c r="K600" s="48" t="str">
        <f>IFERROR(VLOOKUP(C600,'تكويد الاصناف'!$A$5:$C$1100,3,0),"")</f>
        <v/>
      </c>
      <c r="T600" s="40">
        <f>'تكويد الاصناف'!B600</f>
        <v>0</v>
      </c>
    </row>
    <row r="601" spans="1:20">
      <c r="A601" s="46">
        <f>ROW()</f>
        <v>601</v>
      </c>
      <c r="B601" s="73"/>
      <c r="C601" s="74"/>
      <c r="D601" s="75" t="str">
        <f>IFERROR(VLOOKUP(C601,'تكويد الاصناف'!$A$5:$B$1100,2,0),"")</f>
        <v/>
      </c>
      <c r="E601" s="76"/>
      <c r="F601" s="74"/>
      <c r="G601" s="76"/>
      <c r="H601" s="77"/>
      <c r="I601" s="78"/>
      <c r="J601" s="48" t="str">
        <f>IFERROR(VLOOKUP(C601,'تكويد الاصناف'!A$5:D$1100,4,0),"")</f>
        <v/>
      </c>
      <c r="K601" s="48" t="str">
        <f>IFERROR(VLOOKUP(C601,'تكويد الاصناف'!$A$5:$C$1100,3,0),"")</f>
        <v/>
      </c>
      <c r="T601" s="40">
        <f>'تكويد الاصناف'!B601</f>
        <v>0</v>
      </c>
    </row>
    <row r="602" spans="1:20">
      <c r="A602" s="46">
        <f>ROW()</f>
        <v>602</v>
      </c>
      <c r="B602" s="73"/>
      <c r="C602" s="74"/>
      <c r="D602" s="75" t="str">
        <f>IFERROR(VLOOKUP(C602,'تكويد الاصناف'!$A$5:$B$1100,2,0),"")</f>
        <v/>
      </c>
      <c r="E602" s="76"/>
      <c r="F602" s="74"/>
      <c r="G602" s="76"/>
      <c r="H602" s="77"/>
      <c r="I602" s="78"/>
      <c r="J602" s="48" t="str">
        <f>IFERROR(VLOOKUP(C602,'تكويد الاصناف'!A$5:D$1100,4,0),"")</f>
        <v/>
      </c>
      <c r="K602" s="48" t="str">
        <f>IFERROR(VLOOKUP(C602,'تكويد الاصناف'!$A$5:$C$1100,3,0),"")</f>
        <v/>
      </c>
      <c r="T602" s="40">
        <f>'تكويد الاصناف'!B602</f>
        <v>0</v>
      </c>
    </row>
    <row r="603" spans="1:20">
      <c r="A603" s="46">
        <f>ROW()</f>
        <v>603</v>
      </c>
      <c r="B603" s="73"/>
      <c r="C603" s="74"/>
      <c r="D603" s="75" t="str">
        <f>IFERROR(VLOOKUP(C603,'تكويد الاصناف'!$A$5:$B$1100,2,0),"")</f>
        <v/>
      </c>
      <c r="E603" s="76"/>
      <c r="F603" s="74"/>
      <c r="G603" s="76"/>
      <c r="H603" s="77"/>
      <c r="I603" s="78"/>
      <c r="J603" s="48" t="str">
        <f>IFERROR(VLOOKUP(C603,'تكويد الاصناف'!A$5:D$1100,4,0),"")</f>
        <v/>
      </c>
      <c r="K603" s="48" t="str">
        <f>IFERROR(VLOOKUP(C603,'تكويد الاصناف'!$A$5:$C$1100,3,0),"")</f>
        <v/>
      </c>
      <c r="T603" s="40">
        <f>'تكويد الاصناف'!B603</f>
        <v>0</v>
      </c>
    </row>
    <row r="604" spans="1:20">
      <c r="A604" s="46">
        <f>ROW()</f>
        <v>604</v>
      </c>
      <c r="B604" s="73"/>
      <c r="C604" s="74"/>
      <c r="D604" s="75" t="str">
        <f>IFERROR(VLOOKUP(C604,'تكويد الاصناف'!$A$5:$B$1100,2,0),"")</f>
        <v/>
      </c>
      <c r="E604" s="76"/>
      <c r="F604" s="74"/>
      <c r="G604" s="76"/>
      <c r="H604" s="77"/>
      <c r="I604" s="78"/>
      <c r="J604" s="48" t="str">
        <f>IFERROR(VLOOKUP(C604,'تكويد الاصناف'!A$5:D$1100,4,0),"")</f>
        <v/>
      </c>
      <c r="K604" s="48" t="str">
        <f>IFERROR(VLOOKUP(C604,'تكويد الاصناف'!$A$5:$C$1100,3,0),"")</f>
        <v/>
      </c>
      <c r="T604" s="40">
        <f>'تكويد الاصناف'!B604</f>
        <v>0</v>
      </c>
    </row>
    <row r="605" spans="1:20">
      <c r="A605" s="46">
        <f>ROW()</f>
        <v>605</v>
      </c>
      <c r="B605" s="73"/>
      <c r="C605" s="74"/>
      <c r="D605" s="75" t="str">
        <f>IFERROR(VLOOKUP(C605,'تكويد الاصناف'!$A$5:$B$1100,2,0),"")</f>
        <v/>
      </c>
      <c r="E605" s="76"/>
      <c r="F605" s="74"/>
      <c r="G605" s="76"/>
      <c r="H605" s="77"/>
      <c r="I605" s="78"/>
      <c r="J605" s="48" t="str">
        <f>IFERROR(VLOOKUP(C605,'تكويد الاصناف'!A$5:D$1100,4,0),"")</f>
        <v/>
      </c>
      <c r="K605" s="48" t="str">
        <f>IFERROR(VLOOKUP(C605,'تكويد الاصناف'!$A$5:$C$1100,3,0),"")</f>
        <v/>
      </c>
      <c r="T605" s="40">
        <f>'تكويد الاصناف'!B605</f>
        <v>0</v>
      </c>
    </row>
    <row r="606" spans="1:20">
      <c r="A606" s="46">
        <f>ROW()</f>
        <v>606</v>
      </c>
      <c r="B606" s="73"/>
      <c r="C606" s="74"/>
      <c r="D606" s="75" t="str">
        <f>IFERROR(VLOOKUP(C606,'تكويد الاصناف'!$A$5:$B$1100,2,0),"")</f>
        <v/>
      </c>
      <c r="E606" s="76"/>
      <c r="F606" s="74"/>
      <c r="G606" s="76"/>
      <c r="H606" s="77"/>
      <c r="I606" s="78"/>
      <c r="J606" s="48" t="str">
        <f>IFERROR(VLOOKUP(C606,'تكويد الاصناف'!A$5:D$1100,4,0),"")</f>
        <v/>
      </c>
      <c r="K606" s="48" t="str">
        <f>IFERROR(VLOOKUP(C606,'تكويد الاصناف'!$A$5:$C$1100,3,0),"")</f>
        <v/>
      </c>
      <c r="T606" s="40">
        <f>'تكويد الاصناف'!B606</f>
        <v>0</v>
      </c>
    </row>
    <row r="607" spans="1:20">
      <c r="A607" s="46">
        <f>ROW()</f>
        <v>607</v>
      </c>
      <c r="B607" s="73"/>
      <c r="C607" s="74"/>
      <c r="D607" s="75" t="str">
        <f>IFERROR(VLOOKUP(C607,'تكويد الاصناف'!$A$5:$B$1100,2,0),"")</f>
        <v/>
      </c>
      <c r="E607" s="76"/>
      <c r="F607" s="74"/>
      <c r="G607" s="76"/>
      <c r="H607" s="77"/>
      <c r="I607" s="78"/>
      <c r="J607" s="48" t="str">
        <f>IFERROR(VLOOKUP(C607,'تكويد الاصناف'!A$5:D$1100,4,0),"")</f>
        <v/>
      </c>
      <c r="K607" s="48" t="str">
        <f>IFERROR(VLOOKUP(C607,'تكويد الاصناف'!$A$5:$C$1100,3,0),"")</f>
        <v/>
      </c>
      <c r="T607" s="40">
        <f>'تكويد الاصناف'!B607</f>
        <v>0</v>
      </c>
    </row>
    <row r="608" spans="1:20">
      <c r="A608" s="46">
        <f>ROW()</f>
        <v>608</v>
      </c>
      <c r="B608" s="73"/>
      <c r="C608" s="74"/>
      <c r="D608" s="75" t="str">
        <f>IFERROR(VLOOKUP(C608,'تكويد الاصناف'!$A$5:$B$1100,2,0),"")</f>
        <v/>
      </c>
      <c r="E608" s="76"/>
      <c r="F608" s="74"/>
      <c r="G608" s="76"/>
      <c r="H608" s="77"/>
      <c r="I608" s="78"/>
      <c r="J608" s="48" t="str">
        <f>IFERROR(VLOOKUP(C608,'تكويد الاصناف'!A$5:D$1100,4,0),"")</f>
        <v/>
      </c>
      <c r="K608" s="48" t="str">
        <f>IFERROR(VLOOKUP(C608,'تكويد الاصناف'!$A$5:$C$1100,3,0),"")</f>
        <v/>
      </c>
      <c r="T608" s="40">
        <f>'تكويد الاصناف'!B608</f>
        <v>0</v>
      </c>
    </row>
    <row r="609" spans="1:20">
      <c r="A609" s="46">
        <f>ROW()</f>
        <v>609</v>
      </c>
      <c r="B609" s="73"/>
      <c r="C609" s="74"/>
      <c r="D609" s="75" t="str">
        <f>IFERROR(VLOOKUP(C609,'تكويد الاصناف'!$A$5:$B$1100,2,0),"")</f>
        <v/>
      </c>
      <c r="E609" s="76"/>
      <c r="F609" s="74"/>
      <c r="G609" s="76"/>
      <c r="H609" s="77"/>
      <c r="I609" s="78"/>
      <c r="J609" s="48" t="str">
        <f>IFERROR(VLOOKUP(C609,'تكويد الاصناف'!A$5:D$1100,4,0),"")</f>
        <v/>
      </c>
      <c r="K609" s="48" t="str">
        <f>IFERROR(VLOOKUP(C609,'تكويد الاصناف'!$A$5:$C$1100,3,0),"")</f>
        <v/>
      </c>
      <c r="T609" s="40">
        <f>'تكويد الاصناف'!B609</f>
        <v>0</v>
      </c>
    </row>
    <row r="610" spans="1:20">
      <c r="A610" s="46">
        <f>ROW()</f>
        <v>610</v>
      </c>
      <c r="B610" s="73"/>
      <c r="C610" s="74"/>
      <c r="D610" s="75" t="str">
        <f>IFERROR(VLOOKUP(C610,'تكويد الاصناف'!$A$5:$B$1100,2,0),"")</f>
        <v/>
      </c>
      <c r="E610" s="76"/>
      <c r="F610" s="74"/>
      <c r="G610" s="76"/>
      <c r="H610" s="77"/>
      <c r="I610" s="78"/>
      <c r="J610" s="48" t="str">
        <f>IFERROR(VLOOKUP(C610,'تكويد الاصناف'!A$5:D$1100,4,0),"")</f>
        <v/>
      </c>
      <c r="K610" s="48" t="str">
        <f>IFERROR(VLOOKUP(C610,'تكويد الاصناف'!$A$5:$C$1100,3,0),"")</f>
        <v/>
      </c>
      <c r="T610" s="40">
        <f>'تكويد الاصناف'!B610</f>
        <v>0</v>
      </c>
    </row>
    <row r="611" spans="1:20">
      <c r="A611" s="46">
        <f>ROW()</f>
        <v>611</v>
      </c>
      <c r="B611" s="73"/>
      <c r="C611" s="74"/>
      <c r="D611" s="75" t="str">
        <f>IFERROR(VLOOKUP(C611,'تكويد الاصناف'!$A$5:$B$1100,2,0),"")</f>
        <v/>
      </c>
      <c r="E611" s="76"/>
      <c r="F611" s="74"/>
      <c r="G611" s="76"/>
      <c r="H611" s="77"/>
      <c r="I611" s="78"/>
      <c r="J611" s="48" t="str">
        <f>IFERROR(VLOOKUP(C611,'تكويد الاصناف'!A$5:D$1100,4,0),"")</f>
        <v/>
      </c>
      <c r="K611" s="48" t="str">
        <f>IFERROR(VLOOKUP(C611,'تكويد الاصناف'!$A$5:$C$1100,3,0),"")</f>
        <v/>
      </c>
      <c r="T611" s="40">
        <f>'تكويد الاصناف'!B611</f>
        <v>0</v>
      </c>
    </row>
    <row r="612" spans="1:20">
      <c r="A612" s="46">
        <f>ROW()</f>
        <v>612</v>
      </c>
      <c r="B612" s="73"/>
      <c r="C612" s="74"/>
      <c r="D612" s="75" t="str">
        <f>IFERROR(VLOOKUP(C612,'تكويد الاصناف'!$A$5:$B$1100,2,0),"")</f>
        <v/>
      </c>
      <c r="E612" s="76"/>
      <c r="F612" s="74"/>
      <c r="G612" s="76"/>
      <c r="H612" s="77"/>
      <c r="I612" s="78"/>
      <c r="J612" s="48" t="str">
        <f>IFERROR(VLOOKUP(C612,'تكويد الاصناف'!A$5:D$1100,4,0),"")</f>
        <v/>
      </c>
      <c r="K612" s="48" t="str">
        <f>IFERROR(VLOOKUP(C612,'تكويد الاصناف'!$A$5:$C$1100,3,0),"")</f>
        <v/>
      </c>
      <c r="T612" s="40">
        <f>'تكويد الاصناف'!B612</f>
        <v>0</v>
      </c>
    </row>
    <row r="613" spans="1:20">
      <c r="A613" s="46">
        <f>ROW()</f>
        <v>613</v>
      </c>
      <c r="B613" s="73"/>
      <c r="C613" s="74"/>
      <c r="D613" s="75" t="str">
        <f>IFERROR(VLOOKUP(C613,'تكويد الاصناف'!$A$5:$B$1100,2,0),"")</f>
        <v/>
      </c>
      <c r="E613" s="76"/>
      <c r="F613" s="74"/>
      <c r="G613" s="76"/>
      <c r="H613" s="77"/>
      <c r="I613" s="78"/>
      <c r="J613" s="48" t="str">
        <f>IFERROR(VLOOKUP(C613,'تكويد الاصناف'!A$5:D$1100,4,0),"")</f>
        <v/>
      </c>
      <c r="K613" s="48" t="str">
        <f>IFERROR(VLOOKUP(C613,'تكويد الاصناف'!$A$5:$C$1100,3,0),"")</f>
        <v/>
      </c>
      <c r="T613" s="40">
        <f>'تكويد الاصناف'!B613</f>
        <v>0</v>
      </c>
    </row>
    <row r="614" spans="1:20">
      <c r="A614" s="46">
        <f>ROW()</f>
        <v>614</v>
      </c>
      <c r="B614" s="73"/>
      <c r="C614" s="74"/>
      <c r="D614" s="75" t="str">
        <f>IFERROR(VLOOKUP(C614,'تكويد الاصناف'!$A$5:$B$1100,2,0),"")</f>
        <v/>
      </c>
      <c r="E614" s="76"/>
      <c r="F614" s="74"/>
      <c r="G614" s="76"/>
      <c r="H614" s="77"/>
      <c r="I614" s="78"/>
      <c r="J614" s="48" t="str">
        <f>IFERROR(VLOOKUP(C614,'تكويد الاصناف'!A$5:D$1100,4,0),"")</f>
        <v/>
      </c>
      <c r="K614" s="48" t="str">
        <f>IFERROR(VLOOKUP(C614,'تكويد الاصناف'!$A$5:$C$1100,3,0),"")</f>
        <v/>
      </c>
      <c r="T614" s="40">
        <f>'تكويد الاصناف'!B614</f>
        <v>0</v>
      </c>
    </row>
    <row r="615" spans="1:20">
      <c r="A615" s="46">
        <f>ROW()</f>
        <v>615</v>
      </c>
      <c r="B615" s="73"/>
      <c r="C615" s="74"/>
      <c r="D615" s="75" t="str">
        <f>IFERROR(VLOOKUP(C615,'تكويد الاصناف'!$A$5:$B$1100,2,0),"")</f>
        <v/>
      </c>
      <c r="E615" s="76"/>
      <c r="F615" s="74"/>
      <c r="G615" s="76"/>
      <c r="H615" s="77"/>
      <c r="I615" s="78"/>
      <c r="J615" s="48" t="str">
        <f>IFERROR(VLOOKUP(C615,'تكويد الاصناف'!A$5:D$1100,4,0),"")</f>
        <v/>
      </c>
      <c r="K615" s="48" t="str">
        <f>IFERROR(VLOOKUP(C615,'تكويد الاصناف'!$A$5:$C$1100,3,0),"")</f>
        <v/>
      </c>
      <c r="T615" s="40">
        <f>'تكويد الاصناف'!B615</f>
        <v>0</v>
      </c>
    </row>
    <row r="616" spans="1:20">
      <c r="A616" s="46">
        <f>ROW()</f>
        <v>616</v>
      </c>
      <c r="B616" s="73"/>
      <c r="C616" s="74"/>
      <c r="D616" s="75" t="str">
        <f>IFERROR(VLOOKUP(C616,'تكويد الاصناف'!$A$5:$B$1100,2,0),"")</f>
        <v/>
      </c>
      <c r="E616" s="76"/>
      <c r="F616" s="74"/>
      <c r="G616" s="76"/>
      <c r="H616" s="77"/>
      <c r="I616" s="78"/>
      <c r="J616" s="48" t="str">
        <f>IFERROR(VLOOKUP(C616,'تكويد الاصناف'!A$5:D$1100,4,0),"")</f>
        <v/>
      </c>
      <c r="K616" s="48" t="str">
        <f>IFERROR(VLOOKUP(C616,'تكويد الاصناف'!$A$5:$C$1100,3,0),"")</f>
        <v/>
      </c>
      <c r="T616" s="40">
        <f>'تكويد الاصناف'!B616</f>
        <v>0</v>
      </c>
    </row>
    <row r="617" spans="1:20">
      <c r="A617" s="46">
        <f>ROW()</f>
        <v>617</v>
      </c>
      <c r="B617" s="73"/>
      <c r="C617" s="74"/>
      <c r="D617" s="75" t="str">
        <f>IFERROR(VLOOKUP(C617,'تكويد الاصناف'!$A$5:$B$1100,2,0),"")</f>
        <v/>
      </c>
      <c r="E617" s="76"/>
      <c r="F617" s="74"/>
      <c r="G617" s="76"/>
      <c r="H617" s="77"/>
      <c r="I617" s="78"/>
      <c r="J617" s="48" t="str">
        <f>IFERROR(VLOOKUP(C617,'تكويد الاصناف'!A$5:D$1100,4,0),"")</f>
        <v/>
      </c>
      <c r="K617" s="48" t="str">
        <f>IFERROR(VLOOKUP(C617,'تكويد الاصناف'!$A$5:$C$1100,3,0),"")</f>
        <v/>
      </c>
      <c r="T617" s="40">
        <f>'تكويد الاصناف'!B617</f>
        <v>0</v>
      </c>
    </row>
    <row r="618" spans="1:20">
      <c r="A618" s="46">
        <f>ROW()</f>
        <v>618</v>
      </c>
      <c r="B618" s="73"/>
      <c r="C618" s="74"/>
      <c r="D618" s="75" t="str">
        <f>IFERROR(VLOOKUP(C618,'تكويد الاصناف'!$A$5:$B$1100,2,0),"")</f>
        <v/>
      </c>
      <c r="E618" s="76"/>
      <c r="F618" s="74"/>
      <c r="G618" s="76"/>
      <c r="H618" s="77"/>
      <c r="I618" s="78"/>
      <c r="J618" s="48" t="str">
        <f>IFERROR(VLOOKUP(C618,'تكويد الاصناف'!A$5:D$1100,4,0),"")</f>
        <v/>
      </c>
      <c r="K618" s="48" t="str">
        <f>IFERROR(VLOOKUP(C618,'تكويد الاصناف'!$A$5:$C$1100,3,0),"")</f>
        <v/>
      </c>
      <c r="T618" s="40">
        <f>'تكويد الاصناف'!B618</f>
        <v>0</v>
      </c>
    </row>
    <row r="619" spans="1:20">
      <c r="A619" s="46">
        <f>ROW()</f>
        <v>619</v>
      </c>
      <c r="B619" s="73"/>
      <c r="C619" s="74"/>
      <c r="D619" s="75" t="str">
        <f>IFERROR(VLOOKUP(C619,'تكويد الاصناف'!$A$5:$B$1100,2,0),"")</f>
        <v/>
      </c>
      <c r="E619" s="76"/>
      <c r="F619" s="74"/>
      <c r="G619" s="76"/>
      <c r="H619" s="77"/>
      <c r="I619" s="78"/>
      <c r="J619" s="48" t="str">
        <f>IFERROR(VLOOKUP(C619,'تكويد الاصناف'!A$5:D$1100,4,0),"")</f>
        <v/>
      </c>
      <c r="K619" s="48" t="str">
        <f>IFERROR(VLOOKUP(C619,'تكويد الاصناف'!$A$5:$C$1100,3,0),"")</f>
        <v/>
      </c>
      <c r="T619" s="40">
        <f>'تكويد الاصناف'!B619</f>
        <v>0</v>
      </c>
    </row>
    <row r="620" spans="1:20">
      <c r="A620" s="46">
        <f>ROW()</f>
        <v>620</v>
      </c>
      <c r="B620" s="73"/>
      <c r="C620" s="74"/>
      <c r="D620" s="75" t="str">
        <f>IFERROR(VLOOKUP(C620,'تكويد الاصناف'!$A$5:$B$1100,2,0),"")</f>
        <v/>
      </c>
      <c r="E620" s="76"/>
      <c r="F620" s="74"/>
      <c r="G620" s="76"/>
      <c r="H620" s="77"/>
      <c r="I620" s="78"/>
      <c r="J620" s="48" t="str">
        <f>IFERROR(VLOOKUP(C620,'تكويد الاصناف'!A$5:D$1100,4,0),"")</f>
        <v/>
      </c>
      <c r="K620" s="48" t="str">
        <f>IFERROR(VLOOKUP(C620,'تكويد الاصناف'!$A$5:$C$1100,3,0),"")</f>
        <v/>
      </c>
      <c r="T620" s="40">
        <f>'تكويد الاصناف'!B620</f>
        <v>0</v>
      </c>
    </row>
    <row r="621" spans="1:20">
      <c r="A621" s="46">
        <f>ROW()</f>
        <v>621</v>
      </c>
      <c r="B621" s="73"/>
      <c r="C621" s="74"/>
      <c r="D621" s="75" t="str">
        <f>IFERROR(VLOOKUP(C621,'تكويد الاصناف'!$A$5:$B$1100,2,0),"")</f>
        <v/>
      </c>
      <c r="E621" s="76"/>
      <c r="F621" s="74"/>
      <c r="G621" s="76"/>
      <c r="H621" s="77"/>
      <c r="I621" s="78"/>
      <c r="J621" s="48" t="str">
        <f>IFERROR(VLOOKUP(C621,'تكويد الاصناف'!A$5:D$1100,4,0),"")</f>
        <v/>
      </c>
      <c r="K621" s="48" t="str">
        <f>IFERROR(VLOOKUP(C621,'تكويد الاصناف'!$A$5:$C$1100,3,0),"")</f>
        <v/>
      </c>
      <c r="T621" s="40">
        <f>'تكويد الاصناف'!B621</f>
        <v>0</v>
      </c>
    </row>
    <row r="622" spans="1:20">
      <c r="A622" s="46">
        <f>ROW()</f>
        <v>622</v>
      </c>
      <c r="B622" s="73"/>
      <c r="C622" s="74"/>
      <c r="D622" s="75" t="str">
        <f>IFERROR(VLOOKUP(C622,'تكويد الاصناف'!$A$5:$B$1100,2,0),"")</f>
        <v/>
      </c>
      <c r="E622" s="76"/>
      <c r="F622" s="74"/>
      <c r="G622" s="76"/>
      <c r="H622" s="77"/>
      <c r="I622" s="78"/>
      <c r="J622" s="48" t="str">
        <f>IFERROR(VLOOKUP(C622,'تكويد الاصناف'!A$5:D$1100,4,0),"")</f>
        <v/>
      </c>
      <c r="K622" s="48" t="str">
        <f>IFERROR(VLOOKUP(C622,'تكويد الاصناف'!$A$5:$C$1100,3,0),"")</f>
        <v/>
      </c>
      <c r="T622" s="40">
        <f>'تكويد الاصناف'!B622</f>
        <v>0</v>
      </c>
    </row>
    <row r="623" spans="1:20">
      <c r="A623" s="46">
        <f>ROW()</f>
        <v>623</v>
      </c>
      <c r="B623" s="73"/>
      <c r="C623" s="74"/>
      <c r="D623" s="75" t="str">
        <f>IFERROR(VLOOKUP(C623,'تكويد الاصناف'!$A$5:$B$1100,2,0),"")</f>
        <v/>
      </c>
      <c r="E623" s="76"/>
      <c r="F623" s="74"/>
      <c r="G623" s="76"/>
      <c r="H623" s="77"/>
      <c r="I623" s="78"/>
      <c r="J623" s="48" t="str">
        <f>IFERROR(VLOOKUP(C623,'تكويد الاصناف'!A$5:D$1100,4,0),"")</f>
        <v/>
      </c>
      <c r="K623" s="48" t="str">
        <f>IFERROR(VLOOKUP(C623,'تكويد الاصناف'!$A$5:$C$1100,3,0),"")</f>
        <v/>
      </c>
      <c r="T623" s="40">
        <f>'تكويد الاصناف'!B623</f>
        <v>0</v>
      </c>
    </row>
    <row r="624" spans="1:20">
      <c r="A624" s="46">
        <f>ROW()</f>
        <v>624</v>
      </c>
      <c r="B624" s="73"/>
      <c r="C624" s="74"/>
      <c r="D624" s="75" t="str">
        <f>IFERROR(VLOOKUP(C624,'تكويد الاصناف'!$A$5:$B$1100,2,0),"")</f>
        <v/>
      </c>
      <c r="E624" s="76"/>
      <c r="F624" s="74"/>
      <c r="G624" s="76"/>
      <c r="H624" s="77"/>
      <c r="I624" s="78"/>
      <c r="J624" s="48" t="str">
        <f>IFERROR(VLOOKUP(C624,'تكويد الاصناف'!A$5:D$1100,4,0),"")</f>
        <v/>
      </c>
      <c r="K624" s="48" t="str">
        <f>IFERROR(VLOOKUP(C624,'تكويد الاصناف'!$A$5:$C$1100,3,0),"")</f>
        <v/>
      </c>
      <c r="T624" s="40">
        <f>'تكويد الاصناف'!B624</f>
        <v>0</v>
      </c>
    </row>
    <row r="625" spans="1:20">
      <c r="A625" s="46">
        <f>ROW()</f>
        <v>625</v>
      </c>
      <c r="B625" s="73"/>
      <c r="C625" s="74"/>
      <c r="D625" s="75" t="str">
        <f>IFERROR(VLOOKUP(C625,'تكويد الاصناف'!$A$5:$B$1100,2,0),"")</f>
        <v/>
      </c>
      <c r="E625" s="76"/>
      <c r="F625" s="74"/>
      <c r="G625" s="76"/>
      <c r="H625" s="77"/>
      <c r="I625" s="78"/>
      <c r="J625" s="48" t="str">
        <f>IFERROR(VLOOKUP(C625,'تكويد الاصناف'!A$5:D$1100,4,0),"")</f>
        <v/>
      </c>
      <c r="K625" s="48" t="str">
        <f>IFERROR(VLOOKUP(C625,'تكويد الاصناف'!$A$5:$C$1100,3,0),"")</f>
        <v/>
      </c>
      <c r="T625" s="40">
        <f>'تكويد الاصناف'!B625</f>
        <v>0</v>
      </c>
    </row>
    <row r="626" spans="1:20">
      <c r="A626" s="46">
        <f>ROW()</f>
        <v>626</v>
      </c>
      <c r="B626" s="73"/>
      <c r="C626" s="74"/>
      <c r="D626" s="75" t="str">
        <f>IFERROR(VLOOKUP(C626,'تكويد الاصناف'!$A$5:$B$1100,2,0),"")</f>
        <v/>
      </c>
      <c r="E626" s="76"/>
      <c r="F626" s="74"/>
      <c r="G626" s="76"/>
      <c r="H626" s="77"/>
      <c r="I626" s="78"/>
      <c r="J626" s="48" t="str">
        <f>IFERROR(VLOOKUP(C626,'تكويد الاصناف'!A$5:D$1100,4,0),"")</f>
        <v/>
      </c>
      <c r="K626" s="48" t="str">
        <f>IFERROR(VLOOKUP(C626,'تكويد الاصناف'!$A$5:$C$1100,3,0),"")</f>
        <v/>
      </c>
      <c r="T626" s="40">
        <f>'تكويد الاصناف'!B626</f>
        <v>0</v>
      </c>
    </row>
    <row r="627" spans="1:20">
      <c r="A627" s="46">
        <f>ROW()</f>
        <v>627</v>
      </c>
      <c r="B627" s="73"/>
      <c r="C627" s="74"/>
      <c r="D627" s="75" t="str">
        <f>IFERROR(VLOOKUP(C627,'تكويد الاصناف'!$A$5:$B$1100,2,0),"")</f>
        <v/>
      </c>
      <c r="E627" s="76"/>
      <c r="F627" s="74"/>
      <c r="G627" s="76"/>
      <c r="H627" s="77"/>
      <c r="I627" s="78"/>
      <c r="J627" s="48" t="str">
        <f>IFERROR(VLOOKUP(C627,'تكويد الاصناف'!A$5:D$1100,4,0),"")</f>
        <v/>
      </c>
      <c r="K627" s="48" t="str">
        <f>IFERROR(VLOOKUP(C627,'تكويد الاصناف'!$A$5:$C$1100,3,0),"")</f>
        <v/>
      </c>
      <c r="T627" s="40">
        <f>'تكويد الاصناف'!B627</f>
        <v>0</v>
      </c>
    </row>
    <row r="628" spans="1:20">
      <c r="A628" s="46">
        <f>ROW()</f>
        <v>628</v>
      </c>
      <c r="B628" s="73"/>
      <c r="C628" s="74"/>
      <c r="D628" s="75" t="str">
        <f>IFERROR(VLOOKUP(C628,'تكويد الاصناف'!$A$5:$B$1100,2,0),"")</f>
        <v/>
      </c>
      <c r="E628" s="76"/>
      <c r="F628" s="74"/>
      <c r="G628" s="76"/>
      <c r="H628" s="77"/>
      <c r="I628" s="78"/>
      <c r="J628" s="48" t="str">
        <f>IFERROR(VLOOKUP(C628,'تكويد الاصناف'!A$5:D$1100,4,0),"")</f>
        <v/>
      </c>
      <c r="K628" s="48" t="str">
        <f>IFERROR(VLOOKUP(C628,'تكويد الاصناف'!$A$5:$C$1100,3,0),"")</f>
        <v/>
      </c>
      <c r="T628" s="40">
        <f>'تكويد الاصناف'!B628</f>
        <v>0</v>
      </c>
    </row>
    <row r="629" spans="1:20">
      <c r="A629" s="46">
        <f>ROW()</f>
        <v>629</v>
      </c>
      <c r="B629" s="73"/>
      <c r="C629" s="74"/>
      <c r="D629" s="75" t="str">
        <f>IFERROR(VLOOKUP(C629,'تكويد الاصناف'!$A$5:$B$1100,2,0),"")</f>
        <v/>
      </c>
      <c r="E629" s="76"/>
      <c r="F629" s="74"/>
      <c r="G629" s="76"/>
      <c r="H629" s="77"/>
      <c r="I629" s="78"/>
      <c r="J629" s="48" t="str">
        <f>IFERROR(VLOOKUP(C629,'تكويد الاصناف'!A$5:D$1100,4,0),"")</f>
        <v/>
      </c>
      <c r="K629" s="48" t="str">
        <f>IFERROR(VLOOKUP(C629,'تكويد الاصناف'!$A$5:$C$1100,3,0),"")</f>
        <v/>
      </c>
      <c r="T629" s="40">
        <f>'تكويد الاصناف'!B629</f>
        <v>0</v>
      </c>
    </row>
    <row r="630" spans="1:20">
      <c r="A630" s="46">
        <f>ROW()</f>
        <v>630</v>
      </c>
      <c r="B630" s="73"/>
      <c r="C630" s="74"/>
      <c r="D630" s="75" t="str">
        <f>IFERROR(VLOOKUP(C630,'تكويد الاصناف'!$A$5:$B$1100,2,0),"")</f>
        <v/>
      </c>
      <c r="E630" s="76"/>
      <c r="F630" s="74"/>
      <c r="G630" s="76"/>
      <c r="H630" s="77"/>
      <c r="I630" s="78"/>
      <c r="J630" s="48" t="str">
        <f>IFERROR(VLOOKUP(C630,'تكويد الاصناف'!A$5:D$1100,4,0),"")</f>
        <v/>
      </c>
      <c r="K630" s="48" t="str">
        <f>IFERROR(VLOOKUP(C630,'تكويد الاصناف'!$A$5:$C$1100,3,0),"")</f>
        <v/>
      </c>
      <c r="T630" s="40">
        <f>'تكويد الاصناف'!B630</f>
        <v>0</v>
      </c>
    </row>
    <row r="631" spans="1:20">
      <c r="A631" s="46">
        <f>ROW()</f>
        <v>631</v>
      </c>
      <c r="B631" s="73"/>
      <c r="C631" s="74"/>
      <c r="D631" s="75" t="str">
        <f>IFERROR(VLOOKUP(C631,'تكويد الاصناف'!$A$5:$B$1100,2,0),"")</f>
        <v/>
      </c>
      <c r="E631" s="76"/>
      <c r="F631" s="74"/>
      <c r="G631" s="76"/>
      <c r="H631" s="77"/>
      <c r="I631" s="78"/>
      <c r="J631" s="48" t="str">
        <f>IFERROR(VLOOKUP(C631,'تكويد الاصناف'!A$5:D$1100,4,0),"")</f>
        <v/>
      </c>
      <c r="K631" s="48" t="str">
        <f>IFERROR(VLOOKUP(C631,'تكويد الاصناف'!$A$5:$C$1100,3,0),"")</f>
        <v/>
      </c>
      <c r="T631" s="40">
        <f>'تكويد الاصناف'!B631</f>
        <v>0</v>
      </c>
    </row>
    <row r="632" spans="1:20">
      <c r="A632" s="46">
        <f>ROW()</f>
        <v>632</v>
      </c>
      <c r="B632" s="73"/>
      <c r="C632" s="74"/>
      <c r="D632" s="75" t="str">
        <f>IFERROR(VLOOKUP(C632,'تكويد الاصناف'!$A$5:$B$1100,2,0),"")</f>
        <v/>
      </c>
      <c r="E632" s="76"/>
      <c r="F632" s="74"/>
      <c r="G632" s="76"/>
      <c r="H632" s="77"/>
      <c r="I632" s="78"/>
      <c r="J632" s="48" t="str">
        <f>IFERROR(VLOOKUP(C632,'تكويد الاصناف'!A$5:D$1100,4,0),"")</f>
        <v/>
      </c>
      <c r="K632" s="48" t="str">
        <f>IFERROR(VLOOKUP(C632,'تكويد الاصناف'!$A$5:$C$1100,3,0),"")</f>
        <v/>
      </c>
      <c r="T632" s="40">
        <f>'تكويد الاصناف'!B632</f>
        <v>0</v>
      </c>
    </row>
    <row r="633" spans="1:20">
      <c r="A633" s="46">
        <f>ROW()</f>
        <v>633</v>
      </c>
      <c r="B633" s="73"/>
      <c r="C633" s="74"/>
      <c r="D633" s="75" t="str">
        <f>IFERROR(VLOOKUP(C633,'تكويد الاصناف'!$A$5:$B$1100,2,0),"")</f>
        <v/>
      </c>
      <c r="E633" s="76"/>
      <c r="F633" s="74"/>
      <c r="G633" s="76"/>
      <c r="H633" s="77"/>
      <c r="I633" s="78"/>
      <c r="J633" s="48" t="str">
        <f>IFERROR(VLOOKUP(C633,'تكويد الاصناف'!A$5:D$1100,4,0),"")</f>
        <v/>
      </c>
      <c r="K633" s="48" t="str">
        <f>IFERROR(VLOOKUP(C633,'تكويد الاصناف'!$A$5:$C$1100,3,0),"")</f>
        <v/>
      </c>
      <c r="T633" s="40">
        <f>'تكويد الاصناف'!B633</f>
        <v>0</v>
      </c>
    </row>
    <row r="634" spans="1:20">
      <c r="A634" s="46">
        <f>ROW()</f>
        <v>634</v>
      </c>
      <c r="B634" s="73"/>
      <c r="C634" s="74"/>
      <c r="D634" s="75" t="str">
        <f>IFERROR(VLOOKUP(C634,'تكويد الاصناف'!$A$5:$B$1100,2,0),"")</f>
        <v/>
      </c>
      <c r="E634" s="76"/>
      <c r="F634" s="74"/>
      <c r="G634" s="76"/>
      <c r="H634" s="77"/>
      <c r="I634" s="78"/>
      <c r="J634" s="48" t="str">
        <f>IFERROR(VLOOKUP(C634,'تكويد الاصناف'!A$5:D$1100,4,0),"")</f>
        <v/>
      </c>
      <c r="K634" s="48" t="str">
        <f>IFERROR(VLOOKUP(C634,'تكويد الاصناف'!$A$5:$C$1100,3,0),"")</f>
        <v/>
      </c>
      <c r="T634" s="40">
        <f>'تكويد الاصناف'!B634</f>
        <v>0</v>
      </c>
    </row>
    <row r="635" spans="1:20">
      <c r="A635" s="46">
        <f>ROW()</f>
        <v>635</v>
      </c>
      <c r="B635" s="73"/>
      <c r="C635" s="74"/>
      <c r="D635" s="75" t="str">
        <f>IFERROR(VLOOKUP(C635,'تكويد الاصناف'!$A$5:$B$1100,2,0),"")</f>
        <v/>
      </c>
      <c r="E635" s="76"/>
      <c r="F635" s="74"/>
      <c r="G635" s="76"/>
      <c r="H635" s="77"/>
      <c r="I635" s="78"/>
      <c r="J635" s="48" t="str">
        <f>IFERROR(VLOOKUP(C635,'تكويد الاصناف'!A$5:D$1100,4,0),"")</f>
        <v/>
      </c>
      <c r="K635" s="48" t="str">
        <f>IFERROR(VLOOKUP(C635,'تكويد الاصناف'!$A$5:$C$1100,3,0),"")</f>
        <v/>
      </c>
      <c r="T635" s="40">
        <f>'تكويد الاصناف'!B635</f>
        <v>0</v>
      </c>
    </row>
    <row r="636" spans="1:20">
      <c r="A636" s="46">
        <f>ROW()</f>
        <v>636</v>
      </c>
      <c r="B636" s="73"/>
      <c r="C636" s="74"/>
      <c r="D636" s="75" t="str">
        <f>IFERROR(VLOOKUP(C636,'تكويد الاصناف'!$A$5:$B$1100,2,0),"")</f>
        <v/>
      </c>
      <c r="E636" s="76"/>
      <c r="F636" s="74"/>
      <c r="G636" s="76"/>
      <c r="H636" s="77"/>
      <c r="I636" s="78"/>
      <c r="J636" s="48" t="str">
        <f>IFERROR(VLOOKUP(C636,'تكويد الاصناف'!A$5:D$1100,4,0),"")</f>
        <v/>
      </c>
      <c r="K636" s="48" t="str">
        <f>IFERROR(VLOOKUP(C636,'تكويد الاصناف'!$A$5:$C$1100,3,0),"")</f>
        <v/>
      </c>
      <c r="T636" s="40">
        <f>'تكويد الاصناف'!B636</f>
        <v>0</v>
      </c>
    </row>
    <row r="637" spans="1:20">
      <c r="A637" s="46">
        <f>ROW()</f>
        <v>637</v>
      </c>
      <c r="B637" s="73"/>
      <c r="C637" s="74"/>
      <c r="D637" s="75" t="str">
        <f>IFERROR(VLOOKUP(C637,'تكويد الاصناف'!$A$5:$B$1100,2,0),"")</f>
        <v/>
      </c>
      <c r="E637" s="76"/>
      <c r="F637" s="74"/>
      <c r="G637" s="76"/>
      <c r="H637" s="77"/>
      <c r="I637" s="78"/>
      <c r="J637" s="48" t="str">
        <f>IFERROR(VLOOKUP(C637,'تكويد الاصناف'!A$5:D$1100,4,0),"")</f>
        <v/>
      </c>
      <c r="K637" s="48" t="str">
        <f>IFERROR(VLOOKUP(C637,'تكويد الاصناف'!$A$5:$C$1100,3,0),"")</f>
        <v/>
      </c>
      <c r="T637" s="40">
        <f>'تكويد الاصناف'!B637</f>
        <v>0</v>
      </c>
    </row>
    <row r="638" spans="1:20">
      <c r="A638" s="46">
        <f>ROW()</f>
        <v>638</v>
      </c>
      <c r="B638" s="73"/>
      <c r="C638" s="74"/>
      <c r="D638" s="75" t="str">
        <f>IFERROR(VLOOKUP(C638,'تكويد الاصناف'!$A$5:$B$1100,2,0),"")</f>
        <v/>
      </c>
      <c r="E638" s="76"/>
      <c r="F638" s="74"/>
      <c r="G638" s="76"/>
      <c r="H638" s="77"/>
      <c r="I638" s="78"/>
      <c r="J638" s="48" t="str">
        <f>IFERROR(VLOOKUP(C638,'تكويد الاصناف'!A$5:D$1100,4,0),"")</f>
        <v/>
      </c>
      <c r="K638" s="48" t="str">
        <f>IFERROR(VLOOKUP(C638,'تكويد الاصناف'!$A$5:$C$1100,3,0),"")</f>
        <v/>
      </c>
      <c r="T638" s="40">
        <f>'تكويد الاصناف'!B638</f>
        <v>0</v>
      </c>
    </row>
    <row r="639" spans="1:20">
      <c r="A639" s="46">
        <f>ROW()</f>
        <v>639</v>
      </c>
      <c r="B639" s="73"/>
      <c r="C639" s="74"/>
      <c r="D639" s="75" t="str">
        <f>IFERROR(VLOOKUP(C639,'تكويد الاصناف'!$A$5:$B$1100,2,0),"")</f>
        <v/>
      </c>
      <c r="E639" s="74"/>
      <c r="F639" s="74"/>
      <c r="G639" s="76"/>
      <c r="H639" s="77"/>
      <c r="I639" s="78"/>
      <c r="J639" s="48" t="str">
        <f>IFERROR(VLOOKUP(C639,'تكويد الاصناف'!A$5:D$1100,4,0),"")</f>
        <v/>
      </c>
      <c r="K639" s="48" t="str">
        <f>IFERROR(VLOOKUP(C639,'تكويد الاصناف'!$A$5:$C$1100,3,0),"")</f>
        <v/>
      </c>
      <c r="T639" s="40">
        <f>'تكويد الاصناف'!B639</f>
        <v>0</v>
      </c>
    </row>
    <row r="640" spans="1:20">
      <c r="A640" s="46">
        <f>ROW()</f>
        <v>640</v>
      </c>
      <c r="B640" s="73"/>
      <c r="C640" s="74"/>
      <c r="D640" s="75" t="str">
        <f>IFERROR(VLOOKUP(C640,'تكويد الاصناف'!$A$5:$B$1100,2,0),"")</f>
        <v/>
      </c>
      <c r="E640" s="76"/>
      <c r="F640" s="74"/>
      <c r="G640" s="76"/>
      <c r="H640" s="77"/>
      <c r="I640" s="78"/>
      <c r="J640" s="48" t="str">
        <f>IFERROR(VLOOKUP(C640,'تكويد الاصناف'!A$5:D$1100,4,0),"")</f>
        <v/>
      </c>
      <c r="K640" s="48" t="str">
        <f>IFERROR(VLOOKUP(C640,'تكويد الاصناف'!$A$5:$C$1100,3,0),"")</f>
        <v/>
      </c>
      <c r="T640" s="40">
        <f>'تكويد الاصناف'!B640</f>
        <v>0</v>
      </c>
    </row>
    <row r="641" spans="1:20">
      <c r="A641" s="46">
        <f>ROW()</f>
        <v>641</v>
      </c>
      <c r="B641" s="73"/>
      <c r="C641" s="74"/>
      <c r="D641" s="75" t="str">
        <f>IFERROR(VLOOKUP(C641,'تكويد الاصناف'!$A$5:$B$1100,2,0),"")</f>
        <v/>
      </c>
      <c r="E641" s="76"/>
      <c r="F641" s="74"/>
      <c r="G641" s="76"/>
      <c r="H641" s="77"/>
      <c r="I641" s="78"/>
      <c r="J641" s="48" t="str">
        <f>IFERROR(VLOOKUP(C641,'تكويد الاصناف'!A$5:D$1100,4,0),"")</f>
        <v/>
      </c>
      <c r="K641" s="48" t="str">
        <f>IFERROR(VLOOKUP(C641,'تكويد الاصناف'!$A$5:$C$1100,3,0),"")</f>
        <v/>
      </c>
      <c r="T641" s="40">
        <f>'تكويد الاصناف'!B641</f>
        <v>0</v>
      </c>
    </row>
    <row r="642" spans="1:20">
      <c r="A642" s="46">
        <f>ROW()</f>
        <v>642</v>
      </c>
      <c r="B642" s="73"/>
      <c r="C642" s="74"/>
      <c r="D642" s="75" t="str">
        <f>IFERROR(VLOOKUP(C642,'تكويد الاصناف'!$A$5:$B$1100,2,0),"")</f>
        <v/>
      </c>
      <c r="E642" s="76"/>
      <c r="F642" s="74"/>
      <c r="G642" s="76"/>
      <c r="H642" s="77"/>
      <c r="I642" s="78"/>
      <c r="J642" s="48" t="str">
        <f>IFERROR(VLOOKUP(C642,'تكويد الاصناف'!A$5:D$1100,4,0),"")</f>
        <v/>
      </c>
      <c r="K642" s="48" t="str">
        <f>IFERROR(VLOOKUP(C642,'تكويد الاصناف'!$A$5:$C$1100,3,0),"")</f>
        <v/>
      </c>
      <c r="T642" s="40">
        <f>'تكويد الاصناف'!B642</f>
        <v>0</v>
      </c>
    </row>
    <row r="643" spans="1:20">
      <c r="A643" s="46">
        <f>ROW()</f>
        <v>643</v>
      </c>
      <c r="B643" s="73"/>
      <c r="C643" s="74"/>
      <c r="D643" s="75" t="str">
        <f>IFERROR(VLOOKUP(C643,'تكويد الاصناف'!$A$5:$B$1100,2,0),"")</f>
        <v/>
      </c>
      <c r="E643" s="76"/>
      <c r="F643" s="74"/>
      <c r="G643" s="76"/>
      <c r="H643" s="77"/>
      <c r="I643" s="78"/>
      <c r="J643" s="48" t="str">
        <f>IFERROR(VLOOKUP(C643,'تكويد الاصناف'!A$5:D$1100,4,0),"")</f>
        <v/>
      </c>
      <c r="K643" s="48" t="str">
        <f>IFERROR(VLOOKUP(C643,'تكويد الاصناف'!$A$5:$C$1100,3,0),"")</f>
        <v/>
      </c>
      <c r="T643" s="40">
        <f>'تكويد الاصناف'!B643</f>
        <v>0</v>
      </c>
    </row>
    <row r="644" spans="1:20">
      <c r="A644" s="46">
        <f>ROW()</f>
        <v>644</v>
      </c>
      <c r="B644" s="73"/>
      <c r="C644" s="74"/>
      <c r="D644" s="75" t="str">
        <f>IFERROR(VLOOKUP(C644,'تكويد الاصناف'!$A$5:$B$1100,2,0),"")</f>
        <v/>
      </c>
      <c r="E644" s="76"/>
      <c r="F644" s="74"/>
      <c r="G644" s="76"/>
      <c r="H644" s="77"/>
      <c r="I644" s="78"/>
      <c r="J644" s="48" t="str">
        <f>IFERROR(VLOOKUP(C644,'تكويد الاصناف'!A$5:D$1100,4,0),"")</f>
        <v/>
      </c>
      <c r="K644" s="48" t="str">
        <f>IFERROR(VLOOKUP(C644,'تكويد الاصناف'!$A$5:$C$1100,3,0),"")</f>
        <v/>
      </c>
      <c r="T644" s="40">
        <f>'تكويد الاصناف'!B644</f>
        <v>0</v>
      </c>
    </row>
    <row r="645" spans="1:20">
      <c r="A645" s="46">
        <f>ROW()</f>
        <v>645</v>
      </c>
      <c r="B645" s="73"/>
      <c r="C645" s="74"/>
      <c r="D645" s="75" t="str">
        <f>IFERROR(VLOOKUP(C645,'تكويد الاصناف'!$A$5:$B$1100,2,0),"")</f>
        <v/>
      </c>
      <c r="E645" s="76"/>
      <c r="F645" s="74"/>
      <c r="G645" s="76"/>
      <c r="H645" s="77"/>
      <c r="I645" s="78"/>
      <c r="J645" s="48" t="str">
        <f>IFERROR(VLOOKUP(C645,'تكويد الاصناف'!A$5:D$1100,4,0),"")</f>
        <v/>
      </c>
      <c r="K645" s="48" t="str">
        <f>IFERROR(VLOOKUP(C645,'تكويد الاصناف'!$A$5:$C$1100,3,0),"")</f>
        <v/>
      </c>
      <c r="T645" s="40">
        <f>'تكويد الاصناف'!B645</f>
        <v>0</v>
      </c>
    </row>
    <row r="646" spans="1:20">
      <c r="A646" s="46">
        <f>ROW()</f>
        <v>646</v>
      </c>
      <c r="B646" s="73"/>
      <c r="C646" s="74"/>
      <c r="D646" s="75" t="str">
        <f>IFERROR(VLOOKUP(C646,'تكويد الاصناف'!$A$5:$B$1100,2,0),"")</f>
        <v/>
      </c>
      <c r="E646" s="76"/>
      <c r="F646" s="74"/>
      <c r="G646" s="76"/>
      <c r="H646" s="77"/>
      <c r="I646" s="78"/>
      <c r="J646" s="48" t="str">
        <f>IFERROR(VLOOKUP(C646,'تكويد الاصناف'!A$5:D$1100,4,0),"")</f>
        <v/>
      </c>
      <c r="K646" s="48" t="str">
        <f>IFERROR(VLOOKUP(C646,'تكويد الاصناف'!$A$5:$C$1100,3,0),"")</f>
        <v/>
      </c>
      <c r="T646" s="40">
        <f>'تكويد الاصناف'!B646</f>
        <v>0</v>
      </c>
    </row>
    <row r="647" spans="1:20">
      <c r="A647" s="46">
        <f>ROW()</f>
        <v>647</v>
      </c>
      <c r="B647" s="73"/>
      <c r="C647" s="74"/>
      <c r="D647" s="75" t="str">
        <f>IFERROR(VLOOKUP(C647,'تكويد الاصناف'!$A$5:$B$1100,2,0),"")</f>
        <v/>
      </c>
      <c r="E647" s="76"/>
      <c r="F647" s="74"/>
      <c r="G647" s="76"/>
      <c r="H647" s="77"/>
      <c r="I647" s="78"/>
      <c r="J647" s="48" t="str">
        <f>IFERROR(VLOOKUP(C647,'تكويد الاصناف'!A$5:D$1100,4,0),"")</f>
        <v/>
      </c>
      <c r="K647" s="48" t="str">
        <f>IFERROR(VLOOKUP(C647,'تكويد الاصناف'!$A$5:$C$1100,3,0),"")</f>
        <v/>
      </c>
      <c r="T647" s="40">
        <f>'تكويد الاصناف'!B647</f>
        <v>0</v>
      </c>
    </row>
    <row r="648" spans="1:20">
      <c r="A648" s="46">
        <f>ROW()</f>
        <v>648</v>
      </c>
      <c r="B648" s="73"/>
      <c r="C648" s="74"/>
      <c r="D648" s="75" t="str">
        <f>IFERROR(VLOOKUP(C648,'تكويد الاصناف'!$A$5:$B$1100,2,0),"")</f>
        <v/>
      </c>
      <c r="E648" s="76"/>
      <c r="F648" s="74"/>
      <c r="G648" s="76"/>
      <c r="H648" s="77"/>
      <c r="I648" s="78"/>
      <c r="J648" s="48" t="str">
        <f>IFERROR(VLOOKUP(C648,'تكويد الاصناف'!A$5:D$1100,4,0),"")</f>
        <v/>
      </c>
      <c r="K648" s="48" t="str">
        <f>IFERROR(VLOOKUP(C648,'تكويد الاصناف'!$A$5:$C$1100,3,0),"")</f>
        <v/>
      </c>
      <c r="T648" s="40">
        <f>'تكويد الاصناف'!B648</f>
        <v>0</v>
      </c>
    </row>
    <row r="649" spans="1:20">
      <c r="A649" s="46">
        <f>ROW()</f>
        <v>649</v>
      </c>
      <c r="B649" s="73"/>
      <c r="C649" s="74"/>
      <c r="D649" s="75" t="str">
        <f>IFERROR(VLOOKUP(C649,'تكويد الاصناف'!$A$5:$B$1100,2,0),"")</f>
        <v/>
      </c>
      <c r="E649" s="76"/>
      <c r="F649" s="74"/>
      <c r="G649" s="76"/>
      <c r="H649" s="77"/>
      <c r="I649" s="78"/>
      <c r="J649" s="48" t="str">
        <f>IFERROR(VLOOKUP(C649,'تكويد الاصناف'!A$5:D$1100,4,0),"")</f>
        <v/>
      </c>
      <c r="K649" s="48" t="str">
        <f>IFERROR(VLOOKUP(C649,'تكويد الاصناف'!$A$5:$C$1100,3,0),"")</f>
        <v/>
      </c>
      <c r="T649" s="40">
        <f>'تكويد الاصناف'!B649</f>
        <v>0</v>
      </c>
    </row>
    <row r="650" spans="1:20">
      <c r="A650" s="46">
        <f>ROW()</f>
        <v>650</v>
      </c>
      <c r="B650" s="73"/>
      <c r="C650" s="74"/>
      <c r="D650" s="75" t="str">
        <f>IFERROR(VLOOKUP(C650,'تكويد الاصناف'!$A$5:$B$1100,2,0),"")</f>
        <v/>
      </c>
      <c r="E650" s="76"/>
      <c r="F650" s="74"/>
      <c r="G650" s="76"/>
      <c r="H650" s="77"/>
      <c r="I650" s="78"/>
      <c r="J650" s="48" t="str">
        <f>IFERROR(VLOOKUP(C650,'تكويد الاصناف'!A$5:D$1100,4,0),"")</f>
        <v/>
      </c>
      <c r="K650" s="48" t="str">
        <f>IFERROR(VLOOKUP(C650,'تكويد الاصناف'!$A$5:$C$1100,3,0),"")</f>
        <v/>
      </c>
      <c r="T650" s="40">
        <f>'تكويد الاصناف'!B650</f>
        <v>0</v>
      </c>
    </row>
    <row r="651" spans="1:20">
      <c r="A651" s="46">
        <f>ROW()</f>
        <v>651</v>
      </c>
      <c r="B651" s="73"/>
      <c r="C651" s="74"/>
      <c r="D651" s="75" t="str">
        <f>IFERROR(VLOOKUP(C651,'تكويد الاصناف'!$A$5:$B$1100,2,0),"")</f>
        <v/>
      </c>
      <c r="E651" s="76"/>
      <c r="F651" s="74"/>
      <c r="G651" s="76"/>
      <c r="H651" s="77"/>
      <c r="I651" s="78"/>
      <c r="J651" s="48" t="str">
        <f>IFERROR(VLOOKUP(C651,'تكويد الاصناف'!A$5:D$1100,4,0),"")</f>
        <v/>
      </c>
      <c r="K651" s="48" t="str">
        <f>IFERROR(VLOOKUP(C651,'تكويد الاصناف'!$A$5:$C$1100,3,0),"")</f>
        <v/>
      </c>
      <c r="T651" s="40">
        <f>'تكويد الاصناف'!B651</f>
        <v>0</v>
      </c>
    </row>
    <row r="652" spans="1:20">
      <c r="A652" s="46">
        <f>ROW()</f>
        <v>652</v>
      </c>
      <c r="B652" s="73"/>
      <c r="C652" s="74"/>
      <c r="D652" s="75" t="str">
        <f>IFERROR(VLOOKUP(C652,'تكويد الاصناف'!$A$5:$B$1100,2,0),"")</f>
        <v/>
      </c>
      <c r="E652" s="76"/>
      <c r="F652" s="74"/>
      <c r="G652" s="76"/>
      <c r="H652" s="77"/>
      <c r="I652" s="78"/>
      <c r="J652" s="48" t="str">
        <f>IFERROR(VLOOKUP(C652,'تكويد الاصناف'!A$5:D$1100,4,0),"")</f>
        <v/>
      </c>
      <c r="K652" s="48" t="str">
        <f>IFERROR(VLOOKUP(C652,'تكويد الاصناف'!$A$5:$C$1100,3,0),"")</f>
        <v/>
      </c>
      <c r="T652" s="40">
        <f>'تكويد الاصناف'!B652</f>
        <v>0</v>
      </c>
    </row>
    <row r="653" spans="1:20">
      <c r="A653" s="46">
        <f>ROW()</f>
        <v>653</v>
      </c>
      <c r="B653" s="73"/>
      <c r="C653" s="74"/>
      <c r="D653" s="75" t="str">
        <f>IFERROR(VLOOKUP(C653,'تكويد الاصناف'!$A$5:$B$1100,2,0),"")</f>
        <v/>
      </c>
      <c r="E653" s="76"/>
      <c r="F653" s="74"/>
      <c r="G653" s="76"/>
      <c r="H653" s="77"/>
      <c r="I653" s="78"/>
      <c r="J653" s="48" t="str">
        <f>IFERROR(VLOOKUP(C653,'تكويد الاصناف'!A$5:D$1100,4,0),"")</f>
        <v/>
      </c>
      <c r="K653" s="48" t="str">
        <f>IFERROR(VLOOKUP(C653,'تكويد الاصناف'!$A$5:$C$1100,3,0),"")</f>
        <v/>
      </c>
      <c r="T653" s="40">
        <f>'تكويد الاصناف'!B653</f>
        <v>0</v>
      </c>
    </row>
    <row r="654" spans="1:20">
      <c r="A654" s="46">
        <f>ROW()</f>
        <v>654</v>
      </c>
      <c r="B654" s="73"/>
      <c r="C654" s="74"/>
      <c r="D654" s="75" t="str">
        <f>IFERROR(VLOOKUP(C654,'تكويد الاصناف'!$A$5:$B$1100,2,0),"")</f>
        <v/>
      </c>
      <c r="E654" s="76"/>
      <c r="F654" s="74"/>
      <c r="G654" s="76"/>
      <c r="H654" s="77"/>
      <c r="I654" s="78"/>
      <c r="J654" s="48" t="str">
        <f>IFERROR(VLOOKUP(C654,'تكويد الاصناف'!A$5:D$1100,4,0),"")</f>
        <v/>
      </c>
      <c r="K654" s="48" t="str">
        <f>IFERROR(VLOOKUP(C654,'تكويد الاصناف'!$A$5:$C$1100,3,0),"")</f>
        <v/>
      </c>
      <c r="T654" s="40">
        <f>'تكويد الاصناف'!B654</f>
        <v>0</v>
      </c>
    </row>
    <row r="655" spans="1:20">
      <c r="A655" s="46">
        <f>ROW()</f>
        <v>655</v>
      </c>
      <c r="B655" s="73"/>
      <c r="C655" s="74"/>
      <c r="D655" s="75" t="str">
        <f>IFERROR(VLOOKUP(C655,'تكويد الاصناف'!$A$5:$B$1100,2,0),"")</f>
        <v/>
      </c>
      <c r="E655" s="76"/>
      <c r="F655" s="74"/>
      <c r="G655" s="76"/>
      <c r="H655" s="77"/>
      <c r="I655" s="78"/>
      <c r="J655" s="48" t="str">
        <f>IFERROR(VLOOKUP(C655,'تكويد الاصناف'!A$5:D$1100,4,0),"")</f>
        <v/>
      </c>
      <c r="K655" s="48" t="str">
        <f>IFERROR(VLOOKUP(C655,'تكويد الاصناف'!$A$5:$C$1100,3,0),"")</f>
        <v/>
      </c>
      <c r="T655" s="40">
        <f>'تكويد الاصناف'!B655</f>
        <v>0</v>
      </c>
    </row>
    <row r="656" spans="1:20">
      <c r="A656" s="46">
        <f>ROW()</f>
        <v>656</v>
      </c>
      <c r="B656" s="73"/>
      <c r="C656" s="74"/>
      <c r="D656" s="75" t="str">
        <f>IFERROR(VLOOKUP(C656,'تكويد الاصناف'!$A$5:$B$1100,2,0),"")</f>
        <v/>
      </c>
      <c r="E656" s="76"/>
      <c r="F656" s="74"/>
      <c r="G656" s="76"/>
      <c r="H656" s="77"/>
      <c r="I656" s="78"/>
      <c r="J656" s="48" t="str">
        <f>IFERROR(VLOOKUP(C656,'تكويد الاصناف'!A$5:D$1100,4,0),"")</f>
        <v/>
      </c>
      <c r="K656" s="48" t="str">
        <f>IFERROR(VLOOKUP(C656,'تكويد الاصناف'!$A$5:$C$1100,3,0),"")</f>
        <v/>
      </c>
      <c r="T656" s="40">
        <f>'تكويد الاصناف'!B656</f>
        <v>0</v>
      </c>
    </row>
    <row r="657" spans="1:20">
      <c r="A657" s="46">
        <f>ROW()</f>
        <v>657</v>
      </c>
      <c r="B657" s="73"/>
      <c r="C657" s="74"/>
      <c r="D657" s="75" t="str">
        <f>IFERROR(VLOOKUP(C657,'تكويد الاصناف'!$A$5:$B$1100,2,0),"")</f>
        <v/>
      </c>
      <c r="E657" s="76"/>
      <c r="F657" s="74"/>
      <c r="G657" s="76"/>
      <c r="H657" s="77"/>
      <c r="I657" s="78"/>
      <c r="J657" s="48" t="str">
        <f>IFERROR(VLOOKUP(C657,'تكويد الاصناف'!A$5:D$1100,4,0),"")</f>
        <v/>
      </c>
      <c r="K657" s="48" t="str">
        <f>IFERROR(VLOOKUP(C657,'تكويد الاصناف'!$A$5:$C$1100,3,0),"")</f>
        <v/>
      </c>
      <c r="T657" s="40">
        <f>'تكويد الاصناف'!B657</f>
        <v>0</v>
      </c>
    </row>
    <row r="658" spans="1:20">
      <c r="A658" s="46">
        <f>ROW()</f>
        <v>658</v>
      </c>
      <c r="B658" s="73"/>
      <c r="C658" s="74"/>
      <c r="D658" s="75" t="str">
        <f>IFERROR(VLOOKUP(C658,'تكويد الاصناف'!$A$5:$B$1100,2,0),"")</f>
        <v/>
      </c>
      <c r="E658" s="76"/>
      <c r="F658" s="74"/>
      <c r="G658" s="76"/>
      <c r="H658" s="77"/>
      <c r="I658" s="78"/>
      <c r="J658" s="48" t="str">
        <f>IFERROR(VLOOKUP(C658,'تكويد الاصناف'!A$5:D$1100,4,0),"")</f>
        <v/>
      </c>
      <c r="K658" s="48" t="str">
        <f>IFERROR(VLOOKUP(C658,'تكويد الاصناف'!$A$5:$C$1100,3,0),"")</f>
        <v/>
      </c>
      <c r="T658" s="40">
        <f>'تكويد الاصناف'!B658</f>
        <v>0</v>
      </c>
    </row>
    <row r="659" spans="1:20">
      <c r="A659" s="46">
        <f>ROW()</f>
        <v>659</v>
      </c>
      <c r="B659" s="73"/>
      <c r="C659" s="74"/>
      <c r="D659" s="75" t="str">
        <f>IFERROR(VLOOKUP(C659,'تكويد الاصناف'!$A$5:$B$1100,2,0),"")</f>
        <v/>
      </c>
      <c r="E659" s="76"/>
      <c r="F659" s="74"/>
      <c r="G659" s="76"/>
      <c r="H659" s="77"/>
      <c r="I659" s="78"/>
      <c r="J659" s="48" t="str">
        <f>IFERROR(VLOOKUP(C659,'تكويد الاصناف'!A$5:D$1100,4,0),"")</f>
        <v/>
      </c>
      <c r="K659" s="48" t="str">
        <f>IFERROR(VLOOKUP(C659,'تكويد الاصناف'!$A$5:$C$1100,3,0),"")</f>
        <v/>
      </c>
      <c r="T659" s="40">
        <f>'تكويد الاصناف'!B659</f>
        <v>0</v>
      </c>
    </row>
    <row r="660" spans="1:20">
      <c r="A660" s="46">
        <f>ROW()</f>
        <v>660</v>
      </c>
      <c r="B660" s="73"/>
      <c r="C660" s="74"/>
      <c r="D660" s="75" t="str">
        <f>IFERROR(VLOOKUP(C660,'تكويد الاصناف'!$A$5:$B$1100,2,0),"")</f>
        <v/>
      </c>
      <c r="E660" s="76"/>
      <c r="F660" s="74"/>
      <c r="G660" s="76"/>
      <c r="H660" s="77"/>
      <c r="I660" s="78"/>
      <c r="J660" s="48" t="str">
        <f>IFERROR(VLOOKUP(C660,'تكويد الاصناف'!A$5:D$1100,4,0),"")</f>
        <v/>
      </c>
      <c r="K660" s="48" t="str">
        <f>IFERROR(VLOOKUP(C660,'تكويد الاصناف'!$A$5:$C$1100,3,0),"")</f>
        <v/>
      </c>
      <c r="T660" s="40">
        <f>'تكويد الاصناف'!B660</f>
        <v>0</v>
      </c>
    </row>
    <row r="661" spans="1:20">
      <c r="A661" s="46">
        <f>ROW()</f>
        <v>661</v>
      </c>
      <c r="B661" s="73"/>
      <c r="C661" s="74"/>
      <c r="D661" s="75" t="str">
        <f>IFERROR(VLOOKUP(C661,'تكويد الاصناف'!$A$5:$B$1100,2,0),"")</f>
        <v/>
      </c>
      <c r="E661" s="76"/>
      <c r="F661" s="74"/>
      <c r="G661" s="76"/>
      <c r="H661" s="77"/>
      <c r="I661" s="78"/>
      <c r="J661" s="48" t="str">
        <f>IFERROR(VLOOKUP(C661,'تكويد الاصناف'!A$5:D$1100,4,0),"")</f>
        <v/>
      </c>
      <c r="K661" s="48" t="str">
        <f>IFERROR(VLOOKUP(C661,'تكويد الاصناف'!$A$5:$C$1100,3,0),"")</f>
        <v/>
      </c>
      <c r="T661" s="40">
        <f>'تكويد الاصناف'!B661</f>
        <v>0</v>
      </c>
    </row>
    <row r="662" spans="1:20">
      <c r="A662" s="46">
        <f>ROW()</f>
        <v>662</v>
      </c>
      <c r="B662" s="73"/>
      <c r="C662" s="74"/>
      <c r="D662" s="75" t="str">
        <f>IFERROR(VLOOKUP(C662,'تكويد الاصناف'!$A$5:$B$1100,2,0),"")</f>
        <v/>
      </c>
      <c r="E662" s="76"/>
      <c r="F662" s="74"/>
      <c r="G662" s="76"/>
      <c r="H662" s="77"/>
      <c r="I662" s="78"/>
      <c r="J662" s="48" t="str">
        <f>IFERROR(VLOOKUP(C662,'تكويد الاصناف'!A$5:D$1100,4,0),"")</f>
        <v/>
      </c>
      <c r="K662" s="48" t="str">
        <f>IFERROR(VLOOKUP(C662,'تكويد الاصناف'!$A$5:$C$1100,3,0),"")</f>
        <v/>
      </c>
      <c r="T662" s="40">
        <f>'تكويد الاصناف'!B662</f>
        <v>0</v>
      </c>
    </row>
    <row r="663" spans="1:20">
      <c r="A663" s="46">
        <f>ROW()</f>
        <v>663</v>
      </c>
      <c r="B663" s="73"/>
      <c r="C663" s="74"/>
      <c r="D663" s="75" t="str">
        <f>IFERROR(VLOOKUP(C663,'تكويد الاصناف'!$A$5:$B$1100,2,0),"")</f>
        <v/>
      </c>
      <c r="E663" s="76"/>
      <c r="F663" s="74"/>
      <c r="G663" s="76"/>
      <c r="H663" s="77"/>
      <c r="I663" s="78"/>
      <c r="J663" s="48" t="str">
        <f>IFERROR(VLOOKUP(C663,'تكويد الاصناف'!A$5:D$1100,4,0),"")</f>
        <v/>
      </c>
      <c r="K663" s="48" t="str">
        <f>IFERROR(VLOOKUP(C663,'تكويد الاصناف'!$A$5:$C$1100,3,0),"")</f>
        <v/>
      </c>
      <c r="T663" s="40">
        <f>'تكويد الاصناف'!B663</f>
        <v>0</v>
      </c>
    </row>
    <row r="664" spans="1:20">
      <c r="A664" s="46">
        <f>ROW()</f>
        <v>664</v>
      </c>
      <c r="B664" s="73"/>
      <c r="C664" s="74"/>
      <c r="D664" s="75" t="str">
        <f>IFERROR(VLOOKUP(C664,'تكويد الاصناف'!$A$5:$B$1100,2,0),"")</f>
        <v/>
      </c>
      <c r="E664" s="76"/>
      <c r="F664" s="74"/>
      <c r="G664" s="76"/>
      <c r="H664" s="77"/>
      <c r="I664" s="78"/>
      <c r="J664" s="48" t="str">
        <f>IFERROR(VLOOKUP(C664,'تكويد الاصناف'!A$5:D$1100,4,0),"")</f>
        <v/>
      </c>
      <c r="K664" s="48" t="str">
        <f>IFERROR(VLOOKUP(C664,'تكويد الاصناف'!$A$5:$C$1100,3,0),"")</f>
        <v/>
      </c>
      <c r="T664" s="40">
        <f>'تكويد الاصناف'!B664</f>
        <v>0</v>
      </c>
    </row>
    <row r="665" spans="1:20">
      <c r="A665" s="46">
        <f>ROW()</f>
        <v>665</v>
      </c>
      <c r="B665" s="73"/>
      <c r="C665" s="74"/>
      <c r="D665" s="75" t="str">
        <f>IFERROR(VLOOKUP(C665,'تكويد الاصناف'!$A$5:$B$1100,2,0),"")</f>
        <v/>
      </c>
      <c r="E665" s="76"/>
      <c r="F665" s="74"/>
      <c r="G665" s="76"/>
      <c r="H665" s="77"/>
      <c r="I665" s="78"/>
      <c r="J665" s="48" t="str">
        <f>IFERROR(VLOOKUP(C665,'تكويد الاصناف'!A$5:D$1100,4,0),"")</f>
        <v/>
      </c>
      <c r="K665" s="48" t="str">
        <f>IFERROR(VLOOKUP(C665,'تكويد الاصناف'!$A$5:$C$1100,3,0),"")</f>
        <v/>
      </c>
      <c r="T665" s="40">
        <f>'تكويد الاصناف'!B665</f>
        <v>0</v>
      </c>
    </row>
    <row r="666" spans="1:20">
      <c r="A666" s="46">
        <f>ROW()</f>
        <v>666</v>
      </c>
      <c r="B666" s="73"/>
      <c r="C666" s="74"/>
      <c r="D666" s="75" t="str">
        <f>IFERROR(VLOOKUP(C666,'تكويد الاصناف'!$A$5:$B$1100,2,0),"")</f>
        <v/>
      </c>
      <c r="E666" s="76"/>
      <c r="F666" s="74"/>
      <c r="G666" s="76"/>
      <c r="H666" s="77"/>
      <c r="I666" s="78"/>
      <c r="J666" s="48" t="str">
        <f>IFERROR(VLOOKUP(C666,'تكويد الاصناف'!A$5:D$1100,4,0),"")</f>
        <v/>
      </c>
      <c r="K666" s="48" t="str">
        <f>IFERROR(VLOOKUP(C666,'تكويد الاصناف'!$A$5:$C$1100,3,0),"")</f>
        <v/>
      </c>
      <c r="T666" s="40">
        <f>'تكويد الاصناف'!B666</f>
        <v>0</v>
      </c>
    </row>
    <row r="667" spans="1:20">
      <c r="A667" s="46">
        <f>ROW()</f>
        <v>667</v>
      </c>
      <c r="B667" s="73"/>
      <c r="C667" s="74"/>
      <c r="D667" s="75" t="str">
        <f>IFERROR(VLOOKUP(C667,'تكويد الاصناف'!$A$5:$B$1100,2,0),"")</f>
        <v/>
      </c>
      <c r="E667" s="76"/>
      <c r="F667" s="74"/>
      <c r="G667" s="76"/>
      <c r="H667" s="77"/>
      <c r="I667" s="78"/>
      <c r="J667" s="48" t="str">
        <f>IFERROR(VLOOKUP(C667,'تكويد الاصناف'!A$5:D$1100,4,0),"")</f>
        <v/>
      </c>
      <c r="K667" s="48" t="str">
        <f>IFERROR(VLOOKUP(C667,'تكويد الاصناف'!$A$5:$C$1100,3,0),"")</f>
        <v/>
      </c>
      <c r="T667" s="40">
        <f>'تكويد الاصناف'!B667</f>
        <v>0</v>
      </c>
    </row>
    <row r="668" spans="1:20">
      <c r="A668" s="46">
        <f>ROW()</f>
        <v>668</v>
      </c>
      <c r="B668" s="73"/>
      <c r="C668" s="74"/>
      <c r="D668" s="75" t="str">
        <f>IFERROR(VLOOKUP(C668,'تكويد الاصناف'!$A$5:$B$1100,2,0),"")</f>
        <v/>
      </c>
      <c r="E668" s="76"/>
      <c r="F668" s="74"/>
      <c r="G668" s="76"/>
      <c r="H668" s="77"/>
      <c r="I668" s="78"/>
      <c r="J668" s="48" t="str">
        <f>IFERROR(VLOOKUP(C668,'تكويد الاصناف'!A$5:D$1100,4,0),"")</f>
        <v/>
      </c>
      <c r="K668" s="48" t="str">
        <f>IFERROR(VLOOKUP(C668,'تكويد الاصناف'!$A$5:$C$1100,3,0),"")</f>
        <v/>
      </c>
      <c r="T668" s="40">
        <f>'تكويد الاصناف'!B668</f>
        <v>0</v>
      </c>
    </row>
    <row r="669" spans="1:20">
      <c r="A669" s="46">
        <f>ROW()</f>
        <v>669</v>
      </c>
      <c r="B669" s="73"/>
      <c r="C669" s="74"/>
      <c r="D669" s="75" t="str">
        <f>IFERROR(VLOOKUP(C669,'تكويد الاصناف'!$A$5:$B$1100,2,0),"")</f>
        <v/>
      </c>
      <c r="E669" s="76"/>
      <c r="F669" s="74"/>
      <c r="G669" s="76"/>
      <c r="H669" s="77"/>
      <c r="I669" s="78"/>
      <c r="J669" s="48" t="str">
        <f>IFERROR(VLOOKUP(C669,'تكويد الاصناف'!A$5:D$1100,4,0),"")</f>
        <v/>
      </c>
      <c r="K669" s="48" t="str">
        <f>IFERROR(VLOOKUP(C669,'تكويد الاصناف'!$A$5:$C$1100,3,0),"")</f>
        <v/>
      </c>
      <c r="T669" s="40">
        <f>'تكويد الاصناف'!B669</f>
        <v>0</v>
      </c>
    </row>
    <row r="670" spans="1:20">
      <c r="A670" s="46">
        <f>ROW()</f>
        <v>670</v>
      </c>
      <c r="B670" s="73"/>
      <c r="C670" s="74"/>
      <c r="D670" s="75" t="str">
        <f>IFERROR(VLOOKUP(C670,'تكويد الاصناف'!$A$5:$B$1100,2,0),"")</f>
        <v/>
      </c>
      <c r="E670" s="76"/>
      <c r="F670" s="74"/>
      <c r="G670" s="76"/>
      <c r="H670" s="77"/>
      <c r="I670" s="78"/>
      <c r="J670" s="48" t="str">
        <f>IFERROR(VLOOKUP(C670,'تكويد الاصناف'!A$5:D$1100,4,0),"")</f>
        <v/>
      </c>
      <c r="K670" s="48" t="str">
        <f>IFERROR(VLOOKUP(C670,'تكويد الاصناف'!$A$5:$C$1100,3,0),"")</f>
        <v/>
      </c>
      <c r="T670" s="40">
        <f>'تكويد الاصناف'!B670</f>
        <v>0</v>
      </c>
    </row>
    <row r="671" spans="1:20">
      <c r="A671" s="46">
        <f>ROW()</f>
        <v>671</v>
      </c>
      <c r="B671" s="73"/>
      <c r="C671" s="74"/>
      <c r="D671" s="75" t="str">
        <f>IFERROR(VLOOKUP(C671,'تكويد الاصناف'!$A$5:$B$1100,2,0),"")</f>
        <v/>
      </c>
      <c r="E671" s="76"/>
      <c r="F671" s="74"/>
      <c r="G671" s="76"/>
      <c r="H671" s="77"/>
      <c r="I671" s="78"/>
      <c r="J671" s="48" t="str">
        <f>IFERROR(VLOOKUP(C671,'تكويد الاصناف'!A$5:D$1100,4,0),"")</f>
        <v/>
      </c>
      <c r="K671" s="48" t="str">
        <f>IFERROR(VLOOKUP(C671,'تكويد الاصناف'!$A$5:$C$1100,3,0),"")</f>
        <v/>
      </c>
      <c r="T671" s="40">
        <f>'تكويد الاصناف'!B671</f>
        <v>0</v>
      </c>
    </row>
    <row r="672" spans="1:20">
      <c r="A672" s="46">
        <f>ROW()</f>
        <v>672</v>
      </c>
      <c r="B672" s="73"/>
      <c r="C672" s="74"/>
      <c r="D672" s="75" t="str">
        <f>IFERROR(VLOOKUP(C672,'تكويد الاصناف'!$A$5:$B$1100,2,0),"")</f>
        <v/>
      </c>
      <c r="E672" s="76"/>
      <c r="F672" s="74"/>
      <c r="G672" s="76"/>
      <c r="H672" s="77"/>
      <c r="I672" s="78"/>
      <c r="J672" s="48" t="str">
        <f>IFERROR(VLOOKUP(C672,'تكويد الاصناف'!A$5:D$1100,4,0),"")</f>
        <v/>
      </c>
      <c r="K672" s="48" t="str">
        <f>IFERROR(VLOOKUP(C672,'تكويد الاصناف'!$A$5:$C$1100,3,0),"")</f>
        <v/>
      </c>
      <c r="T672" s="40">
        <f>'تكويد الاصناف'!B672</f>
        <v>0</v>
      </c>
    </row>
    <row r="673" spans="1:20">
      <c r="A673" s="46">
        <f>ROW()</f>
        <v>673</v>
      </c>
      <c r="B673" s="73"/>
      <c r="C673" s="74"/>
      <c r="D673" s="75" t="str">
        <f>IFERROR(VLOOKUP(C673,'تكويد الاصناف'!$A$5:$B$1100,2,0),"")</f>
        <v/>
      </c>
      <c r="E673" s="76"/>
      <c r="F673" s="74"/>
      <c r="G673" s="76"/>
      <c r="H673" s="77"/>
      <c r="I673" s="78"/>
      <c r="J673" s="48" t="str">
        <f>IFERROR(VLOOKUP(C673,'تكويد الاصناف'!A$5:D$1100,4,0),"")</f>
        <v/>
      </c>
      <c r="K673" s="48" t="str">
        <f>IFERROR(VLOOKUP(C673,'تكويد الاصناف'!$A$5:$C$1100,3,0),"")</f>
        <v/>
      </c>
      <c r="T673" s="40">
        <f>'تكويد الاصناف'!B673</f>
        <v>0</v>
      </c>
    </row>
    <row r="674" spans="1:20">
      <c r="A674" s="46">
        <f>ROW()</f>
        <v>674</v>
      </c>
      <c r="B674" s="73"/>
      <c r="C674" s="74"/>
      <c r="D674" s="75" t="str">
        <f>IFERROR(VLOOKUP(C674,'تكويد الاصناف'!$A$5:$B$1100,2,0),"")</f>
        <v/>
      </c>
      <c r="E674" s="76"/>
      <c r="F674" s="74"/>
      <c r="G674" s="76"/>
      <c r="H674" s="77"/>
      <c r="I674" s="78"/>
      <c r="J674" s="48" t="str">
        <f>IFERROR(VLOOKUP(C674,'تكويد الاصناف'!A$5:D$1100,4,0),"")</f>
        <v/>
      </c>
      <c r="K674" s="48" t="str">
        <f>IFERROR(VLOOKUP(C674,'تكويد الاصناف'!$A$5:$C$1100,3,0),"")</f>
        <v/>
      </c>
      <c r="T674" s="40">
        <f>'تكويد الاصناف'!B674</f>
        <v>0</v>
      </c>
    </row>
    <row r="675" spans="1:20">
      <c r="A675" s="46">
        <f>ROW()</f>
        <v>675</v>
      </c>
      <c r="B675" s="73"/>
      <c r="C675" s="74"/>
      <c r="D675" s="75" t="str">
        <f>IFERROR(VLOOKUP(C675,'تكويد الاصناف'!$A$5:$B$1100,2,0),"")</f>
        <v/>
      </c>
      <c r="E675" s="76"/>
      <c r="F675" s="74"/>
      <c r="G675" s="76"/>
      <c r="H675" s="77"/>
      <c r="I675" s="78"/>
      <c r="J675" s="48" t="str">
        <f>IFERROR(VLOOKUP(C675,'تكويد الاصناف'!A$5:D$1100,4,0),"")</f>
        <v/>
      </c>
      <c r="K675" s="48" t="str">
        <f>IFERROR(VLOOKUP(C675,'تكويد الاصناف'!$A$5:$C$1100,3,0),"")</f>
        <v/>
      </c>
      <c r="T675" s="40">
        <f>'تكويد الاصناف'!B675</f>
        <v>0</v>
      </c>
    </row>
    <row r="676" spans="1:20">
      <c r="A676" s="46">
        <f>ROW()</f>
        <v>676</v>
      </c>
      <c r="B676" s="73"/>
      <c r="C676" s="74"/>
      <c r="D676" s="75" t="str">
        <f>IFERROR(VLOOKUP(C676,'تكويد الاصناف'!$A$5:$B$1100,2,0),"")</f>
        <v/>
      </c>
      <c r="E676" s="76"/>
      <c r="F676" s="74"/>
      <c r="G676" s="76"/>
      <c r="H676" s="77"/>
      <c r="I676" s="78"/>
      <c r="J676" s="48" t="str">
        <f>IFERROR(VLOOKUP(C676,'تكويد الاصناف'!A$5:D$1100,4,0),"")</f>
        <v/>
      </c>
      <c r="K676" s="48" t="str">
        <f>IFERROR(VLOOKUP(C676,'تكويد الاصناف'!$A$5:$C$1100,3,0),"")</f>
        <v/>
      </c>
      <c r="T676" s="40">
        <f>'تكويد الاصناف'!B676</f>
        <v>0</v>
      </c>
    </row>
    <row r="677" spans="1:20">
      <c r="A677" s="46">
        <f>ROW()</f>
        <v>677</v>
      </c>
      <c r="B677" s="73"/>
      <c r="C677" s="74"/>
      <c r="D677" s="75" t="str">
        <f>IFERROR(VLOOKUP(C677,'تكويد الاصناف'!$A$5:$B$1100,2,0),"")</f>
        <v/>
      </c>
      <c r="E677" s="76"/>
      <c r="F677" s="74"/>
      <c r="G677" s="76"/>
      <c r="H677" s="77"/>
      <c r="I677" s="78"/>
      <c r="J677" s="48" t="str">
        <f>IFERROR(VLOOKUP(C677,'تكويد الاصناف'!A$5:D$1100,4,0),"")</f>
        <v/>
      </c>
      <c r="K677" s="48" t="str">
        <f>IFERROR(VLOOKUP(C677,'تكويد الاصناف'!$A$5:$C$1100,3,0),"")</f>
        <v/>
      </c>
      <c r="T677" s="40">
        <f>'تكويد الاصناف'!B677</f>
        <v>0</v>
      </c>
    </row>
    <row r="678" spans="1:20">
      <c r="A678" s="46">
        <f>ROW()</f>
        <v>678</v>
      </c>
      <c r="B678" s="73"/>
      <c r="C678" s="74"/>
      <c r="D678" s="75" t="str">
        <f>IFERROR(VLOOKUP(C678,'تكويد الاصناف'!$A$5:$B$1100,2,0),"")</f>
        <v/>
      </c>
      <c r="E678" s="76"/>
      <c r="F678" s="74"/>
      <c r="G678" s="76"/>
      <c r="H678" s="77"/>
      <c r="I678" s="78"/>
      <c r="J678" s="48" t="str">
        <f>IFERROR(VLOOKUP(C678,'تكويد الاصناف'!A$5:D$1100,4,0),"")</f>
        <v/>
      </c>
      <c r="K678" s="48" t="str">
        <f>IFERROR(VLOOKUP(C678,'تكويد الاصناف'!$A$5:$C$1100,3,0),"")</f>
        <v/>
      </c>
      <c r="T678" s="40">
        <f>'تكويد الاصناف'!B678</f>
        <v>0</v>
      </c>
    </row>
    <row r="679" spans="1:20">
      <c r="A679" s="46">
        <f>ROW()</f>
        <v>679</v>
      </c>
      <c r="B679" s="73"/>
      <c r="C679" s="74"/>
      <c r="D679" s="75" t="str">
        <f>IFERROR(VLOOKUP(C679,'تكويد الاصناف'!$A$5:$B$1100,2,0),"")</f>
        <v/>
      </c>
      <c r="E679" s="76"/>
      <c r="F679" s="74"/>
      <c r="G679" s="76"/>
      <c r="H679" s="77"/>
      <c r="I679" s="78"/>
      <c r="J679" s="48" t="str">
        <f>IFERROR(VLOOKUP(C679,'تكويد الاصناف'!A$5:D$1100,4,0),"")</f>
        <v/>
      </c>
      <c r="K679" s="48" t="str">
        <f>IFERROR(VLOOKUP(C679,'تكويد الاصناف'!$A$5:$C$1100,3,0),"")</f>
        <v/>
      </c>
      <c r="T679" s="40">
        <f>'تكويد الاصناف'!B679</f>
        <v>0</v>
      </c>
    </row>
    <row r="680" spans="1:20">
      <c r="A680" s="46">
        <f>ROW()</f>
        <v>680</v>
      </c>
      <c r="B680" s="73"/>
      <c r="C680" s="74"/>
      <c r="D680" s="75" t="str">
        <f>IFERROR(VLOOKUP(C680,'تكويد الاصناف'!$A$5:$B$1100,2,0),"")</f>
        <v/>
      </c>
      <c r="E680" s="76"/>
      <c r="F680" s="74"/>
      <c r="G680" s="76"/>
      <c r="H680" s="77"/>
      <c r="I680" s="78"/>
      <c r="J680" s="48" t="str">
        <f>IFERROR(VLOOKUP(C680,'تكويد الاصناف'!A$5:D$1100,4,0),"")</f>
        <v/>
      </c>
      <c r="K680" s="48" t="str">
        <f>IFERROR(VLOOKUP(C680,'تكويد الاصناف'!$A$5:$C$1100,3,0),"")</f>
        <v/>
      </c>
      <c r="T680" s="40">
        <f>'تكويد الاصناف'!B680</f>
        <v>0</v>
      </c>
    </row>
    <row r="681" spans="1:20">
      <c r="A681" s="46">
        <f>ROW()</f>
        <v>681</v>
      </c>
      <c r="B681" s="73"/>
      <c r="C681" s="74"/>
      <c r="D681" s="75" t="str">
        <f>IFERROR(VLOOKUP(C681,'تكويد الاصناف'!$A$5:$B$1100,2,0),"")</f>
        <v/>
      </c>
      <c r="E681" s="76"/>
      <c r="F681" s="74"/>
      <c r="G681" s="76"/>
      <c r="H681" s="77"/>
      <c r="I681" s="78"/>
      <c r="J681" s="48" t="str">
        <f>IFERROR(VLOOKUP(C681,'تكويد الاصناف'!A$5:D$1100,4,0),"")</f>
        <v/>
      </c>
      <c r="K681" s="48" t="str">
        <f>IFERROR(VLOOKUP(C681,'تكويد الاصناف'!$A$5:$C$1100,3,0),"")</f>
        <v/>
      </c>
      <c r="T681" s="40">
        <f>'تكويد الاصناف'!B681</f>
        <v>0</v>
      </c>
    </row>
    <row r="682" spans="1:20">
      <c r="A682" s="46">
        <f>ROW()</f>
        <v>682</v>
      </c>
      <c r="B682" s="73"/>
      <c r="C682" s="74"/>
      <c r="D682" s="75" t="str">
        <f>IFERROR(VLOOKUP(C682,'تكويد الاصناف'!$A$5:$B$1100,2,0),"")</f>
        <v/>
      </c>
      <c r="E682" s="76"/>
      <c r="F682" s="74"/>
      <c r="G682" s="76"/>
      <c r="H682" s="77"/>
      <c r="I682" s="78"/>
      <c r="J682" s="48" t="str">
        <f>IFERROR(VLOOKUP(C682,'تكويد الاصناف'!A$5:D$1100,4,0),"")</f>
        <v/>
      </c>
      <c r="K682" s="48" t="str">
        <f>IFERROR(VLOOKUP(C682,'تكويد الاصناف'!$A$5:$C$1100,3,0),"")</f>
        <v/>
      </c>
      <c r="T682" s="40">
        <f>'تكويد الاصناف'!B682</f>
        <v>0</v>
      </c>
    </row>
    <row r="683" spans="1:20">
      <c r="A683" s="46">
        <f>ROW()</f>
        <v>683</v>
      </c>
      <c r="B683" s="73"/>
      <c r="C683" s="74"/>
      <c r="D683" s="75" t="str">
        <f>IFERROR(VLOOKUP(C683,'تكويد الاصناف'!$A$5:$B$1100,2,0),"")</f>
        <v/>
      </c>
      <c r="E683" s="76"/>
      <c r="F683" s="74"/>
      <c r="G683" s="76"/>
      <c r="H683" s="77"/>
      <c r="I683" s="78"/>
      <c r="J683" s="48" t="str">
        <f>IFERROR(VLOOKUP(C683,'تكويد الاصناف'!A$5:D$1100,4,0),"")</f>
        <v/>
      </c>
      <c r="K683" s="48" t="str">
        <f>IFERROR(VLOOKUP(C683,'تكويد الاصناف'!$A$5:$C$1100,3,0),"")</f>
        <v/>
      </c>
      <c r="T683" s="40">
        <f>'تكويد الاصناف'!B683</f>
        <v>0</v>
      </c>
    </row>
    <row r="684" spans="1:20">
      <c r="A684" s="46">
        <f>ROW()</f>
        <v>684</v>
      </c>
      <c r="B684" s="73"/>
      <c r="C684" s="74"/>
      <c r="D684" s="75" t="str">
        <f>IFERROR(VLOOKUP(C684,'تكويد الاصناف'!$A$5:$B$1100,2,0),"")</f>
        <v/>
      </c>
      <c r="E684" s="76"/>
      <c r="F684" s="74"/>
      <c r="G684" s="76"/>
      <c r="H684" s="77"/>
      <c r="I684" s="78"/>
      <c r="J684" s="48" t="str">
        <f>IFERROR(VLOOKUP(C684,'تكويد الاصناف'!A$5:D$1100,4,0),"")</f>
        <v/>
      </c>
      <c r="K684" s="48" t="str">
        <f>IFERROR(VLOOKUP(C684,'تكويد الاصناف'!$A$5:$C$1100,3,0),"")</f>
        <v/>
      </c>
      <c r="T684" s="40">
        <f>'تكويد الاصناف'!B684</f>
        <v>0</v>
      </c>
    </row>
    <row r="685" spans="1:20">
      <c r="A685" s="46">
        <f>ROW()</f>
        <v>685</v>
      </c>
      <c r="B685" s="73"/>
      <c r="C685" s="74"/>
      <c r="D685" s="75" t="str">
        <f>IFERROR(VLOOKUP(C685,'تكويد الاصناف'!$A$5:$B$1100,2,0),"")</f>
        <v/>
      </c>
      <c r="E685" s="76"/>
      <c r="F685" s="74"/>
      <c r="G685" s="76"/>
      <c r="H685" s="77"/>
      <c r="I685" s="78"/>
      <c r="J685" s="48" t="str">
        <f>IFERROR(VLOOKUP(C685,'تكويد الاصناف'!A$5:D$1100,4,0),"")</f>
        <v/>
      </c>
      <c r="K685" s="48" t="str">
        <f>IFERROR(VLOOKUP(C685,'تكويد الاصناف'!$A$5:$C$1100,3,0),"")</f>
        <v/>
      </c>
      <c r="T685" s="40">
        <f>'تكويد الاصناف'!B685</f>
        <v>0</v>
      </c>
    </row>
    <row r="686" spans="1:20">
      <c r="A686" s="46">
        <f>ROW()</f>
        <v>686</v>
      </c>
      <c r="B686" s="73"/>
      <c r="C686" s="74"/>
      <c r="D686" s="75" t="str">
        <f>IFERROR(VLOOKUP(C686,'تكويد الاصناف'!$A$5:$B$1100,2,0),"")</f>
        <v/>
      </c>
      <c r="E686" s="76"/>
      <c r="F686" s="74"/>
      <c r="G686" s="76"/>
      <c r="H686" s="77"/>
      <c r="I686" s="78"/>
      <c r="J686" s="48" t="str">
        <f>IFERROR(VLOOKUP(C686,'تكويد الاصناف'!A$5:D$1100,4,0),"")</f>
        <v/>
      </c>
      <c r="K686" s="48" t="str">
        <f>IFERROR(VLOOKUP(C686,'تكويد الاصناف'!$A$5:$C$1100,3,0),"")</f>
        <v/>
      </c>
      <c r="T686" s="40">
        <f>'تكويد الاصناف'!B686</f>
        <v>0</v>
      </c>
    </row>
    <row r="687" spans="1:20">
      <c r="A687" s="46">
        <f>ROW()</f>
        <v>687</v>
      </c>
      <c r="B687" s="73"/>
      <c r="C687" s="74"/>
      <c r="D687" s="75" t="str">
        <f>IFERROR(VLOOKUP(C687,'تكويد الاصناف'!$A$5:$B$1100,2,0),"")</f>
        <v/>
      </c>
      <c r="E687" s="74"/>
      <c r="F687" s="74"/>
      <c r="G687" s="76"/>
      <c r="H687" s="77"/>
      <c r="I687" s="78"/>
      <c r="J687" s="48" t="str">
        <f>IFERROR(VLOOKUP(C687,'تكويد الاصناف'!A$5:D$1100,4,0),"")</f>
        <v/>
      </c>
      <c r="K687" s="48" t="str">
        <f>IFERROR(VLOOKUP(C687,'تكويد الاصناف'!$A$5:$C$1100,3,0),"")</f>
        <v/>
      </c>
      <c r="T687" s="40">
        <f>'تكويد الاصناف'!B687</f>
        <v>0</v>
      </c>
    </row>
    <row r="688" spans="1:20">
      <c r="A688" s="46">
        <f>ROW()</f>
        <v>688</v>
      </c>
      <c r="B688" s="73"/>
      <c r="C688" s="74"/>
      <c r="D688" s="75" t="str">
        <f>IFERROR(VLOOKUP(C688,'تكويد الاصناف'!$A$5:$B$1100,2,0),"")</f>
        <v/>
      </c>
      <c r="E688" s="74"/>
      <c r="F688" s="74"/>
      <c r="G688" s="76"/>
      <c r="H688" s="77"/>
      <c r="I688" s="78"/>
      <c r="J688" s="48" t="str">
        <f>IFERROR(VLOOKUP(C688,'تكويد الاصناف'!A$5:D$1100,4,0),"")</f>
        <v/>
      </c>
      <c r="K688" s="48" t="str">
        <f>IFERROR(VLOOKUP(C688,'تكويد الاصناف'!$A$5:$C$1100,3,0),"")</f>
        <v/>
      </c>
      <c r="T688" s="40">
        <f>'تكويد الاصناف'!B688</f>
        <v>0</v>
      </c>
    </row>
    <row r="689" spans="1:20">
      <c r="A689" s="46">
        <f>ROW()</f>
        <v>689</v>
      </c>
      <c r="B689" s="73"/>
      <c r="C689" s="74"/>
      <c r="D689" s="75" t="str">
        <f>IFERROR(VLOOKUP(C689,'تكويد الاصناف'!$A$5:$B$1100,2,0),"")</f>
        <v/>
      </c>
      <c r="E689" s="74"/>
      <c r="F689" s="74"/>
      <c r="G689" s="76"/>
      <c r="H689" s="77"/>
      <c r="I689" s="78"/>
      <c r="J689" s="48" t="str">
        <f>IFERROR(VLOOKUP(C689,'تكويد الاصناف'!A$5:D$1100,4,0),"")</f>
        <v/>
      </c>
      <c r="K689" s="48" t="str">
        <f>IFERROR(VLOOKUP(C689,'تكويد الاصناف'!$A$5:$C$1100,3,0),"")</f>
        <v/>
      </c>
      <c r="T689" s="40">
        <f>'تكويد الاصناف'!B689</f>
        <v>0</v>
      </c>
    </row>
    <row r="690" spans="1:20">
      <c r="A690" s="46">
        <f>ROW()</f>
        <v>690</v>
      </c>
      <c r="B690" s="73"/>
      <c r="C690" s="74"/>
      <c r="D690" s="75" t="str">
        <f>IFERROR(VLOOKUP(C690,'تكويد الاصناف'!$A$5:$B$1100,2,0),"")</f>
        <v/>
      </c>
      <c r="E690" s="74"/>
      <c r="F690" s="74"/>
      <c r="G690" s="76"/>
      <c r="H690" s="77"/>
      <c r="I690" s="78"/>
      <c r="J690" s="48" t="str">
        <f>IFERROR(VLOOKUP(C690,'تكويد الاصناف'!A$5:D$1100,4,0),"")</f>
        <v/>
      </c>
      <c r="K690" s="48" t="str">
        <f>IFERROR(VLOOKUP(C690,'تكويد الاصناف'!$A$5:$C$1100,3,0),"")</f>
        <v/>
      </c>
      <c r="T690" s="40">
        <f>'تكويد الاصناف'!B690</f>
        <v>0</v>
      </c>
    </row>
    <row r="691" spans="1:20">
      <c r="A691" s="46">
        <f>ROW()</f>
        <v>691</v>
      </c>
      <c r="B691" s="73"/>
      <c r="C691" s="74"/>
      <c r="D691" s="75" t="str">
        <f>IFERROR(VLOOKUP(C691,'تكويد الاصناف'!$A$5:$B$1100,2,0),"")</f>
        <v/>
      </c>
      <c r="E691" s="74"/>
      <c r="F691" s="74"/>
      <c r="G691" s="76"/>
      <c r="H691" s="77"/>
      <c r="I691" s="78"/>
      <c r="J691" s="48" t="str">
        <f>IFERROR(VLOOKUP(C691,'تكويد الاصناف'!A$5:D$1100,4,0),"")</f>
        <v/>
      </c>
      <c r="K691" s="48" t="str">
        <f>IFERROR(VLOOKUP(C691,'تكويد الاصناف'!$A$5:$C$1100,3,0),"")</f>
        <v/>
      </c>
      <c r="T691" s="40">
        <f>'تكويد الاصناف'!B691</f>
        <v>0</v>
      </c>
    </row>
    <row r="692" spans="1:20">
      <c r="A692" s="46">
        <f>ROW()</f>
        <v>692</v>
      </c>
      <c r="B692" s="73"/>
      <c r="C692" s="74"/>
      <c r="D692" s="75" t="str">
        <f>IFERROR(VLOOKUP(C692,'تكويد الاصناف'!$A$5:$B$1100,2,0),"")</f>
        <v/>
      </c>
      <c r="E692" s="76"/>
      <c r="F692" s="74"/>
      <c r="G692" s="76"/>
      <c r="H692" s="77"/>
      <c r="I692" s="78"/>
      <c r="J692" s="48" t="str">
        <f>IFERROR(VLOOKUP(C692,'تكويد الاصناف'!A$5:D$1100,4,0),"")</f>
        <v/>
      </c>
      <c r="K692" s="48" t="str">
        <f>IFERROR(VLOOKUP(C692,'تكويد الاصناف'!$A$5:$C$1100,3,0),"")</f>
        <v/>
      </c>
      <c r="T692" s="40">
        <f>'تكويد الاصناف'!B692</f>
        <v>0</v>
      </c>
    </row>
    <row r="693" spans="1:20">
      <c r="A693" s="46">
        <f>ROW()</f>
        <v>693</v>
      </c>
      <c r="B693" s="73"/>
      <c r="C693" s="74"/>
      <c r="D693" s="75" t="str">
        <f>IFERROR(VLOOKUP(C693,'تكويد الاصناف'!$A$5:$B$1100,2,0),"")</f>
        <v/>
      </c>
      <c r="E693" s="76"/>
      <c r="F693" s="74"/>
      <c r="G693" s="76"/>
      <c r="H693" s="77"/>
      <c r="I693" s="78"/>
      <c r="J693" s="48" t="str">
        <f>IFERROR(VLOOKUP(C693,'تكويد الاصناف'!A$5:D$1100,4,0),"")</f>
        <v/>
      </c>
      <c r="K693" s="48" t="str">
        <f>IFERROR(VLOOKUP(C693,'تكويد الاصناف'!$A$5:$C$1100,3,0),"")</f>
        <v/>
      </c>
      <c r="T693" s="40">
        <f>'تكويد الاصناف'!B693</f>
        <v>0</v>
      </c>
    </row>
    <row r="694" spans="1:20">
      <c r="A694" s="46">
        <f>ROW()</f>
        <v>694</v>
      </c>
      <c r="B694" s="73"/>
      <c r="C694" s="74"/>
      <c r="D694" s="75" t="str">
        <f>IFERROR(VLOOKUP(C694,'تكويد الاصناف'!$A$5:$B$1100,2,0),"")</f>
        <v/>
      </c>
      <c r="E694" s="74"/>
      <c r="F694" s="74"/>
      <c r="G694" s="76"/>
      <c r="H694" s="77"/>
      <c r="I694" s="78"/>
      <c r="J694" s="48" t="str">
        <f>IFERROR(VLOOKUP(C694,'تكويد الاصناف'!A$5:D$1100,4,0),"")</f>
        <v/>
      </c>
      <c r="K694" s="48" t="str">
        <f>IFERROR(VLOOKUP(C694,'تكويد الاصناف'!$A$5:$C$1100,3,0),"")</f>
        <v/>
      </c>
      <c r="T694" s="40">
        <f>'تكويد الاصناف'!B694</f>
        <v>0</v>
      </c>
    </row>
    <row r="695" spans="1:20">
      <c r="A695" s="46">
        <f>ROW()</f>
        <v>695</v>
      </c>
      <c r="B695" s="73"/>
      <c r="C695" s="74"/>
      <c r="D695" s="75" t="str">
        <f>IFERROR(VLOOKUP(C695,'تكويد الاصناف'!$A$5:$B$1100,2,0),"")</f>
        <v/>
      </c>
      <c r="E695" s="74"/>
      <c r="F695" s="74"/>
      <c r="G695" s="76"/>
      <c r="H695" s="77"/>
      <c r="I695" s="78"/>
      <c r="J695" s="48" t="str">
        <f>IFERROR(VLOOKUP(C695,'تكويد الاصناف'!A$5:D$1100,4,0),"")</f>
        <v/>
      </c>
      <c r="K695" s="48" t="str">
        <f>IFERROR(VLOOKUP(C695,'تكويد الاصناف'!$A$5:$C$1100,3,0),"")</f>
        <v/>
      </c>
      <c r="T695" s="40">
        <f>'تكويد الاصناف'!B695</f>
        <v>0</v>
      </c>
    </row>
    <row r="696" spans="1:20">
      <c r="A696" s="46">
        <f>ROW()</f>
        <v>696</v>
      </c>
      <c r="B696" s="73"/>
      <c r="C696" s="74"/>
      <c r="D696" s="75" t="str">
        <f>IFERROR(VLOOKUP(C696,'تكويد الاصناف'!$A$5:$B$1100,2,0),"")</f>
        <v/>
      </c>
      <c r="E696" s="76"/>
      <c r="F696" s="74"/>
      <c r="G696" s="76"/>
      <c r="H696" s="77"/>
      <c r="I696" s="78"/>
      <c r="J696" s="48" t="str">
        <f>IFERROR(VLOOKUP(C696,'تكويد الاصناف'!A$5:D$1100,4,0),"")</f>
        <v/>
      </c>
      <c r="K696" s="48" t="str">
        <f>IFERROR(VLOOKUP(C696,'تكويد الاصناف'!$A$5:$C$1100,3,0),"")</f>
        <v/>
      </c>
      <c r="T696" s="40">
        <f>'تكويد الاصناف'!B696</f>
        <v>0</v>
      </c>
    </row>
    <row r="697" spans="1:20">
      <c r="A697" s="46">
        <f>ROW()</f>
        <v>697</v>
      </c>
      <c r="B697" s="73"/>
      <c r="C697" s="74"/>
      <c r="D697" s="75" t="str">
        <f>IFERROR(VLOOKUP(C697,'تكويد الاصناف'!$A$5:$B$1100,2,0),"")</f>
        <v/>
      </c>
      <c r="E697" s="74"/>
      <c r="F697" s="74"/>
      <c r="G697" s="76"/>
      <c r="H697" s="77"/>
      <c r="I697" s="78"/>
      <c r="J697" s="48" t="str">
        <f>IFERROR(VLOOKUP(C697,'تكويد الاصناف'!A$5:D$1100,4,0),"")</f>
        <v/>
      </c>
      <c r="K697" s="48" t="str">
        <f>IFERROR(VLOOKUP(C697,'تكويد الاصناف'!$A$5:$C$1100,3,0),"")</f>
        <v/>
      </c>
      <c r="T697" s="40">
        <f>'تكويد الاصناف'!B697</f>
        <v>0</v>
      </c>
    </row>
    <row r="698" spans="1:20">
      <c r="A698" s="46">
        <f>ROW()</f>
        <v>698</v>
      </c>
      <c r="B698" s="73"/>
      <c r="C698" s="74"/>
      <c r="D698" s="75" t="str">
        <f>IFERROR(VLOOKUP(C698,'تكويد الاصناف'!$A$5:$B$1100,2,0),"")</f>
        <v/>
      </c>
      <c r="E698" s="76"/>
      <c r="F698" s="74"/>
      <c r="G698" s="76"/>
      <c r="H698" s="77"/>
      <c r="I698" s="78"/>
      <c r="J698" s="48" t="str">
        <f>IFERROR(VLOOKUP(C698,'تكويد الاصناف'!A$5:D$1100,4,0),"")</f>
        <v/>
      </c>
      <c r="K698" s="48" t="str">
        <f>IFERROR(VLOOKUP(C698,'تكويد الاصناف'!$A$5:$C$1100,3,0),"")</f>
        <v/>
      </c>
      <c r="T698" s="40">
        <f>'تكويد الاصناف'!B698</f>
        <v>0</v>
      </c>
    </row>
    <row r="699" spans="1:20">
      <c r="A699" s="46">
        <f>ROW()</f>
        <v>699</v>
      </c>
      <c r="B699" s="73"/>
      <c r="C699" s="74"/>
      <c r="D699" s="75" t="str">
        <f>IFERROR(VLOOKUP(C699,'تكويد الاصناف'!$A$5:$B$1100,2,0),"")</f>
        <v/>
      </c>
      <c r="E699" s="74"/>
      <c r="F699" s="74"/>
      <c r="G699" s="76"/>
      <c r="H699" s="77"/>
      <c r="I699" s="78"/>
      <c r="J699" s="48" t="str">
        <f>IFERROR(VLOOKUP(C699,'تكويد الاصناف'!A$5:D$1100,4,0),"")</f>
        <v/>
      </c>
      <c r="K699" s="48" t="str">
        <f>IFERROR(VLOOKUP(C699,'تكويد الاصناف'!$A$5:$C$1100,3,0),"")</f>
        <v/>
      </c>
      <c r="T699" s="40">
        <f>'تكويد الاصناف'!B699</f>
        <v>0</v>
      </c>
    </row>
    <row r="700" spans="1:20">
      <c r="A700" s="46">
        <f>ROW()</f>
        <v>700</v>
      </c>
      <c r="B700" s="73"/>
      <c r="C700" s="74"/>
      <c r="D700" s="75" t="str">
        <f>IFERROR(VLOOKUP(C700,'تكويد الاصناف'!$A$5:$B$1100,2,0),"")</f>
        <v/>
      </c>
      <c r="E700" s="76"/>
      <c r="F700" s="74"/>
      <c r="G700" s="76"/>
      <c r="H700" s="77"/>
      <c r="I700" s="78"/>
      <c r="J700" s="48" t="str">
        <f>IFERROR(VLOOKUP(C700,'تكويد الاصناف'!A$5:D$1100,4,0),"")</f>
        <v/>
      </c>
      <c r="K700" s="48" t="str">
        <f>IFERROR(VLOOKUP(C700,'تكويد الاصناف'!$A$5:$C$1100,3,0),"")</f>
        <v/>
      </c>
      <c r="T700" s="40">
        <f>'تكويد الاصناف'!B700</f>
        <v>0</v>
      </c>
    </row>
    <row r="701" spans="1:20">
      <c r="A701" s="46">
        <f>ROW()</f>
        <v>701</v>
      </c>
      <c r="B701" s="73"/>
      <c r="C701" s="74"/>
      <c r="D701" s="75" t="str">
        <f>IFERROR(VLOOKUP(C701,'تكويد الاصناف'!$A$5:$B$1100,2,0),"")</f>
        <v/>
      </c>
      <c r="E701" s="74"/>
      <c r="F701" s="74"/>
      <c r="G701" s="76"/>
      <c r="H701" s="77"/>
      <c r="I701" s="78"/>
      <c r="J701" s="48" t="str">
        <f>IFERROR(VLOOKUP(C701,'تكويد الاصناف'!A$5:D$1100,4,0),"")</f>
        <v/>
      </c>
      <c r="K701" s="48" t="str">
        <f>IFERROR(VLOOKUP(C701,'تكويد الاصناف'!$A$5:$C$1100,3,0),"")</f>
        <v/>
      </c>
      <c r="T701" s="40">
        <f>'تكويد الاصناف'!B701</f>
        <v>0</v>
      </c>
    </row>
    <row r="702" spans="1:20">
      <c r="A702" s="46">
        <f>ROW()</f>
        <v>702</v>
      </c>
      <c r="B702" s="73"/>
      <c r="C702" s="74"/>
      <c r="D702" s="75" t="str">
        <f>IFERROR(VLOOKUP(C702,'تكويد الاصناف'!$A$5:$B$1100,2,0),"")</f>
        <v/>
      </c>
      <c r="E702" s="76"/>
      <c r="F702" s="74"/>
      <c r="G702" s="76"/>
      <c r="H702" s="77"/>
      <c r="I702" s="78"/>
      <c r="J702" s="48" t="str">
        <f>IFERROR(VLOOKUP(C702,'تكويد الاصناف'!A$5:D$1100,4,0),"")</f>
        <v/>
      </c>
      <c r="K702" s="48" t="str">
        <f>IFERROR(VLOOKUP(C702,'تكويد الاصناف'!$A$5:$C$1100,3,0),"")</f>
        <v/>
      </c>
      <c r="T702" s="40">
        <f>'تكويد الاصناف'!B702</f>
        <v>0</v>
      </c>
    </row>
    <row r="703" spans="1:20">
      <c r="A703" s="46">
        <f>ROW()</f>
        <v>703</v>
      </c>
      <c r="B703" s="73"/>
      <c r="C703" s="74"/>
      <c r="D703" s="75" t="str">
        <f>IFERROR(VLOOKUP(C703,'تكويد الاصناف'!$A$5:$B$1100,2,0),"")</f>
        <v/>
      </c>
      <c r="E703" s="76"/>
      <c r="F703" s="74"/>
      <c r="G703" s="76"/>
      <c r="H703" s="77"/>
      <c r="I703" s="78"/>
      <c r="J703" s="48" t="str">
        <f>IFERROR(VLOOKUP(C703,'تكويد الاصناف'!A$5:D$1100,4,0),"")</f>
        <v/>
      </c>
      <c r="K703" s="48" t="str">
        <f>IFERROR(VLOOKUP(C703,'تكويد الاصناف'!$A$5:$C$1100,3,0),"")</f>
        <v/>
      </c>
      <c r="T703" s="40">
        <f>'تكويد الاصناف'!B703</f>
        <v>0</v>
      </c>
    </row>
    <row r="704" spans="1:20">
      <c r="A704" s="46">
        <f>ROW()</f>
        <v>704</v>
      </c>
      <c r="B704" s="73"/>
      <c r="C704" s="74"/>
      <c r="D704" s="75" t="str">
        <f>IFERROR(VLOOKUP(C704,'تكويد الاصناف'!$A$5:$B$1100,2,0),"")</f>
        <v/>
      </c>
      <c r="E704" s="76"/>
      <c r="F704" s="74"/>
      <c r="G704" s="76"/>
      <c r="H704" s="77"/>
      <c r="I704" s="78"/>
      <c r="J704" s="48" t="str">
        <f>IFERROR(VLOOKUP(C704,'تكويد الاصناف'!A$5:D$1100,4,0),"")</f>
        <v/>
      </c>
      <c r="K704" s="48" t="str">
        <f>IFERROR(VLOOKUP(C704,'تكويد الاصناف'!$A$5:$C$1100,3,0),"")</f>
        <v/>
      </c>
      <c r="T704" s="40">
        <f>'تكويد الاصناف'!B704</f>
        <v>0</v>
      </c>
    </row>
    <row r="705" spans="1:20">
      <c r="A705" s="46">
        <f>ROW()</f>
        <v>705</v>
      </c>
      <c r="B705" s="73"/>
      <c r="C705" s="74"/>
      <c r="D705" s="75" t="str">
        <f>IFERROR(VLOOKUP(C705,'تكويد الاصناف'!$A$5:$B$1100,2,0),"")</f>
        <v/>
      </c>
      <c r="E705" s="76"/>
      <c r="F705" s="74"/>
      <c r="G705" s="76"/>
      <c r="H705" s="77"/>
      <c r="I705" s="78"/>
      <c r="J705" s="48" t="str">
        <f>IFERROR(VLOOKUP(C705,'تكويد الاصناف'!A$5:D$1100,4,0),"")</f>
        <v/>
      </c>
      <c r="K705" s="48" t="str">
        <f>IFERROR(VLOOKUP(C705,'تكويد الاصناف'!$A$5:$C$1100,3,0),"")</f>
        <v/>
      </c>
      <c r="T705" s="40">
        <f>'تكويد الاصناف'!B705</f>
        <v>0</v>
      </c>
    </row>
    <row r="706" spans="1:20">
      <c r="A706" s="46">
        <f>ROW()</f>
        <v>706</v>
      </c>
      <c r="B706" s="73"/>
      <c r="C706" s="74"/>
      <c r="D706" s="75" t="str">
        <f>IFERROR(VLOOKUP(C706,'تكويد الاصناف'!$A$5:$B$1100,2,0),"")</f>
        <v/>
      </c>
      <c r="E706" s="76"/>
      <c r="F706" s="74"/>
      <c r="G706" s="76"/>
      <c r="H706" s="77"/>
      <c r="I706" s="78"/>
      <c r="J706" s="48" t="str">
        <f>IFERROR(VLOOKUP(C706,'تكويد الاصناف'!A$5:D$1100,4,0),"")</f>
        <v/>
      </c>
      <c r="K706" s="48" t="str">
        <f>IFERROR(VLOOKUP(C706,'تكويد الاصناف'!$A$5:$C$1100,3,0),"")</f>
        <v/>
      </c>
      <c r="T706" s="40">
        <f>'تكويد الاصناف'!B706</f>
        <v>0</v>
      </c>
    </row>
    <row r="707" spans="1:20">
      <c r="A707" s="46">
        <f>ROW()</f>
        <v>707</v>
      </c>
      <c r="B707" s="73"/>
      <c r="C707" s="74"/>
      <c r="D707" s="75" t="str">
        <f>IFERROR(VLOOKUP(C707,'تكويد الاصناف'!$A$5:$B$1100,2,0),"")</f>
        <v/>
      </c>
      <c r="E707" s="76"/>
      <c r="F707" s="74"/>
      <c r="G707" s="76"/>
      <c r="H707" s="77"/>
      <c r="I707" s="78"/>
      <c r="J707" s="48" t="str">
        <f>IFERROR(VLOOKUP(C707,'تكويد الاصناف'!A$5:D$1100,4,0),"")</f>
        <v/>
      </c>
      <c r="K707" s="48" t="str">
        <f>IFERROR(VLOOKUP(C707,'تكويد الاصناف'!$A$5:$C$1100,3,0),"")</f>
        <v/>
      </c>
      <c r="T707" s="40">
        <f>'تكويد الاصناف'!B707</f>
        <v>0</v>
      </c>
    </row>
    <row r="708" spans="1:20">
      <c r="A708" s="46">
        <f>ROW()</f>
        <v>708</v>
      </c>
      <c r="B708" s="73"/>
      <c r="C708" s="74"/>
      <c r="D708" s="75" t="str">
        <f>IFERROR(VLOOKUP(C708,'تكويد الاصناف'!$A$5:$B$1100,2,0),"")</f>
        <v/>
      </c>
      <c r="E708" s="76"/>
      <c r="F708" s="74"/>
      <c r="G708" s="76"/>
      <c r="H708" s="77"/>
      <c r="I708" s="78"/>
      <c r="J708" s="48" t="str">
        <f>IFERROR(VLOOKUP(C708,'تكويد الاصناف'!A$5:D$1100,4,0),"")</f>
        <v/>
      </c>
      <c r="K708" s="48" t="str">
        <f>IFERROR(VLOOKUP(C708,'تكويد الاصناف'!$A$5:$C$1100,3,0),"")</f>
        <v/>
      </c>
      <c r="T708" s="40">
        <f>'تكويد الاصناف'!B708</f>
        <v>0</v>
      </c>
    </row>
    <row r="709" spans="1:20">
      <c r="A709" s="46">
        <f>ROW()</f>
        <v>709</v>
      </c>
      <c r="B709" s="73"/>
      <c r="C709" s="74"/>
      <c r="D709" s="75" t="str">
        <f>IFERROR(VLOOKUP(C709,'تكويد الاصناف'!$A$5:$B$1100,2,0),"")</f>
        <v/>
      </c>
      <c r="E709" s="76"/>
      <c r="F709" s="74"/>
      <c r="G709" s="76"/>
      <c r="H709" s="77"/>
      <c r="I709" s="78"/>
      <c r="J709" s="48" t="str">
        <f>IFERROR(VLOOKUP(C709,'تكويد الاصناف'!A$5:D$1100,4,0),"")</f>
        <v/>
      </c>
      <c r="K709" s="48" t="str">
        <f>IFERROR(VLOOKUP(C709,'تكويد الاصناف'!$A$5:$C$1100,3,0),"")</f>
        <v/>
      </c>
      <c r="T709" s="40">
        <f>'تكويد الاصناف'!B709</f>
        <v>0</v>
      </c>
    </row>
    <row r="710" spans="1:20">
      <c r="A710" s="46">
        <f>ROW()</f>
        <v>710</v>
      </c>
      <c r="B710" s="73"/>
      <c r="C710" s="74"/>
      <c r="D710" s="75" t="str">
        <f>IFERROR(VLOOKUP(C710,'تكويد الاصناف'!$A$5:$B$1100,2,0),"")</f>
        <v/>
      </c>
      <c r="E710" s="76"/>
      <c r="F710" s="74"/>
      <c r="G710" s="76"/>
      <c r="H710" s="77"/>
      <c r="I710" s="78"/>
      <c r="J710" s="48" t="str">
        <f>IFERROR(VLOOKUP(C710,'تكويد الاصناف'!A$5:D$1100,4,0),"")</f>
        <v/>
      </c>
      <c r="K710" s="48" t="str">
        <f>IFERROR(VLOOKUP(C710,'تكويد الاصناف'!$A$5:$C$1100,3,0),"")</f>
        <v/>
      </c>
      <c r="T710" s="40">
        <f>'تكويد الاصناف'!B710</f>
        <v>0</v>
      </c>
    </row>
    <row r="711" spans="1:20">
      <c r="A711" s="46">
        <f>ROW()</f>
        <v>711</v>
      </c>
      <c r="B711" s="73"/>
      <c r="C711" s="74"/>
      <c r="D711" s="75" t="str">
        <f>IFERROR(VLOOKUP(C711,'تكويد الاصناف'!$A$5:$B$1100,2,0),"")</f>
        <v/>
      </c>
      <c r="E711" s="76"/>
      <c r="F711" s="74"/>
      <c r="G711" s="76"/>
      <c r="H711" s="77"/>
      <c r="I711" s="78"/>
      <c r="J711" s="48" t="str">
        <f>IFERROR(VLOOKUP(C711,'تكويد الاصناف'!A$5:D$1100,4,0),"")</f>
        <v/>
      </c>
      <c r="K711" s="48" t="str">
        <f>IFERROR(VLOOKUP(C711,'تكويد الاصناف'!$A$5:$C$1100,3,0),"")</f>
        <v/>
      </c>
      <c r="T711" s="40">
        <f>'تكويد الاصناف'!B711</f>
        <v>0</v>
      </c>
    </row>
    <row r="712" spans="1:20">
      <c r="A712" s="46">
        <f>ROW()</f>
        <v>712</v>
      </c>
      <c r="B712" s="73"/>
      <c r="C712" s="74"/>
      <c r="D712" s="75" t="str">
        <f>IFERROR(VLOOKUP(C712,'تكويد الاصناف'!$A$5:$B$1100,2,0),"")</f>
        <v/>
      </c>
      <c r="E712" s="76"/>
      <c r="F712" s="74"/>
      <c r="G712" s="76"/>
      <c r="H712" s="77"/>
      <c r="I712" s="78"/>
      <c r="J712" s="48" t="str">
        <f>IFERROR(VLOOKUP(C712,'تكويد الاصناف'!A$5:D$1100,4,0),"")</f>
        <v/>
      </c>
      <c r="K712" s="48" t="str">
        <f>IFERROR(VLOOKUP(C712,'تكويد الاصناف'!$A$5:$C$1100,3,0),"")</f>
        <v/>
      </c>
      <c r="T712" s="40">
        <f>'تكويد الاصناف'!B712</f>
        <v>0</v>
      </c>
    </row>
    <row r="713" spans="1:20">
      <c r="A713" s="46">
        <f>ROW()</f>
        <v>713</v>
      </c>
      <c r="B713" s="73"/>
      <c r="C713" s="74"/>
      <c r="D713" s="75" t="str">
        <f>IFERROR(VLOOKUP(C713,'تكويد الاصناف'!$A$5:$B$1100,2,0),"")</f>
        <v/>
      </c>
      <c r="E713" s="76"/>
      <c r="F713" s="74"/>
      <c r="G713" s="76"/>
      <c r="H713" s="77"/>
      <c r="I713" s="78"/>
      <c r="J713" s="48" t="str">
        <f>IFERROR(VLOOKUP(C713,'تكويد الاصناف'!A$5:D$1100,4,0),"")</f>
        <v/>
      </c>
      <c r="K713" s="48" t="str">
        <f>IFERROR(VLOOKUP(C713,'تكويد الاصناف'!$A$5:$C$1100,3,0),"")</f>
        <v/>
      </c>
      <c r="T713" s="40">
        <f>'تكويد الاصناف'!B713</f>
        <v>0</v>
      </c>
    </row>
    <row r="714" spans="1:20">
      <c r="A714" s="46">
        <f>ROW()</f>
        <v>714</v>
      </c>
      <c r="B714" s="73"/>
      <c r="C714" s="74"/>
      <c r="D714" s="75" t="str">
        <f>IFERROR(VLOOKUP(C714,'تكويد الاصناف'!$A$5:$B$1100,2,0),"")</f>
        <v/>
      </c>
      <c r="E714" s="76"/>
      <c r="F714" s="74"/>
      <c r="G714" s="76"/>
      <c r="H714" s="77"/>
      <c r="I714" s="78"/>
      <c r="J714" s="48" t="str">
        <f>IFERROR(VLOOKUP(C714,'تكويد الاصناف'!A$5:D$1100,4,0),"")</f>
        <v/>
      </c>
      <c r="K714" s="48" t="str">
        <f>IFERROR(VLOOKUP(C714,'تكويد الاصناف'!$A$5:$C$1100,3,0),"")</f>
        <v/>
      </c>
      <c r="T714" s="40">
        <f>'تكويد الاصناف'!B714</f>
        <v>0</v>
      </c>
    </row>
    <row r="715" spans="1:20">
      <c r="A715" s="46">
        <f>ROW()</f>
        <v>715</v>
      </c>
      <c r="B715" s="73"/>
      <c r="C715" s="74"/>
      <c r="D715" s="75" t="str">
        <f>IFERROR(VLOOKUP(C715,'تكويد الاصناف'!$A$5:$B$1100,2,0),"")</f>
        <v/>
      </c>
      <c r="E715" s="76"/>
      <c r="F715" s="74"/>
      <c r="G715" s="76"/>
      <c r="H715" s="77"/>
      <c r="I715" s="78"/>
      <c r="J715" s="48" t="str">
        <f>IFERROR(VLOOKUP(C715,'تكويد الاصناف'!A$5:D$1100,4,0),"")</f>
        <v/>
      </c>
      <c r="K715" s="48" t="str">
        <f>IFERROR(VLOOKUP(C715,'تكويد الاصناف'!$A$5:$C$1100,3,0),"")</f>
        <v/>
      </c>
      <c r="T715" s="40">
        <f>'تكويد الاصناف'!B715</f>
        <v>0</v>
      </c>
    </row>
    <row r="716" spans="1:20">
      <c r="A716" s="46">
        <f>ROW()</f>
        <v>716</v>
      </c>
      <c r="B716" s="73"/>
      <c r="C716" s="74"/>
      <c r="D716" s="75" t="str">
        <f>IFERROR(VLOOKUP(C716,'تكويد الاصناف'!$A$5:$B$1100,2,0),"")</f>
        <v/>
      </c>
      <c r="E716" s="76"/>
      <c r="F716" s="74"/>
      <c r="G716" s="76"/>
      <c r="H716" s="77"/>
      <c r="I716" s="78"/>
      <c r="J716" s="48" t="str">
        <f>IFERROR(VLOOKUP(C716,'تكويد الاصناف'!A$5:D$1100,4,0),"")</f>
        <v/>
      </c>
      <c r="K716" s="48" t="str">
        <f>IFERROR(VLOOKUP(C716,'تكويد الاصناف'!$A$5:$C$1100,3,0),"")</f>
        <v/>
      </c>
      <c r="T716" s="40">
        <f>'تكويد الاصناف'!B716</f>
        <v>0</v>
      </c>
    </row>
    <row r="717" spans="1:20">
      <c r="A717" s="46">
        <f>ROW()</f>
        <v>717</v>
      </c>
      <c r="B717" s="73"/>
      <c r="C717" s="74"/>
      <c r="D717" s="75" t="str">
        <f>IFERROR(VLOOKUP(C717,'تكويد الاصناف'!$A$5:$B$1100,2,0),"")</f>
        <v/>
      </c>
      <c r="E717" s="76"/>
      <c r="F717" s="74"/>
      <c r="G717" s="76"/>
      <c r="H717" s="77"/>
      <c r="I717" s="78"/>
      <c r="J717" s="48" t="str">
        <f>IFERROR(VLOOKUP(C717,'تكويد الاصناف'!A$5:D$1100,4,0),"")</f>
        <v/>
      </c>
      <c r="K717" s="48" t="str">
        <f>IFERROR(VLOOKUP(C717,'تكويد الاصناف'!$A$5:$C$1100,3,0),"")</f>
        <v/>
      </c>
      <c r="T717" s="40">
        <f>'تكويد الاصناف'!B717</f>
        <v>0</v>
      </c>
    </row>
    <row r="718" spans="1:20">
      <c r="A718" s="46">
        <f>ROW()</f>
        <v>718</v>
      </c>
      <c r="B718" s="73"/>
      <c r="C718" s="74"/>
      <c r="D718" s="75" t="str">
        <f>IFERROR(VLOOKUP(C718,'تكويد الاصناف'!$A$5:$B$1100,2,0),"")</f>
        <v/>
      </c>
      <c r="E718" s="76"/>
      <c r="F718" s="74"/>
      <c r="G718" s="76"/>
      <c r="H718" s="77"/>
      <c r="I718" s="78"/>
      <c r="J718" s="48" t="str">
        <f>IFERROR(VLOOKUP(C718,'تكويد الاصناف'!A$5:D$1100,4,0),"")</f>
        <v/>
      </c>
      <c r="K718" s="48" t="str">
        <f>IFERROR(VLOOKUP(C718,'تكويد الاصناف'!$A$5:$C$1100,3,0),"")</f>
        <v/>
      </c>
      <c r="T718" s="40">
        <f>'تكويد الاصناف'!B718</f>
        <v>0</v>
      </c>
    </row>
    <row r="719" spans="1:20">
      <c r="A719" s="46">
        <f>ROW()</f>
        <v>719</v>
      </c>
      <c r="B719" s="73"/>
      <c r="C719" s="74"/>
      <c r="D719" s="75" t="str">
        <f>IFERROR(VLOOKUP(C719,'تكويد الاصناف'!$A$5:$B$1100,2,0),"")</f>
        <v/>
      </c>
      <c r="E719" s="76"/>
      <c r="F719" s="74"/>
      <c r="G719" s="76"/>
      <c r="H719" s="77"/>
      <c r="I719" s="78"/>
      <c r="J719" s="48" t="str">
        <f>IFERROR(VLOOKUP(C719,'تكويد الاصناف'!A$5:D$1100,4,0),"")</f>
        <v/>
      </c>
      <c r="K719" s="48" t="str">
        <f>IFERROR(VLOOKUP(C719,'تكويد الاصناف'!$A$5:$C$1100,3,0),"")</f>
        <v/>
      </c>
      <c r="T719" s="40">
        <f>'تكويد الاصناف'!B719</f>
        <v>0</v>
      </c>
    </row>
    <row r="720" spans="1:20">
      <c r="A720" s="46">
        <f>ROW()</f>
        <v>720</v>
      </c>
      <c r="B720" s="73"/>
      <c r="C720" s="74"/>
      <c r="D720" s="75" t="str">
        <f>IFERROR(VLOOKUP(C720,'تكويد الاصناف'!$A$5:$B$1100,2,0),"")</f>
        <v/>
      </c>
      <c r="E720" s="74"/>
      <c r="F720" s="74"/>
      <c r="G720" s="76"/>
      <c r="H720" s="77"/>
      <c r="I720" s="78"/>
      <c r="J720" s="48" t="str">
        <f>IFERROR(VLOOKUP(C720,'تكويد الاصناف'!A$5:D$1100,4,0),"")</f>
        <v/>
      </c>
      <c r="K720" s="48" t="str">
        <f>IFERROR(VLOOKUP(C720,'تكويد الاصناف'!$A$5:$C$1100,3,0),"")</f>
        <v/>
      </c>
      <c r="T720" s="40">
        <f>'تكويد الاصناف'!B720</f>
        <v>0</v>
      </c>
    </row>
    <row r="721" spans="1:20">
      <c r="A721" s="46">
        <f>ROW()</f>
        <v>721</v>
      </c>
      <c r="B721" s="73"/>
      <c r="C721" s="74"/>
      <c r="D721" s="75" t="str">
        <f>IFERROR(VLOOKUP(C721,'تكويد الاصناف'!$A$5:$B$1100,2,0),"")</f>
        <v/>
      </c>
      <c r="E721" s="74"/>
      <c r="F721" s="74"/>
      <c r="G721" s="76"/>
      <c r="H721" s="77"/>
      <c r="I721" s="78"/>
      <c r="J721" s="48" t="str">
        <f>IFERROR(VLOOKUP(C721,'تكويد الاصناف'!A$5:D$1100,4,0),"")</f>
        <v/>
      </c>
      <c r="K721" s="48" t="str">
        <f>IFERROR(VLOOKUP(C721,'تكويد الاصناف'!$A$5:$C$1100,3,0),"")</f>
        <v/>
      </c>
      <c r="T721" s="40">
        <f>'تكويد الاصناف'!B721</f>
        <v>0</v>
      </c>
    </row>
    <row r="722" spans="1:20">
      <c r="A722" s="46">
        <f>ROW()</f>
        <v>722</v>
      </c>
      <c r="B722" s="73"/>
      <c r="C722" s="74"/>
      <c r="D722" s="75" t="str">
        <f>IFERROR(VLOOKUP(C722,'تكويد الاصناف'!$A$5:$B$1100,2,0),"")</f>
        <v/>
      </c>
      <c r="E722" s="76"/>
      <c r="F722" s="74"/>
      <c r="G722" s="76"/>
      <c r="H722" s="77"/>
      <c r="I722" s="78"/>
      <c r="J722" s="48" t="str">
        <f>IFERROR(VLOOKUP(C722,'تكويد الاصناف'!A$5:D$1100,4,0),"")</f>
        <v/>
      </c>
      <c r="K722" s="48" t="str">
        <f>IFERROR(VLOOKUP(C722,'تكويد الاصناف'!$A$5:$C$1100,3,0),"")</f>
        <v/>
      </c>
      <c r="T722" s="40">
        <f>'تكويد الاصناف'!B722</f>
        <v>0</v>
      </c>
    </row>
    <row r="723" spans="1:20">
      <c r="A723" s="46">
        <f>ROW()</f>
        <v>723</v>
      </c>
      <c r="B723" s="73"/>
      <c r="C723" s="74"/>
      <c r="D723" s="75" t="str">
        <f>IFERROR(VLOOKUP(C723,'تكويد الاصناف'!$A$5:$B$1100,2,0),"")</f>
        <v/>
      </c>
      <c r="E723" s="76"/>
      <c r="F723" s="74"/>
      <c r="G723" s="76"/>
      <c r="H723" s="77"/>
      <c r="I723" s="78"/>
      <c r="J723" s="48" t="str">
        <f>IFERROR(VLOOKUP(C723,'تكويد الاصناف'!A$5:D$1100,4,0),"")</f>
        <v/>
      </c>
      <c r="K723" s="48" t="str">
        <f>IFERROR(VLOOKUP(C723,'تكويد الاصناف'!$A$5:$C$1100,3,0),"")</f>
        <v/>
      </c>
      <c r="T723" s="40">
        <f>'تكويد الاصناف'!B723</f>
        <v>0</v>
      </c>
    </row>
    <row r="724" spans="1:20">
      <c r="A724" s="46">
        <f>ROW()</f>
        <v>724</v>
      </c>
      <c r="B724" s="73"/>
      <c r="C724" s="74"/>
      <c r="D724" s="75" t="str">
        <f>IFERROR(VLOOKUP(C724,'تكويد الاصناف'!$A$5:$B$1100,2,0),"")</f>
        <v/>
      </c>
      <c r="E724" s="76"/>
      <c r="F724" s="74"/>
      <c r="G724" s="76"/>
      <c r="H724" s="77"/>
      <c r="I724" s="78"/>
      <c r="J724" s="48" t="str">
        <f>IFERROR(VLOOKUP(C724,'تكويد الاصناف'!A$5:D$1100,4,0),"")</f>
        <v/>
      </c>
      <c r="K724" s="48" t="str">
        <f>IFERROR(VLOOKUP(C724,'تكويد الاصناف'!$A$5:$C$1100,3,0),"")</f>
        <v/>
      </c>
      <c r="T724" s="40">
        <f>'تكويد الاصناف'!B724</f>
        <v>0</v>
      </c>
    </row>
    <row r="725" spans="1:20">
      <c r="A725" s="46">
        <f>ROW()</f>
        <v>725</v>
      </c>
      <c r="B725" s="73"/>
      <c r="C725" s="74"/>
      <c r="D725" s="75" t="str">
        <f>IFERROR(VLOOKUP(C725,'تكويد الاصناف'!$A$5:$B$1100,2,0),"")</f>
        <v/>
      </c>
      <c r="E725" s="76"/>
      <c r="F725" s="74"/>
      <c r="G725" s="76"/>
      <c r="H725" s="77"/>
      <c r="I725" s="78"/>
      <c r="J725" s="48" t="str">
        <f>IFERROR(VLOOKUP(C725,'تكويد الاصناف'!A$5:D$1100,4,0),"")</f>
        <v/>
      </c>
      <c r="K725" s="48" t="str">
        <f>IFERROR(VLOOKUP(C725,'تكويد الاصناف'!$A$5:$C$1100,3,0),"")</f>
        <v/>
      </c>
      <c r="T725" s="40">
        <f>'تكويد الاصناف'!B725</f>
        <v>0</v>
      </c>
    </row>
    <row r="726" spans="1:20">
      <c r="A726" s="46">
        <f>ROW()</f>
        <v>726</v>
      </c>
      <c r="B726" s="73"/>
      <c r="C726" s="74"/>
      <c r="D726" s="75" t="str">
        <f>IFERROR(VLOOKUP(C726,'تكويد الاصناف'!$A$5:$B$1100,2,0),"")</f>
        <v/>
      </c>
      <c r="E726" s="76"/>
      <c r="F726" s="74"/>
      <c r="G726" s="76"/>
      <c r="H726" s="77"/>
      <c r="I726" s="78"/>
      <c r="J726" s="48" t="str">
        <f>IFERROR(VLOOKUP(C726,'تكويد الاصناف'!A$5:D$1100,4,0),"")</f>
        <v/>
      </c>
      <c r="K726" s="48" t="str">
        <f>IFERROR(VLOOKUP(C726,'تكويد الاصناف'!$A$5:$C$1100,3,0),"")</f>
        <v/>
      </c>
      <c r="T726" s="40">
        <f>'تكويد الاصناف'!B726</f>
        <v>0</v>
      </c>
    </row>
    <row r="727" spans="1:20">
      <c r="A727" s="46">
        <f>ROW()</f>
        <v>727</v>
      </c>
      <c r="B727" s="73"/>
      <c r="C727" s="74"/>
      <c r="D727" s="75" t="str">
        <f>IFERROR(VLOOKUP(C727,'تكويد الاصناف'!$A$5:$B$1100,2,0),"")</f>
        <v/>
      </c>
      <c r="E727" s="76"/>
      <c r="F727" s="74"/>
      <c r="G727" s="76"/>
      <c r="H727" s="77"/>
      <c r="I727" s="78"/>
      <c r="J727" s="48" t="str">
        <f>IFERROR(VLOOKUP(C727,'تكويد الاصناف'!A$5:D$1100,4,0),"")</f>
        <v/>
      </c>
      <c r="K727" s="48" t="str">
        <f>IFERROR(VLOOKUP(C727,'تكويد الاصناف'!$A$5:$C$1100,3,0),"")</f>
        <v/>
      </c>
      <c r="T727" s="40">
        <f>'تكويد الاصناف'!B727</f>
        <v>0</v>
      </c>
    </row>
    <row r="728" spans="1:20">
      <c r="A728" s="46">
        <f>ROW()</f>
        <v>728</v>
      </c>
      <c r="B728" s="73"/>
      <c r="C728" s="74"/>
      <c r="D728" s="75" t="str">
        <f>IFERROR(VLOOKUP(C728,'تكويد الاصناف'!$A$5:$B$1100,2,0),"")</f>
        <v/>
      </c>
      <c r="E728" s="76"/>
      <c r="F728" s="74"/>
      <c r="G728" s="76"/>
      <c r="H728" s="77"/>
      <c r="I728" s="78"/>
      <c r="J728" s="48" t="str">
        <f>IFERROR(VLOOKUP(C728,'تكويد الاصناف'!A$5:D$1100,4,0),"")</f>
        <v/>
      </c>
      <c r="K728" s="48" t="str">
        <f>IFERROR(VLOOKUP(C728,'تكويد الاصناف'!$A$5:$C$1100,3,0),"")</f>
        <v/>
      </c>
      <c r="T728" s="40">
        <f>'تكويد الاصناف'!B728</f>
        <v>0</v>
      </c>
    </row>
    <row r="729" spans="1:20">
      <c r="A729" s="46">
        <f>ROW()</f>
        <v>729</v>
      </c>
      <c r="B729" s="73"/>
      <c r="C729" s="74"/>
      <c r="D729" s="75" t="str">
        <f>IFERROR(VLOOKUP(C729,'تكويد الاصناف'!$A$5:$B$1100,2,0),"")</f>
        <v/>
      </c>
      <c r="E729" s="76"/>
      <c r="F729" s="74"/>
      <c r="G729" s="76"/>
      <c r="H729" s="77"/>
      <c r="I729" s="78"/>
      <c r="J729" s="48" t="str">
        <f>IFERROR(VLOOKUP(C729,'تكويد الاصناف'!A$5:D$1100,4,0),"")</f>
        <v/>
      </c>
      <c r="K729" s="48" t="str">
        <f>IFERROR(VLOOKUP(C729,'تكويد الاصناف'!$A$5:$C$1100,3,0),"")</f>
        <v/>
      </c>
      <c r="T729" s="40">
        <f>'تكويد الاصناف'!B729</f>
        <v>0</v>
      </c>
    </row>
    <row r="730" spans="1:20">
      <c r="A730" s="46">
        <f>ROW()</f>
        <v>730</v>
      </c>
      <c r="B730" s="73"/>
      <c r="C730" s="74"/>
      <c r="D730" s="75" t="str">
        <f>IFERROR(VLOOKUP(C730,'تكويد الاصناف'!$A$5:$B$1100,2,0),"")</f>
        <v/>
      </c>
      <c r="E730" s="76"/>
      <c r="F730" s="74"/>
      <c r="G730" s="76"/>
      <c r="H730" s="77"/>
      <c r="I730" s="78"/>
      <c r="J730" s="48" t="str">
        <f>IFERROR(VLOOKUP(C730,'تكويد الاصناف'!A$5:D$1100,4,0),"")</f>
        <v/>
      </c>
      <c r="K730" s="48" t="str">
        <f>IFERROR(VLOOKUP(C730,'تكويد الاصناف'!$A$5:$C$1100,3,0),"")</f>
        <v/>
      </c>
      <c r="T730" s="40">
        <f>'تكويد الاصناف'!B730</f>
        <v>0</v>
      </c>
    </row>
    <row r="731" spans="1:20">
      <c r="A731" s="46">
        <f>ROW()</f>
        <v>731</v>
      </c>
      <c r="B731" s="73"/>
      <c r="C731" s="74"/>
      <c r="D731" s="75" t="str">
        <f>IFERROR(VLOOKUP(C731,'تكويد الاصناف'!$A$5:$B$1100,2,0),"")</f>
        <v/>
      </c>
      <c r="E731" s="76"/>
      <c r="F731" s="74"/>
      <c r="G731" s="76"/>
      <c r="H731" s="77"/>
      <c r="I731" s="78"/>
      <c r="J731" s="48" t="str">
        <f>IFERROR(VLOOKUP(C731,'تكويد الاصناف'!A$5:D$1100,4,0),"")</f>
        <v/>
      </c>
      <c r="K731" s="48" t="str">
        <f>IFERROR(VLOOKUP(C731,'تكويد الاصناف'!$A$5:$C$1100,3,0),"")</f>
        <v/>
      </c>
      <c r="T731" s="40">
        <f>'تكويد الاصناف'!B731</f>
        <v>0</v>
      </c>
    </row>
    <row r="732" spans="1:20">
      <c r="A732" s="46">
        <f>ROW()</f>
        <v>732</v>
      </c>
      <c r="B732" s="73"/>
      <c r="C732" s="74"/>
      <c r="D732" s="75" t="str">
        <f>IFERROR(VLOOKUP(C732,'تكويد الاصناف'!$A$5:$B$1100,2,0),"")</f>
        <v/>
      </c>
      <c r="E732" s="76"/>
      <c r="F732" s="74"/>
      <c r="G732" s="76"/>
      <c r="H732" s="77"/>
      <c r="I732" s="78"/>
      <c r="J732" s="48" t="str">
        <f>IFERROR(VLOOKUP(C732,'تكويد الاصناف'!A$5:D$1100,4,0),"")</f>
        <v/>
      </c>
      <c r="K732" s="48" t="str">
        <f>IFERROR(VLOOKUP(C732,'تكويد الاصناف'!$A$5:$C$1100,3,0),"")</f>
        <v/>
      </c>
      <c r="T732" s="40">
        <f>'تكويد الاصناف'!B732</f>
        <v>0</v>
      </c>
    </row>
    <row r="733" spans="1:20">
      <c r="A733" s="46">
        <f>ROW()</f>
        <v>733</v>
      </c>
      <c r="B733" s="73"/>
      <c r="C733" s="74"/>
      <c r="D733" s="75" t="str">
        <f>IFERROR(VLOOKUP(C733,'تكويد الاصناف'!$A$5:$B$1100,2,0),"")</f>
        <v/>
      </c>
      <c r="E733" s="76"/>
      <c r="F733" s="74"/>
      <c r="G733" s="76"/>
      <c r="H733" s="77"/>
      <c r="I733" s="78"/>
      <c r="J733" s="48" t="str">
        <f>IFERROR(VLOOKUP(C733,'تكويد الاصناف'!A$5:D$1100,4,0),"")</f>
        <v/>
      </c>
      <c r="K733" s="48" t="str">
        <f>IFERROR(VLOOKUP(C733,'تكويد الاصناف'!$A$5:$C$1100,3,0),"")</f>
        <v/>
      </c>
      <c r="T733" s="40">
        <f>'تكويد الاصناف'!B733</f>
        <v>0</v>
      </c>
    </row>
    <row r="734" spans="1:20">
      <c r="A734" s="46">
        <f>ROW()</f>
        <v>734</v>
      </c>
      <c r="B734" s="73"/>
      <c r="C734" s="74"/>
      <c r="D734" s="75" t="str">
        <f>IFERROR(VLOOKUP(C734,'تكويد الاصناف'!$A$5:$B$1100,2,0),"")</f>
        <v/>
      </c>
      <c r="E734" s="76"/>
      <c r="F734" s="74"/>
      <c r="G734" s="76"/>
      <c r="H734" s="77"/>
      <c r="I734" s="78"/>
      <c r="J734" s="48" t="str">
        <f>IFERROR(VLOOKUP(C734,'تكويد الاصناف'!A$5:D$1100,4,0),"")</f>
        <v/>
      </c>
      <c r="K734" s="48" t="str">
        <f>IFERROR(VLOOKUP(C734,'تكويد الاصناف'!$A$5:$C$1100,3,0),"")</f>
        <v/>
      </c>
      <c r="T734" s="40">
        <f>'تكويد الاصناف'!B734</f>
        <v>0</v>
      </c>
    </row>
    <row r="735" spans="1:20">
      <c r="A735" s="46">
        <f>ROW()</f>
        <v>735</v>
      </c>
      <c r="B735" s="73"/>
      <c r="C735" s="74"/>
      <c r="D735" s="75" t="str">
        <f>IFERROR(VLOOKUP(C735,'تكويد الاصناف'!$A$5:$B$1100,2,0),"")</f>
        <v/>
      </c>
      <c r="E735" s="76"/>
      <c r="F735" s="74"/>
      <c r="G735" s="76"/>
      <c r="H735" s="77"/>
      <c r="I735" s="78"/>
      <c r="J735" s="48" t="str">
        <f>IFERROR(VLOOKUP(C735,'تكويد الاصناف'!A$5:D$1100,4,0),"")</f>
        <v/>
      </c>
      <c r="K735" s="48" t="str">
        <f>IFERROR(VLOOKUP(C735,'تكويد الاصناف'!$A$5:$C$1100,3,0),"")</f>
        <v/>
      </c>
      <c r="T735" s="40">
        <f>'تكويد الاصناف'!B735</f>
        <v>0</v>
      </c>
    </row>
    <row r="736" spans="1:20">
      <c r="A736" s="46">
        <f>ROW()</f>
        <v>736</v>
      </c>
      <c r="B736" s="73"/>
      <c r="C736" s="74"/>
      <c r="D736" s="75" t="str">
        <f>IFERROR(VLOOKUP(C736,'تكويد الاصناف'!$A$5:$B$1100,2,0),"")</f>
        <v/>
      </c>
      <c r="E736" s="76"/>
      <c r="F736" s="74"/>
      <c r="G736" s="76"/>
      <c r="H736" s="77"/>
      <c r="I736" s="78"/>
      <c r="J736" s="48" t="str">
        <f>IFERROR(VLOOKUP(C736,'تكويد الاصناف'!A$5:D$1100,4,0),"")</f>
        <v/>
      </c>
      <c r="K736" s="48" t="str">
        <f>IFERROR(VLOOKUP(C736,'تكويد الاصناف'!$A$5:$C$1100,3,0),"")</f>
        <v/>
      </c>
      <c r="T736" s="40">
        <f>'تكويد الاصناف'!B736</f>
        <v>0</v>
      </c>
    </row>
    <row r="737" spans="1:20">
      <c r="A737" s="46">
        <f>ROW()</f>
        <v>737</v>
      </c>
      <c r="B737" s="73"/>
      <c r="C737" s="74"/>
      <c r="D737" s="75" t="str">
        <f>IFERROR(VLOOKUP(C737,'تكويد الاصناف'!$A$5:$B$1100,2,0),"")</f>
        <v/>
      </c>
      <c r="E737" s="76"/>
      <c r="F737" s="74"/>
      <c r="G737" s="76"/>
      <c r="H737" s="77"/>
      <c r="I737" s="78"/>
      <c r="J737" s="48" t="str">
        <f>IFERROR(VLOOKUP(C737,'تكويد الاصناف'!A$5:D$1100,4,0),"")</f>
        <v/>
      </c>
      <c r="K737" s="48" t="str">
        <f>IFERROR(VLOOKUP(C737,'تكويد الاصناف'!$A$5:$C$1100,3,0),"")</f>
        <v/>
      </c>
      <c r="T737" s="40">
        <f>'تكويد الاصناف'!B737</f>
        <v>0</v>
      </c>
    </row>
    <row r="738" spans="1:20">
      <c r="A738" s="46">
        <f>ROW()</f>
        <v>738</v>
      </c>
      <c r="B738" s="73"/>
      <c r="C738" s="74"/>
      <c r="D738" s="75" t="str">
        <f>IFERROR(VLOOKUP(C738,'تكويد الاصناف'!$A$5:$B$1100,2,0),"")</f>
        <v/>
      </c>
      <c r="E738" s="74"/>
      <c r="F738" s="74"/>
      <c r="G738" s="76"/>
      <c r="H738" s="77"/>
      <c r="I738" s="78"/>
      <c r="J738" s="48" t="str">
        <f>IFERROR(VLOOKUP(C738,'تكويد الاصناف'!A$5:D$1100,4,0),"")</f>
        <v/>
      </c>
      <c r="K738" s="48" t="str">
        <f>IFERROR(VLOOKUP(C738,'تكويد الاصناف'!$A$5:$C$1100,3,0),"")</f>
        <v/>
      </c>
      <c r="T738" s="40">
        <f>'تكويد الاصناف'!B738</f>
        <v>0</v>
      </c>
    </row>
    <row r="739" spans="1:20">
      <c r="A739" s="46">
        <f>ROW()</f>
        <v>739</v>
      </c>
      <c r="B739" s="73"/>
      <c r="C739" s="74"/>
      <c r="D739" s="75" t="str">
        <f>IFERROR(VLOOKUP(C739,'تكويد الاصناف'!$A$5:$B$1100,2,0),"")</f>
        <v/>
      </c>
      <c r="E739" s="74"/>
      <c r="F739" s="74"/>
      <c r="G739" s="76"/>
      <c r="H739" s="77"/>
      <c r="I739" s="78"/>
      <c r="J739" s="48" t="str">
        <f>IFERROR(VLOOKUP(C739,'تكويد الاصناف'!A$5:D$1100,4,0),"")</f>
        <v/>
      </c>
      <c r="K739" s="48" t="str">
        <f>IFERROR(VLOOKUP(C739,'تكويد الاصناف'!$A$5:$C$1100,3,0),"")</f>
        <v/>
      </c>
      <c r="T739" s="40">
        <f>'تكويد الاصناف'!B739</f>
        <v>0</v>
      </c>
    </row>
    <row r="740" spans="1:20">
      <c r="A740" s="46">
        <f>ROW()</f>
        <v>740</v>
      </c>
      <c r="B740" s="73"/>
      <c r="C740" s="74"/>
      <c r="D740" s="75" t="str">
        <f>IFERROR(VLOOKUP(C740,'تكويد الاصناف'!$A$5:$B$1100,2,0),"")</f>
        <v/>
      </c>
      <c r="E740" s="76"/>
      <c r="F740" s="74"/>
      <c r="G740" s="76"/>
      <c r="H740" s="77"/>
      <c r="I740" s="78"/>
      <c r="J740" s="48" t="str">
        <f>IFERROR(VLOOKUP(C740,'تكويد الاصناف'!A$5:D$1100,4,0),"")</f>
        <v/>
      </c>
      <c r="K740" s="48" t="str">
        <f>IFERROR(VLOOKUP(C740,'تكويد الاصناف'!$A$5:$C$1100,3,0),"")</f>
        <v/>
      </c>
      <c r="T740" s="40">
        <f>'تكويد الاصناف'!B740</f>
        <v>0</v>
      </c>
    </row>
    <row r="741" spans="1:20">
      <c r="A741" s="46">
        <f>ROW()</f>
        <v>741</v>
      </c>
      <c r="B741" s="73"/>
      <c r="C741" s="74"/>
      <c r="D741" s="75" t="str">
        <f>IFERROR(VLOOKUP(C741,'تكويد الاصناف'!$A$5:$B$1100,2,0),"")</f>
        <v/>
      </c>
      <c r="E741" s="74"/>
      <c r="F741" s="74"/>
      <c r="G741" s="74"/>
      <c r="H741" s="77"/>
      <c r="I741" s="78"/>
      <c r="J741" s="48" t="str">
        <f>IFERROR(VLOOKUP(C741,'تكويد الاصناف'!A$5:D$1100,4,0),"")</f>
        <v/>
      </c>
      <c r="K741" s="48" t="str">
        <f>IFERROR(VLOOKUP(C741,'تكويد الاصناف'!$A$5:$C$1100,3,0),"")</f>
        <v/>
      </c>
      <c r="T741" s="40">
        <f>'تكويد الاصناف'!B741</f>
        <v>0</v>
      </c>
    </row>
    <row r="742" spans="1:20">
      <c r="A742" s="46">
        <f>ROW()</f>
        <v>742</v>
      </c>
      <c r="B742" s="73"/>
      <c r="C742" s="74"/>
      <c r="D742" s="75" t="str">
        <f>IFERROR(VLOOKUP(C742,'تكويد الاصناف'!$A$5:$B$1100,2,0),"")</f>
        <v/>
      </c>
      <c r="E742" s="74"/>
      <c r="F742" s="74"/>
      <c r="G742" s="74"/>
      <c r="H742" s="77"/>
      <c r="I742" s="78"/>
      <c r="J742" s="48" t="str">
        <f>IFERROR(VLOOKUP(C742,'تكويد الاصناف'!A$5:D$1100,4,0),"")</f>
        <v/>
      </c>
      <c r="K742" s="48" t="str">
        <f>IFERROR(VLOOKUP(C742,'تكويد الاصناف'!$A$5:$C$1100,3,0),"")</f>
        <v/>
      </c>
      <c r="T742" s="40">
        <f>'تكويد الاصناف'!B742</f>
        <v>0</v>
      </c>
    </row>
    <row r="743" spans="1:20">
      <c r="A743" s="46">
        <f>ROW()</f>
        <v>743</v>
      </c>
      <c r="B743" s="73"/>
      <c r="C743" s="74"/>
      <c r="D743" s="75" t="str">
        <f>IFERROR(VLOOKUP(C743,'تكويد الاصناف'!$A$5:$B$1100,2,0),"")</f>
        <v/>
      </c>
      <c r="E743" s="74"/>
      <c r="F743" s="74"/>
      <c r="G743" s="74"/>
      <c r="H743" s="77"/>
      <c r="I743" s="78"/>
      <c r="J743" s="48" t="str">
        <f>IFERROR(VLOOKUP(C743,'تكويد الاصناف'!A$5:D$1100,4,0),"")</f>
        <v/>
      </c>
      <c r="K743" s="48" t="str">
        <f>IFERROR(VLOOKUP(C743,'تكويد الاصناف'!$A$5:$C$1100,3,0),"")</f>
        <v/>
      </c>
      <c r="T743" s="40">
        <f>'تكويد الاصناف'!B743</f>
        <v>0</v>
      </c>
    </row>
    <row r="744" spans="1:20">
      <c r="A744" s="46">
        <f>ROW()</f>
        <v>744</v>
      </c>
      <c r="B744" s="73"/>
      <c r="C744" s="74"/>
      <c r="D744" s="75" t="str">
        <f>IFERROR(VLOOKUP(C744,'تكويد الاصناف'!$A$5:$B$1100,2,0),"")</f>
        <v/>
      </c>
      <c r="E744" s="74"/>
      <c r="F744" s="74"/>
      <c r="G744" s="74"/>
      <c r="H744" s="77"/>
      <c r="I744" s="78"/>
      <c r="J744" s="48" t="str">
        <f>IFERROR(VLOOKUP(C744,'تكويد الاصناف'!A$5:D$1100,4,0),"")</f>
        <v/>
      </c>
      <c r="K744" s="48" t="str">
        <f>IFERROR(VLOOKUP(C744,'تكويد الاصناف'!$A$5:$C$1100,3,0),"")</f>
        <v/>
      </c>
      <c r="T744" s="40">
        <f>'تكويد الاصناف'!B744</f>
        <v>0</v>
      </c>
    </row>
    <row r="745" spans="1:20">
      <c r="A745" s="46">
        <f>ROW()</f>
        <v>745</v>
      </c>
      <c r="B745" s="73"/>
      <c r="C745" s="74"/>
      <c r="D745" s="75" t="str">
        <f>IFERROR(VLOOKUP(C745,'تكويد الاصناف'!$A$5:$B$1100,2,0),"")</f>
        <v/>
      </c>
      <c r="E745" s="74"/>
      <c r="F745" s="74"/>
      <c r="G745" s="74"/>
      <c r="H745" s="77"/>
      <c r="I745" s="78"/>
      <c r="J745" s="48" t="str">
        <f>IFERROR(VLOOKUP(C745,'تكويد الاصناف'!A$5:D$1100,4,0),"")</f>
        <v/>
      </c>
      <c r="K745" s="48" t="str">
        <f>IFERROR(VLOOKUP(C745,'تكويد الاصناف'!$A$5:$C$1100,3,0),"")</f>
        <v/>
      </c>
      <c r="T745" s="40">
        <f>'تكويد الاصناف'!B745</f>
        <v>0</v>
      </c>
    </row>
    <row r="746" spans="1:20">
      <c r="A746" s="46">
        <f>ROW()</f>
        <v>746</v>
      </c>
      <c r="B746" s="73"/>
      <c r="C746" s="74"/>
      <c r="D746" s="75" t="str">
        <f>IFERROR(VLOOKUP(C746,'تكويد الاصناف'!$A$5:$B$1100,2,0),"")</f>
        <v/>
      </c>
      <c r="E746" s="74"/>
      <c r="F746" s="74"/>
      <c r="G746" s="74"/>
      <c r="H746" s="77"/>
      <c r="I746" s="78"/>
      <c r="J746" s="48" t="str">
        <f>IFERROR(VLOOKUP(C746,'تكويد الاصناف'!A$5:D$1100,4,0),"")</f>
        <v/>
      </c>
      <c r="K746" s="48" t="str">
        <f>IFERROR(VLOOKUP(C746,'تكويد الاصناف'!$A$5:$C$1100,3,0),"")</f>
        <v/>
      </c>
      <c r="T746" s="40">
        <f>'تكويد الاصناف'!B746</f>
        <v>0</v>
      </c>
    </row>
    <row r="747" spans="1:20">
      <c r="A747" s="46">
        <f>ROW()</f>
        <v>747</v>
      </c>
      <c r="B747" s="73"/>
      <c r="C747" s="74"/>
      <c r="D747" s="75" t="str">
        <f>IFERROR(VLOOKUP(C747,'تكويد الاصناف'!$A$5:$B$1100,2,0),"")</f>
        <v/>
      </c>
      <c r="E747" s="74"/>
      <c r="F747" s="74"/>
      <c r="G747" s="74"/>
      <c r="H747" s="77"/>
      <c r="I747" s="78"/>
      <c r="J747" s="48" t="str">
        <f>IFERROR(VLOOKUP(C747,'تكويد الاصناف'!A$5:D$1100,4,0),"")</f>
        <v/>
      </c>
      <c r="K747" s="48" t="str">
        <f>IFERROR(VLOOKUP(C747,'تكويد الاصناف'!$A$5:$C$1100,3,0),"")</f>
        <v/>
      </c>
      <c r="T747" s="40">
        <f>'تكويد الاصناف'!B747</f>
        <v>0</v>
      </c>
    </row>
    <row r="748" spans="1:20">
      <c r="A748" s="46">
        <f>ROW()</f>
        <v>748</v>
      </c>
      <c r="B748" s="73"/>
      <c r="C748" s="74"/>
      <c r="D748" s="75" t="str">
        <f>IFERROR(VLOOKUP(C748,'تكويد الاصناف'!$A$5:$B$1100,2,0),"")</f>
        <v/>
      </c>
      <c r="E748" s="74"/>
      <c r="F748" s="74"/>
      <c r="G748" s="74"/>
      <c r="H748" s="77"/>
      <c r="I748" s="78"/>
      <c r="J748" s="48" t="str">
        <f>IFERROR(VLOOKUP(C748,'تكويد الاصناف'!A$5:D$1100,4,0),"")</f>
        <v/>
      </c>
      <c r="K748" s="48" t="str">
        <f>IFERROR(VLOOKUP(C748,'تكويد الاصناف'!$A$5:$C$1100,3,0),"")</f>
        <v/>
      </c>
      <c r="T748" s="40">
        <f>'تكويد الاصناف'!B748</f>
        <v>0</v>
      </c>
    </row>
    <row r="749" spans="1:20">
      <c r="A749" s="46">
        <f>ROW()</f>
        <v>749</v>
      </c>
      <c r="B749" s="73"/>
      <c r="C749" s="74"/>
      <c r="D749" s="75" t="str">
        <f>IFERROR(VLOOKUP(C749,'تكويد الاصناف'!$A$5:$B$1100,2,0),"")</f>
        <v/>
      </c>
      <c r="E749" s="74"/>
      <c r="F749" s="74"/>
      <c r="G749" s="74"/>
      <c r="H749" s="77"/>
      <c r="I749" s="78"/>
      <c r="J749" s="48" t="str">
        <f>IFERROR(VLOOKUP(C749,'تكويد الاصناف'!A$5:D$1100,4,0),"")</f>
        <v/>
      </c>
      <c r="K749" s="48" t="str">
        <f>IFERROR(VLOOKUP(C749,'تكويد الاصناف'!$A$5:$C$1100,3,0),"")</f>
        <v/>
      </c>
      <c r="T749" s="40">
        <f>'تكويد الاصناف'!B749</f>
        <v>0</v>
      </c>
    </row>
    <row r="750" spans="1:20">
      <c r="A750" s="46">
        <f>ROW()</f>
        <v>750</v>
      </c>
      <c r="B750" s="73"/>
      <c r="C750" s="74"/>
      <c r="D750" s="75" t="str">
        <f>IFERROR(VLOOKUP(C750,'تكويد الاصناف'!$A$5:$B$1100,2,0),"")</f>
        <v/>
      </c>
      <c r="E750" s="74"/>
      <c r="F750" s="74"/>
      <c r="G750" s="74"/>
      <c r="H750" s="77"/>
      <c r="I750" s="78"/>
      <c r="J750" s="48" t="str">
        <f>IFERROR(VLOOKUP(C750,'تكويد الاصناف'!A$5:D$1100,4,0),"")</f>
        <v/>
      </c>
      <c r="K750" s="48" t="str">
        <f>IFERROR(VLOOKUP(C750,'تكويد الاصناف'!$A$5:$C$1100,3,0),"")</f>
        <v/>
      </c>
      <c r="T750" s="40">
        <f>'تكويد الاصناف'!B750</f>
        <v>0</v>
      </c>
    </row>
    <row r="751" spans="1:20">
      <c r="A751" s="46">
        <f>ROW()</f>
        <v>751</v>
      </c>
      <c r="B751" s="73"/>
      <c r="C751" s="74"/>
      <c r="D751" s="75" t="str">
        <f>IFERROR(VLOOKUP(C751,'تكويد الاصناف'!$A$5:$B$1100,2,0),"")</f>
        <v/>
      </c>
      <c r="E751" s="74"/>
      <c r="F751" s="74"/>
      <c r="G751" s="74"/>
      <c r="H751" s="77"/>
      <c r="I751" s="78"/>
      <c r="J751" s="48" t="str">
        <f>IFERROR(VLOOKUP(C751,'تكويد الاصناف'!A$5:D$1100,4,0),"")</f>
        <v/>
      </c>
      <c r="K751" s="48" t="str">
        <f>IFERROR(VLOOKUP(C751,'تكويد الاصناف'!$A$5:$C$1100,3,0),"")</f>
        <v/>
      </c>
      <c r="T751" s="40">
        <f>'تكويد الاصناف'!B751</f>
        <v>0</v>
      </c>
    </row>
    <row r="752" spans="1:20">
      <c r="A752" s="46">
        <f>ROW()</f>
        <v>752</v>
      </c>
      <c r="B752" s="73"/>
      <c r="C752" s="74"/>
      <c r="D752" s="75" t="str">
        <f>IFERROR(VLOOKUP(C752,'تكويد الاصناف'!$A$5:$B$1100,2,0),"")</f>
        <v/>
      </c>
      <c r="E752" s="74"/>
      <c r="F752" s="74"/>
      <c r="G752" s="74"/>
      <c r="H752" s="77"/>
      <c r="I752" s="78"/>
      <c r="J752" s="48" t="str">
        <f>IFERROR(VLOOKUP(C752,'تكويد الاصناف'!A$5:D$1100,4,0),"")</f>
        <v/>
      </c>
      <c r="K752" s="48" t="str">
        <f>IFERROR(VLOOKUP(C752,'تكويد الاصناف'!$A$5:$C$1100,3,0),"")</f>
        <v/>
      </c>
      <c r="T752" s="40">
        <f>'تكويد الاصناف'!B752</f>
        <v>0</v>
      </c>
    </row>
    <row r="753" spans="1:20">
      <c r="A753" s="46">
        <f>ROW()</f>
        <v>753</v>
      </c>
      <c r="B753" s="73"/>
      <c r="C753" s="74"/>
      <c r="D753" s="75" t="str">
        <f>IFERROR(VLOOKUP(C753,'تكويد الاصناف'!$A$5:$B$1100,2,0),"")</f>
        <v/>
      </c>
      <c r="E753" s="74"/>
      <c r="F753" s="74"/>
      <c r="G753" s="74"/>
      <c r="H753" s="77"/>
      <c r="I753" s="78"/>
      <c r="J753" s="48" t="str">
        <f>IFERROR(VLOOKUP(C753,'تكويد الاصناف'!A$5:D$1100,4,0),"")</f>
        <v/>
      </c>
      <c r="K753" s="48" t="str">
        <f>IFERROR(VLOOKUP(C753,'تكويد الاصناف'!$A$5:$C$1100,3,0),"")</f>
        <v/>
      </c>
      <c r="T753" s="40">
        <f>'تكويد الاصناف'!B753</f>
        <v>0</v>
      </c>
    </row>
    <row r="754" spans="1:20">
      <c r="A754" s="46">
        <f>ROW()</f>
        <v>754</v>
      </c>
      <c r="B754" s="73"/>
      <c r="C754" s="74"/>
      <c r="D754" s="75" t="str">
        <f>IFERROR(VLOOKUP(C754,'تكويد الاصناف'!$A$5:$B$1100,2,0),"")</f>
        <v/>
      </c>
      <c r="E754" s="74"/>
      <c r="F754" s="74"/>
      <c r="G754" s="74"/>
      <c r="H754" s="77"/>
      <c r="I754" s="78"/>
      <c r="J754" s="48" t="str">
        <f>IFERROR(VLOOKUP(C754,'تكويد الاصناف'!A$5:D$1100,4,0),"")</f>
        <v/>
      </c>
      <c r="K754" s="48" t="str">
        <f>IFERROR(VLOOKUP(C754,'تكويد الاصناف'!$A$5:$C$1100,3,0),"")</f>
        <v/>
      </c>
      <c r="T754" s="40">
        <f>'تكويد الاصناف'!B754</f>
        <v>0</v>
      </c>
    </row>
    <row r="755" spans="1:20">
      <c r="A755" s="46">
        <f>ROW()</f>
        <v>755</v>
      </c>
      <c r="B755" s="73"/>
      <c r="C755" s="74"/>
      <c r="D755" s="75" t="str">
        <f>IFERROR(VLOOKUP(C755,'تكويد الاصناف'!$A$5:$B$1100,2,0),"")</f>
        <v/>
      </c>
      <c r="E755" s="74"/>
      <c r="F755" s="74"/>
      <c r="G755" s="74"/>
      <c r="H755" s="77"/>
      <c r="I755" s="78"/>
      <c r="J755" s="48" t="str">
        <f>IFERROR(VLOOKUP(C755,'تكويد الاصناف'!A$5:D$1100,4,0),"")</f>
        <v/>
      </c>
      <c r="K755" s="48" t="str">
        <f>IFERROR(VLOOKUP(C755,'تكويد الاصناف'!$A$5:$C$1100,3,0),"")</f>
        <v/>
      </c>
      <c r="T755" s="40">
        <f>'تكويد الاصناف'!B755</f>
        <v>0</v>
      </c>
    </row>
    <row r="756" spans="1:20">
      <c r="A756" s="46">
        <f>ROW()</f>
        <v>756</v>
      </c>
      <c r="B756" s="73"/>
      <c r="C756" s="74"/>
      <c r="D756" s="75" t="str">
        <f>IFERROR(VLOOKUP(C756,'تكويد الاصناف'!$A$5:$B$1100,2,0),"")</f>
        <v/>
      </c>
      <c r="E756" s="74"/>
      <c r="F756" s="74"/>
      <c r="G756" s="74"/>
      <c r="H756" s="77"/>
      <c r="I756" s="78"/>
      <c r="J756" s="48" t="str">
        <f>IFERROR(VLOOKUP(C756,'تكويد الاصناف'!A$5:D$1100,4,0),"")</f>
        <v/>
      </c>
      <c r="K756" s="48" t="str">
        <f>IFERROR(VLOOKUP(C756,'تكويد الاصناف'!$A$5:$C$1100,3,0),"")</f>
        <v/>
      </c>
      <c r="T756" s="40">
        <f>'تكويد الاصناف'!B756</f>
        <v>0</v>
      </c>
    </row>
    <row r="757" spans="1:20">
      <c r="A757" s="46">
        <f>ROW()</f>
        <v>757</v>
      </c>
      <c r="B757" s="73"/>
      <c r="C757" s="74"/>
      <c r="D757" s="75" t="str">
        <f>IFERROR(VLOOKUP(C757,'تكويد الاصناف'!$A$5:$B$1100,2,0),"")</f>
        <v/>
      </c>
      <c r="E757" s="74"/>
      <c r="F757" s="74"/>
      <c r="G757" s="74"/>
      <c r="H757" s="77"/>
      <c r="I757" s="78"/>
      <c r="J757" s="48" t="str">
        <f>IFERROR(VLOOKUP(C757,'تكويد الاصناف'!A$5:D$1100,4,0),"")</f>
        <v/>
      </c>
      <c r="K757" s="48" t="str">
        <f>IFERROR(VLOOKUP(C757,'تكويد الاصناف'!$A$5:$C$1100,3,0),"")</f>
        <v/>
      </c>
      <c r="T757" s="40">
        <f>'تكويد الاصناف'!B757</f>
        <v>0</v>
      </c>
    </row>
    <row r="758" spans="1:20">
      <c r="A758" s="46">
        <f>ROW()</f>
        <v>758</v>
      </c>
      <c r="B758" s="73"/>
      <c r="C758" s="74"/>
      <c r="D758" s="75" t="str">
        <f>IFERROR(VLOOKUP(C758,'تكويد الاصناف'!$A$5:$B$1100,2,0),"")</f>
        <v/>
      </c>
      <c r="E758" s="74"/>
      <c r="F758" s="74"/>
      <c r="G758" s="74"/>
      <c r="H758" s="77"/>
      <c r="I758" s="78"/>
      <c r="J758" s="48" t="str">
        <f>IFERROR(VLOOKUP(C758,'تكويد الاصناف'!A$5:D$1100,4,0),"")</f>
        <v/>
      </c>
      <c r="K758" s="48" t="str">
        <f>IFERROR(VLOOKUP(C758,'تكويد الاصناف'!$A$5:$C$1100,3,0),"")</f>
        <v/>
      </c>
      <c r="T758" s="40">
        <f>'تكويد الاصناف'!B758</f>
        <v>0</v>
      </c>
    </row>
    <row r="759" spans="1:20">
      <c r="A759" s="46">
        <f>ROW()</f>
        <v>759</v>
      </c>
      <c r="B759" s="73"/>
      <c r="C759" s="74"/>
      <c r="D759" s="75" t="str">
        <f>IFERROR(VLOOKUP(C759,'تكويد الاصناف'!$A$5:$B$1100,2,0),"")</f>
        <v/>
      </c>
      <c r="E759" s="74"/>
      <c r="F759" s="74"/>
      <c r="G759" s="74"/>
      <c r="H759" s="77"/>
      <c r="I759" s="78"/>
      <c r="J759" s="48" t="str">
        <f>IFERROR(VLOOKUP(C759,'تكويد الاصناف'!A$5:D$1100,4,0),"")</f>
        <v/>
      </c>
      <c r="K759" s="48" t="str">
        <f>IFERROR(VLOOKUP(C759,'تكويد الاصناف'!$A$5:$C$1100,3,0),"")</f>
        <v/>
      </c>
      <c r="T759" s="40">
        <f>'تكويد الاصناف'!B759</f>
        <v>0</v>
      </c>
    </row>
    <row r="760" spans="1:20">
      <c r="A760" s="46">
        <f>ROW()</f>
        <v>760</v>
      </c>
      <c r="B760" s="73"/>
      <c r="C760" s="74"/>
      <c r="D760" s="75" t="str">
        <f>IFERROR(VLOOKUP(C760,'تكويد الاصناف'!$A$5:$B$1100,2,0),"")</f>
        <v/>
      </c>
      <c r="E760" s="74"/>
      <c r="F760" s="74"/>
      <c r="G760" s="74"/>
      <c r="H760" s="77"/>
      <c r="I760" s="78"/>
      <c r="J760" s="48" t="str">
        <f>IFERROR(VLOOKUP(C760,'تكويد الاصناف'!A$5:D$1100,4,0),"")</f>
        <v/>
      </c>
      <c r="K760" s="48" t="str">
        <f>IFERROR(VLOOKUP(C760,'تكويد الاصناف'!$A$5:$C$1100,3,0),"")</f>
        <v/>
      </c>
      <c r="T760" s="40">
        <f>'تكويد الاصناف'!B760</f>
        <v>0</v>
      </c>
    </row>
    <row r="761" spans="1:20">
      <c r="A761" s="46">
        <f>ROW()</f>
        <v>761</v>
      </c>
      <c r="B761" s="73"/>
      <c r="C761" s="74"/>
      <c r="D761" s="75" t="str">
        <f>IFERROR(VLOOKUP(C761,'تكويد الاصناف'!$A$5:$B$1100,2,0),"")</f>
        <v/>
      </c>
      <c r="E761" s="74"/>
      <c r="F761" s="74"/>
      <c r="G761" s="74"/>
      <c r="H761" s="77"/>
      <c r="I761" s="78"/>
      <c r="J761" s="48" t="str">
        <f>IFERROR(VLOOKUP(C761,'تكويد الاصناف'!A$5:D$1100,4,0),"")</f>
        <v/>
      </c>
      <c r="K761" s="48" t="str">
        <f>IFERROR(VLOOKUP(C761,'تكويد الاصناف'!$A$5:$C$1100,3,0),"")</f>
        <v/>
      </c>
      <c r="T761" s="40">
        <f>'تكويد الاصناف'!B761</f>
        <v>0</v>
      </c>
    </row>
    <row r="762" spans="1:20">
      <c r="A762" s="46">
        <f>ROW()</f>
        <v>762</v>
      </c>
      <c r="B762" s="73"/>
      <c r="C762" s="74"/>
      <c r="D762" s="75" t="str">
        <f>IFERROR(VLOOKUP(C762,'تكويد الاصناف'!$A$5:$B$1100,2,0),"")</f>
        <v/>
      </c>
      <c r="E762" s="74"/>
      <c r="F762" s="74"/>
      <c r="G762" s="74"/>
      <c r="H762" s="77"/>
      <c r="I762" s="78"/>
      <c r="J762" s="48" t="str">
        <f>IFERROR(VLOOKUP(C762,'تكويد الاصناف'!A$5:D$1100,4,0),"")</f>
        <v/>
      </c>
      <c r="K762" s="48" t="str">
        <f>IFERROR(VLOOKUP(C762,'تكويد الاصناف'!$A$5:$C$1100,3,0),"")</f>
        <v/>
      </c>
      <c r="T762" s="40">
        <f>'تكويد الاصناف'!B762</f>
        <v>0</v>
      </c>
    </row>
    <row r="763" spans="1:20">
      <c r="A763" s="46">
        <f>ROW()</f>
        <v>763</v>
      </c>
      <c r="B763" s="73"/>
      <c r="C763" s="74"/>
      <c r="D763" s="75" t="str">
        <f>IFERROR(VLOOKUP(C763,'تكويد الاصناف'!$A$5:$B$1100,2,0),"")</f>
        <v/>
      </c>
      <c r="E763" s="74"/>
      <c r="F763" s="74"/>
      <c r="G763" s="74"/>
      <c r="H763" s="77"/>
      <c r="I763" s="78"/>
      <c r="J763" s="48" t="str">
        <f>IFERROR(VLOOKUP(C763,'تكويد الاصناف'!A$5:D$1100,4,0),"")</f>
        <v/>
      </c>
      <c r="K763" s="48" t="str">
        <f>IFERROR(VLOOKUP(C763,'تكويد الاصناف'!$A$5:$C$1100,3,0),"")</f>
        <v/>
      </c>
      <c r="T763" s="40">
        <f>'تكويد الاصناف'!B763</f>
        <v>0</v>
      </c>
    </row>
    <row r="764" spans="1:20">
      <c r="A764" s="46">
        <f>ROW()</f>
        <v>764</v>
      </c>
      <c r="B764" s="73"/>
      <c r="C764" s="74"/>
      <c r="D764" s="75" t="str">
        <f>IFERROR(VLOOKUP(C764,'تكويد الاصناف'!$A$5:$B$1100,2,0),"")</f>
        <v/>
      </c>
      <c r="E764" s="74"/>
      <c r="F764" s="74"/>
      <c r="G764" s="74"/>
      <c r="H764" s="77"/>
      <c r="I764" s="78"/>
      <c r="J764" s="48" t="str">
        <f>IFERROR(VLOOKUP(C764,'تكويد الاصناف'!A$5:D$1100,4,0),"")</f>
        <v/>
      </c>
      <c r="K764" s="48" t="str">
        <f>IFERROR(VLOOKUP(C764,'تكويد الاصناف'!$A$5:$C$1100,3,0),"")</f>
        <v/>
      </c>
      <c r="T764" s="40">
        <f>'تكويد الاصناف'!B764</f>
        <v>0</v>
      </c>
    </row>
    <row r="765" spans="1:20">
      <c r="A765" s="46">
        <f>ROW()</f>
        <v>765</v>
      </c>
      <c r="B765" s="73"/>
      <c r="C765" s="74"/>
      <c r="D765" s="75" t="str">
        <f>IFERROR(VLOOKUP(C765,'تكويد الاصناف'!$A$5:$B$1100,2,0),"")</f>
        <v/>
      </c>
      <c r="E765" s="74"/>
      <c r="F765" s="74"/>
      <c r="G765" s="74"/>
      <c r="H765" s="77"/>
      <c r="I765" s="78"/>
      <c r="J765" s="48" t="str">
        <f>IFERROR(VLOOKUP(C765,'تكويد الاصناف'!A$5:D$1100,4,0),"")</f>
        <v/>
      </c>
      <c r="K765" s="48" t="str">
        <f>IFERROR(VLOOKUP(C765,'تكويد الاصناف'!$A$5:$C$1100,3,0),"")</f>
        <v/>
      </c>
      <c r="T765" s="40">
        <f>'تكويد الاصناف'!B765</f>
        <v>0</v>
      </c>
    </row>
    <row r="766" spans="1:20">
      <c r="A766" s="46">
        <f>ROW()</f>
        <v>766</v>
      </c>
      <c r="B766" s="73"/>
      <c r="C766" s="74"/>
      <c r="D766" s="75" t="str">
        <f>IFERROR(VLOOKUP(C766,'تكويد الاصناف'!$A$5:$B$1100,2,0),"")</f>
        <v/>
      </c>
      <c r="E766" s="74"/>
      <c r="F766" s="74"/>
      <c r="G766" s="74"/>
      <c r="H766" s="77"/>
      <c r="I766" s="78"/>
      <c r="J766" s="48" t="str">
        <f>IFERROR(VLOOKUP(C766,'تكويد الاصناف'!A$5:D$1100,4,0),"")</f>
        <v/>
      </c>
      <c r="K766" s="48" t="str">
        <f>IFERROR(VLOOKUP(C766,'تكويد الاصناف'!$A$5:$C$1100,3,0),"")</f>
        <v/>
      </c>
      <c r="T766" s="40">
        <f>'تكويد الاصناف'!B766</f>
        <v>0</v>
      </c>
    </row>
    <row r="767" spans="1:20">
      <c r="A767" s="46">
        <f>ROW()</f>
        <v>767</v>
      </c>
      <c r="B767" s="73"/>
      <c r="C767" s="74"/>
      <c r="D767" s="75" t="str">
        <f>IFERROR(VLOOKUP(C767,'تكويد الاصناف'!$A$5:$B$1100,2,0),"")</f>
        <v/>
      </c>
      <c r="E767" s="74"/>
      <c r="F767" s="74"/>
      <c r="G767" s="74"/>
      <c r="H767" s="77"/>
      <c r="I767" s="78"/>
      <c r="J767" s="48" t="str">
        <f>IFERROR(VLOOKUP(C767,'تكويد الاصناف'!A$5:D$1100,4,0),"")</f>
        <v/>
      </c>
      <c r="K767" s="48" t="str">
        <f>IFERROR(VLOOKUP(C767,'تكويد الاصناف'!$A$5:$C$1100,3,0),"")</f>
        <v/>
      </c>
      <c r="T767" s="40">
        <f>'تكويد الاصناف'!B767</f>
        <v>0</v>
      </c>
    </row>
    <row r="768" spans="1:20">
      <c r="A768" s="46">
        <f>ROW()</f>
        <v>768</v>
      </c>
      <c r="B768" s="73"/>
      <c r="C768" s="74"/>
      <c r="D768" s="75" t="str">
        <f>IFERROR(VLOOKUP(C768,'تكويد الاصناف'!$A$5:$B$1100,2,0),"")</f>
        <v/>
      </c>
      <c r="E768" s="74"/>
      <c r="F768" s="74"/>
      <c r="G768" s="74"/>
      <c r="H768" s="77"/>
      <c r="I768" s="78"/>
      <c r="J768" s="48" t="str">
        <f>IFERROR(VLOOKUP(C768,'تكويد الاصناف'!A$5:D$1100,4,0),"")</f>
        <v/>
      </c>
      <c r="K768" s="48" t="str">
        <f>IFERROR(VLOOKUP(C768,'تكويد الاصناف'!$A$5:$C$1100,3,0),"")</f>
        <v/>
      </c>
      <c r="T768" s="40">
        <f>'تكويد الاصناف'!B768</f>
        <v>0</v>
      </c>
    </row>
    <row r="769" spans="1:20">
      <c r="A769" s="46">
        <f>ROW()</f>
        <v>769</v>
      </c>
      <c r="B769" s="73"/>
      <c r="C769" s="74"/>
      <c r="D769" s="75" t="str">
        <f>IFERROR(VLOOKUP(C769,'تكويد الاصناف'!$A$5:$B$1100,2,0),"")</f>
        <v/>
      </c>
      <c r="E769" s="74"/>
      <c r="F769" s="74"/>
      <c r="G769" s="74"/>
      <c r="H769" s="77"/>
      <c r="I769" s="78"/>
      <c r="J769" s="48" t="str">
        <f>IFERROR(VLOOKUP(C769,'تكويد الاصناف'!A$5:D$1100,4,0),"")</f>
        <v/>
      </c>
      <c r="K769" s="48" t="str">
        <f>IFERROR(VLOOKUP(C769,'تكويد الاصناف'!$A$5:$C$1100,3,0),"")</f>
        <v/>
      </c>
      <c r="T769" s="40">
        <f>'تكويد الاصناف'!B769</f>
        <v>0</v>
      </c>
    </row>
    <row r="770" spans="1:20">
      <c r="A770" s="46">
        <f>ROW()</f>
        <v>770</v>
      </c>
      <c r="B770" s="73"/>
      <c r="C770" s="74"/>
      <c r="D770" s="75" t="str">
        <f>IFERROR(VLOOKUP(C770,'تكويد الاصناف'!$A$5:$B$1100,2,0),"")</f>
        <v/>
      </c>
      <c r="E770" s="74"/>
      <c r="F770" s="74"/>
      <c r="G770" s="74"/>
      <c r="H770" s="77"/>
      <c r="I770" s="78"/>
      <c r="J770" s="48" t="str">
        <f>IFERROR(VLOOKUP(C770,'تكويد الاصناف'!A$5:D$1100,4,0),"")</f>
        <v/>
      </c>
      <c r="K770" s="48" t="str">
        <f>IFERROR(VLOOKUP(C770,'تكويد الاصناف'!$A$5:$C$1100,3,0),"")</f>
        <v/>
      </c>
      <c r="T770" s="40">
        <f>'تكويد الاصناف'!B770</f>
        <v>0</v>
      </c>
    </row>
    <row r="771" spans="1:20">
      <c r="A771" s="46">
        <f>ROW()</f>
        <v>771</v>
      </c>
      <c r="B771" s="73"/>
      <c r="C771" s="74"/>
      <c r="D771" s="75" t="str">
        <f>IFERROR(VLOOKUP(C771,'تكويد الاصناف'!$A$5:$B$1100,2,0),"")</f>
        <v/>
      </c>
      <c r="E771" s="74"/>
      <c r="F771" s="74"/>
      <c r="G771" s="74"/>
      <c r="H771" s="77"/>
      <c r="I771" s="78"/>
      <c r="J771" s="48" t="str">
        <f>IFERROR(VLOOKUP(C771,'تكويد الاصناف'!A$5:D$1100,4,0),"")</f>
        <v/>
      </c>
      <c r="K771" s="48" t="str">
        <f>IFERROR(VLOOKUP(C771,'تكويد الاصناف'!$A$5:$C$1100,3,0),"")</f>
        <v/>
      </c>
      <c r="T771" s="40">
        <f>'تكويد الاصناف'!B771</f>
        <v>0</v>
      </c>
    </row>
    <row r="772" spans="1:20">
      <c r="A772" s="46">
        <f>ROW()</f>
        <v>772</v>
      </c>
      <c r="B772" s="73"/>
      <c r="C772" s="74"/>
      <c r="D772" s="75" t="str">
        <f>IFERROR(VLOOKUP(C772,'تكويد الاصناف'!$A$5:$B$1100,2,0),"")</f>
        <v/>
      </c>
      <c r="E772" s="74"/>
      <c r="F772" s="74"/>
      <c r="G772" s="74"/>
      <c r="H772" s="77"/>
      <c r="I772" s="78"/>
      <c r="J772" s="48" t="str">
        <f>IFERROR(VLOOKUP(C772,'تكويد الاصناف'!A$5:D$1100,4,0),"")</f>
        <v/>
      </c>
      <c r="K772" s="48" t="str">
        <f>IFERROR(VLOOKUP(C772,'تكويد الاصناف'!$A$5:$C$1100,3,0),"")</f>
        <v/>
      </c>
      <c r="T772" s="40">
        <f>'تكويد الاصناف'!B772</f>
        <v>0</v>
      </c>
    </row>
    <row r="773" spans="1:20">
      <c r="A773" s="46">
        <f>ROW()</f>
        <v>773</v>
      </c>
      <c r="B773" s="73"/>
      <c r="C773" s="74"/>
      <c r="D773" s="75" t="str">
        <f>IFERROR(VLOOKUP(C773,'تكويد الاصناف'!$A$5:$B$1100,2,0),"")</f>
        <v/>
      </c>
      <c r="E773" s="74"/>
      <c r="F773" s="74"/>
      <c r="G773" s="74"/>
      <c r="H773" s="77"/>
      <c r="I773" s="78"/>
      <c r="J773" s="48" t="str">
        <f>IFERROR(VLOOKUP(C773,'تكويد الاصناف'!A$5:D$1100,4,0),"")</f>
        <v/>
      </c>
      <c r="K773" s="48" t="str">
        <f>IFERROR(VLOOKUP(C773,'تكويد الاصناف'!$A$5:$C$1100,3,0),"")</f>
        <v/>
      </c>
      <c r="T773" s="40">
        <f>'تكويد الاصناف'!B773</f>
        <v>0</v>
      </c>
    </row>
    <row r="774" spans="1:20">
      <c r="A774" s="46">
        <f>ROW()</f>
        <v>774</v>
      </c>
      <c r="B774" s="73"/>
      <c r="C774" s="74"/>
      <c r="D774" s="75" t="str">
        <f>IFERROR(VLOOKUP(C774,'تكويد الاصناف'!$A$5:$B$1100,2,0),"")</f>
        <v/>
      </c>
      <c r="E774" s="74"/>
      <c r="F774" s="74"/>
      <c r="G774" s="74"/>
      <c r="H774" s="77"/>
      <c r="I774" s="78"/>
      <c r="J774" s="48" t="str">
        <f>IFERROR(VLOOKUP(C774,'تكويد الاصناف'!A$5:D$1100,4,0),"")</f>
        <v/>
      </c>
      <c r="K774" s="48" t="str">
        <f>IFERROR(VLOOKUP(C774,'تكويد الاصناف'!$A$5:$C$1100,3,0),"")</f>
        <v/>
      </c>
      <c r="T774" s="40">
        <f>'تكويد الاصناف'!B774</f>
        <v>0</v>
      </c>
    </row>
    <row r="775" spans="1:20">
      <c r="A775" s="46">
        <f>ROW()</f>
        <v>775</v>
      </c>
      <c r="B775" s="73"/>
      <c r="C775" s="74"/>
      <c r="D775" s="75" t="str">
        <f>IFERROR(VLOOKUP(C775,'تكويد الاصناف'!$A$5:$B$1100,2,0),"")</f>
        <v/>
      </c>
      <c r="E775" s="74"/>
      <c r="F775" s="74"/>
      <c r="G775" s="74"/>
      <c r="H775" s="77"/>
      <c r="I775" s="78"/>
      <c r="J775" s="48" t="str">
        <f>IFERROR(VLOOKUP(C775,'تكويد الاصناف'!A$5:D$1100,4,0),"")</f>
        <v/>
      </c>
      <c r="K775" s="48" t="str">
        <f>IFERROR(VLOOKUP(C775,'تكويد الاصناف'!$A$5:$C$1100,3,0),"")</f>
        <v/>
      </c>
      <c r="T775" s="40">
        <f>'تكويد الاصناف'!B775</f>
        <v>0</v>
      </c>
    </row>
    <row r="776" spans="1:20">
      <c r="A776" s="46">
        <f>ROW()</f>
        <v>776</v>
      </c>
      <c r="B776" s="73"/>
      <c r="C776" s="74"/>
      <c r="D776" s="75" t="str">
        <f>IFERROR(VLOOKUP(C776,'تكويد الاصناف'!$A$5:$B$1100,2,0),"")</f>
        <v/>
      </c>
      <c r="E776" s="74"/>
      <c r="F776" s="74"/>
      <c r="G776" s="74"/>
      <c r="H776" s="77"/>
      <c r="I776" s="78"/>
      <c r="J776" s="48" t="str">
        <f>IFERROR(VLOOKUP(C776,'تكويد الاصناف'!A$5:D$1100,4,0),"")</f>
        <v/>
      </c>
      <c r="K776" s="48" t="str">
        <f>IFERROR(VLOOKUP(C776,'تكويد الاصناف'!$A$5:$C$1100,3,0),"")</f>
        <v/>
      </c>
      <c r="T776" s="40">
        <f>'تكويد الاصناف'!B776</f>
        <v>0</v>
      </c>
    </row>
    <row r="777" spans="1:20">
      <c r="A777" s="46">
        <f>ROW()</f>
        <v>777</v>
      </c>
      <c r="B777" s="73"/>
      <c r="C777" s="74"/>
      <c r="D777" s="75" t="str">
        <f>IFERROR(VLOOKUP(C777,'تكويد الاصناف'!$A$5:$B$1100,2,0),"")</f>
        <v/>
      </c>
      <c r="E777" s="74"/>
      <c r="F777" s="74"/>
      <c r="G777" s="74"/>
      <c r="H777" s="77"/>
      <c r="I777" s="78"/>
      <c r="J777" s="48" t="str">
        <f>IFERROR(VLOOKUP(C777,'تكويد الاصناف'!A$5:D$1100,4,0),"")</f>
        <v/>
      </c>
      <c r="K777" s="48" t="str">
        <f>IFERROR(VLOOKUP(C777,'تكويد الاصناف'!$A$5:$C$1100,3,0),"")</f>
        <v/>
      </c>
      <c r="T777" s="40">
        <f>'تكويد الاصناف'!B777</f>
        <v>0</v>
      </c>
    </row>
    <row r="778" spans="1:20">
      <c r="A778" s="46">
        <f>ROW()</f>
        <v>778</v>
      </c>
      <c r="B778" s="73"/>
      <c r="C778" s="74"/>
      <c r="D778" s="75" t="str">
        <f>IFERROR(VLOOKUP(C778,'تكويد الاصناف'!$A$5:$B$1100,2,0),"")</f>
        <v/>
      </c>
      <c r="E778" s="74"/>
      <c r="F778" s="74"/>
      <c r="G778" s="74"/>
      <c r="H778" s="77"/>
      <c r="I778" s="78"/>
      <c r="J778" s="48" t="str">
        <f>IFERROR(VLOOKUP(C778,'تكويد الاصناف'!A$5:D$1100,4,0),"")</f>
        <v/>
      </c>
      <c r="K778" s="48" t="str">
        <f>IFERROR(VLOOKUP(C778,'تكويد الاصناف'!$A$5:$C$1100,3,0),"")</f>
        <v/>
      </c>
      <c r="T778" s="40">
        <f>'تكويد الاصناف'!B778</f>
        <v>0</v>
      </c>
    </row>
    <row r="779" spans="1:20">
      <c r="A779" s="46">
        <f>ROW()</f>
        <v>779</v>
      </c>
      <c r="B779" s="73"/>
      <c r="C779" s="74"/>
      <c r="D779" s="75" t="str">
        <f>IFERROR(VLOOKUP(C779,'تكويد الاصناف'!$A$5:$B$1100,2,0),"")</f>
        <v/>
      </c>
      <c r="E779" s="74"/>
      <c r="F779" s="74"/>
      <c r="G779" s="74"/>
      <c r="H779" s="77"/>
      <c r="I779" s="78"/>
      <c r="J779" s="48" t="str">
        <f>IFERROR(VLOOKUP(C779,'تكويد الاصناف'!A$5:D$1100,4,0),"")</f>
        <v/>
      </c>
      <c r="K779" s="48" t="str">
        <f>IFERROR(VLOOKUP(C779,'تكويد الاصناف'!$A$5:$C$1100,3,0),"")</f>
        <v/>
      </c>
      <c r="T779" s="40">
        <f>'تكويد الاصناف'!B779</f>
        <v>0</v>
      </c>
    </row>
    <row r="780" spans="1:20">
      <c r="A780" s="46">
        <f>ROW()</f>
        <v>780</v>
      </c>
      <c r="B780" s="73"/>
      <c r="C780" s="74"/>
      <c r="D780" s="75" t="str">
        <f>IFERROR(VLOOKUP(C780,'تكويد الاصناف'!$A$5:$B$1100,2,0),"")</f>
        <v/>
      </c>
      <c r="E780" s="74"/>
      <c r="F780" s="74"/>
      <c r="G780" s="74"/>
      <c r="H780" s="77"/>
      <c r="I780" s="78"/>
      <c r="J780" s="48" t="str">
        <f>IFERROR(VLOOKUP(C780,'تكويد الاصناف'!A$5:D$1100,4,0),"")</f>
        <v/>
      </c>
      <c r="K780" s="48" t="str">
        <f>IFERROR(VLOOKUP(C780,'تكويد الاصناف'!$A$5:$C$1100,3,0),"")</f>
        <v/>
      </c>
      <c r="T780" s="40">
        <f>'تكويد الاصناف'!B780</f>
        <v>0</v>
      </c>
    </row>
    <row r="781" spans="1:20">
      <c r="A781" s="46">
        <f>ROW()</f>
        <v>781</v>
      </c>
      <c r="B781" s="73"/>
      <c r="C781" s="74"/>
      <c r="D781" s="75" t="str">
        <f>IFERROR(VLOOKUP(C781,'تكويد الاصناف'!$A$5:$B$1100,2,0),"")</f>
        <v/>
      </c>
      <c r="E781" s="74"/>
      <c r="F781" s="74"/>
      <c r="G781" s="74"/>
      <c r="H781" s="77"/>
      <c r="I781" s="78"/>
      <c r="J781" s="48" t="str">
        <f>IFERROR(VLOOKUP(C781,'تكويد الاصناف'!A$5:D$1100,4,0),"")</f>
        <v/>
      </c>
      <c r="K781" s="48" t="str">
        <f>IFERROR(VLOOKUP(C781,'تكويد الاصناف'!$A$5:$C$1100,3,0),"")</f>
        <v/>
      </c>
      <c r="T781" s="40">
        <f>'تكويد الاصناف'!B781</f>
        <v>0</v>
      </c>
    </row>
    <row r="782" spans="1:20">
      <c r="A782" s="46">
        <f>ROW()</f>
        <v>782</v>
      </c>
      <c r="B782" s="73"/>
      <c r="C782" s="74"/>
      <c r="D782" s="75" t="str">
        <f>IFERROR(VLOOKUP(C782,'تكويد الاصناف'!$A$5:$B$1100,2,0),"")</f>
        <v/>
      </c>
      <c r="E782" s="74"/>
      <c r="F782" s="74"/>
      <c r="G782" s="74"/>
      <c r="H782" s="77"/>
      <c r="I782" s="78"/>
      <c r="J782" s="48" t="str">
        <f>IFERROR(VLOOKUP(C782,'تكويد الاصناف'!A$5:D$1100,4,0),"")</f>
        <v/>
      </c>
      <c r="K782" s="48" t="str">
        <f>IFERROR(VLOOKUP(C782,'تكويد الاصناف'!$A$5:$C$1100,3,0),"")</f>
        <v/>
      </c>
      <c r="T782" s="40">
        <f>'تكويد الاصناف'!B782</f>
        <v>0</v>
      </c>
    </row>
    <row r="783" spans="1:20">
      <c r="A783" s="46">
        <f>ROW()</f>
        <v>783</v>
      </c>
      <c r="B783" s="73"/>
      <c r="C783" s="74"/>
      <c r="D783" s="75" t="str">
        <f>IFERROR(VLOOKUP(C783,'تكويد الاصناف'!$A$5:$B$1100,2,0),"")</f>
        <v/>
      </c>
      <c r="E783" s="74"/>
      <c r="F783" s="74"/>
      <c r="G783" s="74"/>
      <c r="H783" s="77"/>
      <c r="I783" s="78"/>
      <c r="J783" s="48" t="str">
        <f>IFERROR(VLOOKUP(C783,'تكويد الاصناف'!A$5:D$1100,4,0),"")</f>
        <v/>
      </c>
      <c r="K783" s="48" t="str">
        <f>IFERROR(VLOOKUP(C783,'تكويد الاصناف'!$A$5:$C$1100,3,0),"")</f>
        <v/>
      </c>
      <c r="T783" s="40">
        <f>'تكويد الاصناف'!B783</f>
        <v>0</v>
      </c>
    </row>
    <row r="784" spans="1:20">
      <c r="A784" s="46">
        <f>ROW()</f>
        <v>784</v>
      </c>
      <c r="B784" s="73"/>
      <c r="C784" s="74"/>
      <c r="D784" s="75" t="str">
        <f>IFERROR(VLOOKUP(C784,'تكويد الاصناف'!$A$5:$B$1100,2,0),"")</f>
        <v/>
      </c>
      <c r="E784" s="74"/>
      <c r="F784" s="74"/>
      <c r="G784" s="74"/>
      <c r="H784" s="77"/>
      <c r="I784" s="78"/>
      <c r="J784" s="48" t="str">
        <f>IFERROR(VLOOKUP(C784,'تكويد الاصناف'!A$5:D$1100,4,0),"")</f>
        <v/>
      </c>
      <c r="K784" s="48" t="str">
        <f>IFERROR(VLOOKUP(C784,'تكويد الاصناف'!$A$5:$C$1100,3,0),"")</f>
        <v/>
      </c>
      <c r="T784" s="40">
        <f>'تكويد الاصناف'!B784</f>
        <v>0</v>
      </c>
    </row>
    <row r="785" spans="1:20">
      <c r="A785" s="46">
        <f>ROW()</f>
        <v>785</v>
      </c>
      <c r="B785" s="73"/>
      <c r="C785" s="74"/>
      <c r="D785" s="75" t="str">
        <f>IFERROR(VLOOKUP(C785,'تكويد الاصناف'!$A$5:$B$1100,2,0),"")</f>
        <v/>
      </c>
      <c r="E785" s="74"/>
      <c r="F785" s="74"/>
      <c r="G785" s="74"/>
      <c r="H785" s="77"/>
      <c r="I785" s="78"/>
      <c r="J785" s="48" t="str">
        <f>IFERROR(VLOOKUP(C785,'تكويد الاصناف'!A$5:D$1100,4,0),"")</f>
        <v/>
      </c>
      <c r="K785" s="48" t="str">
        <f>IFERROR(VLOOKUP(C785,'تكويد الاصناف'!$A$5:$C$1100,3,0),"")</f>
        <v/>
      </c>
      <c r="T785" s="40">
        <f>'تكويد الاصناف'!B785</f>
        <v>0</v>
      </c>
    </row>
    <row r="786" spans="1:20">
      <c r="A786" s="46">
        <f>ROW()</f>
        <v>786</v>
      </c>
      <c r="B786" s="73"/>
      <c r="C786" s="74"/>
      <c r="D786" s="75" t="str">
        <f>IFERROR(VLOOKUP(C786,'تكويد الاصناف'!$A$5:$B$1100,2,0),"")</f>
        <v/>
      </c>
      <c r="E786" s="74"/>
      <c r="F786" s="74"/>
      <c r="G786" s="74"/>
      <c r="H786" s="77"/>
      <c r="I786" s="78"/>
      <c r="J786" s="48" t="str">
        <f>IFERROR(VLOOKUP(C786,'تكويد الاصناف'!A$5:D$1100,4,0),"")</f>
        <v/>
      </c>
      <c r="K786" s="48" t="str">
        <f>IFERROR(VLOOKUP(C786,'تكويد الاصناف'!$A$5:$C$1100,3,0),"")</f>
        <v/>
      </c>
      <c r="T786" s="40">
        <f>'تكويد الاصناف'!B786</f>
        <v>0</v>
      </c>
    </row>
    <row r="787" spans="1:20">
      <c r="A787" s="46">
        <f>ROW()</f>
        <v>787</v>
      </c>
      <c r="B787" s="73"/>
      <c r="C787" s="74"/>
      <c r="D787" s="75" t="str">
        <f>IFERROR(VLOOKUP(C787,'تكويد الاصناف'!$A$5:$B$1100,2,0),"")</f>
        <v/>
      </c>
      <c r="E787" s="74"/>
      <c r="F787" s="74"/>
      <c r="G787" s="74"/>
      <c r="H787" s="77"/>
      <c r="I787" s="78"/>
      <c r="J787" s="48" t="str">
        <f>IFERROR(VLOOKUP(C787,'تكويد الاصناف'!A$5:D$1100,4,0),"")</f>
        <v/>
      </c>
      <c r="K787" s="48" t="str">
        <f>IFERROR(VLOOKUP(C787,'تكويد الاصناف'!$A$5:$C$1100,3,0),"")</f>
        <v/>
      </c>
      <c r="T787" s="40">
        <f>'تكويد الاصناف'!B787</f>
        <v>0</v>
      </c>
    </row>
    <row r="788" spans="1:20">
      <c r="A788" s="46">
        <f>ROW()</f>
        <v>788</v>
      </c>
      <c r="B788" s="73"/>
      <c r="C788" s="74"/>
      <c r="D788" s="75" t="str">
        <f>IFERROR(VLOOKUP(C788,'تكويد الاصناف'!$A$5:$B$1100,2,0),"")</f>
        <v/>
      </c>
      <c r="E788" s="74"/>
      <c r="F788" s="74"/>
      <c r="G788" s="74"/>
      <c r="H788" s="77"/>
      <c r="I788" s="78"/>
      <c r="J788" s="48" t="str">
        <f>IFERROR(VLOOKUP(C788,'تكويد الاصناف'!A$5:D$1100,4,0),"")</f>
        <v/>
      </c>
      <c r="K788" s="48" t="str">
        <f>IFERROR(VLOOKUP(C788,'تكويد الاصناف'!$A$5:$C$1100,3,0),"")</f>
        <v/>
      </c>
      <c r="T788" s="40">
        <f>'تكويد الاصناف'!B788</f>
        <v>0</v>
      </c>
    </row>
    <row r="789" spans="1:20">
      <c r="A789" s="46">
        <f>ROW()</f>
        <v>789</v>
      </c>
      <c r="B789" s="73"/>
      <c r="C789" s="74"/>
      <c r="D789" s="75" t="str">
        <f>IFERROR(VLOOKUP(C789,'تكويد الاصناف'!$A$5:$B$1100,2,0),"")</f>
        <v/>
      </c>
      <c r="E789" s="74"/>
      <c r="F789" s="74"/>
      <c r="G789" s="74"/>
      <c r="H789" s="77"/>
      <c r="I789" s="78"/>
      <c r="J789" s="48" t="str">
        <f>IFERROR(VLOOKUP(C789,'تكويد الاصناف'!A$5:D$1100,4,0),"")</f>
        <v/>
      </c>
      <c r="K789" s="48" t="str">
        <f>IFERROR(VLOOKUP(C789,'تكويد الاصناف'!$A$5:$C$1100,3,0),"")</f>
        <v/>
      </c>
      <c r="T789" s="40">
        <f>'تكويد الاصناف'!B789</f>
        <v>0</v>
      </c>
    </row>
    <row r="790" spans="1:20">
      <c r="A790" s="46">
        <f>ROW()</f>
        <v>790</v>
      </c>
      <c r="B790" s="73"/>
      <c r="C790" s="74"/>
      <c r="D790" s="75" t="str">
        <f>IFERROR(VLOOKUP(C790,'تكويد الاصناف'!$A$5:$B$1100,2,0),"")</f>
        <v/>
      </c>
      <c r="E790" s="74"/>
      <c r="F790" s="74"/>
      <c r="G790" s="74"/>
      <c r="H790" s="77"/>
      <c r="I790" s="78"/>
      <c r="J790" s="48" t="str">
        <f>IFERROR(VLOOKUP(C790,'تكويد الاصناف'!A$5:D$1100,4,0),"")</f>
        <v/>
      </c>
      <c r="K790" s="48" t="str">
        <f>IFERROR(VLOOKUP(C790,'تكويد الاصناف'!$A$5:$C$1100,3,0),"")</f>
        <v/>
      </c>
      <c r="T790" s="40">
        <f>'تكويد الاصناف'!B790</f>
        <v>0</v>
      </c>
    </row>
    <row r="791" spans="1:20">
      <c r="A791" s="46">
        <f>ROW()</f>
        <v>791</v>
      </c>
      <c r="B791" s="73"/>
      <c r="C791" s="74"/>
      <c r="D791" s="75" t="str">
        <f>IFERROR(VLOOKUP(C791,'تكويد الاصناف'!$A$5:$B$1100,2,0),"")</f>
        <v/>
      </c>
      <c r="E791" s="74"/>
      <c r="F791" s="74"/>
      <c r="G791" s="74"/>
      <c r="H791" s="77"/>
      <c r="I791" s="78"/>
      <c r="J791" s="48" t="str">
        <f>IFERROR(VLOOKUP(C791,'تكويد الاصناف'!A$5:D$1100,4,0),"")</f>
        <v/>
      </c>
      <c r="K791" s="48" t="str">
        <f>IFERROR(VLOOKUP(C791,'تكويد الاصناف'!$A$5:$C$1100,3,0),"")</f>
        <v/>
      </c>
      <c r="T791" s="40">
        <f>'تكويد الاصناف'!B791</f>
        <v>0</v>
      </c>
    </row>
    <row r="792" spans="1:20">
      <c r="A792" s="46">
        <f>ROW()</f>
        <v>792</v>
      </c>
      <c r="B792" s="73"/>
      <c r="C792" s="74"/>
      <c r="D792" s="75" t="str">
        <f>IFERROR(VLOOKUP(C792,'تكويد الاصناف'!$A$5:$B$1100,2,0),"")</f>
        <v/>
      </c>
      <c r="E792" s="74"/>
      <c r="F792" s="74"/>
      <c r="G792" s="74"/>
      <c r="H792" s="77"/>
      <c r="I792" s="78"/>
      <c r="J792" s="48" t="str">
        <f>IFERROR(VLOOKUP(C792,'تكويد الاصناف'!A$5:D$1100,4,0),"")</f>
        <v/>
      </c>
      <c r="K792" s="48" t="str">
        <f>IFERROR(VLOOKUP(C792,'تكويد الاصناف'!$A$5:$C$1100,3,0),"")</f>
        <v/>
      </c>
      <c r="T792" s="40">
        <f>'تكويد الاصناف'!B792</f>
        <v>0</v>
      </c>
    </row>
    <row r="793" spans="1:20">
      <c r="A793" s="46">
        <f>ROW()</f>
        <v>793</v>
      </c>
      <c r="B793" s="73"/>
      <c r="C793" s="74"/>
      <c r="D793" s="75" t="str">
        <f>IFERROR(VLOOKUP(C793,'تكويد الاصناف'!$A$5:$B$1100,2,0),"")</f>
        <v/>
      </c>
      <c r="E793" s="74"/>
      <c r="F793" s="74"/>
      <c r="G793" s="74"/>
      <c r="H793" s="77"/>
      <c r="I793" s="78"/>
      <c r="J793" s="48" t="str">
        <f>IFERROR(VLOOKUP(C793,'تكويد الاصناف'!A$5:D$1100,4,0),"")</f>
        <v/>
      </c>
      <c r="K793" s="48" t="str">
        <f>IFERROR(VLOOKUP(C793,'تكويد الاصناف'!$A$5:$C$1100,3,0),"")</f>
        <v/>
      </c>
      <c r="T793" s="40">
        <f>'تكويد الاصناف'!B793</f>
        <v>0</v>
      </c>
    </row>
    <row r="794" spans="1:20">
      <c r="A794" s="46">
        <f>ROW()</f>
        <v>794</v>
      </c>
      <c r="B794" s="73"/>
      <c r="C794" s="74"/>
      <c r="D794" s="75" t="str">
        <f>IFERROR(VLOOKUP(C794,'تكويد الاصناف'!$A$5:$B$1100,2,0),"")</f>
        <v/>
      </c>
      <c r="E794" s="74"/>
      <c r="F794" s="74"/>
      <c r="G794" s="74"/>
      <c r="H794" s="77"/>
      <c r="I794" s="78"/>
      <c r="J794" s="48" t="str">
        <f>IFERROR(VLOOKUP(C794,'تكويد الاصناف'!A$5:D$1100,4,0),"")</f>
        <v/>
      </c>
      <c r="K794" s="48" t="str">
        <f>IFERROR(VLOOKUP(C794,'تكويد الاصناف'!$A$5:$C$1100,3,0),"")</f>
        <v/>
      </c>
      <c r="T794" s="40">
        <f>'تكويد الاصناف'!B794</f>
        <v>0</v>
      </c>
    </row>
    <row r="795" spans="1:20">
      <c r="A795" s="46">
        <f>ROW()</f>
        <v>795</v>
      </c>
      <c r="B795" s="73"/>
      <c r="C795" s="74"/>
      <c r="D795" s="75" t="str">
        <f>IFERROR(VLOOKUP(C795,'تكويد الاصناف'!$A$5:$B$1100,2,0),"")</f>
        <v/>
      </c>
      <c r="E795" s="74"/>
      <c r="F795" s="74"/>
      <c r="G795" s="74"/>
      <c r="H795" s="77"/>
      <c r="I795" s="78"/>
      <c r="J795" s="48" t="str">
        <f>IFERROR(VLOOKUP(C795,'تكويد الاصناف'!A$5:D$1100,4,0),"")</f>
        <v/>
      </c>
      <c r="K795" s="48" t="str">
        <f>IFERROR(VLOOKUP(C795,'تكويد الاصناف'!$A$5:$C$1100,3,0),"")</f>
        <v/>
      </c>
      <c r="T795" s="40">
        <f>'تكويد الاصناف'!B795</f>
        <v>0</v>
      </c>
    </row>
    <row r="796" spans="1:20">
      <c r="A796" s="46">
        <f>ROW()</f>
        <v>796</v>
      </c>
      <c r="B796" s="73"/>
      <c r="C796" s="74"/>
      <c r="D796" s="75" t="str">
        <f>IFERROR(VLOOKUP(C796,'تكويد الاصناف'!$A$5:$B$1100,2,0),"")</f>
        <v/>
      </c>
      <c r="E796" s="74"/>
      <c r="F796" s="74"/>
      <c r="G796" s="74"/>
      <c r="H796" s="77"/>
      <c r="I796" s="78"/>
      <c r="J796" s="48" t="str">
        <f>IFERROR(VLOOKUP(C796,'تكويد الاصناف'!A$5:D$1100,4,0),"")</f>
        <v/>
      </c>
      <c r="K796" s="48" t="str">
        <f>IFERROR(VLOOKUP(C796,'تكويد الاصناف'!$A$5:$C$1100,3,0),"")</f>
        <v/>
      </c>
      <c r="T796" s="40">
        <f>'تكويد الاصناف'!B796</f>
        <v>0</v>
      </c>
    </row>
    <row r="797" spans="1:20">
      <c r="A797" s="46">
        <f>ROW()</f>
        <v>797</v>
      </c>
      <c r="B797" s="73"/>
      <c r="C797" s="74"/>
      <c r="D797" s="75" t="str">
        <f>IFERROR(VLOOKUP(C797,'تكويد الاصناف'!$A$5:$B$1100,2,0),"")</f>
        <v/>
      </c>
      <c r="E797" s="74"/>
      <c r="F797" s="74"/>
      <c r="G797" s="74"/>
      <c r="H797" s="77"/>
      <c r="I797" s="78"/>
      <c r="J797" s="48" t="str">
        <f>IFERROR(VLOOKUP(C797,'تكويد الاصناف'!A$5:D$1100,4,0),"")</f>
        <v/>
      </c>
      <c r="K797" s="48" t="str">
        <f>IFERROR(VLOOKUP(C797,'تكويد الاصناف'!$A$5:$C$1100,3,0),"")</f>
        <v/>
      </c>
      <c r="T797" s="40">
        <f>'تكويد الاصناف'!B797</f>
        <v>0</v>
      </c>
    </row>
    <row r="798" spans="1:20">
      <c r="A798" s="46">
        <f>ROW()</f>
        <v>798</v>
      </c>
      <c r="B798" s="73"/>
      <c r="C798" s="74"/>
      <c r="D798" s="75" t="str">
        <f>IFERROR(VLOOKUP(C798,'تكويد الاصناف'!$A$5:$B$1100,2,0),"")</f>
        <v/>
      </c>
      <c r="E798" s="74"/>
      <c r="F798" s="74"/>
      <c r="G798" s="74"/>
      <c r="H798" s="77"/>
      <c r="I798" s="78"/>
      <c r="J798" s="48" t="str">
        <f>IFERROR(VLOOKUP(C798,'تكويد الاصناف'!A$5:D$1100,4,0),"")</f>
        <v/>
      </c>
      <c r="K798" s="48" t="str">
        <f>IFERROR(VLOOKUP(C798,'تكويد الاصناف'!$A$5:$C$1100,3,0),"")</f>
        <v/>
      </c>
      <c r="T798" s="40">
        <f>'تكويد الاصناف'!B798</f>
        <v>0</v>
      </c>
    </row>
    <row r="799" spans="1:20">
      <c r="A799" s="46">
        <f>ROW()</f>
        <v>799</v>
      </c>
      <c r="B799" s="73"/>
      <c r="C799" s="74"/>
      <c r="D799" s="75" t="str">
        <f>IFERROR(VLOOKUP(C799,'تكويد الاصناف'!$A$5:$B$1100,2,0),"")</f>
        <v/>
      </c>
      <c r="E799" s="74"/>
      <c r="F799" s="74"/>
      <c r="G799" s="74"/>
      <c r="H799" s="77"/>
      <c r="I799" s="78"/>
      <c r="J799" s="48" t="str">
        <f>IFERROR(VLOOKUP(C799,'تكويد الاصناف'!A$5:D$1100,4,0),"")</f>
        <v/>
      </c>
      <c r="K799" s="48" t="str">
        <f>IFERROR(VLOOKUP(C799,'تكويد الاصناف'!$A$5:$C$1100,3,0),"")</f>
        <v/>
      </c>
      <c r="T799" s="40">
        <f>'تكويد الاصناف'!B799</f>
        <v>0</v>
      </c>
    </row>
    <row r="800" spans="1:20">
      <c r="A800" s="46">
        <f>ROW()</f>
        <v>800</v>
      </c>
      <c r="B800" s="73"/>
      <c r="C800" s="74"/>
      <c r="D800" s="75" t="str">
        <f>IFERROR(VLOOKUP(C800,'تكويد الاصناف'!$A$5:$B$1100,2,0),"")</f>
        <v/>
      </c>
      <c r="E800" s="74"/>
      <c r="F800" s="74"/>
      <c r="G800" s="74"/>
      <c r="H800" s="77"/>
      <c r="I800" s="78"/>
      <c r="J800" s="48" t="str">
        <f>IFERROR(VLOOKUP(C800,'تكويد الاصناف'!A$5:D$1100,4,0),"")</f>
        <v/>
      </c>
      <c r="K800" s="48" t="str">
        <f>IFERROR(VLOOKUP(C800,'تكويد الاصناف'!$A$5:$C$1100,3,0),"")</f>
        <v/>
      </c>
      <c r="T800" s="40">
        <f>'تكويد الاصناف'!B800</f>
        <v>0</v>
      </c>
    </row>
    <row r="801" spans="1:20">
      <c r="A801" s="46">
        <f>ROW()</f>
        <v>801</v>
      </c>
      <c r="B801" s="73"/>
      <c r="C801" s="74"/>
      <c r="D801" s="75" t="str">
        <f>IFERROR(VLOOKUP(C801,'تكويد الاصناف'!$A$5:$B$1100,2,0),"")</f>
        <v/>
      </c>
      <c r="E801" s="74"/>
      <c r="F801" s="74"/>
      <c r="G801" s="74"/>
      <c r="H801" s="77"/>
      <c r="I801" s="78"/>
      <c r="J801" s="48" t="str">
        <f>IFERROR(VLOOKUP(C801,'تكويد الاصناف'!A$5:D$1100,4,0),"")</f>
        <v/>
      </c>
      <c r="K801" s="48" t="str">
        <f>IFERROR(VLOOKUP(C801,'تكويد الاصناف'!$A$5:$C$1100,3,0),"")</f>
        <v/>
      </c>
      <c r="T801" s="40">
        <f>'تكويد الاصناف'!B801</f>
        <v>0</v>
      </c>
    </row>
    <row r="802" spans="1:20">
      <c r="A802" s="46">
        <f>ROW()</f>
        <v>802</v>
      </c>
      <c r="B802" s="73"/>
      <c r="C802" s="74"/>
      <c r="D802" s="75" t="str">
        <f>IFERROR(VLOOKUP(C802,'تكويد الاصناف'!$A$5:$B$1100,2,0),"")</f>
        <v/>
      </c>
      <c r="E802" s="74"/>
      <c r="F802" s="74"/>
      <c r="G802" s="74"/>
      <c r="H802" s="77"/>
      <c r="I802" s="78"/>
      <c r="J802" s="48" t="str">
        <f>IFERROR(VLOOKUP(C802,'تكويد الاصناف'!A$5:D$1100,4,0),"")</f>
        <v/>
      </c>
      <c r="K802" s="48" t="str">
        <f>IFERROR(VLOOKUP(C802,'تكويد الاصناف'!$A$5:$C$1100,3,0),"")</f>
        <v/>
      </c>
      <c r="T802" s="40">
        <f>'تكويد الاصناف'!B802</f>
        <v>0</v>
      </c>
    </row>
    <row r="803" spans="1:20">
      <c r="A803" s="46">
        <f>ROW()</f>
        <v>803</v>
      </c>
      <c r="B803" s="73"/>
      <c r="C803" s="74"/>
      <c r="D803" s="75" t="str">
        <f>IFERROR(VLOOKUP(C803,'تكويد الاصناف'!$A$5:$B$1100,2,0),"")</f>
        <v/>
      </c>
      <c r="E803" s="74"/>
      <c r="F803" s="74"/>
      <c r="G803" s="74"/>
      <c r="H803" s="77"/>
      <c r="I803" s="78"/>
      <c r="J803" s="48" t="str">
        <f>IFERROR(VLOOKUP(C803,'تكويد الاصناف'!A$5:D$1100,4,0),"")</f>
        <v/>
      </c>
      <c r="K803" s="48" t="str">
        <f>IFERROR(VLOOKUP(C803,'تكويد الاصناف'!$A$5:$C$1100,3,0),"")</f>
        <v/>
      </c>
      <c r="T803" s="40">
        <f>'تكويد الاصناف'!B803</f>
        <v>0</v>
      </c>
    </row>
    <row r="804" spans="1:20">
      <c r="A804" s="46">
        <f>ROW()</f>
        <v>804</v>
      </c>
      <c r="B804" s="73"/>
      <c r="C804" s="74"/>
      <c r="D804" s="75" t="str">
        <f>IFERROR(VLOOKUP(C804,'تكويد الاصناف'!$A$5:$B$1100,2,0),"")</f>
        <v/>
      </c>
      <c r="E804" s="74"/>
      <c r="F804" s="74"/>
      <c r="G804" s="74"/>
      <c r="H804" s="77"/>
      <c r="I804" s="78"/>
      <c r="J804" s="48" t="str">
        <f>IFERROR(VLOOKUP(C804,'تكويد الاصناف'!A$5:D$1100,4,0),"")</f>
        <v/>
      </c>
      <c r="K804" s="48" t="str">
        <f>IFERROR(VLOOKUP(C804,'تكويد الاصناف'!$A$5:$C$1100,3,0),"")</f>
        <v/>
      </c>
      <c r="T804" s="40">
        <f>'تكويد الاصناف'!B804</f>
        <v>0</v>
      </c>
    </row>
    <row r="805" spans="1:20">
      <c r="A805" s="46">
        <f>ROW()</f>
        <v>805</v>
      </c>
      <c r="B805" s="73"/>
      <c r="C805" s="74"/>
      <c r="D805" s="75" t="str">
        <f>IFERROR(VLOOKUP(C805,'تكويد الاصناف'!$A$5:$B$1100,2,0),"")</f>
        <v/>
      </c>
      <c r="E805" s="74"/>
      <c r="F805" s="74"/>
      <c r="G805" s="74"/>
      <c r="H805" s="77"/>
      <c r="I805" s="78"/>
      <c r="J805" s="48" t="str">
        <f>IFERROR(VLOOKUP(C805,'تكويد الاصناف'!A$5:D$1100,4,0),"")</f>
        <v/>
      </c>
      <c r="K805" s="48" t="str">
        <f>IFERROR(VLOOKUP(C805,'تكويد الاصناف'!$A$5:$C$1100,3,0),"")</f>
        <v/>
      </c>
      <c r="T805" s="40">
        <f>'تكويد الاصناف'!B805</f>
        <v>0</v>
      </c>
    </row>
    <row r="806" spans="1:20">
      <c r="A806" s="46">
        <f>ROW()</f>
        <v>806</v>
      </c>
      <c r="B806" s="73"/>
      <c r="C806" s="74"/>
      <c r="D806" s="75" t="str">
        <f>IFERROR(VLOOKUP(C806,'تكويد الاصناف'!$A$5:$B$1100,2,0),"")</f>
        <v/>
      </c>
      <c r="E806" s="74"/>
      <c r="F806" s="74"/>
      <c r="G806" s="74"/>
      <c r="H806" s="77"/>
      <c r="I806" s="78"/>
      <c r="J806" s="48" t="str">
        <f>IFERROR(VLOOKUP(C806,'تكويد الاصناف'!A$5:D$1100,4,0),"")</f>
        <v/>
      </c>
      <c r="K806" s="48" t="str">
        <f>IFERROR(VLOOKUP(C806,'تكويد الاصناف'!$A$5:$C$1100,3,0),"")</f>
        <v/>
      </c>
      <c r="T806" s="40">
        <f>'تكويد الاصناف'!B806</f>
        <v>0</v>
      </c>
    </row>
    <row r="807" spans="1:20">
      <c r="A807" s="46">
        <f>ROW()</f>
        <v>807</v>
      </c>
      <c r="B807" s="73"/>
      <c r="C807" s="74"/>
      <c r="D807" s="75" t="str">
        <f>IFERROR(VLOOKUP(C807,'تكويد الاصناف'!$A$5:$B$1100,2,0),"")</f>
        <v/>
      </c>
      <c r="E807" s="74"/>
      <c r="F807" s="74"/>
      <c r="G807" s="74"/>
      <c r="H807" s="77"/>
      <c r="I807" s="78"/>
      <c r="J807" s="48" t="str">
        <f>IFERROR(VLOOKUP(C807,'تكويد الاصناف'!A$5:D$1100,4,0),"")</f>
        <v/>
      </c>
      <c r="K807" s="48" t="str">
        <f>IFERROR(VLOOKUP(C807,'تكويد الاصناف'!$A$5:$C$1100,3,0),"")</f>
        <v/>
      </c>
      <c r="T807" s="40">
        <f>'تكويد الاصناف'!B807</f>
        <v>0</v>
      </c>
    </row>
    <row r="808" spans="1:20">
      <c r="A808" s="46">
        <f>ROW()</f>
        <v>808</v>
      </c>
      <c r="B808" s="73"/>
      <c r="C808" s="74"/>
      <c r="D808" s="75" t="str">
        <f>IFERROR(VLOOKUP(C808,'تكويد الاصناف'!$A$5:$B$1100,2,0),"")</f>
        <v/>
      </c>
      <c r="E808" s="74"/>
      <c r="F808" s="74"/>
      <c r="G808" s="74"/>
      <c r="H808" s="77"/>
      <c r="I808" s="78"/>
      <c r="J808" s="48" t="str">
        <f>IFERROR(VLOOKUP(C808,'تكويد الاصناف'!A$5:D$1100,4,0),"")</f>
        <v/>
      </c>
      <c r="K808" s="48" t="str">
        <f>IFERROR(VLOOKUP(C808,'تكويد الاصناف'!$A$5:$C$1100,3,0),"")</f>
        <v/>
      </c>
      <c r="T808" s="40">
        <f>'تكويد الاصناف'!B808</f>
        <v>0</v>
      </c>
    </row>
    <row r="809" spans="1:20">
      <c r="A809" s="46">
        <f>ROW()</f>
        <v>809</v>
      </c>
      <c r="B809" s="73"/>
      <c r="C809" s="74"/>
      <c r="D809" s="75" t="str">
        <f>IFERROR(VLOOKUP(C809,'تكويد الاصناف'!$A$5:$B$1100,2,0),"")</f>
        <v/>
      </c>
      <c r="E809" s="74"/>
      <c r="F809" s="74"/>
      <c r="G809" s="74"/>
      <c r="H809" s="77"/>
      <c r="I809" s="78"/>
      <c r="J809" s="48" t="str">
        <f>IFERROR(VLOOKUP(C809,'تكويد الاصناف'!A$5:D$1100,4,0),"")</f>
        <v/>
      </c>
      <c r="K809" s="48" t="str">
        <f>IFERROR(VLOOKUP(C809,'تكويد الاصناف'!$A$5:$C$1100,3,0),"")</f>
        <v/>
      </c>
      <c r="T809" s="40">
        <f>'تكويد الاصناف'!B809</f>
        <v>0</v>
      </c>
    </row>
    <row r="810" spans="1:20">
      <c r="A810" s="46">
        <f>ROW()</f>
        <v>810</v>
      </c>
      <c r="B810" s="73"/>
      <c r="C810" s="74"/>
      <c r="D810" s="75" t="str">
        <f>IFERROR(VLOOKUP(C810,'تكويد الاصناف'!$A$5:$B$1100,2,0),"")</f>
        <v/>
      </c>
      <c r="E810" s="74"/>
      <c r="F810" s="74"/>
      <c r="G810" s="74"/>
      <c r="H810" s="77"/>
      <c r="I810" s="78"/>
      <c r="J810" s="48" t="str">
        <f>IFERROR(VLOOKUP(C810,'تكويد الاصناف'!A$5:D$1100,4,0),"")</f>
        <v/>
      </c>
      <c r="K810" s="48" t="str">
        <f>IFERROR(VLOOKUP(C810,'تكويد الاصناف'!$A$5:$C$1100,3,0),"")</f>
        <v/>
      </c>
      <c r="T810" s="40">
        <f>'تكويد الاصناف'!B810</f>
        <v>0</v>
      </c>
    </row>
    <row r="811" spans="1:20">
      <c r="A811" s="46">
        <f>ROW()</f>
        <v>811</v>
      </c>
      <c r="B811" s="73"/>
      <c r="C811" s="74"/>
      <c r="D811" s="75" t="str">
        <f>IFERROR(VLOOKUP(C811,'تكويد الاصناف'!$A$5:$B$1100,2,0),"")</f>
        <v/>
      </c>
      <c r="E811" s="74"/>
      <c r="F811" s="74"/>
      <c r="G811" s="74"/>
      <c r="H811" s="77"/>
      <c r="I811" s="78"/>
      <c r="J811" s="48" t="str">
        <f>IFERROR(VLOOKUP(C811,'تكويد الاصناف'!A$5:D$1100,4,0),"")</f>
        <v/>
      </c>
      <c r="K811" s="48" t="str">
        <f>IFERROR(VLOOKUP(C811,'تكويد الاصناف'!$A$5:$C$1100,3,0),"")</f>
        <v/>
      </c>
      <c r="T811" s="40">
        <f>'تكويد الاصناف'!B811</f>
        <v>0</v>
      </c>
    </row>
    <row r="812" spans="1:20">
      <c r="A812" s="46">
        <f>ROW()</f>
        <v>812</v>
      </c>
      <c r="B812" s="73"/>
      <c r="C812" s="74"/>
      <c r="D812" s="75" t="str">
        <f>IFERROR(VLOOKUP(C812,'تكويد الاصناف'!$A$5:$B$1100,2,0),"")</f>
        <v/>
      </c>
      <c r="E812" s="74"/>
      <c r="F812" s="74"/>
      <c r="G812" s="74"/>
      <c r="H812" s="77"/>
      <c r="I812" s="78"/>
      <c r="J812" s="48" t="str">
        <f>IFERROR(VLOOKUP(C812,'تكويد الاصناف'!A$5:D$1100,4,0),"")</f>
        <v/>
      </c>
      <c r="K812" s="48" t="str">
        <f>IFERROR(VLOOKUP(C812,'تكويد الاصناف'!$A$5:$C$1100,3,0),"")</f>
        <v/>
      </c>
      <c r="T812" s="40">
        <f>'تكويد الاصناف'!B812</f>
        <v>0</v>
      </c>
    </row>
    <row r="813" spans="1:20">
      <c r="A813" s="46">
        <f>ROW()</f>
        <v>813</v>
      </c>
      <c r="B813" s="73"/>
      <c r="C813" s="74"/>
      <c r="D813" s="75" t="str">
        <f>IFERROR(VLOOKUP(C813,'تكويد الاصناف'!$A$5:$B$1100,2,0),"")</f>
        <v/>
      </c>
      <c r="E813" s="74"/>
      <c r="F813" s="74"/>
      <c r="G813" s="74"/>
      <c r="H813" s="77"/>
      <c r="I813" s="78"/>
      <c r="J813" s="48" t="str">
        <f>IFERROR(VLOOKUP(C813,'تكويد الاصناف'!A$5:D$1100,4,0),"")</f>
        <v/>
      </c>
      <c r="K813" s="48" t="str">
        <f>IFERROR(VLOOKUP(C813,'تكويد الاصناف'!$A$5:$C$1100,3,0),"")</f>
        <v/>
      </c>
      <c r="T813" s="40">
        <f>'تكويد الاصناف'!B813</f>
        <v>0</v>
      </c>
    </row>
    <row r="814" spans="1:20">
      <c r="A814" s="46">
        <f>ROW()</f>
        <v>814</v>
      </c>
      <c r="B814" s="73"/>
      <c r="C814" s="74"/>
      <c r="D814" s="75" t="str">
        <f>IFERROR(VLOOKUP(C814,'تكويد الاصناف'!$A$5:$B$1100,2,0),"")</f>
        <v/>
      </c>
      <c r="E814" s="74"/>
      <c r="F814" s="74"/>
      <c r="G814" s="74"/>
      <c r="H814" s="77"/>
      <c r="I814" s="78"/>
      <c r="J814" s="48" t="str">
        <f>IFERROR(VLOOKUP(C814,'تكويد الاصناف'!A$5:D$1100,4,0),"")</f>
        <v/>
      </c>
      <c r="K814" s="48" t="str">
        <f>IFERROR(VLOOKUP(C814,'تكويد الاصناف'!$A$5:$C$1100,3,0),"")</f>
        <v/>
      </c>
      <c r="T814" s="40">
        <f>'تكويد الاصناف'!B814</f>
        <v>0</v>
      </c>
    </row>
    <row r="815" spans="1:20">
      <c r="A815" s="46">
        <f>ROW()</f>
        <v>815</v>
      </c>
      <c r="B815" s="73"/>
      <c r="C815" s="74"/>
      <c r="D815" s="75" t="str">
        <f>IFERROR(VLOOKUP(C815,'تكويد الاصناف'!$A$5:$B$1100,2,0),"")</f>
        <v/>
      </c>
      <c r="E815" s="74"/>
      <c r="F815" s="74"/>
      <c r="G815" s="74"/>
      <c r="H815" s="77"/>
      <c r="I815" s="78"/>
      <c r="J815" s="48" t="str">
        <f>IFERROR(VLOOKUP(C815,'تكويد الاصناف'!A$5:D$1100,4,0),"")</f>
        <v/>
      </c>
      <c r="K815" s="48" t="str">
        <f>IFERROR(VLOOKUP(C815,'تكويد الاصناف'!$A$5:$C$1100,3,0),"")</f>
        <v/>
      </c>
      <c r="T815" s="40">
        <f>'تكويد الاصناف'!B815</f>
        <v>0</v>
      </c>
    </row>
    <row r="816" spans="1:20">
      <c r="A816" s="46">
        <f>ROW()</f>
        <v>816</v>
      </c>
      <c r="B816" s="73"/>
      <c r="C816" s="74"/>
      <c r="D816" s="75" t="str">
        <f>IFERROR(VLOOKUP(C816,'تكويد الاصناف'!$A$5:$B$1100,2,0),"")</f>
        <v/>
      </c>
      <c r="E816" s="74"/>
      <c r="F816" s="74"/>
      <c r="G816" s="74"/>
      <c r="H816" s="77"/>
      <c r="I816" s="78"/>
      <c r="J816" s="48" t="str">
        <f>IFERROR(VLOOKUP(C816,'تكويد الاصناف'!A$5:D$1100,4,0),"")</f>
        <v/>
      </c>
      <c r="K816" s="48" t="str">
        <f>IFERROR(VLOOKUP(C816,'تكويد الاصناف'!$A$5:$C$1100,3,0),"")</f>
        <v/>
      </c>
      <c r="T816" s="40">
        <f>'تكويد الاصناف'!B816</f>
        <v>0</v>
      </c>
    </row>
    <row r="817" spans="1:20">
      <c r="A817" s="46">
        <f>ROW()</f>
        <v>817</v>
      </c>
      <c r="B817" s="73"/>
      <c r="C817" s="74"/>
      <c r="D817" s="75" t="str">
        <f>IFERROR(VLOOKUP(C817,'تكويد الاصناف'!$A$5:$B$1100,2,0),"")</f>
        <v/>
      </c>
      <c r="E817" s="74"/>
      <c r="F817" s="74"/>
      <c r="G817" s="74"/>
      <c r="H817" s="77"/>
      <c r="I817" s="78"/>
      <c r="J817" s="48" t="str">
        <f>IFERROR(VLOOKUP(C817,'تكويد الاصناف'!A$5:D$1100,4,0),"")</f>
        <v/>
      </c>
      <c r="K817" s="48" t="str">
        <f>IFERROR(VLOOKUP(C817,'تكويد الاصناف'!$A$5:$C$1100,3,0),"")</f>
        <v/>
      </c>
      <c r="T817" s="40">
        <f>'تكويد الاصناف'!B817</f>
        <v>0</v>
      </c>
    </row>
    <row r="818" spans="1:20">
      <c r="A818" s="46">
        <f>ROW()</f>
        <v>818</v>
      </c>
      <c r="B818" s="73"/>
      <c r="C818" s="74"/>
      <c r="D818" s="75" t="str">
        <f>IFERROR(VLOOKUP(C818,'تكويد الاصناف'!$A$5:$B$1100,2,0),"")</f>
        <v/>
      </c>
      <c r="E818" s="74"/>
      <c r="F818" s="74"/>
      <c r="G818" s="74"/>
      <c r="H818" s="77"/>
      <c r="I818" s="78"/>
      <c r="J818" s="48" t="str">
        <f>IFERROR(VLOOKUP(C818,'تكويد الاصناف'!A$5:D$1100,4,0),"")</f>
        <v/>
      </c>
      <c r="K818" s="48" t="str">
        <f>IFERROR(VLOOKUP(C818,'تكويد الاصناف'!$A$5:$C$1100,3,0),"")</f>
        <v/>
      </c>
      <c r="T818" s="40">
        <f>'تكويد الاصناف'!B818</f>
        <v>0</v>
      </c>
    </row>
    <row r="819" spans="1:20">
      <c r="A819" s="46">
        <f>ROW()</f>
        <v>819</v>
      </c>
      <c r="B819" s="73"/>
      <c r="C819" s="74"/>
      <c r="D819" s="75" t="str">
        <f>IFERROR(VLOOKUP(C819,'تكويد الاصناف'!$A$5:$B$1100,2,0),"")</f>
        <v/>
      </c>
      <c r="E819" s="74"/>
      <c r="F819" s="74"/>
      <c r="G819" s="74"/>
      <c r="H819" s="77"/>
      <c r="I819" s="78"/>
      <c r="J819" s="48" t="str">
        <f>IFERROR(VLOOKUP(C819,'تكويد الاصناف'!A$5:D$1100,4,0),"")</f>
        <v/>
      </c>
      <c r="K819" s="48" t="str">
        <f>IFERROR(VLOOKUP(C819,'تكويد الاصناف'!$A$5:$C$1100,3,0),"")</f>
        <v/>
      </c>
      <c r="T819" s="40">
        <f>'تكويد الاصناف'!B819</f>
        <v>0</v>
      </c>
    </row>
    <row r="820" spans="1:20">
      <c r="A820" s="46">
        <f>ROW()</f>
        <v>820</v>
      </c>
      <c r="B820" s="73"/>
      <c r="C820" s="74"/>
      <c r="D820" s="75" t="str">
        <f>IFERROR(VLOOKUP(C820,'تكويد الاصناف'!$A$5:$B$1100,2,0),"")</f>
        <v/>
      </c>
      <c r="E820" s="74"/>
      <c r="F820" s="74"/>
      <c r="G820" s="74"/>
      <c r="H820" s="77"/>
      <c r="I820" s="78"/>
      <c r="J820" s="48" t="str">
        <f>IFERROR(VLOOKUP(C820,'تكويد الاصناف'!A$5:D$1100,4,0),"")</f>
        <v/>
      </c>
      <c r="K820" s="48" t="str">
        <f>IFERROR(VLOOKUP(C820,'تكويد الاصناف'!$A$5:$C$1100,3,0),"")</f>
        <v/>
      </c>
      <c r="T820" s="40">
        <f>'تكويد الاصناف'!B820</f>
        <v>0</v>
      </c>
    </row>
    <row r="821" spans="1:20">
      <c r="A821" s="46">
        <f>ROW()</f>
        <v>821</v>
      </c>
      <c r="B821" s="73"/>
      <c r="C821" s="74"/>
      <c r="D821" s="75" t="str">
        <f>IFERROR(VLOOKUP(C821,'تكويد الاصناف'!$A$5:$B$1100,2,0),"")</f>
        <v/>
      </c>
      <c r="E821" s="74"/>
      <c r="F821" s="74"/>
      <c r="G821" s="74"/>
      <c r="H821" s="77"/>
      <c r="I821" s="78"/>
      <c r="J821" s="48" t="str">
        <f>IFERROR(VLOOKUP(C821,'تكويد الاصناف'!A$5:D$1100,4,0),"")</f>
        <v/>
      </c>
      <c r="K821" s="48" t="str">
        <f>IFERROR(VLOOKUP(C821,'تكويد الاصناف'!$A$5:$C$1100,3,0),"")</f>
        <v/>
      </c>
      <c r="T821" s="40">
        <f>'تكويد الاصناف'!B821</f>
        <v>0</v>
      </c>
    </row>
    <row r="822" spans="1:20">
      <c r="A822" s="46">
        <f>ROW()</f>
        <v>822</v>
      </c>
      <c r="B822" s="73"/>
      <c r="C822" s="74"/>
      <c r="D822" s="75" t="str">
        <f>IFERROR(VLOOKUP(C822,'تكويد الاصناف'!$A$5:$B$1100,2,0),"")</f>
        <v/>
      </c>
      <c r="E822" s="74"/>
      <c r="F822" s="74"/>
      <c r="G822" s="74"/>
      <c r="H822" s="77"/>
      <c r="I822" s="78"/>
      <c r="J822" s="48" t="str">
        <f>IFERROR(VLOOKUP(C822,'تكويد الاصناف'!A$5:D$1100,4,0),"")</f>
        <v/>
      </c>
      <c r="K822" s="48" t="str">
        <f>IFERROR(VLOOKUP(C822,'تكويد الاصناف'!$A$5:$C$1100,3,0),"")</f>
        <v/>
      </c>
      <c r="T822" s="40">
        <f>'تكويد الاصناف'!B822</f>
        <v>0</v>
      </c>
    </row>
    <row r="823" spans="1:20">
      <c r="A823" s="46">
        <f>ROW()</f>
        <v>823</v>
      </c>
      <c r="B823" s="73"/>
      <c r="C823" s="74"/>
      <c r="D823" s="75" t="str">
        <f>IFERROR(VLOOKUP(C823,'تكويد الاصناف'!$A$5:$B$1100,2,0),"")</f>
        <v/>
      </c>
      <c r="E823" s="74"/>
      <c r="F823" s="74"/>
      <c r="G823" s="74"/>
      <c r="H823" s="77"/>
      <c r="I823" s="78"/>
      <c r="J823" s="48" t="str">
        <f>IFERROR(VLOOKUP(C823,'تكويد الاصناف'!A$5:D$1100,4,0),"")</f>
        <v/>
      </c>
      <c r="K823" s="48" t="str">
        <f>IFERROR(VLOOKUP(C823,'تكويد الاصناف'!$A$5:$C$1100,3,0),"")</f>
        <v/>
      </c>
      <c r="T823" s="40">
        <f>'تكويد الاصناف'!B823</f>
        <v>0</v>
      </c>
    </row>
    <row r="824" spans="1:20">
      <c r="A824" s="46">
        <f>ROW()</f>
        <v>824</v>
      </c>
      <c r="B824" s="73"/>
      <c r="C824" s="74"/>
      <c r="D824" s="75" t="str">
        <f>IFERROR(VLOOKUP(C824,'تكويد الاصناف'!$A$5:$B$1100,2,0),"")</f>
        <v/>
      </c>
      <c r="E824" s="74"/>
      <c r="F824" s="74"/>
      <c r="G824" s="74"/>
      <c r="H824" s="77"/>
      <c r="I824" s="78"/>
      <c r="J824" s="48" t="str">
        <f>IFERROR(VLOOKUP(C824,'تكويد الاصناف'!A$5:D$1100,4,0),"")</f>
        <v/>
      </c>
      <c r="K824" s="48" t="str">
        <f>IFERROR(VLOOKUP(C824,'تكويد الاصناف'!$A$5:$C$1100,3,0),"")</f>
        <v/>
      </c>
      <c r="T824" s="40">
        <f>'تكويد الاصناف'!B824</f>
        <v>0</v>
      </c>
    </row>
    <row r="825" spans="1:20">
      <c r="A825" s="46">
        <f>ROW()</f>
        <v>825</v>
      </c>
      <c r="B825" s="73"/>
      <c r="C825" s="74"/>
      <c r="D825" s="75" t="str">
        <f>IFERROR(VLOOKUP(C825,'تكويد الاصناف'!$A$5:$B$1100,2,0),"")</f>
        <v/>
      </c>
      <c r="E825" s="74"/>
      <c r="F825" s="74"/>
      <c r="G825" s="74"/>
      <c r="H825" s="77"/>
      <c r="I825" s="78"/>
      <c r="J825" s="48" t="str">
        <f>IFERROR(VLOOKUP(C825,'تكويد الاصناف'!A$5:D$1100,4,0),"")</f>
        <v/>
      </c>
      <c r="K825" s="48" t="str">
        <f>IFERROR(VLOOKUP(C825,'تكويد الاصناف'!$A$5:$C$1100,3,0),"")</f>
        <v/>
      </c>
      <c r="T825" s="40">
        <f>'تكويد الاصناف'!B825</f>
        <v>0</v>
      </c>
    </row>
    <row r="826" spans="1:20">
      <c r="A826" s="46">
        <f>ROW()</f>
        <v>826</v>
      </c>
      <c r="B826" s="73"/>
      <c r="C826" s="74"/>
      <c r="D826" s="75" t="str">
        <f>IFERROR(VLOOKUP(C826,'تكويد الاصناف'!$A$5:$B$1100,2,0),"")</f>
        <v/>
      </c>
      <c r="E826" s="74"/>
      <c r="F826" s="74"/>
      <c r="G826" s="74"/>
      <c r="H826" s="77"/>
      <c r="I826" s="78"/>
      <c r="J826" s="48" t="str">
        <f>IFERROR(VLOOKUP(C826,'تكويد الاصناف'!A$5:D$1100,4,0),"")</f>
        <v/>
      </c>
      <c r="K826" s="48" t="str">
        <f>IFERROR(VLOOKUP(C826,'تكويد الاصناف'!$A$5:$C$1100,3,0),"")</f>
        <v/>
      </c>
      <c r="T826" s="40">
        <f>'تكويد الاصناف'!B826</f>
        <v>0</v>
      </c>
    </row>
    <row r="827" spans="1:20">
      <c r="A827" s="46">
        <f>ROW()</f>
        <v>827</v>
      </c>
      <c r="B827" s="73"/>
      <c r="C827" s="74"/>
      <c r="D827" s="75" t="str">
        <f>IFERROR(VLOOKUP(C827,'تكويد الاصناف'!$A$5:$B$1100,2,0),"")</f>
        <v/>
      </c>
      <c r="E827" s="74"/>
      <c r="F827" s="74"/>
      <c r="G827" s="74"/>
      <c r="H827" s="77"/>
      <c r="I827" s="78"/>
      <c r="J827" s="48" t="str">
        <f>IFERROR(VLOOKUP(C827,'تكويد الاصناف'!A$5:D$1100,4,0),"")</f>
        <v/>
      </c>
      <c r="K827" s="48" t="str">
        <f>IFERROR(VLOOKUP(C827,'تكويد الاصناف'!$A$5:$C$1100,3,0),"")</f>
        <v/>
      </c>
      <c r="T827" s="40">
        <f>'تكويد الاصناف'!B827</f>
        <v>0</v>
      </c>
    </row>
    <row r="828" spans="1:20">
      <c r="A828" s="46">
        <f>ROW()</f>
        <v>828</v>
      </c>
      <c r="B828" s="73"/>
      <c r="C828" s="74"/>
      <c r="D828" s="75" t="str">
        <f>IFERROR(VLOOKUP(C828,'تكويد الاصناف'!$A$5:$B$1100,2,0),"")</f>
        <v/>
      </c>
      <c r="E828" s="74"/>
      <c r="F828" s="74"/>
      <c r="G828" s="74"/>
      <c r="H828" s="77"/>
      <c r="I828" s="78"/>
      <c r="J828" s="48" t="str">
        <f>IFERROR(VLOOKUP(C828,'تكويد الاصناف'!A$5:D$1100,4,0),"")</f>
        <v/>
      </c>
      <c r="K828" s="48" t="str">
        <f>IFERROR(VLOOKUP(C828,'تكويد الاصناف'!$A$5:$C$1100,3,0),"")</f>
        <v/>
      </c>
      <c r="T828" s="40">
        <f>'تكويد الاصناف'!B828</f>
        <v>0</v>
      </c>
    </row>
    <row r="829" spans="1:20">
      <c r="A829" s="46">
        <f>ROW()</f>
        <v>829</v>
      </c>
      <c r="B829" s="73"/>
      <c r="C829" s="74"/>
      <c r="D829" s="75" t="str">
        <f>IFERROR(VLOOKUP(C829,'تكويد الاصناف'!$A$5:$B$1100,2,0),"")</f>
        <v/>
      </c>
      <c r="E829" s="74"/>
      <c r="F829" s="74"/>
      <c r="G829" s="74"/>
      <c r="H829" s="77"/>
      <c r="I829" s="78"/>
      <c r="J829" s="48" t="str">
        <f>IFERROR(VLOOKUP(C829,'تكويد الاصناف'!A$5:D$1100,4,0),"")</f>
        <v/>
      </c>
      <c r="K829" s="48" t="str">
        <f>IFERROR(VLOOKUP(C829,'تكويد الاصناف'!$A$5:$C$1100,3,0),"")</f>
        <v/>
      </c>
      <c r="T829" s="40">
        <f>'تكويد الاصناف'!B829</f>
        <v>0</v>
      </c>
    </row>
    <row r="830" spans="1:20">
      <c r="A830" s="46">
        <f>ROW()</f>
        <v>830</v>
      </c>
      <c r="B830" s="73"/>
      <c r="C830" s="74"/>
      <c r="D830" s="75" t="str">
        <f>IFERROR(VLOOKUP(C830,'تكويد الاصناف'!$A$5:$B$1100,2,0),"")</f>
        <v/>
      </c>
      <c r="E830" s="74"/>
      <c r="F830" s="74"/>
      <c r="G830" s="74"/>
      <c r="H830" s="77"/>
      <c r="I830" s="78"/>
      <c r="J830" s="48" t="str">
        <f>IFERROR(VLOOKUP(C830,'تكويد الاصناف'!A$5:D$1100,4,0),"")</f>
        <v/>
      </c>
      <c r="K830" s="48" t="str">
        <f>IFERROR(VLOOKUP(C830,'تكويد الاصناف'!$A$5:$C$1100,3,0),"")</f>
        <v/>
      </c>
      <c r="T830" s="40">
        <f>'تكويد الاصناف'!B830</f>
        <v>0</v>
      </c>
    </row>
    <row r="831" spans="1:20">
      <c r="A831" s="46">
        <f>ROW()</f>
        <v>831</v>
      </c>
      <c r="B831" s="73"/>
      <c r="C831" s="74"/>
      <c r="D831" s="75" t="str">
        <f>IFERROR(VLOOKUP(C831,'تكويد الاصناف'!$A$5:$B$1100,2,0),"")</f>
        <v/>
      </c>
      <c r="E831" s="74"/>
      <c r="F831" s="74"/>
      <c r="G831" s="74"/>
      <c r="H831" s="77"/>
      <c r="I831" s="78"/>
      <c r="J831" s="48" t="str">
        <f>IFERROR(VLOOKUP(C831,'تكويد الاصناف'!A$5:D$1100,4,0),"")</f>
        <v/>
      </c>
      <c r="K831" s="48" t="str">
        <f>IFERROR(VLOOKUP(C831,'تكويد الاصناف'!$A$5:$C$1100,3,0),"")</f>
        <v/>
      </c>
      <c r="T831" s="40">
        <f>'تكويد الاصناف'!B831</f>
        <v>0</v>
      </c>
    </row>
    <row r="832" spans="1:20">
      <c r="A832" s="46">
        <f>ROW()</f>
        <v>832</v>
      </c>
      <c r="B832" s="73"/>
      <c r="C832" s="74"/>
      <c r="D832" s="75" t="str">
        <f>IFERROR(VLOOKUP(C832,'تكويد الاصناف'!$A$5:$B$1100,2,0),"")</f>
        <v/>
      </c>
      <c r="E832" s="74"/>
      <c r="F832" s="74"/>
      <c r="G832" s="74"/>
      <c r="H832" s="77"/>
      <c r="I832" s="78"/>
      <c r="J832" s="48" t="str">
        <f>IFERROR(VLOOKUP(C832,'تكويد الاصناف'!A$5:D$1100,4,0),"")</f>
        <v/>
      </c>
      <c r="K832" s="48" t="str">
        <f>IFERROR(VLOOKUP(C832,'تكويد الاصناف'!$A$5:$C$1100,3,0),"")</f>
        <v/>
      </c>
      <c r="T832" s="40">
        <f>'تكويد الاصناف'!B832</f>
        <v>0</v>
      </c>
    </row>
    <row r="833" spans="1:20">
      <c r="A833" s="46">
        <f>ROW()</f>
        <v>833</v>
      </c>
      <c r="B833" s="73"/>
      <c r="C833" s="74"/>
      <c r="D833" s="75" t="str">
        <f>IFERROR(VLOOKUP(C833,'تكويد الاصناف'!$A$5:$B$1100,2,0),"")</f>
        <v/>
      </c>
      <c r="E833" s="74"/>
      <c r="F833" s="74"/>
      <c r="G833" s="74"/>
      <c r="H833" s="77"/>
      <c r="I833" s="78"/>
      <c r="J833" s="48" t="str">
        <f>IFERROR(VLOOKUP(C833,'تكويد الاصناف'!A$5:D$1100,4,0),"")</f>
        <v/>
      </c>
      <c r="K833" s="48" t="str">
        <f>IFERROR(VLOOKUP(C833,'تكويد الاصناف'!$A$5:$C$1100,3,0),"")</f>
        <v/>
      </c>
      <c r="T833" s="40">
        <f>'تكويد الاصناف'!B833</f>
        <v>0</v>
      </c>
    </row>
    <row r="834" spans="1:20">
      <c r="A834" s="46">
        <f>ROW()</f>
        <v>834</v>
      </c>
      <c r="B834" s="73"/>
      <c r="C834" s="74"/>
      <c r="D834" s="75" t="str">
        <f>IFERROR(VLOOKUP(C834,'تكويد الاصناف'!$A$5:$B$1100,2,0),"")</f>
        <v/>
      </c>
      <c r="E834" s="74"/>
      <c r="F834" s="74"/>
      <c r="G834" s="74"/>
      <c r="H834" s="77"/>
      <c r="I834" s="78"/>
      <c r="J834" s="48" t="str">
        <f>IFERROR(VLOOKUP(C834,'تكويد الاصناف'!A$5:D$1100,4,0),"")</f>
        <v/>
      </c>
      <c r="K834" s="48" t="str">
        <f>IFERROR(VLOOKUP(C834,'تكويد الاصناف'!$A$5:$C$1100,3,0),"")</f>
        <v/>
      </c>
      <c r="T834" s="40">
        <f>'تكويد الاصناف'!B834</f>
        <v>0</v>
      </c>
    </row>
    <row r="835" spans="1:20">
      <c r="A835" s="46">
        <f>ROW()</f>
        <v>835</v>
      </c>
      <c r="B835" s="73"/>
      <c r="C835" s="74"/>
      <c r="D835" s="75" t="str">
        <f>IFERROR(VLOOKUP(C835,'تكويد الاصناف'!$A$5:$B$1100,2,0),"")</f>
        <v/>
      </c>
      <c r="E835" s="74"/>
      <c r="F835" s="74"/>
      <c r="G835" s="74"/>
      <c r="H835" s="77"/>
      <c r="I835" s="78"/>
      <c r="J835" s="48" t="str">
        <f>IFERROR(VLOOKUP(C835,'تكويد الاصناف'!A$5:D$1100,4,0),"")</f>
        <v/>
      </c>
      <c r="K835" s="48" t="str">
        <f>IFERROR(VLOOKUP(C835,'تكويد الاصناف'!$A$5:$C$1100,3,0),"")</f>
        <v/>
      </c>
      <c r="T835" s="40">
        <f>'تكويد الاصناف'!B835</f>
        <v>0</v>
      </c>
    </row>
    <row r="836" spans="1:20">
      <c r="A836" s="46">
        <f>ROW()</f>
        <v>836</v>
      </c>
      <c r="B836" s="73"/>
      <c r="C836" s="74"/>
      <c r="D836" s="75" t="str">
        <f>IFERROR(VLOOKUP(C836,'تكويد الاصناف'!$A$5:$B$1100,2,0),"")</f>
        <v/>
      </c>
      <c r="E836" s="74"/>
      <c r="F836" s="74"/>
      <c r="G836" s="74"/>
      <c r="H836" s="77"/>
      <c r="I836" s="78"/>
      <c r="J836" s="48" t="str">
        <f>IFERROR(VLOOKUP(C836,'تكويد الاصناف'!A$5:D$1100,4,0),"")</f>
        <v/>
      </c>
      <c r="K836" s="48" t="str">
        <f>IFERROR(VLOOKUP(C836,'تكويد الاصناف'!$A$5:$C$1100,3,0),"")</f>
        <v/>
      </c>
      <c r="T836" s="40">
        <f>'تكويد الاصناف'!B836</f>
        <v>0</v>
      </c>
    </row>
    <row r="837" spans="1:20">
      <c r="A837" s="46">
        <f>ROW()</f>
        <v>837</v>
      </c>
      <c r="B837" s="73"/>
      <c r="C837" s="74"/>
      <c r="D837" s="75" t="str">
        <f>IFERROR(VLOOKUP(C837,'تكويد الاصناف'!$A$5:$B$1100,2,0),"")</f>
        <v/>
      </c>
      <c r="E837" s="74"/>
      <c r="F837" s="74"/>
      <c r="G837" s="74"/>
      <c r="H837" s="77"/>
      <c r="I837" s="78"/>
      <c r="J837" s="48" t="str">
        <f>IFERROR(VLOOKUP(C837,'تكويد الاصناف'!A$5:D$1100,4,0),"")</f>
        <v/>
      </c>
      <c r="K837" s="48" t="str">
        <f>IFERROR(VLOOKUP(C837,'تكويد الاصناف'!$A$5:$C$1100,3,0),"")</f>
        <v/>
      </c>
      <c r="T837" s="40">
        <f>'تكويد الاصناف'!B837</f>
        <v>0</v>
      </c>
    </row>
    <row r="838" spans="1:20">
      <c r="A838" s="46">
        <f>ROW()</f>
        <v>838</v>
      </c>
      <c r="B838" s="73"/>
      <c r="C838" s="74"/>
      <c r="D838" s="75" t="str">
        <f>IFERROR(VLOOKUP(C838,'تكويد الاصناف'!$A$5:$B$1100,2,0),"")</f>
        <v/>
      </c>
      <c r="E838" s="74"/>
      <c r="F838" s="74"/>
      <c r="G838" s="74"/>
      <c r="H838" s="77"/>
      <c r="I838" s="78"/>
      <c r="J838" s="48" t="str">
        <f>IFERROR(VLOOKUP(C838,'تكويد الاصناف'!A$5:D$1100,4,0),"")</f>
        <v/>
      </c>
      <c r="K838" s="48" t="str">
        <f>IFERROR(VLOOKUP(C838,'تكويد الاصناف'!$A$5:$C$1100,3,0),"")</f>
        <v/>
      </c>
      <c r="T838" s="40">
        <f>'تكويد الاصناف'!B838</f>
        <v>0</v>
      </c>
    </row>
    <row r="839" spans="1:20">
      <c r="A839" s="46">
        <f>ROW()</f>
        <v>839</v>
      </c>
      <c r="B839" s="73"/>
      <c r="C839" s="74"/>
      <c r="D839" s="75" t="str">
        <f>IFERROR(VLOOKUP(C839,'تكويد الاصناف'!$A$5:$B$1100,2,0),"")</f>
        <v/>
      </c>
      <c r="E839" s="74"/>
      <c r="F839" s="74"/>
      <c r="G839" s="74"/>
      <c r="H839" s="77"/>
      <c r="I839" s="78"/>
      <c r="J839" s="48" t="str">
        <f>IFERROR(VLOOKUP(C839,'تكويد الاصناف'!A$5:D$1100,4,0),"")</f>
        <v/>
      </c>
      <c r="K839" s="48" t="str">
        <f>IFERROR(VLOOKUP(C839,'تكويد الاصناف'!$A$5:$C$1100,3,0),"")</f>
        <v/>
      </c>
      <c r="T839" s="40">
        <f>'تكويد الاصناف'!B839</f>
        <v>0</v>
      </c>
    </row>
    <row r="840" spans="1:20">
      <c r="A840" s="46">
        <f>ROW()</f>
        <v>840</v>
      </c>
      <c r="B840" s="73"/>
      <c r="C840" s="74"/>
      <c r="D840" s="75" t="str">
        <f>IFERROR(VLOOKUP(C840,'تكويد الاصناف'!$A$5:$B$1100,2,0),"")</f>
        <v/>
      </c>
      <c r="E840" s="74"/>
      <c r="F840" s="74"/>
      <c r="G840" s="74"/>
      <c r="H840" s="77"/>
      <c r="I840" s="78"/>
      <c r="J840" s="48" t="str">
        <f>IFERROR(VLOOKUP(C840,'تكويد الاصناف'!A$5:D$1100,4,0),"")</f>
        <v/>
      </c>
      <c r="K840" s="48" t="str">
        <f>IFERROR(VLOOKUP(C840,'تكويد الاصناف'!$A$5:$C$1100,3,0),"")</f>
        <v/>
      </c>
      <c r="T840" s="40">
        <f>'تكويد الاصناف'!B840</f>
        <v>0</v>
      </c>
    </row>
    <row r="841" spans="1:20">
      <c r="A841" s="46">
        <f>ROW()</f>
        <v>841</v>
      </c>
      <c r="B841" s="73"/>
      <c r="C841" s="74"/>
      <c r="D841" s="75" t="str">
        <f>IFERROR(VLOOKUP(C841,'تكويد الاصناف'!$A$5:$B$1100,2,0),"")</f>
        <v/>
      </c>
      <c r="E841" s="74"/>
      <c r="F841" s="74"/>
      <c r="G841" s="74"/>
      <c r="H841" s="77"/>
      <c r="I841" s="78"/>
      <c r="J841" s="48" t="str">
        <f>IFERROR(VLOOKUP(C841,'تكويد الاصناف'!A$5:D$1100,4,0),"")</f>
        <v/>
      </c>
      <c r="K841" s="48" t="str">
        <f>IFERROR(VLOOKUP(C841,'تكويد الاصناف'!$A$5:$C$1100,3,0),"")</f>
        <v/>
      </c>
      <c r="T841" s="40">
        <f>'تكويد الاصناف'!B841</f>
        <v>0</v>
      </c>
    </row>
    <row r="842" spans="1:20">
      <c r="A842" s="46">
        <f>ROW()</f>
        <v>842</v>
      </c>
      <c r="B842" s="73"/>
      <c r="C842" s="74"/>
      <c r="D842" s="75" t="str">
        <f>IFERROR(VLOOKUP(C842,'تكويد الاصناف'!$A$5:$B$1100,2,0),"")</f>
        <v/>
      </c>
      <c r="E842" s="74"/>
      <c r="F842" s="74"/>
      <c r="G842" s="74"/>
      <c r="H842" s="77"/>
      <c r="I842" s="78"/>
      <c r="J842" s="48" t="str">
        <f>IFERROR(VLOOKUP(C842,'تكويد الاصناف'!A$5:D$1100,4,0),"")</f>
        <v/>
      </c>
      <c r="K842" s="48" t="str">
        <f>IFERROR(VLOOKUP(C842,'تكويد الاصناف'!$A$5:$C$1100,3,0),"")</f>
        <v/>
      </c>
      <c r="T842" s="40">
        <f>'تكويد الاصناف'!B842</f>
        <v>0</v>
      </c>
    </row>
    <row r="843" spans="1:20">
      <c r="A843" s="46">
        <f>ROW()</f>
        <v>843</v>
      </c>
      <c r="B843" s="73"/>
      <c r="C843" s="74"/>
      <c r="D843" s="75" t="str">
        <f>IFERROR(VLOOKUP(C843,'تكويد الاصناف'!$A$5:$B$1100,2,0),"")</f>
        <v/>
      </c>
      <c r="E843" s="74"/>
      <c r="F843" s="74"/>
      <c r="G843" s="74"/>
      <c r="H843" s="77"/>
      <c r="I843" s="78"/>
      <c r="J843" s="48" t="str">
        <f>IFERROR(VLOOKUP(C843,'تكويد الاصناف'!A$5:D$1100,4,0),"")</f>
        <v/>
      </c>
      <c r="K843" s="48" t="str">
        <f>IFERROR(VLOOKUP(C843,'تكويد الاصناف'!$A$5:$C$1100,3,0),"")</f>
        <v/>
      </c>
      <c r="T843" s="40">
        <f>'تكويد الاصناف'!B843</f>
        <v>0</v>
      </c>
    </row>
    <row r="844" spans="1:20">
      <c r="A844" s="46">
        <f>ROW()</f>
        <v>844</v>
      </c>
      <c r="B844" s="73"/>
      <c r="C844" s="74"/>
      <c r="D844" s="75" t="str">
        <f>IFERROR(VLOOKUP(C844,'تكويد الاصناف'!$A$5:$B$1100,2,0),"")</f>
        <v/>
      </c>
      <c r="E844" s="74"/>
      <c r="F844" s="74"/>
      <c r="G844" s="74"/>
      <c r="H844" s="77"/>
      <c r="I844" s="78"/>
      <c r="J844" s="48" t="str">
        <f>IFERROR(VLOOKUP(C844,'تكويد الاصناف'!A$5:D$1100,4,0),"")</f>
        <v/>
      </c>
      <c r="K844" s="48" t="str">
        <f>IFERROR(VLOOKUP(C844,'تكويد الاصناف'!$A$5:$C$1100,3,0),"")</f>
        <v/>
      </c>
      <c r="T844" s="40">
        <f>'تكويد الاصناف'!B844</f>
        <v>0</v>
      </c>
    </row>
    <row r="845" spans="1:20">
      <c r="A845" s="46">
        <f>ROW()</f>
        <v>845</v>
      </c>
      <c r="B845" s="73"/>
      <c r="C845" s="74"/>
      <c r="D845" s="75" t="str">
        <f>IFERROR(VLOOKUP(C845,'تكويد الاصناف'!$A$5:$B$1100,2,0),"")</f>
        <v/>
      </c>
      <c r="E845" s="74"/>
      <c r="F845" s="74"/>
      <c r="G845" s="74"/>
      <c r="H845" s="77"/>
      <c r="I845" s="78"/>
      <c r="J845" s="48" t="str">
        <f>IFERROR(VLOOKUP(C845,'تكويد الاصناف'!A$5:D$1100,4,0),"")</f>
        <v/>
      </c>
      <c r="K845" s="48" t="str">
        <f>IFERROR(VLOOKUP(C845,'تكويد الاصناف'!$A$5:$C$1100,3,0),"")</f>
        <v/>
      </c>
      <c r="T845" s="40">
        <f>'تكويد الاصناف'!B845</f>
        <v>0</v>
      </c>
    </row>
    <row r="846" spans="1:20">
      <c r="A846" s="46">
        <f>ROW()</f>
        <v>846</v>
      </c>
      <c r="B846" s="73"/>
      <c r="C846" s="74"/>
      <c r="D846" s="75" t="str">
        <f>IFERROR(VLOOKUP(C846,'تكويد الاصناف'!$A$5:$B$1100,2,0),"")</f>
        <v/>
      </c>
      <c r="E846" s="74"/>
      <c r="F846" s="74"/>
      <c r="G846" s="74"/>
      <c r="H846" s="77"/>
      <c r="I846" s="78"/>
      <c r="J846" s="48" t="str">
        <f>IFERROR(VLOOKUP(C846,'تكويد الاصناف'!A$5:D$1100,4,0),"")</f>
        <v/>
      </c>
      <c r="K846" s="48" t="str">
        <f>IFERROR(VLOOKUP(C846,'تكويد الاصناف'!$A$5:$C$1100,3,0),"")</f>
        <v/>
      </c>
      <c r="T846" s="40">
        <f>'تكويد الاصناف'!B846</f>
        <v>0</v>
      </c>
    </row>
    <row r="847" spans="1:20">
      <c r="A847" s="46">
        <f>ROW()</f>
        <v>847</v>
      </c>
      <c r="B847" s="73"/>
      <c r="C847" s="74"/>
      <c r="D847" s="75" t="str">
        <f>IFERROR(VLOOKUP(C847,'تكويد الاصناف'!$A$5:$B$1100,2,0),"")</f>
        <v/>
      </c>
      <c r="E847" s="74"/>
      <c r="F847" s="74"/>
      <c r="G847" s="74"/>
      <c r="H847" s="77"/>
      <c r="I847" s="78"/>
      <c r="J847" s="48" t="str">
        <f>IFERROR(VLOOKUP(C847,'تكويد الاصناف'!A$5:D$1100,4,0),"")</f>
        <v/>
      </c>
      <c r="K847" s="48" t="str">
        <f>IFERROR(VLOOKUP(C847,'تكويد الاصناف'!$A$5:$C$1100,3,0),"")</f>
        <v/>
      </c>
      <c r="T847" s="40">
        <f>'تكويد الاصناف'!B847</f>
        <v>0</v>
      </c>
    </row>
    <row r="848" spans="1:20">
      <c r="A848" s="46">
        <f>ROW()</f>
        <v>848</v>
      </c>
      <c r="B848" s="73"/>
      <c r="C848" s="74"/>
      <c r="D848" s="75" t="str">
        <f>IFERROR(VLOOKUP(C848,'تكويد الاصناف'!$A$5:$B$1100,2,0),"")</f>
        <v/>
      </c>
      <c r="E848" s="74"/>
      <c r="F848" s="74"/>
      <c r="G848" s="74"/>
      <c r="H848" s="77"/>
      <c r="I848" s="78"/>
      <c r="J848" s="48" t="str">
        <f>IFERROR(VLOOKUP(C848,'تكويد الاصناف'!A$5:D$1100,4,0),"")</f>
        <v/>
      </c>
      <c r="K848" s="48" t="str">
        <f>IFERROR(VLOOKUP(C848,'تكويد الاصناف'!$A$5:$C$1100,3,0),"")</f>
        <v/>
      </c>
      <c r="T848" s="40">
        <f>'تكويد الاصناف'!B848</f>
        <v>0</v>
      </c>
    </row>
    <row r="849" spans="1:20">
      <c r="A849" s="46">
        <f>ROW()</f>
        <v>849</v>
      </c>
      <c r="B849" s="73"/>
      <c r="C849" s="74"/>
      <c r="D849" s="75" t="str">
        <f>IFERROR(VLOOKUP(C849,'تكويد الاصناف'!$A$5:$B$1100,2,0),"")</f>
        <v/>
      </c>
      <c r="E849" s="74"/>
      <c r="F849" s="74"/>
      <c r="G849" s="74"/>
      <c r="H849" s="77"/>
      <c r="I849" s="78"/>
      <c r="J849" s="48" t="str">
        <f>IFERROR(VLOOKUP(C849,'تكويد الاصناف'!A$5:D$1100,4,0),"")</f>
        <v/>
      </c>
      <c r="K849" s="48" t="str">
        <f>IFERROR(VLOOKUP(C849,'تكويد الاصناف'!$A$5:$C$1100,3,0),"")</f>
        <v/>
      </c>
      <c r="T849" s="40">
        <f>'تكويد الاصناف'!B849</f>
        <v>0</v>
      </c>
    </row>
    <row r="850" spans="1:20">
      <c r="A850" s="46">
        <f>ROW()</f>
        <v>850</v>
      </c>
      <c r="B850" s="73"/>
      <c r="C850" s="74"/>
      <c r="D850" s="75" t="str">
        <f>IFERROR(VLOOKUP(C850,'تكويد الاصناف'!$A$5:$B$1100,2,0),"")</f>
        <v/>
      </c>
      <c r="E850" s="74"/>
      <c r="F850" s="74"/>
      <c r="G850" s="74"/>
      <c r="H850" s="77"/>
      <c r="I850" s="78"/>
      <c r="J850" s="48" t="str">
        <f>IFERROR(VLOOKUP(C850,'تكويد الاصناف'!A$5:D$1100,4,0),"")</f>
        <v/>
      </c>
      <c r="K850" s="48" t="str">
        <f>IFERROR(VLOOKUP(C850,'تكويد الاصناف'!$A$5:$C$1100,3,0),"")</f>
        <v/>
      </c>
      <c r="T850" s="40">
        <f>'تكويد الاصناف'!B850</f>
        <v>0</v>
      </c>
    </row>
    <row r="851" spans="1:20">
      <c r="A851" s="46">
        <f>ROW()</f>
        <v>851</v>
      </c>
      <c r="B851" s="73"/>
      <c r="C851" s="74"/>
      <c r="D851" s="75" t="str">
        <f>IFERROR(VLOOKUP(C851,'تكويد الاصناف'!$A$5:$B$1100,2,0),"")</f>
        <v/>
      </c>
      <c r="E851" s="74"/>
      <c r="F851" s="74"/>
      <c r="G851" s="74"/>
      <c r="H851" s="77"/>
      <c r="I851" s="78"/>
      <c r="J851" s="48" t="str">
        <f>IFERROR(VLOOKUP(C851,'تكويد الاصناف'!A$5:D$1100,4,0),"")</f>
        <v/>
      </c>
      <c r="K851" s="48" t="str">
        <f>IFERROR(VLOOKUP(C851,'تكويد الاصناف'!$A$5:$C$1100,3,0),"")</f>
        <v/>
      </c>
      <c r="T851" s="40">
        <f>'تكويد الاصناف'!B851</f>
        <v>0</v>
      </c>
    </row>
    <row r="852" spans="1:20">
      <c r="A852" s="46">
        <f>ROW()</f>
        <v>852</v>
      </c>
      <c r="B852" s="73"/>
      <c r="C852" s="74"/>
      <c r="D852" s="75" t="str">
        <f>IFERROR(VLOOKUP(C852,'تكويد الاصناف'!$A$5:$B$1100,2,0),"")</f>
        <v/>
      </c>
      <c r="E852" s="74"/>
      <c r="F852" s="74"/>
      <c r="G852" s="74"/>
      <c r="H852" s="77"/>
      <c r="I852" s="78"/>
      <c r="J852" s="48" t="str">
        <f>IFERROR(VLOOKUP(C852,'تكويد الاصناف'!A$5:D$1100,4,0),"")</f>
        <v/>
      </c>
      <c r="K852" s="48" t="str">
        <f>IFERROR(VLOOKUP(C852,'تكويد الاصناف'!$A$5:$C$1100,3,0),"")</f>
        <v/>
      </c>
      <c r="T852" s="40">
        <f>'تكويد الاصناف'!B852</f>
        <v>0</v>
      </c>
    </row>
    <row r="853" spans="1:20">
      <c r="A853" s="46">
        <f>ROW()</f>
        <v>853</v>
      </c>
      <c r="B853" s="73"/>
      <c r="C853" s="74"/>
      <c r="D853" s="75" t="str">
        <f>IFERROR(VLOOKUP(C853,'تكويد الاصناف'!$A$5:$B$1100,2,0),"")</f>
        <v/>
      </c>
      <c r="E853" s="74"/>
      <c r="F853" s="74"/>
      <c r="G853" s="74"/>
      <c r="H853" s="77"/>
      <c r="I853" s="78"/>
      <c r="J853" s="48" t="str">
        <f>IFERROR(VLOOKUP(C853,'تكويد الاصناف'!A$5:D$1100,4,0),"")</f>
        <v/>
      </c>
      <c r="K853" s="48" t="str">
        <f>IFERROR(VLOOKUP(C853,'تكويد الاصناف'!$A$5:$C$1100,3,0),"")</f>
        <v/>
      </c>
      <c r="T853" s="40">
        <f>'تكويد الاصناف'!B853</f>
        <v>0</v>
      </c>
    </row>
    <row r="854" spans="1:20">
      <c r="A854" s="46">
        <f>ROW()</f>
        <v>854</v>
      </c>
      <c r="B854" s="73"/>
      <c r="C854" s="74"/>
      <c r="D854" s="75" t="str">
        <f>IFERROR(VLOOKUP(C854,'تكويد الاصناف'!$A$5:$B$1100,2,0),"")</f>
        <v/>
      </c>
      <c r="E854" s="74"/>
      <c r="F854" s="74"/>
      <c r="G854" s="74"/>
      <c r="H854" s="77"/>
      <c r="I854" s="78"/>
      <c r="J854" s="48" t="str">
        <f>IFERROR(VLOOKUP(C854,'تكويد الاصناف'!A$5:D$1100,4,0),"")</f>
        <v/>
      </c>
      <c r="K854" s="48" t="str">
        <f>IFERROR(VLOOKUP(C854,'تكويد الاصناف'!$A$5:$C$1100,3,0),"")</f>
        <v/>
      </c>
      <c r="T854" s="40">
        <f>'تكويد الاصناف'!B854</f>
        <v>0</v>
      </c>
    </row>
    <row r="855" spans="1:20">
      <c r="A855" s="46">
        <f>ROW()</f>
        <v>855</v>
      </c>
      <c r="B855" s="73"/>
      <c r="C855" s="74"/>
      <c r="D855" s="75" t="str">
        <f>IFERROR(VLOOKUP(C855,'تكويد الاصناف'!$A$5:$B$1100,2,0),"")</f>
        <v/>
      </c>
      <c r="E855" s="74"/>
      <c r="F855" s="74"/>
      <c r="G855" s="74"/>
      <c r="H855" s="77"/>
      <c r="I855" s="78"/>
      <c r="J855" s="48" t="str">
        <f>IFERROR(VLOOKUP(C855,'تكويد الاصناف'!A$5:D$1100,4,0),"")</f>
        <v/>
      </c>
      <c r="K855" s="48" t="str">
        <f>IFERROR(VLOOKUP(C855,'تكويد الاصناف'!$A$5:$C$1100,3,0),"")</f>
        <v/>
      </c>
      <c r="T855" s="40">
        <f>'تكويد الاصناف'!B855</f>
        <v>0</v>
      </c>
    </row>
    <row r="856" spans="1:20">
      <c r="A856" s="46">
        <f>ROW()</f>
        <v>856</v>
      </c>
      <c r="B856" s="73"/>
      <c r="C856" s="74"/>
      <c r="D856" s="75" t="str">
        <f>IFERROR(VLOOKUP(C856,'تكويد الاصناف'!$A$5:$B$1100,2,0),"")</f>
        <v/>
      </c>
      <c r="E856" s="74"/>
      <c r="F856" s="74"/>
      <c r="G856" s="74"/>
      <c r="H856" s="77"/>
      <c r="I856" s="78"/>
      <c r="J856" s="48" t="str">
        <f>IFERROR(VLOOKUP(C856,'تكويد الاصناف'!A$5:D$1100,4,0),"")</f>
        <v/>
      </c>
      <c r="K856" s="48" t="str">
        <f>IFERROR(VLOOKUP(C856,'تكويد الاصناف'!$A$5:$C$1100,3,0),"")</f>
        <v/>
      </c>
      <c r="T856" s="40">
        <f>'تكويد الاصناف'!B856</f>
        <v>0</v>
      </c>
    </row>
    <row r="857" spans="1:20">
      <c r="A857" s="46">
        <f>ROW()</f>
        <v>857</v>
      </c>
      <c r="B857" s="73"/>
      <c r="C857" s="74"/>
      <c r="D857" s="75" t="str">
        <f>IFERROR(VLOOKUP(C857,'تكويد الاصناف'!$A$5:$B$1100,2,0),"")</f>
        <v/>
      </c>
      <c r="E857" s="74"/>
      <c r="F857" s="74"/>
      <c r="G857" s="74"/>
      <c r="H857" s="77"/>
      <c r="I857" s="78"/>
      <c r="J857" s="48" t="str">
        <f>IFERROR(VLOOKUP(C857,'تكويد الاصناف'!A$5:D$1100,4,0),"")</f>
        <v/>
      </c>
      <c r="K857" s="48" t="str">
        <f>IFERROR(VLOOKUP(C857,'تكويد الاصناف'!$A$5:$C$1100,3,0),"")</f>
        <v/>
      </c>
      <c r="T857" s="40">
        <f>'تكويد الاصناف'!B857</f>
        <v>0</v>
      </c>
    </row>
    <row r="858" spans="1:20">
      <c r="A858" s="46">
        <f>ROW()</f>
        <v>858</v>
      </c>
      <c r="B858" s="73"/>
      <c r="C858" s="74"/>
      <c r="D858" s="75" t="str">
        <f>IFERROR(VLOOKUP(C858,'تكويد الاصناف'!$A$5:$B$1100,2,0),"")</f>
        <v/>
      </c>
      <c r="E858" s="74"/>
      <c r="F858" s="74"/>
      <c r="G858" s="74"/>
      <c r="H858" s="77"/>
      <c r="I858" s="78"/>
      <c r="J858" s="48" t="str">
        <f>IFERROR(VLOOKUP(C858,'تكويد الاصناف'!A$5:D$1100,4,0),"")</f>
        <v/>
      </c>
      <c r="K858" s="48" t="str">
        <f>IFERROR(VLOOKUP(C858,'تكويد الاصناف'!$A$5:$C$1100,3,0),"")</f>
        <v/>
      </c>
      <c r="T858" s="40">
        <f>'تكويد الاصناف'!B858</f>
        <v>0</v>
      </c>
    </row>
    <row r="859" spans="1:20">
      <c r="A859" s="46">
        <f>ROW()</f>
        <v>859</v>
      </c>
      <c r="B859" s="73"/>
      <c r="C859" s="74"/>
      <c r="D859" s="75" t="str">
        <f>IFERROR(VLOOKUP(C859,'تكويد الاصناف'!$A$5:$B$1100,2,0),"")</f>
        <v/>
      </c>
      <c r="E859" s="74"/>
      <c r="F859" s="74"/>
      <c r="G859" s="74"/>
      <c r="H859" s="77"/>
      <c r="I859" s="78"/>
      <c r="J859" s="48" t="str">
        <f>IFERROR(VLOOKUP(C859,'تكويد الاصناف'!A$5:D$1100,4,0),"")</f>
        <v/>
      </c>
      <c r="K859" s="48" t="str">
        <f>IFERROR(VLOOKUP(C859,'تكويد الاصناف'!$A$5:$C$1100,3,0),"")</f>
        <v/>
      </c>
      <c r="T859" s="40">
        <f>'تكويد الاصناف'!B859</f>
        <v>0</v>
      </c>
    </row>
    <row r="860" spans="1:20">
      <c r="A860" s="46">
        <f>ROW()</f>
        <v>860</v>
      </c>
      <c r="B860" s="73"/>
      <c r="C860" s="74"/>
      <c r="D860" s="75" t="str">
        <f>IFERROR(VLOOKUP(C860,'تكويد الاصناف'!$A$5:$B$1100,2,0),"")</f>
        <v/>
      </c>
      <c r="E860" s="74"/>
      <c r="F860" s="74"/>
      <c r="G860" s="74"/>
      <c r="H860" s="77"/>
      <c r="I860" s="78"/>
      <c r="J860" s="48" t="str">
        <f>IFERROR(VLOOKUP(C860,'تكويد الاصناف'!A$5:D$1100,4,0),"")</f>
        <v/>
      </c>
      <c r="K860" s="48" t="str">
        <f>IFERROR(VLOOKUP(C860,'تكويد الاصناف'!$A$5:$C$1100,3,0),"")</f>
        <v/>
      </c>
      <c r="T860" s="40">
        <f>'تكويد الاصناف'!B860</f>
        <v>0</v>
      </c>
    </row>
    <row r="861" spans="1:20">
      <c r="A861" s="46">
        <f>ROW()</f>
        <v>861</v>
      </c>
      <c r="B861" s="73"/>
      <c r="C861" s="74"/>
      <c r="D861" s="75" t="str">
        <f>IFERROR(VLOOKUP(C861,'تكويد الاصناف'!$A$5:$B$1100,2,0),"")</f>
        <v/>
      </c>
      <c r="E861" s="74"/>
      <c r="F861" s="74"/>
      <c r="G861" s="74"/>
      <c r="H861" s="77"/>
      <c r="I861" s="78"/>
      <c r="J861" s="48" t="str">
        <f>IFERROR(VLOOKUP(C861,'تكويد الاصناف'!A$5:D$1100,4,0),"")</f>
        <v/>
      </c>
      <c r="K861" s="48" t="str">
        <f>IFERROR(VLOOKUP(C861,'تكويد الاصناف'!$A$5:$C$1100,3,0),"")</f>
        <v/>
      </c>
      <c r="T861" s="40">
        <f>'تكويد الاصناف'!B861</f>
        <v>0</v>
      </c>
    </row>
    <row r="862" spans="1:20">
      <c r="A862" s="46">
        <f>ROW()</f>
        <v>862</v>
      </c>
      <c r="B862" s="73"/>
      <c r="C862" s="74"/>
      <c r="D862" s="75" t="str">
        <f>IFERROR(VLOOKUP(C862,'تكويد الاصناف'!$A$5:$B$1100,2,0),"")</f>
        <v/>
      </c>
      <c r="E862" s="74"/>
      <c r="F862" s="74"/>
      <c r="G862" s="74"/>
      <c r="H862" s="77"/>
      <c r="I862" s="78"/>
      <c r="J862" s="48" t="str">
        <f>IFERROR(VLOOKUP(C862,'تكويد الاصناف'!A$5:D$1100,4,0),"")</f>
        <v/>
      </c>
      <c r="K862" s="48" t="str">
        <f>IFERROR(VLOOKUP(C862,'تكويد الاصناف'!$A$5:$C$1100,3,0),"")</f>
        <v/>
      </c>
      <c r="T862" s="40">
        <f>'تكويد الاصناف'!B862</f>
        <v>0</v>
      </c>
    </row>
    <row r="863" spans="1:20">
      <c r="A863" s="46">
        <f>ROW()</f>
        <v>863</v>
      </c>
      <c r="B863" s="73"/>
      <c r="C863" s="74"/>
      <c r="D863" s="75" t="str">
        <f>IFERROR(VLOOKUP(C863,'تكويد الاصناف'!$A$5:$B$1100,2,0),"")</f>
        <v/>
      </c>
      <c r="E863" s="74"/>
      <c r="F863" s="74"/>
      <c r="G863" s="74"/>
      <c r="H863" s="77"/>
      <c r="I863" s="78"/>
      <c r="J863" s="48" t="str">
        <f>IFERROR(VLOOKUP(C863,'تكويد الاصناف'!A$5:D$1100,4,0),"")</f>
        <v/>
      </c>
      <c r="K863" s="48" t="str">
        <f>IFERROR(VLOOKUP(C863,'تكويد الاصناف'!$A$5:$C$1100,3,0),"")</f>
        <v/>
      </c>
      <c r="T863" s="40">
        <f>'تكويد الاصناف'!B863</f>
        <v>0</v>
      </c>
    </row>
    <row r="864" spans="1:20">
      <c r="A864" s="46">
        <f>ROW()</f>
        <v>864</v>
      </c>
      <c r="B864" s="73"/>
      <c r="C864" s="74"/>
      <c r="D864" s="75" t="str">
        <f>IFERROR(VLOOKUP(C864,'تكويد الاصناف'!$A$5:$B$1100,2,0),"")</f>
        <v/>
      </c>
      <c r="E864" s="74"/>
      <c r="F864" s="74"/>
      <c r="G864" s="74"/>
      <c r="H864" s="77"/>
      <c r="I864" s="78"/>
      <c r="J864" s="48" t="str">
        <f>IFERROR(VLOOKUP(C864,'تكويد الاصناف'!A$5:D$1100,4,0),"")</f>
        <v/>
      </c>
      <c r="K864" s="48" t="str">
        <f>IFERROR(VLOOKUP(C864,'تكويد الاصناف'!$A$5:$C$1100,3,0),"")</f>
        <v/>
      </c>
      <c r="T864" s="40">
        <f>'تكويد الاصناف'!B864</f>
        <v>0</v>
      </c>
    </row>
    <row r="865" spans="1:20">
      <c r="A865" s="46">
        <f>ROW()</f>
        <v>865</v>
      </c>
      <c r="B865" s="73"/>
      <c r="C865" s="74"/>
      <c r="D865" s="75" t="str">
        <f>IFERROR(VLOOKUP(C865,'تكويد الاصناف'!$A$5:$B$1100,2,0),"")</f>
        <v/>
      </c>
      <c r="E865" s="74"/>
      <c r="F865" s="74"/>
      <c r="G865" s="74"/>
      <c r="H865" s="77"/>
      <c r="I865" s="78"/>
      <c r="J865" s="48" t="str">
        <f>IFERROR(VLOOKUP(C865,'تكويد الاصناف'!A$5:D$1100,4,0),"")</f>
        <v/>
      </c>
      <c r="K865" s="48" t="str">
        <f>IFERROR(VLOOKUP(C865,'تكويد الاصناف'!$A$5:$C$1100,3,0),"")</f>
        <v/>
      </c>
      <c r="T865" s="40">
        <f>'تكويد الاصناف'!B865</f>
        <v>0</v>
      </c>
    </row>
    <row r="866" spans="1:20">
      <c r="A866" s="46">
        <f>ROW()</f>
        <v>866</v>
      </c>
      <c r="B866" s="73"/>
      <c r="C866" s="74"/>
      <c r="D866" s="75" t="str">
        <f>IFERROR(VLOOKUP(C866,'تكويد الاصناف'!$A$5:$B$1100,2,0),"")</f>
        <v/>
      </c>
      <c r="E866" s="74"/>
      <c r="F866" s="74"/>
      <c r="G866" s="74"/>
      <c r="H866" s="77"/>
      <c r="I866" s="78"/>
      <c r="J866" s="48" t="str">
        <f>IFERROR(VLOOKUP(C866,'تكويد الاصناف'!A$5:D$1100,4,0),"")</f>
        <v/>
      </c>
      <c r="K866" s="48" t="str">
        <f>IFERROR(VLOOKUP(C866,'تكويد الاصناف'!$A$5:$C$1100,3,0),"")</f>
        <v/>
      </c>
      <c r="T866" s="40">
        <f>'تكويد الاصناف'!B866</f>
        <v>0</v>
      </c>
    </row>
    <row r="867" spans="1:20">
      <c r="A867" s="46">
        <f>ROW()</f>
        <v>867</v>
      </c>
      <c r="B867" s="73"/>
      <c r="C867" s="74"/>
      <c r="D867" s="75" t="str">
        <f>IFERROR(VLOOKUP(C867,'تكويد الاصناف'!$A$5:$B$1100,2,0),"")</f>
        <v/>
      </c>
      <c r="E867" s="74"/>
      <c r="F867" s="74"/>
      <c r="G867" s="74"/>
      <c r="H867" s="77"/>
      <c r="I867" s="78"/>
      <c r="J867" s="48" t="str">
        <f>IFERROR(VLOOKUP(C867,'تكويد الاصناف'!A$5:D$1100,4,0),"")</f>
        <v/>
      </c>
      <c r="K867" s="48" t="str">
        <f>IFERROR(VLOOKUP(C867,'تكويد الاصناف'!$A$5:$C$1100,3,0),"")</f>
        <v/>
      </c>
      <c r="T867" s="40">
        <f>'تكويد الاصناف'!B867</f>
        <v>0</v>
      </c>
    </row>
    <row r="868" spans="1:20">
      <c r="A868" s="46">
        <f>ROW()</f>
        <v>868</v>
      </c>
      <c r="B868" s="73"/>
      <c r="C868" s="74"/>
      <c r="D868" s="75" t="str">
        <f>IFERROR(VLOOKUP(C868,'تكويد الاصناف'!$A$5:$B$1100,2,0),"")</f>
        <v/>
      </c>
      <c r="E868" s="74"/>
      <c r="F868" s="74"/>
      <c r="G868" s="74"/>
      <c r="H868" s="77"/>
      <c r="I868" s="78"/>
      <c r="J868" s="48" t="str">
        <f>IFERROR(VLOOKUP(C868,'تكويد الاصناف'!A$5:D$1100,4,0),"")</f>
        <v/>
      </c>
      <c r="K868" s="48" t="str">
        <f>IFERROR(VLOOKUP(C868,'تكويد الاصناف'!$A$5:$C$1100,3,0),"")</f>
        <v/>
      </c>
      <c r="T868" s="40">
        <f>'تكويد الاصناف'!B868</f>
        <v>0</v>
      </c>
    </row>
    <row r="869" spans="1:20">
      <c r="A869" s="46">
        <f>ROW()</f>
        <v>869</v>
      </c>
      <c r="B869" s="73"/>
      <c r="C869" s="74"/>
      <c r="D869" s="75" t="str">
        <f>IFERROR(VLOOKUP(C869,'تكويد الاصناف'!$A$5:$B$1100,2,0),"")</f>
        <v/>
      </c>
      <c r="E869" s="74"/>
      <c r="F869" s="74"/>
      <c r="G869" s="74"/>
      <c r="H869" s="77"/>
      <c r="I869" s="78"/>
      <c r="J869" s="48" t="str">
        <f>IFERROR(VLOOKUP(C869,'تكويد الاصناف'!A$5:D$1100,4,0),"")</f>
        <v/>
      </c>
      <c r="K869" s="48" t="str">
        <f>IFERROR(VLOOKUP(C869,'تكويد الاصناف'!$A$5:$C$1100,3,0),"")</f>
        <v/>
      </c>
      <c r="T869" s="40">
        <f>'تكويد الاصناف'!B869</f>
        <v>0</v>
      </c>
    </row>
    <row r="870" spans="1:20">
      <c r="A870" s="46">
        <f>ROW()</f>
        <v>870</v>
      </c>
      <c r="B870" s="73"/>
      <c r="C870" s="74"/>
      <c r="D870" s="75" t="str">
        <f>IFERROR(VLOOKUP(C870,'تكويد الاصناف'!$A$5:$B$1100,2,0),"")</f>
        <v/>
      </c>
      <c r="E870" s="74"/>
      <c r="F870" s="74"/>
      <c r="G870" s="74"/>
      <c r="H870" s="77"/>
      <c r="I870" s="78"/>
      <c r="J870" s="48" t="str">
        <f>IFERROR(VLOOKUP(C870,'تكويد الاصناف'!A$5:D$1100,4,0),"")</f>
        <v/>
      </c>
      <c r="K870" s="48" t="str">
        <f>IFERROR(VLOOKUP(C870,'تكويد الاصناف'!$A$5:$C$1100,3,0),"")</f>
        <v/>
      </c>
      <c r="T870" s="40">
        <f>'تكويد الاصناف'!B870</f>
        <v>0</v>
      </c>
    </row>
    <row r="871" spans="1:20">
      <c r="A871" s="46">
        <f>ROW()</f>
        <v>871</v>
      </c>
      <c r="B871" s="73"/>
      <c r="C871" s="74"/>
      <c r="D871" s="75" t="str">
        <f>IFERROR(VLOOKUP(C871,'تكويد الاصناف'!$A$5:$B$1100,2,0),"")</f>
        <v/>
      </c>
      <c r="E871" s="74"/>
      <c r="F871" s="74"/>
      <c r="G871" s="74"/>
      <c r="H871" s="77"/>
      <c r="I871" s="78"/>
      <c r="J871" s="48" t="str">
        <f>IFERROR(VLOOKUP(C871,'تكويد الاصناف'!A$5:D$1100,4,0),"")</f>
        <v/>
      </c>
      <c r="K871" s="48" t="str">
        <f>IFERROR(VLOOKUP(C871,'تكويد الاصناف'!$A$5:$C$1100,3,0),"")</f>
        <v/>
      </c>
      <c r="T871" s="40">
        <f>'تكويد الاصناف'!B871</f>
        <v>0</v>
      </c>
    </row>
    <row r="872" spans="1:20">
      <c r="A872" s="46">
        <f>ROW()</f>
        <v>872</v>
      </c>
      <c r="B872" s="73"/>
      <c r="C872" s="74"/>
      <c r="D872" s="75" t="str">
        <f>IFERROR(VLOOKUP(C872,'تكويد الاصناف'!$A$5:$B$1100,2,0),"")</f>
        <v/>
      </c>
      <c r="E872" s="74"/>
      <c r="F872" s="74"/>
      <c r="G872" s="74"/>
      <c r="H872" s="77"/>
      <c r="I872" s="78"/>
      <c r="J872" s="48" t="str">
        <f>IFERROR(VLOOKUP(C872,'تكويد الاصناف'!A$5:D$1100,4,0),"")</f>
        <v/>
      </c>
      <c r="K872" s="48" t="str">
        <f>IFERROR(VLOOKUP(C872,'تكويد الاصناف'!$A$5:$C$1100,3,0),"")</f>
        <v/>
      </c>
      <c r="T872" s="40">
        <f>'تكويد الاصناف'!B872</f>
        <v>0</v>
      </c>
    </row>
    <row r="873" spans="1:20">
      <c r="A873" s="46">
        <f>ROW()</f>
        <v>873</v>
      </c>
      <c r="B873" s="73"/>
      <c r="C873" s="74"/>
      <c r="D873" s="75" t="str">
        <f>IFERROR(VLOOKUP(C873,'تكويد الاصناف'!$A$5:$B$1100,2,0),"")</f>
        <v/>
      </c>
      <c r="E873" s="74"/>
      <c r="F873" s="74"/>
      <c r="G873" s="74"/>
      <c r="H873" s="77"/>
      <c r="I873" s="78"/>
      <c r="J873" s="48" t="str">
        <f>IFERROR(VLOOKUP(C873,'تكويد الاصناف'!A$5:D$1100,4,0),"")</f>
        <v/>
      </c>
      <c r="K873" s="48" t="str">
        <f>IFERROR(VLOOKUP(C873,'تكويد الاصناف'!$A$5:$C$1100,3,0),"")</f>
        <v/>
      </c>
      <c r="T873" s="40">
        <f>'تكويد الاصناف'!B873</f>
        <v>0</v>
      </c>
    </row>
    <row r="874" spans="1:20">
      <c r="A874" s="46">
        <f>ROW()</f>
        <v>874</v>
      </c>
      <c r="B874" s="73"/>
      <c r="C874" s="74"/>
      <c r="D874" s="75" t="str">
        <f>IFERROR(VLOOKUP(C874,'تكويد الاصناف'!$A$5:$B$1100,2,0),"")</f>
        <v/>
      </c>
      <c r="E874" s="74"/>
      <c r="F874" s="74"/>
      <c r="G874" s="74"/>
      <c r="H874" s="77"/>
      <c r="I874" s="78"/>
      <c r="J874" s="48" t="str">
        <f>IFERROR(VLOOKUP(C874,'تكويد الاصناف'!A$5:D$1100,4,0),"")</f>
        <v/>
      </c>
      <c r="K874" s="48" t="str">
        <f>IFERROR(VLOOKUP(C874,'تكويد الاصناف'!$A$5:$C$1100,3,0),"")</f>
        <v/>
      </c>
      <c r="T874" s="40">
        <f>'تكويد الاصناف'!B874</f>
        <v>0</v>
      </c>
    </row>
    <row r="875" spans="1:20">
      <c r="A875" s="46">
        <f>ROW()</f>
        <v>875</v>
      </c>
      <c r="B875" s="73"/>
      <c r="C875" s="74"/>
      <c r="D875" s="75" t="str">
        <f>IFERROR(VLOOKUP(C875,'تكويد الاصناف'!$A$5:$B$1100,2,0),"")</f>
        <v/>
      </c>
      <c r="E875" s="74"/>
      <c r="F875" s="74"/>
      <c r="G875" s="74"/>
      <c r="H875" s="77"/>
      <c r="I875" s="78"/>
      <c r="J875" s="48" t="str">
        <f>IFERROR(VLOOKUP(C875,'تكويد الاصناف'!A$5:D$1100,4,0),"")</f>
        <v/>
      </c>
      <c r="K875" s="48" t="str">
        <f>IFERROR(VLOOKUP(C875,'تكويد الاصناف'!$A$5:$C$1100,3,0),"")</f>
        <v/>
      </c>
      <c r="T875" s="40">
        <f>'تكويد الاصناف'!B875</f>
        <v>0</v>
      </c>
    </row>
    <row r="876" spans="1:20">
      <c r="A876" s="46">
        <f>ROW()</f>
        <v>876</v>
      </c>
      <c r="B876" s="73"/>
      <c r="C876" s="74"/>
      <c r="D876" s="75" t="str">
        <f>IFERROR(VLOOKUP(C876,'تكويد الاصناف'!$A$5:$B$1100,2,0),"")</f>
        <v/>
      </c>
      <c r="E876" s="74"/>
      <c r="F876" s="74"/>
      <c r="G876" s="74"/>
      <c r="H876" s="77"/>
      <c r="I876" s="78"/>
      <c r="J876" s="48" t="str">
        <f>IFERROR(VLOOKUP(C876,'تكويد الاصناف'!A$5:D$1100,4,0),"")</f>
        <v/>
      </c>
      <c r="K876" s="48" t="str">
        <f>IFERROR(VLOOKUP(C876,'تكويد الاصناف'!$A$5:$C$1100,3,0),"")</f>
        <v/>
      </c>
      <c r="T876" s="40">
        <f>'تكويد الاصناف'!B876</f>
        <v>0</v>
      </c>
    </row>
    <row r="877" spans="1:20">
      <c r="A877" s="46">
        <f>ROW()</f>
        <v>877</v>
      </c>
      <c r="B877" s="73"/>
      <c r="C877" s="74"/>
      <c r="D877" s="75" t="str">
        <f>IFERROR(VLOOKUP(C877,'تكويد الاصناف'!$A$5:$B$1100,2,0),"")</f>
        <v/>
      </c>
      <c r="E877" s="74"/>
      <c r="F877" s="74"/>
      <c r="G877" s="74"/>
      <c r="H877" s="77"/>
      <c r="I877" s="78"/>
      <c r="J877" s="48" t="str">
        <f>IFERROR(VLOOKUP(C877,'تكويد الاصناف'!A$5:D$1100,4,0),"")</f>
        <v/>
      </c>
      <c r="K877" s="48" t="str">
        <f>IFERROR(VLOOKUP(C877,'تكويد الاصناف'!$A$5:$C$1100,3,0),"")</f>
        <v/>
      </c>
      <c r="T877" s="40">
        <f>'تكويد الاصناف'!B877</f>
        <v>0</v>
      </c>
    </row>
    <row r="878" spans="1:20">
      <c r="A878" s="46">
        <f>ROW()</f>
        <v>878</v>
      </c>
      <c r="B878" s="73"/>
      <c r="C878" s="74"/>
      <c r="D878" s="75" t="str">
        <f>IFERROR(VLOOKUP(C878,'تكويد الاصناف'!$A$5:$B$1100,2,0),"")</f>
        <v/>
      </c>
      <c r="E878" s="74"/>
      <c r="F878" s="74"/>
      <c r="G878" s="74"/>
      <c r="H878" s="77"/>
      <c r="I878" s="78"/>
      <c r="J878" s="48" t="str">
        <f>IFERROR(VLOOKUP(C878,'تكويد الاصناف'!A$5:D$1100,4,0),"")</f>
        <v/>
      </c>
      <c r="K878" s="48" t="str">
        <f>IFERROR(VLOOKUP(C878,'تكويد الاصناف'!$A$5:$C$1100,3,0),"")</f>
        <v/>
      </c>
      <c r="T878" s="40">
        <f>'تكويد الاصناف'!B878</f>
        <v>0</v>
      </c>
    </row>
    <row r="879" spans="1:20">
      <c r="A879" s="46">
        <f>ROW()</f>
        <v>879</v>
      </c>
      <c r="B879" s="73"/>
      <c r="C879" s="74"/>
      <c r="D879" s="75" t="str">
        <f>IFERROR(VLOOKUP(C879,'تكويد الاصناف'!$A$5:$B$1100,2,0),"")</f>
        <v/>
      </c>
      <c r="E879" s="74"/>
      <c r="F879" s="74"/>
      <c r="G879" s="74"/>
      <c r="H879" s="77"/>
      <c r="I879" s="78"/>
      <c r="J879" s="48" t="str">
        <f>IFERROR(VLOOKUP(C879,'تكويد الاصناف'!A$5:D$1100,4,0),"")</f>
        <v/>
      </c>
      <c r="K879" s="48" t="str">
        <f>IFERROR(VLOOKUP(C879,'تكويد الاصناف'!$A$5:$C$1100,3,0),"")</f>
        <v/>
      </c>
      <c r="T879" s="40">
        <f>'تكويد الاصناف'!B879</f>
        <v>0</v>
      </c>
    </row>
    <row r="880" spans="1:20">
      <c r="A880" s="46">
        <f>ROW()</f>
        <v>880</v>
      </c>
      <c r="B880" s="73"/>
      <c r="C880" s="74"/>
      <c r="D880" s="75" t="str">
        <f>IFERROR(VLOOKUP(C880,'تكويد الاصناف'!$A$5:$B$1100,2,0),"")</f>
        <v/>
      </c>
      <c r="E880" s="74"/>
      <c r="F880" s="74"/>
      <c r="G880" s="74"/>
      <c r="H880" s="77"/>
      <c r="I880" s="78"/>
      <c r="J880" s="48" t="str">
        <f>IFERROR(VLOOKUP(C880,'تكويد الاصناف'!A$5:D$1100,4,0),"")</f>
        <v/>
      </c>
      <c r="K880" s="48" t="str">
        <f>IFERROR(VLOOKUP(C880,'تكويد الاصناف'!$A$5:$C$1100,3,0),"")</f>
        <v/>
      </c>
      <c r="T880" s="40">
        <f>'تكويد الاصناف'!B880</f>
        <v>0</v>
      </c>
    </row>
    <row r="881" spans="1:20">
      <c r="A881" s="46">
        <f>ROW()</f>
        <v>881</v>
      </c>
      <c r="B881" s="73"/>
      <c r="C881" s="74"/>
      <c r="D881" s="75" t="str">
        <f>IFERROR(VLOOKUP(C881,'تكويد الاصناف'!$A$5:$B$1100,2,0),"")</f>
        <v/>
      </c>
      <c r="E881" s="74"/>
      <c r="F881" s="74"/>
      <c r="G881" s="74"/>
      <c r="H881" s="77"/>
      <c r="I881" s="78"/>
      <c r="J881" s="48" t="str">
        <f>IFERROR(VLOOKUP(C881,'تكويد الاصناف'!A$5:D$1100,4,0),"")</f>
        <v/>
      </c>
      <c r="K881" s="48" t="str">
        <f>IFERROR(VLOOKUP(C881,'تكويد الاصناف'!$A$5:$C$1100,3,0),"")</f>
        <v/>
      </c>
      <c r="T881" s="40">
        <f>'تكويد الاصناف'!B881</f>
        <v>0</v>
      </c>
    </row>
    <row r="882" spans="1:20">
      <c r="A882" s="46">
        <f>ROW()</f>
        <v>882</v>
      </c>
      <c r="B882" s="73"/>
      <c r="C882" s="74"/>
      <c r="D882" s="75" t="str">
        <f>IFERROR(VLOOKUP(C882,'تكويد الاصناف'!$A$5:$B$1100,2,0),"")</f>
        <v/>
      </c>
      <c r="E882" s="74"/>
      <c r="F882" s="74"/>
      <c r="G882" s="74"/>
      <c r="H882" s="77"/>
      <c r="I882" s="78"/>
      <c r="J882" s="48" t="str">
        <f>IFERROR(VLOOKUP(C882,'تكويد الاصناف'!A$5:D$1100,4,0),"")</f>
        <v/>
      </c>
      <c r="K882" s="48" t="str">
        <f>IFERROR(VLOOKUP(C882,'تكويد الاصناف'!$A$5:$C$1100,3,0),"")</f>
        <v/>
      </c>
      <c r="T882" s="40">
        <f>'تكويد الاصناف'!B882</f>
        <v>0</v>
      </c>
    </row>
    <row r="883" spans="1:20">
      <c r="A883" s="46">
        <f>ROW()</f>
        <v>883</v>
      </c>
      <c r="B883" s="73"/>
      <c r="C883" s="74"/>
      <c r="D883" s="75" t="str">
        <f>IFERROR(VLOOKUP(C883,'تكويد الاصناف'!$A$5:$B$1100,2,0),"")</f>
        <v/>
      </c>
      <c r="E883" s="74"/>
      <c r="F883" s="74"/>
      <c r="G883" s="74"/>
      <c r="H883" s="77"/>
      <c r="I883" s="78"/>
      <c r="J883" s="48" t="str">
        <f>IFERROR(VLOOKUP(C883,'تكويد الاصناف'!A$5:D$1100,4,0),"")</f>
        <v/>
      </c>
      <c r="K883" s="48" t="str">
        <f>IFERROR(VLOOKUP(C883,'تكويد الاصناف'!$A$5:$C$1100,3,0),"")</f>
        <v/>
      </c>
      <c r="T883" s="40">
        <f>'تكويد الاصناف'!B883</f>
        <v>0</v>
      </c>
    </row>
    <row r="884" spans="1:20">
      <c r="A884" s="46">
        <f>ROW()</f>
        <v>884</v>
      </c>
      <c r="B884" s="73"/>
      <c r="C884" s="74"/>
      <c r="D884" s="75" t="str">
        <f>IFERROR(VLOOKUP(C884,'تكويد الاصناف'!$A$5:$B$1100,2,0),"")</f>
        <v/>
      </c>
      <c r="E884" s="74"/>
      <c r="F884" s="74"/>
      <c r="G884" s="74"/>
      <c r="H884" s="77"/>
      <c r="I884" s="78"/>
      <c r="J884" s="48" t="str">
        <f>IFERROR(VLOOKUP(C884,'تكويد الاصناف'!A$5:D$1100,4,0),"")</f>
        <v/>
      </c>
      <c r="K884" s="48" t="str">
        <f>IFERROR(VLOOKUP(C884,'تكويد الاصناف'!$A$5:$C$1100,3,0),"")</f>
        <v/>
      </c>
      <c r="T884" s="40">
        <f>'تكويد الاصناف'!B884</f>
        <v>0</v>
      </c>
    </row>
    <row r="885" spans="1:20">
      <c r="A885" s="46">
        <f>ROW()</f>
        <v>885</v>
      </c>
      <c r="B885" s="73"/>
      <c r="C885" s="74"/>
      <c r="D885" s="75" t="str">
        <f>IFERROR(VLOOKUP(C885,'تكويد الاصناف'!$A$5:$B$1100,2,0),"")</f>
        <v/>
      </c>
      <c r="E885" s="74"/>
      <c r="F885" s="74"/>
      <c r="G885" s="74"/>
      <c r="H885" s="77"/>
      <c r="I885" s="78"/>
      <c r="J885" s="48" t="str">
        <f>IFERROR(VLOOKUP(C885,'تكويد الاصناف'!A$5:D$1100,4,0),"")</f>
        <v/>
      </c>
      <c r="K885" s="48" t="str">
        <f>IFERROR(VLOOKUP(C885,'تكويد الاصناف'!$A$5:$C$1100,3,0),"")</f>
        <v/>
      </c>
      <c r="T885" s="40">
        <f>'تكويد الاصناف'!B885</f>
        <v>0</v>
      </c>
    </row>
    <row r="886" spans="1:20">
      <c r="A886" s="46">
        <f>ROW()</f>
        <v>886</v>
      </c>
      <c r="B886" s="73"/>
      <c r="C886" s="74"/>
      <c r="D886" s="75" t="str">
        <f>IFERROR(VLOOKUP(C886,'تكويد الاصناف'!$A$5:$B$1100,2,0),"")</f>
        <v/>
      </c>
      <c r="E886" s="74"/>
      <c r="F886" s="74"/>
      <c r="G886" s="74"/>
      <c r="H886" s="77"/>
      <c r="I886" s="78"/>
      <c r="J886" s="48" t="str">
        <f>IFERROR(VLOOKUP(C886,'تكويد الاصناف'!A$5:D$1100,4,0),"")</f>
        <v/>
      </c>
      <c r="K886" s="48" t="str">
        <f>IFERROR(VLOOKUP(C886,'تكويد الاصناف'!$A$5:$C$1100,3,0),"")</f>
        <v/>
      </c>
      <c r="T886" s="40">
        <f>'تكويد الاصناف'!B886</f>
        <v>0</v>
      </c>
    </row>
    <row r="887" spans="1:20">
      <c r="A887" s="46">
        <f>ROW()</f>
        <v>887</v>
      </c>
      <c r="B887" s="73"/>
      <c r="C887" s="74"/>
      <c r="D887" s="75" t="str">
        <f>IFERROR(VLOOKUP(C887,'تكويد الاصناف'!$A$5:$B$1100,2,0),"")</f>
        <v/>
      </c>
      <c r="E887" s="74"/>
      <c r="F887" s="74"/>
      <c r="G887" s="74"/>
      <c r="H887" s="77"/>
      <c r="I887" s="78"/>
      <c r="J887" s="48" t="str">
        <f>IFERROR(VLOOKUP(C887,'تكويد الاصناف'!A$5:D$1100,4,0),"")</f>
        <v/>
      </c>
      <c r="K887" s="48" t="str">
        <f>IFERROR(VLOOKUP(C887,'تكويد الاصناف'!$A$5:$C$1100,3,0),"")</f>
        <v/>
      </c>
      <c r="T887" s="40">
        <f>'تكويد الاصناف'!B887</f>
        <v>0</v>
      </c>
    </row>
    <row r="888" spans="1:20">
      <c r="A888" s="46">
        <f>ROW()</f>
        <v>888</v>
      </c>
      <c r="B888" s="73"/>
      <c r="C888" s="74"/>
      <c r="D888" s="75" t="str">
        <f>IFERROR(VLOOKUP(C888,'تكويد الاصناف'!$A$5:$B$1100,2,0),"")</f>
        <v/>
      </c>
      <c r="E888" s="74"/>
      <c r="F888" s="74"/>
      <c r="G888" s="74"/>
      <c r="H888" s="77"/>
      <c r="I888" s="78"/>
      <c r="J888" s="48" t="str">
        <f>IFERROR(VLOOKUP(C888,'تكويد الاصناف'!A$5:D$1100,4,0),"")</f>
        <v/>
      </c>
      <c r="K888" s="48" t="str">
        <f>IFERROR(VLOOKUP(C888,'تكويد الاصناف'!$A$5:$C$1100,3,0),"")</f>
        <v/>
      </c>
      <c r="T888" s="40">
        <f>'تكويد الاصناف'!B888</f>
        <v>0</v>
      </c>
    </row>
    <row r="889" spans="1:20">
      <c r="A889" s="46">
        <f>ROW()</f>
        <v>889</v>
      </c>
      <c r="B889" s="73"/>
      <c r="C889" s="74"/>
      <c r="D889" s="75" t="str">
        <f>IFERROR(VLOOKUP(C889,'تكويد الاصناف'!$A$5:$B$1100,2,0),"")</f>
        <v/>
      </c>
      <c r="E889" s="74"/>
      <c r="F889" s="74"/>
      <c r="G889" s="74"/>
      <c r="H889" s="77"/>
      <c r="I889" s="78"/>
      <c r="J889" s="48" t="str">
        <f>IFERROR(VLOOKUP(C889,'تكويد الاصناف'!A$5:D$1100,4,0),"")</f>
        <v/>
      </c>
      <c r="K889" s="48" t="str">
        <f>IFERROR(VLOOKUP(C889,'تكويد الاصناف'!$A$5:$C$1100,3,0),"")</f>
        <v/>
      </c>
      <c r="T889" s="40">
        <f>'تكويد الاصناف'!B889</f>
        <v>0</v>
      </c>
    </row>
    <row r="890" spans="1:20">
      <c r="A890" s="46">
        <f>ROW()</f>
        <v>890</v>
      </c>
      <c r="B890" s="73"/>
      <c r="C890" s="74"/>
      <c r="D890" s="75" t="str">
        <f>IFERROR(VLOOKUP(C890,'تكويد الاصناف'!$A$5:$B$1100,2,0),"")</f>
        <v/>
      </c>
      <c r="E890" s="74"/>
      <c r="F890" s="74"/>
      <c r="G890" s="74"/>
      <c r="H890" s="77"/>
      <c r="I890" s="78"/>
      <c r="J890" s="48" t="str">
        <f>IFERROR(VLOOKUP(C890,'تكويد الاصناف'!A$5:D$1100,4,0),"")</f>
        <v/>
      </c>
      <c r="K890" s="48" t="str">
        <f>IFERROR(VLOOKUP(C890,'تكويد الاصناف'!$A$5:$C$1100,3,0),"")</f>
        <v/>
      </c>
      <c r="T890" s="40">
        <f>'تكويد الاصناف'!B890</f>
        <v>0</v>
      </c>
    </row>
    <row r="891" spans="1:20">
      <c r="A891" s="46">
        <f>ROW()</f>
        <v>891</v>
      </c>
      <c r="B891" s="73"/>
      <c r="C891" s="74"/>
      <c r="D891" s="75" t="str">
        <f>IFERROR(VLOOKUP(C891,'تكويد الاصناف'!$A$5:$B$1100,2,0),"")</f>
        <v/>
      </c>
      <c r="E891" s="74"/>
      <c r="F891" s="74"/>
      <c r="G891" s="74"/>
      <c r="H891" s="77"/>
      <c r="I891" s="78"/>
      <c r="J891" s="48" t="str">
        <f>IFERROR(VLOOKUP(C891,'تكويد الاصناف'!A$5:D$1100,4,0),"")</f>
        <v/>
      </c>
      <c r="K891" s="48" t="str">
        <f>IFERROR(VLOOKUP(C891,'تكويد الاصناف'!$A$5:$C$1100,3,0),"")</f>
        <v/>
      </c>
      <c r="T891" s="40">
        <f>'تكويد الاصناف'!B891</f>
        <v>0</v>
      </c>
    </row>
    <row r="892" spans="1:20">
      <c r="A892" s="46">
        <f>ROW()</f>
        <v>892</v>
      </c>
      <c r="B892" s="73"/>
      <c r="C892" s="74"/>
      <c r="D892" s="75" t="str">
        <f>IFERROR(VLOOKUP(C892,'تكويد الاصناف'!$A$5:$B$1100,2,0),"")</f>
        <v/>
      </c>
      <c r="E892" s="74"/>
      <c r="F892" s="74"/>
      <c r="G892" s="74"/>
      <c r="H892" s="77"/>
      <c r="I892" s="78"/>
      <c r="J892" s="48" t="str">
        <f>IFERROR(VLOOKUP(C892,'تكويد الاصناف'!A$5:D$1100,4,0),"")</f>
        <v/>
      </c>
      <c r="K892" s="48" t="str">
        <f>IFERROR(VLOOKUP(C892,'تكويد الاصناف'!$A$5:$C$1100,3,0),"")</f>
        <v/>
      </c>
      <c r="T892" s="40">
        <f>'تكويد الاصناف'!B892</f>
        <v>0</v>
      </c>
    </row>
    <row r="893" spans="1:20">
      <c r="A893" s="46">
        <f>ROW()</f>
        <v>893</v>
      </c>
      <c r="B893" s="73"/>
      <c r="C893" s="74"/>
      <c r="D893" s="75" t="str">
        <f>IFERROR(VLOOKUP(C893,'تكويد الاصناف'!$A$5:$B$1100,2,0),"")</f>
        <v/>
      </c>
      <c r="E893" s="74"/>
      <c r="F893" s="74"/>
      <c r="G893" s="74"/>
      <c r="H893" s="77"/>
      <c r="I893" s="78"/>
      <c r="J893" s="48" t="str">
        <f>IFERROR(VLOOKUP(C893,'تكويد الاصناف'!A$5:D$1100,4,0),"")</f>
        <v/>
      </c>
      <c r="K893" s="48" t="str">
        <f>IFERROR(VLOOKUP(C893,'تكويد الاصناف'!$A$5:$C$1100,3,0),"")</f>
        <v/>
      </c>
      <c r="T893" s="40">
        <f>'تكويد الاصناف'!B893</f>
        <v>0</v>
      </c>
    </row>
    <row r="894" spans="1:20">
      <c r="A894" s="46">
        <f>ROW()</f>
        <v>894</v>
      </c>
      <c r="B894" s="73"/>
      <c r="C894" s="74"/>
      <c r="D894" s="75" t="str">
        <f>IFERROR(VLOOKUP(C894,'تكويد الاصناف'!$A$5:$B$1100,2,0),"")</f>
        <v/>
      </c>
      <c r="E894" s="74"/>
      <c r="F894" s="74"/>
      <c r="G894" s="74"/>
      <c r="H894" s="77"/>
      <c r="I894" s="78"/>
      <c r="J894" s="48" t="str">
        <f>IFERROR(VLOOKUP(C894,'تكويد الاصناف'!A$5:D$1100,4,0),"")</f>
        <v/>
      </c>
      <c r="K894" s="48" t="str">
        <f>IFERROR(VLOOKUP(C894,'تكويد الاصناف'!$A$5:$C$1100,3,0),"")</f>
        <v/>
      </c>
      <c r="T894" s="40">
        <f>'تكويد الاصناف'!B894</f>
        <v>0</v>
      </c>
    </row>
    <row r="895" spans="1:20">
      <c r="A895" s="46">
        <f>ROW()</f>
        <v>895</v>
      </c>
      <c r="B895" s="73"/>
      <c r="C895" s="74"/>
      <c r="D895" s="75" t="str">
        <f>IFERROR(VLOOKUP(C895,'تكويد الاصناف'!$A$5:$B$1100,2,0),"")</f>
        <v/>
      </c>
      <c r="E895" s="74"/>
      <c r="F895" s="74"/>
      <c r="G895" s="74"/>
      <c r="H895" s="77"/>
      <c r="I895" s="78"/>
      <c r="J895" s="48" t="str">
        <f>IFERROR(VLOOKUP(C895,'تكويد الاصناف'!A$5:D$1100,4,0),"")</f>
        <v/>
      </c>
      <c r="K895" s="48" t="str">
        <f>IFERROR(VLOOKUP(C895,'تكويد الاصناف'!$A$5:$C$1100,3,0),"")</f>
        <v/>
      </c>
      <c r="T895" s="40">
        <f>'تكويد الاصناف'!B895</f>
        <v>0</v>
      </c>
    </row>
    <row r="896" spans="1:20">
      <c r="A896" s="46">
        <f>ROW()</f>
        <v>896</v>
      </c>
      <c r="B896" s="73"/>
      <c r="C896" s="74"/>
      <c r="D896" s="75" t="str">
        <f>IFERROR(VLOOKUP(C896,'تكويد الاصناف'!$A$5:$B$1100,2,0),"")</f>
        <v/>
      </c>
      <c r="E896" s="74"/>
      <c r="F896" s="74"/>
      <c r="G896" s="74"/>
      <c r="H896" s="77"/>
      <c r="I896" s="78"/>
      <c r="J896" s="48" t="str">
        <f>IFERROR(VLOOKUP(C896,'تكويد الاصناف'!A$5:D$1100,4,0),"")</f>
        <v/>
      </c>
      <c r="K896" s="48" t="str">
        <f>IFERROR(VLOOKUP(C896,'تكويد الاصناف'!$A$5:$C$1100,3,0),"")</f>
        <v/>
      </c>
      <c r="T896" s="40">
        <f>'تكويد الاصناف'!B896</f>
        <v>0</v>
      </c>
    </row>
    <row r="897" spans="1:20">
      <c r="A897" s="46">
        <f>ROW()</f>
        <v>897</v>
      </c>
      <c r="B897" s="73"/>
      <c r="C897" s="74"/>
      <c r="D897" s="75" t="str">
        <f>IFERROR(VLOOKUP(C897,'تكويد الاصناف'!$A$5:$B$1100,2,0),"")</f>
        <v/>
      </c>
      <c r="E897" s="74"/>
      <c r="F897" s="74"/>
      <c r="G897" s="74"/>
      <c r="H897" s="77"/>
      <c r="I897" s="78"/>
      <c r="J897" s="48" t="str">
        <f>IFERROR(VLOOKUP(C897,'تكويد الاصناف'!A$5:D$1100,4,0),"")</f>
        <v/>
      </c>
      <c r="K897" s="48" t="str">
        <f>IFERROR(VLOOKUP(C897,'تكويد الاصناف'!$A$5:$C$1100,3,0),"")</f>
        <v/>
      </c>
      <c r="T897" s="40">
        <f>'تكويد الاصناف'!B897</f>
        <v>0</v>
      </c>
    </row>
    <row r="898" spans="1:20">
      <c r="A898" s="46">
        <f>ROW()</f>
        <v>898</v>
      </c>
      <c r="B898" s="73"/>
      <c r="C898" s="74"/>
      <c r="D898" s="75" t="str">
        <f>IFERROR(VLOOKUP(C898,'تكويد الاصناف'!$A$5:$B$1100,2,0),"")</f>
        <v/>
      </c>
      <c r="E898" s="74"/>
      <c r="F898" s="74"/>
      <c r="G898" s="74"/>
      <c r="H898" s="77"/>
      <c r="I898" s="78"/>
      <c r="J898" s="48" t="str">
        <f>IFERROR(VLOOKUP(C898,'تكويد الاصناف'!A$5:D$1100,4,0),"")</f>
        <v/>
      </c>
      <c r="K898" s="48" t="str">
        <f>IFERROR(VLOOKUP(C898,'تكويد الاصناف'!$A$5:$C$1100,3,0),"")</f>
        <v/>
      </c>
      <c r="T898" s="40">
        <f>'تكويد الاصناف'!B898</f>
        <v>0</v>
      </c>
    </row>
    <row r="899" spans="1:20">
      <c r="A899" s="46">
        <f>ROW()</f>
        <v>899</v>
      </c>
      <c r="B899" s="73"/>
      <c r="C899" s="74"/>
      <c r="D899" s="75" t="str">
        <f>IFERROR(VLOOKUP(C899,'تكويد الاصناف'!$A$5:$B$1100,2,0),"")</f>
        <v/>
      </c>
      <c r="E899" s="74"/>
      <c r="F899" s="74"/>
      <c r="G899" s="74"/>
      <c r="H899" s="77"/>
      <c r="I899" s="78"/>
      <c r="J899" s="48" t="str">
        <f>IFERROR(VLOOKUP(C899,'تكويد الاصناف'!A$5:D$1100,4,0),"")</f>
        <v/>
      </c>
      <c r="K899" s="48" t="str">
        <f>IFERROR(VLOOKUP(C899,'تكويد الاصناف'!$A$5:$C$1100,3,0),"")</f>
        <v/>
      </c>
      <c r="T899" s="40">
        <f>'تكويد الاصناف'!B899</f>
        <v>0</v>
      </c>
    </row>
    <row r="900" spans="1:20">
      <c r="A900" s="46">
        <f>ROW()</f>
        <v>900</v>
      </c>
      <c r="B900" s="73"/>
      <c r="C900" s="74"/>
      <c r="D900" s="75" t="str">
        <f>IFERROR(VLOOKUP(C900,'تكويد الاصناف'!$A$5:$B$1100,2,0),"")</f>
        <v/>
      </c>
      <c r="E900" s="74"/>
      <c r="F900" s="74"/>
      <c r="G900" s="74"/>
      <c r="H900" s="77"/>
      <c r="I900" s="78"/>
      <c r="J900" s="48" t="str">
        <f>IFERROR(VLOOKUP(C900,'تكويد الاصناف'!A$5:D$1100,4,0),"")</f>
        <v/>
      </c>
      <c r="K900" s="48" t="str">
        <f>IFERROR(VLOOKUP(C900,'تكويد الاصناف'!$A$5:$C$1100,3,0),"")</f>
        <v/>
      </c>
      <c r="T900" s="40">
        <f>'تكويد الاصناف'!B900</f>
        <v>0</v>
      </c>
    </row>
    <row r="901" spans="1:20">
      <c r="A901" s="46">
        <f>ROW()</f>
        <v>901</v>
      </c>
      <c r="B901" s="73"/>
      <c r="C901" s="74"/>
      <c r="D901" s="75" t="str">
        <f>IFERROR(VLOOKUP(C901,'تكويد الاصناف'!$A$5:$B$1100,2,0),"")</f>
        <v/>
      </c>
      <c r="E901" s="74"/>
      <c r="F901" s="74"/>
      <c r="G901" s="74"/>
      <c r="H901" s="77"/>
      <c r="I901" s="78"/>
      <c r="J901" s="48" t="str">
        <f>IFERROR(VLOOKUP(C901,'تكويد الاصناف'!A$5:D$1100,4,0),"")</f>
        <v/>
      </c>
      <c r="K901" s="48" t="str">
        <f>IFERROR(VLOOKUP(C901,'تكويد الاصناف'!$A$5:$C$1100,3,0),"")</f>
        <v/>
      </c>
      <c r="T901" s="40">
        <f>'تكويد الاصناف'!B901</f>
        <v>0</v>
      </c>
    </row>
    <row r="902" spans="1:20">
      <c r="A902" s="46">
        <f>ROW()</f>
        <v>902</v>
      </c>
      <c r="B902" s="73"/>
      <c r="C902" s="74"/>
      <c r="D902" s="75" t="str">
        <f>IFERROR(VLOOKUP(C902,'تكويد الاصناف'!$A$5:$B$1100,2,0),"")</f>
        <v/>
      </c>
      <c r="E902" s="74"/>
      <c r="F902" s="74"/>
      <c r="G902" s="74"/>
      <c r="H902" s="77"/>
      <c r="I902" s="78"/>
      <c r="J902" s="48" t="str">
        <f>IFERROR(VLOOKUP(C902,'تكويد الاصناف'!A$5:D$1100,4,0),"")</f>
        <v/>
      </c>
      <c r="K902" s="48" t="str">
        <f>IFERROR(VLOOKUP(C902,'تكويد الاصناف'!$A$5:$C$1100,3,0),"")</f>
        <v/>
      </c>
      <c r="T902" s="40">
        <f>'تكويد الاصناف'!B902</f>
        <v>0</v>
      </c>
    </row>
    <row r="903" spans="1:20">
      <c r="A903" s="46">
        <f>ROW()</f>
        <v>903</v>
      </c>
      <c r="B903" s="73"/>
      <c r="C903" s="74"/>
      <c r="D903" s="75" t="str">
        <f>IFERROR(VLOOKUP(C903,'تكويد الاصناف'!$A$5:$B$1100,2,0),"")</f>
        <v/>
      </c>
      <c r="E903" s="74"/>
      <c r="F903" s="74"/>
      <c r="G903" s="74"/>
      <c r="H903" s="77"/>
      <c r="I903" s="78"/>
      <c r="J903" s="48" t="str">
        <f>IFERROR(VLOOKUP(C903,'تكويد الاصناف'!A$5:D$1100,4,0),"")</f>
        <v/>
      </c>
      <c r="K903" s="48" t="str">
        <f>IFERROR(VLOOKUP(C903,'تكويد الاصناف'!$A$5:$C$1100,3,0),"")</f>
        <v/>
      </c>
      <c r="T903" s="40">
        <f>'تكويد الاصناف'!B903</f>
        <v>0</v>
      </c>
    </row>
    <row r="904" spans="1:20">
      <c r="A904" s="46">
        <f>ROW()</f>
        <v>904</v>
      </c>
      <c r="B904" s="73"/>
      <c r="C904" s="74"/>
      <c r="D904" s="75" t="str">
        <f>IFERROR(VLOOKUP(C904,'تكويد الاصناف'!$A$5:$B$1100,2,0),"")</f>
        <v/>
      </c>
      <c r="E904" s="74"/>
      <c r="F904" s="74"/>
      <c r="G904" s="74"/>
      <c r="H904" s="77"/>
      <c r="I904" s="78"/>
      <c r="J904" s="48" t="str">
        <f>IFERROR(VLOOKUP(C904,'تكويد الاصناف'!A$5:D$1100,4,0),"")</f>
        <v/>
      </c>
      <c r="K904" s="48" t="str">
        <f>IFERROR(VLOOKUP(C904,'تكويد الاصناف'!$A$5:$C$1100,3,0),"")</f>
        <v/>
      </c>
      <c r="T904" s="40">
        <f>'تكويد الاصناف'!B904</f>
        <v>0</v>
      </c>
    </row>
    <row r="905" spans="1:20">
      <c r="A905" s="46">
        <f>ROW()</f>
        <v>905</v>
      </c>
      <c r="B905" s="73"/>
      <c r="C905" s="74"/>
      <c r="D905" s="75" t="str">
        <f>IFERROR(VLOOKUP(C905,'تكويد الاصناف'!$A$5:$B$1100,2,0),"")</f>
        <v/>
      </c>
      <c r="E905" s="74"/>
      <c r="F905" s="74"/>
      <c r="G905" s="74"/>
      <c r="H905" s="77"/>
      <c r="I905" s="78"/>
      <c r="J905" s="48" t="str">
        <f>IFERROR(VLOOKUP(C905,'تكويد الاصناف'!A$5:D$1100,4,0),"")</f>
        <v/>
      </c>
      <c r="K905" s="48" t="str">
        <f>IFERROR(VLOOKUP(C905,'تكويد الاصناف'!$A$5:$C$1100,3,0),"")</f>
        <v/>
      </c>
      <c r="T905" s="40">
        <f>'تكويد الاصناف'!B905</f>
        <v>0</v>
      </c>
    </row>
    <row r="906" spans="1:20">
      <c r="A906" s="46">
        <f>ROW()</f>
        <v>906</v>
      </c>
      <c r="B906" s="73"/>
      <c r="C906" s="74"/>
      <c r="D906" s="75" t="str">
        <f>IFERROR(VLOOKUP(C906,'تكويد الاصناف'!$A$5:$B$1100,2,0),"")</f>
        <v/>
      </c>
      <c r="E906" s="74"/>
      <c r="F906" s="74"/>
      <c r="G906" s="74"/>
      <c r="H906" s="77"/>
      <c r="I906" s="78"/>
      <c r="J906" s="48" t="str">
        <f>IFERROR(VLOOKUP(C906,'تكويد الاصناف'!A$5:D$1100,4,0),"")</f>
        <v/>
      </c>
      <c r="K906" s="48" t="str">
        <f>IFERROR(VLOOKUP(C906,'تكويد الاصناف'!$A$5:$C$1100,3,0),"")</f>
        <v/>
      </c>
      <c r="T906" s="40">
        <f>'تكويد الاصناف'!B906</f>
        <v>0</v>
      </c>
    </row>
    <row r="907" spans="1:20">
      <c r="A907" s="46">
        <f>ROW()</f>
        <v>907</v>
      </c>
      <c r="B907" s="73"/>
      <c r="C907" s="74"/>
      <c r="D907" s="75" t="str">
        <f>IFERROR(VLOOKUP(C907,'تكويد الاصناف'!$A$5:$B$1100,2,0),"")</f>
        <v/>
      </c>
      <c r="E907" s="74"/>
      <c r="F907" s="74"/>
      <c r="G907" s="74"/>
      <c r="H907" s="77"/>
      <c r="I907" s="78"/>
      <c r="J907" s="48" t="str">
        <f>IFERROR(VLOOKUP(C907,'تكويد الاصناف'!A$5:D$1100,4,0),"")</f>
        <v/>
      </c>
      <c r="K907" s="48" t="str">
        <f>IFERROR(VLOOKUP(C907,'تكويد الاصناف'!$A$5:$C$1100,3,0),"")</f>
        <v/>
      </c>
      <c r="T907" s="40">
        <f>'تكويد الاصناف'!B907</f>
        <v>0</v>
      </c>
    </row>
    <row r="908" spans="1:20">
      <c r="A908" s="46">
        <f>ROW()</f>
        <v>908</v>
      </c>
      <c r="B908" s="73"/>
      <c r="C908" s="74"/>
      <c r="D908" s="75" t="str">
        <f>IFERROR(VLOOKUP(C908,'تكويد الاصناف'!$A$5:$B$1100,2,0),"")</f>
        <v/>
      </c>
      <c r="E908" s="74"/>
      <c r="F908" s="74"/>
      <c r="G908" s="74"/>
      <c r="H908" s="77"/>
      <c r="I908" s="78"/>
      <c r="J908" s="48" t="str">
        <f>IFERROR(VLOOKUP(C908,'تكويد الاصناف'!A$5:D$1100,4,0),"")</f>
        <v/>
      </c>
      <c r="K908" s="48" t="str">
        <f>IFERROR(VLOOKUP(C908,'تكويد الاصناف'!$A$5:$C$1100,3,0),"")</f>
        <v/>
      </c>
      <c r="T908" s="40">
        <f>'تكويد الاصناف'!B908</f>
        <v>0</v>
      </c>
    </row>
    <row r="909" spans="1:20">
      <c r="A909" s="46">
        <f>ROW()</f>
        <v>909</v>
      </c>
      <c r="B909" s="73"/>
      <c r="C909" s="74"/>
      <c r="D909" s="75" t="str">
        <f>IFERROR(VLOOKUP(C909,'تكويد الاصناف'!$A$5:$B$1100,2,0),"")</f>
        <v/>
      </c>
      <c r="E909" s="74"/>
      <c r="F909" s="74"/>
      <c r="G909" s="74"/>
      <c r="H909" s="77"/>
      <c r="I909" s="78"/>
      <c r="J909" s="48" t="str">
        <f>IFERROR(VLOOKUP(C909,'تكويد الاصناف'!A$5:D$1100,4,0),"")</f>
        <v/>
      </c>
      <c r="K909" s="48" t="str">
        <f>IFERROR(VLOOKUP(C909,'تكويد الاصناف'!$A$5:$C$1100,3,0),"")</f>
        <v/>
      </c>
      <c r="T909" s="40">
        <f>'تكويد الاصناف'!B909</f>
        <v>0</v>
      </c>
    </row>
    <row r="910" spans="1:20">
      <c r="A910" s="46">
        <f>ROW()</f>
        <v>910</v>
      </c>
      <c r="B910" s="73"/>
      <c r="C910" s="74"/>
      <c r="D910" s="75" t="str">
        <f>IFERROR(VLOOKUP(C910,'تكويد الاصناف'!$A$5:$B$1100,2,0),"")</f>
        <v/>
      </c>
      <c r="E910" s="74"/>
      <c r="F910" s="74"/>
      <c r="G910" s="74"/>
      <c r="H910" s="77"/>
      <c r="I910" s="78"/>
      <c r="J910" s="48" t="str">
        <f>IFERROR(VLOOKUP(C910,'تكويد الاصناف'!A$5:D$1100,4,0),"")</f>
        <v/>
      </c>
      <c r="K910" s="48" t="str">
        <f>IFERROR(VLOOKUP(C910,'تكويد الاصناف'!$A$5:$C$1100,3,0),"")</f>
        <v/>
      </c>
      <c r="T910" s="40">
        <f>'تكويد الاصناف'!B910</f>
        <v>0</v>
      </c>
    </row>
    <row r="911" spans="1:20">
      <c r="A911" s="46">
        <f>ROW()</f>
        <v>911</v>
      </c>
      <c r="B911" s="73"/>
      <c r="C911" s="74"/>
      <c r="D911" s="75" t="str">
        <f>IFERROR(VLOOKUP(C911,'تكويد الاصناف'!$A$5:$B$1100,2,0),"")</f>
        <v/>
      </c>
      <c r="E911" s="74"/>
      <c r="F911" s="74"/>
      <c r="G911" s="74"/>
      <c r="H911" s="77"/>
      <c r="I911" s="78"/>
      <c r="J911" s="48" t="str">
        <f>IFERROR(VLOOKUP(C911,'تكويد الاصناف'!A$5:D$1100,4,0),"")</f>
        <v/>
      </c>
      <c r="K911" s="48" t="str">
        <f>IFERROR(VLOOKUP(C911,'تكويد الاصناف'!$A$5:$C$1100,3,0),"")</f>
        <v/>
      </c>
      <c r="T911" s="40">
        <f>'تكويد الاصناف'!B911</f>
        <v>0</v>
      </c>
    </row>
    <row r="912" spans="1:20">
      <c r="A912" s="46">
        <f>ROW()</f>
        <v>912</v>
      </c>
      <c r="B912" s="73"/>
      <c r="C912" s="74"/>
      <c r="D912" s="75" t="str">
        <f>IFERROR(VLOOKUP(C912,'تكويد الاصناف'!$A$5:$B$1100,2,0),"")</f>
        <v/>
      </c>
      <c r="E912" s="74"/>
      <c r="F912" s="74"/>
      <c r="G912" s="74"/>
      <c r="H912" s="77"/>
      <c r="I912" s="78"/>
      <c r="J912" s="48" t="str">
        <f>IFERROR(VLOOKUP(C912,'تكويد الاصناف'!A$5:D$1100,4,0),"")</f>
        <v/>
      </c>
      <c r="K912" s="48" t="str">
        <f>IFERROR(VLOOKUP(C912,'تكويد الاصناف'!$A$5:$C$1100,3,0),"")</f>
        <v/>
      </c>
      <c r="T912" s="40">
        <f>'تكويد الاصناف'!B912</f>
        <v>0</v>
      </c>
    </row>
    <row r="913" spans="1:20">
      <c r="A913" s="46">
        <f>ROW()</f>
        <v>913</v>
      </c>
      <c r="B913" s="73"/>
      <c r="C913" s="74"/>
      <c r="D913" s="75" t="str">
        <f>IFERROR(VLOOKUP(C913,'تكويد الاصناف'!$A$5:$B$1100,2,0),"")</f>
        <v/>
      </c>
      <c r="E913" s="74"/>
      <c r="F913" s="74"/>
      <c r="G913" s="74"/>
      <c r="H913" s="77"/>
      <c r="I913" s="78"/>
      <c r="J913" s="48" t="str">
        <f>IFERROR(VLOOKUP(C913,'تكويد الاصناف'!A$5:D$1100,4,0),"")</f>
        <v/>
      </c>
      <c r="K913" s="48" t="str">
        <f>IFERROR(VLOOKUP(C913,'تكويد الاصناف'!$A$5:$C$1100,3,0),"")</f>
        <v/>
      </c>
      <c r="T913" s="40">
        <f>'تكويد الاصناف'!B913</f>
        <v>0</v>
      </c>
    </row>
    <row r="914" spans="1:20">
      <c r="A914" s="46">
        <f>ROW()</f>
        <v>914</v>
      </c>
      <c r="B914" s="73"/>
      <c r="C914" s="74"/>
      <c r="D914" s="75" t="str">
        <f>IFERROR(VLOOKUP(C914,'تكويد الاصناف'!$A$5:$B$1100,2,0),"")</f>
        <v/>
      </c>
      <c r="E914" s="74"/>
      <c r="F914" s="74"/>
      <c r="G914" s="74"/>
      <c r="H914" s="77"/>
      <c r="I914" s="78"/>
      <c r="J914" s="48" t="str">
        <f>IFERROR(VLOOKUP(C914,'تكويد الاصناف'!A$5:D$1100,4,0),"")</f>
        <v/>
      </c>
      <c r="K914" s="48" t="str">
        <f>IFERROR(VLOOKUP(C914,'تكويد الاصناف'!$A$5:$C$1100,3,0),"")</f>
        <v/>
      </c>
      <c r="T914" s="40">
        <f>'تكويد الاصناف'!B914</f>
        <v>0</v>
      </c>
    </row>
    <row r="915" spans="1:20">
      <c r="A915" s="46">
        <f>ROW()</f>
        <v>915</v>
      </c>
      <c r="B915" s="73"/>
      <c r="C915" s="74"/>
      <c r="D915" s="75" t="str">
        <f>IFERROR(VLOOKUP(C915,'تكويد الاصناف'!$A$5:$B$1100,2,0),"")</f>
        <v/>
      </c>
      <c r="E915" s="74"/>
      <c r="F915" s="74"/>
      <c r="G915" s="74"/>
      <c r="H915" s="77"/>
      <c r="I915" s="78"/>
      <c r="J915" s="48" t="str">
        <f>IFERROR(VLOOKUP(C915,'تكويد الاصناف'!A$5:D$1100,4,0),"")</f>
        <v/>
      </c>
      <c r="K915" s="48" t="str">
        <f>IFERROR(VLOOKUP(C915,'تكويد الاصناف'!$A$5:$C$1100,3,0),"")</f>
        <v/>
      </c>
      <c r="T915" s="40">
        <f>'تكويد الاصناف'!B915</f>
        <v>0</v>
      </c>
    </row>
    <row r="916" spans="1:20">
      <c r="A916" s="46">
        <f>ROW()</f>
        <v>916</v>
      </c>
      <c r="B916" s="73"/>
      <c r="C916" s="74"/>
      <c r="D916" s="75" t="str">
        <f>IFERROR(VLOOKUP(C916,'تكويد الاصناف'!$A$5:$B$1100,2,0),"")</f>
        <v/>
      </c>
      <c r="E916" s="74"/>
      <c r="F916" s="74"/>
      <c r="G916" s="74"/>
      <c r="H916" s="77"/>
      <c r="I916" s="78"/>
      <c r="J916" s="48" t="str">
        <f>IFERROR(VLOOKUP(C916,'تكويد الاصناف'!A$5:D$1100,4,0),"")</f>
        <v/>
      </c>
      <c r="K916" s="48" t="str">
        <f>IFERROR(VLOOKUP(C916,'تكويد الاصناف'!$A$5:$C$1100,3,0),"")</f>
        <v/>
      </c>
      <c r="T916" s="40">
        <f>'تكويد الاصناف'!B916</f>
        <v>0</v>
      </c>
    </row>
    <row r="917" spans="1:20">
      <c r="A917" s="46">
        <f>ROW()</f>
        <v>917</v>
      </c>
      <c r="B917" s="73"/>
      <c r="C917" s="74"/>
      <c r="D917" s="75" t="str">
        <f>IFERROR(VLOOKUP(C917,'تكويد الاصناف'!$A$5:$B$1100,2,0),"")</f>
        <v/>
      </c>
      <c r="E917" s="74"/>
      <c r="F917" s="74"/>
      <c r="G917" s="74"/>
      <c r="H917" s="77"/>
      <c r="I917" s="78"/>
      <c r="J917" s="48" t="str">
        <f>IFERROR(VLOOKUP(C917,'تكويد الاصناف'!A$5:D$1100,4,0),"")</f>
        <v/>
      </c>
      <c r="K917" s="48" t="str">
        <f>IFERROR(VLOOKUP(C917,'تكويد الاصناف'!$A$5:$C$1100,3,0),"")</f>
        <v/>
      </c>
      <c r="T917" s="40">
        <f>'تكويد الاصناف'!B917</f>
        <v>0</v>
      </c>
    </row>
    <row r="918" spans="1:20">
      <c r="A918" s="46">
        <f>ROW()</f>
        <v>918</v>
      </c>
      <c r="B918" s="73"/>
      <c r="C918" s="74"/>
      <c r="D918" s="75" t="str">
        <f>IFERROR(VLOOKUP(C918,'تكويد الاصناف'!$A$5:$B$1100,2,0),"")</f>
        <v/>
      </c>
      <c r="E918" s="74"/>
      <c r="F918" s="74"/>
      <c r="G918" s="74"/>
      <c r="H918" s="77"/>
      <c r="I918" s="78"/>
      <c r="J918" s="48" t="str">
        <f>IFERROR(VLOOKUP(C918,'تكويد الاصناف'!A$5:D$1100,4,0),"")</f>
        <v/>
      </c>
      <c r="K918" s="48" t="str">
        <f>IFERROR(VLOOKUP(C918,'تكويد الاصناف'!$A$5:$C$1100,3,0),"")</f>
        <v/>
      </c>
      <c r="T918" s="40">
        <f>'تكويد الاصناف'!B918</f>
        <v>0</v>
      </c>
    </row>
    <row r="919" spans="1:20">
      <c r="A919" s="46">
        <f>ROW()</f>
        <v>919</v>
      </c>
      <c r="B919" s="73"/>
      <c r="C919" s="74"/>
      <c r="D919" s="75" t="str">
        <f>IFERROR(VLOOKUP(C919,'تكويد الاصناف'!$A$5:$B$1100,2,0),"")</f>
        <v/>
      </c>
      <c r="E919" s="74"/>
      <c r="F919" s="74"/>
      <c r="G919" s="74"/>
      <c r="H919" s="77"/>
      <c r="I919" s="78"/>
      <c r="J919" s="48" t="str">
        <f>IFERROR(VLOOKUP(C919,'تكويد الاصناف'!A$5:D$1100,4,0),"")</f>
        <v/>
      </c>
      <c r="K919" s="48" t="str">
        <f>IFERROR(VLOOKUP(C919,'تكويد الاصناف'!$A$5:$C$1100,3,0),"")</f>
        <v/>
      </c>
      <c r="T919" s="40">
        <f>'تكويد الاصناف'!B919</f>
        <v>0</v>
      </c>
    </row>
    <row r="920" spans="1:20">
      <c r="A920" s="46">
        <f>ROW()</f>
        <v>920</v>
      </c>
      <c r="B920" s="73"/>
      <c r="C920" s="74"/>
      <c r="D920" s="75" t="str">
        <f>IFERROR(VLOOKUP(C920,'تكويد الاصناف'!$A$5:$B$1100,2,0),"")</f>
        <v/>
      </c>
      <c r="E920" s="74"/>
      <c r="F920" s="74"/>
      <c r="G920" s="74"/>
      <c r="H920" s="77"/>
      <c r="I920" s="78"/>
      <c r="J920" s="48" t="str">
        <f>IFERROR(VLOOKUP(C920,'تكويد الاصناف'!A$5:D$1100,4,0),"")</f>
        <v/>
      </c>
      <c r="K920" s="48" t="str">
        <f>IFERROR(VLOOKUP(C920,'تكويد الاصناف'!$A$5:$C$1100,3,0),"")</f>
        <v/>
      </c>
      <c r="T920" s="40">
        <f>'تكويد الاصناف'!B920</f>
        <v>0</v>
      </c>
    </row>
    <row r="921" spans="1:20">
      <c r="A921" s="46">
        <f>ROW()</f>
        <v>921</v>
      </c>
      <c r="B921" s="73"/>
      <c r="C921" s="74"/>
      <c r="D921" s="75" t="str">
        <f>IFERROR(VLOOKUP(C921,'تكويد الاصناف'!$A$5:$B$1100,2,0),"")</f>
        <v/>
      </c>
      <c r="E921" s="74"/>
      <c r="F921" s="74"/>
      <c r="G921" s="74"/>
      <c r="H921" s="77"/>
      <c r="I921" s="78"/>
      <c r="J921" s="48" t="str">
        <f>IFERROR(VLOOKUP(C921,'تكويد الاصناف'!A$5:D$1100,4,0),"")</f>
        <v/>
      </c>
      <c r="K921" s="48" t="str">
        <f>IFERROR(VLOOKUP(C921,'تكويد الاصناف'!$A$5:$C$1100,3,0),"")</f>
        <v/>
      </c>
      <c r="T921" s="40">
        <f>'تكويد الاصناف'!B921</f>
        <v>0</v>
      </c>
    </row>
    <row r="922" spans="1:20">
      <c r="A922" s="46">
        <f>ROW()</f>
        <v>922</v>
      </c>
      <c r="B922" s="73"/>
      <c r="C922" s="74"/>
      <c r="D922" s="75" t="str">
        <f>IFERROR(VLOOKUP(C922,'تكويد الاصناف'!$A$5:$B$1100,2,0),"")</f>
        <v/>
      </c>
      <c r="E922" s="74"/>
      <c r="F922" s="74"/>
      <c r="G922" s="74"/>
      <c r="H922" s="77"/>
      <c r="I922" s="78"/>
      <c r="J922" s="48" t="str">
        <f>IFERROR(VLOOKUP(C922,'تكويد الاصناف'!A$5:D$1100,4,0),"")</f>
        <v/>
      </c>
      <c r="K922" s="48" t="str">
        <f>IFERROR(VLOOKUP(C922,'تكويد الاصناف'!$A$5:$C$1100,3,0),"")</f>
        <v/>
      </c>
      <c r="T922" s="40">
        <f>'تكويد الاصناف'!B922</f>
        <v>0</v>
      </c>
    </row>
    <row r="923" spans="1:20">
      <c r="A923" s="46">
        <f>ROW()</f>
        <v>923</v>
      </c>
      <c r="B923" s="73"/>
      <c r="C923" s="74"/>
      <c r="D923" s="75" t="str">
        <f>IFERROR(VLOOKUP(C923,'تكويد الاصناف'!$A$5:$B$1100,2,0),"")</f>
        <v/>
      </c>
      <c r="E923" s="74"/>
      <c r="F923" s="74"/>
      <c r="G923" s="74"/>
      <c r="H923" s="77"/>
      <c r="I923" s="78"/>
      <c r="J923" s="48" t="str">
        <f>IFERROR(VLOOKUP(C923,'تكويد الاصناف'!A$5:D$1100,4,0),"")</f>
        <v/>
      </c>
      <c r="K923" s="48" t="str">
        <f>IFERROR(VLOOKUP(C923,'تكويد الاصناف'!$A$5:$C$1100,3,0),"")</f>
        <v/>
      </c>
      <c r="T923" s="40">
        <f>'تكويد الاصناف'!B923</f>
        <v>0</v>
      </c>
    </row>
    <row r="924" spans="1:20">
      <c r="A924" s="46">
        <f>ROW()</f>
        <v>924</v>
      </c>
      <c r="B924" s="73"/>
      <c r="C924" s="74"/>
      <c r="D924" s="75" t="str">
        <f>IFERROR(VLOOKUP(C924,'تكويد الاصناف'!$A$5:$B$1100,2,0),"")</f>
        <v/>
      </c>
      <c r="E924" s="74"/>
      <c r="F924" s="74"/>
      <c r="G924" s="74"/>
      <c r="H924" s="77"/>
      <c r="I924" s="78"/>
      <c r="J924" s="48" t="str">
        <f>IFERROR(VLOOKUP(C924,'تكويد الاصناف'!A$5:D$1100,4,0),"")</f>
        <v/>
      </c>
      <c r="K924" s="48" t="str">
        <f>IFERROR(VLOOKUP(C924,'تكويد الاصناف'!$A$5:$C$1100,3,0),"")</f>
        <v/>
      </c>
      <c r="T924" s="40">
        <f>'تكويد الاصناف'!B924</f>
        <v>0</v>
      </c>
    </row>
    <row r="925" spans="1:20">
      <c r="A925" s="46">
        <f>ROW()</f>
        <v>925</v>
      </c>
      <c r="B925" s="73"/>
      <c r="C925" s="74"/>
      <c r="D925" s="75" t="str">
        <f>IFERROR(VLOOKUP(C925,'تكويد الاصناف'!$A$5:$B$1100,2,0),"")</f>
        <v/>
      </c>
      <c r="E925" s="74"/>
      <c r="F925" s="74"/>
      <c r="G925" s="74"/>
      <c r="H925" s="77"/>
      <c r="I925" s="78"/>
      <c r="J925" s="48" t="str">
        <f>IFERROR(VLOOKUP(C925,'تكويد الاصناف'!A$5:D$1100,4,0),"")</f>
        <v/>
      </c>
      <c r="K925" s="48" t="str">
        <f>IFERROR(VLOOKUP(C925,'تكويد الاصناف'!$A$5:$C$1100,3,0),"")</f>
        <v/>
      </c>
      <c r="T925" s="40">
        <f>'تكويد الاصناف'!B925</f>
        <v>0</v>
      </c>
    </row>
    <row r="926" spans="1:20">
      <c r="A926" s="46">
        <f>ROW()</f>
        <v>926</v>
      </c>
      <c r="B926" s="73"/>
      <c r="C926" s="74"/>
      <c r="D926" s="75" t="str">
        <f>IFERROR(VLOOKUP(C926,'تكويد الاصناف'!$A$5:$B$1100,2,0),"")</f>
        <v/>
      </c>
      <c r="E926" s="74"/>
      <c r="F926" s="74"/>
      <c r="G926" s="74"/>
      <c r="H926" s="77"/>
      <c r="I926" s="78"/>
      <c r="J926" s="48" t="str">
        <f>IFERROR(VLOOKUP(C926,'تكويد الاصناف'!A$5:D$1100,4,0),"")</f>
        <v/>
      </c>
      <c r="K926" s="48" t="str">
        <f>IFERROR(VLOOKUP(C926,'تكويد الاصناف'!$A$5:$C$1100,3,0),"")</f>
        <v/>
      </c>
      <c r="T926" s="40">
        <f>'تكويد الاصناف'!B926</f>
        <v>0</v>
      </c>
    </row>
    <row r="927" spans="1:20">
      <c r="A927" s="46">
        <f>ROW()</f>
        <v>927</v>
      </c>
      <c r="B927" s="73"/>
      <c r="C927" s="74"/>
      <c r="D927" s="75" t="str">
        <f>IFERROR(VLOOKUP(C927,'تكويد الاصناف'!$A$5:$B$1100,2,0),"")</f>
        <v/>
      </c>
      <c r="E927" s="74"/>
      <c r="F927" s="74"/>
      <c r="G927" s="74"/>
      <c r="H927" s="77"/>
      <c r="I927" s="78"/>
      <c r="J927" s="48" t="str">
        <f>IFERROR(VLOOKUP(C927,'تكويد الاصناف'!A$5:D$1100,4,0),"")</f>
        <v/>
      </c>
      <c r="K927" s="48" t="str">
        <f>IFERROR(VLOOKUP(C927,'تكويد الاصناف'!$A$5:$C$1100,3,0),"")</f>
        <v/>
      </c>
      <c r="T927" s="40">
        <f>'تكويد الاصناف'!B927</f>
        <v>0</v>
      </c>
    </row>
    <row r="928" spans="1:20">
      <c r="A928" s="46">
        <f>ROW()</f>
        <v>928</v>
      </c>
      <c r="B928" s="73"/>
      <c r="C928" s="74"/>
      <c r="D928" s="75" t="str">
        <f>IFERROR(VLOOKUP(C928,'تكويد الاصناف'!$A$5:$B$1100,2,0),"")</f>
        <v/>
      </c>
      <c r="E928" s="74"/>
      <c r="F928" s="74"/>
      <c r="G928" s="74"/>
      <c r="H928" s="77"/>
      <c r="I928" s="78"/>
      <c r="J928" s="48" t="str">
        <f>IFERROR(VLOOKUP(C928,'تكويد الاصناف'!A$5:D$1100,4,0),"")</f>
        <v/>
      </c>
      <c r="K928" s="48" t="str">
        <f>IFERROR(VLOOKUP(C928,'تكويد الاصناف'!$A$5:$C$1100,3,0),"")</f>
        <v/>
      </c>
      <c r="T928" s="40">
        <f>'تكويد الاصناف'!B928</f>
        <v>0</v>
      </c>
    </row>
    <row r="929" spans="1:20">
      <c r="A929" s="46">
        <f>ROW()</f>
        <v>929</v>
      </c>
      <c r="B929" s="73"/>
      <c r="C929" s="74"/>
      <c r="D929" s="75" t="str">
        <f>IFERROR(VLOOKUP(C929,'تكويد الاصناف'!$A$5:$B$1100,2,0),"")</f>
        <v/>
      </c>
      <c r="E929" s="74"/>
      <c r="F929" s="74"/>
      <c r="G929" s="74"/>
      <c r="H929" s="77"/>
      <c r="I929" s="78"/>
      <c r="J929" s="48" t="str">
        <f>IFERROR(VLOOKUP(C929,'تكويد الاصناف'!A$5:D$1100,4,0),"")</f>
        <v/>
      </c>
      <c r="K929" s="48" t="str">
        <f>IFERROR(VLOOKUP(C929,'تكويد الاصناف'!$A$5:$C$1100,3,0),"")</f>
        <v/>
      </c>
      <c r="T929" s="40">
        <f>'تكويد الاصناف'!B929</f>
        <v>0</v>
      </c>
    </row>
    <row r="930" spans="1:20">
      <c r="A930" s="46">
        <f>ROW()</f>
        <v>930</v>
      </c>
      <c r="B930" s="73"/>
      <c r="C930" s="74"/>
      <c r="D930" s="75" t="str">
        <f>IFERROR(VLOOKUP(C930,'تكويد الاصناف'!$A$5:$B$1100,2,0),"")</f>
        <v/>
      </c>
      <c r="E930" s="74"/>
      <c r="F930" s="74"/>
      <c r="G930" s="74"/>
      <c r="H930" s="77"/>
      <c r="I930" s="78"/>
      <c r="J930" s="48" t="str">
        <f>IFERROR(VLOOKUP(C930,'تكويد الاصناف'!A$5:D$1100,4,0),"")</f>
        <v/>
      </c>
      <c r="K930" s="48" t="str">
        <f>IFERROR(VLOOKUP(C930,'تكويد الاصناف'!$A$5:$C$1100,3,0),"")</f>
        <v/>
      </c>
      <c r="T930" s="40">
        <f>'تكويد الاصناف'!B930</f>
        <v>0</v>
      </c>
    </row>
    <row r="931" spans="1:20">
      <c r="A931" s="46">
        <f>ROW()</f>
        <v>931</v>
      </c>
      <c r="B931" s="73"/>
      <c r="C931" s="74"/>
      <c r="D931" s="75" t="str">
        <f>IFERROR(VLOOKUP(C931,'تكويد الاصناف'!$A$5:$B$1100,2,0),"")</f>
        <v/>
      </c>
      <c r="E931" s="74"/>
      <c r="F931" s="74"/>
      <c r="G931" s="74"/>
      <c r="H931" s="77"/>
      <c r="I931" s="78"/>
      <c r="J931" s="48" t="str">
        <f>IFERROR(VLOOKUP(C931,'تكويد الاصناف'!A$5:D$1100,4,0),"")</f>
        <v/>
      </c>
      <c r="K931" s="48" t="str">
        <f>IFERROR(VLOOKUP(C931,'تكويد الاصناف'!$A$5:$C$1100,3,0),"")</f>
        <v/>
      </c>
      <c r="T931" s="40">
        <f>'تكويد الاصناف'!B931</f>
        <v>0</v>
      </c>
    </row>
    <row r="932" spans="1:20">
      <c r="A932" s="46">
        <f>ROW()</f>
        <v>932</v>
      </c>
      <c r="B932" s="73"/>
      <c r="C932" s="74"/>
      <c r="D932" s="75" t="str">
        <f>IFERROR(VLOOKUP(C932,'تكويد الاصناف'!$A$5:$B$1100,2,0),"")</f>
        <v/>
      </c>
      <c r="E932" s="74"/>
      <c r="F932" s="74"/>
      <c r="G932" s="74"/>
      <c r="H932" s="77"/>
      <c r="I932" s="78"/>
      <c r="J932" s="48" t="str">
        <f>IFERROR(VLOOKUP(C932,'تكويد الاصناف'!A$5:D$1100,4,0),"")</f>
        <v/>
      </c>
      <c r="K932" s="48" t="str">
        <f>IFERROR(VLOOKUP(C932,'تكويد الاصناف'!$A$5:$C$1100,3,0),"")</f>
        <v/>
      </c>
      <c r="T932" s="40">
        <f>'تكويد الاصناف'!B932</f>
        <v>0</v>
      </c>
    </row>
    <row r="933" spans="1:20">
      <c r="A933" s="46">
        <f>ROW()</f>
        <v>933</v>
      </c>
      <c r="B933" s="73"/>
      <c r="C933" s="74"/>
      <c r="D933" s="75" t="str">
        <f>IFERROR(VLOOKUP(C933,'تكويد الاصناف'!$A$5:$B$1100,2,0),"")</f>
        <v/>
      </c>
      <c r="E933" s="74"/>
      <c r="F933" s="74"/>
      <c r="G933" s="74"/>
      <c r="H933" s="77"/>
      <c r="I933" s="78"/>
      <c r="J933" s="48" t="str">
        <f>IFERROR(VLOOKUP(C933,'تكويد الاصناف'!A$5:D$1100,4,0),"")</f>
        <v/>
      </c>
      <c r="K933" s="48" t="str">
        <f>IFERROR(VLOOKUP(C933,'تكويد الاصناف'!$A$5:$C$1100,3,0),"")</f>
        <v/>
      </c>
      <c r="T933" s="40">
        <f>'تكويد الاصناف'!B933</f>
        <v>0</v>
      </c>
    </row>
    <row r="934" spans="1:20">
      <c r="A934" s="46">
        <f>ROW()</f>
        <v>934</v>
      </c>
      <c r="B934" s="73"/>
      <c r="C934" s="74"/>
      <c r="D934" s="75" t="str">
        <f>IFERROR(VLOOKUP(C934,'تكويد الاصناف'!$A$5:$B$1100,2,0),"")</f>
        <v/>
      </c>
      <c r="E934" s="74"/>
      <c r="F934" s="74"/>
      <c r="G934" s="74"/>
      <c r="H934" s="77"/>
      <c r="I934" s="78"/>
      <c r="J934" s="48" t="str">
        <f>IFERROR(VLOOKUP(C934,'تكويد الاصناف'!A$5:D$1100,4,0),"")</f>
        <v/>
      </c>
      <c r="K934" s="48" t="str">
        <f>IFERROR(VLOOKUP(C934,'تكويد الاصناف'!$A$5:$C$1100,3,0),"")</f>
        <v/>
      </c>
      <c r="T934" s="40">
        <f>'تكويد الاصناف'!B934</f>
        <v>0</v>
      </c>
    </row>
    <row r="935" spans="1:20">
      <c r="A935" s="46">
        <f>ROW()</f>
        <v>935</v>
      </c>
      <c r="B935" s="73"/>
      <c r="C935" s="74"/>
      <c r="D935" s="75" t="str">
        <f>IFERROR(VLOOKUP(C935,'تكويد الاصناف'!$A$5:$B$1100,2,0),"")</f>
        <v/>
      </c>
      <c r="E935" s="74"/>
      <c r="F935" s="74"/>
      <c r="G935" s="74"/>
      <c r="H935" s="77"/>
      <c r="I935" s="78"/>
      <c r="J935" s="48" t="str">
        <f>IFERROR(VLOOKUP(C935,'تكويد الاصناف'!A$5:D$1100,4,0),"")</f>
        <v/>
      </c>
      <c r="K935" s="48" t="str">
        <f>IFERROR(VLOOKUP(C935,'تكويد الاصناف'!$A$5:$C$1100,3,0),"")</f>
        <v/>
      </c>
      <c r="T935" s="40">
        <f>'تكويد الاصناف'!B935</f>
        <v>0</v>
      </c>
    </row>
    <row r="936" spans="1:20">
      <c r="A936" s="46">
        <f>ROW()</f>
        <v>936</v>
      </c>
      <c r="B936" s="73"/>
      <c r="C936" s="74"/>
      <c r="D936" s="75" t="str">
        <f>IFERROR(VLOOKUP(C936,'تكويد الاصناف'!$A$5:$B$1100,2,0),"")</f>
        <v/>
      </c>
      <c r="E936" s="74"/>
      <c r="F936" s="74"/>
      <c r="G936" s="74"/>
      <c r="H936" s="77"/>
      <c r="I936" s="78"/>
      <c r="J936" s="48" t="str">
        <f>IFERROR(VLOOKUP(C936,'تكويد الاصناف'!A$5:D$1100,4,0),"")</f>
        <v/>
      </c>
      <c r="K936" s="48" t="str">
        <f>IFERROR(VLOOKUP(C936,'تكويد الاصناف'!$A$5:$C$1100,3,0),"")</f>
        <v/>
      </c>
      <c r="T936" s="40">
        <f>'تكويد الاصناف'!B936</f>
        <v>0</v>
      </c>
    </row>
    <row r="937" spans="1:20">
      <c r="A937" s="46">
        <f>ROW()</f>
        <v>937</v>
      </c>
      <c r="B937" s="73"/>
      <c r="C937" s="74"/>
      <c r="D937" s="75" t="str">
        <f>IFERROR(VLOOKUP(C937,'تكويد الاصناف'!$A$5:$B$1100,2,0),"")</f>
        <v/>
      </c>
      <c r="E937" s="74"/>
      <c r="F937" s="74"/>
      <c r="G937" s="74"/>
      <c r="H937" s="77"/>
      <c r="I937" s="78"/>
      <c r="J937" s="48" t="str">
        <f>IFERROR(VLOOKUP(C937,'تكويد الاصناف'!A$5:D$1100,4,0),"")</f>
        <v/>
      </c>
      <c r="K937" s="48" t="str">
        <f>IFERROR(VLOOKUP(C937,'تكويد الاصناف'!$A$5:$C$1100,3,0),"")</f>
        <v/>
      </c>
      <c r="T937" s="40">
        <f>'تكويد الاصناف'!B937</f>
        <v>0</v>
      </c>
    </row>
    <row r="938" spans="1:20">
      <c r="A938" s="46">
        <f>ROW()</f>
        <v>938</v>
      </c>
      <c r="B938" s="73"/>
      <c r="C938" s="74"/>
      <c r="D938" s="75" t="str">
        <f>IFERROR(VLOOKUP(C938,'تكويد الاصناف'!$A$5:$B$1100,2,0),"")</f>
        <v/>
      </c>
      <c r="E938" s="74"/>
      <c r="F938" s="74"/>
      <c r="G938" s="74"/>
      <c r="H938" s="77"/>
      <c r="I938" s="78"/>
      <c r="J938" s="48" t="str">
        <f>IFERROR(VLOOKUP(C938,'تكويد الاصناف'!A$5:D$1100,4,0),"")</f>
        <v/>
      </c>
      <c r="K938" s="48" t="str">
        <f>IFERROR(VLOOKUP(C938,'تكويد الاصناف'!$A$5:$C$1100,3,0),"")</f>
        <v/>
      </c>
      <c r="T938" s="40">
        <f>'تكويد الاصناف'!B938</f>
        <v>0</v>
      </c>
    </row>
    <row r="939" spans="1:20">
      <c r="A939" s="46">
        <f>ROW()</f>
        <v>939</v>
      </c>
      <c r="B939" s="73"/>
      <c r="C939" s="74"/>
      <c r="D939" s="75" t="str">
        <f>IFERROR(VLOOKUP(C939,'تكويد الاصناف'!$A$5:$B$1100,2,0),"")</f>
        <v/>
      </c>
      <c r="E939" s="74"/>
      <c r="F939" s="74"/>
      <c r="G939" s="74"/>
      <c r="H939" s="77"/>
      <c r="I939" s="78"/>
      <c r="J939" s="48" t="str">
        <f>IFERROR(VLOOKUP(C939,'تكويد الاصناف'!A$5:D$1100,4,0),"")</f>
        <v/>
      </c>
      <c r="K939" s="48" t="str">
        <f>IFERROR(VLOOKUP(C939,'تكويد الاصناف'!$A$5:$C$1100,3,0),"")</f>
        <v/>
      </c>
      <c r="T939" s="40">
        <f>'تكويد الاصناف'!B939</f>
        <v>0</v>
      </c>
    </row>
    <row r="940" spans="1:20">
      <c r="A940" s="46">
        <f>ROW()</f>
        <v>940</v>
      </c>
      <c r="B940" s="73"/>
      <c r="C940" s="74"/>
      <c r="D940" s="75" t="str">
        <f>IFERROR(VLOOKUP(C940,'تكويد الاصناف'!$A$5:$B$1100,2,0),"")</f>
        <v/>
      </c>
      <c r="E940" s="74"/>
      <c r="F940" s="74"/>
      <c r="G940" s="74"/>
      <c r="H940" s="77"/>
      <c r="I940" s="78"/>
      <c r="J940" s="48" t="str">
        <f>IFERROR(VLOOKUP(C940,'تكويد الاصناف'!A$5:D$1100,4,0),"")</f>
        <v/>
      </c>
      <c r="K940" s="48" t="str">
        <f>IFERROR(VLOOKUP(C940,'تكويد الاصناف'!$A$5:$C$1100,3,0),"")</f>
        <v/>
      </c>
      <c r="T940" s="40">
        <f>'تكويد الاصناف'!B940</f>
        <v>0</v>
      </c>
    </row>
    <row r="941" spans="1:20">
      <c r="A941" s="46">
        <f>ROW()</f>
        <v>941</v>
      </c>
      <c r="B941" s="73"/>
      <c r="C941" s="74"/>
      <c r="D941" s="75" t="str">
        <f>IFERROR(VLOOKUP(C941,'تكويد الاصناف'!$A$5:$B$1100,2,0),"")</f>
        <v/>
      </c>
      <c r="E941" s="74"/>
      <c r="F941" s="74"/>
      <c r="G941" s="74"/>
      <c r="H941" s="77"/>
      <c r="I941" s="78"/>
      <c r="J941" s="48" t="str">
        <f>IFERROR(VLOOKUP(C941,'تكويد الاصناف'!A$5:D$1100,4,0),"")</f>
        <v/>
      </c>
      <c r="K941" s="48" t="str">
        <f>IFERROR(VLOOKUP(C941,'تكويد الاصناف'!$A$5:$C$1100,3,0),"")</f>
        <v/>
      </c>
      <c r="T941" s="40">
        <f>'تكويد الاصناف'!B941</f>
        <v>0</v>
      </c>
    </row>
    <row r="942" spans="1:20">
      <c r="A942" s="46">
        <f>ROW()</f>
        <v>942</v>
      </c>
      <c r="B942" s="73"/>
      <c r="C942" s="74"/>
      <c r="D942" s="75" t="str">
        <f>IFERROR(VLOOKUP(C942,'تكويد الاصناف'!$A$5:$B$1100,2,0),"")</f>
        <v/>
      </c>
      <c r="E942" s="74"/>
      <c r="F942" s="74"/>
      <c r="G942" s="74"/>
      <c r="H942" s="77"/>
      <c r="I942" s="78"/>
      <c r="J942" s="48" t="str">
        <f>IFERROR(VLOOKUP(C942,'تكويد الاصناف'!A$5:D$1100,4,0),"")</f>
        <v/>
      </c>
      <c r="K942" s="48" t="str">
        <f>IFERROR(VLOOKUP(C942,'تكويد الاصناف'!$A$5:$C$1100,3,0),"")</f>
        <v/>
      </c>
      <c r="T942" s="40">
        <f>'تكويد الاصناف'!B942</f>
        <v>0</v>
      </c>
    </row>
    <row r="943" spans="1:20">
      <c r="A943" s="46">
        <f>ROW()</f>
        <v>943</v>
      </c>
      <c r="B943" s="73"/>
      <c r="C943" s="74"/>
      <c r="D943" s="75" t="str">
        <f>IFERROR(VLOOKUP(C943,'تكويد الاصناف'!$A$5:$B$1100,2,0),"")</f>
        <v/>
      </c>
      <c r="E943" s="74"/>
      <c r="F943" s="74"/>
      <c r="G943" s="74"/>
      <c r="H943" s="77"/>
      <c r="I943" s="78"/>
      <c r="J943" s="48" t="str">
        <f>IFERROR(VLOOKUP(C943,'تكويد الاصناف'!A$5:D$1100,4,0),"")</f>
        <v/>
      </c>
      <c r="K943" s="48" t="str">
        <f>IFERROR(VLOOKUP(C943,'تكويد الاصناف'!$A$5:$C$1100,3,0),"")</f>
        <v/>
      </c>
      <c r="T943" s="40">
        <f>'تكويد الاصناف'!B943</f>
        <v>0</v>
      </c>
    </row>
    <row r="944" spans="1:20">
      <c r="A944" s="46">
        <f>ROW()</f>
        <v>944</v>
      </c>
      <c r="B944" s="73"/>
      <c r="C944" s="74"/>
      <c r="D944" s="75" t="str">
        <f>IFERROR(VLOOKUP(C944,'تكويد الاصناف'!$A$5:$B$1100,2,0),"")</f>
        <v/>
      </c>
      <c r="E944" s="74"/>
      <c r="F944" s="74"/>
      <c r="G944" s="74"/>
      <c r="H944" s="77"/>
      <c r="I944" s="78"/>
      <c r="J944" s="48" t="str">
        <f>IFERROR(VLOOKUP(C944,'تكويد الاصناف'!A$5:D$1100,4,0),"")</f>
        <v/>
      </c>
      <c r="K944" s="48" t="str">
        <f>IFERROR(VLOOKUP(C944,'تكويد الاصناف'!$A$5:$C$1100,3,0),"")</f>
        <v/>
      </c>
      <c r="T944" s="40">
        <f>'تكويد الاصناف'!B944</f>
        <v>0</v>
      </c>
    </row>
    <row r="945" spans="1:20">
      <c r="A945" s="46">
        <f>ROW()</f>
        <v>945</v>
      </c>
      <c r="B945" s="73"/>
      <c r="C945" s="74"/>
      <c r="D945" s="75" t="str">
        <f>IFERROR(VLOOKUP(C945,'تكويد الاصناف'!$A$5:$B$1100,2,0),"")</f>
        <v/>
      </c>
      <c r="E945" s="74"/>
      <c r="F945" s="74"/>
      <c r="G945" s="74"/>
      <c r="H945" s="77"/>
      <c r="I945" s="78"/>
      <c r="J945" s="48" t="str">
        <f>IFERROR(VLOOKUP(C945,'تكويد الاصناف'!A$5:D$1100,4,0),"")</f>
        <v/>
      </c>
      <c r="K945" s="48" t="str">
        <f>IFERROR(VLOOKUP(C945,'تكويد الاصناف'!$A$5:$C$1100,3,0),"")</f>
        <v/>
      </c>
      <c r="T945" s="40">
        <f>'تكويد الاصناف'!B945</f>
        <v>0</v>
      </c>
    </row>
    <row r="946" spans="1:20">
      <c r="A946" s="46">
        <f>ROW()</f>
        <v>946</v>
      </c>
      <c r="B946" s="73"/>
      <c r="C946" s="74"/>
      <c r="D946" s="75" t="str">
        <f>IFERROR(VLOOKUP(C946,'تكويد الاصناف'!$A$5:$B$1100,2,0),"")</f>
        <v/>
      </c>
      <c r="E946" s="74"/>
      <c r="F946" s="74"/>
      <c r="G946" s="74"/>
      <c r="H946" s="77"/>
      <c r="I946" s="78"/>
      <c r="J946" s="48" t="str">
        <f>IFERROR(VLOOKUP(C946,'تكويد الاصناف'!A$5:D$1100,4,0),"")</f>
        <v/>
      </c>
      <c r="K946" s="48" t="str">
        <f>IFERROR(VLOOKUP(C946,'تكويد الاصناف'!$A$5:$C$1100,3,0),"")</f>
        <v/>
      </c>
      <c r="T946" s="40">
        <f>'تكويد الاصناف'!B946</f>
        <v>0</v>
      </c>
    </row>
    <row r="947" spans="1:20">
      <c r="A947" s="46">
        <f>ROW()</f>
        <v>947</v>
      </c>
      <c r="B947" s="73"/>
      <c r="C947" s="74"/>
      <c r="D947" s="75" t="str">
        <f>IFERROR(VLOOKUP(C947,'تكويد الاصناف'!$A$5:$B$1100,2,0),"")</f>
        <v/>
      </c>
      <c r="E947" s="74"/>
      <c r="F947" s="74"/>
      <c r="G947" s="74"/>
      <c r="H947" s="77"/>
      <c r="I947" s="78"/>
      <c r="J947" s="48" t="str">
        <f>IFERROR(VLOOKUP(C947,'تكويد الاصناف'!A$5:D$1100,4,0),"")</f>
        <v/>
      </c>
      <c r="K947" s="48" t="str">
        <f>IFERROR(VLOOKUP(C947,'تكويد الاصناف'!$A$5:$C$1100,3,0),"")</f>
        <v/>
      </c>
      <c r="T947" s="40">
        <f>'تكويد الاصناف'!B947</f>
        <v>0</v>
      </c>
    </row>
    <row r="948" spans="1:20">
      <c r="A948" s="46">
        <f>ROW()</f>
        <v>948</v>
      </c>
      <c r="B948" s="73"/>
      <c r="C948" s="74"/>
      <c r="D948" s="75" t="str">
        <f>IFERROR(VLOOKUP(C948,'تكويد الاصناف'!$A$5:$B$1100,2,0),"")</f>
        <v/>
      </c>
      <c r="E948" s="74"/>
      <c r="F948" s="74"/>
      <c r="G948" s="74"/>
      <c r="H948" s="77"/>
      <c r="I948" s="78"/>
      <c r="J948" s="48" t="str">
        <f>IFERROR(VLOOKUP(C948,'تكويد الاصناف'!A$5:D$1100,4,0),"")</f>
        <v/>
      </c>
      <c r="K948" s="48" t="str">
        <f>IFERROR(VLOOKUP(C948,'تكويد الاصناف'!$A$5:$C$1100,3,0),"")</f>
        <v/>
      </c>
      <c r="T948" s="40">
        <f>'تكويد الاصناف'!B948</f>
        <v>0</v>
      </c>
    </row>
    <row r="949" spans="1:20">
      <c r="A949" s="46">
        <f>ROW()</f>
        <v>949</v>
      </c>
      <c r="B949" s="73"/>
      <c r="C949" s="74"/>
      <c r="D949" s="75" t="str">
        <f>IFERROR(VLOOKUP(C949,'تكويد الاصناف'!$A$5:$B$1100,2,0),"")</f>
        <v/>
      </c>
      <c r="E949" s="74"/>
      <c r="F949" s="74"/>
      <c r="G949" s="74"/>
      <c r="H949" s="77"/>
      <c r="I949" s="78"/>
      <c r="J949" s="48" t="str">
        <f>IFERROR(VLOOKUP(C949,'تكويد الاصناف'!A$5:D$1100,4,0),"")</f>
        <v/>
      </c>
      <c r="K949" s="48" t="str">
        <f>IFERROR(VLOOKUP(C949,'تكويد الاصناف'!$A$5:$C$1100,3,0),"")</f>
        <v/>
      </c>
      <c r="T949" s="40">
        <f>'تكويد الاصناف'!B949</f>
        <v>0</v>
      </c>
    </row>
    <row r="950" spans="1:20">
      <c r="A950" s="46">
        <f>ROW()</f>
        <v>950</v>
      </c>
      <c r="B950" s="73"/>
      <c r="C950" s="74"/>
      <c r="D950" s="75" t="str">
        <f>IFERROR(VLOOKUP(C950,'تكويد الاصناف'!$A$5:$B$1100,2,0),"")</f>
        <v/>
      </c>
      <c r="E950" s="74"/>
      <c r="F950" s="74"/>
      <c r="G950" s="74"/>
      <c r="H950" s="77"/>
      <c r="I950" s="78"/>
      <c r="J950" s="48" t="str">
        <f>IFERROR(VLOOKUP(C950,'تكويد الاصناف'!A$5:D$1100,4,0),"")</f>
        <v/>
      </c>
      <c r="K950" s="48" t="str">
        <f>IFERROR(VLOOKUP(C950,'تكويد الاصناف'!$A$5:$C$1100,3,0),"")</f>
        <v/>
      </c>
      <c r="T950" s="40">
        <f>'تكويد الاصناف'!B950</f>
        <v>0</v>
      </c>
    </row>
    <row r="951" spans="1:20">
      <c r="A951" s="46">
        <f>ROW()</f>
        <v>951</v>
      </c>
      <c r="B951" s="73"/>
      <c r="C951" s="74"/>
      <c r="D951" s="75" t="str">
        <f>IFERROR(VLOOKUP(C951,'تكويد الاصناف'!$A$5:$B$1100,2,0),"")</f>
        <v/>
      </c>
      <c r="E951" s="74"/>
      <c r="F951" s="74"/>
      <c r="G951" s="74"/>
      <c r="H951" s="77"/>
      <c r="I951" s="78"/>
      <c r="J951" s="48" t="str">
        <f>IFERROR(VLOOKUP(C951,'تكويد الاصناف'!A$5:D$1100,4,0),"")</f>
        <v/>
      </c>
      <c r="K951" s="48" t="str">
        <f>IFERROR(VLOOKUP(C951,'تكويد الاصناف'!$A$5:$C$1100,3,0),"")</f>
        <v/>
      </c>
      <c r="T951" s="40">
        <f>'تكويد الاصناف'!B951</f>
        <v>0</v>
      </c>
    </row>
    <row r="952" spans="1:20">
      <c r="A952" s="46">
        <f>ROW()</f>
        <v>952</v>
      </c>
      <c r="B952" s="73"/>
      <c r="C952" s="74"/>
      <c r="D952" s="75" t="str">
        <f>IFERROR(VLOOKUP(C952,'تكويد الاصناف'!$A$5:$B$1100,2,0),"")</f>
        <v/>
      </c>
      <c r="E952" s="74"/>
      <c r="F952" s="74"/>
      <c r="G952" s="74"/>
      <c r="H952" s="77"/>
      <c r="I952" s="78"/>
      <c r="J952" s="48" t="str">
        <f>IFERROR(VLOOKUP(C952,'تكويد الاصناف'!A$5:D$1100,4,0),"")</f>
        <v/>
      </c>
      <c r="K952" s="48" t="str">
        <f>IFERROR(VLOOKUP(C952,'تكويد الاصناف'!$A$5:$C$1100,3,0),"")</f>
        <v/>
      </c>
      <c r="T952" s="40">
        <f>'تكويد الاصناف'!B952</f>
        <v>0</v>
      </c>
    </row>
    <row r="953" spans="1:20">
      <c r="A953" s="46">
        <f>ROW()</f>
        <v>953</v>
      </c>
      <c r="B953" s="73"/>
      <c r="C953" s="74"/>
      <c r="D953" s="75" t="str">
        <f>IFERROR(VLOOKUP(C953,'تكويد الاصناف'!$A$5:$B$1100,2,0),"")</f>
        <v/>
      </c>
      <c r="E953" s="74"/>
      <c r="F953" s="74"/>
      <c r="G953" s="74"/>
      <c r="H953" s="77"/>
      <c r="I953" s="78"/>
      <c r="J953" s="48" t="str">
        <f>IFERROR(VLOOKUP(C953,'تكويد الاصناف'!A$5:D$1100,4,0),"")</f>
        <v/>
      </c>
      <c r="K953" s="48" t="str">
        <f>IFERROR(VLOOKUP(C953,'تكويد الاصناف'!$A$5:$C$1100,3,0),"")</f>
        <v/>
      </c>
      <c r="T953" s="40">
        <f>'تكويد الاصناف'!B953</f>
        <v>0</v>
      </c>
    </row>
    <row r="954" spans="1:20">
      <c r="A954" s="46">
        <f>ROW()</f>
        <v>954</v>
      </c>
      <c r="B954" s="73"/>
      <c r="C954" s="74"/>
      <c r="D954" s="75" t="str">
        <f>IFERROR(VLOOKUP(C954,'تكويد الاصناف'!$A$5:$B$1100,2,0),"")</f>
        <v/>
      </c>
      <c r="E954" s="74"/>
      <c r="F954" s="74"/>
      <c r="G954" s="74"/>
      <c r="H954" s="77"/>
      <c r="I954" s="78"/>
      <c r="J954" s="48" t="str">
        <f>IFERROR(VLOOKUP(C954,'تكويد الاصناف'!A$5:D$1100,4,0),"")</f>
        <v/>
      </c>
      <c r="K954" s="48" t="str">
        <f>IFERROR(VLOOKUP(C954,'تكويد الاصناف'!$A$5:$C$1100,3,0),"")</f>
        <v/>
      </c>
      <c r="T954" s="40">
        <f>'تكويد الاصناف'!B954</f>
        <v>0</v>
      </c>
    </row>
    <row r="955" spans="1:20">
      <c r="A955" s="46">
        <f>ROW()</f>
        <v>955</v>
      </c>
      <c r="B955" s="73"/>
      <c r="C955" s="74"/>
      <c r="D955" s="75" t="str">
        <f>IFERROR(VLOOKUP(C955,'تكويد الاصناف'!$A$5:$B$1100,2,0),"")</f>
        <v/>
      </c>
      <c r="E955" s="74"/>
      <c r="F955" s="74"/>
      <c r="G955" s="74"/>
      <c r="H955" s="77"/>
      <c r="I955" s="78"/>
      <c r="J955" s="48" t="str">
        <f>IFERROR(VLOOKUP(C955,'تكويد الاصناف'!A$5:D$1100,4,0),"")</f>
        <v/>
      </c>
      <c r="K955" s="48" t="str">
        <f>IFERROR(VLOOKUP(C955,'تكويد الاصناف'!$A$5:$C$1100,3,0),"")</f>
        <v/>
      </c>
      <c r="T955" s="40">
        <f>'تكويد الاصناف'!B955</f>
        <v>0</v>
      </c>
    </row>
    <row r="956" spans="1:20">
      <c r="A956" s="46">
        <f>ROW()</f>
        <v>956</v>
      </c>
      <c r="B956" s="73"/>
      <c r="C956" s="74"/>
      <c r="D956" s="75" t="str">
        <f>IFERROR(VLOOKUP(C956,'تكويد الاصناف'!$A$5:$B$1100,2,0),"")</f>
        <v/>
      </c>
      <c r="E956" s="74"/>
      <c r="F956" s="74"/>
      <c r="G956" s="74"/>
      <c r="H956" s="77"/>
      <c r="I956" s="78"/>
      <c r="J956" s="48" t="str">
        <f>IFERROR(VLOOKUP(C956,'تكويد الاصناف'!A$5:D$1100,4,0),"")</f>
        <v/>
      </c>
      <c r="K956" s="48" t="str">
        <f>IFERROR(VLOOKUP(C956,'تكويد الاصناف'!$A$5:$C$1100,3,0),"")</f>
        <v/>
      </c>
      <c r="T956" s="40">
        <f>'تكويد الاصناف'!B956</f>
        <v>0</v>
      </c>
    </row>
    <row r="957" spans="1:20">
      <c r="A957" s="46">
        <f>ROW()</f>
        <v>957</v>
      </c>
      <c r="B957" s="73"/>
      <c r="C957" s="74"/>
      <c r="D957" s="75" t="str">
        <f>IFERROR(VLOOKUP(C957,'تكويد الاصناف'!$A$5:$B$1100,2,0),"")</f>
        <v/>
      </c>
      <c r="E957" s="74"/>
      <c r="F957" s="74"/>
      <c r="G957" s="74"/>
      <c r="H957" s="77"/>
      <c r="I957" s="78"/>
      <c r="J957" s="48" t="str">
        <f>IFERROR(VLOOKUP(C957,'تكويد الاصناف'!A$5:D$1100,4,0),"")</f>
        <v/>
      </c>
      <c r="K957" s="48" t="str">
        <f>IFERROR(VLOOKUP(C957,'تكويد الاصناف'!$A$5:$C$1100,3,0),"")</f>
        <v/>
      </c>
      <c r="T957" s="40">
        <f>'تكويد الاصناف'!B957</f>
        <v>0</v>
      </c>
    </row>
    <row r="958" spans="1:20">
      <c r="A958" s="46">
        <f>ROW()</f>
        <v>958</v>
      </c>
      <c r="B958" s="73"/>
      <c r="C958" s="74"/>
      <c r="D958" s="75" t="str">
        <f>IFERROR(VLOOKUP(C958,'تكويد الاصناف'!$A$5:$B$1100,2,0),"")</f>
        <v/>
      </c>
      <c r="E958" s="74"/>
      <c r="F958" s="74"/>
      <c r="G958" s="74"/>
      <c r="H958" s="77"/>
      <c r="I958" s="78"/>
      <c r="J958" s="48" t="str">
        <f>IFERROR(VLOOKUP(C958,'تكويد الاصناف'!A$5:D$1100,4,0),"")</f>
        <v/>
      </c>
      <c r="K958" s="48" t="str">
        <f>IFERROR(VLOOKUP(C958,'تكويد الاصناف'!$A$5:$C$1100,3,0),"")</f>
        <v/>
      </c>
      <c r="T958" s="40">
        <f>'تكويد الاصناف'!B958</f>
        <v>0</v>
      </c>
    </row>
    <row r="959" spans="1:20">
      <c r="A959" s="46">
        <f>ROW()</f>
        <v>959</v>
      </c>
      <c r="B959" s="73"/>
      <c r="C959" s="74"/>
      <c r="D959" s="75" t="str">
        <f>IFERROR(VLOOKUP(C959,'تكويد الاصناف'!$A$5:$B$1100,2,0),"")</f>
        <v/>
      </c>
      <c r="E959" s="74"/>
      <c r="F959" s="74"/>
      <c r="G959" s="74"/>
      <c r="H959" s="77"/>
      <c r="I959" s="78"/>
      <c r="J959" s="48" t="str">
        <f>IFERROR(VLOOKUP(C959,'تكويد الاصناف'!A$5:D$1100,4,0),"")</f>
        <v/>
      </c>
      <c r="K959" s="48" t="str">
        <f>IFERROR(VLOOKUP(C959,'تكويد الاصناف'!$A$5:$C$1100,3,0),"")</f>
        <v/>
      </c>
      <c r="T959" s="40">
        <f>'تكويد الاصناف'!B959</f>
        <v>0</v>
      </c>
    </row>
    <row r="960" spans="1:20">
      <c r="A960" s="46">
        <f>ROW()</f>
        <v>960</v>
      </c>
      <c r="B960" s="73"/>
      <c r="C960" s="74"/>
      <c r="D960" s="75" t="str">
        <f>IFERROR(VLOOKUP(C960,'تكويد الاصناف'!$A$5:$B$1100,2,0),"")</f>
        <v/>
      </c>
      <c r="E960" s="74"/>
      <c r="F960" s="74"/>
      <c r="G960" s="74"/>
      <c r="H960" s="77"/>
      <c r="I960" s="78"/>
      <c r="J960" s="48" t="str">
        <f>IFERROR(VLOOKUP(C960,'تكويد الاصناف'!A$5:D$1100,4,0),"")</f>
        <v/>
      </c>
      <c r="K960" s="48" t="str">
        <f>IFERROR(VLOOKUP(C960,'تكويد الاصناف'!$A$5:$C$1100,3,0),"")</f>
        <v/>
      </c>
      <c r="T960" s="40">
        <f>'تكويد الاصناف'!B960</f>
        <v>0</v>
      </c>
    </row>
    <row r="961" spans="1:20">
      <c r="A961" s="46">
        <f>ROW()</f>
        <v>961</v>
      </c>
      <c r="B961" s="73"/>
      <c r="C961" s="74"/>
      <c r="D961" s="75" t="str">
        <f>IFERROR(VLOOKUP(C961,'تكويد الاصناف'!$A$5:$B$1100,2,0),"")</f>
        <v/>
      </c>
      <c r="E961" s="74"/>
      <c r="F961" s="74"/>
      <c r="G961" s="74"/>
      <c r="H961" s="77"/>
      <c r="I961" s="78"/>
      <c r="J961" s="48" t="str">
        <f>IFERROR(VLOOKUP(C961,'تكويد الاصناف'!A$5:D$1100,4,0),"")</f>
        <v/>
      </c>
      <c r="K961" s="48" t="str">
        <f>IFERROR(VLOOKUP(C961,'تكويد الاصناف'!$A$5:$C$1100,3,0),"")</f>
        <v/>
      </c>
      <c r="T961" s="40">
        <f>'تكويد الاصناف'!B961</f>
        <v>0</v>
      </c>
    </row>
    <row r="962" spans="1:20">
      <c r="A962" s="46">
        <f>ROW()</f>
        <v>962</v>
      </c>
      <c r="B962" s="73"/>
      <c r="C962" s="74"/>
      <c r="D962" s="75" t="str">
        <f>IFERROR(VLOOKUP(C962,'تكويد الاصناف'!$A$5:$B$1100,2,0),"")</f>
        <v/>
      </c>
      <c r="E962" s="74"/>
      <c r="F962" s="74"/>
      <c r="G962" s="74"/>
      <c r="H962" s="77"/>
      <c r="I962" s="78"/>
      <c r="J962" s="48" t="str">
        <f>IFERROR(VLOOKUP(C962,'تكويد الاصناف'!A$5:D$1100,4,0),"")</f>
        <v/>
      </c>
      <c r="K962" s="48" t="str">
        <f>IFERROR(VLOOKUP(C962,'تكويد الاصناف'!$A$5:$C$1100,3,0),"")</f>
        <v/>
      </c>
      <c r="T962" s="40">
        <f>'تكويد الاصناف'!B962</f>
        <v>0</v>
      </c>
    </row>
    <row r="963" spans="1:20">
      <c r="A963" s="46">
        <f>ROW()</f>
        <v>963</v>
      </c>
      <c r="B963" s="73"/>
      <c r="C963" s="74"/>
      <c r="D963" s="75" t="str">
        <f>IFERROR(VLOOKUP(C963,'تكويد الاصناف'!$A$5:$B$1100,2,0),"")</f>
        <v/>
      </c>
      <c r="E963" s="74"/>
      <c r="F963" s="74"/>
      <c r="G963" s="74"/>
      <c r="H963" s="77"/>
      <c r="I963" s="78"/>
      <c r="J963" s="48" t="str">
        <f>IFERROR(VLOOKUP(C963,'تكويد الاصناف'!A$5:D$1100,4,0),"")</f>
        <v/>
      </c>
      <c r="K963" s="48" t="str">
        <f>IFERROR(VLOOKUP(C963,'تكويد الاصناف'!$A$5:$C$1100,3,0),"")</f>
        <v/>
      </c>
      <c r="T963" s="40">
        <f>'تكويد الاصناف'!B963</f>
        <v>0</v>
      </c>
    </row>
    <row r="964" spans="1:20">
      <c r="A964" s="46">
        <f>ROW()</f>
        <v>964</v>
      </c>
      <c r="B964" s="73"/>
      <c r="C964" s="74"/>
      <c r="D964" s="75" t="str">
        <f>IFERROR(VLOOKUP(C964,'تكويد الاصناف'!$A$5:$B$1100,2,0),"")</f>
        <v/>
      </c>
      <c r="E964" s="74"/>
      <c r="F964" s="74"/>
      <c r="G964" s="74"/>
      <c r="H964" s="77"/>
      <c r="I964" s="78"/>
      <c r="J964" s="48" t="str">
        <f>IFERROR(VLOOKUP(C964,'تكويد الاصناف'!A$5:D$1100,4,0),"")</f>
        <v/>
      </c>
      <c r="K964" s="48" t="str">
        <f>IFERROR(VLOOKUP(C964,'تكويد الاصناف'!$A$5:$C$1100,3,0),"")</f>
        <v/>
      </c>
      <c r="T964" s="40">
        <f>'تكويد الاصناف'!B964</f>
        <v>0</v>
      </c>
    </row>
    <row r="965" spans="1:20">
      <c r="A965" s="46">
        <f>ROW()</f>
        <v>965</v>
      </c>
      <c r="B965" s="73"/>
      <c r="C965" s="74"/>
      <c r="D965" s="75" t="str">
        <f>IFERROR(VLOOKUP(C965,'تكويد الاصناف'!$A$5:$B$1100,2,0),"")</f>
        <v/>
      </c>
      <c r="E965" s="74"/>
      <c r="F965" s="74"/>
      <c r="G965" s="74"/>
      <c r="H965" s="77"/>
      <c r="I965" s="78"/>
      <c r="J965" s="48" t="str">
        <f>IFERROR(VLOOKUP(C965,'تكويد الاصناف'!A$5:D$1100,4,0),"")</f>
        <v/>
      </c>
      <c r="K965" s="48" t="str">
        <f>IFERROR(VLOOKUP(C965,'تكويد الاصناف'!$A$5:$C$1100,3,0),"")</f>
        <v/>
      </c>
      <c r="T965" s="40">
        <f>'تكويد الاصناف'!B965</f>
        <v>0</v>
      </c>
    </row>
    <row r="966" spans="1:20">
      <c r="A966" s="46">
        <f>ROW()</f>
        <v>966</v>
      </c>
      <c r="B966" s="73"/>
      <c r="C966" s="74"/>
      <c r="D966" s="75" t="str">
        <f>IFERROR(VLOOKUP(C966,'تكويد الاصناف'!$A$5:$B$1100,2,0),"")</f>
        <v/>
      </c>
      <c r="E966" s="74"/>
      <c r="F966" s="74"/>
      <c r="G966" s="74"/>
      <c r="H966" s="77"/>
      <c r="I966" s="78"/>
      <c r="J966" s="48" t="str">
        <f>IFERROR(VLOOKUP(C966,'تكويد الاصناف'!A$5:D$1100,4,0),"")</f>
        <v/>
      </c>
      <c r="K966" s="48" t="str">
        <f>IFERROR(VLOOKUP(C966,'تكويد الاصناف'!$A$5:$C$1100,3,0),"")</f>
        <v/>
      </c>
      <c r="T966" s="40">
        <f>'تكويد الاصناف'!B966</f>
        <v>0</v>
      </c>
    </row>
    <row r="967" spans="1:20">
      <c r="A967" s="46">
        <f>ROW()</f>
        <v>967</v>
      </c>
      <c r="B967" s="73"/>
      <c r="C967" s="74"/>
      <c r="D967" s="75" t="str">
        <f>IFERROR(VLOOKUP(C967,'تكويد الاصناف'!$A$5:$B$1100,2,0),"")</f>
        <v/>
      </c>
      <c r="E967" s="74"/>
      <c r="F967" s="74"/>
      <c r="G967" s="74"/>
      <c r="H967" s="77"/>
      <c r="I967" s="78"/>
      <c r="J967" s="48" t="str">
        <f>IFERROR(VLOOKUP(C967,'تكويد الاصناف'!A$5:D$1100,4,0),"")</f>
        <v/>
      </c>
      <c r="K967" s="48" t="str">
        <f>IFERROR(VLOOKUP(C967,'تكويد الاصناف'!$A$5:$C$1100,3,0),"")</f>
        <v/>
      </c>
      <c r="T967" s="40">
        <f>'تكويد الاصناف'!B967</f>
        <v>0</v>
      </c>
    </row>
    <row r="968" spans="1:20">
      <c r="A968" s="46">
        <f>ROW()</f>
        <v>968</v>
      </c>
      <c r="B968" s="73"/>
      <c r="C968" s="74"/>
      <c r="D968" s="75" t="str">
        <f>IFERROR(VLOOKUP(C968,'تكويد الاصناف'!$A$5:$B$1100,2,0),"")</f>
        <v/>
      </c>
      <c r="E968" s="74"/>
      <c r="F968" s="74"/>
      <c r="G968" s="74"/>
      <c r="H968" s="77"/>
      <c r="I968" s="78"/>
      <c r="J968" s="48" t="str">
        <f>IFERROR(VLOOKUP(C968,'تكويد الاصناف'!A$5:D$1100,4,0),"")</f>
        <v/>
      </c>
      <c r="K968" s="48" t="str">
        <f>IFERROR(VLOOKUP(C968,'تكويد الاصناف'!$A$5:$C$1100,3,0),"")</f>
        <v/>
      </c>
      <c r="T968" s="40">
        <f>'تكويد الاصناف'!B968</f>
        <v>0</v>
      </c>
    </row>
    <row r="969" spans="1:20">
      <c r="A969" s="46">
        <f>ROW()</f>
        <v>969</v>
      </c>
      <c r="B969" s="73"/>
      <c r="C969" s="74"/>
      <c r="D969" s="75" t="str">
        <f>IFERROR(VLOOKUP(C969,'تكويد الاصناف'!$A$5:$B$1100,2,0),"")</f>
        <v/>
      </c>
      <c r="E969" s="74"/>
      <c r="F969" s="74"/>
      <c r="G969" s="74"/>
      <c r="H969" s="77"/>
      <c r="I969" s="78"/>
      <c r="J969" s="48" t="str">
        <f>IFERROR(VLOOKUP(C969,'تكويد الاصناف'!A$5:D$1100,4,0),"")</f>
        <v/>
      </c>
      <c r="K969" s="48" t="str">
        <f>IFERROR(VLOOKUP(C969,'تكويد الاصناف'!$A$5:$C$1100,3,0),"")</f>
        <v/>
      </c>
      <c r="T969" s="40">
        <f>'تكويد الاصناف'!B969</f>
        <v>0</v>
      </c>
    </row>
    <row r="970" spans="1:20">
      <c r="A970" s="46">
        <f>ROW()</f>
        <v>970</v>
      </c>
      <c r="B970" s="73"/>
      <c r="C970" s="74"/>
      <c r="D970" s="75" t="str">
        <f>IFERROR(VLOOKUP(C970,'تكويد الاصناف'!$A$5:$B$1100,2,0),"")</f>
        <v/>
      </c>
      <c r="E970" s="74"/>
      <c r="F970" s="74"/>
      <c r="G970" s="74"/>
      <c r="H970" s="77"/>
      <c r="I970" s="78"/>
      <c r="J970" s="48" t="str">
        <f>IFERROR(VLOOKUP(C970,'تكويد الاصناف'!A$5:D$1100,4,0),"")</f>
        <v/>
      </c>
      <c r="K970" s="48" t="str">
        <f>IFERROR(VLOOKUP(C970,'تكويد الاصناف'!$A$5:$C$1100,3,0),"")</f>
        <v/>
      </c>
      <c r="T970" s="40">
        <f>'تكويد الاصناف'!B970</f>
        <v>0</v>
      </c>
    </row>
    <row r="971" spans="1:20">
      <c r="A971" s="46">
        <f>ROW()</f>
        <v>971</v>
      </c>
      <c r="B971" s="73"/>
      <c r="C971" s="74"/>
      <c r="D971" s="75" t="str">
        <f>IFERROR(VLOOKUP(C971,'تكويد الاصناف'!$A$5:$B$1100,2,0),"")</f>
        <v/>
      </c>
      <c r="E971" s="74"/>
      <c r="F971" s="74"/>
      <c r="G971" s="74"/>
      <c r="H971" s="77"/>
      <c r="I971" s="78"/>
      <c r="J971" s="48" t="str">
        <f>IFERROR(VLOOKUP(C971,'تكويد الاصناف'!A$5:D$1100,4,0),"")</f>
        <v/>
      </c>
      <c r="K971" s="48" t="str">
        <f>IFERROR(VLOOKUP(C971,'تكويد الاصناف'!$A$5:$C$1100,3,0),"")</f>
        <v/>
      </c>
      <c r="T971" s="40">
        <f>'تكويد الاصناف'!B971</f>
        <v>0</v>
      </c>
    </row>
    <row r="972" spans="1:20">
      <c r="A972" s="46">
        <f>ROW()</f>
        <v>972</v>
      </c>
      <c r="B972" s="73"/>
      <c r="C972" s="74"/>
      <c r="D972" s="75" t="str">
        <f>IFERROR(VLOOKUP(C972,'تكويد الاصناف'!$A$5:$B$1100,2,0),"")</f>
        <v/>
      </c>
      <c r="E972" s="74"/>
      <c r="F972" s="74"/>
      <c r="G972" s="74"/>
      <c r="H972" s="77"/>
      <c r="I972" s="78"/>
      <c r="J972" s="48" t="str">
        <f>IFERROR(VLOOKUP(C972,'تكويد الاصناف'!A$5:D$1100,4,0),"")</f>
        <v/>
      </c>
      <c r="K972" s="48" t="str">
        <f>IFERROR(VLOOKUP(C972,'تكويد الاصناف'!$A$5:$C$1100,3,0),"")</f>
        <v/>
      </c>
      <c r="T972" s="40">
        <f>'تكويد الاصناف'!B972</f>
        <v>0</v>
      </c>
    </row>
    <row r="973" spans="1:20">
      <c r="A973" s="46">
        <f>ROW()</f>
        <v>973</v>
      </c>
      <c r="B973" s="73"/>
      <c r="C973" s="74"/>
      <c r="D973" s="75" t="str">
        <f>IFERROR(VLOOKUP(C973,'تكويد الاصناف'!$A$5:$B$1100,2,0),"")</f>
        <v/>
      </c>
      <c r="E973" s="74"/>
      <c r="F973" s="74"/>
      <c r="G973" s="74"/>
      <c r="H973" s="77"/>
      <c r="I973" s="78"/>
      <c r="J973" s="48" t="str">
        <f>IFERROR(VLOOKUP(C973,'تكويد الاصناف'!A$5:D$1100,4,0),"")</f>
        <v/>
      </c>
      <c r="K973" s="48" t="str">
        <f>IFERROR(VLOOKUP(C973,'تكويد الاصناف'!$A$5:$C$1100,3,0),"")</f>
        <v/>
      </c>
      <c r="T973" s="40">
        <f>'تكويد الاصناف'!B973</f>
        <v>0</v>
      </c>
    </row>
    <row r="974" spans="1:20">
      <c r="A974" s="46">
        <f>ROW()</f>
        <v>974</v>
      </c>
      <c r="B974" s="73"/>
      <c r="C974" s="74"/>
      <c r="D974" s="75" t="str">
        <f>IFERROR(VLOOKUP(C974,'تكويد الاصناف'!$A$5:$B$1100,2,0),"")</f>
        <v/>
      </c>
      <c r="E974" s="74"/>
      <c r="F974" s="74"/>
      <c r="G974" s="74"/>
      <c r="H974" s="77"/>
      <c r="I974" s="78"/>
      <c r="J974" s="48" t="str">
        <f>IFERROR(VLOOKUP(C974,'تكويد الاصناف'!A$5:D$1100,4,0),"")</f>
        <v/>
      </c>
      <c r="K974" s="48" t="str">
        <f>IFERROR(VLOOKUP(C974,'تكويد الاصناف'!$A$5:$C$1100,3,0),"")</f>
        <v/>
      </c>
      <c r="T974" s="40">
        <f>'تكويد الاصناف'!B974</f>
        <v>0</v>
      </c>
    </row>
    <row r="975" spans="1:20">
      <c r="A975" s="46">
        <f>ROW()</f>
        <v>975</v>
      </c>
      <c r="B975" s="73"/>
      <c r="C975" s="74"/>
      <c r="D975" s="75" t="str">
        <f>IFERROR(VLOOKUP(C975,'تكويد الاصناف'!$A$5:$B$1100,2,0),"")</f>
        <v/>
      </c>
      <c r="E975" s="74"/>
      <c r="F975" s="74"/>
      <c r="G975" s="74"/>
      <c r="H975" s="77"/>
      <c r="I975" s="78"/>
      <c r="J975" s="48" t="str">
        <f>IFERROR(VLOOKUP(C975,'تكويد الاصناف'!A$5:D$1100,4,0),"")</f>
        <v/>
      </c>
      <c r="K975" s="48" t="str">
        <f>IFERROR(VLOOKUP(C975,'تكويد الاصناف'!$A$5:$C$1100,3,0),"")</f>
        <v/>
      </c>
      <c r="T975" s="40">
        <f>'تكويد الاصناف'!B975</f>
        <v>0</v>
      </c>
    </row>
    <row r="976" spans="1:20">
      <c r="A976" s="46">
        <f>ROW()</f>
        <v>976</v>
      </c>
      <c r="B976" s="73"/>
      <c r="C976" s="74"/>
      <c r="D976" s="75" t="str">
        <f>IFERROR(VLOOKUP(C976,'تكويد الاصناف'!$A$5:$B$1100,2,0),"")</f>
        <v/>
      </c>
      <c r="E976" s="74"/>
      <c r="F976" s="74"/>
      <c r="G976" s="74"/>
      <c r="H976" s="77"/>
      <c r="I976" s="78"/>
      <c r="J976" s="48" t="str">
        <f>IFERROR(VLOOKUP(C976,'تكويد الاصناف'!A$5:D$1100,4,0),"")</f>
        <v/>
      </c>
      <c r="K976" s="48" t="str">
        <f>IFERROR(VLOOKUP(C976,'تكويد الاصناف'!$A$5:$C$1100,3,0),"")</f>
        <v/>
      </c>
      <c r="T976" s="40">
        <f>'تكويد الاصناف'!B976</f>
        <v>0</v>
      </c>
    </row>
    <row r="977" spans="1:20">
      <c r="A977" s="46">
        <f>ROW()</f>
        <v>977</v>
      </c>
      <c r="B977" s="73"/>
      <c r="C977" s="74"/>
      <c r="D977" s="75" t="str">
        <f>IFERROR(VLOOKUP(C977,'تكويد الاصناف'!$A$5:$B$1100,2,0),"")</f>
        <v/>
      </c>
      <c r="E977" s="74"/>
      <c r="F977" s="74"/>
      <c r="G977" s="74"/>
      <c r="H977" s="77"/>
      <c r="I977" s="78"/>
      <c r="J977" s="48" t="str">
        <f>IFERROR(VLOOKUP(C977,'تكويد الاصناف'!A$5:D$1100,4,0),"")</f>
        <v/>
      </c>
      <c r="K977" s="48" t="str">
        <f>IFERROR(VLOOKUP(C977,'تكويد الاصناف'!$A$5:$C$1100,3,0),"")</f>
        <v/>
      </c>
      <c r="T977" s="40">
        <f>'تكويد الاصناف'!B977</f>
        <v>0</v>
      </c>
    </row>
    <row r="978" spans="1:20">
      <c r="A978" s="46">
        <f>ROW()</f>
        <v>978</v>
      </c>
      <c r="B978" s="73"/>
      <c r="C978" s="74"/>
      <c r="D978" s="75" t="str">
        <f>IFERROR(VLOOKUP(C978,'تكويد الاصناف'!$A$5:$B$1100,2,0),"")</f>
        <v/>
      </c>
      <c r="E978" s="74"/>
      <c r="F978" s="74"/>
      <c r="G978" s="74"/>
      <c r="H978" s="77"/>
      <c r="I978" s="78"/>
      <c r="J978" s="48" t="str">
        <f>IFERROR(VLOOKUP(C978,'تكويد الاصناف'!A$5:D$1100,4,0),"")</f>
        <v/>
      </c>
      <c r="K978" s="48" t="str">
        <f>IFERROR(VLOOKUP(C978,'تكويد الاصناف'!$A$5:$C$1100,3,0),"")</f>
        <v/>
      </c>
      <c r="T978" s="40">
        <f>'تكويد الاصناف'!B978</f>
        <v>0</v>
      </c>
    </row>
    <row r="979" spans="1:20">
      <c r="A979" s="46">
        <f>ROW()</f>
        <v>979</v>
      </c>
      <c r="B979" s="73"/>
      <c r="C979" s="74"/>
      <c r="D979" s="75" t="str">
        <f>IFERROR(VLOOKUP(C979,'تكويد الاصناف'!$A$5:$B$1100,2,0),"")</f>
        <v/>
      </c>
      <c r="E979" s="74"/>
      <c r="F979" s="74"/>
      <c r="G979" s="74"/>
      <c r="H979" s="77"/>
      <c r="I979" s="78"/>
      <c r="J979" s="48" t="str">
        <f>IFERROR(VLOOKUP(C979,'تكويد الاصناف'!A$5:D$1100,4,0),"")</f>
        <v/>
      </c>
      <c r="K979" s="48" t="str">
        <f>IFERROR(VLOOKUP(C979,'تكويد الاصناف'!$A$5:$C$1100,3,0),"")</f>
        <v/>
      </c>
      <c r="T979" s="40">
        <f>'تكويد الاصناف'!B979</f>
        <v>0</v>
      </c>
    </row>
    <row r="980" spans="1:20">
      <c r="A980" s="46">
        <f>ROW()</f>
        <v>980</v>
      </c>
      <c r="B980" s="73"/>
      <c r="C980" s="74"/>
      <c r="D980" s="75" t="str">
        <f>IFERROR(VLOOKUP(C980,'تكويد الاصناف'!$A$5:$B$1100,2,0),"")</f>
        <v/>
      </c>
      <c r="E980" s="74"/>
      <c r="F980" s="74"/>
      <c r="G980" s="74"/>
      <c r="H980" s="77"/>
      <c r="I980" s="78"/>
      <c r="J980" s="48" t="str">
        <f>IFERROR(VLOOKUP(C980,'تكويد الاصناف'!A$5:D$1100,4,0),"")</f>
        <v/>
      </c>
      <c r="K980" s="48" t="str">
        <f>IFERROR(VLOOKUP(C980,'تكويد الاصناف'!$A$5:$C$1100,3,0),"")</f>
        <v/>
      </c>
      <c r="T980" s="40">
        <f>'تكويد الاصناف'!B980</f>
        <v>0</v>
      </c>
    </row>
    <row r="981" spans="1:20">
      <c r="A981" s="46">
        <f>ROW()</f>
        <v>981</v>
      </c>
      <c r="B981" s="73"/>
      <c r="C981" s="74"/>
      <c r="D981" s="75" t="str">
        <f>IFERROR(VLOOKUP(C981,'تكويد الاصناف'!$A$5:$B$1100,2,0),"")</f>
        <v/>
      </c>
      <c r="E981" s="74"/>
      <c r="F981" s="74"/>
      <c r="G981" s="74"/>
      <c r="H981" s="77"/>
      <c r="I981" s="78"/>
      <c r="J981" s="48" t="str">
        <f>IFERROR(VLOOKUP(C981,'تكويد الاصناف'!A$5:D$1100,4,0),"")</f>
        <v/>
      </c>
      <c r="K981" s="48" t="str">
        <f>IFERROR(VLOOKUP(C981,'تكويد الاصناف'!$A$5:$C$1100,3,0),"")</f>
        <v/>
      </c>
      <c r="T981" s="40">
        <f>'تكويد الاصناف'!B981</f>
        <v>0</v>
      </c>
    </row>
    <row r="982" spans="1:20">
      <c r="A982" s="46">
        <f>ROW()</f>
        <v>982</v>
      </c>
      <c r="B982" s="73"/>
      <c r="C982" s="74"/>
      <c r="D982" s="75" t="str">
        <f>IFERROR(VLOOKUP(C982,'تكويد الاصناف'!$A$5:$B$1100,2,0),"")</f>
        <v/>
      </c>
      <c r="E982" s="74"/>
      <c r="F982" s="74"/>
      <c r="G982" s="74"/>
      <c r="H982" s="77"/>
      <c r="I982" s="78"/>
      <c r="J982" s="48" t="str">
        <f>IFERROR(VLOOKUP(C982,'تكويد الاصناف'!A$5:D$1100,4,0),"")</f>
        <v/>
      </c>
      <c r="K982" s="48" t="str">
        <f>IFERROR(VLOOKUP(C982,'تكويد الاصناف'!$A$5:$C$1100,3,0),"")</f>
        <v/>
      </c>
      <c r="T982" s="40">
        <f>'تكويد الاصناف'!B982</f>
        <v>0</v>
      </c>
    </row>
    <row r="983" spans="1:20">
      <c r="A983" s="46">
        <f>ROW()</f>
        <v>983</v>
      </c>
      <c r="B983" s="73"/>
      <c r="C983" s="74"/>
      <c r="D983" s="75" t="str">
        <f>IFERROR(VLOOKUP(C983,'تكويد الاصناف'!$A$5:$B$1100,2,0),"")</f>
        <v/>
      </c>
      <c r="E983" s="74"/>
      <c r="F983" s="74"/>
      <c r="G983" s="74"/>
      <c r="H983" s="77"/>
      <c r="I983" s="78"/>
      <c r="J983" s="48" t="str">
        <f>IFERROR(VLOOKUP(C983,'تكويد الاصناف'!A$5:D$1100,4,0),"")</f>
        <v/>
      </c>
      <c r="K983" s="48" t="str">
        <f>IFERROR(VLOOKUP(C983,'تكويد الاصناف'!$A$5:$C$1100,3,0),"")</f>
        <v/>
      </c>
      <c r="T983" s="40">
        <f>'تكويد الاصناف'!B983</f>
        <v>0</v>
      </c>
    </row>
    <row r="984" spans="1:20">
      <c r="A984" s="46">
        <f>ROW()</f>
        <v>984</v>
      </c>
      <c r="B984" s="73"/>
      <c r="C984" s="74"/>
      <c r="D984" s="75" t="str">
        <f>IFERROR(VLOOKUP(C984,'تكويد الاصناف'!$A$5:$B$1100,2,0),"")</f>
        <v/>
      </c>
      <c r="E984" s="74"/>
      <c r="F984" s="74"/>
      <c r="G984" s="74"/>
      <c r="H984" s="77"/>
      <c r="I984" s="78"/>
      <c r="J984" s="48" t="str">
        <f>IFERROR(VLOOKUP(C984,'تكويد الاصناف'!A$5:D$1100,4,0),"")</f>
        <v/>
      </c>
      <c r="K984" s="48" t="str">
        <f>IFERROR(VLOOKUP(C984,'تكويد الاصناف'!$A$5:$C$1100,3,0),"")</f>
        <v/>
      </c>
      <c r="T984" s="40">
        <f>'تكويد الاصناف'!B984</f>
        <v>0</v>
      </c>
    </row>
    <row r="985" spans="1:20">
      <c r="A985" s="46">
        <f>ROW()</f>
        <v>985</v>
      </c>
      <c r="B985" s="73"/>
      <c r="C985" s="74"/>
      <c r="D985" s="75" t="str">
        <f>IFERROR(VLOOKUP(C985,'تكويد الاصناف'!$A$5:$B$1100,2,0),"")</f>
        <v/>
      </c>
      <c r="E985" s="74"/>
      <c r="F985" s="74"/>
      <c r="G985" s="74"/>
      <c r="H985" s="77"/>
      <c r="I985" s="78"/>
      <c r="J985" s="48" t="str">
        <f>IFERROR(VLOOKUP(C985,'تكويد الاصناف'!A$5:D$1100,4,0),"")</f>
        <v/>
      </c>
      <c r="K985" s="48" t="str">
        <f>IFERROR(VLOOKUP(C985,'تكويد الاصناف'!$A$5:$C$1100,3,0),"")</f>
        <v/>
      </c>
      <c r="T985" s="40">
        <f>'تكويد الاصناف'!B985</f>
        <v>0</v>
      </c>
    </row>
    <row r="986" spans="1:20">
      <c r="A986" s="46">
        <f>ROW()</f>
        <v>986</v>
      </c>
      <c r="B986" s="73"/>
      <c r="C986" s="74"/>
      <c r="D986" s="75" t="str">
        <f>IFERROR(VLOOKUP(C986,'تكويد الاصناف'!$A$5:$B$1100,2,0),"")</f>
        <v/>
      </c>
      <c r="E986" s="74"/>
      <c r="F986" s="74"/>
      <c r="G986" s="74"/>
      <c r="H986" s="77"/>
      <c r="I986" s="78"/>
      <c r="J986" s="48" t="str">
        <f>IFERROR(VLOOKUP(C986,'تكويد الاصناف'!A$5:D$1100,4,0),"")</f>
        <v/>
      </c>
      <c r="K986" s="48" t="str">
        <f>IFERROR(VLOOKUP(C986,'تكويد الاصناف'!$A$5:$C$1100,3,0),"")</f>
        <v/>
      </c>
      <c r="T986" s="40">
        <f>'تكويد الاصناف'!B986</f>
        <v>0</v>
      </c>
    </row>
    <row r="987" spans="1:20">
      <c r="A987" s="46">
        <f>ROW()</f>
        <v>987</v>
      </c>
      <c r="B987" s="73"/>
      <c r="C987" s="74"/>
      <c r="D987" s="75" t="str">
        <f>IFERROR(VLOOKUP(C987,'تكويد الاصناف'!$A$5:$B$1100,2,0),"")</f>
        <v/>
      </c>
      <c r="E987" s="74"/>
      <c r="F987" s="74"/>
      <c r="G987" s="74"/>
      <c r="H987" s="77"/>
      <c r="I987" s="78"/>
      <c r="J987" s="48" t="str">
        <f>IFERROR(VLOOKUP(C987,'تكويد الاصناف'!A$5:D$1100,4,0),"")</f>
        <v/>
      </c>
      <c r="K987" s="48" t="str">
        <f>IFERROR(VLOOKUP(C987,'تكويد الاصناف'!$A$5:$C$1100,3,0),"")</f>
        <v/>
      </c>
      <c r="T987" s="40">
        <f>'تكويد الاصناف'!B987</f>
        <v>0</v>
      </c>
    </row>
    <row r="988" spans="1:20">
      <c r="A988" s="46">
        <f>ROW()</f>
        <v>988</v>
      </c>
      <c r="B988" s="73"/>
      <c r="C988" s="74"/>
      <c r="D988" s="75" t="str">
        <f>IFERROR(VLOOKUP(C988,'تكويد الاصناف'!$A$5:$B$1100,2,0),"")</f>
        <v/>
      </c>
      <c r="E988" s="74"/>
      <c r="F988" s="74"/>
      <c r="G988" s="74"/>
      <c r="H988" s="77"/>
      <c r="I988" s="78"/>
      <c r="J988" s="48" t="str">
        <f>IFERROR(VLOOKUP(C988,'تكويد الاصناف'!A$5:D$1100,4,0),"")</f>
        <v/>
      </c>
      <c r="K988" s="48" t="str">
        <f>IFERROR(VLOOKUP(C988,'تكويد الاصناف'!$A$5:$C$1100,3,0),"")</f>
        <v/>
      </c>
      <c r="T988" s="40">
        <f>'تكويد الاصناف'!B988</f>
        <v>0</v>
      </c>
    </row>
    <row r="989" spans="1:20">
      <c r="A989" s="46">
        <f>ROW()</f>
        <v>989</v>
      </c>
      <c r="B989" s="73"/>
      <c r="C989" s="74"/>
      <c r="D989" s="75" t="str">
        <f>IFERROR(VLOOKUP(C989,'تكويد الاصناف'!$A$5:$B$1100,2,0),"")</f>
        <v/>
      </c>
      <c r="E989" s="74"/>
      <c r="F989" s="74"/>
      <c r="G989" s="74"/>
      <c r="H989" s="77"/>
      <c r="I989" s="78"/>
      <c r="J989" s="48" t="str">
        <f>IFERROR(VLOOKUP(C989,'تكويد الاصناف'!A$5:D$1100,4,0),"")</f>
        <v/>
      </c>
      <c r="K989" s="48" t="str">
        <f>IFERROR(VLOOKUP(C989,'تكويد الاصناف'!$A$5:$C$1100,3,0),"")</f>
        <v/>
      </c>
      <c r="T989" s="40">
        <f>'تكويد الاصناف'!B989</f>
        <v>0</v>
      </c>
    </row>
    <row r="990" spans="1:20">
      <c r="A990" s="46">
        <f>ROW()</f>
        <v>990</v>
      </c>
      <c r="B990" s="73"/>
      <c r="C990" s="74"/>
      <c r="D990" s="75" t="str">
        <f>IFERROR(VLOOKUP(C990,'تكويد الاصناف'!$A$5:$B$1100,2,0),"")</f>
        <v/>
      </c>
      <c r="E990" s="74"/>
      <c r="F990" s="74"/>
      <c r="G990" s="74"/>
      <c r="H990" s="77"/>
      <c r="I990" s="78"/>
      <c r="J990" s="48" t="str">
        <f>IFERROR(VLOOKUP(C990,'تكويد الاصناف'!A$5:D$1100,4,0),"")</f>
        <v/>
      </c>
      <c r="K990" s="48" t="str">
        <f>IFERROR(VLOOKUP(C990,'تكويد الاصناف'!$A$5:$C$1100,3,0),"")</f>
        <v/>
      </c>
      <c r="T990" s="40">
        <f>'تكويد الاصناف'!B990</f>
        <v>0</v>
      </c>
    </row>
    <row r="991" spans="1:20">
      <c r="A991" s="46">
        <f>ROW()</f>
        <v>991</v>
      </c>
      <c r="B991" s="73"/>
      <c r="C991" s="74"/>
      <c r="D991" s="75" t="str">
        <f>IFERROR(VLOOKUP(C991,'تكويد الاصناف'!$A$5:$B$1100,2,0),"")</f>
        <v/>
      </c>
      <c r="E991" s="74"/>
      <c r="F991" s="74"/>
      <c r="G991" s="74"/>
      <c r="H991" s="77"/>
      <c r="I991" s="78"/>
      <c r="J991" s="48" t="str">
        <f>IFERROR(VLOOKUP(C991,'تكويد الاصناف'!A$5:D$1100,4,0),"")</f>
        <v/>
      </c>
      <c r="K991" s="48" t="str">
        <f>IFERROR(VLOOKUP(C991,'تكويد الاصناف'!$A$5:$C$1100,3,0),"")</f>
        <v/>
      </c>
      <c r="T991" s="40">
        <f>'تكويد الاصناف'!B991</f>
        <v>0</v>
      </c>
    </row>
    <row r="992" spans="1:20">
      <c r="A992" s="46">
        <f>ROW()</f>
        <v>992</v>
      </c>
      <c r="B992" s="73"/>
      <c r="C992" s="74"/>
      <c r="D992" s="75" t="str">
        <f>IFERROR(VLOOKUP(C992,'تكويد الاصناف'!$A$5:$B$1100,2,0),"")</f>
        <v/>
      </c>
      <c r="E992" s="74"/>
      <c r="F992" s="74"/>
      <c r="G992" s="74"/>
      <c r="H992" s="77"/>
      <c r="I992" s="78"/>
      <c r="J992" s="48" t="str">
        <f>IFERROR(VLOOKUP(C992,'تكويد الاصناف'!A$5:D$1100,4,0),"")</f>
        <v/>
      </c>
      <c r="K992" s="48" t="str">
        <f>IFERROR(VLOOKUP(C992,'تكويد الاصناف'!$A$5:$C$1100,3,0),"")</f>
        <v/>
      </c>
      <c r="T992" s="40">
        <f>'تكويد الاصناف'!B992</f>
        <v>0</v>
      </c>
    </row>
    <row r="993" spans="1:20">
      <c r="A993" s="46">
        <f>ROW()</f>
        <v>993</v>
      </c>
      <c r="B993" s="73"/>
      <c r="C993" s="74"/>
      <c r="D993" s="75" t="str">
        <f>IFERROR(VLOOKUP(C993,'تكويد الاصناف'!$A$5:$B$1100,2,0),"")</f>
        <v/>
      </c>
      <c r="E993" s="74"/>
      <c r="F993" s="74"/>
      <c r="G993" s="74"/>
      <c r="H993" s="77"/>
      <c r="I993" s="78"/>
      <c r="J993" s="48" t="str">
        <f>IFERROR(VLOOKUP(C993,'تكويد الاصناف'!A$5:D$1100,4,0),"")</f>
        <v/>
      </c>
      <c r="K993" s="48" t="str">
        <f>IFERROR(VLOOKUP(C993,'تكويد الاصناف'!$A$5:$C$1100,3,0),"")</f>
        <v/>
      </c>
      <c r="T993" s="40">
        <f>'تكويد الاصناف'!B993</f>
        <v>0</v>
      </c>
    </row>
    <row r="994" spans="1:20">
      <c r="A994" s="46">
        <f>ROW()</f>
        <v>994</v>
      </c>
      <c r="B994" s="73"/>
      <c r="C994" s="74"/>
      <c r="D994" s="75" t="str">
        <f>IFERROR(VLOOKUP(C994,'تكويد الاصناف'!$A$5:$B$1100,2,0),"")</f>
        <v/>
      </c>
      <c r="E994" s="74"/>
      <c r="F994" s="74"/>
      <c r="G994" s="74"/>
      <c r="H994" s="77"/>
      <c r="I994" s="78"/>
      <c r="J994" s="48" t="str">
        <f>IFERROR(VLOOKUP(C994,'تكويد الاصناف'!A$5:D$1100,4,0),"")</f>
        <v/>
      </c>
      <c r="K994" s="48" t="str">
        <f>IFERROR(VLOOKUP(C994,'تكويد الاصناف'!$A$5:$C$1100,3,0),"")</f>
        <v/>
      </c>
      <c r="T994" s="40">
        <f>'تكويد الاصناف'!B994</f>
        <v>0</v>
      </c>
    </row>
    <row r="995" spans="1:20">
      <c r="A995" s="46">
        <f>ROW()</f>
        <v>995</v>
      </c>
      <c r="B995" s="73"/>
      <c r="C995" s="74"/>
      <c r="D995" s="75" t="str">
        <f>IFERROR(VLOOKUP(C995,'تكويد الاصناف'!$A$5:$B$1100,2,0),"")</f>
        <v/>
      </c>
      <c r="E995" s="74"/>
      <c r="F995" s="74"/>
      <c r="G995" s="74"/>
      <c r="H995" s="77"/>
      <c r="I995" s="78"/>
      <c r="J995" s="48" t="str">
        <f>IFERROR(VLOOKUP(C995,'تكويد الاصناف'!A$5:D$1100,4,0),"")</f>
        <v/>
      </c>
      <c r="K995" s="48" t="str">
        <f>IFERROR(VLOOKUP(C995,'تكويد الاصناف'!$A$5:$C$1100,3,0),"")</f>
        <v/>
      </c>
      <c r="T995" s="40">
        <f>'تكويد الاصناف'!B995</f>
        <v>0</v>
      </c>
    </row>
    <row r="996" spans="1:20">
      <c r="A996" s="46">
        <f>ROW()</f>
        <v>996</v>
      </c>
      <c r="B996" s="73"/>
      <c r="C996" s="74"/>
      <c r="D996" s="75" t="str">
        <f>IFERROR(VLOOKUP(C996,'تكويد الاصناف'!$A$5:$B$1100,2,0),"")</f>
        <v/>
      </c>
      <c r="E996" s="74"/>
      <c r="F996" s="74"/>
      <c r="G996" s="74"/>
      <c r="H996" s="77"/>
      <c r="I996" s="78"/>
      <c r="J996" s="48" t="str">
        <f>IFERROR(VLOOKUP(C996,'تكويد الاصناف'!A$5:D$1100,4,0),"")</f>
        <v/>
      </c>
      <c r="K996" s="48" t="str">
        <f>IFERROR(VLOOKUP(C996,'تكويد الاصناف'!$A$5:$C$1100,3,0),"")</f>
        <v/>
      </c>
      <c r="T996" s="40">
        <f>'تكويد الاصناف'!B996</f>
        <v>0</v>
      </c>
    </row>
    <row r="997" spans="1:20">
      <c r="A997" s="46">
        <f>ROW()</f>
        <v>997</v>
      </c>
      <c r="B997" s="73"/>
      <c r="C997" s="74"/>
      <c r="D997" s="75" t="str">
        <f>IFERROR(VLOOKUP(C997,'تكويد الاصناف'!$A$5:$B$1100,2,0),"")</f>
        <v/>
      </c>
      <c r="E997" s="74"/>
      <c r="F997" s="74"/>
      <c r="G997" s="74"/>
      <c r="H997" s="77"/>
      <c r="I997" s="78"/>
      <c r="J997" s="48" t="str">
        <f>IFERROR(VLOOKUP(C997,'تكويد الاصناف'!A$5:D$1100,4,0),"")</f>
        <v/>
      </c>
      <c r="K997" s="48" t="str">
        <f>IFERROR(VLOOKUP(C997,'تكويد الاصناف'!$A$5:$C$1100,3,0),"")</f>
        <v/>
      </c>
      <c r="T997" s="40">
        <f>'تكويد الاصناف'!B997</f>
        <v>0</v>
      </c>
    </row>
    <row r="998" spans="1:20">
      <c r="A998" s="46">
        <f>ROW()</f>
        <v>998</v>
      </c>
      <c r="B998" s="73"/>
      <c r="C998" s="74"/>
      <c r="D998" s="75" t="str">
        <f>IFERROR(VLOOKUP(C998,'تكويد الاصناف'!$A$5:$B$1100,2,0),"")</f>
        <v/>
      </c>
      <c r="E998" s="74"/>
      <c r="F998" s="74"/>
      <c r="G998" s="74"/>
      <c r="H998" s="77"/>
      <c r="I998" s="78"/>
      <c r="J998" s="48" t="str">
        <f>IFERROR(VLOOKUP(C998,'تكويد الاصناف'!A$5:D$1100,4,0),"")</f>
        <v/>
      </c>
      <c r="K998" s="48" t="str">
        <f>IFERROR(VLOOKUP(C998,'تكويد الاصناف'!$A$5:$C$1100,3,0),"")</f>
        <v/>
      </c>
      <c r="T998" s="40">
        <f>'تكويد الاصناف'!B998</f>
        <v>0</v>
      </c>
    </row>
    <row r="999" spans="1:20">
      <c r="A999" s="46">
        <f>ROW()</f>
        <v>999</v>
      </c>
      <c r="B999" s="73"/>
      <c r="C999" s="74"/>
      <c r="D999" s="75" t="str">
        <f>IFERROR(VLOOKUP(C999,'تكويد الاصناف'!$A$5:$B$1100,2,0),"")</f>
        <v/>
      </c>
      <c r="E999" s="74"/>
      <c r="F999" s="74"/>
      <c r="G999" s="74"/>
      <c r="H999" s="77"/>
      <c r="I999" s="78"/>
      <c r="J999" s="48" t="str">
        <f>IFERROR(VLOOKUP(C999,'تكويد الاصناف'!A$5:D$1100,4,0),"")</f>
        <v/>
      </c>
      <c r="K999" s="48" t="str">
        <f>IFERROR(VLOOKUP(C999,'تكويد الاصناف'!$A$5:$C$1100,3,0),"")</f>
        <v/>
      </c>
      <c r="T999" s="40">
        <f>'تكويد الاصناف'!B999</f>
        <v>0</v>
      </c>
    </row>
    <row r="1000" spans="1:20">
      <c r="A1000" s="46">
        <f>ROW()</f>
        <v>1000</v>
      </c>
      <c r="B1000" s="73"/>
      <c r="C1000" s="74"/>
      <c r="D1000" s="75" t="str">
        <f>IFERROR(VLOOKUP(C1000,'تكويد الاصناف'!$A$5:$B$1100,2,0),"")</f>
        <v/>
      </c>
      <c r="E1000" s="74"/>
      <c r="F1000" s="74"/>
      <c r="G1000" s="74"/>
      <c r="H1000" s="77"/>
      <c r="I1000" s="78"/>
      <c r="J1000" s="48" t="str">
        <f>IFERROR(VLOOKUP(C1000,'تكويد الاصناف'!A$5:D$1100,4,0),"")</f>
        <v/>
      </c>
      <c r="K1000" s="48" t="str">
        <f>IFERROR(VLOOKUP(C1000,'تكويد الاصناف'!$A$5:$C$1100,3,0),"")</f>
        <v/>
      </c>
      <c r="T1000" s="40">
        <f>'تكويد الاصناف'!B1000</f>
        <v>0</v>
      </c>
    </row>
    <row r="1001" spans="1:20">
      <c r="A1001" s="46">
        <f>ROW()</f>
        <v>1001</v>
      </c>
      <c r="B1001" s="73"/>
      <c r="C1001" s="74"/>
      <c r="D1001" s="75" t="str">
        <f>IFERROR(VLOOKUP(C1001,'تكويد الاصناف'!$A$5:$B$1100,2,0),"")</f>
        <v/>
      </c>
      <c r="E1001" s="74"/>
      <c r="F1001" s="74"/>
      <c r="G1001" s="74"/>
      <c r="H1001" s="77"/>
      <c r="I1001" s="78"/>
      <c r="J1001" s="48" t="str">
        <f>IFERROR(VLOOKUP(C1001,'تكويد الاصناف'!A$5:D$1100,4,0),"")</f>
        <v/>
      </c>
      <c r="K1001" s="48" t="str">
        <f>IFERROR(VLOOKUP(C1001,'تكويد الاصناف'!$A$5:$C$1100,3,0),"")</f>
        <v/>
      </c>
      <c r="T1001" s="40">
        <f>'تكويد الاصناف'!B1001</f>
        <v>0</v>
      </c>
    </row>
    <row r="1002" spans="1:20">
      <c r="A1002" s="46">
        <f>ROW()</f>
        <v>1002</v>
      </c>
      <c r="B1002" s="73"/>
      <c r="C1002" s="74"/>
      <c r="D1002" s="75" t="str">
        <f>IFERROR(VLOOKUP(C1002,'تكويد الاصناف'!$A$5:$B$1100,2,0),"")</f>
        <v/>
      </c>
      <c r="E1002" s="74"/>
      <c r="F1002" s="74"/>
      <c r="G1002" s="74"/>
      <c r="H1002" s="77"/>
      <c r="I1002" s="78"/>
      <c r="J1002" s="48" t="str">
        <f>IFERROR(VLOOKUP(C1002,'تكويد الاصناف'!A$5:D$1100,4,0),"")</f>
        <v/>
      </c>
      <c r="K1002" s="48" t="str">
        <f>IFERROR(VLOOKUP(C1002,'تكويد الاصناف'!$A$5:$C$1100,3,0),"")</f>
        <v/>
      </c>
      <c r="T1002" s="40">
        <f>'تكويد الاصناف'!B1002</f>
        <v>0</v>
      </c>
    </row>
    <row r="1003" spans="1:20">
      <c r="A1003" s="46">
        <f>ROW()</f>
        <v>1003</v>
      </c>
      <c r="B1003" s="73"/>
      <c r="C1003" s="74"/>
      <c r="D1003" s="75" t="str">
        <f>IFERROR(VLOOKUP(C1003,'تكويد الاصناف'!$A$5:$B$1100,2,0),"")</f>
        <v/>
      </c>
      <c r="E1003" s="74"/>
      <c r="F1003" s="74"/>
      <c r="G1003" s="74"/>
      <c r="H1003" s="77"/>
      <c r="I1003" s="78"/>
      <c r="J1003" s="48" t="str">
        <f>IFERROR(VLOOKUP(C1003,'تكويد الاصناف'!A$5:D$1100,4,0),"")</f>
        <v/>
      </c>
      <c r="K1003" s="48" t="str">
        <f>IFERROR(VLOOKUP(C1003,'تكويد الاصناف'!$A$5:$C$1100,3,0),"")</f>
        <v/>
      </c>
      <c r="T1003" s="40">
        <f>'تكويد الاصناف'!B1003</f>
        <v>0</v>
      </c>
    </row>
    <row r="1004" spans="1:20">
      <c r="A1004" s="46">
        <f>ROW()</f>
        <v>1004</v>
      </c>
      <c r="B1004" s="73"/>
      <c r="C1004" s="74"/>
      <c r="D1004" s="75" t="str">
        <f>IFERROR(VLOOKUP(C1004,'تكويد الاصناف'!$A$5:$B$1100,2,0),"")</f>
        <v/>
      </c>
      <c r="E1004" s="74"/>
      <c r="F1004" s="74"/>
      <c r="G1004" s="74"/>
      <c r="H1004" s="77"/>
      <c r="I1004" s="78"/>
      <c r="J1004" s="48" t="str">
        <f>IFERROR(VLOOKUP(C1004,'تكويد الاصناف'!A$5:D$1100,4,0),"")</f>
        <v/>
      </c>
      <c r="K1004" s="48" t="str">
        <f>IFERROR(VLOOKUP(C1004,'تكويد الاصناف'!$A$5:$C$1100,3,0),"")</f>
        <v/>
      </c>
      <c r="T1004" s="40">
        <f>'تكويد الاصناف'!B1004</f>
        <v>0</v>
      </c>
    </row>
    <row r="1005" spans="1:20">
      <c r="A1005" s="46">
        <f>ROW()</f>
        <v>1005</v>
      </c>
      <c r="B1005" s="73"/>
      <c r="C1005" s="74"/>
      <c r="D1005" s="75" t="str">
        <f>IFERROR(VLOOKUP(C1005,'تكويد الاصناف'!$A$5:$B$1100,2,0),"")</f>
        <v/>
      </c>
      <c r="E1005" s="74"/>
      <c r="F1005" s="74"/>
      <c r="G1005" s="74"/>
      <c r="H1005" s="77"/>
      <c r="I1005" s="78"/>
      <c r="J1005" s="48" t="str">
        <f>IFERROR(VLOOKUP(C1005,'تكويد الاصناف'!A$5:D$1100,4,0),"")</f>
        <v/>
      </c>
      <c r="K1005" s="48" t="str">
        <f>IFERROR(VLOOKUP(C1005,'تكويد الاصناف'!$A$5:$C$1100,3,0),"")</f>
        <v/>
      </c>
      <c r="T1005" s="40">
        <f>'تكويد الاصناف'!B1005</f>
        <v>0</v>
      </c>
    </row>
    <row r="1006" spans="1:20">
      <c r="A1006" s="46">
        <f>ROW()</f>
        <v>1006</v>
      </c>
      <c r="B1006" s="73"/>
      <c r="C1006" s="74"/>
      <c r="D1006" s="75" t="str">
        <f>IFERROR(VLOOKUP(C1006,'تكويد الاصناف'!$A$5:$B$1100,2,0),"")</f>
        <v/>
      </c>
      <c r="E1006" s="74"/>
      <c r="F1006" s="74"/>
      <c r="G1006" s="74"/>
      <c r="H1006" s="77"/>
      <c r="I1006" s="78"/>
      <c r="J1006" s="48" t="str">
        <f>IFERROR(VLOOKUP(C1006,'تكويد الاصناف'!A$5:D$1100,4,0),"")</f>
        <v/>
      </c>
      <c r="K1006" s="48" t="str">
        <f>IFERROR(VLOOKUP(C1006,'تكويد الاصناف'!$A$5:$C$1100,3,0),"")</f>
        <v/>
      </c>
      <c r="T1006" s="40">
        <f>'تكويد الاصناف'!B1006</f>
        <v>0</v>
      </c>
    </row>
    <row r="1007" spans="1:20">
      <c r="A1007" s="46">
        <f>ROW()</f>
        <v>1007</v>
      </c>
      <c r="B1007" s="73"/>
      <c r="C1007" s="74"/>
      <c r="D1007" s="75" t="str">
        <f>IFERROR(VLOOKUP(C1007,'تكويد الاصناف'!$A$5:$B$1100,2,0),"")</f>
        <v/>
      </c>
      <c r="E1007" s="74"/>
      <c r="F1007" s="74"/>
      <c r="G1007" s="74"/>
      <c r="H1007" s="77"/>
      <c r="I1007" s="78"/>
      <c r="J1007" s="48" t="str">
        <f>IFERROR(VLOOKUP(C1007,'تكويد الاصناف'!A$5:D$1100,4,0),"")</f>
        <v/>
      </c>
      <c r="K1007" s="48" t="str">
        <f>IFERROR(VLOOKUP(C1007,'تكويد الاصناف'!$A$5:$C$1100,3,0),"")</f>
        <v/>
      </c>
      <c r="T1007" s="40">
        <f>'تكويد الاصناف'!B1007</f>
        <v>0</v>
      </c>
    </row>
    <row r="1008" spans="1:20">
      <c r="A1008" s="46">
        <f>ROW()</f>
        <v>1008</v>
      </c>
      <c r="B1008" s="73"/>
      <c r="C1008" s="74"/>
      <c r="D1008" s="75" t="str">
        <f>IFERROR(VLOOKUP(C1008,'تكويد الاصناف'!$A$5:$B$1100,2,0),"")</f>
        <v/>
      </c>
      <c r="E1008" s="74"/>
      <c r="F1008" s="74"/>
      <c r="G1008" s="74"/>
      <c r="H1008" s="77"/>
      <c r="I1008" s="78"/>
      <c r="J1008" s="48" t="str">
        <f>IFERROR(VLOOKUP(C1008,'تكويد الاصناف'!A$5:D$1100,4,0),"")</f>
        <v/>
      </c>
      <c r="K1008" s="48" t="str">
        <f>IFERROR(VLOOKUP(C1008,'تكويد الاصناف'!$A$5:$C$1100,3,0),"")</f>
        <v/>
      </c>
      <c r="T1008" s="40">
        <f>'تكويد الاصناف'!B1008</f>
        <v>0</v>
      </c>
    </row>
    <row r="1009" spans="1:20">
      <c r="A1009" s="46">
        <f>ROW()</f>
        <v>1009</v>
      </c>
      <c r="B1009" s="73"/>
      <c r="C1009" s="74"/>
      <c r="D1009" s="75" t="str">
        <f>IFERROR(VLOOKUP(C1009,'تكويد الاصناف'!$A$5:$B$1100,2,0),"")</f>
        <v/>
      </c>
      <c r="E1009" s="74"/>
      <c r="F1009" s="74"/>
      <c r="G1009" s="74"/>
      <c r="H1009" s="77"/>
      <c r="I1009" s="78"/>
      <c r="J1009" s="48" t="str">
        <f>IFERROR(VLOOKUP(C1009,'تكويد الاصناف'!A$5:D$1100,4,0),"")</f>
        <v/>
      </c>
      <c r="K1009" s="48" t="str">
        <f>IFERROR(VLOOKUP(C1009,'تكويد الاصناف'!$A$5:$C$1100,3,0),"")</f>
        <v/>
      </c>
      <c r="T1009" s="40">
        <f>'تكويد الاصناف'!B1009</f>
        <v>0</v>
      </c>
    </row>
    <row r="1010" spans="1:20">
      <c r="A1010" s="46">
        <f>ROW()</f>
        <v>1010</v>
      </c>
      <c r="B1010" s="73"/>
      <c r="C1010" s="74"/>
      <c r="D1010" s="75" t="str">
        <f>IFERROR(VLOOKUP(C1010,'تكويد الاصناف'!$A$5:$B$1100,2,0),"")</f>
        <v/>
      </c>
      <c r="E1010" s="74"/>
      <c r="F1010" s="74"/>
      <c r="G1010" s="74"/>
      <c r="H1010" s="77"/>
      <c r="I1010" s="78"/>
      <c r="J1010" s="48" t="str">
        <f>IFERROR(VLOOKUP(C1010,'تكويد الاصناف'!A$5:D$1100,4,0),"")</f>
        <v/>
      </c>
      <c r="K1010" s="48" t="str">
        <f>IFERROR(VLOOKUP(C1010,'تكويد الاصناف'!$A$5:$C$1100,3,0),"")</f>
        <v/>
      </c>
      <c r="T1010" s="40">
        <f>'تكويد الاصناف'!B1010</f>
        <v>0</v>
      </c>
    </row>
    <row r="1011" spans="1:20">
      <c r="A1011" s="46">
        <f>ROW()</f>
        <v>1011</v>
      </c>
      <c r="B1011" s="73"/>
      <c r="C1011" s="74"/>
      <c r="D1011" s="75" t="str">
        <f>IFERROR(VLOOKUP(C1011,'تكويد الاصناف'!$A$5:$B$1100,2,0),"")</f>
        <v/>
      </c>
      <c r="E1011" s="74"/>
      <c r="F1011" s="74"/>
      <c r="G1011" s="74"/>
      <c r="H1011" s="77"/>
      <c r="I1011" s="78"/>
      <c r="J1011" s="48" t="str">
        <f>IFERROR(VLOOKUP(C1011,'تكويد الاصناف'!A$5:D$1100,4,0),"")</f>
        <v/>
      </c>
      <c r="K1011" s="48" t="str">
        <f>IFERROR(VLOOKUP(C1011,'تكويد الاصناف'!$A$5:$C$1100,3,0),"")</f>
        <v/>
      </c>
      <c r="T1011" s="40">
        <f>'تكويد الاصناف'!B1011</f>
        <v>0</v>
      </c>
    </row>
    <row r="1012" spans="1:20">
      <c r="A1012" s="46">
        <f>ROW()</f>
        <v>1012</v>
      </c>
      <c r="B1012" s="73"/>
      <c r="C1012" s="74"/>
      <c r="D1012" s="75" t="str">
        <f>IFERROR(VLOOKUP(C1012,'تكويد الاصناف'!$A$5:$B$1100,2,0),"")</f>
        <v/>
      </c>
      <c r="E1012" s="74"/>
      <c r="F1012" s="74"/>
      <c r="G1012" s="74"/>
      <c r="H1012" s="77"/>
      <c r="I1012" s="78"/>
      <c r="J1012" s="48" t="str">
        <f>IFERROR(VLOOKUP(C1012,'تكويد الاصناف'!A$5:D$1100,4,0),"")</f>
        <v/>
      </c>
      <c r="K1012" s="48" t="str">
        <f>IFERROR(VLOOKUP(C1012,'تكويد الاصناف'!$A$5:$C$1100,3,0),"")</f>
        <v/>
      </c>
      <c r="T1012" s="40">
        <f>'تكويد الاصناف'!B1012</f>
        <v>0</v>
      </c>
    </row>
    <row r="1013" spans="1:20">
      <c r="A1013" s="46">
        <f>ROW()</f>
        <v>1013</v>
      </c>
      <c r="B1013" s="73"/>
      <c r="C1013" s="74"/>
      <c r="D1013" s="75" t="str">
        <f>IFERROR(VLOOKUP(C1013,'تكويد الاصناف'!$A$5:$B$1100,2,0),"")</f>
        <v/>
      </c>
      <c r="E1013" s="74"/>
      <c r="F1013" s="74"/>
      <c r="G1013" s="74"/>
      <c r="H1013" s="77"/>
      <c r="I1013" s="78"/>
      <c r="J1013" s="48" t="str">
        <f>IFERROR(VLOOKUP(C1013,'تكويد الاصناف'!A$5:D$1100,4,0),"")</f>
        <v/>
      </c>
      <c r="K1013" s="48" t="str">
        <f>IFERROR(VLOOKUP(C1013,'تكويد الاصناف'!$A$5:$C$1100,3,0),"")</f>
        <v/>
      </c>
      <c r="T1013" s="40">
        <f>'تكويد الاصناف'!B1013</f>
        <v>0</v>
      </c>
    </row>
    <row r="1014" spans="1:20">
      <c r="A1014" s="46">
        <f>ROW()</f>
        <v>1014</v>
      </c>
      <c r="B1014" s="73"/>
      <c r="C1014" s="74"/>
      <c r="D1014" s="75" t="str">
        <f>IFERROR(VLOOKUP(C1014,'تكويد الاصناف'!$A$5:$B$1100,2,0),"")</f>
        <v/>
      </c>
      <c r="E1014" s="74"/>
      <c r="F1014" s="74"/>
      <c r="G1014" s="74"/>
      <c r="H1014" s="77"/>
      <c r="I1014" s="78"/>
      <c r="J1014" s="48" t="str">
        <f>IFERROR(VLOOKUP(C1014,'تكويد الاصناف'!A$5:D$1100,4,0),"")</f>
        <v/>
      </c>
      <c r="K1014" s="48" t="str">
        <f>IFERROR(VLOOKUP(C1014,'تكويد الاصناف'!$A$5:$C$1100,3,0),"")</f>
        <v/>
      </c>
      <c r="T1014" s="40">
        <f>'تكويد الاصناف'!B1014</f>
        <v>0</v>
      </c>
    </row>
    <row r="1015" spans="1:20">
      <c r="A1015" s="46">
        <f>ROW()</f>
        <v>1015</v>
      </c>
      <c r="B1015" s="73"/>
      <c r="C1015" s="74"/>
      <c r="D1015" s="75" t="str">
        <f>IFERROR(VLOOKUP(C1015,'تكويد الاصناف'!$A$5:$B$1100,2,0),"")</f>
        <v/>
      </c>
      <c r="E1015" s="74"/>
      <c r="F1015" s="74"/>
      <c r="G1015" s="74"/>
      <c r="H1015" s="77"/>
      <c r="I1015" s="78"/>
      <c r="J1015" s="48" t="str">
        <f>IFERROR(VLOOKUP(C1015,'تكويد الاصناف'!A$5:D$1100,4,0),"")</f>
        <v/>
      </c>
      <c r="K1015" s="48" t="str">
        <f>IFERROR(VLOOKUP(C1015,'تكويد الاصناف'!$A$5:$C$1100,3,0),"")</f>
        <v/>
      </c>
      <c r="T1015" s="40">
        <f>'تكويد الاصناف'!B1015</f>
        <v>0</v>
      </c>
    </row>
    <row r="1016" spans="1:20">
      <c r="A1016" s="46">
        <f>ROW()</f>
        <v>1016</v>
      </c>
      <c r="B1016" s="73"/>
      <c r="C1016" s="74"/>
      <c r="D1016" s="75" t="str">
        <f>IFERROR(VLOOKUP(C1016,'تكويد الاصناف'!$A$5:$B$1100,2,0),"")</f>
        <v/>
      </c>
      <c r="E1016" s="74"/>
      <c r="F1016" s="74"/>
      <c r="G1016" s="74"/>
      <c r="H1016" s="77"/>
      <c r="I1016" s="78"/>
      <c r="J1016" s="48" t="str">
        <f>IFERROR(VLOOKUP(C1016,'تكويد الاصناف'!A$5:D$1100,4,0),"")</f>
        <v/>
      </c>
      <c r="K1016" s="48" t="str">
        <f>IFERROR(VLOOKUP(C1016,'تكويد الاصناف'!$A$5:$C$1100,3,0),"")</f>
        <v/>
      </c>
      <c r="T1016" s="40">
        <f>'تكويد الاصناف'!B1016</f>
        <v>0</v>
      </c>
    </row>
    <row r="1017" spans="1:20">
      <c r="A1017" s="46">
        <f>ROW()</f>
        <v>1017</v>
      </c>
      <c r="B1017" s="73"/>
      <c r="C1017" s="74"/>
      <c r="D1017" s="75" t="str">
        <f>IFERROR(VLOOKUP(C1017,'تكويد الاصناف'!$A$5:$B$1100,2,0),"")</f>
        <v/>
      </c>
      <c r="E1017" s="74"/>
      <c r="F1017" s="74"/>
      <c r="G1017" s="74"/>
      <c r="H1017" s="77"/>
      <c r="I1017" s="78"/>
      <c r="J1017" s="48" t="str">
        <f>IFERROR(VLOOKUP(C1017,'تكويد الاصناف'!A$5:D$1100,4,0),"")</f>
        <v/>
      </c>
      <c r="K1017" s="48" t="str">
        <f>IFERROR(VLOOKUP(C1017,'تكويد الاصناف'!$A$5:$C$1100,3,0),"")</f>
        <v/>
      </c>
      <c r="T1017" s="40">
        <f>'تكويد الاصناف'!B1017</f>
        <v>0</v>
      </c>
    </row>
    <row r="1018" spans="1:20">
      <c r="A1018" s="46">
        <f>ROW()</f>
        <v>1018</v>
      </c>
      <c r="B1018" s="73"/>
      <c r="C1018" s="74"/>
      <c r="D1018" s="75" t="str">
        <f>IFERROR(VLOOKUP(C1018,'تكويد الاصناف'!$A$5:$B$1100,2,0),"")</f>
        <v/>
      </c>
      <c r="E1018" s="74"/>
      <c r="F1018" s="74"/>
      <c r="G1018" s="74"/>
      <c r="H1018" s="77"/>
      <c r="I1018" s="78"/>
      <c r="J1018" s="48" t="str">
        <f>IFERROR(VLOOKUP(C1018,'تكويد الاصناف'!A$5:D$1100,4,0),"")</f>
        <v/>
      </c>
      <c r="K1018" s="48" t="str">
        <f>IFERROR(VLOOKUP(C1018,'تكويد الاصناف'!$A$5:$C$1100,3,0),"")</f>
        <v/>
      </c>
      <c r="T1018" s="40">
        <f>'تكويد الاصناف'!B1018</f>
        <v>0</v>
      </c>
    </row>
    <row r="1019" spans="1:20">
      <c r="A1019" s="46">
        <f>ROW()</f>
        <v>1019</v>
      </c>
      <c r="B1019" s="73"/>
      <c r="C1019" s="74"/>
      <c r="D1019" s="75" t="str">
        <f>IFERROR(VLOOKUP(C1019,'تكويد الاصناف'!$A$5:$B$1100,2,0),"")</f>
        <v/>
      </c>
      <c r="E1019" s="74"/>
      <c r="F1019" s="74"/>
      <c r="G1019" s="74"/>
      <c r="H1019" s="77"/>
      <c r="I1019" s="78"/>
      <c r="J1019" s="48" t="str">
        <f>IFERROR(VLOOKUP(C1019,'تكويد الاصناف'!A$5:D$1100,4,0),"")</f>
        <v/>
      </c>
      <c r="K1019" s="48" t="str">
        <f>IFERROR(VLOOKUP(C1019,'تكويد الاصناف'!$A$5:$C$1100,3,0),"")</f>
        <v/>
      </c>
      <c r="T1019" s="40">
        <f>'تكويد الاصناف'!B1019</f>
        <v>0</v>
      </c>
    </row>
    <row r="1020" spans="1:20">
      <c r="A1020" s="46">
        <f>ROW()</f>
        <v>1020</v>
      </c>
      <c r="B1020" s="73"/>
      <c r="C1020" s="74"/>
      <c r="D1020" s="75" t="str">
        <f>IFERROR(VLOOKUP(C1020,'تكويد الاصناف'!$A$5:$B$1100,2,0),"")</f>
        <v/>
      </c>
      <c r="E1020" s="74"/>
      <c r="F1020" s="74"/>
      <c r="G1020" s="74"/>
      <c r="H1020" s="77"/>
      <c r="I1020" s="78"/>
      <c r="J1020" s="48" t="str">
        <f>IFERROR(VLOOKUP(C1020,'تكويد الاصناف'!A$5:D$1100,4,0),"")</f>
        <v/>
      </c>
      <c r="K1020" s="48" t="str">
        <f>IFERROR(VLOOKUP(C1020,'تكويد الاصناف'!$A$5:$C$1100,3,0),"")</f>
        <v/>
      </c>
      <c r="T1020" s="40">
        <f>'تكويد الاصناف'!B1020</f>
        <v>0</v>
      </c>
    </row>
    <row r="1021" spans="1:20">
      <c r="A1021" s="46">
        <f>ROW()</f>
        <v>1021</v>
      </c>
      <c r="B1021" s="73"/>
      <c r="C1021" s="74"/>
      <c r="D1021" s="75" t="str">
        <f>IFERROR(VLOOKUP(C1021,'تكويد الاصناف'!$A$5:$B$1100,2,0),"")</f>
        <v/>
      </c>
      <c r="E1021" s="74"/>
      <c r="F1021" s="74"/>
      <c r="G1021" s="74"/>
      <c r="H1021" s="77"/>
      <c r="I1021" s="78"/>
      <c r="J1021" s="48" t="str">
        <f>IFERROR(VLOOKUP(C1021,'تكويد الاصناف'!A$5:D$1100,4,0),"")</f>
        <v/>
      </c>
      <c r="K1021" s="48" t="str">
        <f>IFERROR(VLOOKUP(C1021,'تكويد الاصناف'!$A$5:$C$1100,3,0),"")</f>
        <v/>
      </c>
      <c r="T1021" s="40">
        <f>'تكويد الاصناف'!B1021</f>
        <v>0</v>
      </c>
    </row>
    <row r="1022" spans="1:20">
      <c r="A1022" s="46">
        <f>ROW()</f>
        <v>1022</v>
      </c>
      <c r="B1022" s="73"/>
      <c r="C1022" s="74"/>
      <c r="D1022" s="75" t="str">
        <f>IFERROR(VLOOKUP(C1022,'تكويد الاصناف'!$A$5:$B$1100,2,0),"")</f>
        <v/>
      </c>
      <c r="E1022" s="74"/>
      <c r="F1022" s="74"/>
      <c r="G1022" s="74"/>
      <c r="H1022" s="77"/>
      <c r="I1022" s="78"/>
      <c r="J1022" s="48" t="str">
        <f>IFERROR(VLOOKUP(C1022,'تكويد الاصناف'!A$5:D$1100,4,0),"")</f>
        <v/>
      </c>
      <c r="K1022" s="48" t="str">
        <f>IFERROR(VLOOKUP(C1022,'تكويد الاصناف'!$A$5:$C$1100,3,0),"")</f>
        <v/>
      </c>
      <c r="T1022" s="40">
        <f>'تكويد الاصناف'!B1022</f>
        <v>0</v>
      </c>
    </row>
    <row r="1023" spans="1:20">
      <c r="A1023" s="46">
        <f>ROW()</f>
        <v>1023</v>
      </c>
      <c r="B1023" s="73"/>
      <c r="C1023" s="74"/>
      <c r="D1023" s="75" t="str">
        <f>IFERROR(VLOOKUP(C1023,'تكويد الاصناف'!$A$5:$B$1100,2,0),"")</f>
        <v/>
      </c>
      <c r="E1023" s="74"/>
      <c r="F1023" s="74"/>
      <c r="G1023" s="74"/>
      <c r="H1023" s="77"/>
      <c r="I1023" s="78"/>
      <c r="J1023" s="48" t="str">
        <f>IFERROR(VLOOKUP(C1023,'تكويد الاصناف'!A$5:D$1100,4,0),"")</f>
        <v/>
      </c>
      <c r="K1023" s="48" t="str">
        <f>IFERROR(VLOOKUP(C1023,'تكويد الاصناف'!$A$5:$C$1100,3,0),"")</f>
        <v/>
      </c>
      <c r="T1023" s="40">
        <f>'تكويد الاصناف'!B1023</f>
        <v>0</v>
      </c>
    </row>
    <row r="1024" spans="1:20">
      <c r="A1024" s="46">
        <f>ROW()</f>
        <v>1024</v>
      </c>
      <c r="B1024" s="73"/>
      <c r="C1024" s="74"/>
      <c r="D1024" s="75" t="str">
        <f>IFERROR(VLOOKUP(C1024,'تكويد الاصناف'!$A$5:$B$1100,2,0),"")</f>
        <v/>
      </c>
      <c r="E1024" s="74"/>
      <c r="F1024" s="74"/>
      <c r="G1024" s="74"/>
      <c r="H1024" s="77"/>
      <c r="I1024" s="78"/>
      <c r="J1024" s="48" t="str">
        <f>IFERROR(VLOOKUP(C1024,'تكويد الاصناف'!A$5:D$1100,4,0),"")</f>
        <v/>
      </c>
      <c r="K1024" s="48" t="str">
        <f>IFERROR(VLOOKUP(C1024,'تكويد الاصناف'!$A$5:$C$1100,3,0),"")</f>
        <v/>
      </c>
      <c r="T1024" s="40">
        <f>'تكويد الاصناف'!B1024</f>
        <v>0</v>
      </c>
    </row>
    <row r="1025" spans="1:20">
      <c r="A1025" s="46">
        <f>ROW()</f>
        <v>1025</v>
      </c>
      <c r="B1025" s="73"/>
      <c r="C1025" s="74"/>
      <c r="D1025" s="75" t="str">
        <f>IFERROR(VLOOKUP(C1025,'تكويد الاصناف'!$A$5:$B$1100,2,0),"")</f>
        <v/>
      </c>
      <c r="E1025" s="74"/>
      <c r="F1025" s="74"/>
      <c r="G1025" s="74"/>
      <c r="H1025" s="77"/>
      <c r="I1025" s="78"/>
      <c r="J1025" s="48" t="str">
        <f>IFERROR(VLOOKUP(C1025,'تكويد الاصناف'!A$5:D$1100,4,0),"")</f>
        <v/>
      </c>
      <c r="K1025" s="48" t="str">
        <f>IFERROR(VLOOKUP(C1025,'تكويد الاصناف'!$A$5:$C$1100,3,0),"")</f>
        <v/>
      </c>
      <c r="T1025" s="40">
        <f>'تكويد الاصناف'!B1025</f>
        <v>0</v>
      </c>
    </row>
    <row r="1026" spans="1:20">
      <c r="A1026" s="46">
        <f>ROW()</f>
        <v>1026</v>
      </c>
      <c r="B1026" s="73"/>
      <c r="C1026" s="74"/>
      <c r="D1026" s="75" t="str">
        <f>IFERROR(VLOOKUP(C1026,'تكويد الاصناف'!$A$5:$B$1100,2,0),"")</f>
        <v/>
      </c>
      <c r="E1026" s="74"/>
      <c r="F1026" s="74"/>
      <c r="G1026" s="74"/>
      <c r="H1026" s="77"/>
      <c r="I1026" s="78"/>
      <c r="J1026" s="48" t="str">
        <f>IFERROR(VLOOKUP(C1026,'تكويد الاصناف'!A$5:D$1100,4,0),"")</f>
        <v/>
      </c>
      <c r="K1026" s="48" t="str">
        <f>IFERROR(VLOOKUP(C1026,'تكويد الاصناف'!$A$5:$C$1100,3,0),"")</f>
        <v/>
      </c>
      <c r="T1026" s="40">
        <f>'تكويد الاصناف'!B1026</f>
        <v>0</v>
      </c>
    </row>
    <row r="1027" spans="1:20">
      <c r="A1027" s="46">
        <f>ROW()</f>
        <v>1027</v>
      </c>
      <c r="B1027" s="73"/>
      <c r="C1027" s="74"/>
      <c r="D1027" s="75" t="str">
        <f>IFERROR(VLOOKUP(C1027,'تكويد الاصناف'!$A$5:$B$1100,2,0),"")</f>
        <v/>
      </c>
      <c r="E1027" s="74"/>
      <c r="F1027" s="74"/>
      <c r="G1027" s="74"/>
      <c r="H1027" s="77"/>
      <c r="I1027" s="78"/>
      <c r="J1027" s="48" t="str">
        <f>IFERROR(VLOOKUP(C1027,'تكويد الاصناف'!A$5:D$1100,4,0),"")</f>
        <v/>
      </c>
      <c r="K1027" s="48" t="str">
        <f>IFERROR(VLOOKUP(C1027,'تكويد الاصناف'!$A$5:$C$1100,3,0),"")</f>
        <v/>
      </c>
      <c r="T1027" s="40">
        <f>'تكويد الاصناف'!B1027</f>
        <v>0</v>
      </c>
    </row>
    <row r="1028" spans="1:20">
      <c r="A1028" s="46">
        <f>ROW()</f>
        <v>1028</v>
      </c>
      <c r="B1028" s="73"/>
      <c r="C1028" s="74"/>
      <c r="D1028" s="75" t="str">
        <f>IFERROR(VLOOKUP(C1028,'تكويد الاصناف'!$A$5:$B$1100,2,0),"")</f>
        <v/>
      </c>
      <c r="E1028" s="74"/>
      <c r="F1028" s="74"/>
      <c r="G1028" s="74"/>
      <c r="H1028" s="77"/>
      <c r="I1028" s="78"/>
      <c r="J1028" s="48" t="str">
        <f>IFERROR(VLOOKUP(C1028,'تكويد الاصناف'!A$5:D$1100,4,0),"")</f>
        <v/>
      </c>
      <c r="K1028" s="48" t="str">
        <f>IFERROR(VLOOKUP(C1028,'تكويد الاصناف'!$A$5:$C$1100,3,0),"")</f>
        <v/>
      </c>
      <c r="T1028" s="40">
        <f>'تكويد الاصناف'!B1028</f>
        <v>0</v>
      </c>
    </row>
    <row r="1029" spans="1:20">
      <c r="A1029" s="46">
        <f>ROW()</f>
        <v>1029</v>
      </c>
      <c r="B1029" s="73"/>
      <c r="C1029" s="74"/>
      <c r="D1029" s="75" t="str">
        <f>IFERROR(VLOOKUP(C1029,'تكويد الاصناف'!$A$5:$B$1100,2,0),"")</f>
        <v/>
      </c>
      <c r="E1029" s="74"/>
      <c r="F1029" s="74"/>
      <c r="G1029" s="74"/>
      <c r="H1029" s="77"/>
      <c r="I1029" s="78"/>
      <c r="J1029" s="48" t="str">
        <f>IFERROR(VLOOKUP(C1029,'تكويد الاصناف'!A$5:D$1100,4,0),"")</f>
        <v/>
      </c>
      <c r="K1029" s="48" t="str">
        <f>IFERROR(VLOOKUP(C1029,'تكويد الاصناف'!$A$5:$C$1100,3,0),"")</f>
        <v/>
      </c>
      <c r="T1029" s="40">
        <f>'تكويد الاصناف'!B1029</f>
        <v>0</v>
      </c>
    </row>
    <row r="1030" spans="1:20">
      <c r="A1030" s="46">
        <f>ROW()</f>
        <v>1030</v>
      </c>
      <c r="B1030" s="73"/>
      <c r="C1030" s="74"/>
      <c r="D1030" s="75" t="str">
        <f>IFERROR(VLOOKUP(C1030,'تكويد الاصناف'!$A$5:$B$1100,2,0),"")</f>
        <v/>
      </c>
      <c r="E1030" s="74"/>
      <c r="F1030" s="74"/>
      <c r="G1030" s="74"/>
      <c r="H1030" s="77"/>
      <c r="I1030" s="78"/>
      <c r="J1030" s="48" t="str">
        <f>IFERROR(VLOOKUP(C1030,'تكويد الاصناف'!A$5:D$1100,4,0),"")</f>
        <v/>
      </c>
      <c r="K1030" s="48" t="str">
        <f>IFERROR(VLOOKUP(C1030,'تكويد الاصناف'!$A$5:$C$1100,3,0),"")</f>
        <v/>
      </c>
      <c r="T1030" s="40">
        <f>'تكويد الاصناف'!B1030</f>
        <v>0</v>
      </c>
    </row>
    <row r="1031" spans="1:20">
      <c r="A1031" s="46">
        <f>ROW()</f>
        <v>1031</v>
      </c>
      <c r="B1031" s="73"/>
      <c r="C1031" s="74"/>
      <c r="D1031" s="75" t="str">
        <f>IFERROR(VLOOKUP(C1031,'تكويد الاصناف'!$A$5:$B$1100,2,0),"")</f>
        <v/>
      </c>
      <c r="E1031" s="74"/>
      <c r="F1031" s="74"/>
      <c r="G1031" s="74"/>
      <c r="H1031" s="77"/>
      <c r="I1031" s="78"/>
      <c r="J1031" s="48" t="str">
        <f>IFERROR(VLOOKUP(C1031,'تكويد الاصناف'!A$5:D$1100,4,0),"")</f>
        <v/>
      </c>
      <c r="K1031" s="48" t="str">
        <f>IFERROR(VLOOKUP(C1031,'تكويد الاصناف'!$A$5:$C$1100,3,0),"")</f>
        <v/>
      </c>
      <c r="T1031" s="40">
        <f>'تكويد الاصناف'!B1031</f>
        <v>0</v>
      </c>
    </row>
    <row r="1032" spans="1:20">
      <c r="A1032" s="46">
        <f>ROW()</f>
        <v>1032</v>
      </c>
      <c r="B1032" s="73"/>
      <c r="C1032" s="74"/>
      <c r="D1032" s="75" t="str">
        <f>IFERROR(VLOOKUP(C1032,'تكويد الاصناف'!$A$5:$B$1100,2,0),"")</f>
        <v/>
      </c>
      <c r="E1032" s="74"/>
      <c r="F1032" s="74"/>
      <c r="G1032" s="74"/>
      <c r="H1032" s="77"/>
      <c r="I1032" s="78"/>
      <c r="J1032" s="48" t="str">
        <f>IFERROR(VLOOKUP(C1032,'تكويد الاصناف'!A$5:D$1100,4,0),"")</f>
        <v/>
      </c>
      <c r="K1032" s="48" t="str">
        <f>IFERROR(VLOOKUP(C1032,'تكويد الاصناف'!$A$5:$C$1100,3,0),"")</f>
        <v/>
      </c>
      <c r="T1032" s="40">
        <f>'تكويد الاصناف'!B1032</f>
        <v>0</v>
      </c>
    </row>
    <row r="1033" spans="1:20">
      <c r="A1033" s="46">
        <f>ROW()</f>
        <v>1033</v>
      </c>
      <c r="B1033" s="73"/>
      <c r="C1033" s="74"/>
      <c r="D1033" s="75" t="str">
        <f>IFERROR(VLOOKUP(C1033,'تكويد الاصناف'!$A$5:$B$1100,2,0),"")</f>
        <v/>
      </c>
      <c r="E1033" s="74"/>
      <c r="F1033" s="74"/>
      <c r="G1033" s="74"/>
      <c r="H1033" s="77"/>
      <c r="I1033" s="78"/>
      <c r="J1033" s="48" t="str">
        <f>IFERROR(VLOOKUP(C1033,'تكويد الاصناف'!A$5:D$1100,4,0),"")</f>
        <v/>
      </c>
      <c r="K1033" s="48" t="str">
        <f>IFERROR(VLOOKUP(C1033,'تكويد الاصناف'!$A$5:$C$1100,3,0),"")</f>
        <v/>
      </c>
      <c r="T1033" s="40">
        <f>'تكويد الاصناف'!B1033</f>
        <v>0</v>
      </c>
    </row>
    <row r="1034" spans="1:20">
      <c r="A1034" s="46">
        <f>ROW()</f>
        <v>1034</v>
      </c>
      <c r="B1034" s="73"/>
      <c r="C1034" s="74"/>
      <c r="D1034" s="75" t="str">
        <f>IFERROR(VLOOKUP(C1034,'تكويد الاصناف'!$A$5:$B$1100,2,0),"")</f>
        <v/>
      </c>
      <c r="E1034" s="74"/>
      <c r="F1034" s="74"/>
      <c r="G1034" s="74"/>
      <c r="H1034" s="77"/>
      <c r="I1034" s="78"/>
      <c r="J1034" s="48" t="str">
        <f>IFERROR(VLOOKUP(C1034,'تكويد الاصناف'!A$5:D$1100,4,0),"")</f>
        <v/>
      </c>
      <c r="K1034" s="48" t="str">
        <f>IFERROR(VLOOKUP(C1034,'تكويد الاصناف'!$A$5:$C$1100,3,0),"")</f>
        <v/>
      </c>
      <c r="T1034" s="40">
        <f>'تكويد الاصناف'!B1034</f>
        <v>0</v>
      </c>
    </row>
    <row r="1035" spans="1:20">
      <c r="A1035" s="46">
        <f>ROW()</f>
        <v>1035</v>
      </c>
      <c r="B1035" s="73"/>
      <c r="C1035" s="74"/>
      <c r="D1035" s="75" t="str">
        <f>IFERROR(VLOOKUP(C1035,'تكويد الاصناف'!$A$5:$B$1100,2,0),"")</f>
        <v/>
      </c>
      <c r="E1035" s="74"/>
      <c r="F1035" s="74"/>
      <c r="G1035" s="74"/>
      <c r="H1035" s="77"/>
      <c r="I1035" s="78"/>
      <c r="J1035" s="48" t="str">
        <f>IFERROR(VLOOKUP(C1035,'تكويد الاصناف'!A$5:D$1100,4,0),"")</f>
        <v/>
      </c>
      <c r="K1035" s="48" t="str">
        <f>IFERROR(VLOOKUP(C1035,'تكويد الاصناف'!$A$5:$C$1100,3,0),"")</f>
        <v/>
      </c>
      <c r="T1035" s="40">
        <f>'تكويد الاصناف'!B1035</f>
        <v>0</v>
      </c>
    </row>
    <row r="1036" spans="1:20">
      <c r="A1036" s="46">
        <f>ROW()</f>
        <v>1036</v>
      </c>
      <c r="B1036" s="73"/>
      <c r="C1036" s="74"/>
      <c r="D1036" s="75" t="str">
        <f>IFERROR(VLOOKUP(C1036,'تكويد الاصناف'!$A$5:$B$1100,2,0),"")</f>
        <v/>
      </c>
      <c r="E1036" s="74"/>
      <c r="F1036" s="74"/>
      <c r="G1036" s="74"/>
      <c r="H1036" s="77"/>
      <c r="I1036" s="78"/>
      <c r="J1036" s="48" t="str">
        <f>IFERROR(VLOOKUP(C1036,'تكويد الاصناف'!A$5:D$1100,4,0),"")</f>
        <v/>
      </c>
      <c r="K1036" s="48" t="str">
        <f>IFERROR(VLOOKUP(C1036,'تكويد الاصناف'!$A$5:$C$1100,3,0),"")</f>
        <v/>
      </c>
      <c r="T1036" s="40">
        <f>'تكويد الاصناف'!B1036</f>
        <v>0</v>
      </c>
    </row>
    <row r="1037" spans="1:20">
      <c r="A1037" s="46">
        <f>ROW()</f>
        <v>1037</v>
      </c>
      <c r="B1037" s="73"/>
      <c r="C1037" s="74"/>
      <c r="D1037" s="75" t="str">
        <f>IFERROR(VLOOKUP(C1037,'تكويد الاصناف'!$A$5:$B$1100,2,0),"")</f>
        <v/>
      </c>
      <c r="E1037" s="74"/>
      <c r="F1037" s="74"/>
      <c r="G1037" s="74"/>
      <c r="H1037" s="77"/>
      <c r="I1037" s="78"/>
      <c r="J1037" s="48" t="str">
        <f>IFERROR(VLOOKUP(C1037,'تكويد الاصناف'!A$5:D$1100,4,0),"")</f>
        <v/>
      </c>
      <c r="K1037" s="48" t="str">
        <f>IFERROR(VLOOKUP(C1037,'تكويد الاصناف'!$A$5:$C$1100,3,0),"")</f>
        <v/>
      </c>
      <c r="T1037" s="40">
        <f>'تكويد الاصناف'!B1037</f>
        <v>0</v>
      </c>
    </row>
    <row r="1038" spans="1:20">
      <c r="A1038" s="46">
        <f>ROW()</f>
        <v>1038</v>
      </c>
      <c r="B1038" s="73"/>
      <c r="C1038" s="74"/>
      <c r="D1038" s="75" t="str">
        <f>IFERROR(VLOOKUP(C1038,'تكويد الاصناف'!$A$5:$B$1100,2,0),"")</f>
        <v/>
      </c>
      <c r="E1038" s="74"/>
      <c r="F1038" s="74"/>
      <c r="G1038" s="74"/>
      <c r="H1038" s="77"/>
      <c r="I1038" s="78"/>
      <c r="J1038" s="48" t="str">
        <f>IFERROR(VLOOKUP(C1038,'تكويد الاصناف'!A$5:D$1100,4,0),"")</f>
        <v/>
      </c>
      <c r="K1038" s="48" t="str">
        <f>IFERROR(VLOOKUP(C1038,'تكويد الاصناف'!$A$5:$C$1100,3,0),"")</f>
        <v/>
      </c>
      <c r="T1038" s="40">
        <f>'تكويد الاصناف'!B1038</f>
        <v>0</v>
      </c>
    </row>
    <row r="1039" spans="1:20">
      <c r="A1039" s="46">
        <f>ROW()</f>
        <v>1039</v>
      </c>
      <c r="B1039" s="73"/>
      <c r="C1039" s="74"/>
      <c r="D1039" s="75" t="str">
        <f>IFERROR(VLOOKUP(C1039,'تكويد الاصناف'!$A$5:$B$1100,2,0),"")</f>
        <v/>
      </c>
      <c r="E1039" s="74"/>
      <c r="F1039" s="74"/>
      <c r="G1039" s="74"/>
      <c r="H1039" s="77"/>
      <c r="I1039" s="78"/>
      <c r="J1039" s="48" t="str">
        <f>IFERROR(VLOOKUP(C1039,'تكويد الاصناف'!A$5:D$1100,4,0),"")</f>
        <v/>
      </c>
      <c r="K1039" s="48" t="str">
        <f>IFERROR(VLOOKUP(C1039,'تكويد الاصناف'!$A$5:$C$1100,3,0),"")</f>
        <v/>
      </c>
      <c r="T1039" s="40">
        <f>'تكويد الاصناف'!B1039</f>
        <v>0</v>
      </c>
    </row>
    <row r="1040" spans="1:20">
      <c r="A1040" s="46">
        <f>ROW()</f>
        <v>1040</v>
      </c>
      <c r="B1040" s="73"/>
      <c r="C1040" s="74"/>
      <c r="D1040" s="75" t="str">
        <f>IFERROR(VLOOKUP(C1040,'تكويد الاصناف'!$A$5:$B$1100,2,0),"")</f>
        <v/>
      </c>
      <c r="E1040" s="74"/>
      <c r="F1040" s="74"/>
      <c r="G1040" s="74"/>
      <c r="H1040" s="77"/>
      <c r="I1040" s="78"/>
      <c r="J1040" s="48" t="str">
        <f>IFERROR(VLOOKUP(C1040,'تكويد الاصناف'!A$5:D$1100,4,0),"")</f>
        <v/>
      </c>
      <c r="K1040" s="48" t="str">
        <f>IFERROR(VLOOKUP(C1040,'تكويد الاصناف'!$A$5:$C$1100,3,0),"")</f>
        <v/>
      </c>
      <c r="T1040" s="40">
        <f>'تكويد الاصناف'!B1040</f>
        <v>0</v>
      </c>
    </row>
    <row r="1041" spans="1:20">
      <c r="A1041" s="46">
        <f>ROW()</f>
        <v>1041</v>
      </c>
      <c r="B1041" s="73"/>
      <c r="C1041" s="74"/>
      <c r="D1041" s="75" t="str">
        <f>IFERROR(VLOOKUP(C1041,'تكويد الاصناف'!$A$5:$B$1100,2,0),"")</f>
        <v/>
      </c>
      <c r="E1041" s="74"/>
      <c r="F1041" s="74"/>
      <c r="G1041" s="74"/>
      <c r="H1041" s="77"/>
      <c r="I1041" s="78"/>
      <c r="J1041" s="48" t="str">
        <f>IFERROR(VLOOKUP(C1041,'تكويد الاصناف'!A$5:D$1100,4,0),"")</f>
        <v/>
      </c>
      <c r="K1041" s="48" t="str">
        <f>IFERROR(VLOOKUP(C1041,'تكويد الاصناف'!$A$5:$C$1100,3,0),"")</f>
        <v/>
      </c>
      <c r="T1041" s="40">
        <f>'تكويد الاصناف'!B1041</f>
        <v>0</v>
      </c>
    </row>
    <row r="1042" spans="1:20">
      <c r="A1042" s="46">
        <f>ROW()</f>
        <v>1042</v>
      </c>
      <c r="B1042" s="73"/>
      <c r="C1042" s="74"/>
      <c r="D1042" s="75" t="str">
        <f>IFERROR(VLOOKUP(C1042,'تكويد الاصناف'!$A$5:$B$1100,2,0),"")</f>
        <v/>
      </c>
      <c r="E1042" s="74"/>
      <c r="F1042" s="74"/>
      <c r="G1042" s="74"/>
      <c r="H1042" s="77"/>
      <c r="I1042" s="78"/>
      <c r="J1042" s="48" t="str">
        <f>IFERROR(VLOOKUP(C1042,'تكويد الاصناف'!A$5:D$1100,4,0),"")</f>
        <v/>
      </c>
      <c r="K1042" s="48" t="str">
        <f>IFERROR(VLOOKUP(C1042,'تكويد الاصناف'!$A$5:$C$1100,3,0),"")</f>
        <v/>
      </c>
      <c r="T1042" s="40">
        <f>'تكويد الاصناف'!B1042</f>
        <v>0</v>
      </c>
    </row>
    <row r="1043" spans="1:20">
      <c r="A1043" s="46">
        <f>ROW()</f>
        <v>1043</v>
      </c>
      <c r="B1043" s="73"/>
      <c r="C1043" s="74"/>
      <c r="D1043" s="75" t="str">
        <f>IFERROR(VLOOKUP(C1043,'تكويد الاصناف'!$A$5:$B$1100,2,0),"")</f>
        <v/>
      </c>
      <c r="E1043" s="74"/>
      <c r="F1043" s="74"/>
      <c r="G1043" s="74"/>
      <c r="H1043" s="77"/>
      <c r="I1043" s="78"/>
      <c r="J1043" s="48" t="str">
        <f>IFERROR(VLOOKUP(C1043,'تكويد الاصناف'!A$5:D$1100,4,0),"")</f>
        <v/>
      </c>
      <c r="K1043" s="48" t="str">
        <f>IFERROR(VLOOKUP(C1043,'تكويد الاصناف'!$A$5:$C$1100,3,0),"")</f>
        <v/>
      </c>
      <c r="T1043" s="40">
        <f>'تكويد الاصناف'!B1043</f>
        <v>0</v>
      </c>
    </row>
    <row r="1044" spans="1:20">
      <c r="A1044" s="46">
        <f>ROW()</f>
        <v>1044</v>
      </c>
      <c r="B1044" s="73"/>
      <c r="C1044" s="74"/>
      <c r="D1044" s="75" t="str">
        <f>IFERROR(VLOOKUP(C1044,'تكويد الاصناف'!$A$5:$B$1100,2,0),"")</f>
        <v/>
      </c>
      <c r="E1044" s="74"/>
      <c r="F1044" s="74"/>
      <c r="G1044" s="74"/>
      <c r="H1044" s="77"/>
      <c r="I1044" s="78"/>
      <c r="J1044" s="48" t="str">
        <f>IFERROR(VLOOKUP(C1044,'تكويد الاصناف'!A$5:D$1100,4,0),"")</f>
        <v/>
      </c>
      <c r="K1044" s="48" t="str">
        <f>IFERROR(VLOOKUP(C1044,'تكويد الاصناف'!$A$5:$C$1100,3,0),"")</f>
        <v/>
      </c>
      <c r="T1044" s="40">
        <f>'تكويد الاصناف'!B1044</f>
        <v>0</v>
      </c>
    </row>
    <row r="1045" spans="1:20">
      <c r="A1045" s="46">
        <f>ROW()</f>
        <v>1045</v>
      </c>
      <c r="B1045" s="73"/>
      <c r="C1045" s="74"/>
      <c r="D1045" s="75" t="str">
        <f>IFERROR(VLOOKUP(C1045,'تكويد الاصناف'!$A$5:$B$1100,2,0),"")</f>
        <v/>
      </c>
      <c r="E1045" s="74"/>
      <c r="F1045" s="74"/>
      <c r="G1045" s="74"/>
      <c r="H1045" s="77"/>
      <c r="I1045" s="78"/>
      <c r="J1045" s="48" t="str">
        <f>IFERROR(VLOOKUP(C1045,'تكويد الاصناف'!A$5:D$1100,4,0),"")</f>
        <v/>
      </c>
      <c r="K1045" s="48" t="str">
        <f>IFERROR(VLOOKUP(C1045,'تكويد الاصناف'!$A$5:$C$1100,3,0),"")</f>
        <v/>
      </c>
      <c r="T1045" s="40">
        <f>'تكويد الاصناف'!B1045</f>
        <v>0</v>
      </c>
    </row>
    <row r="1046" spans="1:20">
      <c r="A1046" s="46">
        <f>ROW()</f>
        <v>1046</v>
      </c>
      <c r="B1046" s="73"/>
      <c r="C1046" s="74"/>
      <c r="D1046" s="75" t="str">
        <f>IFERROR(VLOOKUP(C1046,'تكويد الاصناف'!$A$5:$B$1100,2,0),"")</f>
        <v/>
      </c>
      <c r="E1046" s="74"/>
      <c r="F1046" s="74"/>
      <c r="G1046" s="74"/>
      <c r="H1046" s="77"/>
      <c r="I1046" s="78"/>
      <c r="J1046" s="48" t="str">
        <f>IFERROR(VLOOKUP(C1046,'تكويد الاصناف'!A$5:D$1100,4,0),"")</f>
        <v/>
      </c>
      <c r="K1046" s="48" t="str">
        <f>IFERROR(VLOOKUP(C1046,'تكويد الاصناف'!$A$5:$C$1100,3,0),"")</f>
        <v/>
      </c>
      <c r="T1046" s="40">
        <f>'تكويد الاصناف'!B1046</f>
        <v>0</v>
      </c>
    </row>
    <row r="1047" spans="1:20">
      <c r="A1047" s="46">
        <f>ROW()</f>
        <v>1047</v>
      </c>
      <c r="B1047" s="73"/>
      <c r="C1047" s="74"/>
      <c r="D1047" s="75" t="str">
        <f>IFERROR(VLOOKUP(C1047,'تكويد الاصناف'!$A$5:$B$1100,2,0),"")</f>
        <v/>
      </c>
      <c r="E1047" s="74"/>
      <c r="F1047" s="74"/>
      <c r="G1047" s="74"/>
      <c r="H1047" s="77"/>
      <c r="I1047" s="78"/>
      <c r="J1047" s="48" t="str">
        <f>IFERROR(VLOOKUP(C1047,'تكويد الاصناف'!A$5:D$1100,4,0),"")</f>
        <v/>
      </c>
      <c r="K1047" s="48" t="str">
        <f>IFERROR(VLOOKUP(C1047,'تكويد الاصناف'!$A$5:$C$1100,3,0),"")</f>
        <v/>
      </c>
      <c r="T1047" s="40">
        <f>'تكويد الاصناف'!B1047</f>
        <v>0</v>
      </c>
    </row>
    <row r="1048" spans="1:20">
      <c r="A1048" s="46">
        <f>ROW()</f>
        <v>1048</v>
      </c>
      <c r="B1048" s="73"/>
      <c r="C1048" s="74"/>
      <c r="D1048" s="75" t="str">
        <f>IFERROR(VLOOKUP(C1048,'تكويد الاصناف'!$A$5:$B$1100,2,0),"")</f>
        <v/>
      </c>
      <c r="E1048" s="74"/>
      <c r="F1048" s="74"/>
      <c r="G1048" s="74"/>
      <c r="H1048" s="77"/>
      <c r="I1048" s="78"/>
      <c r="J1048" s="48" t="str">
        <f>IFERROR(VLOOKUP(C1048,'تكويد الاصناف'!A$5:D$1100,4,0),"")</f>
        <v/>
      </c>
      <c r="K1048" s="48" t="str">
        <f>IFERROR(VLOOKUP(C1048,'تكويد الاصناف'!$A$5:$C$1100,3,0),"")</f>
        <v/>
      </c>
      <c r="T1048" s="40">
        <f>'تكويد الاصناف'!B1048</f>
        <v>0</v>
      </c>
    </row>
    <row r="1049" spans="1:20">
      <c r="A1049" s="46">
        <f>ROW()</f>
        <v>1049</v>
      </c>
      <c r="B1049" s="73"/>
      <c r="C1049" s="74"/>
      <c r="D1049" s="75" t="str">
        <f>IFERROR(VLOOKUP(C1049,'تكويد الاصناف'!$A$5:$B$1100,2,0),"")</f>
        <v/>
      </c>
      <c r="E1049" s="74"/>
      <c r="F1049" s="74"/>
      <c r="G1049" s="74"/>
      <c r="H1049" s="77"/>
      <c r="I1049" s="78"/>
      <c r="J1049" s="48" t="str">
        <f>IFERROR(VLOOKUP(C1049,'تكويد الاصناف'!A$5:D$1100,4,0),"")</f>
        <v/>
      </c>
      <c r="K1049" s="48" t="str">
        <f>IFERROR(VLOOKUP(C1049,'تكويد الاصناف'!$A$5:$C$1100,3,0),"")</f>
        <v/>
      </c>
      <c r="T1049" s="40">
        <f>'تكويد الاصناف'!B1049</f>
        <v>0</v>
      </c>
    </row>
    <row r="1050" spans="1:20">
      <c r="A1050" s="46">
        <f>ROW()</f>
        <v>1050</v>
      </c>
      <c r="B1050" s="73"/>
      <c r="C1050" s="74"/>
      <c r="D1050" s="75" t="str">
        <f>IFERROR(VLOOKUP(C1050,'تكويد الاصناف'!$A$5:$B$1100,2,0),"")</f>
        <v/>
      </c>
      <c r="E1050" s="74"/>
      <c r="F1050" s="74"/>
      <c r="G1050" s="74"/>
      <c r="H1050" s="77"/>
      <c r="I1050" s="78"/>
      <c r="J1050" s="48" t="str">
        <f>IFERROR(VLOOKUP(C1050,'تكويد الاصناف'!A$5:D$1100,4,0),"")</f>
        <v/>
      </c>
      <c r="K1050" s="48" t="str">
        <f>IFERROR(VLOOKUP(C1050,'تكويد الاصناف'!$A$5:$C$1100,3,0),"")</f>
        <v/>
      </c>
      <c r="T1050" s="40">
        <f>'تكويد الاصناف'!B1050</f>
        <v>0</v>
      </c>
    </row>
    <row r="1051" spans="1:20">
      <c r="A1051" s="46">
        <f>ROW()</f>
        <v>1051</v>
      </c>
      <c r="B1051" s="73"/>
      <c r="C1051" s="74"/>
      <c r="D1051" s="75" t="str">
        <f>IFERROR(VLOOKUP(C1051,'تكويد الاصناف'!$A$5:$B$1100,2,0),"")</f>
        <v/>
      </c>
      <c r="E1051" s="74"/>
      <c r="F1051" s="74"/>
      <c r="G1051" s="74"/>
      <c r="H1051" s="77"/>
      <c r="I1051" s="78"/>
      <c r="J1051" s="48" t="str">
        <f>IFERROR(VLOOKUP(C1051,'تكويد الاصناف'!A$5:D$1100,4,0),"")</f>
        <v/>
      </c>
      <c r="K1051" s="48" t="str">
        <f>IFERROR(VLOOKUP(C1051,'تكويد الاصناف'!$A$5:$C$1100,3,0),"")</f>
        <v/>
      </c>
      <c r="T1051" s="40">
        <f>'تكويد الاصناف'!B1051</f>
        <v>0</v>
      </c>
    </row>
    <row r="1052" spans="1:20">
      <c r="A1052" s="46">
        <f>ROW()</f>
        <v>1052</v>
      </c>
      <c r="B1052" s="73"/>
      <c r="C1052" s="74"/>
      <c r="D1052" s="75" t="str">
        <f>IFERROR(VLOOKUP(C1052,'تكويد الاصناف'!$A$5:$B$1100,2,0),"")</f>
        <v/>
      </c>
      <c r="E1052" s="74"/>
      <c r="F1052" s="74"/>
      <c r="G1052" s="74"/>
      <c r="H1052" s="77"/>
      <c r="I1052" s="78"/>
      <c r="J1052" s="48" t="str">
        <f>IFERROR(VLOOKUP(C1052,'تكويد الاصناف'!A$5:D$1100,4,0),"")</f>
        <v/>
      </c>
      <c r="K1052" s="48" t="str">
        <f>IFERROR(VLOOKUP(C1052,'تكويد الاصناف'!$A$5:$C$1100,3,0),"")</f>
        <v/>
      </c>
      <c r="T1052" s="40">
        <f>'تكويد الاصناف'!B1052</f>
        <v>0</v>
      </c>
    </row>
    <row r="1053" spans="1:20">
      <c r="A1053" s="46">
        <f>ROW()</f>
        <v>1053</v>
      </c>
      <c r="B1053" s="73"/>
      <c r="C1053" s="74"/>
      <c r="D1053" s="75" t="str">
        <f>IFERROR(VLOOKUP(C1053,'تكويد الاصناف'!$A$5:$B$1100,2,0),"")</f>
        <v/>
      </c>
      <c r="E1053" s="74"/>
      <c r="F1053" s="74"/>
      <c r="G1053" s="74"/>
      <c r="H1053" s="77"/>
      <c r="I1053" s="78"/>
      <c r="J1053" s="48" t="str">
        <f>IFERROR(VLOOKUP(C1053,'تكويد الاصناف'!A$5:D$1100,4,0),"")</f>
        <v/>
      </c>
      <c r="K1053" s="48" t="str">
        <f>IFERROR(VLOOKUP(C1053,'تكويد الاصناف'!$A$5:$C$1100,3,0),"")</f>
        <v/>
      </c>
      <c r="T1053" s="40">
        <f>'تكويد الاصناف'!B1053</f>
        <v>0</v>
      </c>
    </row>
    <row r="1054" spans="1:20">
      <c r="A1054" s="46">
        <f>ROW()</f>
        <v>1054</v>
      </c>
      <c r="B1054" s="73"/>
      <c r="C1054" s="74"/>
      <c r="D1054" s="75" t="str">
        <f>IFERROR(VLOOKUP(C1054,'تكويد الاصناف'!$A$5:$B$1100,2,0),"")</f>
        <v/>
      </c>
      <c r="E1054" s="74"/>
      <c r="F1054" s="74"/>
      <c r="G1054" s="74"/>
      <c r="H1054" s="77"/>
      <c r="I1054" s="78"/>
      <c r="J1054" s="48" t="str">
        <f>IFERROR(VLOOKUP(C1054,'تكويد الاصناف'!A$5:D$1100,4,0),"")</f>
        <v/>
      </c>
      <c r="K1054" s="48" t="str">
        <f>IFERROR(VLOOKUP(C1054,'تكويد الاصناف'!$A$5:$C$1100,3,0),"")</f>
        <v/>
      </c>
      <c r="T1054" s="40">
        <f>'تكويد الاصناف'!B1054</f>
        <v>0</v>
      </c>
    </row>
    <row r="1055" spans="1:20">
      <c r="A1055" s="46">
        <f>ROW()</f>
        <v>1055</v>
      </c>
      <c r="B1055" s="73"/>
      <c r="C1055" s="74"/>
      <c r="D1055" s="75" t="str">
        <f>IFERROR(VLOOKUP(C1055,'تكويد الاصناف'!$A$5:$B$1100,2,0),"")</f>
        <v/>
      </c>
      <c r="E1055" s="74"/>
      <c r="F1055" s="74"/>
      <c r="G1055" s="74"/>
      <c r="H1055" s="77"/>
      <c r="I1055" s="78"/>
      <c r="J1055" s="48" t="str">
        <f>IFERROR(VLOOKUP(C1055,'تكويد الاصناف'!A$5:D$1100,4,0),"")</f>
        <v/>
      </c>
      <c r="K1055" s="48" t="str">
        <f>IFERROR(VLOOKUP(C1055,'تكويد الاصناف'!$A$5:$C$1100,3,0),"")</f>
        <v/>
      </c>
      <c r="T1055" s="40">
        <f>'تكويد الاصناف'!B1055</f>
        <v>0</v>
      </c>
    </row>
    <row r="1056" spans="1:20">
      <c r="A1056" s="46">
        <f>ROW()</f>
        <v>1056</v>
      </c>
      <c r="B1056" s="73"/>
      <c r="C1056" s="74"/>
      <c r="D1056" s="75" t="str">
        <f>IFERROR(VLOOKUP(C1056,'تكويد الاصناف'!$A$5:$B$1100,2,0),"")</f>
        <v/>
      </c>
      <c r="E1056" s="74"/>
      <c r="F1056" s="74"/>
      <c r="G1056" s="74"/>
      <c r="H1056" s="77"/>
      <c r="I1056" s="78"/>
      <c r="J1056" s="48" t="str">
        <f>IFERROR(VLOOKUP(C1056,'تكويد الاصناف'!A$5:D$1100,4,0),"")</f>
        <v/>
      </c>
      <c r="K1056" s="48" t="str">
        <f>IFERROR(VLOOKUP(C1056,'تكويد الاصناف'!$A$5:$C$1100,3,0),"")</f>
        <v/>
      </c>
      <c r="T1056" s="40">
        <f>'تكويد الاصناف'!B1056</f>
        <v>0</v>
      </c>
    </row>
    <row r="1057" spans="1:20">
      <c r="A1057" s="46">
        <f>ROW()</f>
        <v>1057</v>
      </c>
      <c r="B1057" s="73"/>
      <c r="C1057" s="74"/>
      <c r="D1057" s="75" t="str">
        <f>IFERROR(VLOOKUP(C1057,'تكويد الاصناف'!$A$5:$B$1100,2,0),"")</f>
        <v/>
      </c>
      <c r="E1057" s="74"/>
      <c r="F1057" s="74"/>
      <c r="G1057" s="74"/>
      <c r="H1057" s="77"/>
      <c r="I1057" s="78"/>
      <c r="J1057" s="48" t="str">
        <f>IFERROR(VLOOKUP(C1057,'تكويد الاصناف'!A$5:D$1100,4,0),"")</f>
        <v/>
      </c>
      <c r="K1057" s="48" t="str">
        <f>IFERROR(VLOOKUP(C1057,'تكويد الاصناف'!$A$5:$C$1100,3,0),"")</f>
        <v/>
      </c>
      <c r="T1057" s="40">
        <f>'تكويد الاصناف'!B1057</f>
        <v>0</v>
      </c>
    </row>
    <row r="1058" spans="1:20">
      <c r="A1058" s="46">
        <f>ROW()</f>
        <v>1058</v>
      </c>
      <c r="B1058" s="73"/>
      <c r="C1058" s="74"/>
      <c r="D1058" s="75" t="str">
        <f>IFERROR(VLOOKUP(C1058,'تكويد الاصناف'!$A$5:$B$1100,2,0),"")</f>
        <v/>
      </c>
      <c r="E1058" s="74"/>
      <c r="F1058" s="74"/>
      <c r="G1058" s="74"/>
      <c r="H1058" s="77"/>
      <c r="I1058" s="78"/>
      <c r="J1058" s="48" t="str">
        <f>IFERROR(VLOOKUP(C1058,'تكويد الاصناف'!A$5:D$1100,4,0),"")</f>
        <v/>
      </c>
      <c r="K1058" s="48" t="str">
        <f>IFERROR(VLOOKUP(C1058,'تكويد الاصناف'!$A$5:$C$1100,3,0),"")</f>
        <v/>
      </c>
      <c r="T1058" s="40">
        <f>'تكويد الاصناف'!B1058</f>
        <v>0</v>
      </c>
    </row>
    <row r="1059" spans="1:20">
      <c r="A1059" s="46">
        <f>ROW()</f>
        <v>1059</v>
      </c>
      <c r="B1059" s="73"/>
      <c r="C1059" s="74"/>
      <c r="D1059" s="75" t="str">
        <f>IFERROR(VLOOKUP(C1059,'تكويد الاصناف'!$A$5:$B$1100,2,0),"")</f>
        <v/>
      </c>
      <c r="E1059" s="74"/>
      <c r="F1059" s="74"/>
      <c r="G1059" s="74"/>
      <c r="H1059" s="77"/>
      <c r="I1059" s="78"/>
      <c r="J1059" s="48" t="str">
        <f>IFERROR(VLOOKUP(C1059,'تكويد الاصناف'!A$5:D$1100,4,0),"")</f>
        <v/>
      </c>
      <c r="K1059" s="48" t="str">
        <f>IFERROR(VLOOKUP(C1059,'تكويد الاصناف'!$A$5:$C$1100,3,0),"")</f>
        <v/>
      </c>
      <c r="T1059" s="40">
        <f>'تكويد الاصناف'!B1059</f>
        <v>0</v>
      </c>
    </row>
    <row r="1060" spans="1:20">
      <c r="A1060" s="46">
        <f>ROW()</f>
        <v>1060</v>
      </c>
      <c r="B1060" s="73"/>
      <c r="C1060" s="74"/>
      <c r="D1060" s="75" t="str">
        <f>IFERROR(VLOOKUP(C1060,'تكويد الاصناف'!$A$5:$B$1100,2,0),"")</f>
        <v/>
      </c>
      <c r="E1060" s="74"/>
      <c r="F1060" s="74"/>
      <c r="G1060" s="74"/>
      <c r="H1060" s="77"/>
      <c r="I1060" s="78"/>
      <c r="J1060" s="48" t="str">
        <f>IFERROR(VLOOKUP(C1060,'تكويد الاصناف'!A$5:D$1100,4,0),"")</f>
        <v/>
      </c>
      <c r="K1060" s="48" t="str">
        <f>IFERROR(VLOOKUP(C1060,'تكويد الاصناف'!$A$5:$C$1100,3,0),"")</f>
        <v/>
      </c>
      <c r="T1060" s="40">
        <f>'تكويد الاصناف'!B1060</f>
        <v>0</v>
      </c>
    </row>
    <row r="1061" spans="1:20">
      <c r="A1061" s="46">
        <f>ROW()</f>
        <v>1061</v>
      </c>
      <c r="B1061" s="73"/>
      <c r="C1061" s="74"/>
      <c r="D1061" s="75" t="str">
        <f>IFERROR(VLOOKUP(C1061,'تكويد الاصناف'!$A$5:$B$1100,2,0),"")</f>
        <v/>
      </c>
      <c r="E1061" s="74"/>
      <c r="F1061" s="74"/>
      <c r="G1061" s="74"/>
      <c r="H1061" s="77"/>
      <c r="I1061" s="78"/>
      <c r="J1061" s="48" t="str">
        <f>IFERROR(VLOOKUP(C1061,'تكويد الاصناف'!A$5:D$1100,4,0),"")</f>
        <v/>
      </c>
      <c r="K1061" s="48" t="str">
        <f>IFERROR(VLOOKUP(C1061,'تكويد الاصناف'!$A$5:$C$1100,3,0),"")</f>
        <v/>
      </c>
      <c r="T1061" s="40">
        <f>'تكويد الاصناف'!B1061</f>
        <v>0</v>
      </c>
    </row>
    <row r="1062" spans="1:20">
      <c r="A1062" s="46">
        <f>ROW()</f>
        <v>1062</v>
      </c>
      <c r="B1062" s="73"/>
      <c r="C1062" s="74"/>
      <c r="D1062" s="75" t="str">
        <f>IFERROR(VLOOKUP(C1062,'تكويد الاصناف'!$A$5:$B$1100,2,0),"")</f>
        <v/>
      </c>
      <c r="E1062" s="74"/>
      <c r="F1062" s="74"/>
      <c r="G1062" s="74"/>
      <c r="H1062" s="77"/>
      <c r="I1062" s="78"/>
      <c r="J1062" s="48" t="str">
        <f>IFERROR(VLOOKUP(C1062,'تكويد الاصناف'!A$5:D$1100,4,0),"")</f>
        <v/>
      </c>
      <c r="K1062" s="48" t="str">
        <f>IFERROR(VLOOKUP(C1062,'تكويد الاصناف'!$A$5:$C$1100,3,0),"")</f>
        <v/>
      </c>
      <c r="T1062" s="40">
        <f>'تكويد الاصناف'!B1062</f>
        <v>0</v>
      </c>
    </row>
    <row r="1063" spans="1:20">
      <c r="A1063" s="46">
        <f>ROW()</f>
        <v>1063</v>
      </c>
      <c r="B1063" s="73"/>
      <c r="C1063" s="74"/>
      <c r="D1063" s="75" t="str">
        <f>IFERROR(VLOOKUP(C1063,'تكويد الاصناف'!$A$5:$B$1100,2,0),"")</f>
        <v/>
      </c>
      <c r="E1063" s="74"/>
      <c r="F1063" s="74"/>
      <c r="G1063" s="74"/>
      <c r="H1063" s="77"/>
      <c r="I1063" s="78"/>
      <c r="J1063" s="48" t="str">
        <f>IFERROR(VLOOKUP(C1063,'تكويد الاصناف'!A$5:D$1100,4,0),"")</f>
        <v/>
      </c>
      <c r="K1063" s="48" t="str">
        <f>IFERROR(VLOOKUP(C1063,'تكويد الاصناف'!$A$5:$C$1100,3,0),"")</f>
        <v/>
      </c>
      <c r="T1063" s="40">
        <f>'تكويد الاصناف'!B1063</f>
        <v>0</v>
      </c>
    </row>
    <row r="1064" spans="1:20">
      <c r="A1064" s="46">
        <f>ROW()</f>
        <v>1064</v>
      </c>
      <c r="B1064" s="73"/>
      <c r="C1064" s="74"/>
      <c r="D1064" s="75" t="str">
        <f>IFERROR(VLOOKUP(C1064,'تكويد الاصناف'!$A$5:$B$1100,2,0),"")</f>
        <v/>
      </c>
      <c r="E1064" s="74"/>
      <c r="F1064" s="74"/>
      <c r="G1064" s="74"/>
      <c r="H1064" s="77"/>
      <c r="I1064" s="78"/>
      <c r="J1064" s="48" t="str">
        <f>IFERROR(VLOOKUP(C1064,'تكويد الاصناف'!A$5:D$1100,4,0),"")</f>
        <v/>
      </c>
      <c r="K1064" s="48" t="str">
        <f>IFERROR(VLOOKUP(C1064,'تكويد الاصناف'!$A$5:$C$1100,3,0),"")</f>
        <v/>
      </c>
      <c r="T1064" s="40">
        <f>'تكويد الاصناف'!B1064</f>
        <v>0</v>
      </c>
    </row>
    <row r="1065" spans="1:20">
      <c r="A1065" s="46">
        <f>ROW()</f>
        <v>1065</v>
      </c>
      <c r="B1065" s="73"/>
      <c r="C1065" s="74"/>
      <c r="D1065" s="75" t="str">
        <f>IFERROR(VLOOKUP(C1065,'تكويد الاصناف'!$A$5:$B$1100,2,0),"")</f>
        <v/>
      </c>
      <c r="E1065" s="74"/>
      <c r="F1065" s="74"/>
      <c r="G1065" s="74"/>
      <c r="H1065" s="77"/>
      <c r="I1065" s="78"/>
      <c r="J1065" s="48" t="str">
        <f>IFERROR(VLOOKUP(C1065,'تكويد الاصناف'!A$5:D$1100,4,0),"")</f>
        <v/>
      </c>
      <c r="K1065" s="48" t="str">
        <f>IFERROR(VLOOKUP(C1065,'تكويد الاصناف'!$A$5:$C$1100,3,0),"")</f>
        <v/>
      </c>
      <c r="T1065" s="40">
        <f>'تكويد الاصناف'!B1065</f>
        <v>0</v>
      </c>
    </row>
    <row r="1066" spans="1:20">
      <c r="A1066" s="46">
        <f>ROW()</f>
        <v>1066</v>
      </c>
      <c r="B1066" s="73"/>
      <c r="C1066" s="74"/>
      <c r="D1066" s="75" t="str">
        <f>IFERROR(VLOOKUP(C1066,'تكويد الاصناف'!$A$5:$B$1100,2,0),"")</f>
        <v/>
      </c>
      <c r="E1066" s="74"/>
      <c r="F1066" s="74"/>
      <c r="G1066" s="74"/>
      <c r="H1066" s="77"/>
      <c r="I1066" s="78"/>
      <c r="J1066" s="48" t="str">
        <f>IFERROR(VLOOKUP(C1066,'تكويد الاصناف'!A$5:D$1100,4,0),"")</f>
        <v/>
      </c>
      <c r="K1066" s="48" t="str">
        <f>IFERROR(VLOOKUP(C1066,'تكويد الاصناف'!$A$5:$C$1100,3,0),"")</f>
        <v/>
      </c>
      <c r="T1066" s="40">
        <f>'تكويد الاصناف'!B1066</f>
        <v>0</v>
      </c>
    </row>
    <row r="1067" spans="1:20">
      <c r="A1067" s="46">
        <f>ROW()</f>
        <v>1067</v>
      </c>
      <c r="B1067" s="73"/>
      <c r="C1067" s="74"/>
      <c r="D1067" s="75" t="str">
        <f>IFERROR(VLOOKUP(C1067,'تكويد الاصناف'!$A$5:$B$1100,2,0),"")</f>
        <v/>
      </c>
      <c r="E1067" s="74"/>
      <c r="F1067" s="74"/>
      <c r="G1067" s="74"/>
      <c r="H1067" s="77"/>
      <c r="I1067" s="78"/>
      <c r="J1067" s="48" t="str">
        <f>IFERROR(VLOOKUP(C1067,'تكويد الاصناف'!A$5:D$1100,4,0),"")</f>
        <v/>
      </c>
      <c r="K1067" s="48" t="str">
        <f>IFERROR(VLOOKUP(C1067,'تكويد الاصناف'!$A$5:$C$1100,3,0),"")</f>
        <v/>
      </c>
      <c r="T1067" s="40">
        <f>'تكويد الاصناف'!B1067</f>
        <v>0</v>
      </c>
    </row>
    <row r="1068" spans="1:20">
      <c r="A1068" s="46">
        <f>ROW()</f>
        <v>1068</v>
      </c>
      <c r="B1068" s="73"/>
      <c r="C1068" s="74"/>
      <c r="D1068" s="75" t="str">
        <f>IFERROR(VLOOKUP(C1068,'تكويد الاصناف'!$A$5:$B$1100,2,0),"")</f>
        <v/>
      </c>
      <c r="E1068" s="74"/>
      <c r="F1068" s="74"/>
      <c r="G1068" s="74"/>
      <c r="H1068" s="77"/>
      <c r="I1068" s="78"/>
      <c r="J1068" s="48" t="str">
        <f>IFERROR(VLOOKUP(C1068,'تكويد الاصناف'!A$5:D$1100,4,0),"")</f>
        <v/>
      </c>
      <c r="K1068" s="48" t="str">
        <f>IFERROR(VLOOKUP(C1068,'تكويد الاصناف'!$A$5:$C$1100,3,0),"")</f>
        <v/>
      </c>
      <c r="T1068" s="40">
        <f>'تكويد الاصناف'!B1068</f>
        <v>0</v>
      </c>
    </row>
    <row r="1069" spans="1:20">
      <c r="A1069" s="46">
        <f>ROW()</f>
        <v>1069</v>
      </c>
      <c r="B1069" s="73"/>
      <c r="C1069" s="74"/>
      <c r="D1069" s="75" t="str">
        <f>IFERROR(VLOOKUP(C1069,'تكويد الاصناف'!$A$5:$B$1100,2,0),"")</f>
        <v/>
      </c>
      <c r="E1069" s="74"/>
      <c r="F1069" s="74"/>
      <c r="G1069" s="74"/>
      <c r="H1069" s="77"/>
      <c r="I1069" s="78"/>
      <c r="J1069" s="48" t="str">
        <f>IFERROR(VLOOKUP(C1069,'تكويد الاصناف'!A$5:D$1100,4,0),"")</f>
        <v/>
      </c>
      <c r="K1069" s="48" t="str">
        <f>IFERROR(VLOOKUP(C1069,'تكويد الاصناف'!$A$5:$C$1100,3,0),"")</f>
        <v/>
      </c>
      <c r="T1069" s="40">
        <f>'تكويد الاصناف'!B1069</f>
        <v>0</v>
      </c>
    </row>
    <row r="1070" spans="1:20">
      <c r="A1070" s="46">
        <f>ROW()</f>
        <v>1070</v>
      </c>
      <c r="B1070" s="73"/>
      <c r="C1070" s="74"/>
      <c r="D1070" s="75" t="str">
        <f>IFERROR(VLOOKUP(C1070,'تكويد الاصناف'!$A$5:$B$1100,2,0),"")</f>
        <v/>
      </c>
      <c r="E1070" s="74"/>
      <c r="F1070" s="74"/>
      <c r="G1070" s="74"/>
      <c r="H1070" s="77"/>
      <c r="I1070" s="78"/>
      <c r="J1070" s="48" t="str">
        <f>IFERROR(VLOOKUP(C1070,'تكويد الاصناف'!A$5:D$1100,4,0),"")</f>
        <v/>
      </c>
      <c r="K1070" s="48" t="str">
        <f>IFERROR(VLOOKUP(C1070,'تكويد الاصناف'!$A$5:$C$1100,3,0),"")</f>
        <v/>
      </c>
      <c r="T1070" s="40">
        <f>'تكويد الاصناف'!B1070</f>
        <v>0</v>
      </c>
    </row>
    <row r="1071" spans="1:20">
      <c r="A1071" s="46">
        <f>ROW()</f>
        <v>1071</v>
      </c>
      <c r="B1071" s="73"/>
      <c r="C1071" s="74"/>
      <c r="D1071" s="75" t="str">
        <f>IFERROR(VLOOKUP(C1071,'تكويد الاصناف'!$A$5:$B$1100,2,0),"")</f>
        <v/>
      </c>
      <c r="E1071" s="74"/>
      <c r="F1071" s="74"/>
      <c r="G1071" s="74"/>
      <c r="H1071" s="77"/>
      <c r="I1071" s="78"/>
      <c r="J1071" s="48" t="str">
        <f>IFERROR(VLOOKUP(C1071,'تكويد الاصناف'!A$5:D$1100,4,0),"")</f>
        <v/>
      </c>
      <c r="K1071" s="48" t="str">
        <f>IFERROR(VLOOKUP(C1071,'تكويد الاصناف'!$A$5:$C$1100,3,0),"")</f>
        <v/>
      </c>
      <c r="T1071" s="40">
        <f>'تكويد الاصناف'!B1071</f>
        <v>0</v>
      </c>
    </row>
    <row r="1072" spans="1:20">
      <c r="A1072" s="46">
        <f>ROW()</f>
        <v>1072</v>
      </c>
      <c r="B1072" s="73"/>
      <c r="C1072" s="74"/>
      <c r="D1072" s="75" t="str">
        <f>IFERROR(VLOOKUP(C1072,'تكويد الاصناف'!$A$5:$B$1100,2,0),"")</f>
        <v/>
      </c>
      <c r="E1072" s="74"/>
      <c r="F1072" s="74"/>
      <c r="G1072" s="74"/>
      <c r="H1072" s="77"/>
      <c r="I1072" s="78"/>
      <c r="J1072" s="48" t="str">
        <f>IFERROR(VLOOKUP(C1072,'تكويد الاصناف'!A$5:D$1100,4,0),"")</f>
        <v/>
      </c>
      <c r="K1072" s="48" t="str">
        <f>IFERROR(VLOOKUP(C1072,'تكويد الاصناف'!$A$5:$C$1100,3,0),"")</f>
        <v/>
      </c>
      <c r="T1072" s="40">
        <f>'تكويد الاصناف'!B1072</f>
        <v>0</v>
      </c>
    </row>
    <row r="1073" spans="1:20">
      <c r="A1073" s="46">
        <f>ROW()</f>
        <v>1073</v>
      </c>
      <c r="B1073" s="73"/>
      <c r="C1073" s="74"/>
      <c r="D1073" s="75" t="str">
        <f>IFERROR(VLOOKUP(C1073,'تكويد الاصناف'!$A$5:$B$1100,2,0),"")</f>
        <v/>
      </c>
      <c r="E1073" s="74"/>
      <c r="F1073" s="74"/>
      <c r="G1073" s="74"/>
      <c r="H1073" s="77"/>
      <c r="I1073" s="78"/>
      <c r="J1073" s="48" t="str">
        <f>IFERROR(VLOOKUP(C1073,'تكويد الاصناف'!A$5:D$1100,4,0),"")</f>
        <v/>
      </c>
      <c r="K1073" s="48" t="str">
        <f>IFERROR(VLOOKUP(C1073,'تكويد الاصناف'!$A$5:$C$1100,3,0),"")</f>
        <v/>
      </c>
      <c r="T1073" s="40">
        <f>'تكويد الاصناف'!B1073</f>
        <v>0</v>
      </c>
    </row>
    <row r="1074" spans="1:20">
      <c r="A1074" s="46">
        <f>ROW()</f>
        <v>1074</v>
      </c>
      <c r="B1074" s="73"/>
      <c r="C1074" s="74"/>
      <c r="D1074" s="75" t="str">
        <f>IFERROR(VLOOKUP(C1074,'تكويد الاصناف'!$A$5:$B$1100,2,0),"")</f>
        <v/>
      </c>
      <c r="E1074" s="74"/>
      <c r="F1074" s="74"/>
      <c r="G1074" s="74"/>
      <c r="H1074" s="77"/>
      <c r="I1074" s="78"/>
      <c r="J1074" s="48" t="str">
        <f>IFERROR(VLOOKUP(C1074,'تكويد الاصناف'!A$5:D$1100,4,0),"")</f>
        <v/>
      </c>
      <c r="K1074" s="48" t="str">
        <f>IFERROR(VLOOKUP(C1074,'تكويد الاصناف'!$A$5:$C$1100,3,0),"")</f>
        <v/>
      </c>
      <c r="T1074" s="40">
        <f>'تكويد الاصناف'!B1074</f>
        <v>0</v>
      </c>
    </row>
    <row r="1075" spans="1:20">
      <c r="A1075" s="46">
        <f>ROW()</f>
        <v>1075</v>
      </c>
      <c r="B1075" s="73"/>
      <c r="C1075" s="74"/>
      <c r="D1075" s="75" t="str">
        <f>IFERROR(VLOOKUP(C1075,'تكويد الاصناف'!$A$5:$B$1100,2,0),"")</f>
        <v/>
      </c>
      <c r="E1075" s="74"/>
      <c r="F1075" s="74"/>
      <c r="G1075" s="74"/>
      <c r="H1075" s="77"/>
      <c r="I1075" s="78"/>
      <c r="J1075" s="48" t="str">
        <f>IFERROR(VLOOKUP(C1075,'تكويد الاصناف'!A$5:D$1100,4,0),"")</f>
        <v/>
      </c>
      <c r="K1075" s="48" t="str">
        <f>IFERROR(VLOOKUP(C1075,'تكويد الاصناف'!$A$5:$C$1100,3,0),"")</f>
        <v/>
      </c>
      <c r="T1075" s="40">
        <f>'تكويد الاصناف'!B1075</f>
        <v>0</v>
      </c>
    </row>
    <row r="1076" spans="1:20">
      <c r="A1076" s="46">
        <f>ROW()</f>
        <v>1076</v>
      </c>
      <c r="B1076" s="73"/>
      <c r="C1076" s="74"/>
      <c r="D1076" s="75" t="str">
        <f>IFERROR(VLOOKUP(C1076,'تكويد الاصناف'!$A$5:$B$1100,2,0),"")</f>
        <v/>
      </c>
      <c r="E1076" s="74"/>
      <c r="F1076" s="74"/>
      <c r="G1076" s="74"/>
      <c r="H1076" s="77"/>
      <c r="I1076" s="78"/>
      <c r="J1076" s="48" t="str">
        <f>IFERROR(VLOOKUP(C1076,'تكويد الاصناف'!A$5:D$1100,4,0),"")</f>
        <v/>
      </c>
      <c r="K1076" s="48" t="str">
        <f>IFERROR(VLOOKUP(C1076,'تكويد الاصناف'!$A$5:$C$1100,3,0),"")</f>
        <v/>
      </c>
      <c r="T1076" s="40">
        <f>'تكويد الاصناف'!B1076</f>
        <v>0</v>
      </c>
    </row>
    <row r="1077" spans="1:20">
      <c r="A1077" s="46">
        <f>ROW()</f>
        <v>1077</v>
      </c>
      <c r="B1077" s="73"/>
      <c r="C1077" s="74"/>
      <c r="D1077" s="75" t="str">
        <f>IFERROR(VLOOKUP(C1077,'تكويد الاصناف'!$A$5:$B$1100,2,0),"")</f>
        <v/>
      </c>
      <c r="E1077" s="74"/>
      <c r="F1077" s="74"/>
      <c r="G1077" s="74"/>
      <c r="H1077" s="77"/>
      <c r="I1077" s="78"/>
      <c r="J1077" s="48" t="str">
        <f>IFERROR(VLOOKUP(C1077,'تكويد الاصناف'!A$5:D$1100,4,0),"")</f>
        <v/>
      </c>
      <c r="K1077" s="48" t="str">
        <f>IFERROR(VLOOKUP(C1077,'تكويد الاصناف'!$A$5:$C$1100,3,0),"")</f>
        <v/>
      </c>
      <c r="T1077" s="40">
        <f>'تكويد الاصناف'!B1077</f>
        <v>0</v>
      </c>
    </row>
    <row r="1078" spans="1:20">
      <c r="A1078" s="46">
        <f>ROW()</f>
        <v>1078</v>
      </c>
      <c r="B1078" s="73"/>
      <c r="C1078" s="74"/>
      <c r="D1078" s="75" t="str">
        <f>IFERROR(VLOOKUP(C1078,'تكويد الاصناف'!$A$5:$B$1100,2,0),"")</f>
        <v/>
      </c>
      <c r="E1078" s="74"/>
      <c r="F1078" s="74"/>
      <c r="G1078" s="74"/>
      <c r="H1078" s="77"/>
      <c r="I1078" s="78"/>
      <c r="J1078" s="48" t="str">
        <f>IFERROR(VLOOKUP(C1078,'تكويد الاصناف'!A$5:D$1100,4,0),"")</f>
        <v/>
      </c>
      <c r="K1078" s="48" t="str">
        <f>IFERROR(VLOOKUP(C1078,'تكويد الاصناف'!$A$5:$C$1100,3,0),"")</f>
        <v/>
      </c>
      <c r="T1078" s="40">
        <f>'تكويد الاصناف'!B1078</f>
        <v>0</v>
      </c>
    </row>
    <row r="1079" spans="1:20">
      <c r="A1079" s="46">
        <f>ROW()</f>
        <v>1079</v>
      </c>
      <c r="B1079" s="73"/>
      <c r="C1079" s="74"/>
      <c r="D1079" s="75" t="str">
        <f>IFERROR(VLOOKUP(C1079,'تكويد الاصناف'!$A$5:$B$1100,2,0),"")</f>
        <v/>
      </c>
      <c r="E1079" s="74"/>
      <c r="F1079" s="74"/>
      <c r="G1079" s="74"/>
      <c r="H1079" s="77"/>
      <c r="I1079" s="78"/>
      <c r="J1079" s="48" t="str">
        <f>IFERROR(VLOOKUP(C1079,'تكويد الاصناف'!A$5:D$1100,4,0),"")</f>
        <v/>
      </c>
      <c r="K1079" s="48" t="str">
        <f>IFERROR(VLOOKUP(C1079,'تكويد الاصناف'!$A$5:$C$1100,3,0),"")</f>
        <v/>
      </c>
      <c r="T1079" s="40">
        <f>'تكويد الاصناف'!B1079</f>
        <v>0</v>
      </c>
    </row>
    <row r="1080" spans="1:20">
      <c r="A1080" s="46">
        <f>ROW()</f>
        <v>1080</v>
      </c>
      <c r="B1080" s="73"/>
      <c r="C1080" s="74"/>
      <c r="D1080" s="75" t="str">
        <f>IFERROR(VLOOKUP(C1080,'تكويد الاصناف'!$A$5:$B$1100,2,0),"")</f>
        <v/>
      </c>
      <c r="E1080" s="74"/>
      <c r="F1080" s="74"/>
      <c r="G1080" s="74"/>
      <c r="H1080" s="77"/>
      <c r="I1080" s="78"/>
      <c r="J1080" s="48" t="str">
        <f>IFERROR(VLOOKUP(C1080,'تكويد الاصناف'!A$5:D$1100,4,0),"")</f>
        <v/>
      </c>
      <c r="K1080" s="48" t="str">
        <f>IFERROR(VLOOKUP(C1080,'تكويد الاصناف'!$A$5:$C$1100,3,0),"")</f>
        <v/>
      </c>
      <c r="T1080" s="40">
        <f>'تكويد الاصناف'!B1080</f>
        <v>0</v>
      </c>
    </row>
    <row r="1081" spans="1:20">
      <c r="A1081" s="46">
        <f>ROW()</f>
        <v>1081</v>
      </c>
      <c r="B1081" s="73"/>
      <c r="C1081" s="74"/>
      <c r="D1081" s="75" t="str">
        <f>IFERROR(VLOOKUP(C1081,'تكويد الاصناف'!$A$5:$B$1100,2,0),"")</f>
        <v/>
      </c>
      <c r="E1081" s="74"/>
      <c r="F1081" s="74"/>
      <c r="G1081" s="74"/>
      <c r="H1081" s="77"/>
      <c r="I1081" s="78"/>
      <c r="J1081" s="48" t="str">
        <f>IFERROR(VLOOKUP(C1081,'تكويد الاصناف'!A$5:D$1100,4,0),"")</f>
        <v/>
      </c>
      <c r="K1081" s="48" t="str">
        <f>IFERROR(VLOOKUP(C1081,'تكويد الاصناف'!$A$5:$C$1100,3,0),"")</f>
        <v/>
      </c>
      <c r="T1081" s="40">
        <f>'تكويد الاصناف'!B1081</f>
        <v>0</v>
      </c>
    </row>
    <row r="1082" spans="1:20">
      <c r="A1082" s="46">
        <f>ROW()</f>
        <v>1082</v>
      </c>
      <c r="B1082" s="73"/>
      <c r="C1082" s="74"/>
      <c r="D1082" s="75" t="str">
        <f>IFERROR(VLOOKUP(C1082,'تكويد الاصناف'!$A$5:$B$1100,2,0),"")</f>
        <v/>
      </c>
      <c r="E1082" s="74"/>
      <c r="F1082" s="74"/>
      <c r="G1082" s="74"/>
      <c r="H1082" s="77"/>
      <c r="I1082" s="78"/>
      <c r="J1082" s="48" t="str">
        <f>IFERROR(VLOOKUP(C1082,'تكويد الاصناف'!A$5:D$1100,4,0),"")</f>
        <v/>
      </c>
      <c r="K1082" s="48" t="str">
        <f>IFERROR(VLOOKUP(C1082,'تكويد الاصناف'!$A$5:$C$1100,3,0),"")</f>
        <v/>
      </c>
      <c r="T1082" s="40">
        <f>'تكويد الاصناف'!B1082</f>
        <v>0</v>
      </c>
    </row>
    <row r="1083" spans="1:20">
      <c r="A1083" s="46">
        <f>ROW()</f>
        <v>1083</v>
      </c>
      <c r="B1083" s="73"/>
      <c r="C1083" s="74"/>
      <c r="D1083" s="75" t="str">
        <f>IFERROR(VLOOKUP(C1083,'تكويد الاصناف'!$A$5:$B$1100,2,0),"")</f>
        <v/>
      </c>
      <c r="E1083" s="74"/>
      <c r="F1083" s="74"/>
      <c r="G1083" s="74"/>
      <c r="H1083" s="77"/>
      <c r="I1083" s="78"/>
      <c r="J1083" s="48" t="str">
        <f>IFERROR(VLOOKUP(C1083,'تكويد الاصناف'!A$5:D$1100,4,0),"")</f>
        <v/>
      </c>
      <c r="K1083" s="48" t="str">
        <f>IFERROR(VLOOKUP(C1083,'تكويد الاصناف'!$A$5:$C$1100,3,0),"")</f>
        <v/>
      </c>
      <c r="T1083" s="40">
        <f>'تكويد الاصناف'!B1083</f>
        <v>0</v>
      </c>
    </row>
    <row r="1084" spans="1:20">
      <c r="A1084" s="46">
        <f>ROW()</f>
        <v>1084</v>
      </c>
      <c r="B1084" s="73"/>
      <c r="C1084" s="74"/>
      <c r="D1084" s="75" t="str">
        <f>IFERROR(VLOOKUP(C1084,'تكويد الاصناف'!$A$5:$B$1100,2,0),"")</f>
        <v/>
      </c>
      <c r="E1084" s="74"/>
      <c r="F1084" s="74"/>
      <c r="G1084" s="74"/>
      <c r="H1084" s="77"/>
      <c r="I1084" s="78"/>
      <c r="J1084" s="48" t="str">
        <f>IFERROR(VLOOKUP(C1084,'تكويد الاصناف'!A$5:D$1100,4,0),"")</f>
        <v/>
      </c>
      <c r="K1084" s="48" t="str">
        <f>IFERROR(VLOOKUP(C1084,'تكويد الاصناف'!$A$5:$C$1100,3,0),"")</f>
        <v/>
      </c>
      <c r="T1084" s="40">
        <f>'تكويد الاصناف'!B1084</f>
        <v>0</v>
      </c>
    </row>
    <row r="1085" spans="1:20">
      <c r="A1085" s="46">
        <f>ROW()</f>
        <v>1085</v>
      </c>
      <c r="B1085" s="73"/>
      <c r="C1085" s="74"/>
      <c r="D1085" s="75" t="str">
        <f>IFERROR(VLOOKUP(C1085,'تكويد الاصناف'!$A$5:$B$1100,2,0),"")</f>
        <v/>
      </c>
      <c r="E1085" s="74"/>
      <c r="F1085" s="74"/>
      <c r="G1085" s="74"/>
      <c r="H1085" s="77"/>
      <c r="I1085" s="78"/>
      <c r="J1085" s="48" t="str">
        <f>IFERROR(VLOOKUP(C1085,'تكويد الاصناف'!A$5:D$1100,4,0),"")</f>
        <v/>
      </c>
      <c r="K1085" s="48" t="str">
        <f>IFERROR(VLOOKUP(C1085,'تكويد الاصناف'!$A$5:$C$1100,3,0),"")</f>
        <v/>
      </c>
      <c r="T1085" s="40">
        <f>'تكويد الاصناف'!B1085</f>
        <v>0</v>
      </c>
    </row>
    <row r="1086" spans="1:20">
      <c r="A1086" s="46">
        <f>ROW()</f>
        <v>1086</v>
      </c>
      <c r="B1086" s="73"/>
      <c r="C1086" s="74"/>
      <c r="D1086" s="75" t="str">
        <f>IFERROR(VLOOKUP(C1086,'تكويد الاصناف'!$A$5:$B$1100,2,0),"")</f>
        <v/>
      </c>
      <c r="E1086" s="74"/>
      <c r="F1086" s="74"/>
      <c r="G1086" s="74"/>
      <c r="H1086" s="77"/>
      <c r="I1086" s="78"/>
      <c r="J1086" s="48" t="str">
        <f>IFERROR(VLOOKUP(C1086,'تكويد الاصناف'!A$5:D$1100,4,0),"")</f>
        <v/>
      </c>
      <c r="K1086" s="48" t="str">
        <f>IFERROR(VLOOKUP(C1086,'تكويد الاصناف'!$A$5:$C$1100,3,0),"")</f>
        <v/>
      </c>
      <c r="T1086" s="40">
        <f>'تكويد الاصناف'!B1086</f>
        <v>0</v>
      </c>
    </row>
    <row r="1087" spans="1:20">
      <c r="A1087" s="46">
        <f>ROW()</f>
        <v>1087</v>
      </c>
      <c r="B1087" s="73"/>
      <c r="C1087" s="74"/>
      <c r="D1087" s="75" t="str">
        <f>IFERROR(VLOOKUP(C1087,'تكويد الاصناف'!$A$5:$B$1100,2,0),"")</f>
        <v/>
      </c>
      <c r="E1087" s="74"/>
      <c r="F1087" s="74"/>
      <c r="G1087" s="74"/>
      <c r="H1087" s="77"/>
      <c r="I1087" s="78"/>
      <c r="J1087" s="48" t="str">
        <f>IFERROR(VLOOKUP(C1087,'تكويد الاصناف'!A$5:D$1100,4,0),"")</f>
        <v/>
      </c>
      <c r="K1087" s="48" t="str">
        <f>IFERROR(VLOOKUP(C1087,'تكويد الاصناف'!$A$5:$C$1100,3,0),"")</f>
        <v/>
      </c>
      <c r="T1087" s="40">
        <f>'تكويد الاصناف'!B1087</f>
        <v>0</v>
      </c>
    </row>
    <row r="1088" spans="1:20">
      <c r="A1088" s="46">
        <f>ROW()</f>
        <v>1088</v>
      </c>
      <c r="B1088" s="73"/>
      <c r="C1088" s="74"/>
      <c r="D1088" s="75" t="str">
        <f>IFERROR(VLOOKUP(C1088,'تكويد الاصناف'!$A$5:$B$1100,2,0),"")</f>
        <v/>
      </c>
      <c r="E1088" s="74"/>
      <c r="F1088" s="74"/>
      <c r="G1088" s="74"/>
      <c r="H1088" s="77"/>
      <c r="I1088" s="78"/>
      <c r="J1088" s="48" t="str">
        <f>IFERROR(VLOOKUP(C1088,'تكويد الاصناف'!A$5:D$1100,4,0),"")</f>
        <v/>
      </c>
      <c r="K1088" s="48" t="str">
        <f>IFERROR(VLOOKUP(C1088,'تكويد الاصناف'!$A$5:$C$1100,3,0),"")</f>
        <v/>
      </c>
      <c r="T1088" s="40">
        <f>'تكويد الاصناف'!B1088</f>
        <v>0</v>
      </c>
    </row>
    <row r="1089" spans="1:20">
      <c r="A1089" s="46">
        <f>ROW()</f>
        <v>1089</v>
      </c>
      <c r="B1089" s="73"/>
      <c r="C1089" s="74"/>
      <c r="D1089" s="75" t="str">
        <f>IFERROR(VLOOKUP(C1089,'تكويد الاصناف'!$A$5:$B$1100,2,0),"")</f>
        <v/>
      </c>
      <c r="E1089" s="74"/>
      <c r="F1089" s="74"/>
      <c r="G1089" s="74"/>
      <c r="H1089" s="77"/>
      <c r="I1089" s="78"/>
      <c r="J1089" s="48" t="str">
        <f>IFERROR(VLOOKUP(C1089,'تكويد الاصناف'!A$5:D$1100,4,0),"")</f>
        <v/>
      </c>
      <c r="K1089" s="48" t="str">
        <f>IFERROR(VLOOKUP(C1089,'تكويد الاصناف'!$A$5:$C$1100,3,0),"")</f>
        <v/>
      </c>
      <c r="T1089" s="40">
        <f>'تكويد الاصناف'!B1089</f>
        <v>0</v>
      </c>
    </row>
    <row r="1090" spans="1:20">
      <c r="A1090" s="46">
        <f>ROW()</f>
        <v>1090</v>
      </c>
      <c r="B1090" s="73"/>
      <c r="C1090" s="74"/>
      <c r="D1090" s="75" t="str">
        <f>IFERROR(VLOOKUP(C1090,'تكويد الاصناف'!$A$5:$B$1100,2,0),"")</f>
        <v/>
      </c>
      <c r="E1090" s="74"/>
      <c r="F1090" s="74"/>
      <c r="G1090" s="74"/>
      <c r="H1090" s="77"/>
      <c r="I1090" s="78"/>
      <c r="J1090" s="48" t="str">
        <f>IFERROR(VLOOKUP(C1090,'تكويد الاصناف'!A$5:D$1100,4,0),"")</f>
        <v/>
      </c>
      <c r="K1090" s="48" t="str">
        <f>IFERROR(VLOOKUP(C1090,'تكويد الاصناف'!$A$5:$C$1100,3,0),"")</f>
        <v/>
      </c>
      <c r="T1090" s="40">
        <f>'تكويد الاصناف'!B1090</f>
        <v>0</v>
      </c>
    </row>
    <row r="1091" spans="1:20">
      <c r="A1091" s="46">
        <f>ROW()</f>
        <v>1091</v>
      </c>
      <c r="B1091" s="73"/>
      <c r="C1091" s="74"/>
      <c r="D1091" s="75" t="str">
        <f>IFERROR(VLOOKUP(C1091,'تكويد الاصناف'!$A$5:$B$1100,2,0),"")</f>
        <v/>
      </c>
      <c r="E1091" s="74"/>
      <c r="F1091" s="74"/>
      <c r="G1091" s="74"/>
      <c r="H1091" s="77"/>
      <c r="I1091" s="78"/>
      <c r="J1091" s="48" t="str">
        <f>IFERROR(VLOOKUP(C1091,'تكويد الاصناف'!A$5:D$1100,4,0),"")</f>
        <v/>
      </c>
      <c r="K1091" s="48" t="str">
        <f>IFERROR(VLOOKUP(C1091,'تكويد الاصناف'!$A$5:$C$1100,3,0),"")</f>
        <v/>
      </c>
      <c r="T1091" s="40">
        <f>'تكويد الاصناف'!B1091</f>
        <v>0</v>
      </c>
    </row>
    <row r="1092" spans="1:20">
      <c r="A1092" s="46">
        <f>ROW()</f>
        <v>1092</v>
      </c>
      <c r="B1092" s="73"/>
      <c r="C1092" s="74"/>
      <c r="D1092" s="75" t="str">
        <f>IFERROR(VLOOKUP(C1092,'تكويد الاصناف'!$A$5:$B$1100,2,0),"")</f>
        <v/>
      </c>
      <c r="E1092" s="74"/>
      <c r="F1092" s="74"/>
      <c r="G1092" s="74"/>
      <c r="H1092" s="77"/>
      <c r="I1092" s="78"/>
      <c r="J1092" s="48" t="str">
        <f>IFERROR(VLOOKUP(C1092,'تكويد الاصناف'!A$5:D$1100,4,0),"")</f>
        <v/>
      </c>
      <c r="K1092" s="48" t="str">
        <f>IFERROR(VLOOKUP(C1092,'تكويد الاصناف'!$A$5:$C$1100,3,0),"")</f>
        <v/>
      </c>
      <c r="T1092" s="40">
        <f>'تكويد الاصناف'!B1092</f>
        <v>0</v>
      </c>
    </row>
    <row r="1093" spans="1:20">
      <c r="A1093" s="46">
        <f>ROW()</f>
        <v>1093</v>
      </c>
      <c r="B1093" s="73"/>
      <c r="C1093" s="74"/>
      <c r="D1093" s="75" t="str">
        <f>IFERROR(VLOOKUP(C1093,'تكويد الاصناف'!$A$5:$B$1100,2,0),"")</f>
        <v/>
      </c>
      <c r="E1093" s="74"/>
      <c r="F1093" s="74"/>
      <c r="G1093" s="74"/>
      <c r="H1093" s="77"/>
      <c r="I1093" s="78"/>
      <c r="J1093" s="48" t="str">
        <f>IFERROR(VLOOKUP(C1093,'تكويد الاصناف'!A$5:D$1100,4,0),"")</f>
        <v/>
      </c>
      <c r="K1093" s="48" t="str">
        <f>IFERROR(VLOOKUP(C1093,'تكويد الاصناف'!$A$5:$C$1100,3,0),"")</f>
        <v/>
      </c>
      <c r="T1093" s="40">
        <f>'تكويد الاصناف'!B1093</f>
        <v>0</v>
      </c>
    </row>
    <row r="1094" spans="1:20">
      <c r="A1094" s="46">
        <f>ROW()</f>
        <v>1094</v>
      </c>
      <c r="B1094" s="73"/>
      <c r="C1094" s="74"/>
      <c r="D1094" s="75" t="str">
        <f>IFERROR(VLOOKUP(C1094,'تكويد الاصناف'!$A$5:$B$1100,2,0),"")</f>
        <v/>
      </c>
      <c r="E1094" s="74"/>
      <c r="F1094" s="74"/>
      <c r="G1094" s="74"/>
      <c r="H1094" s="77"/>
      <c r="I1094" s="78"/>
      <c r="J1094" s="48" t="str">
        <f>IFERROR(VLOOKUP(C1094,'تكويد الاصناف'!A$5:D$1100,4,0),"")</f>
        <v/>
      </c>
      <c r="K1094" s="48" t="str">
        <f>IFERROR(VLOOKUP(C1094,'تكويد الاصناف'!$A$5:$C$1100,3,0),"")</f>
        <v/>
      </c>
      <c r="T1094" s="40">
        <f>'تكويد الاصناف'!B1094</f>
        <v>0</v>
      </c>
    </row>
    <row r="1095" spans="1:20">
      <c r="A1095" s="46">
        <f>ROW()</f>
        <v>1095</v>
      </c>
      <c r="B1095" s="73"/>
      <c r="C1095" s="74"/>
      <c r="D1095" s="75" t="str">
        <f>IFERROR(VLOOKUP(C1095,'تكويد الاصناف'!$A$5:$B$1100,2,0),"")</f>
        <v/>
      </c>
      <c r="E1095" s="74"/>
      <c r="F1095" s="74"/>
      <c r="G1095" s="74"/>
      <c r="H1095" s="77"/>
      <c r="I1095" s="78"/>
      <c r="J1095" s="48" t="str">
        <f>IFERROR(VLOOKUP(C1095,'تكويد الاصناف'!A$5:D$1100,4,0),"")</f>
        <v/>
      </c>
      <c r="K1095" s="48" t="str">
        <f>IFERROR(VLOOKUP(C1095,'تكويد الاصناف'!$A$5:$C$1100,3,0),"")</f>
        <v/>
      </c>
      <c r="T1095" s="40">
        <f>'تكويد الاصناف'!B1095</f>
        <v>0</v>
      </c>
    </row>
    <row r="1096" spans="1:20">
      <c r="A1096" s="46">
        <f>ROW()</f>
        <v>1096</v>
      </c>
      <c r="B1096" s="73"/>
      <c r="C1096" s="74"/>
      <c r="D1096" s="75" t="str">
        <f>IFERROR(VLOOKUP(C1096,'تكويد الاصناف'!$A$5:$B$1100,2,0),"")</f>
        <v/>
      </c>
      <c r="E1096" s="74"/>
      <c r="F1096" s="74"/>
      <c r="G1096" s="74"/>
      <c r="H1096" s="77"/>
      <c r="I1096" s="78"/>
      <c r="J1096" s="48" t="str">
        <f>IFERROR(VLOOKUP(C1096,'تكويد الاصناف'!A$5:D$1100,4,0),"")</f>
        <v/>
      </c>
      <c r="K1096" s="48" t="str">
        <f>IFERROR(VLOOKUP(C1096,'تكويد الاصناف'!$A$5:$C$1100,3,0),"")</f>
        <v/>
      </c>
      <c r="T1096" s="40">
        <f>'تكويد الاصناف'!B1096</f>
        <v>0</v>
      </c>
    </row>
    <row r="1097" spans="1:20">
      <c r="A1097" s="46">
        <f>ROW()</f>
        <v>1097</v>
      </c>
      <c r="B1097" s="73"/>
      <c r="C1097" s="74"/>
      <c r="D1097" s="75" t="str">
        <f>IFERROR(VLOOKUP(C1097,'تكويد الاصناف'!$A$5:$B$1100,2,0),"")</f>
        <v/>
      </c>
      <c r="E1097" s="74"/>
      <c r="F1097" s="74"/>
      <c r="G1097" s="74"/>
      <c r="H1097" s="77"/>
      <c r="I1097" s="78"/>
      <c r="J1097" s="48" t="str">
        <f>IFERROR(VLOOKUP(C1097,'تكويد الاصناف'!A$5:D$1100,4,0),"")</f>
        <v/>
      </c>
      <c r="K1097" s="48" t="str">
        <f>IFERROR(VLOOKUP(C1097,'تكويد الاصناف'!$A$5:$C$1100,3,0),"")</f>
        <v/>
      </c>
      <c r="T1097" s="40">
        <f>'تكويد الاصناف'!B1097</f>
        <v>0</v>
      </c>
    </row>
    <row r="1098" spans="1:20">
      <c r="A1098" s="46">
        <f>ROW()</f>
        <v>1098</v>
      </c>
      <c r="B1098" s="73"/>
      <c r="C1098" s="74"/>
      <c r="D1098" s="75" t="str">
        <f>IFERROR(VLOOKUP(C1098,'تكويد الاصناف'!$A$5:$B$1100,2,0),"")</f>
        <v/>
      </c>
      <c r="E1098" s="74"/>
      <c r="F1098" s="74"/>
      <c r="G1098" s="74"/>
      <c r="H1098" s="77"/>
      <c r="I1098" s="78"/>
      <c r="J1098" s="48" t="str">
        <f>IFERROR(VLOOKUP(C1098,'تكويد الاصناف'!A$5:D$1100,4,0),"")</f>
        <v/>
      </c>
      <c r="K1098" s="48" t="str">
        <f>IFERROR(VLOOKUP(C1098,'تكويد الاصناف'!$A$5:$C$1100,3,0),"")</f>
        <v/>
      </c>
      <c r="T1098" s="40">
        <f>'تكويد الاصناف'!B1098</f>
        <v>0</v>
      </c>
    </row>
    <row r="1099" spans="1:20">
      <c r="A1099" s="46">
        <f>ROW()</f>
        <v>1099</v>
      </c>
      <c r="B1099" s="73"/>
      <c r="C1099" s="74"/>
      <c r="D1099" s="75" t="str">
        <f>IFERROR(VLOOKUP(C1099,'تكويد الاصناف'!$A$5:$B$1100,2,0),"")</f>
        <v/>
      </c>
      <c r="E1099" s="74"/>
      <c r="F1099" s="74"/>
      <c r="G1099" s="74"/>
      <c r="H1099" s="77"/>
      <c r="I1099" s="78"/>
      <c r="J1099" s="48" t="str">
        <f>IFERROR(VLOOKUP(C1099,'تكويد الاصناف'!A$5:D$1100,4,0),"")</f>
        <v/>
      </c>
      <c r="K1099" s="48" t="str">
        <f>IFERROR(VLOOKUP(C1099,'تكويد الاصناف'!$A$5:$C$1100,3,0),"")</f>
        <v/>
      </c>
      <c r="T1099" s="40">
        <f>'تكويد الاصناف'!B1099</f>
        <v>0</v>
      </c>
    </row>
    <row r="1100" spans="1:20">
      <c r="A1100" s="46">
        <f>ROW()</f>
        <v>1100</v>
      </c>
      <c r="B1100" s="73"/>
      <c r="C1100" s="74"/>
      <c r="D1100" s="75" t="str">
        <f>IFERROR(VLOOKUP(C1100,'تكويد الاصناف'!$A$5:$B$1100,2,0),"")</f>
        <v/>
      </c>
      <c r="E1100" s="74"/>
      <c r="F1100" s="74"/>
      <c r="G1100" s="74"/>
      <c r="H1100" s="77"/>
      <c r="I1100" s="78"/>
      <c r="J1100" s="48" t="str">
        <f>IFERROR(VLOOKUP(C1100,'تكويد الاصناف'!A$5:D$1100,4,0),"")</f>
        <v/>
      </c>
      <c r="K1100" s="48" t="str">
        <f>IFERROR(VLOOKUP(C1100,'تكويد الاصناف'!$A$5:$C$1100,3,0),"")</f>
        <v/>
      </c>
      <c r="T1100" s="40">
        <f>'تكويد الاصناف'!B1100</f>
        <v>0</v>
      </c>
    </row>
    <row r="1101" spans="1:20">
      <c r="A1101" s="46">
        <f>ROW()</f>
        <v>1101</v>
      </c>
      <c r="B1101" s="73"/>
      <c r="C1101" s="74"/>
      <c r="D1101" s="75" t="str">
        <f>IFERROR(VLOOKUP(C1101,'تكويد الاصناف'!$A$5:$B$1100,2,0),"")</f>
        <v/>
      </c>
      <c r="E1101" s="74"/>
      <c r="F1101" s="74"/>
      <c r="G1101" s="74"/>
      <c r="H1101" s="77"/>
      <c r="I1101" s="78"/>
      <c r="J1101" s="48" t="str">
        <f>IFERROR(VLOOKUP(C1101,'تكويد الاصناف'!A$5:D$1100,4,0),"")</f>
        <v/>
      </c>
      <c r="K1101" s="48" t="str">
        <f>IFERROR(VLOOKUP(C1101,'تكويد الاصناف'!$A$5:$C$1100,3,0),"")</f>
        <v/>
      </c>
    </row>
    <row r="1102" spans="1:20">
      <c r="A1102" s="46">
        <f>ROW()</f>
        <v>1102</v>
      </c>
      <c r="B1102" s="73"/>
      <c r="C1102" s="74"/>
      <c r="D1102" s="75" t="str">
        <f>IFERROR(VLOOKUP(C1102,'تكويد الاصناف'!$A$5:$B$1100,2,0),"")</f>
        <v/>
      </c>
      <c r="E1102" s="74"/>
      <c r="F1102" s="74"/>
      <c r="G1102" s="74"/>
      <c r="H1102" s="77"/>
      <c r="I1102" s="78"/>
      <c r="J1102" s="48" t="str">
        <f>IFERROR(VLOOKUP(C1102,'تكويد الاصناف'!A$5:D$1100,4,0),"")</f>
        <v/>
      </c>
      <c r="K1102" s="48" t="str">
        <f>IFERROR(VLOOKUP(C1102,'تكويد الاصناف'!$A$5:$C$1100,3,0),"")</f>
        <v/>
      </c>
    </row>
    <row r="1103" spans="1:20">
      <c r="A1103" s="46">
        <f>ROW()</f>
        <v>1103</v>
      </c>
      <c r="B1103" s="73"/>
      <c r="C1103" s="74"/>
      <c r="D1103" s="75" t="str">
        <f>IFERROR(VLOOKUP(C1103,'تكويد الاصناف'!$A$5:$B$1100,2,0),"")</f>
        <v/>
      </c>
      <c r="E1103" s="74"/>
      <c r="F1103" s="74"/>
      <c r="G1103" s="74"/>
      <c r="H1103" s="77"/>
      <c r="I1103" s="78"/>
      <c r="J1103" s="48" t="str">
        <f>IFERROR(VLOOKUP(C1103,'تكويد الاصناف'!A$5:D$1100,4,0),"")</f>
        <v/>
      </c>
      <c r="K1103" s="48" t="str">
        <f>IFERROR(VLOOKUP(C1103,'تكويد الاصناف'!$A$5:$C$1100,3,0),"")</f>
        <v/>
      </c>
    </row>
    <row r="1104" spans="1:20">
      <c r="A1104" s="46">
        <f>ROW()</f>
        <v>1104</v>
      </c>
      <c r="B1104" s="73"/>
      <c r="C1104" s="74"/>
      <c r="D1104" s="75" t="str">
        <f>IFERROR(VLOOKUP(C1104,'تكويد الاصناف'!$A$5:$B$1100,2,0),"")</f>
        <v/>
      </c>
      <c r="E1104" s="74"/>
      <c r="F1104" s="74"/>
      <c r="G1104" s="74"/>
      <c r="H1104" s="77"/>
      <c r="I1104" s="78"/>
      <c r="J1104" s="48" t="str">
        <f>IFERROR(VLOOKUP(C1104,'تكويد الاصناف'!A$5:D$1100,4,0),"")</f>
        <v/>
      </c>
      <c r="K1104" s="48" t="str">
        <f>IFERROR(VLOOKUP(C1104,'تكويد الاصناف'!$A$5:$C$1100,3,0),"")</f>
        <v/>
      </c>
    </row>
    <row r="1105" spans="1:11">
      <c r="A1105" s="46">
        <f>ROW()</f>
        <v>1105</v>
      </c>
      <c r="B1105" s="73"/>
      <c r="C1105" s="74"/>
      <c r="D1105" s="75" t="str">
        <f>IFERROR(VLOOKUP(C1105,'تكويد الاصناف'!$A$5:$B$1100,2,0),"")</f>
        <v/>
      </c>
      <c r="E1105" s="74"/>
      <c r="F1105" s="74"/>
      <c r="G1105" s="74"/>
      <c r="H1105" s="77"/>
      <c r="I1105" s="78"/>
      <c r="J1105" s="48" t="str">
        <f>IFERROR(VLOOKUP(C1105,'تكويد الاصناف'!A$5:D$1100,4,0),"")</f>
        <v/>
      </c>
      <c r="K1105" s="48" t="str">
        <f>IFERROR(VLOOKUP(C1105,'تكويد الاصناف'!$A$5:$C$1100,3,0),"")</f>
        <v/>
      </c>
    </row>
    <row r="1106" spans="1:11">
      <c r="A1106" s="46">
        <f>ROW()</f>
        <v>1106</v>
      </c>
      <c r="B1106" s="73"/>
      <c r="C1106" s="74"/>
      <c r="D1106" s="75" t="str">
        <f>IFERROR(VLOOKUP(C1106,'تكويد الاصناف'!$A$5:$B$1100,2,0),"")</f>
        <v/>
      </c>
      <c r="E1106" s="74"/>
      <c r="F1106" s="74"/>
      <c r="G1106" s="74"/>
      <c r="H1106" s="77"/>
      <c r="I1106" s="78"/>
      <c r="J1106" s="48" t="str">
        <f>IFERROR(VLOOKUP(C1106,'تكويد الاصناف'!A$5:D$1100,4,0),"")</f>
        <v/>
      </c>
      <c r="K1106" s="48" t="str">
        <f>IFERROR(VLOOKUP(C1106,'تكويد الاصناف'!$A$5:$C$1100,3,0),"")</f>
        <v/>
      </c>
    </row>
    <row r="1107" spans="1:11">
      <c r="A1107" s="46">
        <f>ROW()</f>
        <v>1107</v>
      </c>
      <c r="B1107" s="73"/>
      <c r="C1107" s="74"/>
      <c r="D1107" s="75" t="str">
        <f>IFERROR(VLOOKUP(C1107,'تكويد الاصناف'!$A$5:$B$1100,2,0),"")</f>
        <v/>
      </c>
      <c r="E1107" s="74"/>
      <c r="F1107" s="74"/>
      <c r="G1107" s="74"/>
      <c r="H1107" s="77"/>
      <c r="I1107" s="78"/>
      <c r="J1107" s="48" t="str">
        <f>IFERROR(VLOOKUP(C1107,'تكويد الاصناف'!A$5:D$1100,4,0),"")</f>
        <v/>
      </c>
      <c r="K1107" s="48" t="str">
        <f>IFERROR(VLOOKUP(C1107,'تكويد الاصناف'!$A$5:$C$1100,3,0),"")</f>
        <v/>
      </c>
    </row>
    <row r="1108" spans="1:11">
      <c r="A1108" s="46">
        <f>ROW()</f>
        <v>1108</v>
      </c>
      <c r="B1108" s="73"/>
      <c r="C1108" s="74"/>
      <c r="D1108" s="75" t="str">
        <f>IFERROR(VLOOKUP(C1108,'تكويد الاصناف'!$A$5:$B$1100,2,0),"")</f>
        <v/>
      </c>
      <c r="E1108" s="74"/>
      <c r="F1108" s="74"/>
      <c r="G1108" s="74"/>
      <c r="H1108" s="77"/>
      <c r="I1108" s="78"/>
      <c r="J1108" s="48" t="str">
        <f>IFERROR(VLOOKUP(C1108,'تكويد الاصناف'!A$5:D$1100,4,0),"")</f>
        <v/>
      </c>
      <c r="K1108" s="48" t="str">
        <f>IFERROR(VLOOKUP(C1108,'تكويد الاصناف'!$A$5:$C$1100,3,0),"")</f>
        <v/>
      </c>
    </row>
    <row r="1109" spans="1:11">
      <c r="A1109" s="46">
        <f>ROW()</f>
        <v>1109</v>
      </c>
      <c r="B1109" s="73"/>
      <c r="C1109" s="74"/>
      <c r="D1109" s="75" t="str">
        <f>IFERROR(VLOOKUP(C1109,'تكويد الاصناف'!$A$5:$B$1100,2,0),"")</f>
        <v/>
      </c>
      <c r="E1109" s="74"/>
      <c r="F1109" s="74"/>
      <c r="G1109" s="74"/>
      <c r="H1109" s="77"/>
      <c r="I1109" s="78"/>
      <c r="J1109" s="48" t="str">
        <f>IFERROR(VLOOKUP(C1109,'تكويد الاصناف'!A$5:D$1100,4,0),"")</f>
        <v/>
      </c>
      <c r="K1109" s="48" t="str">
        <f>IFERROR(VLOOKUP(C1109,'تكويد الاصناف'!$A$5:$C$1100,3,0),"")</f>
        <v/>
      </c>
    </row>
    <row r="1110" spans="1:11">
      <c r="A1110" s="46">
        <f>ROW()</f>
        <v>1110</v>
      </c>
      <c r="B1110" s="73"/>
      <c r="C1110" s="74"/>
      <c r="D1110" s="75" t="str">
        <f>IFERROR(VLOOKUP(C1110,'تكويد الاصناف'!$A$5:$B$1100,2,0),"")</f>
        <v/>
      </c>
      <c r="E1110" s="74"/>
      <c r="F1110" s="74"/>
      <c r="G1110" s="74"/>
      <c r="H1110" s="77"/>
      <c r="I1110" s="78"/>
      <c r="J1110" s="48" t="str">
        <f>IFERROR(VLOOKUP(C1110,'تكويد الاصناف'!A$5:D$1100,4,0),"")</f>
        <v/>
      </c>
      <c r="K1110" s="48" t="str">
        <f>IFERROR(VLOOKUP(C1110,'تكويد الاصناف'!$A$5:$C$1100,3,0),"")</f>
        <v/>
      </c>
    </row>
    <row r="1111" spans="1:11">
      <c r="A1111" s="46">
        <f>ROW()</f>
        <v>1111</v>
      </c>
      <c r="B1111" s="73"/>
      <c r="C1111" s="74"/>
      <c r="D1111" s="75" t="str">
        <f>IFERROR(VLOOKUP(C1111,'تكويد الاصناف'!$A$5:$B$1100,2,0),"")</f>
        <v/>
      </c>
      <c r="E1111" s="74"/>
      <c r="F1111" s="74"/>
      <c r="G1111" s="74"/>
      <c r="H1111" s="77"/>
      <c r="I1111" s="78"/>
      <c r="J1111" s="48" t="str">
        <f>IFERROR(VLOOKUP(C1111,'تكويد الاصناف'!A$5:D$1100,4,0),"")</f>
        <v/>
      </c>
      <c r="K1111" s="48" t="str">
        <f>IFERROR(VLOOKUP(C1111,'تكويد الاصناف'!$A$5:$C$1100,3,0),"")</f>
        <v/>
      </c>
    </row>
    <row r="1112" spans="1:11">
      <c r="A1112" s="46">
        <f>ROW()</f>
        <v>1112</v>
      </c>
      <c r="B1112" s="73"/>
      <c r="C1112" s="74"/>
      <c r="D1112" s="75" t="str">
        <f>IFERROR(VLOOKUP(C1112,'تكويد الاصناف'!$A$5:$B$1100,2,0),"")</f>
        <v/>
      </c>
      <c r="E1112" s="74"/>
      <c r="F1112" s="74"/>
      <c r="G1112" s="74"/>
      <c r="H1112" s="77"/>
      <c r="I1112" s="78"/>
      <c r="J1112" s="48" t="str">
        <f>IFERROR(VLOOKUP(C1112,'تكويد الاصناف'!A$5:D$1100,4,0),"")</f>
        <v/>
      </c>
      <c r="K1112" s="48" t="str">
        <f>IFERROR(VLOOKUP(C1112,'تكويد الاصناف'!$A$5:$C$1100,3,0),"")</f>
        <v/>
      </c>
    </row>
    <row r="1113" spans="1:11">
      <c r="A1113" s="46">
        <f>ROW()</f>
        <v>1113</v>
      </c>
      <c r="B1113" s="73"/>
      <c r="C1113" s="74"/>
      <c r="D1113" s="75" t="str">
        <f>IFERROR(VLOOKUP(C1113,'تكويد الاصناف'!$A$5:$B$1100,2,0),"")</f>
        <v/>
      </c>
      <c r="E1113" s="74"/>
      <c r="F1113" s="74"/>
      <c r="G1113" s="74"/>
      <c r="H1113" s="77"/>
      <c r="I1113" s="78"/>
      <c r="J1113" s="48" t="str">
        <f>IFERROR(VLOOKUP(C1113,'تكويد الاصناف'!A$5:D$1100,4,0),"")</f>
        <v/>
      </c>
      <c r="K1113" s="48" t="str">
        <f>IFERROR(VLOOKUP(C1113,'تكويد الاصناف'!$A$5:$C$1100,3,0),"")</f>
        <v/>
      </c>
    </row>
    <row r="1114" spans="1:11">
      <c r="A1114" s="46">
        <f>ROW()</f>
        <v>1114</v>
      </c>
      <c r="B1114" s="73"/>
      <c r="C1114" s="74"/>
      <c r="D1114" s="75" t="str">
        <f>IFERROR(VLOOKUP(C1114,'تكويد الاصناف'!$A$5:$B$1100,2,0),"")</f>
        <v/>
      </c>
      <c r="E1114" s="74"/>
      <c r="F1114" s="74"/>
      <c r="G1114" s="74"/>
      <c r="H1114" s="77"/>
      <c r="I1114" s="78"/>
      <c r="J1114" s="48" t="str">
        <f>IFERROR(VLOOKUP(C1114,'تكويد الاصناف'!A$5:D$1100,4,0),"")</f>
        <v/>
      </c>
      <c r="K1114" s="48" t="str">
        <f>IFERROR(VLOOKUP(C1114,'تكويد الاصناف'!$A$5:$C$1100,3,0),"")</f>
        <v/>
      </c>
    </row>
    <row r="1115" spans="1:11">
      <c r="A1115" s="46">
        <f>ROW()</f>
        <v>1115</v>
      </c>
      <c r="B1115" s="73"/>
      <c r="C1115" s="74"/>
      <c r="D1115" s="75" t="str">
        <f>IFERROR(VLOOKUP(C1115,'تكويد الاصناف'!$A$5:$B$1100,2,0),"")</f>
        <v/>
      </c>
      <c r="E1115" s="74"/>
      <c r="F1115" s="74"/>
      <c r="G1115" s="74"/>
      <c r="H1115" s="77"/>
      <c r="I1115" s="78"/>
      <c r="J1115" s="48" t="str">
        <f>IFERROR(VLOOKUP(C1115,'تكويد الاصناف'!A$5:D$1100,4,0),"")</f>
        <v/>
      </c>
      <c r="K1115" s="48" t="str">
        <f>IFERROR(VLOOKUP(C1115,'تكويد الاصناف'!$A$5:$C$1100,3,0),"")</f>
        <v/>
      </c>
    </row>
    <row r="1116" spans="1:11">
      <c r="A1116" s="46">
        <f>ROW()</f>
        <v>1116</v>
      </c>
      <c r="B1116" s="73"/>
      <c r="C1116" s="74"/>
      <c r="D1116" s="75" t="str">
        <f>IFERROR(VLOOKUP(C1116,'تكويد الاصناف'!$A$5:$B$1100,2,0),"")</f>
        <v/>
      </c>
      <c r="E1116" s="74"/>
      <c r="F1116" s="74"/>
      <c r="G1116" s="74"/>
      <c r="H1116" s="77"/>
      <c r="I1116" s="78"/>
      <c r="J1116" s="48" t="str">
        <f>IFERROR(VLOOKUP(C1116,'تكويد الاصناف'!A$5:D$1100,4,0),"")</f>
        <v/>
      </c>
      <c r="K1116" s="48" t="str">
        <f>IFERROR(VLOOKUP(C1116,'تكويد الاصناف'!$A$5:$C$1100,3,0),"")</f>
        <v/>
      </c>
    </row>
    <row r="1117" spans="1:11">
      <c r="A1117" s="46">
        <f>ROW()</f>
        <v>1117</v>
      </c>
      <c r="B1117" s="73"/>
      <c r="C1117" s="74"/>
      <c r="D1117" s="75" t="str">
        <f>IFERROR(VLOOKUP(C1117,'تكويد الاصناف'!$A$5:$B$1100,2,0),"")</f>
        <v/>
      </c>
      <c r="E1117" s="74"/>
      <c r="F1117" s="74"/>
      <c r="G1117" s="74"/>
      <c r="H1117" s="77"/>
      <c r="I1117" s="78"/>
      <c r="J1117" s="48" t="str">
        <f>IFERROR(VLOOKUP(C1117,'تكويد الاصناف'!A$5:D$1100,4,0),"")</f>
        <v/>
      </c>
      <c r="K1117" s="48" t="str">
        <f>IFERROR(VLOOKUP(C1117,'تكويد الاصناف'!$A$5:$C$1100,3,0),"")</f>
        <v/>
      </c>
    </row>
    <row r="1118" spans="1:11">
      <c r="A1118" s="46">
        <f>ROW()</f>
        <v>1118</v>
      </c>
      <c r="B1118" s="73"/>
      <c r="C1118" s="74"/>
      <c r="D1118" s="75" t="str">
        <f>IFERROR(VLOOKUP(C1118,'تكويد الاصناف'!$A$5:$B$1100,2,0),"")</f>
        <v/>
      </c>
      <c r="E1118" s="74"/>
      <c r="F1118" s="74"/>
      <c r="G1118" s="74"/>
      <c r="H1118" s="77"/>
      <c r="I1118" s="78"/>
      <c r="J1118" s="48" t="str">
        <f>IFERROR(VLOOKUP(C1118,'تكويد الاصناف'!A$5:D$1100,4,0),"")</f>
        <v/>
      </c>
      <c r="K1118" s="48" t="str">
        <f>IFERROR(VLOOKUP(C1118,'تكويد الاصناف'!$A$5:$C$1100,3,0),"")</f>
        <v/>
      </c>
    </row>
    <row r="1119" spans="1:11">
      <c r="A1119" s="46">
        <f>ROW()</f>
        <v>1119</v>
      </c>
      <c r="B1119" s="73"/>
      <c r="C1119" s="74"/>
      <c r="D1119" s="75" t="str">
        <f>IFERROR(VLOOKUP(C1119,'تكويد الاصناف'!$A$5:$B$1100,2,0),"")</f>
        <v/>
      </c>
      <c r="E1119" s="74"/>
      <c r="F1119" s="74"/>
      <c r="G1119" s="74"/>
      <c r="H1119" s="77"/>
      <c r="I1119" s="78"/>
      <c r="J1119" s="48" t="str">
        <f>IFERROR(VLOOKUP(C1119,'تكويد الاصناف'!A$5:D$1100,4,0),"")</f>
        <v/>
      </c>
      <c r="K1119" s="48" t="str">
        <f>IFERROR(VLOOKUP(C1119,'تكويد الاصناف'!$A$5:$C$1100,3,0),"")</f>
        <v/>
      </c>
    </row>
    <row r="1120" spans="1:11">
      <c r="A1120" s="46">
        <f>ROW()</f>
        <v>1120</v>
      </c>
      <c r="B1120" s="73"/>
      <c r="C1120" s="74"/>
      <c r="D1120" s="75" t="str">
        <f>IFERROR(VLOOKUP(C1120,'تكويد الاصناف'!$A$5:$B$1100,2,0),"")</f>
        <v/>
      </c>
      <c r="E1120" s="74"/>
      <c r="F1120" s="74"/>
      <c r="G1120" s="74"/>
      <c r="H1120" s="77"/>
      <c r="I1120" s="78"/>
      <c r="J1120" s="48" t="str">
        <f>IFERROR(VLOOKUP(C1120,'تكويد الاصناف'!A$5:D$1100,4,0),"")</f>
        <v/>
      </c>
      <c r="K1120" s="48" t="str">
        <f>IFERROR(VLOOKUP(C1120,'تكويد الاصناف'!$A$5:$C$1100,3,0),"")</f>
        <v/>
      </c>
    </row>
    <row r="1121" spans="1:11">
      <c r="A1121" s="46">
        <f>ROW()</f>
        <v>1121</v>
      </c>
      <c r="B1121" s="73"/>
      <c r="C1121" s="74"/>
      <c r="D1121" s="75" t="str">
        <f>IFERROR(VLOOKUP(C1121,'تكويد الاصناف'!$A$5:$B$1100,2,0),"")</f>
        <v/>
      </c>
      <c r="E1121" s="74"/>
      <c r="F1121" s="74"/>
      <c r="G1121" s="74"/>
      <c r="H1121" s="77"/>
      <c r="I1121" s="78"/>
      <c r="J1121" s="48" t="str">
        <f>IFERROR(VLOOKUP(C1121,'تكويد الاصناف'!A$5:D$1100,4,0),"")</f>
        <v/>
      </c>
      <c r="K1121" s="48" t="str">
        <f>IFERROR(VLOOKUP(C1121,'تكويد الاصناف'!$A$5:$C$1100,3,0),"")</f>
        <v/>
      </c>
    </row>
    <row r="1122" spans="1:11">
      <c r="A1122" s="46">
        <f>ROW()</f>
        <v>1122</v>
      </c>
      <c r="B1122" s="73"/>
      <c r="C1122" s="74"/>
      <c r="D1122" s="75" t="str">
        <f>IFERROR(VLOOKUP(C1122,'تكويد الاصناف'!$A$5:$B$1100,2,0),"")</f>
        <v/>
      </c>
      <c r="E1122" s="74"/>
      <c r="F1122" s="74"/>
      <c r="G1122" s="74"/>
      <c r="H1122" s="77"/>
      <c r="I1122" s="78"/>
      <c r="J1122" s="48" t="str">
        <f>IFERROR(VLOOKUP(C1122,'تكويد الاصناف'!A$5:D$1100,4,0),"")</f>
        <v/>
      </c>
      <c r="K1122" s="48" t="str">
        <f>IFERROR(VLOOKUP(C1122,'تكويد الاصناف'!$A$5:$C$1100,3,0),"")</f>
        <v/>
      </c>
    </row>
    <row r="1123" spans="1:11">
      <c r="A1123" s="46">
        <f>ROW()</f>
        <v>1123</v>
      </c>
      <c r="B1123" s="73"/>
      <c r="C1123" s="74"/>
      <c r="D1123" s="75" t="str">
        <f>IFERROR(VLOOKUP(C1123,'تكويد الاصناف'!$A$5:$B$1100,2,0),"")</f>
        <v/>
      </c>
      <c r="E1123" s="74"/>
      <c r="F1123" s="74"/>
      <c r="G1123" s="74"/>
      <c r="H1123" s="77"/>
      <c r="I1123" s="78"/>
      <c r="J1123" s="48" t="str">
        <f>IFERROR(VLOOKUP(C1123,'تكويد الاصناف'!A$5:D$1100,4,0),"")</f>
        <v/>
      </c>
      <c r="K1123" s="48" t="str">
        <f>IFERROR(VLOOKUP(C1123,'تكويد الاصناف'!$A$5:$C$1100,3,0),"")</f>
        <v/>
      </c>
    </row>
    <row r="1124" spans="1:11">
      <c r="A1124" s="46">
        <f>ROW()</f>
        <v>1124</v>
      </c>
      <c r="B1124" s="73"/>
      <c r="C1124" s="74"/>
      <c r="D1124" s="75" t="str">
        <f>IFERROR(VLOOKUP(C1124,'تكويد الاصناف'!$A$5:$B$1100,2,0),"")</f>
        <v/>
      </c>
      <c r="E1124" s="74"/>
      <c r="F1124" s="74"/>
      <c r="G1124" s="74"/>
      <c r="H1124" s="77"/>
      <c r="I1124" s="78"/>
      <c r="J1124" s="48" t="str">
        <f>IFERROR(VLOOKUP(C1124,'تكويد الاصناف'!A$5:D$1100,4,0),"")</f>
        <v/>
      </c>
      <c r="K1124" s="48" t="str">
        <f>IFERROR(VLOOKUP(C1124,'تكويد الاصناف'!$A$5:$C$1100,3,0),"")</f>
        <v/>
      </c>
    </row>
    <row r="1125" spans="1:11">
      <c r="A1125" s="46">
        <f>ROW()</f>
        <v>1125</v>
      </c>
      <c r="B1125" s="73"/>
      <c r="C1125" s="74"/>
      <c r="D1125" s="75" t="str">
        <f>IFERROR(VLOOKUP(C1125,'تكويد الاصناف'!$A$5:$B$1100,2,0),"")</f>
        <v/>
      </c>
      <c r="E1125" s="74"/>
      <c r="F1125" s="74"/>
      <c r="G1125" s="74"/>
      <c r="H1125" s="77"/>
      <c r="I1125" s="78"/>
      <c r="J1125" s="48" t="str">
        <f>IFERROR(VLOOKUP(C1125,'تكويد الاصناف'!A$5:D$1100,4,0),"")</f>
        <v/>
      </c>
      <c r="K1125" s="48" t="str">
        <f>IFERROR(VLOOKUP(C1125,'تكويد الاصناف'!$A$5:$C$1100,3,0),"")</f>
        <v/>
      </c>
    </row>
    <row r="1126" spans="1:11">
      <c r="A1126" s="46">
        <f>ROW()</f>
        <v>1126</v>
      </c>
      <c r="B1126" s="73"/>
      <c r="C1126" s="74"/>
      <c r="D1126" s="75" t="str">
        <f>IFERROR(VLOOKUP(C1126,'تكويد الاصناف'!$A$5:$B$1100,2,0),"")</f>
        <v/>
      </c>
      <c r="E1126" s="74"/>
      <c r="F1126" s="74"/>
      <c r="G1126" s="74"/>
      <c r="H1126" s="77"/>
      <c r="I1126" s="78"/>
      <c r="J1126" s="48" t="str">
        <f>IFERROR(VLOOKUP(C1126,'تكويد الاصناف'!A$5:D$1100,4,0),"")</f>
        <v/>
      </c>
      <c r="K1126" s="48" t="str">
        <f>IFERROR(VLOOKUP(C1126,'تكويد الاصناف'!$A$5:$C$1100,3,0),"")</f>
        <v/>
      </c>
    </row>
    <row r="1127" spans="1:11">
      <c r="A1127" s="46">
        <f>ROW()</f>
        <v>1127</v>
      </c>
      <c r="B1127" s="73"/>
      <c r="C1127" s="74"/>
      <c r="D1127" s="75" t="str">
        <f>IFERROR(VLOOKUP(C1127,'تكويد الاصناف'!$A$5:$B$1100,2,0),"")</f>
        <v/>
      </c>
      <c r="E1127" s="74"/>
      <c r="F1127" s="74"/>
      <c r="G1127" s="74"/>
      <c r="H1127" s="77"/>
      <c r="I1127" s="78"/>
      <c r="J1127" s="48" t="str">
        <f>IFERROR(VLOOKUP(C1127,'تكويد الاصناف'!A$5:D$1100,4,0),"")</f>
        <v/>
      </c>
      <c r="K1127" s="48" t="str">
        <f>IFERROR(VLOOKUP(C1127,'تكويد الاصناف'!$A$5:$C$1100,3,0),"")</f>
        <v/>
      </c>
    </row>
    <row r="1128" spans="1:11">
      <c r="A1128" s="46">
        <f>ROW()</f>
        <v>1128</v>
      </c>
      <c r="B1128" s="73"/>
      <c r="C1128" s="74"/>
      <c r="D1128" s="75" t="str">
        <f>IFERROR(VLOOKUP(C1128,'تكويد الاصناف'!$A$5:$B$1100,2,0),"")</f>
        <v/>
      </c>
      <c r="E1128" s="74"/>
      <c r="F1128" s="74"/>
      <c r="G1128" s="74"/>
      <c r="H1128" s="77"/>
      <c r="I1128" s="78"/>
      <c r="J1128" s="48" t="str">
        <f>IFERROR(VLOOKUP(C1128,'تكويد الاصناف'!A$5:D$1100,4,0),"")</f>
        <v/>
      </c>
      <c r="K1128" s="48" t="str">
        <f>IFERROR(VLOOKUP(C1128,'تكويد الاصناف'!$A$5:$C$1100,3,0),"")</f>
        <v/>
      </c>
    </row>
    <row r="1129" spans="1:11">
      <c r="A1129" s="46">
        <f>ROW()</f>
        <v>1129</v>
      </c>
      <c r="B1129" s="73"/>
      <c r="C1129" s="74"/>
      <c r="D1129" s="75" t="str">
        <f>IFERROR(VLOOKUP(C1129,'تكويد الاصناف'!$A$5:$B$1100,2,0),"")</f>
        <v/>
      </c>
      <c r="E1129" s="74"/>
      <c r="F1129" s="74"/>
      <c r="G1129" s="74"/>
      <c r="H1129" s="77"/>
      <c r="I1129" s="78"/>
      <c r="J1129" s="48" t="str">
        <f>IFERROR(VLOOKUP(C1129,'تكويد الاصناف'!A$5:D$1100,4,0),"")</f>
        <v/>
      </c>
      <c r="K1129" s="48" t="str">
        <f>IFERROR(VLOOKUP(C1129,'تكويد الاصناف'!$A$5:$C$1100,3,0),"")</f>
        <v/>
      </c>
    </row>
    <row r="1130" spans="1:11">
      <c r="A1130" s="46">
        <f>ROW()</f>
        <v>1130</v>
      </c>
      <c r="B1130" s="73"/>
      <c r="C1130" s="74"/>
      <c r="D1130" s="75" t="str">
        <f>IFERROR(VLOOKUP(C1130,'تكويد الاصناف'!$A$5:$B$1100,2,0),"")</f>
        <v/>
      </c>
      <c r="E1130" s="74"/>
      <c r="F1130" s="74"/>
      <c r="G1130" s="74"/>
      <c r="H1130" s="77"/>
      <c r="I1130" s="78"/>
      <c r="J1130" s="48" t="str">
        <f>IFERROR(VLOOKUP(C1130,'تكويد الاصناف'!A$5:D$1100,4,0),"")</f>
        <v/>
      </c>
      <c r="K1130" s="48" t="str">
        <f>IFERROR(VLOOKUP(C1130,'تكويد الاصناف'!$A$5:$C$1100,3,0),"")</f>
        <v/>
      </c>
    </row>
    <row r="1131" spans="1:11">
      <c r="A1131" s="46">
        <f>ROW()</f>
        <v>1131</v>
      </c>
      <c r="B1131" s="73"/>
      <c r="C1131" s="74"/>
      <c r="D1131" s="75" t="str">
        <f>IFERROR(VLOOKUP(C1131,'تكويد الاصناف'!$A$5:$B$1100,2,0),"")</f>
        <v/>
      </c>
      <c r="E1131" s="74"/>
      <c r="F1131" s="74"/>
      <c r="G1131" s="74"/>
      <c r="H1131" s="77"/>
      <c r="I1131" s="78"/>
      <c r="J1131" s="48" t="str">
        <f>IFERROR(VLOOKUP(C1131,'تكويد الاصناف'!A$5:D$1100,4,0),"")</f>
        <v/>
      </c>
      <c r="K1131" s="48" t="str">
        <f>IFERROR(VLOOKUP(C1131,'تكويد الاصناف'!$A$5:$C$1100,3,0),"")</f>
        <v/>
      </c>
    </row>
    <row r="1132" spans="1:11">
      <c r="A1132" s="46">
        <f>ROW()</f>
        <v>1132</v>
      </c>
      <c r="B1132" s="73"/>
      <c r="C1132" s="74"/>
      <c r="D1132" s="75" t="str">
        <f>IFERROR(VLOOKUP(C1132,'تكويد الاصناف'!$A$5:$B$1100,2,0),"")</f>
        <v/>
      </c>
      <c r="E1132" s="74"/>
      <c r="F1132" s="74"/>
      <c r="G1132" s="74"/>
      <c r="H1132" s="77"/>
      <c r="I1132" s="78"/>
      <c r="J1132" s="48" t="str">
        <f>IFERROR(VLOOKUP(C1132,'تكويد الاصناف'!A$5:D$1100,4,0),"")</f>
        <v/>
      </c>
      <c r="K1132" s="48" t="str">
        <f>IFERROR(VLOOKUP(C1132,'تكويد الاصناف'!$A$5:$C$1100,3,0),"")</f>
        <v/>
      </c>
    </row>
    <row r="1133" spans="1:11">
      <c r="A1133" s="46">
        <f>ROW()</f>
        <v>1133</v>
      </c>
      <c r="B1133" s="73"/>
      <c r="C1133" s="74"/>
      <c r="D1133" s="75" t="str">
        <f>IFERROR(VLOOKUP(C1133,'تكويد الاصناف'!$A$5:$B$1100,2,0),"")</f>
        <v/>
      </c>
      <c r="E1133" s="74"/>
      <c r="F1133" s="74"/>
      <c r="G1133" s="74"/>
      <c r="H1133" s="77"/>
      <c r="I1133" s="78"/>
      <c r="J1133" s="48" t="str">
        <f>IFERROR(VLOOKUP(C1133,'تكويد الاصناف'!A$5:D$1100,4,0),"")</f>
        <v/>
      </c>
      <c r="K1133" s="48" t="str">
        <f>IFERROR(VLOOKUP(C1133,'تكويد الاصناف'!$A$5:$C$1100,3,0),"")</f>
        <v/>
      </c>
    </row>
    <row r="1134" spans="1:11">
      <c r="A1134" s="46">
        <f>ROW()</f>
        <v>1134</v>
      </c>
      <c r="B1134" s="73"/>
      <c r="C1134" s="74"/>
      <c r="D1134" s="75" t="str">
        <f>IFERROR(VLOOKUP(C1134,'تكويد الاصناف'!$A$5:$B$1100,2,0),"")</f>
        <v/>
      </c>
      <c r="E1134" s="74"/>
      <c r="F1134" s="74"/>
      <c r="G1134" s="74"/>
      <c r="H1134" s="77"/>
      <c r="I1134" s="78"/>
      <c r="J1134" s="48" t="str">
        <f>IFERROR(VLOOKUP(C1134,'تكويد الاصناف'!A$5:D$1100,4,0),"")</f>
        <v/>
      </c>
      <c r="K1134" s="48" t="str">
        <f>IFERROR(VLOOKUP(C1134,'تكويد الاصناف'!$A$5:$C$1100,3,0),"")</f>
        <v/>
      </c>
    </row>
    <row r="1135" spans="1:11">
      <c r="A1135" s="46">
        <f>ROW()</f>
        <v>1135</v>
      </c>
      <c r="B1135" s="73"/>
      <c r="C1135" s="74"/>
      <c r="D1135" s="75" t="str">
        <f>IFERROR(VLOOKUP(C1135,'تكويد الاصناف'!$A$5:$B$1100,2,0),"")</f>
        <v/>
      </c>
      <c r="E1135" s="74"/>
      <c r="F1135" s="74"/>
      <c r="G1135" s="74"/>
      <c r="H1135" s="77"/>
      <c r="I1135" s="78"/>
      <c r="J1135" s="48" t="str">
        <f>IFERROR(VLOOKUP(C1135,'تكويد الاصناف'!A$5:D$1100,4,0),"")</f>
        <v/>
      </c>
      <c r="K1135" s="48" t="str">
        <f>IFERROR(VLOOKUP(C1135,'تكويد الاصناف'!$A$5:$C$1100,3,0),"")</f>
        <v/>
      </c>
    </row>
    <row r="1136" spans="1:11">
      <c r="A1136" s="46">
        <f>ROW()</f>
        <v>1136</v>
      </c>
      <c r="B1136" s="73"/>
      <c r="C1136" s="74"/>
      <c r="D1136" s="75" t="str">
        <f>IFERROR(VLOOKUP(C1136,'تكويد الاصناف'!$A$5:$B$1100,2,0),"")</f>
        <v/>
      </c>
      <c r="E1136" s="74"/>
      <c r="F1136" s="74"/>
      <c r="G1136" s="74"/>
      <c r="H1136" s="77"/>
      <c r="I1136" s="78"/>
      <c r="J1136" s="48" t="str">
        <f>IFERROR(VLOOKUP(C1136,'تكويد الاصناف'!A$5:D$1100,4,0),"")</f>
        <v/>
      </c>
      <c r="K1136" s="48" t="str">
        <f>IFERROR(VLOOKUP(C1136,'تكويد الاصناف'!$A$5:$C$1100,3,0),"")</f>
        <v/>
      </c>
    </row>
    <row r="1137" spans="1:11">
      <c r="A1137" s="46">
        <f>ROW()</f>
        <v>1137</v>
      </c>
      <c r="B1137" s="73"/>
      <c r="C1137" s="74"/>
      <c r="D1137" s="75" t="str">
        <f>IFERROR(VLOOKUP(C1137,'تكويد الاصناف'!$A$5:$B$1100,2,0),"")</f>
        <v/>
      </c>
      <c r="E1137" s="74"/>
      <c r="F1137" s="74"/>
      <c r="G1137" s="74"/>
      <c r="H1137" s="77"/>
      <c r="I1137" s="78"/>
      <c r="J1137" s="48" t="str">
        <f>IFERROR(VLOOKUP(C1137,'تكويد الاصناف'!A$5:D$1100,4,0),"")</f>
        <v/>
      </c>
      <c r="K1137" s="48" t="str">
        <f>IFERROR(VLOOKUP(C1137,'تكويد الاصناف'!$A$5:$C$1100,3,0),"")</f>
        <v/>
      </c>
    </row>
    <row r="1138" spans="1:11">
      <c r="A1138" s="46">
        <f>ROW()</f>
        <v>1138</v>
      </c>
      <c r="B1138" s="73"/>
      <c r="C1138" s="74"/>
      <c r="D1138" s="75" t="str">
        <f>IFERROR(VLOOKUP(C1138,'تكويد الاصناف'!$A$5:$B$1100,2,0),"")</f>
        <v/>
      </c>
      <c r="E1138" s="74"/>
      <c r="F1138" s="74"/>
      <c r="G1138" s="74"/>
      <c r="H1138" s="77"/>
      <c r="I1138" s="78"/>
      <c r="J1138" s="48" t="str">
        <f>IFERROR(VLOOKUP(C1138,'تكويد الاصناف'!A$5:D$1100,4,0),"")</f>
        <v/>
      </c>
      <c r="K1138" s="48" t="str">
        <f>IFERROR(VLOOKUP(C1138,'تكويد الاصناف'!$A$5:$C$1100,3,0),"")</f>
        <v/>
      </c>
    </row>
    <row r="1139" spans="1:11">
      <c r="A1139" s="46">
        <f>ROW()</f>
        <v>1139</v>
      </c>
      <c r="B1139" s="73"/>
      <c r="C1139" s="74"/>
      <c r="D1139" s="75" t="str">
        <f>IFERROR(VLOOKUP(C1139,'تكويد الاصناف'!$A$5:$B$1100,2,0),"")</f>
        <v/>
      </c>
      <c r="E1139" s="74"/>
      <c r="F1139" s="74"/>
      <c r="G1139" s="74"/>
      <c r="H1139" s="77"/>
      <c r="I1139" s="78"/>
      <c r="J1139" s="48" t="str">
        <f>IFERROR(VLOOKUP(C1139,'تكويد الاصناف'!A$5:D$1100,4,0),"")</f>
        <v/>
      </c>
      <c r="K1139" s="48" t="str">
        <f>IFERROR(VLOOKUP(C1139,'تكويد الاصناف'!$A$5:$C$1100,3,0),"")</f>
        <v/>
      </c>
    </row>
    <row r="1140" spans="1:11">
      <c r="A1140" s="46">
        <f>ROW()</f>
        <v>1140</v>
      </c>
      <c r="B1140" s="73"/>
      <c r="C1140" s="74"/>
      <c r="D1140" s="75" t="str">
        <f>IFERROR(VLOOKUP(C1140,'تكويد الاصناف'!$A$5:$B$1100,2,0),"")</f>
        <v/>
      </c>
      <c r="E1140" s="74"/>
      <c r="F1140" s="74"/>
      <c r="G1140" s="74"/>
      <c r="H1140" s="77"/>
      <c r="I1140" s="78"/>
      <c r="J1140" s="48" t="str">
        <f>IFERROR(VLOOKUP(C1140,'تكويد الاصناف'!A$5:D$1100,4,0),"")</f>
        <v/>
      </c>
      <c r="K1140" s="48" t="str">
        <f>IFERROR(VLOOKUP(C1140,'تكويد الاصناف'!$A$5:$C$1100,3,0),"")</f>
        <v/>
      </c>
    </row>
    <row r="1141" spans="1:11">
      <c r="A1141" s="46">
        <f>ROW()</f>
        <v>1141</v>
      </c>
      <c r="B1141" s="73"/>
      <c r="C1141" s="74"/>
      <c r="D1141" s="75" t="str">
        <f>IFERROR(VLOOKUP(C1141,'تكويد الاصناف'!$A$5:$B$1100,2,0),"")</f>
        <v/>
      </c>
      <c r="E1141" s="74"/>
      <c r="F1141" s="74"/>
      <c r="G1141" s="74"/>
      <c r="H1141" s="77"/>
      <c r="I1141" s="78"/>
      <c r="J1141" s="48" t="str">
        <f>IFERROR(VLOOKUP(C1141,'تكويد الاصناف'!A$5:D$1100,4,0),"")</f>
        <v/>
      </c>
      <c r="K1141" s="48" t="str">
        <f>IFERROR(VLOOKUP(C1141,'تكويد الاصناف'!$A$5:$C$1100,3,0),"")</f>
        <v/>
      </c>
    </row>
    <row r="1142" spans="1:11">
      <c r="A1142" s="46">
        <f>ROW()</f>
        <v>1142</v>
      </c>
      <c r="B1142" s="73"/>
      <c r="C1142" s="74"/>
      <c r="D1142" s="75" t="str">
        <f>IFERROR(VLOOKUP(C1142,'تكويد الاصناف'!$A$5:$B$1100,2,0),"")</f>
        <v/>
      </c>
      <c r="E1142" s="74"/>
      <c r="F1142" s="74"/>
      <c r="G1142" s="74"/>
      <c r="H1142" s="77"/>
      <c r="I1142" s="78"/>
      <c r="J1142" s="48" t="str">
        <f>IFERROR(VLOOKUP(C1142,'تكويد الاصناف'!A$5:D$1100,4,0),"")</f>
        <v/>
      </c>
      <c r="K1142" s="48" t="str">
        <f>IFERROR(VLOOKUP(C1142,'تكويد الاصناف'!$A$5:$C$1100,3,0),"")</f>
        <v/>
      </c>
    </row>
    <row r="1143" spans="1:11">
      <c r="A1143" s="46">
        <f>ROW()</f>
        <v>1143</v>
      </c>
      <c r="B1143" s="73"/>
      <c r="C1143" s="74"/>
      <c r="D1143" s="75" t="str">
        <f>IFERROR(VLOOKUP(C1143,'تكويد الاصناف'!$A$5:$B$1100,2,0),"")</f>
        <v/>
      </c>
      <c r="E1143" s="74"/>
      <c r="F1143" s="74"/>
      <c r="G1143" s="74"/>
      <c r="H1143" s="77"/>
      <c r="I1143" s="78"/>
      <c r="J1143" s="48" t="str">
        <f>IFERROR(VLOOKUP(C1143,'تكويد الاصناف'!A$5:D$1100,4,0),"")</f>
        <v/>
      </c>
      <c r="K1143" s="48" t="str">
        <f>IFERROR(VLOOKUP(C1143,'تكويد الاصناف'!$A$5:$C$1100,3,0),"")</f>
        <v/>
      </c>
    </row>
    <row r="1144" spans="1:11">
      <c r="A1144" s="46">
        <f>ROW()</f>
        <v>1144</v>
      </c>
      <c r="B1144" s="73"/>
      <c r="C1144" s="74"/>
      <c r="D1144" s="75" t="str">
        <f>IFERROR(VLOOKUP(C1144,'تكويد الاصناف'!$A$5:$B$1100,2,0),"")</f>
        <v/>
      </c>
      <c r="E1144" s="74"/>
      <c r="F1144" s="74"/>
      <c r="G1144" s="74"/>
      <c r="H1144" s="77"/>
      <c r="I1144" s="78"/>
      <c r="J1144" s="48" t="str">
        <f>IFERROR(VLOOKUP(C1144,'تكويد الاصناف'!A$5:D$1100,4,0),"")</f>
        <v/>
      </c>
      <c r="K1144" s="48" t="str">
        <f>IFERROR(VLOOKUP(C1144,'تكويد الاصناف'!$A$5:$C$1100,3,0),"")</f>
        <v/>
      </c>
    </row>
    <row r="1145" spans="1:11">
      <c r="A1145" s="46">
        <f>ROW()</f>
        <v>1145</v>
      </c>
      <c r="B1145" s="73"/>
      <c r="C1145" s="74"/>
      <c r="D1145" s="75" t="str">
        <f>IFERROR(VLOOKUP(C1145,'تكويد الاصناف'!$A$5:$B$1100,2,0),"")</f>
        <v/>
      </c>
      <c r="E1145" s="74"/>
      <c r="F1145" s="74"/>
      <c r="G1145" s="74"/>
      <c r="H1145" s="77"/>
      <c r="I1145" s="78"/>
      <c r="J1145" s="48" t="str">
        <f>IFERROR(VLOOKUP(C1145,'تكويد الاصناف'!A$5:D$1100,4,0),"")</f>
        <v/>
      </c>
      <c r="K1145" s="48" t="str">
        <f>IFERROR(VLOOKUP(C1145,'تكويد الاصناف'!$A$5:$C$1100,3,0),"")</f>
        <v/>
      </c>
    </row>
    <row r="1146" spans="1:11">
      <c r="A1146" s="46">
        <f>ROW()</f>
        <v>1146</v>
      </c>
      <c r="B1146" s="73"/>
      <c r="C1146" s="74"/>
      <c r="D1146" s="75" t="str">
        <f>IFERROR(VLOOKUP(C1146,'تكويد الاصناف'!$A$5:$B$1100,2,0),"")</f>
        <v/>
      </c>
      <c r="E1146" s="74"/>
      <c r="F1146" s="74"/>
      <c r="G1146" s="74"/>
      <c r="H1146" s="77"/>
      <c r="I1146" s="78"/>
      <c r="J1146" s="48" t="str">
        <f>IFERROR(VLOOKUP(C1146,'تكويد الاصناف'!A$5:D$1100,4,0),"")</f>
        <v/>
      </c>
      <c r="K1146" s="48" t="str">
        <f>IFERROR(VLOOKUP(C1146,'تكويد الاصناف'!$A$5:$C$1100,3,0),"")</f>
        <v/>
      </c>
    </row>
    <row r="1147" spans="1:11">
      <c r="A1147" s="46">
        <f>ROW()</f>
        <v>1147</v>
      </c>
      <c r="B1147" s="73"/>
      <c r="C1147" s="74"/>
      <c r="D1147" s="75" t="str">
        <f>IFERROR(VLOOKUP(C1147,'تكويد الاصناف'!$A$5:$B$1100,2,0),"")</f>
        <v/>
      </c>
      <c r="E1147" s="74"/>
      <c r="F1147" s="74"/>
      <c r="G1147" s="74"/>
      <c r="H1147" s="77"/>
      <c r="I1147" s="78"/>
      <c r="J1147" s="48" t="str">
        <f>IFERROR(VLOOKUP(C1147,'تكويد الاصناف'!A$5:D$1100,4,0),"")</f>
        <v/>
      </c>
      <c r="K1147" s="48" t="str">
        <f>IFERROR(VLOOKUP(C1147,'تكويد الاصناف'!$A$5:$C$1100,3,0),"")</f>
        <v/>
      </c>
    </row>
    <row r="1148" spans="1:11">
      <c r="A1148" s="46">
        <f>ROW()</f>
        <v>1148</v>
      </c>
      <c r="B1148" s="73"/>
      <c r="C1148" s="74"/>
      <c r="D1148" s="75" t="str">
        <f>IFERROR(VLOOKUP(C1148,'تكويد الاصناف'!$A$5:$B$1100,2,0),"")</f>
        <v/>
      </c>
      <c r="E1148" s="74"/>
      <c r="F1148" s="74"/>
      <c r="G1148" s="74"/>
      <c r="H1148" s="77"/>
      <c r="I1148" s="78"/>
      <c r="J1148" s="48" t="str">
        <f>IFERROR(VLOOKUP(C1148,'تكويد الاصناف'!A$5:D$1100,4,0),"")</f>
        <v/>
      </c>
      <c r="K1148" s="48" t="str">
        <f>IFERROR(VLOOKUP(C1148,'تكويد الاصناف'!$A$5:$C$1100,3,0),"")</f>
        <v/>
      </c>
    </row>
    <row r="1149" spans="1:11">
      <c r="A1149" s="46">
        <f>ROW()</f>
        <v>1149</v>
      </c>
      <c r="B1149" s="73"/>
      <c r="C1149" s="74"/>
      <c r="D1149" s="75" t="str">
        <f>IFERROR(VLOOKUP(C1149,'تكويد الاصناف'!$A$5:$B$1100,2,0),"")</f>
        <v/>
      </c>
      <c r="E1149" s="74"/>
      <c r="F1149" s="74"/>
      <c r="G1149" s="74"/>
      <c r="H1149" s="77"/>
      <c r="I1149" s="78"/>
      <c r="J1149" s="48" t="str">
        <f>IFERROR(VLOOKUP(C1149,'تكويد الاصناف'!A$5:D$1100,4,0),"")</f>
        <v/>
      </c>
      <c r="K1149" s="48" t="str">
        <f>IFERROR(VLOOKUP(C1149,'تكويد الاصناف'!$A$5:$C$1100,3,0),"")</f>
        <v/>
      </c>
    </row>
    <row r="1150" spans="1:11">
      <c r="A1150" s="46">
        <f>ROW()</f>
        <v>1150</v>
      </c>
      <c r="B1150" s="73"/>
      <c r="C1150" s="74"/>
      <c r="D1150" s="75" t="str">
        <f>IFERROR(VLOOKUP(C1150,'تكويد الاصناف'!$A$5:$B$1100,2,0),"")</f>
        <v/>
      </c>
      <c r="E1150" s="74"/>
      <c r="F1150" s="74"/>
      <c r="G1150" s="74"/>
      <c r="H1150" s="77"/>
      <c r="I1150" s="78"/>
      <c r="J1150" s="48" t="str">
        <f>IFERROR(VLOOKUP(C1150,'تكويد الاصناف'!A$5:D$1100,4,0),"")</f>
        <v/>
      </c>
      <c r="K1150" s="48" t="str">
        <f>IFERROR(VLOOKUP(C1150,'تكويد الاصناف'!$A$5:$C$1100,3,0),"")</f>
        <v/>
      </c>
    </row>
    <row r="1151" spans="1:11">
      <c r="A1151" s="46">
        <f>ROW()</f>
        <v>1151</v>
      </c>
      <c r="B1151" s="73"/>
      <c r="C1151" s="74"/>
      <c r="D1151" s="75" t="str">
        <f>IFERROR(VLOOKUP(C1151,'تكويد الاصناف'!$A$5:$B$1100,2,0),"")</f>
        <v/>
      </c>
      <c r="E1151" s="74"/>
      <c r="F1151" s="74"/>
      <c r="G1151" s="74"/>
      <c r="H1151" s="77"/>
      <c r="I1151" s="78"/>
      <c r="J1151" s="48" t="str">
        <f>IFERROR(VLOOKUP(C1151,'تكويد الاصناف'!A$5:D$1100,4,0),"")</f>
        <v/>
      </c>
      <c r="K1151" s="48" t="str">
        <f>IFERROR(VLOOKUP(C1151,'تكويد الاصناف'!$A$5:$C$1100,3,0),"")</f>
        <v/>
      </c>
    </row>
    <row r="1152" spans="1:11">
      <c r="A1152" s="46">
        <f>ROW()</f>
        <v>1152</v>
      </c>
      <c r="B1152" s="73"/>
      <c r="C1152" s="74"/>
      <c r="D1152" s="75" t="str">
        <f>IFERROR(VLOOKUP(C1152,'تكويد الاصناف'!$A$5:$B$1100,2,0),"")</f>
        <v/>
      </c>
      <c r="E1152" s="74"/>
      <c r="F1152" s="74"/>
      <c r="G1152" s="74"/>
      <c r="H1152" s="77"/>
      <c r="I1152" s="78"/>
      <c r="J1152" s="48" t="str">
        <f>IFERROR(VLOOKUP(C1152,'تكويد الاصناف'!A$5:D$1100,4,0),"")</f>
        <v/>
      </c>
      <c r="K1152" s="48" t="str">
        <f>IFERROR(VLOOKUP(C1152,'تكويد الاصناف'!$A$5:$C$1100,3,0),"")</f>
        <v/>
      </c>
    </row>
    <row r="1153" spans="1:11">
      <c r="A1153" s="46">
        <f>ROW()</f>
        <v>1153</v>
      </c>
      <c r="B1153" s="73"/>
      <c r="C1153" s="74"/>
      <c r="D1153" s="75" t="str">
        <f>IFERROR(VLOOKUP(C1153,'تكويد الاصناف'!$A$5:$B$1100,2,0),"")</f>
        <v/>
      </c>
      <c r="E1153" s="74"/>
      <c r="F1153" s="74"/>
      <c r="G1153" s="74"/>
      <c r="H1153" s="77"/>
      <c r="I1153" s="78"/>
      <c r="J1153" s="48" t="str">
        <f>IFERROR(VLOOKUP(C1153,'تكويد الاصناف'!A$5:D$1100,4,0),"")</f>
        <v/>
      </c>
      <c r="K1153" s="48" t="str">
        <f>IFERROR(VLOOKUP(C1153,'تكويد الاصناف'!$A$5:$C$1100,3,0),"")</f>
        <v/>
      </c>
    </row>
    <row r="1154" spans="1:11">
      <c r="A1154" s="46">
        <f>ROW()</f>
        <v>1154</v>
      </c>
      <c r="B1154" s="73"/>
      <c r="C1154" s="74"/>
      <c r="D1154" s="75" t="str">
        <f>IFERROR(VLOOKUP(C1154,'تكويد الاصناف'!$A$5:$B$1100,2,0),"")</f>
        <v/>
      </c>
      <c r="E1154" s="74"/>
      <c r="F1154" s="74"/>
      <c r="G1154" s="74"/>
      <c r="H1154" s="77"/>
      <c r="I1154" s="78"/>
      <c r="J1154" s="48" t="str">
        <f>IFERROR(VLOOKUP(C1154,'تكويد الاصناف'!A$5:D$1100,4,0),"")</f>
        <v/>
      </c>
      <c r="K1154" s="48" t="str">
        <f>IFERROR(VLOOKUP(C1154,'تكويد الاصناف'!$A$5:$C$1100,3,0),"")</f>
        <v/>
      </c>
    </row>
    <row r="1155" spans="1:11">
      <c r="A1155" s="46">
        <f>ROW()</f>
        <v>1155</v>
      </c>
      <c r="B1155" s="73"/>
      <c r="C1155" s="74"/>
      <c r="D1155" s="75" t="str">
        <f>IFERROR(VLOOKUP(C1155,'تكويد الاصناف'!$A$5:$B$1100,2,0),"")</f>
        <v/>
      </c>
      <c r="E1155" s="74"/>
      <c r="F1155" s="74"/>
      <c r="G1155" s="74"/>
      <c r="H1155" s="77"/>
      <c r="I1155" s="78"/>
      <c r="J1155" s="48" t="str">
        <f>IFERROR(VLOOKUP(C1155,'تكويد الاصناف'!A$5:D$1100,4,0),"")</f>
        <v/>
      </c>
      <c r="K1155" s="48" t="str">
        <f>IFERROR(VLOOKUP(C1155,'تكويد الاصناف'!$A$5:$C$1100,3,0),"")</f>
        <v/>
      </c>
    </row>
    <row r="1156" spans="1:11">
      <c r="A1156" s="46">
        <f>ROW()</f>
        <v>1156</v>
      </c>
      <c r="B1156" s="73"/>
      <c r="C1156" s="74"/>
      <c r="D1156" s="75" t="str">
        <f>IFERROR(VLOOKUP(C1156,'تكويد الاصناف'!$A$5:$B$1100,2,0),"")</f>
        <v/>
      </c>
      <c r="E1156" s="74"/>
      <c r="F1156" s="74"/>
      <c r="G1156" s="74"/>
      <c r="H1156" s="77"/>
      <c r="I1156" s="78"/>
      <c r="J1156" s="48" t="str">
        <f>IFERROR(VLOOKUP(C1156,'تكويد الاصناف'!A$5:D$1100,4,0),"")</f>
        <v/>
      </c>
      <c r="K1156" s="48" t="str">
        <f>IFERROR(VLOOKUP(C1156,'تكويد الاصناف'!$A$5:$C$1100,3,0),"")</f>
        <v/>
      </c>
    </row>
    <row r="1157" spans="1:11">
      <c r="A1157" s="46">
        <f>ROW()</f>
        <v>1157</v>
      </c>
      <c r="B1157" s="73"/>
      <c r="C1157" s="74"/>
      <c r="D1157" s="75" t="str">
        <f>IFERROR(VLOOKUP(C1157,'تكويد الاصناف'!$A$5:$B$1100,2,0),"")</f>
        <v/>
      </c>
      <c r="E1157" s="74"/>
      <c r="F1157" s="74"/>
      <c r="G1157" s="74"/>
      <c r="H1157" s="77"/>
      <c r="I1157" s="78"/>
      <c r="J1157" s="48" t="str">
        <f>IFERROR(VLOOKUP(C1157,'تكويد الاصناف'!A$5:D$1100,4,0),"")</f>
        <v/>
      </c>
      <c r="K1157" s="48" t="str">
        <f>IFERROR(VLOOKUP(C1157,'تكويد الاصناف'!$A$5:$C$1100,3,0),"")</f>
        <v/>
      </c>
    </row>
    <row r="1158" spans="1:11">
      <c r="A1158" s="46">
        <f>ROW()</f>
        <v>1158</v>
      </c>
      <c r="B1158" s="73"/>
      <c r="C1158" s="74"/>
      <c r="D1158" s="75" t="str">
        <f>IFERROR(VLOOKUP(C1158,'تكويد الاصناف'!$A$5:$B$1100,2,0),"")</f>
        <v/>
      </c>
      <c r="E1158" s="74"/>
      <c r="F1158" s="74"/>
      <c r="G1158" s="74"/>
      <c r="H1158" s="77"/>
      <c r="I1158" s="78"/>
      <c r="J1158" s="48" t="str">
        <f>IFERROR(VLOOKUP(C1158,'تكويد الاصناف'!A$5:D$1100,4,0),"")</f>
        <v/>
      </c>
      <c r="K1158" s="48" t="str">
        <f>IFERROR(VLOOKUP(C1158,'تكويد الاصناف'!$A$5:$C$1100,3,0),"")</f>
        <v/>
      </c>
    </row>
    <row r="1159" spans="1:11">
      <c r="A1159" s="46">
        <f>ROW()</f>
        <v>1159</v>
      </c>
      <c r="B1159" s="73"/>
      <c r="C1159" s="74"/>
      <c r="D1159" s="75" t="str">
        <f>IFERROR(VLOOKUP(C1159,'تكويد الاصناف'!$A$5:$B$1100,2,0),"")</f>
        <v/>
      </c>
      <c r="E1159" s="74"/>
      <c r="F1159" s="74"/>
      <c r="G1159" s="74"/>
      <c r="H1159" s="77"/>
      <c r="I1159" s="78"/>
      <c r="J1159" s="48" t="str">
        <f>IFERROR(VLOOKUP(C1159,'تكويد الاصناف'!A$5:D$1100,4,0),"")</f>
        <v/>
      </c>
      <c r="K1159" s="48" t="str">
        <f>IFERROR(VLOOKUP(C1159,'تكويد الاصناف'!$A$5:$C$1100,3,0),"")</f>
        <v/>
      </c>
    </row>
    <row r="1160" spans="1:11">
      <c r="A1160" s="46">
        <f>ROW()</f>
        <v>1160</v>
      </c>
      <c r="B1160" s="73"/>
      <c r="C1160" s="74"/>
      <c r="D1160" s="75" t="str">
        <f>IFERROR(VLOOKUP(C1160,'تكويد الاصناف'!$A$5:$B$1100,2,0),"")</f>
        <v/>
      </c>
      <c r="E1160" s="74"/>
      <c r="F1160" s="74"/>
      <c r="G1160" s="74"/>
      <c r="H1160" s="77"/>
      <c r="I1160" s="78"/>
      <c r="J1160" s="48" t="str">
        <f>IFERROR(VLOOKUP(C1160,'تكويد الاصناف'!A$5:D$1100,4,0),"")</f>
        <v/>
      </c>
      <c r="K1160" s="48" t="str">
        <f>IFERROR(VLOOKUP(C1160,'تكويد الاصناف'!$A$5:$C$1100,3,0),"")</f>
        <v/>
      </c>
    </row>
    <row r="1161" spans="1:11">
      <c r="A1161" s="46">
        <f>ROW()</f>
        <v>1161</v>
      </c>
      <c r="B1161" s="73"/>
      <c r="C1161" s="74"/>
      <c r="D1161" s="75" t="str">
        <f>IFERROR(VLOOKUP(C1161,'تكويد الاصناف'!$A$5:$B$1100,2,0),"")</f>
        <v/>
      </c>
      <c r="E1161" s="74"/>
      <c r="F1161" s="74"/>
      <c r="G1161" s="74"/>
      <c r="H1161" s="77"/>
      <c r="I1161" s="78"/>
      <c r="J1161" s="48" t="str">
        <f>IFERROR(VLOOKUP(C1161,'تكويد الاصناف'!A$5:D$1100,4,0),"")</f>
        <v/>
      </c>
      <c r="K1161" s="48" t="str">
        <f>IFERROR(VLOOKUP(C1161,'تكويد الاصناف'!$A$5:$C$1100,3,0),"")</f>
        <v/>
      </c>
    </row>
    <row r="1162" spans="1:11">
      <c r="A1162" s="46">
        <f>ROW()</f>
        <v>1162</v>
      </c>
      <c r="B1162" s="73"/>
      <c r="C1162" s="74"/>
      <c r="D1162" s="75" t="str">
        <f>IFERROR(VLOOKUP(C1162,'تكويد الاصناف'!$A$5:$B$1100,2,0),"")</f>
        <v/>
      </c>
      <c r="E1162" s="74"/>
      <c r="F1162" s="74"/>
      <c r="G1162" s="74"/>
      <c r="H1162" s="77"/>
      <c r="I1162" s="78"/>
      <c r="J1162" s="48" t="str">
        <f>IFERROR(VLOOKUP(C1162,'تكويد الاصناف'!A$5:D$1100,4,0),"")</f>
        <v/>
      </c>
      <c r="K1162" s="48" t="str">
        <f>IFERROR(VLOOKUP(C1162,'تكويد الاصناف'!$A$5:$C$1100,3,0),"")</f>
        <v/>
      </c>
    </row>
    <row r="1163" spans="1:11">
      <c r="A1163" s="46">
        <f>ROW()</f>
        <v>1163</v>
      </c>
      <c r="B1163" s="73"/>
      <c r="C1163" s="74"/>
      <c r="D1163" s="75" t="str">
        <f>IFERROR(VLOOKUP(C1163,'تكويد الاصناف'!$A$5:$B$1100,2,0),"")</f>
        <v/>
      </c>
      <c r="E1163" s="74"/>
      <c r="F1163" s="74"/>
      <c r="G1163" s="74"/>
      <c r="H1163" s="77"/>
      <c r="I1163" s="78"/>
      <c r="J1163" s="48" t="str">
        <f>IFERROR(VLOOKUP(C1163,'تكويد الاصناف'!A$5:D$1100,4,0),"")</f>
        <v/>
      </c>
      <c r="K1163" s="48" t="str">
        <f>IFERROR(VLOOKUP(C1163,'تكويد الاصناف'!$A$5:$C$1100,3,0),"")</f>
        <v/>
      </c>
    </row>
    <row r="1164" spans="1:11">
      <c r="A1164" s="46">
        <f>ROW()</f>
        <v>1164</v>
      </c>
      <c r="B1164" s="73"/>
      <c r="C1164" s="74"/>
      <c r="D1164" s="75" t="str">
        <f>IFERROR(VLOOKUP(C1164,'تكويد الاصناف'!$A$5:$B$1100,2,0),"")</f>
        <v/>
      </c>
      <c r="E1164" s="74"/>
      <c r="F1164" s="74"/>
      <c r="G1164" s="74"/>
      <c r="H1164" s="77"/>
      <c r="I1164" s="78"/>
      <c r="J1164" s="48" t="str">
        <f>IFERROR(VLOOKUP(C1164,'تكويد الاصناف'!A$5:D$1100,4,0),"")</f>
        <v/>
      </c>
      <c r="K1164" s="48" t="str">
        <f>IFERROR(VLOOKUP(C1164,'تكويد الاصناف'!$A$5:$C$1100,3,0),"")</f>
        <v/>
      </c>
    </row>
    <row r="1165" spans="1:11">
      <c r="A1165" s="46">
        <f>ROW()</f>
        <v>1165</v>
      </c>
      <c r="B1165" s="73"/>
      <c r="C1165" s="74"/>
      <c r="D1165" s="75" t="str">
        <f>IFERROR(VLOOKUP(C1165,'تكويد الاصناف'!$A$5:$B$1100,2,0),"")</f>
        <v/>
      </c>
      <c r="E1165" s="74"/>
      <c r="F1165" s="74"/>
      <c r="G1165" s="74"/>
      <c r="H1165" s="77"/>
      <c r="I1165" s="78"/>
      <c r="J1165" s="48" t="str">
        <f>IFERROR(VLOOKUP(C1165,'تكويد الاصناف'!A$5:D$1100,4,0),"")</f>
        <v/>
      </c>
      <c r="K1165" s="48" t="str">
        <f>IFERROR(VLOOKUP(C1165,'تكويد الاصناف'!$A$5:$C$1100,3,0),"")</f>
        <v/>
      </c>
    </row>
    <row r="1166" spans="1:11">
      <c r="A1166" s="46">
        <f>ROW()</f>
        <v>1166</v>
      </c>
      <c r="B1166" s="73"/>
      <c r="C1166" s="74"/>
      <c r="D1166" s="75" t="str">
        <f>IFERROR(VLOOKUP(C1166,'تكويد الاصناف'!$A$5:$B$1100,2,0),"")</f>
        <v/>
      </c>
      <c r="E1166" s="74"/>
      <c r="F1166" s="74"/>
      <c r="G1166" s="74"/>
      <c r="H1166" s="77"/>
      <c r="I1166" s="78"/>
      <c r="J1166" s="48" t="str">
        <f>IFERROR(VLOOKUP(C1166,'تكويد الاصناف'!A$5:D$1100,4,0),"")</f>
        <v/>
      </c>
      <c r="K1166" s="48" t="str">
        <f>IFERROR(VLOOKUP(C1166,'تكويد الاصناف'!$A$5:$C$1100,3,0),"")</f>
        <v/>
      </c>
    </row>
    <row r="1167" spans="1:11">
      <c r="A1167" s="46">
        <f>ROW()</f>
        <v>1167</v>
      </c>
      <c r="B1167" s="73"/>
      <c r="C1167" s="74"/>
      <c r="D1167" s="75" t="str">
        <f>IFERROR(VLOOKUP(C1167,'تكويد الاصناف'!$A$5:$B$1100,2,0),"")</f>
        <v/>
      </c>
      <c r="E1167" s="74"/>
      <c r="F1167" s="74"/>
      <c r="G1167" s="74"/>
      <c r="H1167" s="77"/>
      <c r="I1167" s="78"/>
      <c r="J1167" s="48" t="str">
        <f>IFERROR(VLOOKUP(C1167,'تكويد الاصناف'!A$5:D$1100,4,0),"")</f>
        <v/>
      </c>
      <c r="K1167" s="48" t="str">
        <f>IFERROR(VLOOKUP(C1167,'تكويد الاصناف'!$A$5:$C$1100,3,0),"")</f>
        <v/>
      </c>
    </row>
    <row r="1168" spans="1:11">
      <c r="A1168" s="46">
        <f>ROW()</f>
        <v>1168</v>
      </c>
      <c r="B1168" s="73"/>
      <c r="C1168" s="74"/>
      <c r="D1168" s="75" t="str">
        <f>IFERROR(VLOOKUP(C1168,'تكويد الاصناف'!$A$5:$B$1100,2,0),"")</f>
        <v/>
      </c>
      <c r="E1168" s="74"/>
      <c r="F1168" s="74"/>
      <c r="G1168" s="74"/>
      <c r="H1168" s="77"/>
      <c r="I1168" s="78"/>
      <c r="J1168" s="48" t="str">
        <f>IFERROR(VLOOKUP(C1168,'تكويد الاصناف'!A$5:D$1100,4,0),"")</f>
        <v/>
      </c>
      <c r="K1168" s="48" t="str">
        <f>IFERROR(VLOOKUP(C1168,'تكويد الاصناف'!$A$5:$C$1100,3,0),"")</f>
        <v/>
      </c>
    </row>
    <row r="1169" spans="1:11">
      <c r="A1169" s="46">
        <f>ROW()</f>
        <v>1169</v>
      </c>
      <c r="B1169" s="73"/>
      <c r="C1169" s="74"/>
      <c r="D1169" s="75" t="str">
        <f>IFERROR(VLOOKUP(C1169,'تكويد الاصناف'!$A$5:$B$1100,2,0),"")</f>
        <v/>
      </c>
      <c r="E1169" s="74"/>
      <c r="F1169" s="74"/>
      <c r="G1169" s="74"/>
      <c r="H1169" s="77"/>
      <c r="I1169" s="78"/>
      <c r="J1169" s="48" t="str">
        <f>IFERROR(VLOOKUP(C1169,'تكويد الاصناف'!A$5:D$1100,4,0),"")</f>
        <v/>
      </c>
      <c r="K1169" s="48" t="str">
        <f>IFERROR(VLOOKUP(C1169,'تكويد الاصناف'!$A$5:$C$1100,3,0),"")</f>
        <v/>
      </c>
    </row>
    <row r="1170" spans="1:11">
      <c r="A1170" s="46">
        <f>ROW()</f>
        <v>1170</v>
      </c>
      <c r="B1170" s="73"/>
      <c r="C1170" s="74"/>
      <c r="D1170" s="75" t="str">
        <f>IFERROR(VLOOKUP(C1170,'تكويد الاصناف'!$A$5:$B$1100,2,0),"")</f>
        <v/>
      </c>
      <c r="E1170" s="74"/>
      <c r="F1170" s="74"/>
      <c r="G1170" s="74"/>
      <c r="H1170" s="77"/>
      <c r="I1170" s="78"/>
      <c r="J1170" s="48" t="str">
        <f>IFERROR(VLOOKUP(C1170,'تكويد الاصناف'!A$5:D$1100,4,0),"")</f>
        <v/>
      </c>
      <c r="K1170" s="48" t="str">
        <f>IFERROR(VLOOKUP(C1170,'تكويد الاصناف'!$A$5:$C$1100,3,0),"")</f>
        <v/>
      </c>
    </row>
    <row r="1171" spans="1:11">
      <c r="A1171" s="46">
        <f>ROW()</f>
        <v>1171</v>
      </c>
      <c r="B1171" s="73"/>
      <c r="C1171" s="74"/>
      <c r="D1171" s="75" t="str">
        <f>IFERROR(VLOOKUP(C1171,'تكويد الاصناف'!$A$5:$B$1100,2,0),"")</f>
        <v/>
      </c>
      <c r="E1171" s="74"/>
      <c r="F1171" s="74"/>
      <c r="G1171" s="74"/>
      <c r="H1171" s="77"/>
      <c r="I1171" s="78"/>
      <c r="J1171" s="48" t="str">
        <f>IFERROR(VLOOKUP(C1171,'تكويد الاصناف'!A$5:D$1100,4,0),"")</f>
        <v/>
      </c>
      <c r="K1171" s="48" t="str">
        <f>IFERROR(VLOOKUP(C1171,'تكويد الاصناف'!$A$5:$C$1100,3,0),"")</f>
        <v/>
      </c>
    </row>
    <row r="1172" spans="1:11">
      <c r="A1172" s="46">
        <f>ROW()</f>
        <v>1172</v>
      </c>
      <c r="B1172" s="73"/>
      <c r="C1172" s="74"/>
      <c r="D1172" s="75" t="str">
        <f>IFERROR(VLOOKUP(C1172,'تكويد الاصناف'!$A$5:$B$1100,2,0),"")</f>
        <v/>
      </c>
      <c r="E1172" s="74"/>
      <c r="F1172" s="74"/>
      <c r="G1172" s="74"/>
      <c r="H1172" s="77"/>
      <c r="I1172" s="78"/>
      <c r="J1172" s="48" t="str">
        <f>IFERROR(VLOOKUP(C1172,'تكويد الاصناف'!A$5:D$1100,4,0),"")</f>
        <v/>
      </c>
      <c r="K1172" s="48" t="str">
        <f>IFERROR(VLOOKUP(C1172,'تكويد الاصناف'!$A$5:$C$1100,3,0),"")</f>
        <v/>
      </c>
    </row>
    <row r="1173" spans="1:11">
      <c r="A1173" s="46">
        <f>ROW()</f>
        <v>1173</v>
      </c>
      <c r="B1173" s="73"/>
      <c r="C1173" s="74"/>
      <c r="D1173" s="75" t="str">
        <f>IFERROR(VLOOKUP(C1173,'تكويد الاصناف'!$A$5:$B$1100,2,0),"")</f>
        <v/>
      </c>
      <c r="E1173" s="74"/>
      <c r="F1173" s="74"/>
      <c r="G1173" s="74"/>
      <c r="H1173" s="77"/>
      <c r="I1173" s="78"/>
      <c r="J1173" s="48" t="str">
        <f>IFERROR(VLOOKUP(C1173,'تكويد الاصناف'!A$5:D$1100,4,0),"")</f>
        <v/>
      </c>
      <c r="K1173" s="48" t="str">
        <f>IFERROR(VLOOKUP(C1173,'تكويد الاصناف'!$A$5:$C$1100,3,0),"")</f>
        <v/>
      </c>
    </row>
    <row r="1174" spans="1:11">
      <c r="A1174" s="46">
        <f>ROW()</f>
        <v>1174</v>
      </c>
      <c r="B1174" s="73"/>
      <c r="C1174" s="74"/>
      <c r="D1174" s="75" t="str">
        <f>IFERROR(VLOOKUP(C1174,'تكويد الاصناف'!$A$5:$B$1100,2,0),"")</f>
        <v/>
      </c>
      <c r="E1174" s="74"/>
      <c r="F1174" s="74"/>
      <c r="G1174" s="74"/>
      <c r="H1174" s="77"/>
      <c r="I1174" s="78"/>
      <c r="J1174" s="48" t="str">
        <f>IFERROR(VLOOKUP(C1174,'تكويد الاصناف'!A$5:D$1100,4,0),"")</f>
        <v/>
      </c>
      <c r="K1174" s="48" t="str">
        <f>IFERROR(VLOOKUP(C1174,'تكويد الاصناف'!$A$5:$C$1100,3,0),"")</f>
        <v/>
      </c>
    </row>
    <row r="1175" spans="1:11">
      <c r="A1175" s="46">
        <f>ROW()</f>
        <v>1175</v>
      </c>
      <c r="B1175" s="73"/>
      <c r="C1175" s="74"/>
      <c r="D1175" s="75" t="str">
        <f>IFERROR(VLOOKUP(C1175,'تكويد الاصناف'!$A$5:$B$1100,2,0),"")</f>
        <v/>
      </c>
      <c r="E1175" s="74"/>
      <c r="F1175" s="74"/>
      <c r="G1175" s="74"/>
      <c r="H1175" s="77"/>
      <c r="I1175" s="78"/>
      <c r="J1175" s="48" t="str">
        <f>IFERROR(VLOOKUP(C1175,'تكويد الاصناف'!A$5:D$1100,4,0),"")</f>
        <v/>
      </c>
      <c r="K1175" s="48" t="str">
        <f>IFERROR(VLOOKUP(C1175,'تكويد الاصناف'!$A$5:$C$1100,3,0),"")</f>
        <v/>
      </c>
    </row>
    <row r="1176" spans="1:11">
      <c r="A1176" s="46">
        <f>ROW()</f>
        <v>1176</v>
      </c>
      <c r="B1176" s="73"/>
      <c r="C1176" s="74"/>
      <c r="D1176" s="75" t="str">
        <f>IFERROR(VLOOKUP(C1176,'تكويد الاصناف'!$A$5:$B$1100,2,0),"")</f>
        <v/>
      </c>
      <c r="E1176" s="74"/>
      <c r="F1176" s="74"/>
      <c r="G1176" s="74"/>
      <c r="H1176" s="77"/>
      <c r="I1176" s="78"/>
      <c r="J1176" s="48" t="str">
        <f>IFERROR(VLOOKUP(C1176,'تكويد الاصناف'!A$5:D$1100,4,0),"")</f>
        <v/>
      </c>
      <c r="K1176" s="48" t="str">
        <f>IFERROR(VLOOKUP(C1176,'تكويد الاصناف'!$A$5:$C$1100,3,0),"")</f>
        <v/>
      </c>
    </row>
    <row r="1177" spans="1:11">
      <c r="A1177" s="46">
        <f>ROW()</f>
        <v>1177</v>
      </c>
      <c r="B1177" s="73"/>
      <c r="C1177" s="74"/>
      <c r="D1177" s="75" t="str">
        <f>IFERROR(VLOOKUP(C1177,'تكويد الاصناف'!$A$5:$B$1100,2,0),"")</f>
        <v/>
      </c>
      <c r="E1177" s="74"/>
      <c r="F1177" s="74"/>
      <c r="G1177" s="74"/>
      <c r="H1177" s="77"/>
      <c r="I1177" s="78"/>
      <c r="J1177" s="48" t="str">
        <f>IFERROR(VLOOKUP(C1177,'تكويد الاصناف'!A$5:D$1100,4,0),"")</f>
        <v/>
      </c>
      <c r="K1177" s="48" t="str">
        <f>IFERROR(VLOOKUP(C1177,'تكويد الاصناف'!$A$5:$C$1100,3,0),"")</f>
        <v/>
      </c>
    </row>
    <row r="1178" spans="1:11">
      <c r="A1178" s="46">
        <f>ROW()</f>
        <v>1178</v>
      </c>
      <c r="B1178" s="73"/>
      <c r="C1178" s="74"/>
      <c r="D1178" s="75" t="str">
        <f>IFERROR(VLOOKUP(C1178,'تكويد الاصناف'!$A$5:$B$1100,2,0),"")</f>
        <v/>
      </c>
      <c r="E1178" s="74"/>
      <c r="F1178" s="74"/>
      <c r="G1178" s="74"/>
      <c r="H1178" s="77"/>
      <c r="I1178" s="78"/>
      <c r="J1178" s="48" t="str">
        <f>IFERROR(VLOOKUP(C1178,'تكويد الاصناف'!A$5:D$1100,4,0),"")</f>
        <v/>
      </c>
      <c r="K1178" s="48" t="str">
        <f>IFERROR(VLOOKUP(C1178,'تكويد الاصناف'!$A$5:$C$1100,3,0),"")</f>
        <v/>
      </c>
    </row>
    <row r="1179" spans="1:11">
      <c r="A1179" s="46">
        <f>ROW()</f>
        <v>1179</v>
      </c>
      <c r="B1179" s="73"/>
      <c r="C1179" s="74"/>
      <c r="D1179" s="75" t="str">
        <f>IFERROR(VLOOKUP(C1179,'تكويد الاصناف'!$A$5:$B$1100,2,0),"")</f>
        <v/>
      </c>
      <c r="E1179" s="74"/>
      <c r="F1179" s="74"/>
      <c r="G1179" s="74"/>
      <c r="H1179" s="77"/>
      <c r="I1179" s="78"/>
      <c r="J1179" s="48" t="str">
        <f>IFERROR(VLOOKUP(C1179,'تكويد الاصناف'!A$5:D$1100,4,0),"")</f>
        <v/>
      </c>
      <c r="K1179" s="48" t="str">
        <f>IFERROR(VLOOKUP(C1179,'تكويد الاصناف'!$A$5:$C$1100,3,0),"")</f>
        <v/>
      </c>
    </row>
    <row r="1180" spans="1:11">
      <c r="A1180" s="46">
        <f>ROW()</f>
        <v>1180</v>
      </c>
      <c r="B1180" s="73"/>
      <c r="C1180" s="74"/>
      <c r="D1180" s="75" t="str">
        <f>IFERROR(VLOOKUP(C1180,'تكويد الاصناف'!$A$5:$B$1100,2,0),"")</f>
        <v/>
      </c>
      <c r="E1180" s="74"/>
      <c r="F1180" s="74"/>
      <c r="G1180" s="74"/>
      <c r="H1180" s="77"/>
      <c r="I1180" s="78"/>
      <c r="J1180" s="48" t="str">
        <f>IFERROR(VLOOKUP(C1180,'تكويد الاصناف'!A$5:D$1100,4,0),"")</f>
        <v/>
      </c>
      <c r="K1180" s="48" t="str">
        <f>IFERROR(VLOOKUP(C1180,'تكويد الاصناف'!$A$5:$C$1100,3,0),"")</f>
        <v/>
      </c>
    </row>
    <row r="1181" spans="1:11">
      <c r="A1181" s="46">
        <f>ROW()</f>
        <v>1181</v>
      </c>
      <c r="B1181" s="73"/>
      <c r="C1181" s="74"/>
      <c r="D1181" s="75" t="str">
        <f>IFERROR(VLOOKUP(C1181,'تكويد الاصناف'!$A$5:$B$1100,2,0),"")</f>
        <v/>
      </c>
      <c r="E1181" s="74"/>
      <c r="F1181" s="74"/>
      <c r="G1181" s="74"/>
      <c r="H1181" s="77"/>
      <c r="I1181" s="78"/>
      <c r="J1181" s="48" t="str">
        <f>IFERROR(VLOOKUP(C1181,'تكويد الاصناف'!A$5:D$1100,4,0),"")</f>
        <v/>
      </c>
      <c r="K1181" s="48" t="str">
        <f>IFERROR(VLOOKUP(C1181,'تكويد الاصناف'!$A$5:$C$1100,3,0),"")</f>
        <v/>
      </c>
    </row>
    <row r="1182" spans="1:11">
      <c r="A1182" s="46">
        <f>ROW()</f>
        <v>1182</v>
      </c>
      <c r="B1182" s="73"/>
      <c r="C1182" s="74"/>
      <c r="D1182" s="75" t="str">
        <f>IFERROR(VLOOKUP(C1182,'تكويد الاصناف'!$A$5:$B$1100,2,0),"")</f>
        <v/>
      </c>
      <c r="E1182" s="74"/>
      <c r="F1182" s="74"/>
      <c r="G1182" s="74"/>
      <c r="H1182" s="77"/>
      <c r="I1182" s="78"/>
      <c r="J1182" s="48" t="str">
        <f>IFERROR(VLOOKUP(C1182,'تكويد الاصناف'!A$5:D$1100,4,0),"")</f>
        <v/>
      </c>
      <c r="K1182" s="48" t="str">
        <f>IFERROR(VLOOKUP(C1182,'تكويد الاصناف'!$A$5:$C$1100,3,0),"")</f>
        <v/>
      </c>
    </row>
    <row r="1183" spans="1:11">
      <c r="A1183" s="46">
        <f>ROW()</f>
        <v>1183</v>
      </c>
      <c r="B1183" s="73"/>
      <c r="C1183" s="74"/>
      <c r="D1183" s="75" t="str">
        <f>IFERROR(VLOOKUP(C1183,'تكويد الاصناف'!$A$5:$B$1100,2,0),"")</f>
        <v/>
      </c>
      <c r="E1183" s="74"/>
      <c r="F1183" s="74"/>
      <c r="G1183" s="74"/>
      <c r="H1183" s="77"/>
      <c r="I1183" s="78"/>
      <c r="J1183" s="48" t="str">
        <f>IFERROR(VLOOKUP(C1183,'تكويد الاصناف'!A$5:D$1100,4,0),"")</f>
        <v/>
      </c>
      <c r="K1183" s="48" t="str">
        <f>IFERROR(VLOOKUP(C1183,'تكويد الاصناف'!$A$5:$C$1100,3,0),"")</f>
        <v/>
      </c>
    </row>
    <row r="1184" spans="1:11">
      <c r="A1184" s="46">
        <f>ROW()</f>
        <v>1184</v>
      </c>
      <c r="B1184" s="73"/>
      <c r="C1184" s="74"/>
      <c r="D1184" s="75" t="str">
        <f>IFERROR(VLOOKUP(C1184,'تكويد الاصناف'!$A$5:$B$1100,2,0),"")</f>
        <v/>
      </c>
      <c r="E1184" s="74"/>
      <c r="F1184" s="74"/>
      <c r="G1184" s="74"/>
      <c r="H1184" s="77"/>
      <c r="I1184" s="78"/>
      <c r="J1184" s="48" t="str">
        <f>IFERROR(VLOOKUP(C1184,'تكويد الاصناف'!A$5:D$1100,4,0),"")</f>
        <v/>
      </c>
      <c r="K1184" s="48" t="str">
        <f>IFERROR(VLOOKUP(C1184,'تكويد الاصناف'!$A$5:$C$1100,3,0),"")</f>
        <v/>
      </c>
    </row>
    <row r="1185" spans="1:11">
      <c r="A1185" s="46">
        <f>ROW()</f>
        <v>1185</v>
      </c>
      <c r="B1185" s="73"/>
      <c r="C1185" s="74"/>
      <c r="D1185" s="75" t="str">
        <f>IFERROR(VLOOKUP(C1185,'تكويد الاصناف'!$A$5:$B$1100,2,0),"")</f>
        <v/>
      </c>
      <c r="E1185" s="74"/>
      <c r="F1185" s="74"/>
      <c r="G1185" s="74"/>
      <c r="H1185" s="77"/>
      <c r="I1185" s="78"/>
      <c r="J1185" s="48" t="str">
        <f>IFERROR(VLOOKUP(C1185,'تكويد الاصناف'!A$5:D$1100,4,0),"")</f>
        <v/>
      </c>
      <c r="K1185" s="48" t="str">
        <f>IFERROR(VLOOKUP(C1185,'تكويد الاصناف'!$A$5:$C$1100,3,0),"")</f>
        <v/>
      </c>
    </row>
    <row r="1186" spans="1:11">
      <c r="A1186" s="46">
        <f>ROW()</f>
        <v>1186</v>
      </c>
      <c r="B1186" s="73"/>
      <c r="C1186" s="74"/>
      <c r="D1186" s="75" t="str">
        <f>IFERROR(VLOOKUP(C1186,'تكويد الاصناف'!$A$5:$B$1100,2,0),"")</f>
        <v/>
      </c>
      <c r="E1186" s="74"/>
      <c r="F1186" s="74"/>
      <c r="G1186" s="74"/>
      <c r="H1186" s="77"/>
      <c r="I1186" s="78"/>
      <c r="J1186" s="48" t="str">
        <f>IFERROR(VLOOKUP(C1186,'تكويد الاصناف'!A$5:D$1100,4,0),"")</f>
        <v/>
      </c>
      <c r="K1186" s="48" t="str">
        <f>IFERROR(VLOOKUP(C1186,'تكويد الاصناف'!$A$5:$C$1100,3,0),"")</f>
        <v/>
      </c>
    </row>
    <row r="1187" spans="1:11">
      <c r="A1187" s="46">
        <f>ROW()</f>
        <v>1187</v>
      </c>
      <c r="B1187" s="73"/>
      <c r="C1187" s="74"/>
      <c r="D1187" s="75" t="str">
        <f>IFERROR(VLOOKUP(C1187,'تكويد الاصناف'!$A$5:$B$1100,2,0),"")</f>
        <v/>
      </c>
      <c r="E1187" s="74"/>
      <c r="F1187" s="74"/>
      <c r="G1187" s="74"/>
      <c r="H1187" s="77"/>
      <c r="I1187" s="78"/>
      <c r="J1187" s="48" t="str">
        <f>IFERROR(VLOOKUP(C1187,'تكويد الاصناف'!A$5:D$1100,4,0),"")</f>
        <v/>
      </c>
      <c r="K1187" s="48" t="str">
        <f>IFERROR(VLOOKUP(C1187,'تكويد الاصناف'!$A$5:$C$1100,3,0),"")</f>
        <v/>
      </c>
    </row>
    <row r="1188" spans="1:11">
      <c r="A1188" s="46">
        <f>ROW()</f>
        <v>1188</v>
      </c>
      <c r="B1188" s="73"/>
      <c r="C1188" s="74"/>
      <c r="D1188" s="75" t="str">
        <f>IFERROR(VLOOKUP(C1188,'تكويد الاصناف'!$A$5:$B$1100,2,0),"")</f>
        <v/>
      </c>
      <c r="E1188" s="74"/>
      <c r="F1188" s="74"/>
      <c r="G1188" s="74"/>
      <c r="H1188" s="77"/>
      <c r="I1188" s="78"/>
      <c r="J1188" s="48" t="str">
        <f>IFERROR(VLOOKUP(C1188,'تكويد الاصناف'!A$5:D$1100,4,0),"")</f>
        <v/>
      </c>
      <c r="K1188" s="48" t="str">
        <f>IFERROR(VLOOKUP(C1188,'تكويد الاصناف'!$A$5:$C$1100,3,0),"")</f>
        <v/>
      </c>
    </row>
    <row r="1189" spans="1:11">
      <c r="A1189" s="46">
        <f>ROW()</f>
        <v>1189</v>
      </c>
      <c r="B1189" s="73"/>
      <c r="C1189" s="74"/>
      <c r="D1189" s="75" t="str">
        <f>IFERROR(VLOOKUP(C1189,'تكويد الاصناف'!$A$5:$B$1100,2,0),"")</f>
        <v/>
      </c>
      <c r="E1189" s="74"/>
      <c r="F1189" s="74"/>
      <c r="G1189" s="74"/>
      <c r="H1189" s="77"/>
      <c r="I1189" s="78"/>
      <c r="J1189" s="48" t="str">
        <f>IFERROR(VLOOKUP(C1189,'تكويد الاصناف'!A$5:D$1100,4,0),"")</f>
        <v/>
      </c>
      <c r="K1189" s="48" t="str">
        <f>IFERROR(VLOOKUP(C1189,'تكويد الاصناف'!$A$5:$C$1100,3,0),"")</f>
        <v/>
      </c>
    </row>
    <row r="1190" spans="1:11">
      <c r="A1190" s="46">
        <f>ROW()</f>
        <v>1190</v>
      </c>
      <c r="B1190" s="73"/>
      <c r="C1190" s="74"/>
      <c r="D1190" s="75" t="str">
        <f>IFERROR(VLOOKUP(C1190,'تكويد الاصناف'!$A$5:$B$1100,2,0),"")</f>
        <v/>
      </c>
      <c r="E1190" s="74"/>
      <c r="F1190" s="74"/>
      <c r="G1190" s="74"/>
      <c r="H1190" s="77"/>
      <c r="I1190" s="78"/>
      <c r="J1190" s="48" t="str">
        <f>IFERROR(VLOOKUP(C1190,'تكويد الاصناف'!A$5:D$1100,4,0),"")</f>
        <v/>
      </c>
      <c r="K1190" s="48" t="str">
        <f>IFERROR(VLOOKUP(C1190,'تكويد الاصناف'!$A$5:$C$1100,3,0),"")</f>
        <v/>
      </c>
    </row>
    <row r="1191" spans="1:11">
      <c r="A1191" s="46">
        <f>ROW()</f>
        <v>1191</v>
      </c>
      <c r="B1191" s="73"/>
      <c r="C1191" s="74"/>
      <c r="D1191" s="75" t="str">
        <f>IFERROR(VLOOKUP(C1191,'تكويد الاصناف'!$A$5:$B$1100,2,0),"")</f>
        <v/>
      </c>
      <c r="E1191" s="74"/>
      <c r="F1191" s="74"/>
      <c r="G1191" s="74"/>
      <c r="H1191" s="77"/>
      <c r="I1191" s="78"/>
      <c r="J1191" s="48" t="str">
        <f>IFERROR(VLOOKUP(C1191,'تكويد الاصناف'!A$5:D$1100,4,0),"")</f>
        <v/>
      </c>
      <c r="K1191" s="48" t="str">
        <f>IFERROR(VLOOKUP(C1191,'تكويد الاصناف'!$A$5:$C$1100,3,0),"")</f>
        <v/>
      </c>
    </row>
    <row r="1192" spans="1:11">
      <c r="A1192" s="46">
        <f>ROW()</f>
        <v>1192</v>
      </c>
      <c r="B1192" s="73"/>
      <c r="C1192" s="74"/>
      <c r="D1192" s="75" t="str">
        <f>IFERROR(VLOOKUP(C1192,'تكويد الاصناف'!$A$5:$B$1100,2,0),"")</f>
        <v/>
      </c>
      <c r="E1192" s="74"/>
      <c r="F1192" s="74"/>
      <c r="G1192" s="74"/>
      <c r="H1192" s="77"/>
      <c r="I1192" s="78"/>
      <c r="J1192" s="48" t="str">
        <f>IFERROR(VLOOKUP(C1192,'تكويد الاصناف'!A$5:D$1100,4,0),"")</f>
        <v/>
      </c>
      <c r="K1192" s="48" t="str">
        <f>IFERROR(VLOOKUP(C1192,'تكويد الاصناف'!$A$5:$C$1100,3,0),"")</f>
        <v/>
      </c>
    </row>
    <row r="1193" spans="1:11">
      <c r="A1193" s="46">
        <f>ROW()</f>
        <v>1193</v>
      </c>
      <c r="B1193" s="73"/>
      <c r="C1193" s="74"/>
      <c r="D1193" s="75" t="str">
        <f>IFERROR(VLOOKUP(C1193,'تكويد الاصناف'!$A$5:$B$1100,2,0),"")</f>
        <v/>
      </c>
      <c r="E1193" s="74"/>
      <c r="F1193" s="74"/>
      <c r="G1193" s="74"/>
      <c r="H1193" s="77"/>
      <c r="I1193" s="78"/>
      <c r="J1193" s="48" t="str">
        <f>IFERROR(VLOOKUP(C1193,'تكويد الاصناف'!A$5:D$1100,4,0),"")</f>
        <v/>
      </c>
      <c r="K1193" s="48" t="str">
        <f>IFERROR(VLOOKUP(C1193,'تكويد الاصناف'!$A$5:$C$1100,3,0),"")</f>
        <v/>
      </c>
    </row>
    <row r="1194" spans="1:11">
      <c r="A1194" s="46">
        <f>ROW()</f>
        <v>1194</v>
      </c>
      <c r="B1194" s="73"/>
      <c r="C1194" s="74"/>
      <c r="D1194" s="75" t="str">
        <f>IFERROR(VLOOKUP(C1194,'تكويد الاصناف'!$A$5:$B$1100,2,0),"")</f>
        <v/>
      </c>
      <c r="E1194" s="74"/>
      <c r="F1194" s="74"/>
      <c r="G1194" s="74"/>
      <c r="H1194" s="77"/>
      <c r="I1194" s="78"/>
      <c r="J1194" s="48" t="str">
        <f>IFERROR(VLOOKUP(C1194,'تكويد الاصناف'!A$5:D$1100,4,0),"")</f>
        <v/>
      </c>
      <c r="K1194" s="48" t="str">
        <f>IFERROR(VLOOKUP(C1194,'تكويد الاصناف'!$A$5:$C$1100,3,0),"")</f>
        <v/>
      </c>
    </row>
    <row r="1195" spans="1:11">
      <c r="A1195" s="46">
        <f>ROW()</f>
        <v>1195</v>
      </c>
      <c r="B1195" s="73"/>
      <c r="C1195" s="74"/>
      <c r="D1195" s="75" t="str">
        <f>IFERROR(VLOOKUP(C1195,'تكويد الاصناف'!$A$5:$B$1100,2,0),"")</f>
        <v/>
      </c>
      <c r="E1195" s="74"/>
      <c r="F1195" s="74"/>
      <c r="G1195" s="74"/>
      <c r="H1195" s="77"/>
      <c r="I1195" s="78"/>
      <c r="J1195" s="48" t="str">
        <f>IFERROR(VLOOKUP(C1195,'تكويد الاصناف'!A$5:D$1100,4,0),"")</f>
        <v/>
      </c>
      <c r="K1195" s="48" t="str">
        <f>IFERROR(VLOOKUP(C1195,'تكويد الاصناف'!$A$5:$C$1100,3,0),"")</f>
        <v/>
      </c>
    </row>
    <row r="1196" spans="1:11">
      <c r="A1196" s="46">
        <f>ROW()</f>
        <v>1196</v>
      </c>
      <c r="B1196" s="73"/>
      <c r="C1196" s="74"/>
      <c r="D1196" s="75" t="str">
        <f>IFERROR(VLOOKUP(C1196,'تكويد الاصناف'!$A$5:$B$1100,2,0),"")</f>
        <v/>
      </c>
      <c r="E1196" s="74"/>
      <c r="F1196" s="74"/>
      <c r="G1196" s="74"/>
      <c r="H1196" s="77"/>
      <c r="I1196" s="78"/>
      <c r="J1196" s="48" t="str">
        <f>IFERROR(VLOOKUP(C1196,'تكويد الاصناف'!A$5:D$1100,4,0),"")</f>
        <v/>
      </c>
      <c r="K1196" s="48" t="str">
        <f>IFERROR(VLOOKUP(C1196,'تكويد الاصناف'!$A$5:$C$1100,3,0),"")</f>
        <v/>
      </c>
    </row>
    <row r="1197" spans="1:11">
      <c r="A1197" s="46">
        <f>ROW()</f>
        <v>1197</v>
      </c>
      <c r="B1197" s="73"/>
      <c r="C1197" s="74"/>
      <c r="D1197" s="75" t="str">
        <f>IFERROR(VLOOKUP(C1197,'تكويد الاصناف'!$A$5:$B$1100,2,0),"")</f>
        <v/>
      </c>
      <c r="E1197" s="74"/>
      <c r="F1197" s="74"/>
      <c r="G1197" s="74"/>
      <c r="H1197" s="77"/>
      <c r="I1197" s="78"/>
      <c r="J1197" s="48" t="str">
        <f>IFERROR(VLOOKUP(C1197,'تكويد الاصناف'!A$5:D$1100,4,0),"")</f>
        <v/>
      </c>
      <c r="K1197" s="48" t="str">
        <f>IFERROR(VLOOKUP(C1197,'تكويد الاصناف'!$A$5:$C$1100,3,0),"")</f>
        <v/>
      </c>
    </row>
    <row r="1198" spans="1:11">
      <c r="A1198" s="46">
        <f>ROW()</f>
        <v>1198</v>
      </c>
      <c r="B1198" s="73"/>
      <c r="C1198" s="74"/>
      <c r="D1198" s="75" t="str">
        <f>IFERROR(VLOOKUP(C1198,'تكويد الاصناف'!$A$5:$B$1100,2,0),"")</f>
        <v/>
      </c>
      <c r="E1198" s="74"/>
      <c r="F1198" s="74"/>
      <c r="G1198" s="74"/>
      <c r="H1198" s="77"/>
      <c r="I1198" s="78"/>
      <c r="J1198" s="48" t="str">
        <f>IFERROR(VLOOKUP(C1198,'تكويد الاصناف'!A$5:D$1100,4,0),"")</f>
        <v/>
      </c>
      <c r="K1198" s="48" t="str">
        <f>IFERROR(VLOOKUP(C1198,'تكويد الاصناف'!$A$5:$C$1100,3,0),"")</f>
        <v/>
      </c>
    </row>
    <row r="1199" spans="1:11">
      <c r="A1199" s="46">
        <f>ROW()</f>
        <v>1199</v>
      </c>
      <c r="B1199" s="73"/>
      <c r="C1199" s="74"/>
      <c r="D1199" s="75" t="str">
        <f>IFERROR(VLOOKUP(C1199,'تكويد الاصناف'!$A$5:$B$1100,2,0),"")</f>
        <v/>
      </c>
      <c r="E1199" s="74"/>
      <c r="F1199" s="74"/>
      <c r="G1199" s="74"/>
      <c r="H1199" s="77"/>
      <c r="I1199" s="78"/>
      <c r="J1199" s="48" t="str">
        <f>IFERROR(VLOOKUP(C1199,'تكويد الاصناف'!A$5:D$1100,4,0),"")</f>
        <v/>
      </c>
      <c r="K1199" s="48" t="str">
        <f>IFERROR(VLOOKUP(C1199,'تكويد الاصناف'!$A$5:$C$1100,3,0),"")</f>
        <v/>
      </c>
    </row>
    <row r="1200" spans="1:11">
      <c r="A1200" s="46">
        <f>ROW()</f>
        <v>1200</v>
      </c>
      <c r="B1200" s="73"/>
      <c r="C1200" s="74"/>
      <c r="D1200" s="75" t="str">
        <f>IFERROR(VLOOKUP(C1200,'تكويد الاصناف'!$A$5:$B$1100,2,0),"")</f>
        <v/>
      </c>
      <c r="E1200" s="74"/>
      <c r="F1200" s="74"/>
      <c r="G1200" s="74"/>
      <c r="H1200" s="77"/>
      <c r="I1200" s="78"/>
      <c r="J1200" s="48" t="str">
        <f>IFERROR(VLOOKUP(C1200,'تكويد الاصناف'!A$5:D$1100,4,0),"")</f>
        <v/>
      </c>
      <c r="K1200" s="48" t="str">
        <f>IFERROR(VLOOKUP(C1200,'تكويد الاصناف'!$A$5:$C$1100,3,0),"")</f>
        <v/>
      </c>
    </row>
    <row r="1201" spans="1:11">
      <c r="A1201" s="46">
        <f>ROW()</f>
        <v>1201</v>
      </c>
      <c r="B1201" s="73"/>
      <c r="C1201" s="74"/>
      <c r="D1201" s="75" t="str">
        <f>IFERROR(VLOOKUP(C1201,'تكويد الاصناف'!$A$5:$B$1100,2,0),"")</f>
        <v/>
      </c>
      <c r="E1201" s="74"/>
      <c r="F1201" s="74"/>
      <c r="G1201" s="74"/>
      <c r="H1201" s="77"/>
      <c r="I1201" s="78"/>
      <c r="J1201" s="48" t="str">
        <f>IFERROR(VLOOKUP(C1201,'تكويد الاصناف'!A$5:D$1100,4,0),"")</f>
        <v/>
      </c>
      <c r="K1201" s="48" t="str">
        <f>IFERROR(VLOOKUP(C1201,'تكويد الاصناف'!$A$5:$C$1100,3,0),"")</f>
        <v/>
      </c>
    </row>
    <row r="1202" spans="1:11">
      <c r="A1202" s="46">
        <f>ROW()</f>
        <v>1202</v>
      </c>
      <c r="B1202" s="73"/>
      <c r="C1202" s="74"/>
      <c r="D1202" s="75" t="str">
        <f>IFERROR(VLOOKUP(C1202,'تكويد الاصناف'!$A$5:$B$1100,2,0),"")</f>
        <v/>
      </c>
      <c r="E1202" s="74"/>
      <c r="F1202" s="74"/>
      <c r="G1202" s="74"/>
      <c r="H1202" s="77"/>
      <c r="I1202" s="78"/>
      <c r="J1202" s="48" t="str">
        <f>IFERROR(VLOOKUP(C1202,'تكويد الاصناف'!A$5:D$1100,4,0),"")</f>
        <v/>
      </c>
      <c r="K1202" s="48" t="str">
        <f>IFERROR(VLOOKUP(C1202,'تكويد الاصناف'!$A$5:$C$1100,3,0),"")</f>
        <v/>
      </c>
    </row>
    <row r="1203" spans="1:11">
      <c r="A1203" s="46">
        <f>ROW()</f>
        <v>1203</v>
      </c>
      <c r="B1203" s="73"/>
      <c r="C1203" s="74"/>
      <c r="D1203" s="75" t="str">
        <f>IFERROR(VLOOKUP(C1203,'تكويد الاصناف'!$A$5:$B$1100,2,0),"")</f>
        <v/>
      </c>
      <c r="E1203" s="74"/>
      <c r="F1203" s="74"/>
      <c r="G1203" s="74"/>
      <c r="H1203" s="77"/>
      <c r="I1203" s="78"/>
      <c r="J1203" s="48" t="str">
        <f>IFERROR(VLOOKUP(C1203,'تكويد الاصناف'!A$5:D$1100,4,0),"")</f>
        <v/>
      </c>
      <c r="K1203" s="48" t="str">
        <f>IFERROR(VLOOKUP(C1203,'تكويد الاصناف'!$A$5:$C$1100,3,0),"")</f>
        <v/>
      </c>
    </row>
    <row r="1204" spans="1:11">
      <c r="A1204" s="46">
        <f>ROW()</f>
        <v>1204</v>
      </c>
      <c r="B1204" s="73"/>
      <c r="C1204" s="74"/>
      <c r="D1204" s="75" t="str">
        <f>IFERROR(VLOOKUP(C1204,'تكويد الاصناف'!$A$5:$B$1100,2,0),"")</f>
        <v/>
      </c>
      <c r="E1204" s="74"/>
      <c r="F1204" s="74"/>
      <c r="G1204" s="74"/>
      <c r="H1204" s="77"/>
      <c r="I1204" s="78"/>
      <c r="J1204" s="48" t="str">
        <f>IFERROR(VLOOKUP(C1204,'تكويد الاصناف'!A$5:D$1100,4,0),"")</f>
        <v/>
      </c>
      <c r="K1204" s="48" t="str">
        <f>IFERROR(VLOOKUP(C1204,'تكويد الاصناف'!$A$5:$C$1100,3,0),"")</f>
        <v/>
      </c>
    </row>
    <row r="1205" spans="1:11">
      <c r="A1205" s="46">
        <f>ROW()</f>
        <v>1205</v>
      </c>
      <c r="B1205" s="73"/>
      <c r="C1205" s="74"/>
      <c r="D1205" s="75" t="str">
        <f>IFERROR(VLOOKUP(C1205,'تكويد الاصناف'!$A$5:$B$1100,2,0),"")</f>
        <v/>
      </c>
      <c r="E1205" s="74"/>
      <c r="F1205" s="74"/>
      <c r="G1205" s="74"/>
      <c r="H1205" s="77"/>
      <c r="I1205" s="78"/>
      <c r="J1205" s="48" t="str">
        <f>IFERROR(VLOOKUP(C1205,'تكويد الاصناف'!A$5:D$1100,4,0),"")</f>
        <v/>
      </c>
      <c r="K1205" s="48" t="str">
        <f>IFERROR(VLOOKUP(C1205,'تكويد الاصناف'!$A$5:$C$1100,3,0),"")</f>
        <v/>
      </c>
    </row>
    <row r="1206" spans="1:11">
      <c r="A1206" s="46">
        <f>ROW()</f>
        <v>1206</v>
      </c>
      <c r="B1206" s="73"/>
      <c r="C1206" s="74"/>
      <c r="D1206" s="75" t="str">
        <f>IFERROR(VLOOKUP(C1206,'تكويد الاصناف'!$A$5:$B$1100,2,0),"")</f>
        <v/>
      </c>
      <c r="E1206" s="74"/>
      <c r="F1206" s="74"/>
      <c r="G1206" s="74"/>
      <c r="H1206" s="77"/>
      <c r="I1206" s="78"/>
      <c r="J1206" s="48" t="str">
        <f>IFERROR(VLOOKUP(C1206,'تكويد الاصناف'!A$5:D$1100,4,0),"")</f>
        <v/>
      </c>
      <c r="K1206" s="48" t="str">
        <f>IFERROR(VLOOKUP(C1206,'تكويد الاصناف'!$A$5:$C$1100,3,0),"")</f>
        <v/>
      </c>
    </row>
    <row r="1207" spans="1:11">
      <c r="A1207" s="46">
        <f>ROW()</f>
        <v>1207</v>
      </c>
      <c r="B1207" s="73"/>
      <c r="C1207" s="74"/>
      <c r="D1207" s="75" t="str">
        <f>IFERROR(VLOOKUP(C1207,'تكويد الاصناف'!$A$5:$B$1100,2,0),"")</f>
        <v/>
      </c>
      <c r="E1207" s="74"/>
      <c r="F1207" s="74"/>
      <c r="G1207" s="74"/>
      <c r="H1207" s="77"/>
      <c r="I1207" s="78"/>
      <c r="J1207" s="48" t="str">
        <f>IFERROR(VLOOKUP(C1207,'تكويد الاصناف'!A$5:D$1100,4,0),"")</f>
        <v/>
      </c>
      <c r="K1207" s="48" t="str">
        <f>IFERROR(VLOOKUP(C1207,'تكويد الاصناف'!$A$5:$C$1100,3,0),"")</f>
        <v/>
      </c>
    </row>
    <row r="1208" spans="1:11">
      <c r="A1208" s="46">
        <f>ROW()</f>
        <v>1208</v>
      </c>
      <c r="B1208" s="73"/>
      <c r="C1208" s="74"/>
      <c r="D1208" s="75" t="str">
        <f>IFERROR(VLOOKUP(C1208,'تكويد الاصناف'!$A$5:$B$1100,2,0),"")</f>
        <v/>
      </c>
      <c r="E1208" s="74"/>
      <c r="F1208" s="74"/>
      <c r="G1208" s="74"/>
      <c r="H1208" s="77"/>
      <c r="I1208" s="78"/>
      <c r="J1208" s="48" t="str">
        <f>IFERROR(VLOOKUP(C1208,'تكويد الاصناف'!A$5:D$1100,4,0),"")</f>
        <v/>
      </c>
      <c r="K1208" s="48" t="str">
        <f>IFERROR(VLOOKUP(C1208,'تكويد الاصناف'!$A$5:$C$1100,3,0),"")</f>
        <v/>
      </c>
    </row>
    <row r="1209" spans="1:11">
      <c r="A1209" s="46">
        <f>ROW()</f>
        <v>1209</v>
      </c>
      <c r="B1209" s="73"/>
      <c r="C1209" s="74"/>
      <c r="D1209" s="75" t="str">
        <f>IFERROR(VLOOKUP(C1209,'تكويد الاصناف'!$A$5:$B$1100,2,0),"")</f>
        <v/>
      </c>
      <c r="E1209" s="74"/>
      <c r="F1209" s="74"/>
      <c r="G1209" s="74"/>
      <c r="H1209" s="77"/>
      <c r="I1209" s="78"/>
      <c r="J1209" s="48" t="str">
        <f>IFERROR(VLOOKUP(C1209,'تكويد الاصناف'!A$5:D$1100,4,0),"")</f>
        <v/>
      </c>
      <c r="K1209" s="48" t="str">
        <f>IFERROR(VLOOKUP(C1209,'تكويد الاصناف'!$A$5:$C$1100,3,0),"")</f>
        <v/>
      </c>
    </row>
    <row r="1210" spans="1:11">
      <c r="A1210" s="46">
        <f>ROW()</f>
        <v>1210</v>
      </c>
      <c r="B1210" s="73"/>
      <c r="C1210" s="74"/>
      <c r="D1210" s="75" t="str">
        <f>IFERROR(VLOOKUP(C1210,'تكويد الاصناف'!$A$5:$B$1100,2,0),"")</f>
        <v/>
      </c>
      <c r="E1210" s="74"/>
      <c r="F1210" s="74"/>
      <c r="G1210" s="74"/>
      <c r="H1210" s="77"/>
      <c r="I1210" s="78"/>
      <c r="J1210" s="48" t="str">
        <f>IFERROR(VLOOKUP(C1210,'تكويد الاصناف'!A$5:D$1100,4,0),"")</f>
        <v/>
      </c>
      <c r="K1210" s="48" t="str">
        <f>IFERROR(VLOOKUP(C1210,'تكويد الاصناف'!$A$5:$C$1100,3,0),"")</f>
        <v/>
      </c>
    </row>
    <row r="1211" spans="1:11">
      <c r="A1211" s="46">
        <f>ROW()</f>
        <v>1211</v>
      </c>
      <c r="B1211" s="73"/>
      <c r="C1211" s="74"/>
      <c r="D1211" s="75" t="str">
        <f>IFERROR(VLOOKUP(C1211,'تكويد الاصناف'!$A$5:$B$1100,2,0),"")</f>
        <v/>
      </c>
      <c r="E1211" s="74"/>
      <c r="F1211" s="74"/>
      <c r="G1211" s="74"/>
      <c r="H1211" s="77"/>
      <c r="I1211" s="78"/>
      <c r="J1211" s="48" t="str">
        <f>IFERROR(VLOOKUP(C1211,'تكويد الاصناف'!A$5:D$1100,4,0),"")</f>
        <v/>
      </c>
      <c r="K1211" s="48" t="str">
        <f>IFERROR(VLOOKUP(C1211,'تكويد الاصناف'!$A$5:$C$1100,3,0),"")</f>
        <v/>
      </c>
    </row>
    <row r="1212" spans="1:11">
      <c r="A1212" s="46">
        <f>ROW()</f>
        <v>1212</v>
      </c>
      <c r="B1212" s="73"/>
      <c r="C1212" s="74"/>
      <c r="D1212" s="75" t="str">
        <f>IFERROR(VLOOKUP(C1212,'تكويد الاصناف'!$A$5:$B$1100,2,0),"")</f>
        <v/>
      </c>
      <c r="E1212" s="74"/>
      <c r="F1212" s="74"/>
      <c r="G1212" s="74"/>
      <c r="H1212" s="77"/>
      <c r="I1212" s="78"/>
      <c r="J1212" s="48" t="str">
        <f>IFERROR(VLOOKUP(C1212,'تكويد الاصناف'!A$5:D$1100,4,0),"")</f>
        <v/>
      </c>
      <c r="K1212" s="48" t="str">
        <f>IFERROR(VLOOKUP(C1212,'تكويد الاصناف'!$A$5:$C$1100,3,0),"")</f>
        <v/>
      </c>
    </row>
    <row r="1213" spans="1:11">
      <c r="A1213" s="46">
        <f>ROW()</f>
        <v>1213</v>
      </c>
      <c r="B1213" s="73"/>
      <c r="C1213" s="74"/>
      <c r="D1213" s="75" t="str">
        <f>IFERROR(VLOOKUP(C1213,'تكويد الاصناف'!$A$5:$B$1100,2,0),"")</f>
        <v/>
      </c>
      <c r="E1213" s="74"/>
      <c r="F1213" s="74"/>
      <c r="G1213" s="74"/>
      <c r="H1213" s="77"/>
      <c r="I1213" s="78"/>
      <c r="J1213" s="48" t="str">
        <f>IFERROR(VLOOKUP(C1213,'تكويد الاصناف'!A$5:D$1100,4,0),"")</f>
        <v/>
      </c>
      <c r="K1213" s="48" t="str">
        <f>IFERROR(VLOOKUP(C1213,'تكويد الاصناف'!$A$5:$C$1100,3,0),"")</f>
        <v/>
      </c>
    </row>
    <row r="1214" spans="1:11">
      <c r="A1214" s="46">
        <f>ROW()</f>
        <v>1214</v>
      </c>
      <c r="B1214" s="73"/>
      <c r="C1214" s="74"/>
      <c r="D1214" s="75" t="str">
        <f>IFERROR(VLOOKUP(C1214,'تكويد الاصناف'!$A$5:$B$1100,2,0),"")</f>
        <v/>
      </c>
      <c r="E1214" s="74"/>
      <c r="F1214" s="74"/>
      <c r="G1214" s="74"/>
      <c r="H1214" s="77"/>
      <c r="I1214" s="78"/>
      <c r="J1214" s="48" t="str">
        <f>IFERROR(VLOOKUP(C1214,'تكويد الاصناف'!A$5:D$1100,4,0),"")</f>
        <v/>
      </c>
      <c r="K1214" s="48" t="str">
        <f>IFERROR(VLOOKUP(C1214,'تكويد الاصناف'!$A$5:$C$1100,3,0),"")</f>
        <v/>
      </c>
    </row>
    <row r="1215" spans="1:11">
      <c r="A1215" s="46">
        <f>ROW()</f>
        <v>1215</v>
      </c>
      <c r="B1215" s="73"/>
      <c r="C1215" s="74"/>
      <c r="D1215" s="75" t="str">
        <f>IFERROR(VLOOKUP(C1215,'تكويد الاصناف'!$A$5:$B$1100,2,0),"")</f>
        <v/>
      </c>
      <c r="E1215" s="74"/>
      <c r="F1215" s="74"/>
      <c r="G1215" s="74"/>
      <c r="H1215" s="77"/>
      <c r="I1215" s="78"/>
      <c r="J1215" s="48" t="str">
        <f>IFERROR(VLOOKUP(C1215,'تكويد الاصناف'!A$5:D$1100,4,0),"")</f>
        <v/>
      </c>
      <c r="K1215" s="48" t="str">
        <f>IFERROR(VLOOKUP(C1215,'تكويد الاصناف'!$A$5:$C$1100,3,0),"")</f>
        <v/>
      </c>
    </row>
    <row r="1216" spans="1:11">
      <c r="A1216" s="46">
        <f>ROW()</f>
        <v>1216</v>
      </c>
      <c r="B1216" s="73"/>
      <c r="C1216" s="74"/>
      <c r="D1216" s="75" t="str">
        <f>IFERROR(VLOOKUP(C1216,'تكويد الاصناف'!$A$5:$B$1100,2,0),"")</f>
        <v/>
      </c>
      <c r="E1216" s="74"/>
      <c r="F1216" s="74"/>
      <c r="G1216" s="74"/>
      <c r="H1216" s="77"/>
      <c r="I1216" s="78"/>
      <c r="J1216" s="48" t="str">
        <f>IFERROR(VLOOKUP(C1216,'تكويد الاصناف'!A$5:D$1100,4,0),"")</f>
        <v/>
      </c>
      <c r="K1216" s="48" t="str">
        <f>IFERROR(VLOOKUP(C1216,'تكويد الاصناف'!$A$5:$C$1100,3,0),"")</f>
        <v/>
      </c>
    </row>
    <row r="1217" spans="1:11">
      <c r="A1217" s="46">
        <f>ROW()</f>
        <v>1217</v>
      </c>
      <c r="B1217" s="73"/>
      <c r="C1217" s="74"/>
      <c r="D1217" s="75" t="str">
        <f>IFERROR(VLOOKUP(C1217,'تكويد الاصناف'!$A$5:$B$1100,2,0),"")</f>
        <v/>
      </c>
      <c r="E1217" s="74"/>
      <c r="F1217" s="74"/>
      <c r="G1217" s="74"/>
      <c r="H1217" s="77"/>
      <c r="I1217" s="78"/>
      <c r="J1217" s="48" t="str">
        <f>IFERROR(VLOOKUP(C1217,'تكويد الاصناف'!A$5:D$1100,4,0),"")</f>
        <v/>
      </c>
      <c r="K1217" s="48" t="str">
        <f>IFERROR(VLOOKUP(C1217,'تكويد الاصناف'!$A$5:$C$1100,3,0),"")</f>
        <v/>
      </c>
    </row>
    <row r="1218" spans="1:11">
      <c r="A1218" s="46">
        <f>ROW()</f>
        <v>1218</v>
      </c>
      <c r="B1218" s="73"/>
      <c r="C1218" s="74"/>
      <c r="D1218" s="75" t="str">
        <f>IFERROR(VLOOKUP(C1218,'تكويد الاصناف'!$A$5:$B$1100,2,0),"")</f>
        <v/>
      </c>
      <c r="E1218" s="74"/>
      <c r="F1218" s="74"/>
      <c r="G1218" s="74"/>
      <c r="H1218" s="77"/>
      <c r="I1218" s="78"/>
      <c r="J1218" s="48" t="str">
        <f>IFERROR(VLOOKUP(C1218,'تكويد الاصناف'!A$5:D$1100,4,0),"")</f>
        <v/>
      </c>
      <c r="K1218" s="48" t="str">
        <f>IFERROR(VLOOKUP(C1218,'تكويد الاصناف'!$A$5:$C$1100,3,0),"")</f>
        <v/>
      </c>
    </row>
    <row r="1219" spans="1:11">
      <c r="A1219" s="46">
        <f>ROW()</f>
        <v>1219</v>
      </c>
      <c r="B1219" s="73"/>
      <c r="C1219" s="74"/>
      <c r="D1219" s="75" t="str">
        <f>IFERROR(VLOOKUP(C1219,'تكويد الاصناف'!$A$5:$B$1100,2,0),"")</f>
        <v/>
      </c>
      <c r="E1219" s="74"/>
      <c r="F1219" s="74"/>
      <c r="G1219" s="74"/>
      <c r="H1219" s="77"/>
      <c r="I1219" s="78"/>
      <c r="J1219" s="48" t="str">
        <f>IFERROR(VLOOKUP(C1219,'تكويد الاصناف'!A$5:D$1100,4,0),"")</f>
        <v/>
      </c>
      <c r="K1219" s="48" t="str">
        <f>IFERROR(VLOOKUP(C1219,'تكويد الاصناف'!$A$5:$C$1100,3,0),"")</f>
        <v/>
      </c>
    </row>
    <row r="1220" spans="1:11">
      <c r="A1220" s="46">
        <f>ROW()</f>
        <v>1220</v>
      </c>
      <c r="B1220" s="73"/>
      <c r="C1220" s="74"/>
      <c r="D1220" s="75" t="str">
        <f>IFERROR(VLOOKUP(C1220,'تكويد الاصناف'!$A$5:$B$1100,2,0),"")</f>
        <v/>
      </c>
      <c r="E1220" s="74"/>
      <c r="F1220" s="74"/>
      <c r="G1220" s="74"/>
      <c r="H1220" s="77"/>
      <c r="I1220" s="78"/>
      <c r="J1220" s="48" t="str">
        <f>IFERROR(VLOOKUP(C1220,'تكويد الاصناف'!A$5:D$1100,4,0),"")</f>
        <v/>
      </c>
      <c r="K1220" s="48" t="str">
        <f>IFERROR(VLOOKUP(C1220,'تكويد الاصناف'!$A$5:$C$1100,3,0),"")</f>
        <v/>
      </c>
    </row>
    <row r="1221" spans="1:11">
      <c r="A1221" s="46">
        <f>ROW()</f>
        <v>1221</v>
      </c>
      <c r="B1221" s="73"/>
      <c r="C1221" s="74"/>
      <c r="D1221" s="75" t="str">
        <f>IFERROR(VLOOKUP(C1221,'تكويد الاصناف'!$A$5:$B$1100,2,0),"")</f>
        <v/>
      </c>
      <c r="E1221" s="74"/>
      <c r="F1221" s="74"/>
      <c r="G1221" s="74"/>
      <c r="H1221" s="77"/>
      <c r="I1221" s="78"/>
      <c r="J1221" s="48" t="str">
        <f>IFERROR(VLOOKUP(C1221,'تكويد الاصناف'!A$5:D$1100,4,0),"")</f>
        <v/>
      </c>
      <c r="K1221" s="48" t="str">
        <f>IFERROR(VLOOKUP(C1221,'تكويد الاصناف'!$A$5:$C$1100,3,0),"")</f>
        <v/>
      </c>
    </row>
    <row r="1222" spans="1:11">
      <c r="A1222" s="46">
        <f>ROW()</f>
        <v>1222</v>
      </c>
      <c r="B1222" s="73"/>
      <c r="C1222" s="74"/>
      <c r="D1222" s="75" t="str">
        <f>IFERROR(VLOOKUP(C1222,'تكويد الاصناف'!$A$5:$B$1100,2,0),"")</f>
        <v/>
      </c>
      <c r="E1222" s="74"/>
      <c r="F1222" s="74"/>
      <c r="G1222" s="74"/>
      <c r="H1222" s="77"/>
      <c r="I1222" s="78"/>
      <c r="J1222" s="48" t="str">
        <f>IFERROR(VLOOKUP(C1222,'تكويد الاصناف'!A$5:D$1100,4,0),"")</f>
        <v/>
      </c>
      <c r="K1222" s="48" t="str">
        <f>IFERROR(VLOOKUP(C1222,'تكويد الاصناف'!$A$5:$C$1100,3,0),"")</f>
        <v/>
      </c>
    </row>
    <row r="1223" spans="1:11">
      <c r="A1223" s="46">
        <f>ROW()</f>
        <v>1223</v>
      </c>
      <c r="B1223" s="73"/>
      <c r="C1223" s="74"/>
      <c r="D1223" s="75" t="str">
        <f>IFERROR(VLOOKUP(C1223,'تكويد الاصناف'!$A$5:$B$1100,2,0),"")</f>
        <v/>
      </c>
      <c r="E1223" s="74"/>
      <c r="F1223" s="74"/>
      <c r="G1223" s="74"/>
      <c r="H1223" s="77"/>
      <c r="I1223" s="78"/>
      <c r="J1223" s="48" t="str">
        <f>IFERROR(VLOOKUP(C1223,'تكويد الاصناف'!A$5:D$1100,4,0),"")</f>
        <v/>
      </c>
      <c r="K1223" s="48" t="str">
        <f>IFERROR(VLOOKUP(C1223,'تكويد الاصناف'!$A$5:$C$1100,3,0),"")</f>
        <v/>
      </c>
    </row>
    <row r="1224" spans="1:11">
      <c r="A1224" s="46">
        <f>ROW()</f>
        <v>1224</v>
      </c>
      <c r="B1224" s="73"/>
      <c r="C1224" s="74"/>
      <c r="D1224" s="75" t="str">
        <f>IFERROR(VLOOKUP(C1224,'تكويد الاصناف'!$A$5:$B$1100,2,0),"")</f>
        <v/>
      </c>
      <c r="E1224" s="74"/>
      <c r="F1224" s="74"/>
      <c r="G1224" s="74"/>
      <c r="H1224" s="77"/>
      <c r="I1224" s="78"/>
      <c r="J1224" s="48" t="str">
        <f>IFERROR(VLOOKUP(C1224,'تكويد الاصناف'!A$5:D$1100,4,0),"")</f>
        <v/>
      </c>
      <c r="K1224" s="48" t="str">
        <f>IFERROR(VLOOKUP(C1224,'تكويد الاصناف'!$A$5:$C$1100,3,0),"")</f>
        <v/>
      </c>
    </row>
    <row r="1225" spans="1:11">
      <c r="A1225" s="46">
        <f>ROW()</f>
        <v>1225</v>
      </c>
      <c r="B1225" s="73"/>
      <c r="C1225" s="74"/>
      <c r="D1225" s="75" t="str">
        <f>IFERROR(VLOOKUP(C1225,'تكويد الاصناف'!$A$5:$B$1100,2,0),"")</f>
        <v/>
      </c>
      <c r="E1225" s="74"/>
      <c r="F1225" s="74"/>
      <c r="G1225" s="74"/>
      <c r="H1225" s="77"/>
      <c r="I1225" s="78"/>
      <c r="J1225" s="48" t="str">
        <f>IFERROR(VLOOKUP(C1225,'تكويد الاصناف'!A$5:D$1100,4,0),"")</f>
        <v/>
      </c>
      <c r="K1225" s="48" t="str">
        <f>IFERROR(VLOOKUP(C1225,'تكويد الاصناف'!$A$5:$C$1100,3,0),"")</f>
        <v/>
      </c>
    </row>
    <row r="1226" spans="1:11">
      <c r="A1226" s="46">
        <f>ROW()</f>
        <v>1226</v>
      </c>
      <c r="B1226" s="73"/>
      <c r="C1226" s="74"/>
      <c r="D1226" s="75" t="str">
        <f>IFERROR(VLOOKUP(C1226,'تكويد الاصناف'!$A$5:$B$1100,2,0),"")</f>
        <v/>
      </c>
      <c r="E1226" s="74"/>
      <c r="F1226" s="74"/>
      <c r="G1226" s="74"/>
      <c r="H1226" s="77"/>
      <c r="I1226" s="78"/>
      <c r="J1226" s="48" t="str">
        <f>IFERROR(VLOOKUP(C1226,'تكويد الاصناف'!A$5:D$1100,4,0),"")</f>
        <v/>
      </c>
      <c r="K1226" s="48" t="str">
        <f>IFERROR(VLOOKUP(C1226,'تكويد الاصناف'!$A$5:$C$1100,3,0),"")</f>
        <v/>
      </c>
    </row>
    <row r="1227" spans="1:11">
      <c r="A1227" s="46">
        <f>ROW()</f>
        <v>1227</v>
      </c>
      <c r="B1227" s="73"/>
      <c r="C1227" s="74"/>
      <c r="D1227" s="75" t="str">
        <f>IFERROR(VLOOKUP(C1227,'تكويد الاصناف'!$A$5:$B$1100,2,0),"")</f>
        <v/>
      </c>
      <c r="E1227" s="74"/>
      <c r="F1227" s="74"/>
      <c r="G1227" s="74"/>
      <c r="H1227" s="77"/>
      <c r="I1227" s="78"/>
      <c r="J1227" s="48" t="str">
        <f>IFERROR(VLOOKUP(C1227,'تكويد الاصناف'!A$5:D$1100,4,0),"")</f>
        <v/>
      </c>
      <c r="K1227" s="48" t="str">
        <f>IFERROR(VLOOKUP(C1227,'تكويد الاصناف'!$A$5:$C$1100,3,0),"")</f>
        <v/>
      </c>
    </row>
    <row r="1228" spans="1:11">
      <c r="A1228" s="46">
        <f>ROW()</f>
        <v>1228</v>
      </c>
      <c r="B1228" s="73"/>
      <c r="C1228" s="74"/>
      <c r="D1228" s="75" t="str">
        <f>IFERROR(VLOOKUP(C1228,'تكويد الاصناف'!$A$5:$B$1100,2,0),"")</f>
        <v/>
      </c>
      <c r="E1228" s="74"/>
      <c r="F1228" s="74"/>
      <c r="G1228" s="74"/>
      <c r="H1228" s="77"/>
      <c r="I1228" s="78"/>
      <c r="J1228" s="48" t="str">
        <f>IFERROR(VLOOKUP(C1228,'تكويد الاصناف'!A$5:D$1100,4,0),"")</f>
        <v/>
      </c>
      <c r="K1228" s="48" t="str">
        <f>IFERROR(VLOOKUP(C1228,'تكويد الاصناف'!$A$5:$C$1100,3,0),"")</f>
        <v/>
      </c>
    </row>
    <row r="1229" spans="1:11">
      <c r="A1229" s="46">
        <f>ROW()</f>
        <v>1229</v>
      </c>
      <c r="B1229" s="73"/>
      <c r="C1229" s="74"/>
      <c r="D1229" s="75" t="str">
        <f>IFERROR(VLOOKUP(C1229,'تكويد الاصناف'!$A$5:$B$1100,2,0),"")</f>
        <v/>
      </c>
      <c r="E1229" s="74"/>
      <c r="F1229" s="74"/>
      <c r="G1229" s="74"/>
      <c r="H1229" s="77"/>
      <c r="I1229" s="78"/>
      <c r="J1229" s="48" t="str">
        <f>IFERROR(VLOOKUP(C1229,'تكويد الاصناف'!A$5:D$1100,4,0),"")</f>
        <v/>
      </c>
      <c r="K1229" s="48" t="str">
        <f>IFERROR(VLOOKUP(C1229,'تكويد الاصناف'!$A$5:$C$1100,3,0),"")</f>
        <v/>
      </c>
    </row>
    <row r="1230" spans="1:11">
      <c r="A1230" s="46">
        <f>ROW()</f>
        <v>1230</v>
      </c>
      <c r="B1230" s="73"/>
      <c r="C1230" s="74"/>
      <c r="D1230" s="75" t="str">
        <f>IFERROR(VLOOKUP(C1230,'تكويد الاصناف'!$A$5:$B$1100,2,0),"")</f>
        <v/>
      </c>
      <c r="E1230" s="74"/>
      <c r="F1230" s="74"/>
      <c r="G1230" s="74"/>
      <c r="H1230" s="77"/>
      <c r="I1230" s="78"/>
      <c r="J1230" s="48" t="str">
        <f>IFERROR(VLOOKUP(C1230,'تكويد الاصناف'!A$5:D$1100,4,0),"")</f>
        <v/>
      </c>
      <c r="K1230" s="48" t="str">
        <f>IFERROR(VLOOKUP(C1230,'تكويد الاصناف'!$A$5:$C$1100,3,0),"")</f>
        <v/>
      </c>
    </row>
    <row r="1231" spans="1:11">
      <c r="A1231" s="46">
        <f>ROW()</f>
        <v>1231</v>
      </c>
      <c r="B1231" s="73"/>
      <c r="C1231" s="74"/>
      <c r="D1231" s="75" t="str">
        <f>IFERROR(VLOOKUP(C1231,'تكويد الاصناف'!$A$5:$B$1100,2,0),"")</f>
        <v/>
      </c>
      <c r="E1231" s="74"/>
      <c r="F1231" s="74"/>
      <c r="G1231" s="74"/>
      <c r="H1231" s="77"/>
      <c r="I1231" s="78"/>
      <c r="J1231" s="48" t="str">
        <f>IFERROR(VLOOKUP(C1231,'تكويد الاصناف'!A$5:D$1100,4,0),"")</f>
        <v/>
      </c>
      <c r="K1231" s="48" t="str">
        <f>IFERROR(VLOOKUP(C1231,'تكويد الاصناف'!$A$5:$C$1100,3,0),"")</f>
        <v/>
      </c>
    </row>
    <row r="1232" spans="1:11">
      <c r="A1232" s="46">
        <f>ROW()</f>
        <v>1232</v>
      </c>
      <c r="B1232" s="73"/>
      <c r="C1232" s="74"/>
      <c r="D1232" s="75" t="str">
        <f>IFERROR(VLOOKUP(C1232,'تكويد الاصناف'!$A$5:$B$1100,2,0),"")</f>
        <v/>
      </c>
      <c r="E1232" s="74"/>
      <c r="F1232" s="74"/>
      <c r="G1232" s="74"/>
      <c r="H1232" s="77"/>
      <c r="I1232" s="78"/>
      <c r="J1232" s="48" t="str">
        <f>IFERROR(VLOOKUP(C1232,'تكويد الاصناف'!A$5:D$1100,4,0),"")</f>
        <v/>
      </c>
      <c r="K1232" s="48" t="str">
        <f>IFERROR(VLOOKUP(C1232,'تكويد الاصناف'!$A$5:$C$1100,3,0),"")</f>
        <v/>
      </c>
    </row>
    <row r="1233" spans="1:11">
      <c r="A1233" s="46">
        <f>ROW()</f>
        <v>1233</v>
      </c>
      <c r="B1233" s="73"/>
      <c r="C1233" s="74"/>
      <c r="D1233" s="75" t="str">
        <f>IFERROR(VLOOKUP(C1233,'تكويد الاصناف'!$A$5:$B$1100,2,0),"")</f>
        <v/>
      </c>
      <c r="E1233" s="74"/>
      <c r="F1233" s="74"/>
      <c r="G1233" s="74"/>
      <c r="H1233" s="77"/>
      <c r="I1233" s="78"/>
      <c r="J1233" s="48" t="str">
        <f>IFERROR(VLOOKUP(C1233,'تكويد الاصناف'!A$5:D$1100,4,0),"")</f>
        <v/>
      </c>
      <c r="K1233" s="48" t="str">
        <f>IFERROR(VLOOKUP(C1233,'تكويد الاصناف'!$A$5:$C$1100,3,0),"")</f>
        <v/>
      </c>
    </row>
    <row r="1234" spans="1:11">
      <c r="A1234" s="46">
        <f>ROW()</f>
        <v>1234</v>
      </c>
      <c r="B1234" s="73"/>
      <c r="C1234" s="74"/>
      <c r="D1234" s="75" t="str">
        <f>IFERROR(VLOOKUP(C1234,'تكويد الاصناف'!$A$5:$B$1100,2,0),"")</f>
        <v/>
      </c>
      <c r="E1234" s="74"/>
      <c r="F1234" s="74"/>
      <c r="G1234" s="74"/>
      <c r="H1234" s="77"/>
      <c r="I1234" s="78"/>
      <c r="J1234" s="48" t="str">
        <f>IFERROR(VLOOKUP(C1234,'تكويد الاصناف'!A$5:D$1100,4,0),"")</f>
        <v/>
      </c>
      <c r="K1234" s="48" t="str">
        <f>IFERROR(VLOOKUP(C1234,'تكويد الاصناف'!$A$5:$C$1100,3,0),"")</f>
        <v/>
      </c>
    </row>
    <row r="1235" spans="1:11">
      <c r="A1235" s="46">
        <f>ROW()</f>
        <v>1235</v>
      </c>
      <c r="B1235" s="73"/>
      <c r="C1235" s="74"/>
      <c r="D1235" s="75" t="str">
        <f>IFERROR(VLOOKUP(C1235,'تكويد الاصناف'!$A$5:$B$1100,2,0),"")</f>
        <v/>
      </c>
      <c r="E1235" s="74"/>
      <c r="F1235" s="74"/>
      <c r="G1235" s="74"/>
      <c r="H1235" s="77"/>
      <c r="I1235" s="78"/>
      <c r="J1235" s="48" t="str">
        <f>IFERROR(VLOOKUP(C1235,'تكويد الاصناف'!A$5:D$1100,4,0),"")</f>
        <v/>
      </c>
      <c r="K1235" s="48" t="str">
        <f>IFERROR(VLOOKUP(C1235,'تكويد الاصناف'!$A$5:$C$1100,3,0),"")</f>
        <v/>
      </c>
    </row>
    <row r="1236" spans="1:11">
      <c r="A1236" s="46">
        <f>ROW()</f>
        <v>1236</v>
      </c>
      <c r="B1236" s="73"/>
      <c r="C1236" s="74"/>
      <c r="D1236" s="75" t="str">
        <f>IFERROR(VLOOKUP(C1236,'تكويد الاصناف'!$A$5:$B$1100,2,0),"")</f>
        <v/>
      </c>
      <c r="E1236" s="74"/>
      <c r="F1236" s="74"/>
      <c r="G1236" s="74"/>
      <c r="H1236" s="77"/>
      <c r="I1236" s="78"/>
      <c r="J1236" s="48" t="str">
        <f>IFERROR(VLOOKUP(C1236,'تكويد الاصناف'!A$5:D$1100,4,0),"")</f>
        <v/>
      </c>
      <c r="K1236" s="48" t="str">
        <f>IFERROR(VLOOKUP(C1236,'تكويد الاصناف'!$A$5:$C$1100,3,0),"")</f>
        <v/>
      </c>
    </row>
    <row r="1237" spans="1:11">
      <c r="A1237" s="46">
        <f>ROW()</f>
        <v>1237</v>
      </c>
      <c r="B1237" s="73"/>
      <c r="C1237" s="74"/>
      <c r="D1237" s="75" t="str">
        <f>IFERROR(VLOOKUP(C1237,'تكويد الاصناف'!$A$5:$B$1100,2,0),"")</f>
        <v/>
      </c>
      <c r="E1237" s="74"/>
      <c r="F1237" s="74"/>
      <c r="G1237" s="74"/>
      <c r="H1237" s="77"/>
      <c r="I1237" s="78"/>
      <c r="J1237" s="48" t="str">
        <f>IFERROR(VLOOKUP(C1237,'تكويد الاصناف'!A$5:D$1100,4,0),"")</f>
        <v/>
      </c>
      <c r="K1237" s="48" t="str">
        <f>IFERROR(VLOOKUP(C1237,'تكويد الاصناف'!$A$5:$C$1100,3,0),"")</f>
        <v/>
      </c>
    </row>
    <row r="1238" spans="1:11">
      <c r="A1238" s="46">
        <f>ROW()</f>
        <v>1238</v>
      </c>
      <c r="B1238" s="73"/>
      <c r="C1238" s="74"/>
      <c r="D1238" s="75" t="str">
        <f>IFERROR(VLOOKUP(C1238,'تكويد الاصناف'!$A$5:$B$1100,2,0),"")</f>
        <v/>
      </c>
      <c r="E1238" s="74"/>
      <c r="F1238" s="74"/>
      <c r="G1238" s="74"/>
      <c r="H1238" s="77"/>
      <c r="I1238" s="78"/>
      <c r="J1238" s="48" t="str">
        <f>IFERROR(VLOOKUP(C1238,'تكويد الاصناف'!A$5:D$1100,4,0),"")</f>
        <v/>
      </c>
      <c r="K1238" s="48" t="str">
        <f>IFERROR(VLOOKUP(C1238,'تكويد الاصناف'!$A$5:$C$1100,3,0),"")</f>
        <v/>
      </c>
    </row>
    <row r="1239" spans="1:11">
      <c r="A1239" s="46">
        <f>ROW()</f>
        <v>1239</v>
      </c>
      <c r="B1239" s="73"/>
      <c r="C1239" s="74"/>
      <c r="D1239" s="75" t="str">
        <f>IFERROR(VLOOKUP(C1239,'تكويد الاصناف'!$A$5:$B$1100,2,0),"")</f>
        <v/>
      </c>
      <c r="E1239" s="74"/>
      <c r="F1239" s="74"/>
      <c r="G1239" s="74"/>
      <c r="H1239" s="77"/>
      <c r="I1239" s="78"/>
      <c r="J1239" s="48" t="str">
        <f>IFERROR(VLOOKUP(C1239,'تكويد الاصناف'!A$5:D$1100,4,0),"")</f>
        <v/>
      </c>
      <c r="K1239" s="48" t="str">
        <f>IFERROR(VLOOKUP(C1239,'تكويد الاصناف'!$A$5:$C$1100,3,0),"")</f>
        <v/>
      </c>
    </row>
    <row r="1240" spans="1:11">
      <c r="A1240" s="46">
        <f>ROW()</f>
        <v>1240</v>
      </c>
      <c r="B1240" s="73"/>
      <c r="C1240" s="74"/>
      <c r="D1240" s="75" t="str">
        <f>IFERROR(VLOOKUP(C1240,'تكويد الاصناف'!$A$5:$B$1100,2,0),"")</f>
        <v/>
      </c>
      <c r="E1240" s="74"/>
      <c r="F1240" s="74"/>
      <c r="G1240" s="74"/>
      <c r="H1240" s="77"/>
      <c r="I1240" s="78"/>
      <c r="J1240" s="48" t="str">
        <f>IFERROR(VLOOKUP(C1240,'تكويد الاصناف'!A$5:D$1100,4,0),"")</f>
        <v/>
      </c>
      <c r="K1240" s="48" t="str">
        <f>IFERROR(VLOOKUP(C1240,'تكويد الاصناف'!$A$5:$C$1100,3,0),"")</f>
        <v/>
      </c>
    </row>
    <row r="1241" spans="1:11">
      <c r="A1241" s="46">
        <f>ROW()</f>
        <v>1241</v>
      </c>
      <c r="B1241" s="73"/>
      <c r="C1241" s="74"/>
      <c r="D1241" s="75" t="str">
        <f>IFERROR(VLOOKUP(C1241,'تكويد الاصناف'!$A$5:$B$1100,2,0),"")</f>
        <v/>
      </c>
      <c r="E1241" s="74"/>
      <c r="F1241" s="74"/>
      <c r="G1241" s="74"/>
      <c r="H1241" s="77"/>
      <c r="I1241" s="78"/>
      <c r="J1241" s="48" t="str">
        <f>IFERROR(VLOOKUP(C1241,'تكويد الاصناف'!A$5:D$1100,4,0),"")</f>
        <v/>
      </c>
      <c r="K1241" s="48" t="str">
        <f>IFERROR(VLOOKUP(C1241,'تكويد الاصناف'!$A$5:$C$1100,3,0),"")</f>
        <v/>
      </c>
    </row>
    <row r="1242" spans="1:11">
      <c r="A1242" s="46">
        <f>ROW()</f>
        <v>1242</v>
      </c>
      <c r="B1242" s="73"/>
      <c r="C1242" s="74"/>
      <c r="D1242" s="75" t="str">
        <f>IFERROR(VLOOKUP(C1242,'تكويد الاصناف'!$A$5:$B$1100,2,0),"")</f>
        <v/>
      </c>
      <c r="E1242" s="74"/>
      <c r="F1242" s="74"/>
      <c r="G1242" s="74"/>
      <c r="H1242" s="77"/>
      <c r="I1242" s="78"/>
      <c r="J1242" s="48" t="str">
        <f>IFERROR(VLOOKUP(C1242,'تكويد الاصناف'!A$5:D$1100,4,0),"")</f>
        <v/>
      </c>
      <c r="K1242" s="48" t="str">
        <f>IFERROR(VLOOKUP(C1242,'تكويد الاصناف'!$A$5:$C$1100,3,0),"")</f>
        <v/>
      </c>
    </row>
    <row r="1243" spans="1:11">
      <c r="A1243" s="46">
        <f>ROW()</f>
        <v>1243</v>
      </c>
      <c r="B1243" s="73"/>
      <c r="C1243" s="74"/>
      <c r="D1243" s="75" t="str">
        <f>IFERROR(VLOOKUP(C1243,'تكويد الاصناف'!$A$5:$B$1100,2,0),"")</f>
        <v/>
      </c>
      <c r="E1243" s="74"/>
      <c r="F1243" s="74"/>
      <c r="G1243" s="74"/>
      <c r="H1243" s="77"/>
      <c r="I1243" s="78"/>
      <c r="J1243" s="48" t="str">
        <f>IFERROR(VLOOKUP(C1243,'تكويد الاصناف'!A$5:D$1100,4,0),"")</f>
        <v/>
      </c>
      <c r="K1243" s="48" t="str">
        <f>IFERROR(VLOOKUP(C1243,'تكويد الاصناف'!$A$5:$C$1100,3,0),"")</f>
        <v/>
      </c>
    </row>
    <row r="1244" spans="1:11">
      <c r="A1244" s="46">
        <f>ROW()</f>
        <v>1244</v>
      </c>
      <c r="B1244" s="73"/>
      <c r="C1244" s="74"/>
      <c r="D1244" s="75" t="str">
        <f>IFERROR(VLOOKUP(C1244,'تكويد الاصناف'!$A$5:$B$1100,2,0),"")</f>
        <v/>
      </c>
      <c r="E1244" s="74"/>
      <c r="F1244" s="74"/>
      <c r="G1244" s="74"/>
      <c r="H1244" s="77"/>
      <c r="I1244" s="78"/>
      <c r="J1244" s="48" t="str">
        <f>IFERROR(VLOOKUP(C1244,'تكويد الاصناف'!A$5:D$1100,4,0),"")</f>
        <v/>
      </c>
      <c r="K1244" s="48" t="str">
        <f>IFERROR(VLOOKUP(C1244,'تكويد الاصناف'!$A$5:$C$1100,3,0),"")</f>
        <v/>
      </c>
    </row>
    <row r="1245" spans="1:11">
      <c r="A1245" s="46">
        <f>ROW()</f>
        <v>1245</v>
      </c>
      <c r="B1245" s="73"/>
      <c r="C1245" s="74"/>
      <c r="D1245" s="75" t="str">
        <f>IFERROR(VLOOKUP(C1245,'تكويد الاصناف'!$A$5:$B$1100,2,0),"")</f>
        <v/>
      </c>
      <c r="E1245" s="74"/>
      <c r="F1245" s="74"/>
      <c r="G1245" s="74"/>
      <c r="H1245" s="77"/>
      <c r="I1245" s="78"/>
      <c r="J1245" s="48" t="str">
        <f>IFERROR(VLOOKUP(C1245,'تكويد الاصناف'!A$5:D$1100,4,0),"")</f>
        <v/>
      </c>
      <c r="K1245" s="48" t="str">
        <f>IFERROR(VLOOKUP(C1245,'تكويد الاصناف'!$A$5:$C$1100,3,0),"")</f>
        <v/>
      </c>
    </row>
    <row r="1246" spans="1:11">
      <c r="A1246" s="46">
        <f>ROW()</f>
        <v>1246</v>
      </c>
      <c r="B1246" s="73"/>
      <c r="C1246" s="74"/>
      <c r="D1246" s="75" t="str">
        <f>IFERROR(VLOOKUP(C1246,'تكويد الاصناف'!$A$5:$B$1100,2,0),"")</f>
        <v/>
      </c>
      <c r="E1246" s="74"/>
      <c r="F1246" s="74"/>
      <c r="G1246" s="74"/>
      <c r="H1246" s="77"/>
      <c r="I1246" s="78"/>
      <c r="J1246" s="48" t="str">
        <f>IFERROR(VLOOKUP(C1246,'تكويد الاصناف'!A$5:D$1100,4,0),"")</f>
        <v/>
      </c>
      <c r="K1246" s="48" t="str">
        <f>IFERROR(VLOOKUP(C1246,'تكويد الاصناف'!$A$5:$C$1100,3,0),"")</f>
        <v/>
      </c>
    </row>
    <row r="1247" spans="1:11">
      <c r="A1247" s="46">
        <f>ROW()</f>
        <v>1247</v>
      </c>
      <c r="B1247" s="73"/>
      <c r="C1247" s="74"/>
      <c r="D1247" s="75" t="str">
        <f>IFERROR(VLOOKUP(C1247,'تكويد الاصناف'!$A$5:$B$1100,2,0),"")</f>
        <v/>
      </c>
      <c r="E1247" s="74"/>
      <c r="F1247" s="74"/>
      <c r="G1247" s="74"/>
      <c r="H1247" s="77"/>
      <c r="I1247" s="78"/>
      <c r="J1247" s="48" t="str">
        <f>IFERROR(VLOOKUP(C1247,'تكويد الاصناف'!A$5:D$1100,4,0),"")</f>
        <v/>
      </c>
      <c r="K1247" s="48" t="str">
        <f>IFERROR(VLOOKUP(C1247,'تكويد الاصناف'!$A$5:$C$1100,3,0),"")</f>
        <v/>
      </c>
    </row>
    <row r="1248" spans="1:11">
      <c r="A1248" s="46">
        <f>ROW()</f>
        <v>1248</v>
      </c>
      <c r="B1248" s="73"/>
      <c r="C1248" s="74"/>
      <c r="D1248" s="75" t="str">
        <f>IFERROR(VLOOKUP(C1248,'تكويد الاصناف'!$A$5:$B$1100,2,0),"")</f>
        <v/>
      </c>
      <c r="E1248" s="74"/>
      <c r="F1248" s="74"/>
      <c r="G1248" s="74"/>
      <c r="H1248" s="77"/>
      <c r="I1248" s="78"/>
      <c r="J1248" s="48" t="str">
        <f>IFERROR(VLOOKUP(C1248,'تكويد الاصناف'!A$5:D$1100,4,0),"")</f>
        <v/>
      </c>
      <c r="K1248" s="48" t="str">
        <f>IFERROR(VLOOKUP(C1248,'تكويد الاصناف'!$A$5:$C$1100,3,0),"")</f>
        <v/>
      </c>
    </row>
    <row r="1249" spans="1:11">
      <c r="A1249" s="46">
        <f>ROW()</f>
        <v>1249</v>
      </c>
      <c r="B1249" s="73"/>
      <c r="C1249" s="74"/>
      <c r="D1249" s="75" t="str">
        <f>IFERROR(VLOOKUP(C1249,'تكويد الاصناف'!$A$5:$B$1100,2,0),"")</f>
        <v/>
      </c>
      <c r="E1249" s="74"/>
      <c r="F1249" s="74"/>
      <c r="G1249" s="74"/>
      <c r="H1249" s="77"/>
      <c r="I1249" s="78"/>
      <c r="J1249" s="48" t="str">
        <f>IFERROR(VLOOKUP(C1249,'تكويد الاصناف'!A$5:D$1100,4,0),"")</f>
        <v/>
      </c>
      <c r="K1249" s="48" t="str">
        <f>IFERROR(VLOOKUP(C1249,'تكويد الاصناف'!$A$5:$C$1100,3,0),"")</f>
        <v/>
      </c>
    </row>
    <row r="1250" spans="1:11">
      <c r="A1250" s="46">
        <f>ROW()</f>
        <v>1250</v>
      </c>
      <c r="B1250" s="73"/>
      <c r="C1250" s="74"/>
      <c r="D1250" s="75" t="str">
        <f>IFERROR(VLOOKUP(C1250,'تكويد الاصناف'!$A$5:$B$1100,2,0),"")</f>
        <v/>
      </c>
      <c r="E1250" s="74"/>
      <c r="F1250" s="74"/>
      <c r="G1250" s="74"/>
      <c r="H1250" s="77"/>
      <c r="I1250" s="78"/>
      <c r="J1250" s="48" t="str">
        <f>IFERROR(VLOOKUP(C1250,'تكويد الاصناف'!A$5:D$1100,4,0),"")</f>
        <v/>
      </c>
      <c r="K1250" s="48" t="str">
        <f>IFERROR(VLOOKUP(C1250,'تكويد الاصناف'!$A$5:$C$1100,3,0),"")</f>
        <v/>
      </c>
    </row>
    <row r="1251" spans="1:11">
      <c r="A1251" s="46">
        <f>ROW()</f>
        <v>1251</v>
      </c>
      <c r="B1251" s="73"/>
      <c r="C1251" s="74"/>
      <c r="D1251" s="75" t="str">
        <f>IFERROR(VLOOKUP(C1251,'تكويد الاصناف'!$A$5:$B$1100,2,0),"")</f>
        <v/>
      </c>
      <c r="E1251" s="74"/>
      <c r="F1251" s="74"/>
      <c r="G1251" s="74"/>
      <c r="H1251" s="77"/>
      <c r="I1251" s="78"/>
      <c r="J1251" s="48" t="str">
        <f>IFERROR(VLOOKUP(C1251,'تكويد الاصناف'!A$5:D$1100,4,0),"")</f>
        <v/>
      </c>
      <c r="K1251" s="48" t="str">
        <f>IFERROR(VLOOKUP(C1251,'تكويد الاصناف'!$A$5:$C$1100,3,0),"")</f>
        <v/>
      </c>
    </row>
    <row r="1252" spans="1:11">
      <c r="A1252" s="46">
        <f>ROW()</f>
        <v>1252</v>
      </c>
      <c r="B1252" s="73"/>
      <c r="C1252" s="74"/>
      <c r="D1252" s="75" t="str">
        <f>IFERROR(VLOOKUP(C1252,'تكويد الاصناف'!$A$5:$B$1100,2,0),"")</f>
        <v/>
      </c>
      <c r="E1252" s="74"/>
      <c r="F1252" s="74"/>
      <c r="G1252" s="74"/>
      <c r="H1252" s="77"/>
      <c r="I1252" s="78"/>
      <c r="J1252" s="48" t="str">
        <f>IFERROR(VLOOKUP(C1252,'تكويد الاصناف'!A$5:D$1100,4,0),"")</f>
        <v/>
      </c>
      <c r="K1252" s="48" t="str">
        <f>IFERROR(VLOOKUP(C1252,'تكويد الاصناف'!$A$5:$C$1100,3,0),"")</f>
        <v/>
      </c>
    </row>
    <row r="1253" spans="1:11">
      <c r="A1253" s="46">
        <f>ROW()</f>
        <v>1253</v>
      </c>
      <c r="B1253" s="73"/>
      <c r="C1253" s="74"/>
      <c r="D1253" s="75" t="str">
        <f>IFERROR(VLOOKUP(C1253,'تكويد الاصناف'!$A$5:$B$1100,2,0),"")</f>
        <v/>
      </c>
      <c r="E1253" s="74"/>
      <c r="F1253" s="74"/>
      <c r="G1253" s="74"/>
      <c r="H1253" s="77"/>
      <c r="I1253" s="78"/>
      <c r="J1253" s="48" t="str">
        <f>IFERROR(VLOOKUP(C1253,'تكويد الاصناف'!A$5:D$1100,4,0),"")</f>
        <v/>
      </c>
      <c r="K1253" s="48" t="str">
        <f>IFERROR(VLOOKUP(C1253,'تكويد الاصناف'!$A$5:$C$1100,3,0),"")</f>
        <v/>
      </c>
    </row>
    <row r="1254" spans="1:11">
      <c r="A1254" s="46">
        <f>ROW()</f>
        <v>1254</v>
      </c>
      <c r="B1254" s="73"/>
      <c r="C1254" s="74"/>
      <c r="D1254" s="75" t="str">
        <f>IFERROR(VLOOKUP(C1254,'تكويد الاصناف'!$A$5:$B$1100,2,0),"")</f>
        <v/>
      </c>
      <c r="E1254" s="74"/>
      <c r="F1254" s="74"/>
      <c r="G1254" s="74"/>
      <c r="H1254" s="77"/>
      <c r="I1254" s="78"/>
      <c r="J1254" s="48" t="str">
        <f>IFERROR(VLOOKUP(C1254,'تكويد الاصناف'!A$5:D$1100,4,0),"")</f>
        <v/>
      </c>
      <c r="K1254" s="48" t="str">
        <f>IFERROR(VLOOKUP(C1254,'تكويد الاصناف'!$A$5:$C$1100,3,0),"")</f>
        <v/>
      </c>
    </row>
    <row r="1255" spans="1:11">
      <c r="A1255" s="46">
        <f>ROW()</f>
        <v>1255</v>
      </c>
      <c r="B1255" s="73"/>
      <c r="C1255" s="74"/>
      <c r="D1255" s="75" t="str">
        <f>IFERROR(VLOOKUP(C1255,'تكويد الاصناف'!$A$5:$B$1100,2,0),"")</f>
        <v/>
      </c>
      <c r="E1255" s="74"/>
      <c r="F1255" s="74"/>
      <c r="G1255" s="74"/>
      <c r="H1255" s="77"/>
      <c r="I1255" s="78"/>
      <c r="J1255" s="48" t="str">
        <f>IFERROR(VLOOKUP(C1255,'تكويد الاصناف'!A$5:D$1100,4,0),"")</f>
        <v/>
      </c>
      <c r="K1255" s="48" t="str">
        <f>IFERROR(VLOOKUP(C1255,'تكويد الاصناف'!$A$5:$C$1100,3,0),"")</f>
        <v/>
      </c>
    </row>
    <row r="1256" spans="1:11">
      <c r="A1256" s="46">
        <f>ROW()</f>
        <v>1256</v>
      </c>
      <c r="B1256" s="73"/>
      <c r="C1256" s="74"/>
      <c r="D1256" s="75" t="str">
        <f>IFERROR(VLOOKUP(C1256,'تكويد الاصناف'!$A$5:$B$1100,2,0),"")</f>
        <v/>
      </c>
      <c r="E1256" s="74"/>
      <c r="F1256" s="74"/>
      <c r="G1256" s="74"/>
      <c r="H1256" s="77"/>
      <c r="I1256" s="78"/>
      <c r="J1256" s="48" t="str">
        <f>IFERROR(VLOOKUP(C1256,'تكويد الاصناف'!A$5:D$1100,4,0),"")</f>
        <v/>
      </c>
      <c r="K1256" s="48" t="str">
        <f>IFERROR(VLOOKUP(C1256,'تكويد الاصناف'!$A$5:$C$1100,3,0),"")</f>
        <v/>
      </c>
    </row>
    <row r="1257" spans="1:11">
      <c r="A1257" s="46">
        <f>ROW()</f>
        <v>1257</v>
      </c>
      <c r="B1257" s="73"/>
      <c r="C1257" s="74"/>
      <c r="D1257" s="75" t="str">
        <f>IFERROR(VLOOKUP(C1257,'تكويد الاصناف'!$A$5:$B$1100,2,0),"")</f>
        <v/>
      </c>
      <c r="E1257" s="74"/>
      <c r="F1257" s="74"/>
      <c r="G1257" s="74"/>
      <c r="H1257" s="77"/>
      <c r="I1257" s="78"/>
      <c r="J1257" s="48" t="str">
        <f>IFERROR(VLOOKUP(C1257,'تكويد الاصناف'!A$5:D$1100,4,0),"")</f>
        <v/>
      </c>
      <c r="K1257" s="48" t="str">
        <f>IFERROR(VLOOKUP(C1257,'تكويد الاصناف'!$A$5:$C$1100,3,0),"")</f>
        <v/>
      </c>
    </row>
    <row r="1258" spans="1:11">
      <c r="A1258" s="46">
        <f>ROW()</f>
        <v>1258</v>
      </c>
      <c r="B1258" s="73"/>
      <c r="C1258" s="74"/>
      <c r="D1258" s="75" t="str">
        <f>IFERROR(VLOOKUP(C1258,'تكويد الاصناف'!$A$5:$B$1100,2,0),"")</f>
        <v/>
      </c>
      <c r="E1258" s="74"/>
      <c r="F1258" s="74"/>
      <c r="G1258" s="74"/>
      <c r="H1258" s="77"/>
      <c r="I1258" s="78"/>
      <c r="J1258" s="48" t="str">
        <f>IFERROR(VLOOKUP(C1258,'تكويد الاصناف'!A$5:D$1100,4,0),"")</f>
        <v/>
      </c>
      <c r="K1258" s="48" t="str">
        <f>IFERROR(VLOOKUP(C1258,'تكويد الاصناف'!$A$5:$C$1100,3,0),"")</f>
        <v/>
      </c>
    </row>
    <row r="1259" spans="1:11">
      <c r="A1259" s="46">
        <f>ROW()</f>
        <v>1259</v>
      </c>
      <c r="B1259" s="73"/>
      <c r="C1259" s="74"/>
      <c r="D1259" s="75" t="str">
        <f>IFERROR(VLOOKUP(C1259,'تكويد الاصناف'!$A$5:$B$1100,2,0),"")</f>
        <v/>
      </c>
      <c r="E1259" s="74"/>
      <c r="F1259" s="74"/>
      <c r="G1259" s="74"/>
      <c r="H1259" s="77"/>
      <c r="I1259" s="78"/>
      <c r="J1259" s="48" t="str">
        <f>IFERROR(VLOOKUP(C1259,'تكويد الاصناف'!A$5:D$1100,4,0),"")</f>
        <v/>
      </c>
      <c r="K1259" s="48" t="str">
        <f>IFERROR(VLOOKUP(C1259,'تكويد الاصناف'!$A$5:$C$1100,3,0),"")</f>
        <v/>
      </c>
    </row>
    <row r="1260" spans="1:11">
      <c r="A1260" s="46">
        <f>ROW()</f>
        <v>1260</v>
      </c>
      <c r="B1260" s="73"/>
      <c r="C1260" s="74"/>
      <c r="D1260" s="75" t="str">
        <f>IFERROR(VLOOKUP(C1260,'تكويد الاصناف'!$A$5:$B$1100,2,0),"")</f>
        <v/>
      </c>
      <c r="E1260" s="74"/>
      <c r="F1260" s="74"/>
      <c r="G1260" s="74"/>
      <c r="H1260" s="77"/>
      <c r="I1260" s="78"/>
      <c r="J1260" s="48" t="str">
        <f>IFERROR(VLOOKUP(C1260,'تكويد الاصناف'!A$5:D$1100,4,0),"")</f>
        <v/>
      </c>
      <c r="K1260" s="48" t="str">
        <f>IFERROR(VLOOKUP(C1260,'تكويد الاصناف'!$A$5:$C$1100,3,0),"")</f>
        <v/>
      </c>
    </row>
    <row r="1261" spans="1:11">
      <c r="A1261" s="46">
        <f>ROW()</f>
        <v>1261</v>
      </c>
      <c r="B1261" s="73"/>
      <c r="C1261" s="74"/>
      <c r="D1261" s="75" t="str">
        <f>IFERROR(VLOOKUP(C1261,'تكويد الاصناف'!$A$5:$B$1100,2,0),"")</f>
        <v/>
      </c>
      <c r="E1261" s="74"/>
      <c r="F1261" s="74"/>
      <c r="G1261" s="74"/>
      <c r="H1261" s="77"/>
      <c r="I1261" s="78"/>
      <c r="J1261" s="48" t="str">
        <f>IFERROR(VLOOKUP(C1261,'تكويد الاصناف'!A$5:D$1100,4,0),"")</f>
        <v/>
      </c>
      <c r="K1261" s="48" t="str">
        <f>IFERROR(VLOOKUP(C1261,'تكويد الاصناف'!$A$5:$C$1100,3,0),"")</f>
        <v/>
      </c>
    </row>
    <row r="1262" spans="1:11">
      <c r="A1262" s="46">
        <f>ROW()</f>
        <v>1262</v>
      </c>
      <c r="B1262" s="73"/>
      <c r="C1262" s="74"/>
      <c r="D1262" s="75" t="str">
        <f>IFERROR(VLOOKUP(C1262,'تكويد الاصناف'!$A$5:$B$1100,2,0),"")</f>
        <v/>
      </c>
      <c r="E1262" s="74"/>
      <c r="F1262" s="74"/>
      <c r="G1262" s="74"/>
      <c r="H1262" s="77"/>
      <c r="I1262" s="78"/>
      <c r="J1262" s="48" t="str">
        <f>IFERROR(VLOOKUP(C1262,'تكويد الاصناف'!A$5:D$1100,4,0),"")</f>
        <v/>
      </c>
      <c r="K1262" s="48" t="str">
        <f>IFERROR(VLOOKUP(C1262,'تكويد الاصناف'!$A$5:$C$1100,3,0),"")</f>
        <v/>
      </c>
    </row>
    <row r="1263" spans="1:11">
      <c r="A1263" s="46">
        <f>ROW()</f>
        <v>1263</v>
      </c>
      <c r="B1263" s="73"/>
      <c r="C1263" s="74"/>
      <c r="D1263" s="75" t="str">
        <f>IFERROR(VLOOKUP(C1263,'تكويد الاصناف'!$A$5:$B$1100,2,0),"")</f>
        <v/>
      </c>
      <c r="E1263" s="74"/>
      <c r="F1263" s="74"/>
      <c r="G1263" s="74"/>
      <c r="H1263" s="77"/>
      <c r="I1263" s="78"/>
      <c r="J1263" s="48" t="str">
        <f>IFERROR(VLOOKUP(C1263,'تكويد الاصناف'!A$5:D$1100,4,0),"")</f>
        <v/>
      </c>
      <c r="K1263" s="48" t="str">
        <f>IFERROR(VLOOKUP(C1263,'تكويد الاصناف'!$A$5:$C$1100,3,0),"")</f>
        <v/>
      </c>
    </row>
    <row r="1264" spans="1:11">
      <c r="A1264" s="46">
        <f>ROW()</f>
        <v>1264</v>
      </c>
      <c r="B1264" s="73"/>
      <c r="C1264" s="74"/>
      <c r="D1264" s="75" t="str">
        <f>IFERROR(VLOOKUP(C1264,'تكويد الاصناف'!$A$5:$B$1100,2,0),"")</f>
        <v/>
      </c>
      <c r="E1264" s="74"/>
      <c r="F1264" s="74"/>
      <c r="G1264" s="74"/>
      <c r="H1264" s="77"/>
      <c r="I1264" s="78"/>
      <c r="J1264" s="48" t="str">
        <f>IFERROR(VLOOKUP(C1264,'تكويد الاصناف'!A$5:D$1100,4,0),"")</f>
        <v/>
      </c>
      <c r="K1264" s="48" t="str">
        <f>IFERROR(VLOOKUP(C1264,'تكويد الاصناف'!$A$5:$C$1100,3,0),"")</f>
        <v/>
      </c>
    </row>
    <row r="1265" spans="1:11">
      <c r="A1265" s="46">
        <f>ROW()</f>
        <v>1265</v>
      </c>
      <c r="B1265" s="73"/>
      <c r="C1265" s="74"/>
      <c r="D1265" s="75" t="str">
        <f>IFERROR(VLOOKUP(C1265,'تكويد الاصناف'!$A$5:$B$1100,2,0),"")</f>
        <v/>
      </c>
      <c r="E1265" s="74"/>
      <c r="F1265" s="74"/>
      <c r="G1265" s="74"/>
      <c r="H1265" s="77"/>
      <c r="I1265" s="78"/>
      <c r="J1265" s="48" t="str">
        <f>IFERROR(VLOOKUP(C1265,'تكويد الاصناف'!A$5:D$1100,4,0),"")</f>
        <v/>
      </c>
      <c r="K1265" s="48" t="str">
        <f>IFERROR(VLOOKUP(C1265,'تكويد الاصناف'!$A$5:$C$1100,3,0),"")</f>
        <v/>
      </c>
    </row>
    <row r="1266" spans="1:11">
      <c r="A1266" s="46">
        <f>ROW()</f>
        <v>1266</v>
      </c>
      <c r="B1266" s="73"/>
      <c r="C1266" s="74"/>
      <c r="D1266" s="75" t="str">
        <f>IFERROR(VLOOKUP(C1266,'تكويد الاصناف'!$A$5:$B$1100,2,0),"")</f>
        <v/>
      </c>
      <c r="E1266" s="74"/>
      <c r="F1266" s="74"/>
      <c r="G1266" s="74"/>
      <c r="H1266" s="77"/>
      <c r="I1266" s="78"/>
      <c r="J1266" s="48" t="str">
        <f>IFERROR(VLOOKUP(C1266,'تكويد الاصناف'!A$5:D$1100,4,0),"")</f>
        <v/>
      </c>
      <c r="K1266" s="48" t="str">
        <f>IFERROR(VLOOKUP(C1266,'تكويد الاصناف'!$A$5:$C$1100,3,0),"")</f>
        <v/>
      </c>
    </row>
    <row r="1267" spans="1:11">
      <c r="A1267" s="46">
        <f>ROW()</f>
        <v>1267</v>
      </c>
      <c r="B1267" s="73"/>
      <c r="C1267" s="74"/>
      <c r="D1267" s="75" t="str">
        <f>IFERROR(VLOOKUP(C1267,'تكويد الاصناف'!$A$5:$B$1100,2,0),"")</f>
        <v/>
      </c>
      <c r="E1267" s="74"/>
      <c r="F1267" s="74"/>
      <c r="G1267" s="74"/>
      <c r="H1267" s="77"/>
      <c r="I1267" s="78"/>
      <c r="J1267" s="48" t="str">
        <f>IFERROR(VLOOKUP(C1267,'تكويد الاصناف'!A$5:D$1100,4,0),"")</f>
        <v/>
      </c>
      <c r="K1267" s="48" t="str">
        <f>IFERROR(VLOOKUP(C1267,'تكويد الاصناف'!$A$5:$C$1100,3,0),"")</f>
        <v/>
      </c>
    </row>
    <row r="1268" spans="1:11">
      <c r="A1268" s="46">
        <f>ROW()</f>
        <v>1268</v>
      </c>
      <c r="B1268" s="73"/>
      <c r="C1268" s="74"/>
      <c r="D1268" s="75" t="str">
        <f>IFERROR(VLOOKUP(C1268,'تكويد الاصناف'!$A$5:$B$1100,2,0),"")</f>
        <v/>
      </c>
      <c r="E1268" s="74"/>
      <c r="F1268" s="74"/>
      <c r="G1268" s="74"/>
      <c r="H1268" s="77"/>
      <c r="I1268" s="78"/>
      <c r="J1268" s="48" t="str">
        <f>IFERROR(VLOOKUP(C1268,'تكويد الاصناف'!A$5:D$1100,4,0),"")</f>
        <v/>
      </c>
      <c r="K1268" s="48" t="str">
        <f>IFERROR(VLOOKUP(C1268,'تكويد الاصناف'!$A$5:$C$1100,3,0),"")</f>
        <v/>
      </c>
    </row>
    <row r="1269" spans="1:11">
      <c r="A1269" s="46">
        <f>ROW()</f>
        <v>1269</v>
      </c>
      <c r="B1269" s="73"/>
      <c r="C1269" s="74"/>
      <c r="D1269" s="75" t="str">
        <f>IFERROR(VLOOKUP(C1269,'تكويد الاصناف'!$A$5:$B$1100,2,0),"")</f>
        <v/>
      </c>
      <c r="E1269" s="74"/>
      <c r="F1269" s="74"/>
      <c r="G1269" s="74"/>
      <c r="H1269" s="77"/>
      <c r="I1269" s="78"/>
      <c r="J1269" s="48" t="str">
        <f>IFERROR(VLOOKUP(C1269,'تكويد الاصناف'!A$5:D$1100,4,0),"")</f>
        <v/>
      </c>
      <c r="K1269" s="48" t="str">
        <f>IFERROR(VLOOKUP(C1269,'تكويد الاصناف'!$A$5:$C$1100,3,0),"")</f>
        <v/>
      </c>
    </row>
    <row r="1270" spans="1:11">
      <c r="A1270" s="46">
        <f>ROW()</f>
        <v>1270</v>
      </c>
      <c r="B1270" s="73"/>
      <c r="C1270" s="74"/>
      <c r="D1270" s="75" t="str">
        <f>IFERROR(VLOOKUP(C1270,'تكويد الاصناف'!$A$5:$B$1100,2,0),"")</f>
        <v/>
      </c>
      <c r="E1270" s="74"/>
      <c r="F1270" s="74"/>
      <c r="G1270" s="74"/>
      <c r="H1270" s="77"/>
      <c r="I1270" s="78"/>
      <c r="J1270" s="48" t="str">
        <f>IFERROR(VLOOKUP(C1270,'تكويد الاصناف'!A$5:D$1100,4,0),"")</f>
        <v/>
      </c>
      <c r="K1270" s="48" t="str">
        <f>IFERROR(VLOOKUP(C1270,'تكويد الاصناف'!$A$5:$C$1100,3,0),"")</f>
        <v/>
      </c>
    </row>
    <row r="1271" spans="1:11">
      <c r="A1271" s="46">
        <f>ROW()</f>
        <v>1271</v>
      </c>
      <c r="B1271" s="73"/>
      <c r="C1271" s="74"/>
      <c r="D1271" s="75" t="str">
        <f>IFERROR(VLOOKUP(C1271,'تكويد الاصناف'!$A$5:$B$1100,2,0),"")</f>
        <v/>
      </c>
      <c r="E1271" s="74"/>
      <c r="F1271" s="74"/>
      <c r="G1271" s="74"/>
      <c r="H1271" s="77"/>
      <c r="I1271" s="78"/>
      <c r="J1271" s="48" t="str">
        <f>IFERROR(VLOOKUP(C1271,'تكويد الاصناف'!A$5:D$1100,4,0),"")</f>
        <v/>
      </c>
      <c r="K1271" s="48" t="str">
        <f>IFERROR(VLOOKUP(C1271,'تكويد الاصناف'!$A$5:$C$1100,3,0),"")</f>
        <v/>
      </c>
    </row>
    <row r="1272" spans="1:11">
      <c r="A1272" s="46">
        <f>ROW()</f>
        <v>1272</v>
      </c>
      <c r="B1272" s="73"/>
      <c r="C1272" s="74"/>
      <c r="D1272" s="75" t="str">
        <f>IFERROR(VLOOKUP(C1272,'تكويد الاصناف'!$A$5:$B$1100,2,0),"")</f>
        <v/>
      </c>
      <c r="E1272" s="74"/>
      <c r="F1272" s="74"/>
      <c r="G1272" s="74"/>
      <c r="H1272" s="77"/>
      <c r="I1272" s="78"/>
      <c r="J1272" s="48" t="str">
        <f>IFERROR(VLOOKUP(C1272,'تكويد الاصناف'!A$5:D$1100,4,0),"")</f>
        <v/>
      </c>
      <c r="K1272" s="48" t="str">
        <f>IFERROR(VLOOKUP(C1272,'تكويد الاصناف'!$A$5:$C$1100,3,0),"")</f>
        <v/>
      </c>
    </row>
    <row r="1273" spans="1:11">
      <c r="A1273" s="46">
        <f>ROW()</f>
        <v>1273</v>
      </c>
      <c r="B1273" s="73"/>
      <c r="C1273" s="74"/>
      <c r="D1273" s="75" t="str">
        <f>IFERROR(VLOOKUP(C1273,'تكويد الاصناف'!$A$5:$B$1100,2,0),"")</f>
        <v/>
      </c>
      <c r="E1273" s="74"/>
      <c r="F1273" s="74"/>
      <c r="G1273" s="74"/>
      <c r="H1273" s="77"/>
      <c r="I1273" s="78"/>
      <c r="J1273" s="48" t="str">
        <f>IFERROR(VLOOKUP(C1273,'تكويد الاصناف'!A$5:D$1100,4,0),"")</f>
        <v/>
      </c>
      <c r="K1273" s="48" t="str">
        <f>IFERROR(VLOOKUP(C1273,'تكويد الاصناف'!$A$5:$C$1100,3,0),"")</f>
        <v/>
      </c>
    </row>
    <row r="1274" spans="1:11">
      <c r="A1274" s="46">
        <f>ROW()</f>
        <v>1274</v>
      </c>
      <c r="B1274" s="73"/>
      <c r="C1274" s="74"/>
      <c r="D1274" s="75" t="str">
        <f>IFERROR(VLOOKUP(C1274,'تكويد الاصناف'!$A$5:$B$1100,2,0),"")</f>
        <v/>
      </c>
      <c r="E1274" s="74"/>
      <c r="F1274" s="74"/>
      <c r="G1274" s="74"/>
      <c r="H1274" s="77"/>
      <c r="I1274" s="78"/>
      <c r="J1274" s="48" t="str">
        <f>IFERROR(VLOOKUP(C1274,'تكويد الاصناف'!A$5:D$1100,4,0),"")</f>
        <v/>
      </c>
      <c r="K1274" s="48" t="str">
        <f>IFERROR(VLOOKUP(C1274,'تكويد الاصناف'!$A$5:$C$1100,3,0),"")</f>
        <v/>
      </c>
    </row>
    <row r="1275" spans="1:11">
      <c r="A1275" s="46">
        <f>ROW()</f>
        <v>1275</v>
      </c>
      <c r="B1275" s="73"/>
      <c r="C1275" s="74"/>
      <c r="D1275" s="75" t="str">
        <f>IFERROR(VLOOKUP(C1275,'تكويد الاصناف'!$A$5:$B$1100,2,0),"")</f>
        <v/>
      </c>
      <c r="E1275" s="74"/>
      <c r="F1275" s="74"/>
      <c r="G1275" s="74"/>
      <c r="H1275" s="77"/>
      <c r="I1275" s="78"/>
      <c r="J1275" s="48" t="str">
        <f>IFERROR(VLOOKUP(C1275,'تكويد الاصناف'!A$5:D$1100,4,0),"")</f>
        <v/>
      </c>
      <c r="K1275" s="48" t="str">
        <f>IFERROR(VLOOKUP(C1275,'تكويد الاصناف'!$A$5:$C$1100,3,0),"")</f>
        <v/>
      </c>
    </row>
    <row r="1276" spans="1:11">
      <c r="A1276" s="46">
        <f>ROW()</f>
        <v>1276</v>
      </c>
      <c r="B1276" s="73"/>
      <c r="C1276" s="74"/>
      <c r="D1276" s="75" t="str">
        <f>IFERROR(VLOOKUP(C1276,'تكويد الاصناف'!$A$5:$B$1100,2,0),"")</f>
        <v/>
      </c>
      <c r="E1276" s="74"/>
      <c r="F1276" s="74"/>
      <c r="G1276" s="74"/>
      <c r="H1276" s="77"/>
      <c r="I1276" s="78"/>
      <c r="J1276" s="48" t="str">
        <f>IFERROR(VLOOKUP(C1276,'تكويد الاصناف'!A$5:D$1100,4,0),"")</f>
        <v/>
      </c>
      <c r="K1276" s="48" t="str">
        <f>IFERROR(VLOOKUP(C1276,'تكويد الاصناف'!$A$5:$C$1100,3,0),"")</f>
        <v/>
      </c>
    </row>
    <row r="1277" spans="1:11">
      <c r="A1277" s="46">
        <f>ROW()</f>
        <v>1277</v>
      </c>
      <c r="B1277" s="73"/>
      <c r="C1277" s="74"/>
      <c r="D1277" s="75" t="str">
        <f>IFERROR(VLOOKUP(C1277,'تكويد الاصناف'!$A$5:$B$1100,2,0),"")</f>
        <v/>
      </c>
      <c r="E1277" s="74"/>
      <c r="F1277" s="74"/>
      <c r="G1277" s="74"/>
      <c r="H1277" s="77"/>
      <c r="I1277" s="78"/>
      <c r="J1277" s="48" t="str">
        <f>IFERROR(VLOOKUP(C1277,'تكويد الاصناف'!A$5:D$1100,4,0),"")</f>
        <v/>
      </c>
      <c r="K1277" s="48" t="str">
        <f>IFERROR(VLOOKUP(C1277,'تكويد الاصناف'!$A$5:$C$1100,3,0),"")</f>
        <v/>
      </c>
    </row>
    <row r="1278" spans="1:11">
      <c r="A1278" s="46">
        <f>ROW()</f>
        <v>1278</v>
      </c>
      <c r="B1278" s="73"/>
      <c r="C1278" s="74"/>
      <c r="D1278" s="75" t="str">
        <f>IFERROR(VLOOKUP(C1278,'تكويد الاصناف'!$A$5:$B$1100,2,0),"")</f>
        <v/>
      </c>
      <c r="E1278" s="74"/>
      <c r="F1278" s="74"/>
      <c r="G1278" s="74"/>
      <c r="H1278" s="77"/>
      <c r="I1278" s="78"/>
      <c r="J1278" s="48" t="str">
        <f>IFERROR(VLOOKUP(C1278,'تكويد الاصناف'!A$5:D$1100,4,0),"")</f>
        <v/>
      </c>
      <c r="K1278" s="48" t="str">
        <f>IFERROR(VLOOKUP(C1278,'تكويد الاصناف'!$A$5:$C$1100,3,0),"")</f>
        <v/>
      </c>
    </row>
    <row r="1279" spans="1:11">
      <c r="A1279" s="46">
        <f>ROW()</f>
        <v>1279</v>
      </c>
      <c r="B1279" s="73"/>
      <c r="C1279" s="74"/>
      <c r="D1279" s="75" t="str">
        <f>IFERROR(VLOOKUP(C1279,'تكويد الاصناف'!$A$5:$B$1100,2,0),"")</f>
        <v/>
      </c>
      <c r="E1279" s="74"/>
      <c r="F1279" s="74"/>
      <c r="G1279" s="74"/>
      <c r="H1279" s="77"/>
      <c r="I1279" s="78"/>
      <c r="J1279" s="48" t="str">
        <f>IFERROR(VLOOKUP(C1279,'تكويد الاصناف'!A$5:D$1100,4,0),"")</f>
        <v/>
      </c>
      <c r="K1279" s="48" t="str">
        <f>IFERROR(VLOOKUP(C1279,'تكويد الاصناف'!$A$5:$C$1100,3,0),"")</f>
        <v/>
      </c>
    </row>
    <row r="1280" spans="1:11">
      <c r="A1280" s="46">
        <f>ROW()</f>
        <v>1280</v>
      </c>
      <c r="B1280" s="73"/>
      <c r="C1280" s="74"/>
      <c r="D1280" s="75" t="str">
        <f>IFERROR(VLOOKUP(C1280,'تكويد الاصناف'!$A$5:$B$1100,2,0),"")</f>
        <v/>
      </c>
      <c r="E1280" s="74"/>
      <c r="F1280" s="74"/>
      <c r="G1280" s="74"/>
      <c r="H1280" s="77"/>
      <c r="I1280" s="78"/>
      <c r="J1280" s="48" t="str">
        <f>IFERROR(VLOOKUP(C1280,'تكويد الاصناف'!A$5:D$1100,4,0),"")</f>
        <v/>
      </c>
      <c r="K1280" s="48" t="str">
        <f>IFERROR(VLOOKUP(C1280,'تكويد الاصناف'!$A$5:$C$1100,3,0),"")</f>
        <v/>
      </c>
    </row>
    <row r="1281" spans="1:11">
      <c r="A1281" s="46">
        <f>ROW()</f>
        <v>1281</v>
      </c>
      <c r="B1281" s="73"/>
      <c r="C1281" s="74"/>
      <c r="D1281" s="75" t="str">
        <f>IFERROR(VLOOKUP(C1281,'تكويد الاصناف'!$A$5:$B$1100,2,0),"")</f>
        <v/>
      </c>
      <c r="E1281" s="74"/>
      <c r="F1281" s="74"/>
      <c r="G1281" s="74"/>
      <c r="H1281" s="77"/>
      <c r="I1281" s="78"/>
      <c r="J1281" s="48" t="str">
        <f>IFERROR(VLOOKUP(C1281,'تكويد الاصناف'!A$5:D$1100,4,0),"")</f>
        <v/>
      </c>
      <c r="K1281" s="48" t="str">
        <f>IFERROR(VLOOKUP(C1281,'تكويد الاصناف'!$A$5:$C$1100,3,0),"")</f>
        <v/>
      </c>
    </row>
    <row r="1282" spans="1:11">
      <c r="A1282" s="46">
        <f>ROW()</f>
        <v>1282</v>
      </c>
      <c r="B1282" s="73"/>
      <c r="C1282" s="74"/>
      <c r="D1282" s="75" t="str">
        <f>IFERROR(VLOOKUP(C1282,'تكويد الاصناف'!$A$5:$B$1100,2,0),"")</f>
        <v/>
      </c>
      <c r="E1282" s="74"/>
      <c r="F1282" s="74"/>
      <c r="G1282" s="74"/>
      <c r="H1282" s="77"/>
      <c r="I1282" s="78"/>
      <c r="J1282" s="48" t="str">
        <f>IFERROR(VLOOKUP(C1282,'تكويد الاصناف'!A$5:D$1100,4,0),"")</f>
        <v/>
      </c>
      <c r="K1282" s="48" t="str">
        <f>IFERROR(VLOOKUP(C1282,'تكويد الاصناف'!$A$5:$C$1100,3,0),"")</f>
        <v/>
      </c>
    </row>
    <row r="1283" spans="1:11">
      <c r="A1283" s="46">
        <f>ROW()</f>
        <v>1283</v>
      </c>
      <c r="B1283" s="73"/>
      <c r="C1283" s="74"/>
      <c r="D1283" s="75" t="str">
        <f>IFERROR(VLOOKUP(C1283,'تكويد الاصناف'!$A$5:$B$1100,2,0),"")</f>
        <v/>
      </c>
      <c r="E1283" s="74"/>
      <c r="F1283" s="74"/>
      <c r="G1283" s="74"/>
      <c r="H1283" s="77"/>
      <c r="I1283" s="78"/>
      <c r="J1283" s="48" t="str">
        <f>IFERROR(VLOOKUP(C1283,'تكويد الاصناف'!A$5:D$1100,4,0),"")</f>
        <v/>
      </c>
      <c r="K1283" s="48" t="str">
        <f>IFERROR(VLOOKUP(C1283,'تكويد الاصناف'!$A$5:$C$1100,3,0),"")</f>
        <v/>
      </c>
    </row>
    <row r="1284" spans="1:11">
      <c r="A1284" s="46">
        <f>ROW()</f>
        <v>1284</v>
      </c>
      <c r="B1284" s="73"/>
      <c r="C1284" s="74"/>
      <c r="D1284" s="75" t="str">
        <f>IFERROR(VLOOKUP(C1284,'تكويد الاصناف'!$A$5:$B$1100,2,0),"")</f>
        <v/>
      </c>
      <c r="E1284" s="74"/>
      <c r="F1284" s="74"/>
      <c r="G1284" s="74"/>
      <c r="H1284" s="77"/>
      <c r="I1284" s="78"/>
      <c r="J1284" s="48" t="str">
        <f>IFERROR(VLOOKUP(C1284,'تكويد الاصناف'!A$5:D$1100,4,0),"")</f>
        <v/>
      </c>
      <c r="K1284" s="48" t="str">
        <f>IFERROR(VLOOKUP(C1284,'تكويد الاصناف'!$A$5:$C$1100,3,0),"")</f>
        <v/>
      </c>
    </row>
    <row r="1285" spans="1:11">
      <c r="A1285" s="46">
        <f>ROW()</f>
        <v>1285</v>
      </c>
      <c r="B1285" s="73"/>
      <c r="C1285" s="74"/>
      <c r="D1285" s="75" t="str">
        <f>IFERROR(VLOOKUP(C1285,'تكويد الاصناف'!$A$5:$B$1100,2,0),"")</f>
        <v/>
      </c>
      <c r="E1285" s="74"/>
      <c r="F1285" s="74"/>
      <c r="G1285" s="74"/>
      <c r="H1285" s="77"/>
      <c r="I1285" s="78"/>
      <c r="J1285" s="48" t="str">
        <f>IFERROR(VLOOKUP(C1285,'تكويد الاصناف'!A$5:D$1100,4,0),"")</f>
        <v/>
      </c>
      <c r="K1285" s="48" t="str">
        <f>IFERROR(VLOOKUP(C1285,'تكويد الاصناف'!$A$5:$C$1100,3,0),"")</f>
        <v/>
      </c>
    </row>
    <row r="1286" spans="1:11">
      <c r="A1286" s="46">
        <f>ROW()</f>
        <v>1286</v>
      </c>
      <c r="B1286" s="73"/>
      <c r="C1286" s="74"/>
      <c r="D1286" s="75" t="str">
        <f>IFERROR(VLOOKUP(C1286,'تكويد الاصناف'!$A$5:$B$1100,2,0),"")</f>
        <v/>
      </c>
      <c r="E1286" s="74"/>
      <c r="F1286" s="74"/>
      <c r="G1286" s="74"/>
      <c r="H1286" s="77"/>
      <c r="I1286" s="78"/>
      <c r="J1286" s="48" t="str">
        <f>IFERROR(VLOOKUP(C1286,'تكويد الاصناف'!A$5:D$1100,4,0),"")</f>
        <v/>
      </c>
      <c r="K1286" s="48" t="str">
        <f>IFERROR(VLOOKUP(C1286,'تكويد الاصناف'!$A$5:$C$1100,3,0),"")</f>
        <v/>
      </c>
    </row>
    <row r="1287" spans="1:11">
      <c r="A1287" s="46">
        <f>ROW()</f>
        <v>1287</v>
      </c>
      <c r="B1287" s="73"/>
      <c r="C1287" s="74"/>
      <c r="D1287" s="75" t="str">
        <f>IFERROR(VLOOKUP(C1287,'تكويد الاصناف'!$A$5:$B$1100,2,0),"")</f>
        <v/>
      </c>
      <c r="E1287" s="74"/>
      <c r="F1287" s="74"/>
      <c r="G1287" s="74"/>
      <c r="H1287" s="77"/>
      <c r="I1287" s="78"/>
      <c r="J1287" s="48" t="str">
        <f>IFERROR(VLOOKUP(C1287,'تكويد الاصناف'!A$5:D$1100,4,0),"")</f>
        <v/>
      </c>
      <c r="K1287" s="48" t="str">
        <f>IFERROR(VLOOKUP(C1287,'تكويد الاصناف'!$A$5:$C$1100,3,0),"")</f>
        <v/>
      </c>
    </row>
    <row r="1288" spans="1:11">
      <c r="A1288" s="46">
        <f>ROW()</f>
        <v>1288</v>
      </c>
      <c r="B1288" s="73"/>
      <c r="C1288" s="74"/>
      <c r="D1288" s="75" t="str">
        <f>IFERROR(VLOOKUP(C1288,'تكويد الاصناف'!$A$5:$B$1100,2,0),"")</f>
        <v/>
      </c>
      <c r="E1288" s="74"/>
      <c r="F1288" s="74"/>
      <c r="G1288" s="74"/>
      <c r="H1288" s="77"/>
      <c r="I1288" s="78"/>
      <c r="J1288" s="48" t="str">
        <f>IFERROR(VLOOKUP(C1288,'تكويد الاصناف'!A$5:D$1100,4,0),"")</f>
        <v/>
      </c>
      <c r="K1288" s="48" t="str">
        <f>IFERROR(VLOOKUP(C1288,'تكويد الاصناف'!$A$5:$C$1100,3,0),"")</f>
        <v/>
      </c>
    </row>
    <row r="1289" spans="1:11">
      <c r="A1289" s="46">
        <f>ROW()</f>
        <v>1289</v>
      </c>
      <c r="B1289" s="73"/>
      <c r="C1289" s="74"/>
      <c r="D1289" s="75" t="str">
        <f>IFERROR(VLOOKUP(C1289,'تكويد الاصناف'!$A$5:$B$1100,2,0),"")</f>
        <v/>
      </c>
      <c r="E1289" s="74"/>
      <c r="F1289" s="74"/>
      <c r="G1289" s="74"/>
      <c r="H1289" s="77"/>
      <c r="I1289" s="78"/>
      <c r="J1289" s="48" t="str">
        <f>IFERROR(VLOOKUP(C1289,'تكويد الاصناف'!A$5:D$1100,4,0),"")</f>
        <v/>
      </c>
      <c r="K1289" s="48" t="str">
        <f>IFERROR(VLOOKUP(C1289,'تكويد الاصناف'!$A$5:$C$1100,3,0),"")</f>
        <v/>
      </c>
    </row>
    <row r="1290" spans="1:11">
      <c r="A1290" s="46">
        <f>ROW()</f>
        <v>1290</v>
      </c>
      <c r="B1290" s="73"/>
      <c r="C1290" s="74"/>
      <c r="D1290" s="75" t="str">
        <f>IFERROR(VLOOKUP(C1290,'تكويد الاصناف'!$A$5:$B$1100,2,0),"")</f>
        <v/>
      </c>
      <c r="E1290" s="74"/>
      <c r="F1290" s="74"/>
      <c r="G1290" s="74"/>
      <c r="H1290" s="77"/>
      <c r="I1290" s="78"/>
      <c r="J1290" s="48" t="str">
        <f>IFERROR(VLOOKUP(C1290,'تكويد الاصناف'!A$5:D$1100,4,0),"")</f>
        <v/>
      </c>
      <c r="K1290" s="48" t="str">
        <f>IFERROR(VLOOKUP(C1290,'تكويد الاصناف'!$A$5:$C$1100,3,0),"")</f>
        <v/>
      </c>
    </row>
    <row r="1291" spans="1:11">
      <c r="A1291" s="46">
        <f>ROW()</f>
        <v>1291</v>
      </c>
      <c r="B1291" s="73"/>
      <c r="C1291" s="74"/>
      <c r="D1291" s="75" t="str">
        <f>IFERROR(VLOOKUP(C1291,'تكويد الاصناف'!$A$5:$B$1100,2,0),"")</f>
        <v/>
      </c>
      <c r="E1291" s="74"/>
      <c r="F1291" s="74"/>
      <c r="G1291" s="74"/>
      <c r="H1291" s="77"/>
      <c r="I1291" s="78"/>
      <c r="J1291" s="48" t="str">
        <f>IFERROR(VLOOKUP(C1291,'تكويد الاصناف'!A$5:D$1100,4,0),"")</f>
        <v/>
      </c>
      <c r="K1291" s="48" t="str">
        <f>IFERROR(VLOOKUP(C1291,'تكويد الاصناف'!$A$5:$C$1100,3,0),"")</f>
        <v/>
      </c>
    </row>
    <row r="1292" spans="1:11">
      <c r="A1292" s="46">
        <f>ROW()</f>
        <v>1292</v>
      </c>
      <c r="B1292" s="73"/>
      <c r="C1292" s="74"/>
      <c r="D1292" s="75" t="str">
        <f>IFERROR(VLOOKUP(C1292,'تكويد الاصناف'!$A$5:$B$1100,2,0),"")</f>
        <v/>
      </c>
      <c r="E1292" s="74"/>
      <c r="F1292" s="74"/>
      <c r="G1292" s="74"/>
      <c r="H1292" s="77"/>
      <c r="I1292" s="78"/>
      <c r="J1292" s="48" t="str">
        <f>IFERROR(VLOOKUP(C1292,'تكويد الاصناف'!A$5:D$1100,4,0),"")</f>
        <v/>
      </c>
      <c r="K1292" s="48" t="str">
        <f>IFERROR(VLOOKUP(C1292,'تكويد الاصناف'!$A$5:$C$1100,3,0),"")</f>
        <v/>
      </c>
    </row>
    <row r="1293" spans="1:11">
      <c r="A1293" s="46">
        <f>ROW()</f>
        <v>1293</v>
      </c>
      <c r="B1293" s="73"/>
      <c r="C1293" s="74"/>
      <c r="D1293" s="75" t="str">
        <f>IFERROR(VLOOKUP(C1293,'تكويد الاصناف'!$A$5:$B$1100,2,0),"")</f>
        <v/>
      </c>
      <c r="E1293" s="74"/>
      <c r="F1293" s="74"/>
      <c r="G1293" s="74"/>
      <c r="H1293" s="77"/>
      <c r="I1293" s="78"/>
      <c r="J1293" s="48" t="str">
        <f>IFERROR(VLOOKUP(C1293,'تكويد الاصناف'!A$5:D$1100,4,0),"")</f>
        <v/>
      </c>
      <c r="K1293" s="48" t="str">
        <f>IFERROR(VLOOKUP(C1293,'تكويد الاصناف'!$A$5:$C$1100,3,0),"")</f>
        <v/>
      </c>
    </row>
    <row r="1294" spans="1:11">
      <c r="A1294" s="46">
        <f>ROW()</f>
        <v>1294</v>
      </c>
      <c r="B1294" s="73"/>
      <c r="C1294" s="74"/>
      <c r="D1294" s="75" t="str">
        <f>IFERROR(VLOOKUP(C1294,'تكويد الاصناف'!$A$5:$B$1100,2,0),"")</f>
        <v/>
      </c>
      <c r="E1294" s="74"/>
      <c r="F1294" s="74"/>
      <c r="G1294" s="74"/>
      <c r="H1294" s="77"/>
      <c r="I1294" s="78"/>
      <c r="J1294" s="48" t="str">
        <f>IFERROR(VLOOKUP(C1294,'تكويد الاصناف'!A$5:D$1100,4,0),"")</f>
        <v/>
      </c>
      <c r="K1294" s="48" t="str">
        <f>IFERROR(VLOOKUP(C1294,'تكويد الاصناف'!$A$5:$C$1100,3,0),"")</f>
        <v/>
      </c>
    </row>
    <row r="1295" spans="1:11">
      <c r="A1295" s="46">
        <f>ROW()</f>
        <v>1295</v>
      </c>
      <c r="B1295" s="73"/>
      <c r="C1295" s="74"/>
      <c r="D1295" s="75" t="str">
        <f>IFERROR(VLOOKUP(C1295,'تكويد الاصناف'!$A$5:$B$1100,2,0),"")</f>
        <v/>
      </c>
      <c r="E1295" s="74"/>
      <c r="F1295" s="74"/>
      <c r="G1295" s="74"/>
      <c r="H1295" s="77"/>
      <c r="I1295" s="78"/>
      <c r="J1295" s="48" t="str">
        <f>IFERROR(VLOOKUP(C1295,'تكويد الاصناف'!A$5:D$1100,4,0),"")</f>
        <v/>
      </c>
      <c r="K1295" s="48" t="str">
        <f>IFERROR(VLOOKUP(C1295,'تكويد الاصناف'!$A$5:$C$1100,3,0),"")</f>
        <v/>
      </c>
    </row>
    <row r="1296" spans="1:11">
      <c r="A1296" s="46">
        <f>ROW()</f>
        <v>1296</v>
      </c>
      <c r="B1296" s="73"/>
      <c r="C1296" s="74"/>
      <c r="D1296" s="75" t="str">
        <f>IFERROR(VLOOKUP(C1296,'تكويد الاصناف'!$A$5:$B$1100,2,0),"")</f>
        <v/>
      </c>
      <c r="E1296" s="74"/>
      <c r="F1296" s="74"/>
      <c r="G1296" s="74"/>
      <c r="H1296" s="77"/>
      <c r="I1296" s="78"/>
      <c r="J1296" s="48" t="str">
        <f>IFERROR(VLOOKUP(C1296,'تكويد الاصناف'!A$5:D$1100,4,0),"")</f>
        <v/>
      </c>
      <c r="K1296" s="48" t="str">
        <f>IFERROR(VLOOKUP(C1296,'تكويد الاصناف'!$A$5:$C$1100,3,0),"")</f>
        <v/>
      </c>
    </row>
    <row r="1297" spans="1:11">
      <c r="A1297" s="46">
        <f>ROW()</f>
        <v>1297</v>
      </c>
      <c r="B1297" s="73"/>
      <c r="C1297" s="74"/>
      <c r="D1297" s="75" t="str">
        <f>IFERROR(VLOOKUP(C1297,'تكويد الاصناف'!$A$5:$B$1100,2,0),"")</f>
        <v/>
      </c>
      <c r="E1297" s="74"/>
      <c r="F1297" s="74"/>
      <c r="G1297" s="74"/>
      <c r="H1297" s="77"/>
      <c r="I1297" s="78"/>
      <c r="J1297" s="48" t="str">
        <f>IFERROR(VLOOKUP(C1297,'تكويد الاصناف'!A$5:D$1100,4,0),"")</f>
        <v/>
      </c>
      <c r="K1297" s="48" t="str">
        <f>IFERROR(VLOOKUP(C1297,'تكويد الاصناف'!$A$5:$C$1100,3,0),"")</f>
        <v/>
      </c>
    </row>
    <row r="1298" spans="1:11">
      <c r="A1298" s="46">
        <f>ROW()</f>
        <v>1298</v>
      </c>
      <c r="B1298" s="73"/>
      <c r="C1298" s="74"/>
      <c r="D1298" s="75" t="str">
        <f>IFERROR(VLOOKUP(C1298,'تكويد الاصناف'!$A$5:$B$1100,2,0),"")</f>
        <v/>
      </c>
      <c r="E1298" s="74"/>
      <c r="F1298" s="74"/>
      <c r="G1298" s="74"/>
      <c r="H1298" s="77"/>
      <c r="I1298" s="78"/>
      <c r="J1298" s="48" t="str">
        <f>IFERROR(VLOOKUP(C1298,'تكويد الاصناف'!A$5:D$1100,4,0),"")</f>
        <v/>
      </c>
      <c r="K1298" s="48" t="str">
        <f>IFERROR(VLOOKUP(C1298,'تكويد الاصناف'!$A$5:$C$1100,3,0),"")</f>
        <v/>
      </c>
    </row>
    <row r="1299" spans="1:11">
      <c r="A1299" s="46">
        <f>ROW()</f>
        <v>1299</v>
      </c>
      <c r="B1299" s="73"/>
      <c r="C1299" s="74"/>
      <c r="D1299" s="75" t="str">
        <f>IFERROR(VLOOKUP(C1299,'تكويد الاصناف'!$A$5:$B$1100,2,0),"")</f>
        <v/>
      </c>
      <c r="E1299" s="74"/>
      <c r="F1299" s="74"/>
      <c r="G1299" s="74"/>
      <c r="H1299" s="77"/>
      <c r="I1299" s="78"/>
      <c r="J1299" s="48" t="str">
        <f>IFERROR(VLOOKUP(C1299,'تكويد الاصناف'!A$5:D$1100,4,0),"")</f>
        <v/>
      </c>
      <c r="K1299" s="48" t="str">
        <f>IFERROR(VLOOKUP(C1299,'تكويد الاصناف'!$A$5:$C$1100,3,0),"")</f>
        <v/>
      </c>
    </row>
    <row r="1300" spans="1:11">
      <c r="A1300" s="46">
        <f>ROW()</f>
        <v>1300</v>
      </c>
      <c r="B1300" s="73"/>
      <c r="C1300" s="74"/>
      <c r="D1300" s="75" t="str">
        <f>IFERROR(VLOOKUP(C1300,'تكويد الاصناف'!$A$5:$B$1100,2,0),"")</f>
        <v/>
      </c>
      <c r="E1300" s="74"/>
      <c r="F1300" s="74"/>
      <c r="G1300" s="74"/>
      <c r="H1300" s="77"/>
      <c r="I1300" s="78"/>
      <c r="J1300" s="48" t="str">
        <f>IFERROR(VLOOKUP(C1300,'تكويد الاصناف'!A$5:D$1100,4,0),"")</f>
        <v/>
      </c>
      <c r="K1300" s="48" t="str">
        <f>IFERROR(VLOOKUP(C1300,'تكويد الاصناف'!$A$5:$C$1100,3,0),"")</f>
        <v/>
      </c>
    </row>
    <row r="1301" spans="1:11">
      <c r="A1301" s="46">
        <f>ROW()</f>
        <v>1301</v>
      </c>
      <c r="B1301" s="73"/>
      <c r="C1301" s="74"/>
      <c r="D1301" s="75" t="str">
        <f>IFERROR(VLOOKUP(C1301,'تكويد الاصناف'!$A$5:$B$1100,2,0),"")</f>
        <v/>
      </c>
      <c r="E1301" s="74"/>
      <c r="F1301" s="74"/>
      <c r="G1301" s="74"/>
      <c r="H1301" s="77"/>
      <c r="I1301" s="78"/>
      <c r="J1301" s="48" t="str">
        <f>IFERROR(VLOOKUP(C1301,'تكويد الاصناف'!A$5:D$1100,4,0),"")</f>
        <v/>
      </c>
      <c r="K1301" s="48" t="str">
        <f>IFERROR(VLOOKUP(C1301,'تكويد الاصناف'!$A$5:$C$1100,3,0),"")</f>
        <v/>
      </c>
    </row>
    <row r="1302" spans="1:11">
      <c r="A1302" s="46">
        <f>ROW()</f>
        <v>1302</v>
      </c>
      <c r="B1302" s="73"/>
      <c r="C1302" s="74"/>
      <c r="D1302" s="75" t="str">
        <f>IFERROR(VLOOKUP(C1302,'تكويد الاصناف'!$A$5:$B$1100,2,0),"")</f>
        <v/>
      </c>
      <c r="E1302" s="74"/>
      <c r="F1302" s="74"/>
      <c r="G1302" s="74"/>
      <c r="H1302" s="77"/>
      <c r="I1302" s="78"/>
      <c r="J1302" s="48" t="str">
        <f>IFERROR(VLOOKUP(C1302,'تكويد الاصناف'!A$5:D$1100,4,0),"")</f>
        <v/>
      </c>
      <c r="K1302" s="48" t="str">
        <f>IFERROR(VLOOKUP(C1302,'تكويد الاصناف'!$A$5:$C$1100,3,0),"")</f>
        <v/>
      </c>
    </row>
    <row r="1303" spans="1:11">
      <c r="A1303" s="46">
        <f>ROW()</f>
        <v>1303</v>
      </c>
      <c r="B1303" s="73"/>
      <c r="C1303" s="74"/>
      <c r="D1303" s="75" t="str">
        <f>IFERROR(VLOOKUP(C1303,'تكويد الاصناف'!$A$5:$B$1100,2,0),"")</f>
        <v/>
      </c>
      <c r="E1303" s="74"/>
      <c r="F1303" s="74"/>
      <c r="G1303" s="74"/>
      <c r="H1303" s="77"/>
      <c r="I1303" s="78"/>
      <c r="J1303" s="48" t="str">
        <f>IFERROR(VLOOKUP(C1303,'تكويد الاصناف'!A$5:D$1100,4,0),"")</f>
        <v/>
      </c>
      <c r="K1303" s="48" t="str">
        <f>IFERROR(VLOOKUP(C1303,'تكويد الاصناف'!$A$5:$C$1100,3,0),"")</f>
        <v/>
      </c>
    </row>
    <row r="1304" spans="1:11">
      <c r="A1304" s="46">
        <f>ROW()</f>
        <v>1304</v>
      </c>
      <c r="B1304" s="73"/>
      <c r="C1304" s="74"/>
      <c r="D1304" s="75" t="str">
        <f>IFERROR(VLOOKUP(C1304,'تكويد الاصناف'!$A$5:$B$1100,2,0),"")</f>
        <v/>
      </c>
      <c r="E1304" s="74"/>
      <c r="F1304" s="74"/>
      <c r="G1304" s="74"/>
      <c r="H1304" s="77"/>
      <c r="I1304" s="78"/>
      <c r="J1304" s="48" t="str">
        <f>IFERROR(VLOOKUP(C1304,'تكويد الاصناف'!A$5:D$1100,4,0),"")</f>
        <v/>
      </c>
      <c r="K1304" s="48" t="str">
        <f>IFERROR(VLOOKUP(C1304,'تكويد الاصناف'!$A$5:$C$1100,3,0),"")</f>
        <v/>
      </c>
    </row>
    <row r="1305" spans="1:11">
      <c r="A1305" s="46">
        <f>ROW()</f>
        <v>1305</v>
      </c>
      <c r="B1305" s="73"/>
      <c r="C1305" s="74"/>
      <c r="D1305" s="75" t="str">
        <f>IFERROR(VLOOKUP(C1305,'تكويد الاصناف'!$A$5:$B$1100,2,0),"")</f>
        <v/>
      </c>
      <c r="E1305" s="74"/>
      <c r="F1305" s="74"/>
      <c r="G1305" s="74"/>
      <c r="H1305" s="77"/>
      <c r="I1305" s="78"/>
      <c r="J1305" s="48" t="str">
        <f>IFERROR(VLOOKUP(C1305,'تكويد الاصناف'!A$5:D$1100,4,0),"")</f>
        <v/>
      </c>
      <c r="K1305" s="48" t="str">
        <f>IFERROR(VLOOKUP(C1305,'تكويد الاصناف'!$A$5:$C$1100,3,0),"")</f>
        <v/>
      </c>
    </row>
    <row r="1306" spans="1:11">
      <c r="A1306" s="46">
        <f>ROW()</f>
        <v>1306</v>
      </c>
      <c r="B1306" s="73"/>
      <c r="C1306" s="74"/>
      <c r="D1306" s="75" t="str">
        <f>IFERROR(VLOOKUP(C1306,'تكويد الاصناف'!$A$5:$B$1100,2,0),"")</f>
        <v/>
      </c>
      <c r="E1306" s="74"/>
      <c r="F1306" s="74"/>
      <c r="G1306" s="74"/>
      <c r="H1306" s="77"/>
      <c r="I1306" s="78"/>
      <c r="J1306" s="48" t="str">
        <f>IFERROR(VLOOKUP(C1306,'تكويد الاصناف'!A$5:D$1100,4,0),"")</f>
        <v/>
      </c>
      <c r="K1306" s="48" t="str">
        <f>IFERROR(VLOOKUP(C1306,'تكويد الاصناف'!$A$5:$C$1100,3,0),"")</f>
        <v/>
      </c>
    </row>
    <row r="1307" spans="1:11">
      <c r="A1307" s="46">
        <f>ROW()</f>
        <v>1307</v>
      </c>
      <c r="B1307" s="73"/>
      <c r="C1307" s="74"/>
      <c r="D1307" s="75" t="str">
        <f>IFERROR(VLOOKUP(C1307,'تكويد الاصناف'!$A$5:$B$1100,2,0),"")</f>
        <v/>
      </c>
      <c r="E1307" s="74"/>
      <c r="F1307" s="74"/>
      <c r="G1307" s="74"/>
      <c r="H1307" s="77"/>
      <c r="I1307" s="78"/>
      <c r="J1307" s="48" t="str">
        <f>IFERROR(VLOOKUP(C1307,'تكويد الاصناف'!A$5:D$1100,4,0),"")</f>
        <v/>
      </c>
      <c r="K1307" s="48" t="str">
        <f>IFERROR(VLOOKUP(C1307,'تكويد الاصناف'!$A$5:$C$1100,3,0),"")</f>
        <v/>
      </c>
    </row>
    <row r="1308" spans="1:11">
      <c r="A1308" s="46">
        <f>ROW()</f>
        <v>1308</v>
      </c>
      <c r="B1308" s="73"/>
      <c r="C1308" s="74"/>
      <c r="D1308" s="75" t="str">
        <f>IFERROR(VLOOKUP(C1308,'تكويد الاصناف'!$A$5:$B$1100,2,0),"")</f>
        <v/>
      </c>
      <c r="E1308" s="74"/>
      <c r="F1308" s="74"/>
      <c r="G1308" s="74"/>
      <c r="H1308" s="77"/>
      <c r="I1308" s="78"/>
      <c r="J1308" s="48" t="str">
        <f>IFERROR(VLOOKUP(C1308,'تكويد الاصناف'!A$5:D$1100,4,0),"")</f>
        <v/>
      </c>
      <c r="K1308" s="48" t="str">
        <f>IFERROR(VLOOKUP(C1308,'تكويد الاصناف'!$A$5:$C$1100,3,0),"")</f>
        <v/>
      </c>
    </row>
    <row r="1309" spans="1:11">
      <c r="A1309" s="46">
        <f>ROW()</f>
        <v>1309</v>
      </c>
      <c r="B1309" s="73"/>
      <c r="C1309" s="74"/>
      <c r="D1309" s="75" t="str">
        <f>IFERROR(VLOOKUP(C1309,'تكويد الاصناف'!$A$5:$B$1100,2,0),"")</f>
        <v/>
      </c>
      <c r="E1309" s="74"/>
      <c r="F1309" s="74"/>
      <c r="G1309" s="74"/>
      <c r="H1309" s="77"/>
      <c r="I1309" s="78"/>
      <c r="J1309" s="48" t="str">
        <f>IFERROR(VLOOKUP(C1309,'تكويد الاصناف'!A$5:D$1100,4,0),"")</f>
        <v/>
      </c>
      <c r="K1309" s="48" t="str">
        <f>IFERROR(VLOOKUP(C1309,'تكويد الاصناف'!$A$5:$C$1100,3,0),"")</f>
        <v/>
      </c>
    </row>
    <row r="1310" spans="1:11">
      <c r="A1310" s="46">
        <f>ROW()</f>
        <v>1310</v>
      </c>
      <c r="B1310" s="73"/>
      <c r="C1310" s="74"/>
      <c r="D1310" s="75" t="str">
        <f>IFERROR(VLOOKUP(C1310,'تكويد الاصناف'!$A$5:$B$1100,2,0),"")</f>
        <v/>
      </c>
      <c r="E1310" s="74"/>
      <c r="F1310" s="74"/>
      <c r="G1310" s="74"/>
      <c r="H1310" s="77"/>
      <c r="I1310" s="78"/>
      <c r="J1310" s="48" t="str">
        <f>IFERROR(VLOOKUP(C1310,'تكويد الاصناف'!A$5:D$1100,4,0),"")</f>
        <v/>
      </c>
      <c r="K1310" s="48" t="str">
        <f>IFERROR(VLOOKUP(C1310,'تكويد الاصناف'!$A$5:$C$1100,3,0),"")</f>
        <v/>
      </c>
    </row>
    <row r="1311" spans="1:11">
      <c r="A1311" s="46">
        <f>ROW()</f>
        <v>1311</v>
      </c>
      <c r="B1311" s="73"/>
      <c r="C1311" s="74"/>
      <c r="D1311" s="75" t="str">
        <f>IFERROR(VLOOKUP(C1311,'تكويد الاصناف'!$A$5:$B$1100,2,0),"")</f>
        <v/>
      </c>
      <c r="E1311" s="74"/>
      <c r="F1311" s="74"/>
      <c r="G1311" s="74"/>
      <c r="H1311" s="77"/>
      <c r="I1311" s="78"/>
      <c r="J1311" s="48" t="str">
        <f>IFERROR(VLOOKUP(C1311,'تكويد الاصناف'!A$5:D$1100,4,0),"")</f>
        <v/>
      </c>
      <c r="K1311" s="48" t="str">
        <f>IFERROR(VLOOKUP(C1311,'تكويد الاصناف'!$A$5:$C$1100,3,0),"")</f>
        <v/>
      </c>
    </row>
    <row r="1312" spans="1:11">
      <c r="A1312" s="46">
        <f>ROW()</f>
        <v>1312</v>
      </c>
      <c r="B1312" s="73"/>
      <c r="C1312" s="74"/>
      <c r="D1312" s="75" t="str">
        <f>IFERROR(VLOOKUP(C1312,'تكويد الاصناف'!$A$5:$B$1100,2,0),"")</f>
        <v/>
      </c>
      <c r="E1312" s="74"/>
      <c r="F1312" s="74"/>
      <c r="G1312" s="74"/>
      <c r="H1312" s="77"/>
      <c r="I1312" s="78"/>
      <c r="J1312" s="48" t="str">
        <f>IFERROR(VLOOKUP(C1312,'تكويد الاصناف'!A$5:D$1100,4,0),"")</f>
        <v/>
      </c>
      <c r="K1312" s="48" t="str">
        <f>IFERROR(VLOOKUP(C1312,'تكويد الاصناف'!$A$5:$C$1100,3,0),"")</f>
        <v/>
      </c>
    </row>
    <row r="1313" spans="1:11">
      <c r="A1313" s="46">
        <f>ROW()</f>
        <v>1313</v>
      </c>
      <c r="B1313" s="73"/>
      <c r="C1313" s="74"/>
      <c r="D1313" s="75" t="str">
        <f>IFERROR(VLOOKUP(C1313,'تكويد الاصناف'!$A$5:$B$1100,2,0),"")</f>
        <v/>
      </c>
      <c r="E1313" s="74"/>
      <c r="F1313" s="74"/>
      <c r="G1313" s="74"/>
      <c r="H1313" s="77"/>
      <c r="I1313" s="78"/>
      <c r="J1313" s="48" t="str">
        <f>IFERROR(VLOOKUP(C1313,'تكويد الاصناف'!A$5:D$1100,4,0),"")</f>
        <v/>
      </c>
      <c r="K1313" s="48" t="str">
        <f>IFERROR(VLOOKUP(C1313,'تكويد الاصناف'!$A$5:$C$1100,3,0),"")</f>
        <v/>
      </c>
    </row>
    <row r="1314" spans="1:11">
      <c r="A1314" s="46">
        <f>ROW()</f>
        <v>1314</v>
      </c>
      <c r="B1314" s="73"/>
      <c r="C1314" s="74"/>
      <c r="D1314" s="75" t="str">
        <f>IFERROR(VLOOKUP(C1314,'تكويد الاصناف'!$A$5:$B$1100,2,0),"")</f>
        <v/>
      </c>
      <c r="E1314" s="74"/>
      <c r="F1314" s="74"/>
      <c r="G1314" s="74"/>
      <c r="H1314" s="77"/>
      <c r="I1314" s="78"/>
      <c r="J1314" s="48" t="str">
        <f>IFERROR(VLOOKUP(C1314,'تكويد الاصناف'!A$5:D$1100,4,0),"")</f>
        <v/>
      </c>
      <c r="K1314" s="48" t="str">
        <f>IFERROR(VLOOKUP(C1314,'تكويد الاصناف'!$A$5:$C$1100,3,0),"")</f>
        <v/>
      </c>
    </row>
    <row r="1315" spans="1:11">
      <c r="A1315" s="46">
        <f>ROW()</f>
        <v>1315</v>
      </c>
      <c r="B1315" s="73"/>
      <c r="C1315" s="74"/>
      <c r="D1315" s="75" t="str">
        <f>IFERROR(VLOOKUP(C1315,'تكويد الاصناف'!$A$5:$B$1100,2,0),"")</f>
        <v/>
      </c>
      <c r="E1315" s="74"/>
      <c r="F1315" s="74"/>
      <c r="G1315" s="74"/>
      <c r="H1315" s="77"/>
      <c r="I1315" s="78"/>
      <c r="J1315" s="48" t="str">
        <f>IFERROR(VLOOKUP(C1315,'تكويد الاصناف'!A$5:D$1100,4,0),"")</f>
        <v/>
      </c>
      <c r="K1315" s="48" t="str">
        <f>IFERROR(VLOOKUP(C1315,'تكويد الاصناف'!$A$5:$C$1100,3,0),"")</f>
        <v/>
      </c>
    </row>
    <row r="1316" spans="1:11">
      <c r="A1316" s="46">
        <f>ROW()</f>
        <v>1316</v>
      </c>
      <c r="B1316" s="73"/>
      <c r="C1316" s="74"/>
      <c r="D1316" s="75" t="str">
        <f>IFERROR(VLOOKUP(C1316,'تكويد الاصناف'!$A$5:$B$1100,2,0),"")</f>
        <v/>
      </c>
      <c r="E1316" s="74"/>
      <c r="F1316" s="74"/>
      <c r="G1316" s="74"/>
      <c r="H1316" s="77"/>
      <c r="I1316" s="78"/>
      <c r="J1316" s="48" t="str">
        <f>IFERROR(VLOOKUP(C1316,'تكويد الاصناف'!A$5:D$1100,4,0),"")</f>
        <v/>
      </c>
      <c r="K1316" s="48" t="str">
        <f>IFERROR(VLOOKUP(C1316,'تكويد الاصناف'!$A$5:$C$1100,3,0),"")</f>
        <v/>
      </c>
    </row>
    <row r="1317" spans="1:11">
      <c r="A1317" s="46">
        <f>ROW()</f>
        <v>1317</v>
      </c>
      <c r="B1317" s="73"/>
      <c r="C1317" s="74"/>
      <c r="D1317" s="75" t="str">
        <f>IFERROR(VLOOKUP(C1317,'تكويد الاصناف'!$A$5:$B$1100,2,0),"")</f>
        <v/>
      </c>
      <c r="E1317" s="74"/>
      <c r="F1317" s="74"/>
      <c r="G1317" s="74"/>
      <c r="H1317" s="77"/>
      <c r="I1317" s="78"/>
      <c r="J1317" s="48" t="str">
        <f>IFERROR(VLOOKUP(C1317,'تكويد الاصناف'!A$5:D$1100,4,0),"")</f>
        <v/>
      </c>
      <c r="K1317" s="48" t="str">
        <f>IFERROR(VLOOKUP(C1317,'تكويد الاصناف'!$A$5:$C$1100,3,0),"")</f>
        <v/>
      </c>
    </row>
    <row r="1318" spans="1:11">
      <c r="A1318" s="46">
        <f>ROW()</f>
        <v>1318</v>
      </c>
      <c r="B1318" s="73"/>
      <c r="C1318" s="74"/>
      <c r="D1318" s="75" t="str">
        <f>IFERROR(VLOOKUP(C1318,'تكويد الاصناف'!$A$5:$B$1100,2,0),"")</f>
        <v/>
      </c>
      <c r="E1318" s="74"/>
      <c r="F1318" s="74"/>
      <c r="G1318" s="74"/>
      <c r="H1318" s="77"/>
      <c r="I1318" s="78"/>
      <c r="J1318" s="48" t="str">
        <f>IFERROR(VLOOKUP(C1318,'تكويد الاصناف'!A$5:D$1100,4,0),"")</f>
        <v/>
      </c>
      <c r="K1318" s="48" t="str">
        <f>IFERROR(VLOOKUP(C1318,'تكويد الاصناف'!$A$5:$C$1100,3,0),"")</f>
        <v/>
      </c>
    </row>
    <row r="1319" spans="1:11">
      <c r="A1319" s="46">
        <f>ROW()</f>
        <v>1319</v>
      </c>
      <c r="B1319" s="73"/>
      <c r="C1319" s="74"/>
      <c r="D1319" s="75" t="str">
        <f>IFERROR(VLOOKUP(C1319,'تكويد الاصناف'!$A$5:$B$1100,2,0),"")</f>
        <v/>
      </c>
      <c r="E1319" s="74"/>
      <c r="F1319" s="74"/>
      <c r="G1319" s="74"/>
      <c r="H1319" s="77"/>
      <c r="I1319" s="78"/>
      <c r="J1319" s="48" t="str">
        <f>IFERROR(VLOOKUP(C1319,'تكويد الاصناف'!A$5:D$1100,4,0),"")</f>
        <v/>
      </c>
      <c r="K1319" s="48" t="str">
        <f>IFERROR(VLOOKUP(C1319,'تكويد الاصناف'!$A$5:$C$1100,3,0),"")</f>
        <v/>
      </c>
    </row>
    <row r="1320" spans="1:11">
      <c r="A1320" s="46">
        <f>ROW()</f>
        <v>1320</v>
      </c>
      <c r="B1320" s="73"/>
      <c r="C1320" s="74"/>
      <c r="D1320" s="75" t="str">
        <f>IFERROR(VLOOKUP(C1320,'تكويد الاصناف'!$A$5:$B$1100,2,0),"")</f>
        <v/>
      </c>
      <c r="E1320" s="74"/>
      <c r="F1320" s="74"/>
      <c r="G1320" s="74"/>
      <c r="H1320" s="77"/>
      <c r="I1320" s="78"/>
      <c r="J1320" s="48" t="str">
        <f>IFERROR(VLOOKUP(C1320,'تكويد الاصناف'!A$5:D$1100,4,0),"")</f>
        <v/>
      </c>
      <c r="K1320" s="48" t="str">
        <f>IFERROR(VLOOKUP(C1320,'تكويد الاصناف'!$A$5:$C$1100,3,0),"")</f>
        <v/>
      </c>
    </row>
    <row r="1321" spans="1:11">
      <c r="A1321" s="46">
        <f>ROW()</f>
        <v>1321</v>
      </c>
      <c r="B1321" s="73"/>
      <c r="C1321" s="74"/>
      <c r="D1321" s="75" t="str">
        <f>IFERROR(VLOOKUP(C1321,'تكويد الاصناف'!$A$5:$B$1100,2,0),"")</f>
        <v/>
      </c>
      <c r="E1321" s="74"/>
      <c r="F1321" s="74"/>
      <c r="G1321" s="74"/>
      <c r="H1321" s="77"/>
      <c r="I1321" s="78"/>
      <c r="J1321" s="48" t="str">
        <f>IFERROR(VLOOKUP(C1321,'تكويد الاصناف'!A$5:D$1100,4,0),"")</f>
        <v/>
      </c>
      <c r="K1321" s="48" t="str">
        <f>IFERROR(VLOOKUP(C1321,'تكويد الاصناف'!$A$5:$C$1100,3,0),"")</f>
        <v/>
      </c>
    </row>
    <row r="1322" spans="1:11">
      <c r="A1322" s="46">
        <f>ROW()</f>
        <v>1322</v>
      </c>
      <c r="B1322" s="73"/>
      <c r="C1322" s="74"/>
      <c r="D1322" s="75" t="str">
        <f>IFERROR(VLOOKUP(C1322,'تكويد الاصناف'!$A$5:$B$1100,2,0),"")</f>
        <v/>
      </c>
      <c r="E1322" s="74"/>
      <c r="F1322" s="74"/>
      <c r="G1322" s="74"/>
      <c r="H1322" s="77"/>
      <c r="I1322" s="78"/>
      <c r="J1322" s="48" t="str">
        <f>IFERROR(VLOOKUP(C1322,'تكويد الاصناف'!A$5:D$1100,4,0),"")</f>
        <v/>
      </c>
      <c r="K1322" s="48" t="str">
        <f>IFERROR(VLOOKUP(C1322,'تكويد الاصناف'!$A$5:$C$1100,3,0),"")</f>
        <v/>
      </c>
    </row>
    <row r="1323" spans="1:11">
      <c r="A1323" s="46">
        <f>ROW()</f>
        <v>1323</v>
      </c>
      <c r="B1323" s="73"/>
      <c r="C1323" s="74"/>
      <c r="D1323" s="75" t="str">
        <f>IFERROR(VLOOKUP(C1323,'تكويد الاصناف'!$A$5:$B$1100,2,0),"")</f>
        <v/>
      </c>
      <c r="E1323" s="74"/>
      <c r="F1323" s="74"/>
      <c r="G1323" s="74"/>
      <c r="H1323" s="77"/>
      <c r="I1323" s="78"/>
      <c r="J1323" s="48" t="str">
        <f>IFERROR(VLOOKUP(C1323,'تكويد الاصناف'!A$5:D$1100,4,0),"")</f>
        <v/>
      </c>
      <c r="K1323" s="48" t="str">
        <f>IFERROR(VLOOKUP(C1323,'تكويد الاصناف'!$A$5:$C$1100,3,0),"")</f>
        <v/>
      </c>
    </row>
    <row r="1324" spans="1:11">
      <c r="A1324" s="46">
        <f>ROW()</f>
        <v>1324</v>
      </c>
      <c r="B1324" s="73"/>
      <c r="C1324" s="74"/>
      <c r="D1324" s="75" t="str">
        <f>IFERROR(VLOOKUP(C1324,'تكويد الاصناف'!$A$5:$B$1100,2,0),"")</f>
        <v/>
      </c>
      <c r="E1324" s="74"/>
      <c r="F1324" s="74"/>
      <c r="G1324" s="74"/>
      <c r="H1324" s="77"/>
      <c r="I1324" s="78"/>
      <c r="J1324" s="48" t="str">
        <f>IFERROR(VLOOKUP(C1324,'تكويد الاصناف'!A$5:D$1100,4,0),"")</f>
        <v/>
      </c>
      <c r="K1324" s="48" t="str">
        <f>IFERROR(VLOOKUP(C1324,'تكويد الاصناف'!$A$5:$C$1100,3,0),"")</f>
        <v/>
      </c>
    </row>
    <row r="1325" spans="1:11">
      <c r="A1325" s="46">
        <f>ROW()</f>
        <v>1325</v>
      </c>
      <c r="B1325" s="73"/>
      <c r="C1325" s="74"/>
      <c r="D1325" s="75" t="str">
        <f>IFERROR(VLOOKUP(C1325,'تكويد الاصناف'!$A$5:$B$1100,2,0),"")</f>
        <v/>
      </c>
      <c r="E1325" s="74"/>
      <c r="F1325" s="74"/>
      <c r="G1325" s="74"/>
      <c r="H1325" s="77"/>
      <c r="I1325" s="78"/>
      <c r="J1325" s="48" t="str">
        <f>IFERROR(VLOOKUP(C1325,'تكويد الاصناف'!A$5:D$1100,4,0),"")</f>
        <v/>
      </c>
      <c r="K1325" s="48" t="str">
        <f>IFERROR(VLOOKUP(C1325,'تكويد الاصناف'!$A$5:$C$1100,3,0),"")</f>
        <v/>
      </c>
    </row>
    <row r="1326" spans="1:11">
      <c r="A1326" s="46">
        <f>ROW()</f>
        <v>1326</v>
      </c>
      <c r="B1326" s="73"/>
      <c r="C1326" s="74"/>
      <c r="D1326" s="75" t="str">
        <f>IFERROR(VLOOKUP(C1326,'تكويد الاصناف'!$A$5:$B$1100,2,0),"")</f>
        <v/>
      </c>
      <c r="E1326" s="74"/>
      <c r="F1326" s="74"/>
      <c r="G1326" s="74"/>
      <c r="H1326" s="77"/>
      <c r="I1326" s="78"/>
      <c r="J1326" s="48" t="str">
        <f>IFERROR(VLOOKUP(C1326,'تكويد الاصناف'!A$5:D$1100,4,0),"")</f>
        <v/>
      </c>
      <c r="K1326" s="48" t="str">
        <f>IFERROR(VLOOKUP(C1326,'تكويد الاصناف'!$A$5:$C$1100,3,0),"")</f>
        <v/>
      </c>
    </row>
    <row r="1327" spans="1:11">
      <c r="A1327" s="46">
        <f>ROW()</f>
        <v>1327</v>
      </c>
      <c r="B1327" s="73"/>
      <c r="C1327" s="74"/>
      <c r="D1327" s="75" t="str">
        <f>IFERROR(VLOOKUP(C1327,'تكويد الاصناف'!$A$5:$B$1100,2,0),"")</f>
        <v/>
      </c>
      <c r="E1327" s="74"/>
      <c r="F1327" s="74"/>
      <c r="G1327" s="74"/>
      <c r="H1327" s="77"/>
      <c r="I1327" s="78"/>
      <c r="J1327" s="48" t="str">
        <f>IFERROR(VLOOKUP(C1327,'تكويد الاصناف'!A$5:D$1100,4,0),"")</f>
        <v/>
      </c>
      <c r="K1327" s="48" t="str">
        <f>IFERROR(VLOOKUP(C1327,'تكويد الاصناف'!$A$5:$C$1100,3,0),"")</f>
        <v/>
      </c>
    </row>
    <row r="1328" spans="1:11">
      <c r="A1328" s="46">
        <f>ROW()</f>
        <v>1328</v>
      </c>
      <c r="B1328" s="73"/>
      <c r="C1328" s="74"/>
      <c r="D1328" s="75" t="str">
        <f>IFERROR(VLOOKUP(C1328,'تكويد الاصناف'!$A$5:$B$1100,2,0),"")</f>
        <v/>
      </c>
      <c r="E1328" s="74"/>
      <c r="F1328" s="74"/>
      <c r="G1328" s="74"/>
      <c r="H1328" s="77"/>
      <c r="I1328" s="78"/>
      <c r="J1328" s="48" t="str">
        <f>IFERROR(VLOOKUP(C1328,'تكويد الاصناف'!A$5:D$1100,4,0),"")</f>
        <v/>
      </c>
      <c r="K1328" s="48" t="str">
        <f>IFERROR(VLOOKUP(C1328,'تكويد الاصناف'!$A$5:$C$1100,3,0),"")</f>
        <v/>
      </c>
    </row>
    <row r="1329" spans="1:11">
      <c r="A1329" s="46">
        <f>ROW()</f>
        <v>1329</v>
      </c>
      <c r="B1329" s="73"/>
      <c r="C1329" s="74"/>
      <c r="D1329" s="75" t="str">
        <f>IFERROR(VLOOKUP(C1329,'تكويد الاصناف'!$A$5:$B$1100,2,0),"")</f>
        <v/>
      </c>
      <c r="E1329" s="74"/>
      <c r="F1329" s="74"/>
      <c r="G1329" s="74"/>
      <c r="H1329" s="77"/>
      <c r="I1329" s="78"/>
      <c r="J1329" s="48" t="str">
        <f>IFERROR(VLOOKUP(C1329,'تكويد الاصناف'!A$5:D$1100,4,0),"")</f>
        <v/>
      </c>
      <c r="K1329" s="48" t="str">
        <f>IFERROR(VLOOKUP(C1329,'تكويد الاصناف'!$A$5:$C$1100,3,0),"")</f>
        <v/>
      </c>
    </row>
    <row r="1330" spans="1:11">
      <c r="A1330" s="46">
        <f>ROW()</f>
        <v>1330</v>
      </c>
      <c r="B1330" s="73"/>
      <c r="C1330" s="74"/>
      <c r="D1330" s="75" t="str">
        <f>IFERROR(VLOOKUP(C1330,'تكويد الاصناف'!$A$5:$B$1100,2,0),"")</f>
        <v/>
      </c>
      <c r="E1330" s="74"/>
      <c r="F1330" s="74"/>
      <c r="G1330" s="74"/>
      <c r="H1330" s="77"/>
      <c r="I1330" s="78"/>
      <c r="J1330" s="48" t="str">
        <f>IFERROR(VLOOKUP(C1330,'تكويد الاصناف'!A$5:D$1100,4,0),"")</f>
        <v/>
      </c>
      <c r="K1330" s="48" t="str">
        <f>IFERROR(VLOOKUP(C1330,'تكويد الاصناف'!$A$5:$C$1100,3,0),"")</f>
        <v/>
      </c>
    </row>
    <row r="1331" spans="1:11">
      <c r="A1331" s="46">
        <f>ROW()</f>
        <v>1331</v>
      </c>
      <c r="B1331" s="73"/>
      <c r="C1331" s="74"/>
      <c r="D1331" s="75" t="str">
        <f>IFERROR(VLOOKUP(C1331,'تكويد الاصناف'!$A$5:$B$1100,2,0),"")</f>
        <v/>
      </c>
      <c r="E1331" s="74"/>
      <c r="F1331" s="74"/>
      <c r="G1331" s="74"/>
      <c r="H1331" s="77"/>
      <c r="I1331" s="78"/>
      <c r="J1331" s="48" t="str">
        <f>IFERROR(VLOOKUP(C1331,'تكويد الاصناف'!A$5:D$1100,4,0),"")</f>
        <v/>
      </c>
      <c r="K1331" s="48" t="str">
        <f>IFERROR(VLOOKUP(C1331,'تكويد الاصناف'!$A$5:$C$1100,3,0),"")</f>
        <v/>
      </c>
    </row>
    <row r="1332" spans="1:11">
      <c r="A1332" s="46">
        <f>ROW()</f>
        <v>1332</v>
      </c>
      <c r="B1332" s="73"/>
      <c r="C1332" s="74"/>
      <c r="D1332" s="75" t="str">
        <f>IFERROR(VLOOKUP(C1332,'تكويد الاصناف'!$A$5:$B$1100,2,0),"")</f>
        <v/>
      </c>
      <c r="E1332" s="74"/>
      <c r="F1332" s="74"/>
      <c r="G1332" s="74"/>
      <c r="H1332" s="77"/>
      <c r="I1332" s="78"/>
      <c r="J1332" s="48" t="str">
        <f>IFERROR(VLOOKUP(C1332,'تكويد الاصناف'!A$5:D$1100,4,0),"")</f>
        <v/>
      </c>
      <c r="K1332" s="48" t="str">
        <f>IFERROR(VLOOKUP(C1332,'تكويد الاصناف'!$A$5:$C$1100,3,0),"")</f>
        <v/>
      </c>
    </row>
    <row r="1333" spans="1:11">
      <c r="A1333" s="46">
        <f>ROW()</f>
        <v>1333</v>
      </c>
      <c r="B1333" s="73"/>
      <c r="C1333" s="74"/>
      <c r="D1333" s="75" t="str">
        <f>IFERROR(VLOOKUP(C1333,'تكويد الاصناف'!$A$5:$B$1100,2,0),"")</f>
        <v/>
      </c>
      <c r="E1333" s="74"/>
      <c r="F1333" s="74"/>
      <c r="G1333" s="74"/>
      <c r="H1333" s="77"/>
      <c r="I1333" s="78"/>
      <c r="J1333" s="48" t="str">
        <f>IFERROR(VLOOKUP(C1333,'تكويد الاصناف'!A$5:D$1100,4,0),"")</f>
        <v/>
      </c>
      <c r="K1333" s="48" t="str">
        <f>IFERROR(VLOOKUP(C1333,'تكويد الاصناف'!$A$5:$C$1100,3,0),"")</f>
        <v/>
      </c>
    </row>
    <row r="1334" spans="1:11">
      <c r="A1334" s="46">
        <f>ROW()</f>
        <v>1334</v>
      </c>
      <c r="B1334" s="73"/>
      <c r="C1334" s="74"/>
      <c r="D1334" s="75" t="str">
        <f>IFERROR(VLOOKUP(C1334,'تكويد الاصناف'!$A$5:$B$1100,2,0),"")</f>
        <v/>
      </c>
      <c r="E1334" s="74"/>
      <c r="F1334" s="74"/>
      <c r="G1334" s="74"/>
      <c r="H1334" s="77"/>
      <c r="I1334" s="78"/>
      <c r="J1334" s="48" t="str">
        <f>IFERROR(VLOOKUP(C1334,'تكويد الاصناف'!A$5:D$1100,4,0),"")</f>
        <v/>
      </c>
      <c r="K1334" s="48" t="str">
        <f>IFERROR(VLOOKUP(C1334,'تكويد الاصناف'!$A$5:$C$1100,3,0),"")</f>
        <v/>
      </c>
    </row>
    <row r="1335" spans="1:11">
      <c r="A1335" s="46">
        <f>ROW()</f>
        <v>1335</v>
      </c>
      <c r="B1335" s="73"/>
      <c r="C1335" s="74"/>
      <c r="D1335" s="75" t="str">
        <f>IFERROR(VLOOKUP(C1335,'تكويد الاصناف'!$A$5:$B$1100,2,0),"")</f>
        <v/>
      </c>
      <c r="E1335" s="74"/>
      <c r="F1335" s="74"/>
      <c r="G1335" s="74"/>
      <c r="H1335" s="77"/>
      <c r="I1335" s="78"/>
      <c r="J1335" s="48" t="str">
        <f>IFERROR(VLOOKUP(C1335,'تكويد الاصناف'!A$5:D$1100,4,0),"")</f>
        <v/>
      </c>
      <c r="K1335" s="48" t="str">
        <f>IFERROR(VLOOKUP(C1335,'تكويد الاصناف'!$A$5:$C$1100,3,0),"")</f>
        <v/>
      </c>
    </row>
    <row r="1336" spans="1:11">
      <c r="A1336" s="46">
        <f>ROW()</f>
        <v>1336</v>
      </c>
      <c r="B1336" s="73"/>
      <c r="C1336" s="74"/>
      <c r="D1336" s="75" t="str">
        <f>IFERROR(VLOOKUP(C1336,'تكويد الاصناف'!$A$5:$B$1100,2,0),"")</f>
        <v/>
      </c>
      <c r="E1336" s="74"/>
      <c r="F1336" s="74"/>
      <c r="G1336" s="74"/>
      <c r="H1336" s="77"/>
      <c r="I1336" s="78"/>
      <c r="J1336" s="48" t="str">
        <f>IFERROR(VLOOKUP(C1336,'تكويد الاصناف'!A$5:D$1100,4,0),"")</f>
        <v/>
      </c>
      <c r="K1336" s="48" t="str">
        <f>IFERROR(VLOOKUP(C1336,'تكويد الاصناف'!$A$5:$C$1100,3,0),"")</f>
        <v/>
      </c>
    </row>
    <row r="1337" spans="1:11">
      <c r="A1337" s="46">
        <f>ROW()</f>
        <v>1337</v>
      </c>
      <c r="B1337" s="73"/>
      <c r="C1337" s="74"/>
      <c r="D1337" s="75" t="str">
        <f>IFERROR(VLOOKUP(C1337,'تكويد الاصناف'!$A$5:$B$1100,2,0),"")</f>
        <v/>
      </c>
      <c r="E1337" s="74"/>
      <c r="F1337" s="74"/>
      <c r="G1337" s="74"/>
      <c r="H1337" s="77"/>
      <c r="I1337" s="78"/>
      <c r="J1337" s="48" t="str">
        <f>IFERROR(VLOOKUP(C1337,'تكويد الاصناف'!A$5:D$1100,4,0),"")</f>
        <v/>
      </c>
      <c r="K1337" s="48" t="str">
        <f>IFERROR(VLOOKUP(C1337,'تكويد الاصناف'!$A$5:$C$1100,3,0),"")</f>
        <v/>
      </c>
    </row>
    <row r="1338" spans="1:11">
      <c r="A1338" s="46">
        <f>ROW()</f>
        <v>1338</v>
      </c>
      <c r="B1338" s="73"/>
      <c r="C1338" s="74"/>
      <c r="D1338" s="75" t="str">
        <f>IFERROR(VLOOKUP(C1338,'تكويد الاصناف'!$A$5:$B$1100,2,0),"")</f>
        <v/>
      </c>
      <c r="E1338" s="74"/>
      <c r="F1338" s="74"/>
      <c r="G1338" s="74"/>
      <c r="H1338" s="77"/>
      <c r="I1338" s="78"/>
      <c r="J1338" s="48" t="str">
        <f>IFERROR(VLOOKUP(C1338,'تكويد الاصناف'!A$5:D$1100,4,0),"")</f>
        <v/>
      </c>
      <c r="K1338" s="48" t="str">
        <f>IFERROR(VLOOKUP(C1338,'تكويد الاصناف'!$A$5:$C$1100,3,0),"")</f>
        <v/>
      </c>
    </row>
    <row r="1339" spans="1:11">
      <c r="A1339" s="46">
        <f>ROW()</f>
        <v>1339</v>
      </c>
      <c r="B1339" s="73"/>
      <c r="C1339" s="74"/>
      <c r="D1339" s="75" t="str">
        <f>IFERROR(VLOOKUP(C1339,'تكويد الاصناف'!$A$5:$B$1100,2,0),"")</f>
        <v/>
      </c>
      <c r="E1339" s="74"/>
      <c r="F1339" s="74"/>
      <c r="G1339" s="74"/>
      <c r="H1339" s="77"/>
      <c r="I1339" s="78"/>
      <c r="J1339" s="48" t="str">
        <f>IFERROR(VLOOKUP(C1339,'تكويد الاصناف'!A$5:D$1100,4,0),"")</f>
        <v/>
      </c>
      <c r="K1339" s="48" t="str">
        <f>IFERROR(VLOOKUP(C1339,'تكويد الاصناف'!$A$5:$C$1100,3,0),"")</f>
        <v/>
      </c>
    </row>
    <row r="1340" spans="1:11">
      <c r="A1340" s="46">
        <f>ROW()</f>
        <v>1340</v>
      </c>
      <c r="B1340" s="73"/>
      <c r="C1340" s="74"/>
      <c r="D1340" s="75" t="str">
        <f>IFERROR(VLOOKUP(C1340,'تكويد الاصناف'!$A$5:$B$1100,2,0),"")</f>
        <v/>
      </c>
      <c r="E1340" s="74"/>
      <c r="F1340" s="74"/>
      <c r="G1340" s="74"/>
      <c r="H1340" s="77"/>
      <c r="I1340" s="78"/>
      <c r="J1340" s="48" t="str">
        <f>IFERROR(VLOOKUP(C1340,'تكويد الاصناف'!A$5:D$1100,4,0),"")</f>
        <v/>
      </c>
      <c r="K1340" s="48" t="str">
        <f>IFERROR(VLOOKUP(C1340,'تكويد الاصناف'!$A$5:$C$1100,3,0),"")</f>
        <v/>
      </c>
    </row>
    <row r="1341" spans="1:11">
      <c r="A1341" s="46">
        <f>ROW()</f>
        <v>1341</v>
      </c>
      <c r="B1341" s="73"/>
      <c r="C1341" s="74"/>
      <c r="D1341" s="75" t="str">
        <f>IFERROR(VLOOKUP(C1341,'تكويد الاصناف'!$A$5:$B$1100,2,0),"")</f>
        <v/>
      </c>
      <c r="E1341" s="74"/>
      <c r="F1341" s="74"/>
      <c r="G1341" s="74"/>
      <c r="H1341" s="77"/>
      <c r="I1341" s="78"/>
      <c r="J1341" s="48" t="str">
        <f>IFERROR(VLOOKUP(C1341,'تكويد الاصناف'!A$5:D$1100,4,0),"")</f>
        <v/>
      </c>
      <c r="K1341" s="48" t="str">
        <f>IFERROR(VLOOKUP(C1341,'تكويد الاصناف'!$A$5:$C$1100,3,0),"")</f>
        <v/>
      </c>
    </row>
    <row r="1342" spans="1:11">
      <c r="A1342" s="46">
        <f>ROW()</f>
        <v>1342</v>
      </c>
      <c r="B1342" s="73"/>
      <c r="C1342" s="74"/>
      <c r="D1342" s="75" t="str">
        <f>IFERROR(VLOOKUP(C1342,'تكويد الاصناف'!$A$5:$B$1100,2,0),"")</f>
        <v/>
      </c>
      <c r="E1342" s="74"/>
      <c r="F1342" s="74"/>
      <c r="G1342" s="74"/>
      <c r="H1342" s="77"/>
      <c r="I1342" s="78"/>
      <c r="J1342" s="48" t="str">
        <f>IFERROR(VLOOKUP(C1342,'تكويد الاصناف'!A$5:D$1100,4,0),"")</f>
        <v/>
      </c>
      <c r="K1342" s="48" t="str">
        <f>IFERROR(VLOOKUP(C1342,'تكويد الاصناف'!$A$5:$C$1100,3,0),"")</f>
        <v/>
      </c>
    </row>
    <row r="1343" spans="1:11">
      <c r="A1343" s="46">
        <f>ROW()</f>
        <v>1343</v>
      </c>
      <c r="B1343" s="73"/>
      <c r="C1343" s="74"/>
      <c r="D1343" s="75" t="str">
        <f>IFERROR(VLOOKUP(C1343,'تكويد الاصناف'!$A$5:$B$1100,2,0),"")</f>
        <v/>
      </c>
      <c r="E1343" s="74"/>
      <c r="F1343" s="74"/>
      <c r="G1343" s="74"/>
      <c r="H1343" s="77"/>
      <c r="I1343" s="78"/>
      <c r="J1343" s="48" t="str">
        <f>IFERROR(VLOOKUP(C1343,'تكويد الاصناف'!A$5:D$1100,4,0),"")</f>
        <v/>
      </c>
      <c r="K1343" s="48" t="str">
        <f>IFERROR(VLOOKUP(C1343,'تكويد الاصناف'!$A$5:$C$1100,3,0),"")</f>
        <v/>
      </c>
    </row>
    <row r="1344" spans="1:11">
      <c r="A1344" s="46">
        <f>ROW()</f>
        <v>1344</v>
      </c>
      <c r="B1344" s="73"/>
      <c r="C1344" s="74"/>
      <c r="D1344" s="75" t="str">
        <f>IFERROR(VLOOKUP(C1344,'تكويد الاصناف'!$A$5:$B$1100,2,0),"")</f>
        <v/>
      </c>
      <c r="E1344" s="74"/>
      <c r="F1344" s="74"/>
      <c r="G1344" s="74"/>
      <c r="H1344" s="77"/>
      <c r="I1344" s="78"/>
      <c r="J1344" s="48" t="str">
        <f>IFERROR(VLOOKUP(C1344,'تكويد الاصناف'!A$5:D$1100,4,0),"")</f>
        <v/>
      </c>
      <c r="K1344" s="48" t="str">
        <f>IFERROR(VLOOKUP(C1344,'تكويد الاصناف'!$A$5:$C$1100,3,0),"")</f>
        <v/>
      </c>
    </row>
    <row r="1345" spans="1:11">
      <c r="A1345" s="46">
        <f>ROW()</f>
        <v>1345</v>
      </c>
      <c r="B1345" s="73"/>
      <c r="C1345" s="74"/>
      <c r="D1345" s="75" t="str">
        <f>IFERROR(VLOOKUP(C1345,'تكويد الاصناف'!$A$5:$B$1100,2,0),"")</f>
        <v/>
      </c>
      <c r="E1345" s="74"/>
      <c r="F1345" s="74"/>
      <c r="G1345" s="74"/>
      <c r="H1345" s="77"/>
      <c r="I1345" s="78"/>
      <c r="J1345" s="48" t="str">
        <f>IFERROR(VLOOKUP(C1345,'تكويد الاصناف'!A$5:D$1100,4,0),"")</f>
        <v/>
      </c>
      <c r="K1345" s="48" t="str">
        <f>IFERROR(VLOOKUP(C1345,'تكويد الاصناف'!$A$5:$C$1100,3,0),"")</f>
        <v/>
      </c>
    </row>
    <row r="1346" spans="1:11">
      <c r="A1346" s="46">
        <f>ROW()</f>
        <v>1346</v>
      </c>
      <c r="B1346" s="73"/>
      <c r="C1346" s="74"/>
      <c r="D1346" s="75" t="str">
        <f>IFERROR(VLOOKUP(C1346,'تكويد الاصناف'!$A$5:$B$1100,2,0),"")</f>
        <v/>
      </c>
      <c r="E1346" s="74"/>
      <c r="F1346" s="74"/>
      <c r="G1346" s="74"/>
      <c r="H1346" s="77"/>
      <c r="I1346" s="78"/>
      <c r="J1346" s="48" t="str">
        <f>IFERROR(VLOOKUP(C1346,'تكويد الاصناف'!A$5:D$1100,4,0),"")</f>
        <v/>
      </c>
      <c r="K1346" s="48" t="str">
        <f>IFERROR(VLOOKUP(C1346,'تكويد الاصناف'!$A$5:$C$1100,3,0),"")</f>
        <v/>
      </c>
    </row>
    <row r="1347" spans="1:11">
      <c r="A1347" s="46">
        <f>ROW()</f>
        <v>1347</v>
      </c>
      <c r="B1347" s="73"/>
      <c r="C1347" s="74"/>
      <c r="D1347" s="75" t="str">
        <f>IFERROR(VLOOKUP(C1347,'تكويد الاصناف'!$A$5:$B$1100,2,0),"")</f>
        <v/>
      </c>
      <c r="E1347" s="74"/>
      <c r="F1347" s="74"/>
      <c r="G1347" s="74"/>
      <c r="H1347" s="77"/>
      <c r="I1347" s="78"/>
      <c r="J1347" s="48" t="str">
        <f>IFERROR(VLOOKUP(C1347,'تكويد الاصناف'!A$5:D$1100,4,0),"")</f>
        <v/>
      </c>
      <c r="K1347" s="48" t="str">
        <f>IFERROR(VLOOKUP(C1347,'تكويد الاصناف'!$A$5:$C$1100,3,0),"")</f>
        <v/>
      </c>
    </row>
    <row r="1348" spans="1:11">
      <c r="A1348" s="46">
        <f>ROW()</f>
        <v>1348</v>
      </c>
      <c r="B1348" s="73"/>
      <c r="C1348" s="74"/>
      <c r="D1348" s="75" t="str">
        <f>IFERROR(VLOOKUP(C1348,'تكويد الاصناف'!$A$5:$B$1100,2,0),"")</f>
        <v/>
      </c>
      <c r="E1348" s="74"/>
      <c r="F1348" s="74"/>
      <c r="G1348" s="74"/>
      <c r="H1348" s="77"/>
      <c r="I1348" s="78"/>
      <c r="J1348" s="48" t="str">
        <f>IFERROR(VLOOKUP(C1348,'تكويد الاصناف'!A$5:D$1100,4,0),"")</f>
        <v/>
      </c>
      <c r="K1348" s="48" t="str">
        <f>IFERROR(VLOOKUP(C1348,'تكويد الاصناف'!$A$5:$C$1100,3,0),"")</f>
        <v/>
      </c>
    </row>
    <row r="1349" spans="1:11">
      <c r="A1349" s="46">
        <f>ROW()</f>
        <v>1349</v>
      </c>
      <c r="B1349" s="73"/>
      <c r="C1349" s="74"/>
      <c r="D1349" s="75" t="str">
        <f>IFERROR(VLOOKUP(C1349,'تكويد الاصناف'!$A$5:$B$1100,2,0),"")</f>
        <v/>
      </c>
      <c r="E1349" s="74"/>
      <c r="F1349" s="74"/>
      <c r="G1349" s="74"/>
      <c r="H1349" s="77"/>
      <c r="I1349" s="78"/>
      <c r="J1349" s="48" t="str">
        <f>IFERROR(VLOOKUP(C1349,'تكويد الاصناف'!A$5:D$1100,4,0),"")</f>
        <v/>
      </c>
      <c r="K1349" s="48" t="str">
        <f>IFERROR(VLOOKUP(C1349,'تكويد الاصناف'!$A$5:$C$1100,3,0),"")</f>
        <v/>
      </c>
    </row>
    <row r="1350" spans="1:11">
      <c r="A1350" s="46">
        <f>ROW()</f>
        <v>1350</v>
      </c>
      <c r="B1350" s="73"/>
      <c r="C1350" s="74"/>
      <c r="D1350" s="75" t="str">
        <f>IFERROR(VLOOKUP(C1350,'تكويد الاصناف'!$A$5:$B$1100,2,0),"")</f>
        <v/>
      </c>
      <c r="E1350" s="74"/>
      <c r="F1350" s="74"/>
      <c r="G1350" s="74"/>
      <c r="H1350" s="77"/>
      <c r="I1350" s="78"/>
      <c r="J1350" s="48" t="str">
        <f>IFERROR(VLOOKUP(C1350,'تكويد الاصناف'!A$5:D$1100,4,0),"")</f>
        <v/>
      </c>
      <c r="K1350" s="48" t="str">
        <f>IFERROR(VLOOKUP(C1350,'تكويد الاصناف'!$A$5:$C$1100,3,0),"")</f>
        <v/>
      </c>
    </row>
    <row r="1351" spans="1:11">
      <c r="A1351" s="46">
        <f>ROW()</f>
        <v>1351</v>
      </c>
      <c r="B1351" s="73"/>
      <c r="C1351" s="74"/>
      <c r="D1351" s="75" t="str">
        <f>IFERROR(VLOOKUP(C1351,'تكويد الاصناف'!$A$5:$B$1100,2,0),"")</f>
        <v/>
      </c>
      <c r="E1351" s="74"/>
      <c r="F1351" s="74"/>
      <c r="G1351" s="74"/>
      <c r="H1351" s="77"/>
      <c r="I1351" s="78"/>
      <c r="J1351" s="48" t="str">
        <f>IFERROR(VLOOKUP(C1351,'تكويد الاصناف'!A$5:D$1100,4,0),"")</f>
        <v/>
      </c>
      <c r="K1351" s="48" t="str">
        <f>IFERROR(VLOOKUP(C1351,'تكويد الاصناف'!$A$5:$C$1100,3,0),"")</f>
        <v/>
      </c>
    </row>
    <row r="1352" spans="1:11">
      <c r="A1352" s="46">
        <f>ROW()</f>
        <v>1352</v>
      </c>
      <c r="B1352" s="73"/>
      <c r="C1352" s="74"/>
      <c r="D1352" s="75" t="str">
        <f>IFERROR(VLOOKUP(C1352,'تكويد الاصناف'!$A$5:$B$1100,2,0),"")</f>
        <v/>
      </c>
      <c r="E1352" s="74"/>
      <c r="F1352" s="74"/>
      <c r="G1352" s="74"/>
      <c r="H1352" s="77"/>
      <c r="I1352" s="78"/>
      <c r="J1352" s="48" t="str">
        <f>IFERROR(VLOOKUP(C1352,'تكويد الاصناف'!A$5:D$1100,4,0),"")</f>
        <v/>
      </c>
      <c r="K1352" s="48" t="str">
        <f>IFERROR(VLOOKUP(C1352,'تكويد الاصناف'!$A$5:$C$1100,3,0),"")</f>
        <v/>
      </c>
    </row>
    <row r="1353" spans="1:11">
      <c r="A1353" s="46">
        <f>ROW()</f>
        <v>1353</v>
      </c>
      <c r="B1353" s="73"/>
      <c r="C1353" s="74"/>
      <c r="D1353" s="75" t="str">
        <f>IFERROR(VLOOKUP(C1353,'تكويد الاصناف'!$A$5:$B$1100,2,0),"")</f>
        <v/>
      </c>
      <c r="E1353" s="74"/>
      <c r="F1353" s="74"/>
      <c r="G1353" s="74"/>
      <c r="H1353" s="77"/>
      <c r="I1353" s="78"/>
      <c r="J1353" s="48" t="str">
        <f>IFERROR(VLOOKUP(C1353,'تكويد الاصناف'!A$5:D$1100,4,0),"")</f>
        <v/>
      </c>
      <c r="K1353" s="48" t="str">
        <f>IFERROR(VLOOKUP(C1353,'تكويد الاصناف'!$A$5:$C$1100,3,0),"")</f>
        <v/>
      </c>
    </row>
    <row r="1354" spans="1:11">
      <c r="A1354" s="46">
        <f>ROW()</f>
        <v>1354</v>
      </c>
      <c r="B1354" s="73"/>
      <c r="C1354" s="74"/>
      <c r="D1354" s="75" t="str">
        <f>IFERROR(VLOOKUP(C1354,'تكويد الاصناف'!$A$5:$B$1100,2,0),"")</f>
        <v/>
      </c>
      <c r="E1354" s="74"/>
      <c r="F1354" s="74"/>
      <c r="G1354" s="74"/>
      <c r="H1354" s="77"/>
      <c r="I1354" s="78"/>
      <c r="J1354" s="48" t="str">
        <f>IFERROR(VLOOKUP(C1354,'تكويد الاصناف'!A$5:D$1100,4,0),"")</f>
        <v/>
      </c>
      <c r="K1354" s="48" t="str">
        <f>IFERROR(VLOOKUP(C1354,'تكويد الاصناف'!$A$5:$C$1100,3,0),"")</f>
        <v/>
      </c>
    </row>
    <row r="1355" spans="1:11">
      <c r="A1355" s="46">
        <f>ROW()</f>
        <v>1355</v>
      </c>
      <c r="B1355" s="73"/>
      <c r="C1355" s="74"/>
      <c r="D1355" s="75" t="str">
        <f>IFERROR(VLOOKUP(C1355,'تكويد الاصناف'!$A$5:$B$1100,2,0),"")</f>
        <v/>
      </c>
      <c r="E1355" s="74"/>
      <c r="F1355" s="74"/>
      <c r="G1355" s="74"/>
      <c r="H1355" s="77"/>
      <c r="I1355" s="78"/>
      <c r="J1355" s="48" t="str">
        <f>IFERROR(VLOOKUP(C1355,'تكويد الاصناف'!A$5:D$1100,4,0),"")</f>
        <v/>
      </c>
      <c r="K1355" s="48" t="str">
        <f>IFERROR(VLOOKUP(C1355,'تكويد الاصناف'!$A$5:$C$1100,3,0),"")</f>
        <v/>
      </c>
    </row>
    <row r="1356" spans="1:11">
      <c r="A1356" s="46">
        <f>ROW()</f>
        <v>1356</v>
      </c>
      <c r="B1356" s="73"/>
      <c r="C1356" s="74"/>
      <c r="D1356" s="75" t="str">
        <f>IFERROR(VLOOKUP(C1356,'تكويد الاصناف'!$A$5:$B$1100,2,0),"")</f>
        <v/>
      </c>
      <c r="E1356" s="74"/>
      <c r="F1356" s="74"/>
      <c r="G1356" s="74"/>
      <c r="H1356" s="77"/>
      <c r="I1356" s="78"/>
      <c r="J1356" s="48" t="str">
        <f>IFERROR(VLOOKUP(C1356,'تكويد الاصناف'!A$5:D$1100,4,0),"")</f>
        <v/>
      </c>
      <c r="K1356" s="48" t="str">
        <f>IFERROR(VLOOKUP(C1356,'تكويد الاصناف'!$A$5:$C$1100,3,0),"")</f>
        <v/>
      </c>
    </row>
    <row r="1357" spans="1:11">
      <c r="A1357" s="46">
        <f>ROW()</f>
        <v>1357</v>
      </c>
      <c r="B1357" s="73"/>
      <c r="C1357" s="74"/>
      <c r="D1357" s="75" t="str">
        <f>IFERROR(VLOOKUP(C1357,'تكويد الاصناف'!$A$5:$B$1100,2,0),"")</f>
        <v/>
      </c>
      <c r="E1357" s="74"/>
      <c r="F1357" s="74"/>
      <c r="G1357" s="74"/>
      <c r="H1357" s="77"/>
      <c r="I1357" s="78"/>
      <c r="J1357" s="48" t="str">
        <f>IFERROR(VLOOKUP(C1357,'تكويد الاصناف'!A$5:D$1100,4,0),"")</f>
        <v/>
      </c>
      <c r="K1357" s="48" t="str">
        <f>IFERROR(VLOOKUP(C1357,'تكويد الاصناف'!$A$5:$C$1100,3,0),"")</f>
        <v/>
      </c>
    </row>
    <row r="1358" spans="1:11">
      <c r="A1358" s="46">
        <f>ROW()</f>
        <v>1358</v>
      </c>
      <c r="B1358" s="73"/>
      <c r="C1358" s="74"/>
      <c r="D1358" s="75" t="str">
        <f>IFERROR(VLOOKUP(C1358,'تكويد الاصناف'!$A$5:$B$1100,2,0),"")</f>
        <v/>
      </c>
      <c r="E1358" s="74"/>
      <c r="F1358" s="74"/>
      <c r="G1358" s="74"/>
      <c r="H1358" s="77"/>
      <c r="I1358" s="78"/>
      <c r="J1358" s="48" t="str">
        <f>IFERROR(VLOOKUP(C1358,'تكويد الاصناف'!A$5:D$1100,4,0),"")</f>
        <v/>
      </c>
      <c r="K1358" s="48" t="str">
        <f>IFERROR(VLOOKUP(C1358,'تكويد الاصناف'!$A$5:$C$1100,3,0),"")</f>
        <v/>
      </c>
    </row>
    <row r="1359" spans="1:11">
      <c r="A1359" s="46">
        <f>ROW()</f>
        <v>1359</v>
      </c>
      <c r="B1359" s="73"/>
      <c r="C1359" s="74"/>
      <c r="D1359" s="75" t="str">
        <f>IFERROR(VLOOKUP(C1359,'تكويد الاصناف'!$A$5:$B$1100,2,0),"")</f>
        <v/>
      </c>
      <c r="E1359" s="74"/>
      <c r="F1359" s="74"/>
      <c r="G1359" s="74"/>
      <c r="H1359" s="77"/>
      <c r="I1359" s="78"/>
      <c r="J1359" s="48" t="str">
        <f>IFERROR(VLOOKUP(C1359,'تكويد الاصناف'!A$5:D$1100,4,0),"")</f>
        <v/>
      </c>
      <c r="K1359" s="48" t="str">
        <f>IFERROR(VLOOKUP(C1359,'تكويد الاصناف'!$A$5:$C$1100,3,0),"")</f>
        <v/>
      </c>
    </row>
    <row r="1360" spans="1:11">
      <c r="A1360" s="46">
        <f>ROW()</f>
        <v>1360</v>
      </c>
      <c r="B1360" s="73"/>
      <c r="C1360" s="74"/>
      <c r="D1360" s="75" t="str">
        <f>IFERROR(VLOOKUP(C1360,'تكويد الاصناف'!$A$5:$B$1100,2,0),"")</f>
        <v/>
      </c>
      <c r="E1360" s="74"/>
      <c r="F1360" s="74"/>
      <c r="G1360" s="74"/>
      <c r="H1360" s="77"/>
      <c r="I1360" s="78"/>
      <c r="J1360" s="48" t="str">
        <f>IFERROR(VLOOKUP(C1360,'تكويد الاصناف'!A$5:D$1100,4,0),"")</f>
        <v/>
      </c>
      <c r="K1360" s="48" t="str">
        <f>IFERROR(VLOOKUP(C1360,'تكويد الاصناف'!$A$5:$C$1100,3,0),"")</f>
        <v/>
      </c>
    </row>
    <row r="1361" spans="1:11">
      <c r="A1361" s="46">
        <f>ROW()</f>
        <v>1361</v>
      </c>
      <c r="B1361" s="73"/>
      <c r="C1361" s="74"/>
      <c r="D1361" s="75" t="str">
        <f>IFERROR(VLOOKUP(C1361,'تكويد الاصناف'!$A$5:$B$1100,2,0),"")</f>
        <v/>
      </c>
      <c r="E1361" s="74"/>
      <c r="F1361" s="74"/>
      <c r="G1361" s="74"/>
      <c r="H1361" s="77"/>
      <c r="I1361" s="78"/>
      <c r="J1361" s="48" t="str">
        <f>IFERROR(VLOOKUP(C1361,'تكويد الاصناف'!A$5:D$1100,4,0),"")</f>
        <v/>
      </c>
      <c r="K1361" s="48" t="str">
        <f>IFERROR(VLOOKUP(C1361,'تكويد الاصناف'!$A$5:$C$1100,3,0),"")</f>
        <v/>
      </c>
    </row>
    <row r="1362" spans="1:11">
      <c r="A1362" s="46">
        <f>ROW()</f>
        <v>1362</v>
      </c>
      <c r="B1362" s="73"/>
      <c r="C1362" s="74"/>
      <c r="D1362" s="75" t="str">
        <f>IFERROR(VLOOKUP(C1362,'تكويد الاصناف'!$A$5:$B$1100,2,0),"")</f>
        <v/>
      </c>
      <c r="E1362" s="74"/>
      <c r="F1362" s="74"/>
      <c r="G1362" s="74"/>
      <c r="H1362" s="77"/>
      <c r="I1362" s="78"/>
      <c r="J1362" s="48" t="str">
        <f>IFERROR(VLOOKUP(C1362,'تكويد الاصناف'!A$5:D$1100,4,0),"")</f>
        <v/>
      </c>
      <c r="K1362" s="48" t="str">
        <f>IFERROR(VLOOKUP(C1362,'تكويد الاصناف'!$A$5:$C$1100,3,0),"")</f>
        <v/>
      </c>
    </row>
    <row r="1363" spans="1:11">
      <c r="A1363" s="46">
        <f>ROW()</f>
        <v>1363</v>
      </c>
      <c r="B1363" s="73"/>
      <c r="C1363" s="74"/>
      <c r="D1363" s="75" t="str">
        <f>IFERROR(VLOOKUP(C1363,'تكويد الاصناف'!$A$5:$B$1100,2,0),"")</f>
        <v/>
      </c>
      <c r="E1363" s="74"/>
      <c r="F1363" s="74"/>
      <c r="G1363" s="74"/>
      <c r="H1363" s="77"/>
      <c r="I1363" s="78"/>
      <c r="J1363" s="48" t="str">
        <f>IFERROR(VLOOKUP(C1363,'تكويد الاصناف'!A$5:D$1100,4,0),"")</f>
        <v/>
      </c>
      <c r="K1363" s="48" t="str">
        <f>IFERROR(VLOOKUP(C1363,'تكويد الاصناف'!$A$5:$C$1100,3,0),"")</f>
        <v/>
      </c>
    </row>
    <row r="1364" spans="1:11">
      <c r="A1364" s="46">
        <f>ROW()</f>
        <v>1364</v>
      </c>
      <c r="B1364" s="73"/>
      <c r="C1364" s="74"/>
      <c r="D1364" s="75" t="str">
        <f>IFERROR(VLOOKUP(C1364,'تكويد الاصناف'!$A$5:$B$1100,2,0),"")</f>
        <v/>
      </c>
      <c r="E1364" s="74"/>
      <c r="F1364" s="74"/>
      <c r="G1364" s="74"/>
      <c r="H1364" s="77"/>
      <c r="I1364" s="78"/>
      <c r="J1364" s="48" t="str">
        <f>IFERROR(VLOOKUP(C1364,'تكويد الاصناف'!A$5:D$1100,4,0),"")</f>
        <v/>
      </c>
      <c r="K1364" s="48" t="str">
        <f>IFERROR(VLOOKUP(C1364,'تكويد الاصناف'!$A$5:$C$1100,3,0),"")</f>
        <v/>
      </c>
    </row>
    <row r="1365" spans="1:11">
      <c r="A1365" s="46">
        <f>ROW()</f>
        <v>1365</v>
      </c>
      <c r="B1365" s="73"/>
      <c r="C1365" s="74"/>
      <c r="D1365" s="75" t="str">
        <f>IFERROR(VLOOKUP(C1365,'تكويد الاصناف'!$A$5:$B$1100,2,0),"")</f>
        <v/>
      </c>
      <c r="E1365" s="74"/>
      <c r="F1365" s="74"/>
      <c r="G1365" s="74"/>
      <c r="H1365" s="77"/>
      <c r="I1365" s="78"/>
      <c r="J1365" s="48" t="str">
        <f>IFERROR(VLOOKUP(C1365,'تكويد الاصناف'!A$5:D$1100,4,0),"")</f>
        <v/>
      </c>
      <c r="K1365" s="48" t="str">
        <f>IFERROR(VLOOKUP(C1365,'تكويد الاصناف'!$A$5:$C$1100,3,0),"")</f>
        <v/>
      </c>
    </row>
    <row r="1366" spans="1:11">
      <c r="A1366" s="46">
        <f>ROW()</f>
        <v>1366</v>
      </c>
      <c r="B1366" s="73"/>
      <c r="C1366" s="74"/>
      <c r="D1366" s="75" t="str">
        <f>IFERROR(VLOOKUP(C1366,'تكويد الاصناف'!$A$5:$B$1100,2,0),"")</f>
        <v/>
      </c>
      <c r="E1366" s="74"/>
      <c r="F1366" s="74"/>
      <c r="G1366" s="74"/>
      <c r="H1366" s="77"/>
      <c r="I1366" s="78"/>
      <c r="J1366" s="48" t="str">
        <f>IFERROR(VLOOKUP(C1366,'تكويد الاصناف'!A$5:D$1100,4,0),"")</f>
        <v/>
      </c>
      <c r="K1366" s="48" t="str">
        <f>IFERROR(VLOOKUP(C1366,'تكويد الاصناف'!$A$5:$C$1100,3,0),"")</f>
        <v/>
      </c>
    </row>
    <row r="1367" spans="1:11">
      <c r="A1367" s="46">
        <f>ROW()</f>
        <v>1367</v>
      </c>
      <c r="B1367" s="73"/>
      <c r="C1367" s="74"/>
      <c r="D1367" s="75" t="str">
        <f>IFERROR(VLOOKUP(C1367,'تكويد الاصناف'!$A$5:$B$1100,2,0),"")</f>
        <v/>
      </c>
      <c r="E1367" s="74"/>
      <c r="F1367" s="74"/>
      <c r="G1367" s="74"/>
      <c r="H1367" s="77"/>
      <c r="I1367" s="78"/>
      <c r="J1367" s="48" t="str">
        <f>IFERROR(VLOOKUP(C1367,'تكويد الاصناف'!A$5:D$1100,4,0),"")</f>
        <v/>
      </c>
      <c r="K1367" s="48" t="str">
        <f>IFERROR(VLOOKUP(C1367,'تكويد الاصناف'!$A$5:$C$1100,3,0),"")</f>
        <v/>
      </c>
    </row>
    <row r="1368" spans="1:11">
      <c r="A1368" s="46">
        <f>ROW()</f>
        <v>1368</v>
      </c>
      <c r="B1368" s="73"/>
      <c r="C1368" s="74"/>
      <c r="D1368" s="75" t="str">
        <f>IFERROR(VLOOKUP(C1368,'تكويد الاصناف'!$A$5:$B$1100,2,0),"")</f>
        <v/>
      </c>
      <c r="E1368" s="74"/>
      <c r="F1368" s="74"/>
      <c r="G1368" s="74"/>
      <c r="H1368" s="77"/>
      <c r="I1368" s="78"/>
      <c r="J1368" s="48" t="str">
        <f>IFERROR(VLOOKUP(C1368,'تكويد الاصناف'!A$5:D$1100,4,0),"")</f>
        <v/>
      </c>
      <c r="K1368" s="48" t="str">
        <f>IFERROR(VLOOKUP(C1368,'تكويد الاصناف'!$A$5:$C$1100,3,0),"")</f>
        <v/>
      </c>
    </row>
    <row r="1369" spans="1:11">
      <c r="A1369" s="46">
        <f>ROW()</f>
        <v>1369</v>
      </c>
      <c r="B1369" s="73"/>
      <c r="C1369" s="74"/>
      <c r="D1369" s="75" t="str">
        <f>IFERROR(VLOOKUP(C1369,'تكويد الاصناف'!$A$5:$B$1100,2,0),"")</f>
        <v/>
      </c>
      <c r="E1369" s="74"/>
      <c r="F1369" s="74"/>
      <c r="G1369" s="74"/>
      <c r="H1369" s="77"/>
      <c r="I1369" s="78"/>
      <c r="J1369" s="48" t="str">
        <f>IFERROR(VLOOKUP(C1369,'تكويد الاصناف'!A$5:D$1100,4,0),"")</f>
        <v/>
      </c>
      <c r="K1369" s="48" t="str">
        <f>IFERROR(VLOOKUP(C1369,'تكويد الاصناف'!$A$5:$C$1100,3,0),"")</f>
        <v/>
      </c>
    </row>
    <row r="1370" spans="1:11">
      <c r="A1370" s="46">
        <f>ROW()</f>
        <v>1370</v>
      </c>
      <c r="B1370" s="73"/>
      <c r="C1370" s="74"/>
      <c r="D1370" s="75" t="str">
        <f>IFERROR(VLOOKUP(C1370,'تكويد الاصناف'!$A$5:$B$1100,2,0),"")</f>
        <v/>
      </c>
      <c r="E1370" s="74"/>
      <c r="F1370" s="74"/>
      <c r="G1370" s="74"/>
      <c r="H1370" s="77"/>
      <c r="I1370" s="78"/>
      <c r="J1370" s="48" t="str">
        <f>IFERROR(VLOOKUP(C1370,'تكويد الاصناف'!A$5:D$1100,4,0),"")</f>
        <v/>
      </c>
      <c r="K1370" s="48" t="str">
        <f>IFERROR(VLOOKUP(C1370,'تكويد الاصناف'!$A$5:$C$1100,3,0),"")</f>
        <v/>
      </c>
    </row>
    <row r="1371" spans="1:11">
      <c r="A1371" s="46">
        <f>ROW()</f>
        <v>1371</v>
      </c>
      <c r="B1371" s="73"/>
      <c r="C1371" s="74"/>
      <c r="D1371" s="75" t="str">
        <f>IFERROR(VLOOKUP(C1371,'تكويد الاصناف'!$A$5:$B$1100,2,0),"")</f>
        <v/>
      </c>
      <c r="E1371" s="74"/>
      <c r="F1371" s="74"/>
      <c r="G1371" s="74"/>
      <c r="H1371" s="77"/>
      <c r="I1371" s="78"/>
      <c r="J1371" s="48" t="str">
        <f>IFERROR(VLOOKUP(C1371,'تكويد الاصناف'!A$5:D$1100,4,0),"")</f>
        <v/>
      </c>
      <c r="K1371" s="48" t="str">
        <f>IFERROR(VLOOKUP(C1371,'تكويد الاصناف'!$A$5:$C$1100,3,0),"")</f>
        <v/>
      </c>
    </row>
    <row r="1372" spans="1:11">
      <c r="A1372" s="46">
        <f>ROW()</f>
        <v>1372</v>
      </c>
      <c r="B1372" s="73"/>
      <c r="C1372" s="74"/>
      <c r="D1372" s="75" t="str">
        <f>IFERROR(VLOOKUP(C1372,'تكويد الاصناف'!$A$5:$B$1100,2,0),"")</f>
        <v/>
      </c>
      <c r="E1372" s="74"/>
      <c r="F1372" s="74"/>
      <c r="G1372" s="74"/>
      <c r="H1372" s="77"/>
      <c r="I1372" s="78"/>
      <c r="J1372" s="48" t="str">
        <f>IFERROR(VLOOKUP(C1372,'تكويد الاصناف'!A$5:D$1100,4,0),"")</f>
        <v/>
      </c>
      <c r="K1372" s="48" t="str">
        <f>IFERROR(VLOOKUP(C1372,'تكويد الاصناف'!$A$5:$C$1100,3,0),"")</f>
        <v/>
      </c>
    </row>
    <row r="1373" spans="1:11">
      <c r="A1373" s="46">
        <f>ROW()</f>
        <v>1373</v>
      </c>
      <c r="B1373" s="73"/>
      <c r="C1373" s="74"/>
      <c r="D1373" s="75" t="str">
        <f>IFERROR(VLOOKUP(C1373,'تكويد الاصناف'!$A$5:$B$1100,2,0),"")</f>
        <v/>
      </c>
      <c r="E1373" s="74"/>
      <c r="F1373" s="74"/>
      <c r="G1373" s="74"/>
      <c r="H1373" s="77"/>
      <c r="I1373" s="78"/>
      <c r="J1373" s="48" t="str">
        <f>IFERROR(VLOOKUP(C1373,'تكويد الاصناف'!A$5:D$1100,4,0),"")</f>
        <v/>
      </c>
      <c r="K1373" s="48" t="str">
        <f>IFERROR(VLOOKUP(C1373,'تكويد الاصناف'!$A$5:$C$1100,3,0),"")</f>
        <v/>
      </c>
    </row>
    <row r="1374" spans="1:11">
      <c r="A1374" s="46">
        <f>ROW()</f>
        <v>1374</v>
      </c>
      <c r="B1374" s="73"/>
      <c r="C1374" s="74"/>
      <c r="D1374" s="75" t="str">
        <f>IFERROR(VLOOKUP(C1374,'تكويد الاصناف'!$A$5:$B$1100,2,0),"")</f>
        <v/>
      </c>
      <c r="E1374" s="74"/>
      <c r="F1374" s="74"/>
      <c r="G1374" s="74"/>
      <c r="H1374" s="77"/>
      <c r="I1374" s="78"/>
      <c r="J1374" s="48" t="str">
        <f>IFERROR(VLOOKUP(C1374,'تكويد الاصناف'!A$5:D$1100,4,0),"")</f>
        <v/>
      </c>
      <c r="K1374" s="48" t="str">
        <f>IFERROR(VLOOKUP(C1374,'تكويد الاصناف'!$A$5:$C$1100,3,0),"")</f>
        <v/>
      </c>
    </row>
    <row r="1375" spans="1:11">
      <c r="A1375" s="46">
        <f>ROW()</f>
        <v>1375</v>
      </c>
      <c r="B1375" s="73"/>
      <c r="C1375" s="74"/>
      <c r="D1375" s="75" t="str">
        <f>IFERROR(VLOOKUP(C1375,'تكويد الاصناف'!$A$5:$B$1100,2,0),"")</f>
        <v/>
      </c>
      <c r="E1375" s="74"/>
      <c r="F1375" s="74"/>
      <c r="G1375" s="74"/>
      <c r="H1375" s="77"/>
      <c r="I1375" s="78"/>
      <c r="J1375" s="48" t="str">
        <f>IFERROR(VLOOKUP(C1375,'تكويد الاصناف'!A$5:D$1100,4,0),"")</f>
        <v/>
      </c>
      <c r="K1375" s="48" t="str">
        <f>IFERROR(VLOOKUP(C1375,'تكويد الاصناف'!$A$5:$C$1100,3,0),"")</f>
        <v/>
      </c>
    </row>
    <row r="1376" spans="1:11">
      <c r="A1376" s="46">
        <f>ROW()</f>
        <v>1376</v>
      </c>
      <c r="B1376" s="73"/>
      <c r="C1376" s="74"/>
      <c r="D1376" s="75" t="str">
        <f>IFERROR(VLOOKUP(C1376,'تكويد الاصناف'!$A$5:$B$1100,2,0),"")</f>
        <v/>
      </c>
      <c r="E1376" s="74"/>
      <c r="F1376" s="74"/>
      <c r="G1376" s="74"/>
      <c r="H1376" s="77"/>
      <c r="I1376" s="78"/>
      <c r="J1376" s="48" t="str">
        <f>IFERROR(VLOOKUP(C1376,'تكويد الاصناف'!A$5:D$1100,4,0),"")</f>
        <v/>
      </c>
      <c r="K1376" s="48" t="str">
        <f>IFERROR(VLOOKUP(C1376,'تكويد الاصناف'!$A$5:$C$1100,3,0),"")</f>
        <v/>
      </c>
    </row>
    <row r="1377" spans="1:11">
      <c r="A1377" s="46">
        <f>ROW()</f>
        <v>1377</v>
      </c>
      <c r="B1377" s="73"/>
      <c r="C1377" s="74"/>
      <c r="D1377" s="75" t="str">
        <f>IFERROR(VLOOKUP(C1377,'تكويد الاصناف'!$A$5:$B$1100,2,0),"")</f>
        <v/>
      </c>
      <c r="E1377" s="74"/>
      <c r="F1377" s="74"/>
      <c r="G1377" s="74"/>
      <c r="H1377" s="77"/>
      <c r="I1377" s="78"/>
      <c r="J1377" s="48" t="str">
        <f>IFERROR(VLOOKUP(C1377,'تكويد الاصناف'!A$5:D$1100,4,0),"")</f>
        <v/>
      </c>
      <c r="K1377" s="48" t="str">
        <f>IFERROR(VLOOKUP(C1377,'تكويد الاصناف'!$A$5:$C$1100,3,0),"")</f>
        <v/>
      </c>
    </row>
    <row r="1378" spans="1:11">
      <c r="A1378" s="46">
        <f>ROW()</f>
        <v>1378</v>
      </c>
      <c r="B1378" s="73"/>
      <c r="C1378" s="74"/>
      <c r="D1378" s="75" t="str">
        <f>IFERROR(VLOOKUP(C1378,'تكويد الاصناف'!$A$5:$B$1100,2,0),"")</f>
        <v/>
      </c>
      <c r="E1378" s="74"/>
      <c r="F1378" s="74"/>
      <c r="G1378" s="74"/>
      <c r="H1378" s="77"/>
      <c r="I1378" s="78"/>
      <c r="J1378" s="48" t="str">
        <f>IFERROR(VLOOKUP(C1378,'تكويد الاصناف'!A$5:D$1100,4,0),"")</f>
        <v/>
      </c>
      <c r="K1378" s="48" t="str">
        <f>IFERROR(VLOOKUP(C1378,'تكويد الاصناف'!$A$5:$C$1100,3,0),"")</f>
        <v/>
      </c>
    </row>
    <row r="1379" spans="1:11">
      <c r="A1379" s="46">
        <f>ROW()</f>
        <v>1379</v>
      </c>
      <c r="B1379" s="73"/>
      <c r="C1379" s="74"/>
      <c r="D1379" s="75" t="str">
        <f>IFERROR(VLOOKUP(C1379,'تكويد الاصناف'!$A$5:$B$1100,2,0),"")</f>
        <v/>
      </c>
      <c r="E1379" s="74"/>
      <c r="F1379" s="74"/>
      <c r="G1379" s="74"/>
      <c r="H1379" s="77"/>
      <c r="I1379" s="78"/>
      <c r="J1379" s="48" t="str">
        <f>IFERROR(VLOOKUP(C1379,'تكويد الاصناف'!A$5:D$1100,4,0),"")</f>
        <v/>
      </c>
      <c r="K1379" s="48" t="str">
        <f>IFERROR(VLOOKUP(C1379,'تكويد الاصناف'!$A$5:$C$1100,3,0),"")</f>
        <v/>
      </c>
    </row>
    <row r="1380" spans="1:11">
      <c r="A1380" s="46">
        <f>ROW()</f>
        <v>1380</v>
      </c>
      <c r="B1380" s="73"/>
      <c r="C1380" s="74"/>
      <c r="D1380" s="75" t="str">
        <f>IFERROR(VLOOKUP(C1380,'تكويد الاصناف'!$A$5:$B$1100,2,0),"")</f>
        <v/>
      </c>
      <c r="E1380" s="74"/>
      <c r="F1380" s="74"/>
      <c r="G1380" s="74"/>
      <c r="H1380" s="77"/>
      <c r="I1380" s="78"/>
      <c r="J1380" s="48" t="str">
        <f>IFERROR(VLOOKUP(C1380,'تكويد الاصناف'!A$5:D$1100,4,0),"")</f>
        <v/>
      </c>
      <c r="K1380" s="48" t="str">
        <f>IFERROR(VLOOKUP(C1380,'تكويد الاصناف'!$A$5:$C$1100,3,0),"")</f>
        <v/>
      </c>
    </row>
    <row r="1381" spans="1:11">
      <c r="A1381" s="46">
        <f>ROW()</f>
        <v>1381</v>
      </c>
      <c r="B1381" s="73"/>
      <c r="C1381" s="74"/>
      <c r="D1381" s="75" t="str">
        <f>IFERROR(VLOOKUP(C1381,'تكويد الاصناف'!$A$5:$B$1100,2,0),"")</f>
        <v/>
      </c>
      <c r="E1381" s="74"/>
      <c r="F1381" s="74"/>
      <c r="G1381" s="74"/>
      <c r="H1381" s="77"/>
      <c r="I1381" s="78"/>
      <c r="J1381" s="48" t="str">
        <f>IFERROR(VLOOKUP(C1381,'تكويد الاصناف'!A$5:D$1100,4,0),"")</f>
        <v/>
      </c>
      <c r="K1381" s="48" t="str">
        <f>IFERROR(VLOOKUP(C1381,'تكويد الاصناف'!$A$5:$C$1100,3,0),"")</f>
        <v/>
      </c>
    </row>
    <row r="1382" spans="1:11">
      <c r="A1382" s="46">
        <f>ROW()</f>
        <v>1382</v>
      </c>
      <c r="B1382" s="73"/>
      <c r="C1382" s="74"/>
      <c r="D1382" s="75" t="str">
        <f>IFERROR(VLOOKUP(C1382,'تكويد الاصناف'!$A$5:$B$1100,2,0),"")</f>
        <v/>
      </c>
      <c r="E1382" s="74"/>
      <c r="F1382" s="74"/>
      <c r="G1382" s="74"/>
      <c r="H1382" s="77"/>
      <c r="I1382" s="78"/>
      <c r="J1382" s="48" t="str">
        <f>IFERROR(VLOOKUP(C1382,'تكويد الاصناف'!A$5:D$1100,4,0),"")</f>
        <v/>
      </c>
      <c r="K1382" s="48" t="str">
        <f>IFERROR(VLOOKUP(C1382,'تكويد الاصناف'!$A$5:$C$1100,3,0),"")</f>
        <v/>
      </c>
    </row>
    <row r="1383" spans="1:11">
      <c r="A1383" s="46">
        <f>ROW()</f>
        <v>1383</v>
      </c>
      <c r="B1383" s="73"/>
      <c r="C1383" s="74"/>
      <c r="D1383" s="75" t="str">
        <f>IFERROR(VLOOKUP(C1383,'تكويد الاصناف'!$A$5:$B$1100,2,0),"")</f>
        <v/>
      </c>
      <c r="E1383" s="74"/>
      <c r="F1383" s="74"/>
      <c r="G1383" s="74"/>
      <c r="H1383" s="77"/>
      <c r="I1383" s="78"/>
      <c r="J1383" s="48" t="str">
        <f>IFERROR(VLOOKUP(C1383,'تكويد الاصناف'!A$5:D$1100,4,0),"")</f>
        <v/>
      </c>
      <c r="K1383" s="48" t="str">
        <f>IFERROR(VLOOKUP(C1383,'تكويد الاصناف'!$A$5:$C$1100,3,0),"")</f>
        <v/>
      </c>
    </row>
    <row r="1384" spans="1:11">
      <c r="A1384" s="46">
        <f>ROW()</f>
        <v>1384</v>
      </c>
      <c r="B1384" s="73"/>
      <c r="C1384" s="74"/>
      <c r="D1384" s="75" t="str">
        <f>IFERROR(VLOOKUP(C1384,'تكويد الاصناف'!$A$5:$B$1100,2,0),"")</f>
        <v/>
      </c>
      <c r="E1384" s="74"/>
      <c r="F1384" s="74"/>
      <c r="G1384" s="74"/>
      <c r="H1384" s="77"/>
      <c r="I1384" s="78"/>
      <c r="J1384" s="48" t="str">
        <f>IFERROR(VLOOKUP(C1384,'تكويد الاصناف'!A$5:D$1100,4,0),"")</f>
        <v/>
      </c>
      <c r="K1384" s="48" t="str">
        <f>IFERROR(VLOOKUP(C1384,'تكويد الاصناف'!$A$5:$C$1100,3,0),"")</f>
        <v/>
      </c>
    </row>
    <row r="1385" spans="1:11">
      <c r="A1385" s="46">
        <f>ROW()</f>
        <v>1385</v>
      </c>
      <c r="B1385" s="73"/>
      <c r="C1385" s="74"/>
      <c r="D1385" s="75" t="str">
        <f>IFERROR(VLOOKUP(C1385,'تكويد الاصناف'!$A$5:$B$1100,2,0),"")</f>
        <v/>
      </c>
      <c r="E1385" s="74"/>
      <c r="F1385" s="74"/>
      <c r="G1385" s="74"/>
      <c r="H1385" s="77"/>
      <c r="I1385" s="78"/>
      <c r="J1385" s="48" t="str">
        <f>IFERROR(VLOOKUP(C1385,'تكويد الاصناف'!A$5:D$1100,4,0),"")</f>
        <v/>
      </c>
      <c r="K1385" s="48" t="str">
        <f>IFERROR(VLOOKUP(C1385,'تكويد الاصناف'!$A$5:$C$1100,3,0),"")</f>
        <v/>
      </c>
    </row>
    <row r="1386" spans="1:11">
      <c r="A1386" s="46">
        <f>ROW()</f>
        <v>1386</v>
      </c>
      <c r="B1386" s="73"/>
      <c r="C1386" s="74"/>
      <c r="D1386" s="75" t="str">
        <f>IFERROR(VLOOKUP(C1386,'تكويد الاصناف'!$A$5:$B$1100,2,0),"")</f>
        <v/>
      </c>
      <c r="E1386" s="74"/>
      <c r="F1386" s="74"/>
      <c r="G1386" s="74"/>
      <c r="H1386" s="77"/>
      <c r="I1386" s="78"/>
      <c r="J1386" s="48" t="str">
        <f>IFERROR(VLOOKUP(C1386,'تكويد الاصناف'!A$5:D$1100,4,0),"")</f>
        <v/>
      </c>
      <c r="K1386" s="48" t="str">
        <f>IFERROR(VLOOKUP(C1386,'تكويد الاصناف'!$A$5:$C$1100,3,0),"")</f>
        <v/>
      </c>
    </row>
    <row r="1387" spans="1:11">
      <c r="A1387" s="46">
        <f>ROW()</f>
        <v>1387</v>
      </c>
      <c r="B1387" s="73"/>
      <c r="C1387" s="74"/>
      <c r="D1387" s="75" t="str">
        <f>IFERROR(VLOOKUP(C1387,'تكويد الاصناف'!$A$5:$B$1100,2,0),"")</f>
        <v/>
      </c>
      <c r="E1387" s="74"/>
      <c r="F1387" s="74"/>
      <c r="G1387" s="74"/>
      <c r="H1387" s="77"/>
      <c r="I1387" s="78"/>
      <c r="J1387" s="48" t="str">
        <f>IFERROR(VLOOKUP(C1387,'تكويد الاصناف'!A$5:D$1100,4,0),"")</f>
        <v/>
      </c>
      <c r="K1387" s="48" t="str">
        <f>IFERROR(VLOOKUP(C1387,'تكويد الاصناف'!$A$5:$C$1100,3,0),"")</f>
        <v/>
      </c>
    </row>
    <row r="1388" spans="1:11">
      <c r="A1388" s="46">
        <f>ROW()</f>
        <v>1388</v>
      </c>
      <c r="B1388" s="73"/>
      <c r="C1388" s="74"/>
      <c r="D1388" s="75" t="str">
        <f>IFERROR(VLOOKUP(C1388,'تكويد الاصناف'!$A$5:$B$1100,2,0),"")</f>
        <v/>
      </c>
      <c r="E1388" s="74"/>
      <c r="F1388" s="74"/>
      <c r="G1388" s="74"/>
      <c r="H1388" s="77"/>
      <c r="I1388" s="78"/>
      <c r="J1388" s="48" t="str">
        <f>IFERROR(VLOOKUP(C1388,'تكويد الاصناف'!A$5:D$1100,4,0),"")</f>
        <v/>
      </c>
      <c r="K1388" s="48" t="str">
        <f>IFERROR(VLOOKUP(C1388,'تكويد الاصناف'!$A$5:$C$1100,3,0),"")</f>
        <v/>
      </c>
    </row>
    <row r="1389" spans="1:11">
      <c r="A1389" s="46">
        <f>ROW()</f>
        <v>1389</v>
      </c>
      <c r="B1389" s="73"/>
      <c r="C1389" s="74"/>
      <c r="D1389" s="75" t="str">
        <f>IFERROR(VLOOKUP(C1389,'تكويد الاصناف'!$A$5:$B$1100,2,0),"")</f>
        <v/>
      </c>
      <c r="E1389" s="74"/>
      <c r="F1389" s="74"/>
      <c r="G1389" s="74"/>
      <c r="H1389" s="77"/>
      <c r="I1389" s="78"/>
      <c r="J1389" s="48" t="str">
        <f>IFERROR(VLOOKUP(C1389,'تكويد الاصناف'!A$5:D$1100,4,0),"")</f>
        <v/>
      </c>
      <c r="K1389" s="48" t="str">
        <f>IFERROR(VLOOKUP(C1389,'تكويد الاصناف'!$A$5:$C$1100,3,0),"")</f>
        <v/>
      </c>
    </row>
    <row r="1390" spans="1:11">
      <c r="A1390" s="46">
        <f>ROW()</f>
        <v>1390</v>
      </c>
      <c r="B1390" s="73"/>
      <c r="C1390" s="74"/>
      <c r="D1390" s="75" t="str">
        <f>IFERROR(VLOOKUP(C1390,'تكويد الاصناف'!$A$5:$B$1100,2,0),"")</f>
        <v/>
      </c>
      <c r="E1390" s="74"/>
      <c r="F1390" s="74"/>
      <c r="G1390" s="74"/>
      <c r="H1390" s="77"/>
      <c r="I1390" s="78"/>
      <c r="J1390" s="48" t="str">
        <f>IFERROR(VLOOKUP(C1390,'تكويد الاصناف'!A$5:D$1100,4,0),"")</f>
        <v/>
      </c>
      <c r="K1390" s="48" t="str">
        <f>IFERROR(VLOOKUP(C1390,'تكويد الاصناف'!$A$5:$C$1100,3,0),"")</f>
        <v/>
      </c>
    </row>
    <row r="1391" spans="1:11">
      <c r="A1391" s="46">
        <f>ROW()</f>
        <v>1391</v>
      </c>
      <c r="B1391" s="73"/>
      <c r="C1391" s="74"/>
      <c r="D1391" s="75" t="str">
        <f>IFERROR(VLOOKUP(C1391,'تكويد الاصناف'!$A$5:$B$1100,2,0),"")</f>
        <v/>
      </c>
      <c r="E1391" s="74"/>
      <c r="F1391" s="74"/>
      <c r="G1391" s="74"/>
      <c r="H1391" s="77"/>
      <c r="I1391" s="78"/>
      <c r="J1391" s="48" t="str">
        <f>IFERROR(VLOOKUP(C1391,'تكويد الاصناف'!A$5:D$1100,4,0),"")</f>
        <v/>
      </c>
      <c r="K1391" s="48" t="str">
        <f>IFERROR(VLOOKUP(C1391,'تكويد الاصناف'!$A$5:$C$1100,3,0),"")</f>
        <v/>
      </c>
    </row>
    <row r="1392" spans="1:11">
      <c r="A1392" s="46">
        <f>ROW()</f>
        <v>1392</v>
      </c>
      <c r="B1392" s="73"/>
      <c r="C1392" s="74"/>
      <c r="D1392" s="75" t="str">
        <f>IFERROR(VLOOKUP(C1392,'تكويد الاصناف'!$A$5:$B$1100,2,0),"")</f>
        <v/>
      </c>
      <c r="E1392" s="74"/>
      <c r="F1392" s="74"/>
      <c r="G1392" s="74"/>
      <c r="H1392" s="77"/>
      <c r="I1392" s="78"/>
      <c r="J1392" s="48" t="str">
        <f>IFERROR(VLOOKUP(C1392,'تكويد الاصناف'!A$5:D$1100,4,0),"")</f>
        <v/>
      </c>
      <c r="K1392" s="48" t="str">
        <f>IFERROR(VLOOKUP(C1392,'تكويد الاصناف'!$A$5:$C$1100,3,0),"")</f>
        <v/>
      </c>
    </row>
    <row r="1393" spans="1:11">
      <c r="A1393" s="46">
        <f>ROW()</f>
        <v>1393</v>
      </c>
      <c r="B1393" s="73"/>
      <c r="C1393" s="74"/>
      <c r="D1393" s="75" t="str">
        <f>IFERROR(VLOOKUP(C1393,'تكويد الاصناف'!$A$5:$B$1100,2,0),"")</f>
        <v/>
      </c>
      <c r="E1393" s="74"/>
      <c r="F1393" s="74"/>
      <c r="G1393" s="74"/>
      <c r="H1393" s="77"/>
      <c r="I1393" s="78"/>
      <c r="J1393" s="48" t="str">
        <f>IFERROR(VLOOKUP(C1393,'تكويد الاصناف'!A$5:D$1100,4,0),"")</f>
        <v/>
      </c>
      <c r="K1393" s="48" t="str">
        <f>IFERROR(VLOOKUP(C1393,'تكويد الاصناف'!$A$5:$C$1100,3,0),"")</f>
        <v/>
      </c>
    </row>
    <row r="1394" spans="1:11">
      <c r="A1394" s="46">
        <f>ROW()</f>
        <v>1394</v>
      </c>
      <c r="B1394" s="73"/>
      <c r="C1394" s="74"/>
      <c r="D1394" s="75" t="str">
        <f>IFERROR(VLOOKUP(C1394,'تكويد الاصناف'!$A$5:$B$1100,2,0),"")</f>
        <v/>
      </c>
      <c r="E1394" s="74"/>
      <c r="F1394" s="74"/>
      <c r="G1394" s="74"/>
      <c r="H1394" s="77"/>
      <c r="I1394" s="78"/>
      <c r="J1394" s="48" t="str">
        <f>IFERROR(VLOOKUP(C1394,'تكويد الاصناف'!A$5:D$1100,4,0),"")</f>
        <v/>
      </c>
      <c r="K1394" s="48" t="str">
        <f>IFERROR(VLOOKUP(C1394,'تكويد الاصناف'!$A$5:$C$1100,3,0),"")</f>
        <v/>
      </c>
    </row>
    <row r="1395" spans="1:11">
      <c r="A1395" s="46">
        <f>ROW()</f>
        <v>1395</v>
      </c>
      <c r="B1395" s="73"/>
      <c r="C1395" s="74"/>
      <c r="D1395" s="75" t="str">
        <f>IFERROR(VLOOKUP(C1395,'تكويد الاصناف'!$A$5:$B$1100,2,0),"")</f>
        <v/>
      </c>
      <c r="E1395" s="74"/>
      <c r="F1395" s="74"/>
      <c r="G1395" s="74"/>
      <c r="H1395" s="77"/>
      <c r="I1395" s="78"/>
      <c r="J1395" s="48" t="str">
        <f>IFERROR(VLOOKUP(C1395,'تكويد الاصناف'!A$5:D$1100,4,0),"")</f>
        <v/>
      </c>
      <c r="K1395" s="48" t="str">
        <f>IFERROR(VLOOKUP(C1395,'تكويد الاصناف'!$A$5:$C$1100,3,0),"")</f>
        <v/>
      </c>
    </row>
    <row r="1396" spans="1:11">
      <c r="A1396" s="46">
        <f>ROW()</f>
        <v>1396</v>
      </c>
      <c r="B1396" s="73"/>
      <c r="C1396" s="74"/>
      <c r="D1396" s="75" t="str">
        <f>IFERROR(VLOOKUP(C1396,'تكويد الاصناف'!$A$5:$B$1100,2,0),"")</f>
        <v/>
      </c>
      <c r="E1396" s="74"/>
      <c r="F1396" s="74"/>
      <c r="G1396" s="74"/>
      <c r="H1396" s="77"/>
      <c r="I1396" s="78"/>
      <c r="J1396" s="48" t="str">
        <f>IFERROR(VLOOKUP(C1396,'تكويد الاصناف'!A$5:D$1100,4,0),"")</f>
        <v/>
      </c>
      <c r="K1396" s="48" t="str">
        <f>IFERROR(VLOOKUP(C1396,'تكويد الاصناف'!$A$5:$C$1100,3,0),"")</f>
        <v/>
      </c>
    </row>
    <row r="1397" spans="1:11">
      <c r="A1397" s="46">
        <f>ROW()</f>
        <v>1397</v>
      </c>
      <c r="B1397" s="73"/>
      <c r="C1397" s="74"/>
      <c r="D1397" s="75" t="str">
        <f>IFERROR(VLOOKUP(C1397,'تكويد الاصناف'!$A$5:$B$1100,2,0),"")</f>
        <v/>
      </c>
      <c r="E1397" s="74"/>
      <c r="F1397" s="74"/>
      <c r="G1397" s="74"/>
      <c r="H1397" s="77"/>
      <c r="I1397" s="78"/>
      <c r="J1397" s="48" t="str">
        <f>IFERROR(VLOOKUP(C1397,'تكويد الاصناف'!A$5:D$1100,4,0),"")</f>
        <v/>
      </c>
      <c r="K1397" s="48" t="str">
        <f>IFERROR(VLOOKUP(C1397,'تكويد الاصناف'!$A$5:$C$1100,3,0),"")</f>
        <v/>
      </c>
    </row>
    <row r="1398" spans="1:11">
      <c r="A1398" s="46">
        <f>ROW()</f>
        <v>1398</v>
      </c>
      <c r="B1398" s="73"/>
      <c r="C1398" s="74"/>
      <c r="D1398" s="75" t="str">
        <f>IFERROR(VLOOKUP(C1398,'تكويد الاصناف'!$A$5:$B$1100,2,0),"")</f>
        <v/>
      </c>
      <c r="E1398" s="74"/>
      <c r="F1398" s="74"/>
      <c r="G1398" s="74"/>
      <c r="H1398" s="77"/>
      <c r="I1398" s="78"/>
      <c r="J1398" s="48" t="str">
        <f>IFERROR(VLOOKUP(C1398,'تكويد الاصناف'!A$5:D$1100,4,0),"")</f>
        <v/>
      </c>
      <c r="K1398" s="48" t="str">
        <f>IFERROR(VLOOKUP(C1398,'تكويد الاصناف'!$A$5:$C$1100,3,0),"")</f>
        <v/>
      </c>
    </row>
    <row r="1399" spans="1:11">
      <c r="A1399" s="46">
        <f>ROW()</f>
        <v>1399</v>
      </c>
      <c r="B1399" s="73"/>
      <c r="C1399" s="74"/>
      <c r="D1399" s="75" t="str">
        <f>IFERROR(VLOOKUP(C1399,'تكويد الاصناف'!$A$5:$B$1100,2,0),"")</f>
        <v/>
      </c>
      <c r="E1399" s="74"/>
      <c r="F1399" s="74"/>
      <c r="G1399" s="74"/>
      <c r="H1399" s="77"/>
      <c r="I1399" s="78"/>
      <c r="J1399" s="48" t="str">
        <f>IFERROR(VLOOKUP(C1399,'تكويد الاصناف'!A$5:D$1100,4,0),"")</f>
        <v/>
      </c>
      <c r="K1399" s="48" t="str">
        <f>IFERROR(VLOOKUP(C1399,'تكويد الاصناف'!$A$5:$C$1100,3,0),"")</f>
        <v/>
      </c>
    </row>
    <row r="1400" spans="1:11">
      <c r="A1400" s="46">
        <f>ROW()</f>
        <v>1400</v>
      </c>
      <c r="B1400" s="73"/>
      <c r="C1400" s="74"/>
      <c r="D1400" s="75" t="str">
        <f>IFERROR(VLOOKUP(C1400,'تكويد الاصناف'!$A$5:$B$1100,2,0),"")</f>
        <v/>
      </c>
      <c r="E1400" s="74"/>
      <c r="F1400" s="74"/>
      <c r="G1400" s="74"/>
      <c r="H1400" s="77"/>
      <c r="I1400" s="78"/>
      <c r="J1400" s="48" t="str">
        <f>IFERROR(VLOOKUP(C1400,'تكويد الاصناف'!A$5:D$1100,4,0),"")</f>
        <v/>
      </c>
      <c r="K1400" s="48" t="str">
        <f>IFERROR(VLOOKUP(C1400,'تكويد الاصناف'!$A$5:$C$1100,3,0),"")</f>
        <v/>
      </c>
    </row>
    <row r="1401" spans="1:11">
      <c r="A1401" s="46">
        <f>ROW()</f>
        <v>1401</v>
      </c>
      <c r="B1401" s="73"/>
      <c r="C1401" s="74"/>
      <c r="D1401" s="75" t="str">
        <f>IFERROR(VLOOKUP(C1401,'تكويد الاصناف'!$A$5:$B$1100,2,0),"")</f>
        <v/>
      </c>
      <c r="E1401" s="74"/>
      <c r="F1401" s="74"/>
      <c r="G1401" s="74"/>
      <c r="H1401" s="77"/>
      <c r="I1401" s="78"/>
      <c r="J1401" s="48" t="str">
        <f>IFERROR(VLOOKUP(C1401,'تكويد الاصناف'!A$5:D$1100,4,0),"")</f>
        <v/>
      </c>
      <c r="K1401" s="48" t="str">
        <f>IFERROR(VLOOKUP(C1401,'تكويد الاصناف'!$A$5:$C$1100,3,0),"")</f>
        <v/>
      </c>
    </row>
    <row r="1402" spans="1:11">
      <c r="A1402" s="46">
        <f>ROW()</f>
        <v>1402</v>
      </c>
      <c r="B1402" s="73"/>
      <c r="C1402" s="74"/>
      <c r="D1402" s="75" t="str">
        <f>IFERROR(VLOOKUP(C1402,'تكويد الاصناف'!$A$5:$B$1100,2,0),"")</f>
        <v/>
      </c>
      <c r="E1402" s="74"/>
      <c r="F1402" s="74"/>
      <c r="G1402" s="74"/>
      <c r="H1402" s="77"/>
      <c r="I1402" s="78"/>
      <c r="J1402" s="48" t="str">
        <f>IFERROR(VLOOKUP(C1402,'تكويد الاصناف'!A$5:D$1100,4,0),"")</f>
        <v/>
      </c>
      <c r="K1402" s="48" t="str">
        <f>IFERROR(VLOOKUP(C1402,'تكويد الاصناف'!$A$5:$C$1100,3,0),"")</f>
        <v/>
      </c>
    </row>
    <row r="1403" spans="1:11">
      <c r="A1403" s="46">
        <f>ROW()</f>
        <v>1403</v>
      </c>
      <c r="B1403" s="73"/>
      <c r="C1403" s="74"/>
      <c r="D1403" s="75" t="str">
        <f>IFERROR(VLOOKUP(C1403,'تكويد الاصناف'!$A$5:$B$1100,2,0),"")</f>
        <v/>
      </c>
      <c r="E1403" s="74"/>
      <c r="F1403" s="74"/>
      <c r="G1403" s="74"/>
      <c r="H1403" s="77"/>
      <c r="I1403" s="78"/>
      <c r="J1403" s="48" t="str">
        <f>IFERROR(VLOOKUP(C1403,'تكويد الاصناف'!A$5:D$1100,4,0),"")</f>
        <v/>
      </c>
      <c r="K1403" s="48" t="str">
        <f>IFERROR(VLOOKUP(C1403,'تكويد الاصناف'!$A$5:$C$1100,3,0),"")</f>
        <v/>
      </c>
    </row>
    <row r="1404" spans="1:11">
      <c r="A1404" s="46">
        <f>ROW()</f>
        <v>1404</v>
      </c>
      <c r="B1404" s="73"/>
      <c r="C1404" s="74"/>
      <c r="D1404" s="75" t="str">
        <f>IFERROR(VLOOKUP(C1404,'تكويد الاصناف'!$A$5:$B$1100,2,0),"")</f>
        <v/>
      </c>
      <c r="E1404" s="74"/>
      <c r="F1404" s="74"/>
      <c r="G1404" s="74"/>
      <c r="H1404" s="77"/>
      <c r="I1404" s="78"/>
      <c r="J1404" s="48" t="str">
        <f>IFERROR(VLOOKUP(C1404,'تكويد الاصناف'!A$5:D$1100,4,0),"")</f>
        <v/>
      </c>
      <c r="K1404" s="48" t="str">
        <f>IFERROR(VLOOKUP(C1404,'تكويد الاصناف'!$A$5:$C$1100,3,0),"")</f>
        <v/>
      </c>
    </row>
    <row r="1405" spans="1:11">
      <c r="A1405" s="46">
        <f>ROW()</f>
        <v>1405</v>
      </c>
      <c r="B1405" s="73"/>
      <c r="C1405" s="74"/>
      <c r="D1405" s="75" t="str">
        <f>IFERROR(VLOOKUP(C1405,'تكويد الاصناف'!$A$5:$B$1100,2,0),"")</f>
        <v/>
      </c>
      <c r="E1405" s="74"/>
      <c r="F1405" s="74"/>
      <c r="G1405" s="74"/>
      <c r="H1405" s="77"/>
      <c r="I1405" s="78"/>
      <c r="J1405" s="48" t="str">
        <f>IFERROR(VLOOKUP(C1405,'تكويد الاصناف'!A$5:D$1100,4,0),"")</f>
        <v/>
      </c>
      <c r="K1405" s="48" t="str">
        <f>IFERROR(VLOOKUP(C1405,'تكويد الاصناف'!$A$5:$C$1100,3,0),"")</f>
        <v/>
      </c>
    </row>
    <row r="1406" spans="1:11">
      <c r="A1406" s="46">
        <f>ROW()</f>
        <v>1406</v>
      </c>
      <c r="B1406" s="73"/>
      <c r="C1406" s="74"/>
      <c r="D1406" s="75" t="str">
        <f>IFERROR(VLOOKUP(C1406,'تكويد الاصناف'!$A$5:$B$1100,2,0),"")</f>
        <v/>
      </c>
      <c r="E1406" s="74"/>
      <c r="F1406" s="74"/>
      <c r="G1406" s="74"/>
      <c r="H1406" s="77"/>
      <c r="I1406" s="78"/>
      <c r="J1406" s="48" t="str">
        <f>IFERROR(VLOOKUP(C1406,'تكويد الاصناف'!A$5:D$1100,4,0),"")</f>
        <v/>
      </c>
      <c r="K1406" s="48" t="str">
        <f>IFERROR(VLOOKUP(C1406,'تكويد الاصناف'!$A$5:$C$1100,3,0),"")</f>
        <v/>
      </c>
    </row>
    <row r="1407" spans="1:11">
      <c r="A1407" s="46">
        <f>ROW()</f>
        <v>1407</v>
      </c>
      <c r="B1407" s="73"/>
      <c r="C1407" s="74"/>
      <c r="D1407" s="75" t="str">
        <f>IFERROR(VLOOKUP(C1407,'تكويد الاصناف'!$A$5:$B$1100,2,0),"")</f>
        <v/>
      </c>
      <c r="E1407" s="74"/>
      <c r="F1407" s="74"/>
      <c r="G1407" s="74"/>
      <c r="H1407" s="77"/>
      <c r="I1407" s="78"/>
      <c r="J1407" s="48" t="str">
        <f>IFERROR(VLOOKUP(C1407,'تكويد الاصناف'!A$5:D$1100,4,0),"")</f>
        <v/>
      </c>
      <c r="K1407" s="48" t="str">
        <f>IFERROR(VLOOKUP(C1407,'تكويد الاصناف'!$A$5:$C$1100,3,0),"")</f>
        <v/>
      </c>
    </row>
    <row r="1408" spans="1:11">
      <c r="A1408" s="46">
        <f>ROW()</f>
        <v>1408</v>
      </c>
      <c r="B1408" s="73"/>
      <c r="C1408" s="74"/>
      <c r="D1408" s="75" t="str">
        <f>IFERROR(VLOOKUP(C1408,'تكويد الاصناف'!$A$5:$B$1100,2,0),"")</f>
        <v/>
      </c>
      <c r="E1408" s="74"/>
      <c r="F1408" s="74"/>
      <c r="G1408" s="74"/>
      <c r="H1408" s="77"/>
      <c r="I1408" s="78"/>
      <c r="J1408" s="48" t="str">
        <f>IFERROR(VLOOKUP(C1408,'تكويد الاصناف'!A$5:D$1100,4,0),"")</f>
        <v/>
      </c>
      <c r="K1408" s="48" t="str">
        <f>IFERROR(VLOOKUP(C1408,'تكويد الاصناف'!$A$5:$C$1100,3,0),"")</f>
        <v/>
      </c>
    </row>
    <row r="1409" spans="1:11">
      <c r="A1409" s="46">
        <f>ROW()</f>
        <v>1409</v>
      </c>
      <c r="B1409" s="73"/>
      <c r="C1409" s="74"/>
      <c r="D1409" s="75" t="str">
        <f>IFERROR(VLOOKUP(C1409,'تكويد الاصناف'!$A$5:$B$1100,2,0),"")</f>
        <v/>
      </c>
      <c r="E1409" s="74"/>
      <c r="F1409" s="74"/>
      <c r="G1409" s="74"/>
      <c r="H1409" s="77"/>
      <c r="I1409" s="78"/>
      <c r="J1409" s="48" t="str">
        <f>IFERROR(VLOOKUP(C1409,'تكويد الاصناف'!A$5:D$1100,4,0),"")</f>
        <v/>
      </c>
      <c r="K1409" s="48" t="str">
        <f>IFERROR(VLOOKUP(C1409,'تكويد الاصناف'!$A$5:$C$1100,3,0),"")</f>
        <v/>
      </c>
    </row>
    <row r="1410" spans="1:11">
      <c r="A1410" s="46">
        <f>ROW()</f>
        <v>1410</v>
      </c>
      <c r="B1410" s="73"/>
      <c r="C1410" s="74"/>
      <c r="D1410" s="75" t="str">
        <f>IFERROR(VLOOKUP(C1410,'تكويد الاصناف'!$A$5:$B$1100,2,0),"")</f>
        <v/>
      </c>
      <c r="E1410" s="74"/>
      <c r="F1410" s="74"/>
      <c r="G1410" s="74"/>
      <c r="H1410" s="77"/>
      <c r="I1410" s="78"/>
      <c r="J1410" s="48" t="str">
        <f>IFERROR(VLOOKUP(C1410,'تكويد الاصناف'!A$5:D$1100,4,0),"")</f>
        <v/>
      </c>
      <c r="K1410" s="48" t="str">
        <f>IFERROR(VLOOKUP(C1410,'تكويد الاصناف'!$A$5:$C$1100,3,0),"")</f>
        <v/>
      </c>
    </row>
    <row r="1411" spans="1:11">
      <c r="A1411" s="46">
        <f>ROW()</f>
        <v>1411</v>
      </c>
      <c r="B1411" s="73"/>
      <c r="C1411" s="74"/>
      <c r="D1411" s="75" t="str">
        <f>IFERROR(VLOOKUP(C1411,'تكويد الاصناف'!$A$5:$B$1100,2,0),"")</f>
        <v/>
      </c>
      <c r="E1411" s="74"/>
      <c r="F1411" s="74"/>
      <c r="G1411" s="74"/>
      <c r="H1411" s="77"/>
      <c r="I1411" s="78"/>
      <c r="J1411" s="48" t="str">
        <f>IFERROR(VLOOKUP(C1411,'تكويد الاصناف'!A$5:D$1100,4,0),"")</f>
        <v/>
      </c>
      <c r="K1411" s="48" t="str">
        <f>IFERROR(VLOOKUP(C1411,'تكويد الاصناف'!$A$5:$C$1100,3,0),"")</f>
        <v/>
      </c>
    </row>
    <row r="1412" spans="1:11">
      <c r="A1412" s="46">
        <f>ROW()</f>
        <v>1412</v>
      </c>
      <c r="B1412" s="73"/>
      <c r="C1412" s="74"/>
      <c r="D1412" s="75" t="str">
        <f>IFERROR(VLOOKUP(C1412,'تكويد الاصناف'!$A$5:$B$1100,2,0),"")</f>
        <v/>
      </c>
      <c r="E1412" s="74"/>
      <c r="F1412" s="74"/>
      <c r="G1412" s="74"/>
      <c r="H1412" s="77"/>
      <c r="I1412" s="78"/>
      <c r="J1412" s="48" t="str">
        <f>IFERROR(VLOOKUP(C1412,'تكويد الاصناف'!A$5:D$1100,4,0),"")</f>
        <v/>
      </c>
      <c r="K1412" s="48" t="str">
        <f>IFERROR(VLOOKUP(C1412,'تكويد الاصناف'!$A$5:$C$1100,3,0),"")</f>
        <v/>
      </c>
    </row>
    <row r="1413" spans="1:11">
      <c r="A1413" s="46">
        <f>ROW()</f>
        <v>1413</v>
      </c>
      <c r="B1413" s="73"/>
      <c r="C1413" s="74"/>
      <c r="D1413" s="75" t="str">
        <f>IFERROR(VLOOKUP(C1413,'تكويد الاصناف'!$A$5:$B$1100,2,0),"")</f>
        <v/>
      </c>
      <c r="E1413" s="74"/>
      <c r="F1413" s="74"/>
      <c r="G1413" s="74"/>
      <c r="H1413" s="77"/>
      <c r="I1413" s="78"/>
      <c r="J1413" s="48" t="str">
        <f>IFERROR(VLOOKUP(C1413,'تكويد الاصناف'!A$5:D$1100,4,0),"")</f>
        <v/>
      </c>
      <c r="K1413" s="48" t="str">
        <f>IFERROR(VLOOKUP(C1413,'تكويد الاصناف'!$A$5:$C$1100,3,0),"")</f>
        <v/>
      </c>
    </row>
    <row r="1414" spans="1:11">
      <c r="A1414" s="46">
        <f>ROW()</f>
        <v>1414</v>
      </c>
      <c r="B1414" s="73"/>
      <c r="C1414" s="74"/>
      <c r="D1414" s="75" t="str">
        <f>IFERROR(VLOOKUP(C1414,'تكويد الاصناف'!$A$5:$B$1100,2,0),"")</f>
        <v/>
      </c>
      <c r="E1414" s="74"/>
      <c r="F1414" s="74"/>
      <c r="G1414" s="74"/>
      <c r="H1414" s="77"/>
      <c r="I1414" s="78"/>
      <c r="J1414" s="48" t="str">
        <f>IFERROR(VLOOKUP(C1414,'تكويد الاصناف'!A$5:D$1100,4,0),"")</f>
        <v/>
      </c>
      <c r="K1414" s="48" t="str">
        <f>IFERROR(VLOOKUP(C1414,'تكويد الاصناف'!$A$5:$C$1100,3,0),"")</f>
        <v/>
      </c>
    </row>
    <row r="1415" spans="1:11">
      <c r="A1415" s="46">
        <f>ROW()</f>
        <v>1415</v>
      </c>
      <c r="B1415" s="73"/>
      <c r="C1415" s="74"/>
      <c r="D1415" s="75" t="str">
        <f>IFERROR(VLOOKUP(C1415,'تكويد الاصناف'!$A$5:$B$1100,2,0),"")</f>
        <v/>
      </c>
      <c r="E1415" s="74"/>
      <c r="F1415" s="74"/>
      <c r="G1415" s="74"/>
      <c r="H1415" s="77"/>
      <c r="I1415" s="78"/>
      <c r="J1415" s="48" t="str">
        <f>IFERROR(VLOOKUP(C1415,'تكويد الاصناف'!A$5:D$1100,4,0),"")</f>
        <v/>
      </c>
      <c r="K1415" s="48" t="str">
        <f>IFERROR(VLOOKUP(C1415,'تكويد الاصناف'!$A$5:$C$1100,3,0),"")</f>
        <v/>
      </c>
    </row>
    <row r="1416" spans="1:11">
      <c r="A1416" s="46">
        <f>ROW()</f>
        <v>1416</v>
      </c>
      <c r="B1416" s="73"/>
      <c r="C1416" s="74"/>
      <c r="D1416" s="75" t="str">
        <f>IFERROR(VLOOKUP(C1416,'تكويد الاصناف'!$A$5:$B$1100,2,0),"")</f>
        <v/>
      </c>
      <c r="E1416" s="74"/>
      <c r="F1416" s="74"/>
      <c r="G1416" s="74"/>
      <c r="H1416" s="77"/>
      <c r="I1416" s="78"/>
      <c r="J1416" s="48" t="str">
        <f>IFERROR(VLOOKUP(C1416,'تكويد الاصناف'!A$5:D$1100,4,0),"")</f>
        <v/>
      </c>
      <c r="K1416" s="48" t="str">
        <f>IFERROR(VLOOKUP(C1416,'تكويد الاصناف'!$A$5:$C$1100,3,0),"")</f>
        <v/>
      </c>
    </row>
    <row r="1417" spans="1:11">
      <c r="A1417" s="46">
        <f>ROW()</f>
        <v>1417</v>
      </c>
      <c r="B1417" s="73"/>
      <c r="C1417" s="74"/>
      <c r="D1417" s="75" t="str">
        <f>IFERROR(VLOOKUP(C1417,'تكويد الاصناف'!$A$5:$B$1100,2,0),"")</f>
        <v/>
      </c>
      <c r="E1417" s="74"/>
      <c r="F1417" s="74"/>
      <c r="G1417" s="74"/>
      <c r="H1417" s="77"/>
      <c r="I1417" s="78"/>
      <c r="J1417" s="48" t="str">
        <f>IFERROR(VLOOKUP(C1417,'تكويد الاصناف'!A$5:D$1100,4,0),"")</f>
        <v/>
      </c>
      <c r="K1417" s="48" t="str">
        <f>IFERROR(VLOOKUP(C1417,'تكويد الاصناف'!$A$5:$C$1100,3,0),"")</f>
        <v/>
      </c>
    </row>
    <row r="1418" spans="1:11">
      <c r="A1418" s="46">
        <f>ROW()</f>
        <v>1418</v>
      </c>
      <c r="B1418" s="73"/>
      <c r="C1418" s="74"/>
      <c r="D1418" s="75" t="str">
        <f>IFERROR(VLOOKUP(C1418,'تكويد الاصناف'!$A$5:$B$1100,2,0),"")</f>
        <v/>
      </c>
      <c r="E1418" s="74"/>
      <c r="F1418" s="74"/>
      <c r="G1418" s="74"/>
      <c r="H1418" s="77"/>
      <c r="I1418" s="78"/>
      <c r="J1418" s="48" t="str">
        <f>IFERROR(VLOOKUP(C1418,'تكويد الاصناف'!A$5:D$1100,4,0),"")</f>
        <v/>
      </c>
      <c r="K1418" s="48" t="str">
        <f>IFERROR(VLOOKUP(C1418,'تكويد الاصناف'!$A$5:$C$1100,3,0),"")</f>
        <v/>
      </c>
    </row>
    <row r="1419" spans="1:11">
      <c r="A1419" s="46">
        <f>ROW()</f>
        <v>1419</v>
      </c>
      <c r="B1419" s="73"/>
      <c r="C1419" s="74"/>
      <c r="D1419" s="75" t="str">
        <f>IFERROR(VLOOKUP(C1419,'تكويد الاصناف'!$A$5:$B$1100,2,0),"")</f>
        <v/>
      </c>
      <c r="E1419" s="74"/>
      <c r="F1419" s="74"/>
      <c r="G1419" s="74"/>
      <c r="H1419" s="77"/>
      <c r="I1419" s="78"/>
      <c r="J1419" s="48" t="str">
        <f>IFERROR(VLOOKUP(C1419,'تكويد الاصناف'!A$5:D$1100,4,0),"")</f>
        <v/>
      </c>
      <c r="K1419" s="48" t="str">
        <f>IFERROR(VLOOKUP(C1419,'تكويد الاصناف'!$A$5:$C$1100,3,0),"")</f>
        <v/>
      </c>
    </row>
    <row r="1420" spans="1:11">
      <c r="A1420" s="46">
        <f>ROW()</f>
        <v>1420</v>
      </c>
      <c r="B1420" s="73"/>
      <c r="C1420" s="74"/>
      <c r="D1420" s="75" t="str">
        <f>IFERROR(VLOOKUP(C1420,'تكويد الاصناف'!$A$5:$B$1100,2,0),"")</f>
        <v/>
      </c>
      <c r="E1420" s="74"/>
      <c r="F1420" s="74"/>
      <c r="G1420" s="74"/>
      <c r="H1420" s="77"/>
      <c r="I1420" s="78"/>
      <c r="J1420" s="48" t="str">
        <f>IFERROR(VLOOKUP(C1420,'تكويد الاصناف'!A$5:D$1100,4,0),"")</f>
        <v/>
      </c>
      <c r="K1420" s="48" t="str">
        <f>IFERROR(VLOOKUP(C1420,'تكويد الاصناف'!$A$5:$C$1100,3,0),"")</f>
        <v/>
      </c>
    </row>
    <row r="1421" spans="1:11">
      <c r="A1421" s="46">
        <f>ROW()</f>
        <v>1421</v>
      </c>
      <c r="B1421" s="73"/>
      <c r="C1421" s="74"/>
      <c r="D1421" s="75" t="str">
        <f>IFERROR(VLOOKUP(C1421,'تكويد الاصناف'!$A$5:$B$1100,2,0),"")</f>
        <v/>
      </c>
      <c r="E1421" s="74"/>
      <c r="F1421" s="74"/>
      <c r="G1421" s="74"/>
      <c r="H1421" s="77"/>
      <c r="I1421" s="78"/>
      <c r="J1421" s="48" t="str">
        <f>IFERROR(VLOOKUP(C1421,'تكويد الاصناف'!A$5:D$1100,4,0),"")</f>
        <v/>
      </c>
      <c r="K1421" s="48" t="str">
        <f>IFERROR(VLOOKUP(C1421,'تكويد الاصناف'!$A$5:$C$1100,3,0),"")</f>
        <v/>
      </c>
    </row>
    <row r="1422" spans="1:11">
      <c r="A1422" s="46">
        <f>ROW()</f>
        <v>1422</v>
      </c>
      <c r="B1422" s="73"/>
      <c r="C1422" s="74"/>
      <c r="D1422" s="75" t="str">
        <f>IFERROR(VLOOKUP(C1422,'تكويد الاصناف'!$A$5:$B$1100,2,0),"")</f>
        <v/>
      </c>
      <c r="E1422" s="74"/>
      <c r="F1422" s="74"/>
      <c r="G1422" s="74"/>
      <c r="H1422" s="77"/>
      <c r="I1422" s="78"/>
      <c r="J1422" s="48" t="str">
        <f>IFERROR(VLOOKUP(C1422,'تكويد الاصناف'!A$5:D$1100,4,0),"")</f>
        <v/>
      </c>
      <c r="K1422" s="48" t="str">
        <f>IFERROR(VLOOKUP(C1422,'تكويد الاصناف'!$A$5:$C$1100,3,0),"")</f>
        <v/>
      </c>
    </row>
    <row r="1423" spans="1:11">
      <c r="A1423" s="46">
        <f>ROW()</f>
        <v>1423</v>
      </c>
      <c r="B1423" s="73"/>
      <c r="C1423" s="74"/>
      <c r="D1423" s="75" t="str">
        <f>IFERROR(VLOOKUP(C1423,'تكويد الاصناف'!$A$5:$B$1100,2,0),"")</f>
        <v/>
      </c>
      <c r="E1423" s="74"/>
      <c r="F1423" s="74"/>
      <c r="G1423" s="74"/>
      <c r="H1423" s="77"/>
      <c r="I1423" s="78"/>
      <c r="J1423" s="48" t="str">
        <f>IFERROR(VLOOKUP(C1423,'تكويد الاصناف'!A$5:D$1100,4,0),"")</f>
        <v/>
      </c>
      <c r="K1423" s="48" t="str">
        <f>IFERROR(VLOOKUP(C1423,'تكويد الاصناف'!$A$5:$C$1100,3,0),"")</f>
        <v/>
      </c>
    </row>
    <row r="1424" spans="1:11">
      <c r="A1424" s="46">
        <f>ROW()</f>
        <v>1424</v>
      </c>
      <c r="B1424" s="73"/>
      <c r="C1424" s="74"/>
      <c r="D1424" s="75" t="str">
        <f>IFERROR(VLOOKUP(C1424,'تكويد الاصناف'!$A$5:$B$1100,2,0),"")</f>
        <v/>
      </c>
      <c r="E1424" s="74"/>
      <c r="F1424" s="74"/>
      <c r="G1424" s="74"/>
      <c r="H1424" s="77"/>
      <c r="I1424" s="78"/>
      <c r="J1424" s="48" t="str">
        <f>IFERROR(VLOOKUP(C1424,'تكويد الاصناف'!A$5:D$1100,4,0),"")</f>
        <v/>
      </c>
      <c r="K1424" s="48" t="str">
        <f>IFERROR(VLOOKUP(C1424,'تكويد الاصناف'!$A$5:$C$1100,3,0),"")</f>
        <v/>
      </c>
    </row>
    <row r="1425" spans="1:11">
      <c r="A1425" s="46">
        <f>ROW()</f>
        <v>1425</v>
      </c>
      <c r="B1425" s="73"/>
      <c r="C1425" s="74"/>
      <c r="D1425" s="75" t="str">
        <f>IFERROR(VLOOKUP(C1425,'تكويد الاصناف'!$A$5:$B$1100,2,0),"")</f>
        <v/>
      </c>
      <c r="E1425" s="74"/>
      <c r="F1425" s="74"/>
      <c r="G1425" s="74"/>
      <c r="H1425" s="77"/>
      <c r="I1425" s="78"/>
      <c r="J1425" s="48" t="str">
        <f>IFERROR(VLOOKUP(C1425,'تكويد الاصناف'!A$5:D$1100,4,0),"")</f>
        <v/>
      </c>
      <c r="K1425" s="48" t="str">
        <f>IFERROR(VLOOKUP(C1425,'تكويد الاصناف'!$A$5:$C$1100,3,0),"")</f>
        <v/>
      </c>
    </row>
    <row r="1426" spans="1:11">
      <c r="A1426" s="46">
        <f>ROW()</f>
        <v>1426</v>
      </c>
      <c r="B1426" s="73"/>
      <c r="C1426" s="74"/>
      <c r="D1426" s="75" t="str">
        <f>IFERROR(VLOOKUP(C1426,'تكويد الاصناف'!$A$5:$B$1100,2,0),"")</f>
        <v/>
      </c>
      <c r="E1426" s="74"/>
      <c r="F1426" s="74"/>
      <c r="G1426" s="74"/>
      <c r="H1426" s="77"/>
      <c r="I1426" s="78"/>
      <c r="J1426" s="48" t="str">
        <f>IFERROR(VLOOKUP(C1426,'تكويد الاصناف'!A$5:D$1100,4,0),"")</f>
        <v/>
      </c>
      <c r="K1426" s="48" t="str">
        <f>IFERROR(VLOOKUP(C1426,'تكويد الاصناف'!$A$5:$C$1100,3,0),"")</f>
        <v/>
      </c>
    </row>
    <row r="1427" spans="1:11">
      <c r="A1427" s="46">
        <f>ROW()</f>
        <v>1427</v>
      </c>
      <c r="B1427" s="73"/>
      <c r="C1427" s="74"/>
      <c r="D1427" s="75" t="str">
        <f>IFERROR(VLOOKUP(C1427,'تكويد الاصناف'!$A$5:$B$1100,2,0),"")</f>
        <v/>
      </c>
      <c r="E1427" s="74"/>
      <c r="F1427" s="74"/>
      <c r="G1427" s="74"/>
      <c r="H1427" s="77"/>
      <c r="I1427" s="78"/>
      <c r="J1427" s="48" t="str">
        <f>IFERROR(VLOOKUP(C1427,'تكويد الاصناف'!A$5:D$1100,4,0),"")</f>
        <v/>
      </c>
      <c r="K1427" s="48" t="str">
        <f>IFERROR(VLOOKUP(C1427,'تكويد الاصناف'!$A$5:$C$1100,3,0),"")</f>
        <v/>
      </c>
    </row>
    <row r="1428" spans="1:11">
      <c r="A1428" s="46">
        <f>ROW()</f>
        <v>1428</v>
      </c>
      <c r="B1428" s="73"/>
      <c r="C1428" s="74"/>
      <c r="D1428" s="75" t="str">
        <f>IFERROR(VLOOKUP(C1428,'تكويد الاصناف'!$A$5:$B$1100,2,0),"")</f>
        <v/>
      </c>
      <c r="E1428" s="74"/>
      <c r="F1428" s="74"/>
      <c r="G1428" s="74"/>
      <c r="H1428" s="77"/>
      <c r="I1428" s="78"/>
      <c r="J1428" s="48" t="str">
        <f>IFERROR(VLOOKUP(C1428,'تكويد الاصناف'!A$5:D$1100,4,0),"")</f>
        <v/>
      </c>
      <c r="K1428" s="48" t="str">
        <f>IFERROR(VLOOKUP(C1428,'تكويد الاصناف'!$A$5:$C$1100,3,0),"")</f>
        <v/>
      </c>
    </row>
    <row r="1429" spans="1:11">
      <c r="A1429" s="46">
        <f>ROW()</f>
        <v>1429</v>
      </c>
      <c r="B1429" s="73"/>
      <c r="C1429" s="74"/>
      <c r="D1429" s="75" t="str">
        <f>IFERROR(VLOOKUP(C1429,'تكويد الاصناف'!$A$5:$B$1100,2,0),"")</f>
        <v/>
      </c>
      <c r="E1429" s="74"/>
      <c r="F1429" s="74"/>
      <c r="G1429" s="74"/>
      <c r="H1429" s="77"/>
      <c r="I1429" s="78"/>
      <c r="J1429" s="48" t="str">
        <f>IFERROR(VLOOKUP(C1429,'تكويد الاصناف'!A$5:D$1100,4,0),"")</f>
        <v/>
      </c>
      <c r="K1429" s="48" t="str">
        <f>IFERROR(VLOOKUP(C1429,'تكويد الاصناف'!$A$5:$C$1100,3,0),"")</f>
        <v/>
      </c>
    </row>
    <row r="1430" spans="1:11">
      <c r="A1430" s="46">
        <f>ROW()</f>
        <v>1430</v>
      </c>
      <c r="B1430" s="73"/>
      <c r="C1430" s="74"/>
      <c r="D1430" s="75" t="str">
        <f>IFERROR(VLOOKUP(C1430,'تكويد الاصناف'!$A$5:$B$1100,2,0),"")</f>
        <v/>
      </c>
      <c r="E1430" s="74"/>
      <c r="F1430" s="74"/>
      <c r="G1430" s="74"/>
      <c r="H1430" s="77"/>
      <c r="I1430" s="78"/>
      <c r="J1430" s="48" t="str">
        <f>IFERROR(VLOOKUP(C1430,'تكويد الاصناف'!A$5:D$1100,4,0),"")</f>
        <v/>
      </c>
      <c r="K1430" s="48" t="str">
        <f>IFERROR(VLOOKUP(C1430,'تكويد الاصناف'!$A$5:$C$1100,3,0),"")</f>
        <v/>
      </c>
    </row>
    <row r="1431" spans="1:11">
      <c r="A1431" s="46">
        <f>ROW()</f>
        <v>1431</v>
      </c>
      <c r="B1431" s="73"/>
      <c r="C1431" s="74"/>
      <c r="D1431" s="75" t="str">
        <f>IFERROR(VLOOKUP(C1431,'تكويد الاصناف'!$A$5:$B$1100,2,0),"")</f>
        <v/>
      </c>
      <c r="E1431" s="74"/>
      <c r="F1431" s="74"/>
      <c r="G1431" s="74"/>
      <c r="H1431" s="77"/>
      <c r="I1431" s="78"/>
      <c r="J1431" s="48" t="str">
        <f>IFERROR(VLOOKUP(C1431,'تكويد الاصناف'!A$5:D$1100,4,0),"")</f>
        <v/>
      </c>
      <c r="K1431" s="48" t="str">
        <f>IFERROR(VLOOKUP(C1431,'تكويد الاصناف'!$A$5:$C$1100,3,0),"")</f>
        <v/>
      </c>
    </row>
    <row r="1432" spans="1:11">
      <c r="A1432" s="46">
        <f>ROW()</f>
        <v>1432</v>
      </c>
      <c r="B1432" s="73"/>
      <c r="C1432" s="74"/>
      <c r="D1432" s="75" t="str">
        <f>IFERROR(VLOOKUP(C1432,'تكويد الاصناف'!$A$5:$B$1100,2,0),"")</f>
        <v/>
      </c>
      <c r="E1432" s="74"/>
      <c r="F1432" s="74"/>
      <c r="G1432" s="74"/>
      <c r="H1432" s="77"/>
      <c r="I1432" s="78"/>
      <c r="J1432" s="48" t="str">
        <f>IFERROR(VLOOKUP(C1432,'تكويد الاصناف'!A$5:D$1100,4,0),"")</f>
        <v/>
      </c>
      <c r="K1432" s="48" t="str">
        <f>IFERROR(VLOOKUP(C1432,'تكويد الاصناف'!$A$5:$C$1100,3,0),"")</f>
        <v/>
      </c>
    </row>
    <row r="1433" spans="1:11">
      <c r="A1433" s="46">
        <f>ROW()</f>
        <v>1433</v>
      </c>
      <c r="B1433" s="73"/>
      <c r="C1433" s="74"/>
      <c r="D1433" s="75" t="str">
        <f>IFERROR(VLOOKUP(C1433,'تكويد الاصناف'!$A$5:$B$1100,2,0),"")</f>
        <v/>
      </c>
      <c r="E1433" s="74"/>
      <c r="F1433" s="74"/>
      <c r="G1433" s="74"/>
      <c r="H1433" s="77"/>
      <c r="I1433" s="78"/>
      <c r="J1433" s="48" t="str">
        <f>IFERROR(VLOOKUP(C1433,'تكويد الاصناف'!A$5:D$1100,4,0),"")</f>
        <v/>
      </c>
      <c r="K1433" s="48" t="str">
        <f>IFERROR(VLOOKUP(C1433,'تكويد الاصناف'!$A$5:$C$1100,3,0),"")</f>
        <v/>
      </c>
    </row>
    <row r="1434" spans="1:11">
      <c r="A1434" s="46">
        <f>ROW()</f>
        <v>1434</v>
      </c>
      <c r="B1434" s="73"/>
      <c r="C1434" s="74"/>
      <c r="D1434" s="75" t="str">
        <f>IFERROR(VLOOKUP(C1434,'تكويد الاصناف'!$A$5:$B$1100,2,0),"")</f>
        <v/>
      </c>
      <c r="E1434" s="74"/>
      <c r="F1434" s="74"/>
      <c r="G1434" s="74"/>
      <c r="H1434" s="77"/>
      <c r="I1434" s="78"/>
      <c r="J1434" s="48" t="str">
        <f>IFERROR(VLOOKUP(C1434,'تكويد الاصناف'!A$5:D$1100,4,0),"")</f>
        <v/>
      </c>
      <c r="K1434" s="48" t="str">
        <f>IFERROR(VLOOKUP(C1434,'تكويد الاصناف'!$A$5:$C$1100,3,0),"")</f>
        <v/>
      </c>
    </row>
    <row r="1435" spans="1:11">
      <c r="A1435" s="46">
        <f>ROW()</f>
        <v>1435</v>
      </c>
      <c r="B1435" s="73"/>
      <c r="C1435" s="74"/>
      <c r="D1435" s="75" t="str">
        <f>IFERROR(VLOOKUP(C1435,'تكويد الاصناف'!$A$5:$B$1100,2,0),"")</f>
        <v/>
      </c>
      <c r="E1435" s="74"/>
      <c r="F1435" s="74"/>
      <c r="G1435" s="74"/>
      <c r="H1435" s="77"/>
      <c r="I1435" s="78"/>
      <c r="J1435" s="48" t="str">
        <f>IFERROR(VLOOKUP(C1435,'تكويد الاصناف'!A$5:D$1100,4,0),"")</f>
        <v/>
      </c>
      <c r="K1435" s="48" t="str">
        <f>IFERROR(VLOOKUP(C1435,'تكويد الاصناف'!$A$5:$C$1100,3,0),"")</f>
        <v/>
      </c>
    </row>
    <row r="1436" spans="1:11">
      <c r="A1436" s="46">
        <f>ROW()</f>
        <v>1436</v>
      </c>
      <c r="B1436" s="73"/>
      <c r="C1436" s="74"/>
      <c r="D1436" s="75" t="str">
        <f>IFERROR(VLOOKUP(C1436,'تكويد الاصناف'!$A$5:$B$1100,2,0),"")</f>
        <v/>
      </c>
      <c r="E1436" s="74"/>
      <c r="F1436" s="74"/>
      <c r="G1436" s="74"/>
      <c r="H1436" s="77"/>
      <c r="I1436" s="78"/>
      <c r="J1436" s="48" t="str">
        <f>IFERROR(VLOOKUP(C1436,'تكويد الاصناف'!A$5:D$1100,4,0),"")</f>
        <v/>
      </c>
      <c r="K1436" s="48" t="str">
        <f>IFERROR(VLOOKUP(C1436,'تكويد الاصناف'!$A$5:$C$1100,3,0),"")</f>
        <v/>
      </c>
    </row>
    <row r="1437" spans="1:11">
      <c r="A1437" s="46">
        <f>ROW()</f>
        <v>1437</v>
      </c>
      <c r="B1437" s="73"/>
      <c r="C1437" s="74"/>
      <c r="D1437" s="75" t="str">
        <f>IFERROR(VLOOKUP(C1437,'تكويد الاصناف'!$A$5:$B$1100,2,0),"")</f>
        <v/>
      </c>
      <c r="E1437" s="74"/>
      <c r="F1437" s="74"/>
      <c r="G1437" s="74"/>
      <c r="H1437" s="77"/>
      <c r="I1437" s="78"/>
      <c r="J1437" s="48" t="str">
        <f>IFERROR(VLOOKUP(C1437,'تكويد الاصناف'!A$5:D$1100,4,0),"")</f>
        <v/>
      </c>
      <c r="K1437" s="48" t="str">
        <f>IFERROR(VLOOKUP(C1437,'تكويد الاصناف'!$A$5:$C$1100,3,0),"")</f>
        <v/>
      </c>
    </row>
    <row r="1438" spans="1:11">
      <c r="A1438" s="46">
        <f>ROW()</f>
        <v>1438</v>
      </c>
      <c r="B1438" s="73"/>
      <c r="C1438" s="74"/>
      <c r="D1438" s="75" t="str">
        <f>IFERROR(VLOOKUP(C1438,'تكويد الاصناف'!$A$5:$B$1100,2,0),"")</f>
        <v/>
      </c>
      <c r="E1438" s="74"/>
      <c r="F1438" s="74"/>
      <c r="G1438" s="74"/>
      <c r="H1438" s="77"/>
      <c r="I1438" s="78"/>
      <c r="J1438" s="48" t="str">
        <f>IFERROR(VLOOKUP(C1438,'تكويد الاصناف'!A$5:D$1100,4,0),"")</f>
        <v/>
      </c>
      <c r="K1438" s="48" t="str">
        <f>IFERROR(VLOOKUP(C1438,'تكويد الاصناف'!$A$5:$C$1100,3,0),"")</f>
        <v/>
      </c>
    </row>
    <row r="1439" spans="1:11">
      <c r="A1439" s="46">
        <f>ROW()</f>
        <v>1439</v>
      </c>
      <c r="B1439" s="73"/>
      <c r="C1439" s="74"/>
      <c r="D1439" s="75" t="str">
        <f>IFERROR(VLOOKUP(C1439,'تكويد الاصناف'!$A$5:$B$1100,2,0),"")</f>
        <v/>
      </c>
      <c r="E1439" s="74"/>
      <c r="F1439" s="74"/>
      <c r="G1439" s="74"/>
      <c r="H1439" s="77"/>
      <c r="I1439" s="78"/>
      <c r="J1439" s="48" t="str">
        <f>IFERROR(VLOOKUP(C1439,'تكويد الاصناف'!A$5:D$1100,4,0),"")</f>
        <v/>
      </c>
      <c r="K1439" s="48" t="str">
        <f>IFERROR(VLOOKUP(C1439,'تكويد الاصناف'!$A$5:$C$1100,3,0),"")</f>
        <v/>
      </c>
    </row>
    <row r="1440" spans="1:11">
      <c r="A1440" s="46">
        <f>ROW()</f>
        <v>1440</v>
      </c>
      <c r="B1440" s="73"/>
      <c r="C1440" s="74"/>
      <c r="D1440" s="75" t="str">
        <f>IFERROR(VLOOKUP(C1440,'تكويد الاصناف'!$A$5:$B$1100,2,0),"")</f>
        <v/>
      </c>
      <c r="E1440" s="74"/>
      <c r="F1440" s="74"/>
      <c r="G1440" s="74"/>
      <c r="H1440" s="77"/>
      <c r="I1440" s="78"/>
      <c r="J1440" s="48" t="str">
        <f>IFERROR(VLOOKUP(C1440,'تكويد الاصناف'!A$5:D$1100,4,0),"")</f>
        <v/>
      </c>
      <c r="K1440" s="48" t="str">
        <f>IFERROR(VLOOKUP(C1440,'تكويد الاصناف'!$A$5:$C$1100,3,0),"")</f>
        <v/>
      </c>
    </row>
    <row r="1441" spans="1:11">
      <c r="A1441" s="46">
        <f>ROW()</f>
        <v>1441</v>
      </c>
      <c r="B1441" s="73"/>
      <c r="C1441" s="74"/>
      <c r="D1441" s="75" t="str">
        <f>IFERROR(VLOOKUP(C1441,'تكويد الاصناف'!$A$5:$B$1100,2,0),"")</f>
        <v/>
      </c>
      <c r="E1441" s="74"/>
      <c r="F1441" s="74"/>
      <c r="G1441" s="74"/>
      <c r="H1441" s="77"/>
      <c r="I1441" s="78"/>
      <c r="J1441" s="48" t="str">
        <f>IFERROR(VLOOKUP(C1441,'تكويد الاصناف'!A$5:D$1100,4,0),"")</f>
        <v/>
      </c>
      <c r="K1441" s="48" t="str">
        <f>IFERROR(VLOOKUP(C1441,'تكويد الاصناف'!$A$5:$C$1100,3,0),"")</f>
        <v/>
      </c>
    </row>
    <row r="1442" spans="1:11">
      <c r="A1442" s="46">
        <f>ROW()</f>
        <v>1442</v>
      </c>
      <c r="B1442" s="73"/>
      <c r="C1442" s="74"/>
      <c r="D1442" s="75" t="str">
        <f>IFERROR(VLOOKUP(C1442,'تكويد الاصناف'!$A$5:$B$1100,2,0),"")</f>
        <v/>
      </c>
      <c r="E1442" s="74"/>
      <c r="F1442" s="74"/>
      <c r="G1442" s="74"/>
      <c r="H1442" s="77"/>
      <c r="I1442" s="78"/>
      <c r="J1442" s="48" t="str">
        <f>IFERROR(VLOOKUP(C1442,'تكويد الاصناف'!A$5:D$1100,4,0),"")</f>
        <v/>
      </c>
      <c r="K1442" s="48" t="str">
        <f>IFERROR(VLOOKUP(C1442,'تكويد الاصناف'!$A$5:$C$1100,3,0),"")</f>
        <v/>
      </c>
    </row>
    <row r="1443" spans="1:11">
      <c r="A1443" s="46">
        <f>ROW()</f>
        <v>1443</v>
      </c>
      <c r="B1443" s="73"/>
      <c r="C1443" s="74"/>
      <c r="D1443" s="75" t="str">
        <f>IFERROR(VLOOKUP(C1443,'تكويد الاصناف'!$A$5:$B$1100,2,0),"")</f>
        <v/>
      </c>
      <c r="E1443" s="74"/>
      <c r="F1443" s="74"/>
      <c r="G1443" s="74"/>
      <c r="H1443" s="77"/>
      <c r="I1443" s="78"/>
      <c r="J1443" s="48" t="str">
        <f>IFERROR(VLOOKUP(C1443,'تكويد الاصناف'!A$5:D$1100,4,0),"")</f>
        <v/>
      </c>
      <c r="K1443" s="48" t="str">
        <f>IFERROR(VLOOKUP(C1443,'تكويد الاصناف'!$A$5:$C$1100,3,0),"")</f>
        <v/>
      </c>
    </row>
    <row r="1444" spans="1:11">
      <c r="A1444" s="46">
        <f>ROW()</f>
        <v>1444</v>
      </c>
      <c r="B1444" s="73"/>
      <c r="C1444" s="74"/>
      <c r="D1444" s="75" t="str">
        <f>IFERROR(VLOOKUP(C1444,'تكويد الاصناف'!$A$5:$B$1100,2,0),"")</f>
        <v/>
      </c>
      <c r="E1444" s="74"/>
      <c r="F1444" s="74"/>
      <c r="G1444" s="74"/>
      <c r="H1444" s="77"/>
      <c r="I1444" s="78"/>
      <c r="J1444" s="48" t="str">
        <f>IFERROR(VLOOKUP(C1444,'تكويد الاصناف'!A$5:D$1100,4,0),"")</f>
        <v/>
      </c>
      <c r="K1444" s="48" t="str">
        <f>IFERROR(VLOOKUP(C1444,'تكويد الاصناف'!$A$5:$C$1100,3,0),"")</f>
        <v/>
      </c>
    </row>
    <row r="1445" spans="1:11">
      <c r="A1445" s="46">
        <f>ROW()</f>
        <v>1445</v>
      </c>
      <c r="B1445" s="73"/>
      <c r="C1445" s="74"/>
      <c r="D1445" s="75" t="str">
        <f>IFERROR(VLOOKUP(C1445,'تكويد الاصناف'!$A$5:$B$1100,2,0),"")</f>
        <v/>
      </c>
      <c r="E1445" s="74"/>
      <c r="F1445" s="74"/>
      <c r="G1445" s="74"/>
      <c r="H1445" s="77"/>
      <c r="I1445" s="78"/>
      <c r="J1445" s="48" t="str">
        <f>IFERROR(VLOOKUP(C1445,'تكويد الاصناف'!A$5:D$1100,4,0),"")</f>
        <v/>
      </c>
      <c r="K1445" s="48" t="str">
        <f>IFERROR(VLOOKUP(C1445,'تكويد الاصناف'!$A$5:$C$1100,3,0),"")</f>
        <v/>
      </c>
    </row>
    <row r="1446" spans="1:11">
      <c r="A1446" s="46">
        <f>ROW()</f>
        <v>1446</v>
      </c>
      <c r="B1446" s="73"/>
      <c r="C1446" s="74"/>
      <c r="D1446" s="75" t="str">
        <f>IFERROR(VLOOKUP(C1446,'تكويد الاصناف'!$A$5:$B$1100,2,0),"")</f>
        <v/>
      </c>
      <c r="E1446" s="74"/>
      <c r="F1446" s="74"/>
      <c r="G1446" s="74"/>
      <c r="H1446" s="77"/>
      <c r="I1446" s="78"/>
      <c r="J1446" s="48" t="str">
        <f>IFERROR(VLOOKUP(C1446,'تكويد الاصناف'!A$5:D$1100,4,0),"")</f>
        <v/>
      </c>
      <c r="K1446" s="48" t="str">
        <f>IFERROR(VLOOKUP(C1446,'تكويد الاصناف'!$A$5:$C$1100,3,0),"")</f>
        <v/>
      </c>
    </row>
    <row r="1447" spans="1:11">
      <c r="A1447" s="46">
        <f>ROW()</f>
        <v>1447</v>
      </c>
      <c r="B1447" s="73"/>
      <c r="C1447" s="74"/>
      <c r="D1447" s="75" t="str">
        <f>IFERROR(VLOOKUP(C1447,'تكويد الاصناف'!$A$5:$B$1100,2,0),"")</f>
        <v/>
      </c>
      <c r="E1447" s="74"/>
      <c r="F1447" s="74"/>
      <c r="G1447" s="74"/>
      <c r="H1447" s="77"/>
      <c r="I1447" s="78"/>
      <c r="J1447" s="48" t="str">
        <f>IFERROR(VLOOKUP(C1447,'تكويد الاصناف'!A$5:D$1100,4,0),"")</f>
        <v/>
      </c>
      <c r="K1447" s="48" t="str">
        <f>IFERROR(VLOOKUP(C1447,'تكويد الاصناف'!$A$5:$C$1100,3,0),"")</f>
        <v/>
      </c>
    </row>
    <row r="1448" spans="1:11">
      <c r="A1448" s="46">
        <f>ROW()</f>
        <v>1448</v>
      </c>
      <c r="B1448" s="73"/>
      <c r="C1448" s="74"/>
      <c r="D1448" s="75" t="str">
        <f>IFERROR(VLOOKUP(C1448,'تكويد الاصناف'!$A$5:$B$1100,2,0),"")</f>
        <v/>
      </c>
      <c r="E1448" s="74"/>
      <c r="F1448" s="74"/>
      <c r="G1448" s="74"/>
      <c r="H1448" s="77"/>
      <c r="I1448" s="78"/>
      <c r="J1448" s="48" t="str">
        <f>IFERROR(VLOOKUP(C1448,'تكويد الاصناف'!A$5:D$1100,4,0),"")</f>
        <v/>
      </c>
      <c r="K1448" s="48" t="str">
        <f>IFERROR(VLOOKUP(C1448,'تكويد الاصناف'!$A$5:$C$1100,3,0),"")</f>
        <v/>
      </c>
    </row>
    <row r="1449" spans="1:11">
      <c r="A1449" s="46">
        <f>ROW()</f>
        <v>1449</v>
      </c>
      <c r="B1449" s="73"/>
      <c r="C1449" s="74"/>
      <c r="D1449" s="75" t="str">
        <f>IFERROR(VLOOKUP(C1449,'تكويد الاصناف'!$A$5:$B$1100,2,0),"")</f>
        <v/>
      </c>
      <c r="E1449" s="74"/>
      <c r="F1449" s="74"/>
      <c r="G1449" s="74"/>
      <c r="H1449" s="77"/>
      <c r="I1449" s="78"/>
      <c r="J1449" s="48" t="str">
        <f>IFERROR(VLOOKUP(C1449,'تكويد الاصناف'!A$5:D$1100,4,0),"")</f>
        <v/>
      </c>
      <c r="K1449" s="48" t="str">
        <f>IFERROR(VLOOKUP(C1449,'تكويد الاصناف'!$A$5:$C$1100,3,0),"")</f>
        <v/>
      </c>
    </row>
    <row r="1450" spans="1:11">
      <c r="A1450" s="46">
        <f>ROW()</f>
        <v>1450</v>
      </c>
      <c r="B1450" s="73"/>
      <c r="C1450" s="74"/>
      <c r="D1450" s="75" t="str">
        <f>IFERROR(VLOOKUP(C1450,'تكويد الاصناف'!$A$5:$B$1100,2,0),"")</f>
        <v/>
      </c>
      <c r="E1450" s="74"/>
      <c r="F1450" s="74"/>
      <c r="G1450" s="74"/>
      <c r="H1450" s="77"/>
      <c r="I1450" s="78"/>
      <c r="J1450" s="48" t="str">
        <f>IFERROR(VLOOKUP(C1450,'تكويد الاصناف'!A$5:D$1100,4,0),"")</f>
        <v/>
      </c>
      <c r="K1450" s="48" t="str">
        <f>IFERROR(VLOOKUP(C1450,'تكويد الاصناف'!$A$5:$C$1100,3,0),"")</f>
        <v/>
      </c>
    </row>
    <row r="1451" spans="1:11">
      <c r="A1451" s="46">
        <f>ROW()</f>
        <v>1451</v>
      </c>
      <c r="B1451" s="73"/>
      <c r="C1451" s="74"/>
      <c r="D1451" s="75" t="str">
        <f>IFERROR(VLOOKUP(C1451,'تكويد الاصناف'!$A$5:$B$1100,2,0),"")</f>
        <v/>
      </c>
      <c r="E1451" s="74"/>
      <c r="F1451" s="74"/>
      <c r="G1451" s="74"/>
      <c r="H1451" s="77"/>
      <c r="I1451" s="78"/>
      <c r="J1451" s="48" t="str">
        <f>IFERROR(VLOOKUP(C1451,'تكويد الاصناف'!A$5:D$1100,4,0),"")</f>
        <v/>
      </c>
      <c r="K1451" s="48" t="str">
        <f>IFERROR(VLOOKUP(C1451,'تكويد الاصناف'!$A$5:$C$1100,3,0),"")</f>
        <v/>
      </c>
    </row>
    <row r="1452" spans="1:11">
      <c r="A1452" s="46">
        <f>ROW()</f>
        <v>1452</v>
      </c>
      <c r="B1452" s="73"/>
      <c r="C1452" s="74"/>
      <c r="D1452" s="75" t="str">
        <f>IFERROR(VLOOKUP(C1452,'تكويد الاصناف'!$A$5:$B$1100,2,0),"")</f>
        <v/>
      </c>
      <c r="E1452" s="74"/>
      <c r="F1452" s="74"/>
      <c r="G1452" s="74"/>
      <c r="H1452" s="77"/>
      <c r="I1452" s="78"/>
      <c r="J1452" s="48" t="str">
        <f>IFERROR(VLOOKUP(C1452,'تكويد الاصناف'!A$5:D$1100,4,0),"")</f>
        <v/>
      </c>
      <c r="K1452" s="48" t="str">
        <f>IFERROR(VLOOKUP(C1452,'تكويد الاصناف'!$A$5:$C$1100,3,0),"")</f>
        <v/>
      </c>
    </row>
    <row r="1453" spans="1:11">
      <c r="A1453" s="46">
        <f>ROW()</f>
        <v>1453</v>
      </c>
      <c r="B1453" s="73"/>
      <c r="C1453" s="74"/>
      <c r="D1453" s="75" t="str">
        <f>IFERROR(VLOOKUP(C1453,'تكويد الاصناف'!$A$5:$B$1100,2,0),"")</f>
        <v/>
      </c>
      <c r="E1453" s="74"/>
      <c r="F1453" s="74"/>
      <c r="G1453" s="74"/>
      <c r="H1453" s="77"/>
      <c r="I1453" s="78"/>
      <c r="J1453" s="48" t="str">
        <f>IFERROR(VLOOKUP(C1453,'تكويد الاصناف'!A$5:D$1100,4,0),"")</f>
        <v/>
      </c>
      <c r="K1453" s="48" t="str">
        <f>IFERROR(VLOOKUP(C1453,'تكويد الاصناف'!$A$5:$C$1100,3,0),"")</f>
        <v/>
      </c>
    </row>
    <row r="1454" spans="1:11">
      <c r="A1454" s="46">
        <f>ROW()</f>
        <v>1454</v>
      </c>
      <c r="B1454" s="73"/>
      <c r="C1454" s="74"/>
      <c r="D1454" s="75" t="str">
        <f>IFERROR(VLOOKUP(C1454,'تكويد الاصناف'!$A$5:$B$1100,2,0),"")</f>
        <v/>
      </c>
      <c r="E1454" s="74"/>
      <c r="F1454" s="74"/>
      <c r="G1454" s="74"/>
      <c r="H1454" s="77"/>
      <c r="I1454" s="78"/>
      <c r="J1454" s="48" t="str">
        <f>IFERROR(VLOOKUP(C1454,'تكويد الاصناف'!A$5:D$1100,4,0),"")</f>
        <v/>
      </c>
      <c r="K1454" s="48" t="str">
        <f>IFERROR(VLOOKUP(C1454,'تكويد الاصناف'!$A$5:$C$1100,3,0),"")</f>
        <v/>
      </c>
    </row>
    <row r="1455" spans="1:11">
      <c r="A1455" s="46">
        <f>ROW()</f>
        <v>1455</v>
      </c>
      <c r="B1455" s="73"/>
      <c r="C1455" s="74"/>
      <c r="D1455" s="75" t="str">
        <f>IFERROR(VLOOKUP(C1455,'تكويد الاصناف'!$A$5:$B$1100,2,0),"")</f>
        <v/>
      </c>
      <c r="E1455" s="74"/>
      <c r="F1455" s="74"/>
      <c r="G1455" s="74"/>
      <c r="H1455" s="77"/>
      <c r="I1455" s="78"/>
      <c r="J1455" s="48" t="str">
        <f>IFERROR(VLOOKUP(C1455,'تكويد الاصناف'!A$5:D$1100,4,0),"")</f>
        <v/>
      </c>
      <c r="K1455" s="48" t="str">
        <f>IFERROR(VLOOKUP(C1455,'تكويد الاصناف'!$A$5:$C$1100,3,0),"")</f>
        <v/>
      </c>
    </row>
    <row r="1456" spans="1:11">
      <c r="A1456" s="46">
        <f>ROW()</f>
        <v>1456</v>
      </c>
      <c r="B1456" s="73"/>
      <c r="C1456" s="74"/>
      <c r="D1456" s="75" t="str">
        <f>IFERROR(VLOOKUP(C1456,'تكويد الاصناف'!$A$5:$B$1100,2,0),"")</f>
        <v/>
      </c>
      <c r="E1456" s="74"/>
      <c r="F1456" s="74"/>
      <c r="G1456" s="74"/>
      <c r="H1456" s="77"/>
      <c r="I1456" s="78"/>
      <c r="J1456" s="48" t="str">
        <f>IFERROR(VLOOKUP(C1456,'تكويد الاصناف'!A$5:D$1100,4,0),"")</f>
        <v/>
      </c>
      <c r="K1456" s="48" t="str">
        <f>IFERROR(VLOOKUP(C1456,'تكويد الاصناف'!$A$5:$C$1100,3,0),"")</f>
        <v/>
      </c>
    </row>
    <row r="1457" spans="1:11">
      <c r="A1457" s="46">
        <f>ROW()</f>
        <v>1457</v>
      </c>
      <c r="B1457" s="73"/>
      <c r="C1457" s="74"/>
      <c r="D1457" s="75" t="str">
        <f>IFERROR(VLOOKUP(C1457,'تكويد الاصناف'!$A$5:$B$1100,2,0),"")</f>
        <v/>
      </c>
      <c r="E1457" s="74"/>
      <c r="F1457" s="74"/>
      <c r="G1457" s="74"/>
      <c r="H1457" s="77"/>
      <c r="I1457" s="78"/>
      <c r="J1457" s="48" t="str">
        <f>IFERROR(VLOOKUP(C1457,'تكويد الاصناف'!A$5:D$1100,4,0),"")</f>
        <v/>
      </c>
      <c r="K1457" s="48" t="str">
        <f>IFERROR(VLOOKUP(C1457,'تكويد الاصناف'!$A$5:$C$1100,3,0),"")</f>
        <v/>
      </c>
    </row>
    <row r="1458" spans="1:11">
      <c r="A1458" s="46">
        <f>ROW()</f>
        <v>1458</v>
      </c>
      <c r="B1458" s="73"/>
      <c r="C1458" s="74"/>
      <c r="D1458" s="75" t="str">
        <f>IFERROR(VLOOKUP(C1458,'تكويد الاصناف'!$A$5:$B$1100,2,0),"")</f>
        <v/>
      </c>
      <c r="E1458" s="74"/>
      <c r="F1458" s="74"/>
      <c r="G1458" s="74"/>
      <c r="H1458" s="77"/>
      <c r="I1458" s="78"/>
      <c r="J1458" s="48" t="str">
        <f>IFERROR(VLOOKUP(C1458,'تكويد الاصناف'!A$5:D$1100,4,0),"")</f>
        <v/>
      </c>
      <c r="K1458" s="48" t="str">
        <f>IFERROR(VLOOKUP(C1458,'تكويد الاصناف'!$A$5:$C$1100,3,0),"")</f>
        <v/>
      </c>
    </row>
    <row r="1459" spans="1:11">
      <c r="A1459" s="46">
        <f>ROW()</f>
        <v>1459</v>
      </c>
      <c r="B1459" s="73"/>
      <c r="C1459" s="74"/>
      <c r="D1459" s="75" t="str">
        <f>IFERROR(VLOOKUP(C1459,'تكويد الاصناف'!$A$5:$B$1100,2,0),"")</f>
        <v/>
      </c>
      <c r="E1459" s="74"/>
      <c r="F1459" s="74"/>
      <c r="G1459" s="74"/>
      <c r="H1459" s="77"/>
      <c r="I1459" s="78"/>
      <c r="J1459" s="48" t="str">
        <f>IFERROR(VLOOKUP(C1459,'تكويد الاصناف'!A$5:D$1100,4,0),"")</f>
        <v/>
      </c>
      <c r="K1459" s="48" t="str">
        <f>IFERROR(VLOOKUP(C1459,'تكويد الاصناف'!$A$5:$C$1100,3,0),"")</f>
        <v/>
      </c>
    </row>
    <row r="1460" spans="1:11">
      <c r="A1460" s="46">
        <f>ROW()</f>
        <v>1460</v>
      </c>
      <c r="B1460" s="73"/>
      <c r="C1460" s="74"/>
      <c r="D1460" s="75" t="str">
        <f>IFERROR(VLOOKUP(C1460,'تكويد الاصناف'!$A$5:$B$1100,2,0),"")</f>
        <v/>
      </c>
      <c r="E1460" s="74"/>
      <c r="F1460" s="74"/>
      <c r="G1460" s="74"/>
      <c r="H1460" s="77"/>
      <c r="I1460" s="78"/>
      <c r="J1460" s="48" t="str">
        <f>IFERROR(VLOOKUP(C1460,'تكويد الاصناف'!A$5:D$1100,4,0),"")</f>
        <v/>
      </c>
      <c r="K1460" s="48" t="str">
        <f>IFERROR(VLOOKUP(C1460,'تكويد الاصناف'!$A$5:$C$1100,3,0),"")</f>
        <v/>
      </c>
    </row>
    <row r="1461" spans="1:11">
      <c r="A1461" s="46">
        <f>ROW()</f>
        <v>1461</v>
      </c>
      <c r="B1461" s="73"/>
      <c r="C1461" s="74"/>
      <c r="D1461" s="75" t="str">
        <f>IFERROR(VLOOKUP(C1461,'تكويد الاصناف'!$A$5:$B$1100,2,0),"")</f>
        <v/>
      </c>
      <c r="E1461" s="74"/>
      <c r="F1461" s="74"/>
      <c r="G1461" s="74"/>
      <c r="H1461" s="77"/>
      <c r="I1461" s="78"/>
      <c r="J1461" s="48" t="str">
        <f>IFERROR(VLOOKUP(C1461,'تكويد الاصناف'!A$5:D$1100,4,0),"")</f>
        <v/>
      </c>
      <c r="K1461" s="48" t="str">
        <f>IFERROR(VLOOKUP(C1461,'تكويد الاصناف'!$A$5:$C$1100,3,0),"")</f>
        <v/>
      </c>
    </row>
    <row r="1462" spans="1:11">
      <c r="A1462" s="46">
        <f>ROW()</f>
        <v>1462</v>
      </c>
      <c r="B1462" s="73"/>
      <c r="C1462" s="74"/>
      <c r="D1462" s="75" t="str">
        <f>IFERROR(VLOOKUP(C1462,'تكويد الاصناف'!$A$5:$B$1100,2,0),"")</f>
        <v/>
      </c>
      <c r="E1462" s="74"/>
      <c r="F1462" s="74"/>
      <c r="G1462" s="74"/>
      <c r="H1462" s="77"/>
      <c r="I1462" s="78"/>
      <c r="J1462" s="48" t="str">
        <f>IFERROR(VLOOKUP(C1462,'تكويد الاصناف'!A$5:D$1100,4,0),"")</f>
        <v/>
      </c>
      <c r="K1462" s="48" t="str">
        <f>IFERROR(VLOOKUP(C1462,'تكويد الاصناف'!$A$5:$C$1100,3,0),"")</f>
        <v/>
      </c>
    </row>
    <row r="1463" spans="1:11">
      <c r="A1463" s="46">
        <f>ROW()</f>
        <v>1463</v>
      </c>
      <c r="B1463" s="73"/>
      <c r="C1463" s="74"/>
      <c r="D1463" s="75" t="str">
        <f>IFERROR(VLOOKUP(C1463,'تكويد الاصناف'!$A$5:$B$1100,2,0),"")</f>
        <v/>
      </c>
      <c r="E1463" s="74"/>
      <c r="F1463" s="74"/>
      <c r="G1463" s="74"/>
      <c r="H1463" s="77"/>
      <c r="I1463" s="78"/>
      <c r="J1463" s="48" t="str">
        <f>IFERROR(VLOOKUP(C1463,'تكويد الاصناف'!A$5:D$1100,4,0),"")</f>
        <v/>
      </c>
      <c r="K1463" s="48" t="str">
        <f>IFERROR(VLOOKUP(C1463,'تكويد الاصناف'!$A$5:$C$1100,3,0),"")</f>
        <v/>
      </c>
    </row>
    <row r="1464" spans="1:11">
      <c r="A1464" s="46">
        <f>ROW()</f>
        <v>1464</v>
      </c>
      <c r="B1464" s="73"/>
      <c r="C1464" s="74"/>
      <c r="D1464" s="75" t="str">
        <f>IFERROR(VLOOKUP(C1464,'تكويد الاصناف'!$A$5:$B$1100,2,0),"")</f>
        <v/>
      </c>
      <c r="E1464" s="74"/>
      <c r="F1464" s="74"/>
      <c r="G1464" s="74"/>
      <c r="H1464" s="77"/>
      <c r="I1464" s="78"/>
      <c r="J1464" s="48" t="str">
        <f>IFERROR(VLOOKUP(C1464,'تكويد الاصناف'!A$5:D$1100,4,0),"")</f>
        <v/>
      </c>
      <c r="K1464" s="48" t="str">
        <f>IFERROR(VLOOKUP(C1464,'تكويد الاصناف'!$A$5:$C$1100,3,0),"")</f>
        <v/>
      </c>
    </row>
    <row r="1465" spans="1:11">
      <c r="A1465" s="46">
        <f>ROW()</f>
        <v>1465</v>
      </c>
      <c r="B1465" s="73"/>
      <c r="C1465" s="74"/>
      <c r="D1465" s="75" t="str">
        <f>IFERROR(VLOOKUP(C1465,'تكويد الاصناف'!$A$5:$B$1100,2,0),"")</f>
        <v/>
      </c>
      <c r="E1465" s="74"/>
      <c r="F1465" s="74"/>
      <c r="G1465" s="74"/>
      <c r="H1465" s="77"/>
      <c r="I1465" s="78"/>
      <c r="J1465" s="48" t="str">
        <f>IFERROR(VLOOKUP(C1465,'تكويد الاصناف'!A$5:D$1100,4,0),"")</f>
        <v/>
      </c>
      <c r="K1465" s="48" t="str">
        <f>IFERROR(VLOOKUP(C1465,'تكويد الاصناف'!$A$5:$C$1100,3,0),"")</f>
        <v/>
      </c>
    </row>
    <row r="1466" spans="1:11">
      <c r="A1466" s="46">
        <f>ROW()</f>
        <v>1466</v>
      </c>
      <c r="B1466" s="73"/>
      <c r="C1466" s="74"/>
      <c r="D1466" s="75" t="str">
        <f>IFERROR(VLOOKUP(C1466,'تكويد الاصناف'!$A$5:$B$1100,2,0),"")</f>
        <v/>
      </c>
      <c r="E1466" s="74"/>
      <c r="F1466" s="74"/>
      <c r="G1466" s="74"/>
      <c r="H1466" s="77"/>
      <c r="I1466" s="78"/>
      <c r="J1466" s="48" t="str">
        <f>IFERROR(VLOOKUP(C1466,'تكويد الاصناف'!A$5:D$1100,4,0),"")</f>
        <v/>
      </c>
      <c r="K1466" s="48" t="str">
        <f>IFERROR(VLOOKUP(C1466,'تكويد الاصناف'!$A$5:$C$1100,3,0),"")</f>
        <v/>
      </c>
    </row>
    <row r="1467" spans="1:11">
      <c r="A1467" s="46">
        <f>ROW()</f>
        <v>1467</v>
      </c>
      <c r="B1467" s="73"/>
      <c r="C1467" s="74"/>
      <c r="D1467" s="75" t="str">
        <f>IFERROR(VLOOKUP(C1467,'تكويد الاصناف'!$A$5:$B$1100,2,0),"")</f>
        <v/>
      </c>
      <c r="E1467" s="74"/>
      <c r="F1467" s="74"/>
      <c r="G1467" s="74"/>
      <c r="H1467" s="77"/>
      <c r="I1467" s="78"/>
      <c r="J1467" s="48" t="str">
        <f>IFERROR(VLOOKUP(C1467,'تكويد الاصناف'!A$5:D$1100,4,0),"")</f>
        <v/>
      </c>
      <c r="K1467" s="48" t="str">
        <f>IFERROR(VLOOKUP(C1467,'تكويد الاصناف'!$A$5:$C$1100,3,0),"")</f>
        <v/>
      </c>
    </row>
    <row r="1468" spans="1:11">
      <c r="A1468" s="46">
        <f>ROW()</f>
        <v>1468</v>
      </c>
      <c r="B1468" s="73"/>
      <c r="C1468" s="74"/>
      <c r="D1468" s="75" t="str">
        <f>IFERROR(VLOOKUP(C1468,'تكويد الاصناف'!$A$5:$B$1100,2,0),"")</f>
        <v/>
      </c>
      <c r="E1468" s="74"/>
      <c r="F1468" s="74"/>
      <c r="G1468" s="74"/>
      <c r="H1468" s="77"/>
      <c r="I1468" s="78"/>
      <c r="J1468" s="48" t="str">
        <f>IFERROR(VLOOKUP(C1468,'تكويد الاصناف'!A$5:D$1100,4,0),"")</f>
        <v/>
      </c>
      <c r="K1468" s="48" t="str">
        <f>IFERROR(VLOOKUP(C1468,'تكويد الاصناف'!$A$5:$C$1100,3,0),"")</f>
        <v/>
      </c>
    </row>
    <row r="1469" spans="1:11">
      <c r="A1469" s="46">
        <f>ROW()</f>
        <v>1469</v>
      </c>
      <c r="B1469" s="73"/>
      <c r="C1469" s="74"/>
      <c r="D1469" s="75" t="str">
        <f>IFERROR(VLOOKUP(C1469,'تكويد الاصناف'!$A$5:$B$1100,2,0),"")</f>
        <v/>
      </c>
      <c r="E1469" s="74"/>
      <c r="F1469" s="74"/>
      <c r="G1469" s="74"/>
      <c r="H1469" s="77"/>
      <c r="I1469" s="78"/>
      <c r="J1469" s="48" t="str">
        <f>IFERROR(VLOOKUP(C1469,'تكويد الاصناف'!A$5:D$1100,4,0),"")</f>
        <v/>
      </c>
      <c r="K1469" s="48" t="str">
        <f>IFERROR(VLOOKUP(C1469,'تكويد الاصناف'!$A$5:$C$1100,3,0),"")</f>
        <v/>
      </c>
    </row>
    <row r="1470" spans="1:11">
      <c r="A1470" s="46">
        <f>ROW()</f>
        <v>1470</v>
      </c>
      <c r="B1470" s="73"/>
      <c r="C1470" s="74"/>
      <c r="D1470" s="75" t="str">
        <f>IFERROR(VLOOKUP(C1470,'تكويد الاصناف'!$A$5:$B$1100,2,0),"")</f>
        <v/>
      </c>
      <c r="E1470" s="74"/>
      <c r="F1470" s="74"/>
      <c r="G1470" s="74"/>
      <c r="H1470" s="77"/>
      <c r="I1470" s="78"/>
      <c r="J1470" s="48" t="str">
        <f>IFERROR(VLOOKUP(C1470,'تكويد الاصناف'!A$5:D$1100,4,0),"")</f>
        <v/>
      </c>
      <c r="K1470" s="48" t="str">
        <f>IFERROR(VLOOKUP(C1470,'تكويد الاصناف'!$A$5:$C$1100,3,0),"")</f>
        <v/>
      </c>
    </row>
    <row r="1471" spans="1:11">
      <c r="A1471" s="46">
        <f>ROW()</f>
        <v>1471</v>
      </c>
      <c r="B1471" s="73"/>
      <c r="C1471" s="74"/>
      <c r="D1471" s="75" t="str">
        <f>IFERROR(VLOOKUP(C1471,'تكويد الاصناف'!$A$5:$B$1100,2,0),"")</f>
        <v/>
      </c>
      <c r="E1471" s="74"/>
      <c r="F1471" s="74"/>
      <c r="G1471" s="74"/>
      <c r="H1471" s="77"/>
      <c r="I1471" s="78"/>
      <c r="J1471" s="48" t="str">
        <f>IFERROR(VLOOKUP(C1471,'تكويد الاصناف'!A$5:D$1100,4,0),"")</f>
        <v/>
      </c>
      <c r="K1471" s="48" t="str">
        <f>IFERROR(VLOOKUP(C1471,'تكويد الاصناف'!$A$5:$C$1100,3,0),"")</f>
        <v/>
      </c>
    </row>
    <row r="1472" spans="1:11">
      <c r="A1472" s="46">
        <f>ROW()</f>
        <v>1472</v>
      </c>
      <c r="B1472" s="73"/>
      <c r="C1472" s="74"/>
      <c r="D1472" s="75" t="str">
        <f>IFERROR(VLOOKUP(C1472,'تكويد الاصناف'!$A$5:$B$1100,2,0),"")</f>
        <v/>
      </c>
      <c r="E1472" s="74"/>
      <c r="F1472" s="74"/>
      <c r="G1472" s="74"/>
      <c r="H1472" s="77"/>
      <c r="I1472" s="78"/>
      <c r="J1472" s="48" t="str">
        <f>IFERROR(VLOOKUP(C1472,'تكويد الاصناف'!A$5:D$1100,4,0),"")</f>
        <v/>
      </c>
      <c r="K1472" s="48" t="str">
        <f>IFERROR(VLOOKUP(C1472,'تكويد الاصناف'!$A$5:$C$1100,3,0),"")</f>
        <v/>
      </c>
    </row>
    <row r="1473" spans="1:11">
      <c r="A1473" s="46">
        <f>ROW()</f>
        <v>1473</v>
      </c>
      <c r="B1473" s="73"/>
      <c r="C1473" s="74"/>
      <c r="D1473" s="75" t="str">
        <f>IFERROR(VLOOKUP(C1473,'تكويد الاصناف'!$A$5:$B$1100,2,0),"")</f>
        <v/>
      </c>
      <c r="E1473" s="74"/>
      <c r="F1473" s="74"/>
      <c r="G1473" s="74"/>
      <c r="H1473" s="77"/>
      <c r="I1473" s="78"/>
      <c r="J1473" s="48" t="str">
        <f>IFERROR(VLOOKUP(C1473,'تكويد الاصناف'!A$5:D$1100,4,0),"")</f>
        <v/>
      </c>
      <c r="K1473" s="48" t="str">
        <f>IFERROR(VLOOKUP(C1473,'تكويد الاصناف'!$A$5:$C$1100,3,0),"")</f>
        <v/>
      </c>
    </row>
    <row r="1474" spans="1:11">
      <c r="A1474" s="46">
        <f>ROW()</f>
        <v>1474</v>
      </c>
      <c r="B1474" s="73"/>
      <c r="C1474" s="74"/>
      <c r="D1474" s="75" t="str">
        <f>IFERROR(VLOOKUP(C1474,'تكويد الاصناف'!$A$5:$B$1100,2,0),"")</f>
        <v/>
      </c>
      <c r="E1474" s="74"/>
      <c r="F1474" s="74"/>
      <c r="G1474" s="74"/>
      <c r="H1474" s="77"/>
      <c r="I1474" s="78"/>
      <c r="J1474" s="48" t="str">
        <f>IFERROR(VLOOKUP(C1474,'تكويد الاصناف'!A$5:D$1100,4,0),"")</f>
        <v/>
      </c>
      <c r="K1474" s="48" t="str">
        <f>IFERROR(VLOOKUP(C1474,'تكويد الاصناف'!$A$5:$C$1100,3,0),"")</f>
        <v/>
      </c>
    </row>
    <row r="1475" spans="1:11">
      <c r="A1475" s="46">
        <f>ROW()</f>
        <v>1475</v>
      </c>
      <c r="B1475" s="73"/>
      <c r="C1475" s="74"/>
      <c r="D1475" s="75" t="str">
        <f>IFERROR(VLOOKUP(C1475,'تكويد الاصناف'!$A$5:$B$1100,2,0),"")</f>
        <v/>
      </c>
      <c r="E1475" s="74"/>
      <c r="F1475" s="74"/>
      <c r="G1475" s="74"/>
      <c r="H1475" s="77"/>
      <c r="I1475" s="78"/>
      <c r="J1475" s="48" t="str">
        <f>IFERROR(VLOOKUP(C1475,'تكويد الاصناف'!A$5:D$1100,4,0),"")</f>
        <v/>
      </c>
      <c r="K1475" s="48" t="str">
        <f>IFERROR(VLOOKUP(C1475,'تكويد الاصناف'!$A$5:$C$1100,3,0),"")</f>
        <v/>
      </c>
    </row>
    <row r="1476" spans="1:11">
      <c r="A1476" s="46">
        <f>ROW()</f>
        <v>1476</v>
      </c>
      <c r="B1476" s="73"/>
      <c r="C1476" s="74"/>
      <c r="D1476" s="75" t="str">
        <f>IFERROR(VLOOKUP(C1476,'تكويد الاصناف'!$A$5:$B$1100,2,0),"")</f>
        <v/>
      </c>
      <c r="E1476" s="74"/>
      <c r="F1476" s="74"/>
      <c r="G1476" s="74"/>
      <c r="H1476" s="77"/>
      <c r="I1476" s="78"/>
      <c r="J1476" s="48" t="str">
        <f>IFERROR(VLOOKUP(C1476,'تكويد الاصناف'!A$5:D$1100,4,0),"")</f>
        <v/>
      </c>
      <c r="K1476" s="48" t="str">
        <f>IFERROR(VLOOKUP(C1476,'تكويد الاصناف'!$A$5:$C$1100,3,0),"")</f>
        <v/>
      </c>
    </row>
    <row r="1477" spans="1:11">
      <c r="A1477" s="46">
        <f>ROW()</f>
        <v>1477</v>
      </c>
      <c r="B1477" s="73"/>
      <c r="C1477" s="74"/>
      <c r="D1477" s="75" t="str">
        <f>IFERROR(VLOOKUP(C1477,'تكويد الاصناف'!$A$5:$B$1100,2,0),"")</f>
        <v/>
      </c>
      <c r="E1477" s="74"/>
      <c r="F1477" s="74"/>
      <c r="G1477" s="74"/>
      <c r="H1477" s="77"/>
      <c r="I1477" s="78"/>
      <c r="J1477" s="48" t="str">
        <f>IFERROR(VLOOKUP(C1477,'تكويد الاصناف'!A$5:D$1100,4,0),"")</f>
        <v/>
      </c>
      <c r="K1477" s="48" t="str">
        <f>IFERROR(VLOOKUP(C1477,'تكويد الاصناف'!$A$5:$C$1100,3,0),"")</f>
        <v/>
      </c>
    </row>
    <row r="1478" spans="1:11">
      <c r="A1478" s="46">
        <f>ROW()</f>
        <v>1478</v>
      </c>
      <c r="B1478" s="73"/>
      <c r="C1478" s="74"/>
      <c r="D1478" s="75" t="str">
        <f>IFERROR(VLOOKUP(C1478,'تكويد الاصناف'!$A$5:$B$1100,2,0),"")</f>
        <v/>
      </c>
      <c r="E1478" s="74"/>
      <c r="F1478" s="74"/>
      <c r="G1478" s="74"/>
      <c r="H1478" s="77"/>
      <c r="I1478" s="78"/>
      <c r="J1478" s="48" t="str">
        <f>IFERROR(VLOOKUP(C1478,'تكويد الاصناف'!A$5:D$1100,4,0),"")</f>
        <v/>
      </c>
      <c r="K1478" s="48" t="str">
        <f>IFERROR(VLOOKUP(C1478,'تكويد الاصناف'!$A$5:$C$1100,3,0),"")</f>
        <v/>
      </c>
    </row>
    <row r="1479" spans="1:11">
      <c r="A1479" s="46">
        <f>ROW()</f>
        <v>1479</v>
      </c>
      <c r="B1479" s="73"/>
      <c r="C1479" s="74"/>
      <c r="D1479" s="75" t="str">
        <f>IFERROR(VLOOKUP(C1479,'تكويد الاصناف'!$A$5:$B$1100,2,0),"")</f>
        <v/>
      </c>
      <c r="E1479" s="74"/>
      <c r="F1479" s="74"/>
      <c r="G1479" s="74"/>
      <c r="H1479" s="77"/>
      <c r="I1479" s="78"/>
      <c r="J1479" s="48" t="str">
        <f>IFERROR(VLOOKUP(C1479,'تكويد الاصناف'!A$5:D$1100,4,0),"")</f>
        <v/>
      </c>
      <c r="K1479" s="48" t="str">
        <f>IFERROR(VLOOKUP(C1479,'تكويد الاصناف'!$A$5:$C$1100,3,0),"")</f>
        <v/>
      </c>
    </row>
    <row r="1480" spans="1:11">
      <c r="A1480" s="46">
        <f>ROW()</f>
        <v>1480</v>
      </c>
      <c r="B1480" s="73"/>
      <c r="C1480" s="74"/>
      <c r="D1480" s="75" t="str">
        <f>IFERROR(VLOOKUP(C1480,'تكويد الاصناف'!$A$5:$B$1100,2,0),"")</f>
        <v/>
      </c>
      <c r="E1480" s="74"/>
      <c r="F1480" s="74"/>
      <c r="G1480" s="74"/>
      <c r="H1480" s="77"/>
      <c r="I1480" s="78"/>
      <c r="J1480" s="48" t="str">
        <f>IFERROR(VLOOKUP(C1480,'تكويد الاصناف'!A$5:D$1100,4,0),"")</f>
        <v/>
      </c>
      <c r="K1480" s="48" t="str">
        <f>IFERROR(VLOOKUP(C1480,'تكويد الاصناف'!$A$5:$C$1100,3,0),"")</f>
        <v/>
      </c>
    </row>
    <row r="1481" spans="1:11">
      <c r="A1481" s="46">
        <f>ROW()</f>
        <v>1481</v>
      </c>
      <c r="B1481" s="73"/>
      <c r="C1481" s="74"/>
      <c r="D1481" s="75" t="str">
        <f>IFERROR(VLOOKUP(C1481,'تكويد الاصناف'!$A$5:$B$1100,2,0),"")</f>
        <v/>
      </c>
      <c r="E1481" s="74"/>
      <c r="F1481" s="74"/>
      <c r="G1481" s="74"/>
      <c r="H1481" s="77"/>
      <c r="I1481" s="78"/>
      <c r="J1481" s="48" t="str">
        <f>IFERROR(VLOOKUP(C1481,'تكويد الاصناف'!A$5:D$1100,4,0),"")</f>
        <v/>
      </c>
      <c r="K1481" s="48" t="str">
        <f>IFERROR(VLOOKUP(C1481,'تكويد الاصناف'!$A$5:$C$1100,3,0),"")</f>
        <v/>
      </c>
    </row>
    <row r="1482" spans="1:11">
      <c r="A1482" s="46">
        <f>ROW()</f>
        <v>1482</v>
      </c>
      <c r="B1482" s="73"/>
      <c r="C1482" s="74"/>
      <c r="D1482" s="75" t="str">
        <f>IFERROR(VLOOKUP(C1482,'تكويد الاصناف'!$A$5:$B$1100,2,0),"")</f>
        <v/>
      </c>
      <c r="E1482" s="74"/>
      <c r="F1482" s="74"/>
      <c r="G1482" s="74"/>
      <c r="H1482" s="77"/>
      <c r="I1482" s="78"/>
      <c r="J1482" s="48" t="str">
        <f>IFERROR(VLOOKUP(C1482,'تكويد الاصناف'!A$5:D$1100,4,0),"")</f>
        <v/>
      </c>
      <c r="K1482" s="48" t="str">
        <f>IFERROR(VLOOKUP(C1482,'تكويد الاصناف'!$A$5:$C$1100,3,0),"")</f>
        <v/>
      </c>
    </row>
    <row r="1483" spans="1:11">
      <c r="A1483" s="46">
        <f>ROW()</f>
        <v>1483</v>
      </c>
      <c r="B1483" s="73"/>
      <c r="C1483" s="74"/>
      <c r="D1483" s="75" t="str">
        <f>IFERROR(VLOOKUP(C1483,'تكويد الاصناف'!$A$5:$B$1100,2,0),"")</f>
        <v/>
      </c>
      <c r="E1483" s="74"/>
      <c r="F1483" s="74"/>
      <c r="G1483" s="74"/>
      <c r="H1483" s="77"/>
      <c r="I1483" s="78"/>
      <c r="J1483" s="48" t="str">
        <f>IFERROR(VLOOKUP(C1483,'تكويد الاصناف'!A$5:D$1100,4,0),"")</f>
        <v/>
      </c>
      <c r="K1483" s="48" t="str">
        <f>IFERROR(VLOOKUP(C1483,'تكويد الاصناف'!$A$5:$C$1100,3,0),"")</f>
        <v/>
      </c>
    </row>
    <row r="1484" spans="1:11">
      <c r="A1484" s="46">
        <f>ROW()</f>
        <v>1484</v>
      </c>
      <c r="B1484" s="73"/>
      <c r="C1484" s="74"/>
      <c r="D1484" s="75" t="str">
        <f>IFERROR(VLOOKUP(C1484,'تكويد الاصناف'!$A$5:$B$1100,2,0),"")</f>
        <v/>
      </c>
      <c r="E1484" s="74"/>
      <c r="F1484" s="74"/>
      <c r="G1484" s="74"/>
      <c r="H1484" s="77"/>
      <c r="I1484" s="78"/>
      <c r="J1484" s="48" t="str">
        <f>IFERROR(VLOOKUP(C1484,'تكويد الاصناف'!A$5:D$1100,4,0),"")</f>
        <v/>
      </c>
      <c r="K1484" s="48" t="str">
        <f>IFERROR(VLOOKUP(C1484,'تكويد الاصناف'!$A$5:$C$1100,3,0),"")</f>
        <v/>
      </c>
    </row>
    <row r="1485" spans="1:11">
      <c r="A1485" s="46">
        <f>ROW()</f>
        <v>1485</v>
      </c>
      <c r="B1485" s="73"/>
      <c r="C1485" s="74"/>
      <c r="D1485" s="75" t="str">
        <f>IFERROR(VLOOKUP(C1485,'تكويد الاصناف'!$A$5:$B$1100,2,0),"")</f>
        <v/>
      </c>
      <c r="E1485" s="74"/>
      <c r="F1485" s="74"/>
      <c r="G1485" s="74"/>
      <c r="H1485" s="77"/>
      <c r="I1485" s="78"/>
      <c r="J1485" s="48" t="str">
        <f>IFERROR(VLOOKUP(C1485,'تكويد الاصناف'!A$5:D$1100,4,0),"")</f>
        <v/>
      </c>
      <c r="K1485" s="48" t="str">
        <f>IFERROR(VLOOKUP(C1485,'تكويد الاصناف'!$A$5:$C$1100,3,0),"")</f>
        <v/>
      </c>
    </row>
    <row r="1486" spans="1:11">
      <c r="A1486" s="46">
        <f>ROW()</f>
        <v>1486</v>
      </c>
      <c r="B1486" s="73"/>
      <c r="C1486" s="74"/>
      <c r="D1486" s="75" t="str">
        <f>IFERROR(VLOOKUP(C1486,'تكويد الاصناف'!$A$5:$B$1100,2,0),"")</f>
        <v/>
      </c>
      <c r="E1486" s="74"/>
      <c r="F1486" s="74"/>
      <c r="G1486" s="74"/>
      <c r="H1486" s="77"/>
      <c r="I1486" s="78"/>
      <c r="J1486" s="48" t="str">
        <f>IFERROR(VLOOKUP(C1486,'تكويد الاصناف'!A$5:D$1100,4,0),"")</f>
        <v/>
      </c>
      <c r="K1486" s="48" t="str">
        <f>IFERROR(VLOOKUP(C1486,'تكويد الاصناف'!$A$5:$C$1100,3,0),"")</f>
        <v/>
      </c>
    </row>
    <row r="1487" spans="1:11">
      <c r="A1487" s="46">
        <f>ROW()</f>
        <v>1487</v>
      </c>
      <c r="B1487" s="73"/>
      <c r="C1487" s="74"/>
      <c r="D1487" s="75" t="str">
        <f>IFERROR(VLOOKUP(C1487,'تكويد الاصناف'!$A$5:$B$1100,2,0),"")</f>
        <v/>
      </c>
      <c r="E1487" s="74"/>
      <c r="F1487" s="74"/>
      <c r="G1487" s="74"/>
      <c r="H1487" s="77"/>
      <c r="I1487" s="78"/>
      <c r="J1487" s="48" t="str">
        <f>IFERROR(VLOOKUP(C1487,'تكويد الاصناف'!A$5:D$1100,4,0),"")</f>
        <v/>
      </c>
      <c r="K1487" s="48" t="str">
        <f>IFERROR(VLOOKUP(C1487,'تكويد الاصناف'!$A$5:$C$1100,3,0),"")</f>
        <v/>
      </c>
    </row>
    <row r="1488" spans="1:11">
      <c r="A1488" s="46">
        <f>ROW()</f>
        <v>1488</v>
      </c>
      <c r="B1488" s="73"/>
      <c r="C1488" s="74"/>
      <c r="D1488" s="75" t="str">
        <f>IFERROR(VLOOKUP(C1488,'تكويد الاصناف'!$A$5:$B$1100,2,0),"")</f>
        <v/>
      </c>
      <c r="E1488" s="74"/>
      <c r="F1488" s="74"/>
      <c r="G1488" s="74"/>
      <c r="H1488" s="77"/>
      <c r="I1488" s="78"/>
      <c r="J1488" s="48" t="str">
        <f>IFERROR(VLOOKUP(C1488,'تكويد الاصناف'!A$5:D$1100,4,0),"")</f>
        <v/>
      </c>
      <c r="K1488" s="48" t="str">
        <f>IFERROR(VLOOKUP(C1488,'تكويد الاصناف'!$A$5:$C$1100,3,0),"")</f>
        <v/>
      </c>
    </row>
    <row r="1489" spans="1:11">
      <c r="A1489" s="46">
        <f>ROW()</f>
        <v>1489</v>
      </c>
      <c r="B1489" s="73"/>
      <c r="C1489" s="74"/>
      <c r="D1489" s="75" t="str">
        <f>IFERROR(VLOOKUP(C1489,'تكويد الاصناف'!$A$5:$B$1100,2,0),"")</f>
        <v/>
      </c>
      <c r="E1489" s="74"/>
      <c r="F1489" s="74"/>
      <c r="G1489" s="74"/>
      <c r="H1489" s="77"/>
      <c r="I1489" s="78"/>
      <c r="J1489" s="48" t="str">
        <f>IFERROR(VLOOKUP(C1489,'تكويد الاصناف'!A$5:D$1100,4,0),"")</f>
        <v/>
      </c>
      <c r="K1489" s="48" t="str">
        <f>IFERROR(VLOOKUP(C1489,'تكويد الاصناف'!$A$5:$C$1100,3,0),"")</f>
        <v/>
      </c>
    </row>
    <row r="1490" spans="1:11">
      <c r="A1490" s="46">
        <f>ROW()</f>
        <v>1490</v>
      </c>
      <c r="B1490" s="73"/>
      <c r="C1490" s="74"/>
      <c r="D1490" s="75" t="str">
        <f>IFERROR(VLOOKUP(C1490,'تكويد الاصناف'!$A$5:$B$1100,2,0),"")</f>
        <v/>
      </c>
      <c r="E1490" s="74"/>
      <c r="F1490" s="74"/>
      <c r="G1490" s="74"/>
      <c r="H1490" s="77"/>
      <c r="I1490" s="78"/>
      <c r="J1490" s="48" t="str">
        <f>IFERROR(VLOOKUP(C1490,'تكويد الاصناف'!A$5:D$1100,4,0),"")</f>
        <v/>
      </c>
      <c r="K1490" s="48" t="str">
        <f>IFERROR(VLOOKUP(C1490,'تكويد الاصناف'!$A$5:$C$1100,3,0),"")</f>
        <v/>
      </c>
    </row>
    <row r="1491" spans="1:11">
      <c r="A1491" s="46">
        <f>ROW()</f>
        <v>1491</v>
      </c>
      <c r="B1491" s="73"/>
      <c r="C1491" s="74"/>
      <c r="D1491" s="75" t="str">
        <f>IFERROR(VLOOKUP(C1491,'تكويد الاصناف'!$A$5:$B$1100,2,0),"")</f>
        <v/>
      </c>
      <c r="E1491" s="74"/>
      <c r="F1491" s="74"/>
      <c r="G1491" s="74"/>
      <c r="H1491" s="77"/>
      <c r="I1491" s="78"/>
      <c r="J1491" s="48" t="str">
        <f>IFERROR(VLOOKUP(C1491,'تكويد الاصناف'!A$5:D$1100,4,0),"")</f>
        <v/>
      </c>
      <c r="K1491" s="48" t="str">
        <f>IFERROR(VLOOKUP(C1491,'تكويد الاصناف'!$A$5:$C$1100,3,0),"")</f>
        <v/>
      </c>
    </row>
    <row r="1492" spans="1:11">
      <c r="A1492" s="46">
        <f>ROW()</f>
        <v>1492</v>
      </c>
      <c r="B1492" s="73"/>
      <c r="C1492" s="74"/>
      <c r="D1492" s="75" t="str">
        <f>IFERROR(VLOOKUP(C1492,'تكويد الاصناف'!$A$5:$B$1100,2,0),"")</f>
        <v/>
      </c>
      <c r="E1492" s="74"/>
      <c r="F1492" s="74"/>
      <c r="G1492" s="74"/>
      <c r="H1492" s="77"/>
      <c r="I1492" s="78"/>
      <c r="J1492" s="48" t="str">
        <f>IFERROR(VLOOKUP(C1492,'تكويد الاصناف'!A$5:D$1100,4,0),"")</f>
        <v/>
      </c>
      <c r="K1492" s="48" t="str">
        <f>IFERROR(VLOOKUP(C1492,'تكويد الاصناف'!$A$5:$C$1100,3,0),"")</f>
        <v/>
      </c>
    </row>
    <row r="1493" spans="1:11">
      <c r="A1493" s="46">
        <f>ROW()</f>
        <v>1493</v>
      </c>
      <c r="B1493" s="73"/>
      <c r="C1493" s="74"/>
      <c r="D1493" s="75" t="str">
        <f>IFERROR(VLOOKUP(C1493,'تكويد الاصناف'!$A$5:$B$1100,2,0),"")</f>
        <v/>
      </c>
      <c r="E1493" s="74"/>
      <c r="F1493" s="74"/>
      <c r="G1493" s="74"/>
      <c r="H1493" s="77"/>
      <c r="I1493" s="78"/>
      <c r="J1493" s="48" t="str">
        <f>IFERROR(VLOOKUP(C1493,'تكويد الاصناف'!A$5:D$1100,4,0),"")</f>
        <v/>
      </c>
      <c r="K1493" s="48" t="str">
        <f>IFERROR(VLOOKUP(C1493,'تكويد الاصناف'!$A$5:$C$1100,3,0),"")</f>
        <v/>
      </c>
    </row>
    <row r="1494" spans="1:11">
      <c r="A1494" s="46">
        <f>ROW()</f>
        <v>1494</v>
      </c>
      <c r="B1494" s="73"/>
      <c r="C1494" s="74"/>
      <c r="D1494" s="75" t="str">
        <f>IFERROR(VLOOKUP(C1494,'تكويد الاصناف'!$A$5:$B$1100,2,0),"")</f>
        <v/>
      </c>
      <c r="E1494" s="74"/>
      <c r="F1494" s="74"/>
      <c r="G1494" s="74"/>
      <c r="H1494" s="77"/>
      <c r="I1494" s="78"/>
      <c r="J1494" s="48" t="str">
        <f>IFERROR(VLOOKUP(C1494,'تكويد الاصناف'!A$5:D$1100,4,0),"")</f>
        <v/>
      </c>
      <c r="K1494" s="48" t="str">
        <f>IFERROR(VLOOKUP(C1494,'تكويد الاصناف'!$A$5:$C$1100,3,0),"")</f>
        <v/>
      </c>
    </row>
    <row r="1495" spans="1:11">
      <c r="A1495" s="46">
        <f>ROW()</f>
        <v>1495</v>
      </c>
      <c r="B1495" s="73"/>
      <c r="C1495" s="74"/>
      <c r="D1495" s="75" t="str">
        <f>IFERROR(VLOOKUP(C1495,'تكويد الاصناف'!$A$5:$B$1100,2,0),"")</f>
        <v/>
      </c>
      <c r="E1495" s="74"/>
      <c r="F1495" s="74"/>
      <c r="G1495" s="74"/>
      <c r="H1495" s="77"/>
      <c r="I1495" s="78"/>
      <c r="J1495" s="48" t="str">
        <f>IFERROR(VLOOKUP(C1495,'تكويد الاصناف'!A$5:D$1100,4,0),"")</f>
        <v/>
      </c>
      <c r="K1495" s="48" t="str">
        <f>IFERROR(VLOOKUP(C1495,'تكويد الاصناف'!$A$5:$C$1100,3,0),"")</f>
        <v/>
      </c>
    </row>
    <row r="1496" spans="1:11">
      <c r="A1496" s="46">
        <f>ROW()</f>
        <v>1496</v>
      </c>
      <c r="B1496" s="73"/>
      <c r="C1496" s="74"/>
      <c r="D1496" s="75" t="str">
        <f>IFERROR(VLOOKUP(C1496,'تكويد الاصناف'!$A$5:$B$1100,2,0),"")</f>
        <v/>
      </c>
      <c r="E1496" s="74"/>
      <c r="F1496" s="74"/>
      <c r="G1496" s="74"/>
      <c r="H1496" s="77"/>
      <c r="I1496" s="78"/>
      <c r="J1496" s="48" t="str">
        <f>IFERROR(VLOOKUP(C1496,'تكويد الاصناف'!A$5:D$1100,4,0),"")</f>
        <v/>
      </c>
      <c r="K1496" s="48" t="str">
        <f>IFERROR(VLOOKUP(C1496,'تكويد الاصناف'!$A$5:$C$1100,3,0),"")</f>
        <v/>
      </c>
    </row>
    <row r="1497" spans="1:11">
      <c r="A1497" s="46">
        <f>ROW()</f>
        <v>1497</v>
      </c>
      <c r="B1497" s="73"/>
      <c r="C1497" s="74"/>
      <c r="D1497" s="75" t="str">
        <f>IFERROR(VLOOKUP(C1497,'تكويد الاصناف'!$A$5:$B$1100,2,0),"")</f>
        <v/>
      </c>
      <c r="E1497" s="74"/>
      <c r="F1497" s="74"/>
      <c r="G1497" s="74"/>
      <c r="H1497" s="77"/>
      <c r="I1497" s="78"/>
      <c r="J1497" s="48" t="str">
        <f>IFERROR(VLOOKUP(C1497,'تكويد الاصناف'!A$5:D$1100,4,0),"")</f>
        <v/>
      </c>
      <c r="K1497" s="48" t="str">
        <f>IFERROR(VLOOKUP(C1497,'تكويد الاصناف'!$A$5:$C$1100,3,0),"")</f>
        <v/>
      </c>
    </row>
    <row r="1498" spans="1:11">
      <c r="A1498" s="46">
        <f>ROW()</f>
        <v>1498</v>
      </c>
      <c r="B1498" s="73"/>
      <c r="C1498" s="74"/>
      <c r="D1498" s="75" t="str">
        <f>IFERROR(VLOOKUP(C1498,'تكويد الاصناف'!$A$5:$B$1100,2,0),"")</f>
        <v/>
      </c>
      <c r="E1498" s="74"/>
      <c r="F1498" s="74"/>
      <c r="G1498" s="74"/>
      <c r="H1498" s="77"/>
      <c r="I1498" s="78"/>
      <c r="J1498" s="48" t="str">
        <f>IFERROR(VLOOKUP(C1498,'تكويد الاصناف'!A$5:D$1100,4,0),"")</f>
        <v/>
      </c>
      <c r="K1498" s="48" t="str">
        <f>IFERROR(VLOOKUP(C1498,'تكويد الاصناف'!$A$5:$C$1100,3,0),"")</f>
        <v/>
      </c>
    </row>
    <row r="1499" spans="1:11">
      <c r="A1499" s="46">
        <f>ROW()</f>
        <v>1499</v>
      </c>
      <c r="B1499" s="73"/>
      <c r="C1499" s="74"/>
      <c r="D1499" s="75" t="str">
        <f>IFERROR(VLOOKUP(C1499,'تكويد الاصناف'!$A$5:$B$1100,2,0),"")</f>
        <v/>
      </c>
      <c r="E1499" s="74"/>
      <c r="F1499" s="74"/>
      <c r="G1499" s="74"/>
      <c r="H1499" s="77"/>
      <c r="I1499" s="78"/>
      <c r="J1499" s="48" t="str">
        <f>IFERROR(VLOOKUP(C1499,'تكويد الاصناف'!A$5:D$1100,4,0),"")</f>
        <v/>
      </c>
      <c r="K1499" s="48" t="str">
        <f>IFERROR(VLOOKUP(C1499,'تكويد الاصناف'!$A$5:$C$1100,3,0),"")</f>
        <v/>
      </c>
    </row>
    <row r="1500" spans="1:11">
      <c r="A1500" s="46">
        <f>ROW()</f>
        <v>1500</v>
      </c>
      <c r="B1500" s="73"/>
      <c r="C1500" s="74"/>
      <c r="D1500" s="75" t="str">
        <f>IFERROR(VLOOKUP(C1500,'تكويد الاصناف'!$A$5:$B$1100,2,0),"")</f>
        <v/>
      </c>
      <c r="E1500" s="74"/>
      <c r="F1500" s="74"/>
      <c r="G1500" s="74"/>
      <c r="H1500" s="77"/>
      <c r="I1500" s="78"/>
      <c r="J1500" s="48" t="str">
        <f>IFERROR(VLOOKUP(C1500,'تكويد الاصناف'!A$5:D$1100,4,0),"")</f>
        <v/>
      </c>
      <c r="K1500" s="48" t="str">
        <f>IFERROR(VLOOKUP(C1500,'تكويد الاصناف'!$A$5:$C$1100,3,0),"")</f>
        <v/>
      </c>
    </row>
    <row r="1501" spans="1:11">
      <c r="A1501" s="46">
        <f>ROW()</f>
        <v>1501</v>
      </c>
      <c r="B1501" s="73"/>
      <c r="C1501" s="74"/>
      <c r="D1501" s="75" t="str">
        <f>IFERROR(VLOOKUP(C1501,'تكويد الاصناف'!$A$5:$B$1100,2,0),"")</f>
        <v/>
      </c>
      <c r="E1501" s="74"/>
      <c r="F1501" s="74"/>
      <c r="G1501" s="74"/>
      <c r="H1501" s="77"/>
      <c r="I1501" s="78"/>
      <c r="J1501" s="48" t="str">
        <f>IFERROR(VLOOKUP(C1501,'تكويد الاصناف'!A$5:D$1100,4,0),"")</f>
        <v/>
      </c>
      <c r="K1501" s="48" t="str">
        <f>IFERROR(VLOOKUP(C1501,'تكويد الاصناف'!$A$5:$C$1100,3,0),"")</f>
        <v/>
      </c>
    </row>
    <row r="1502" spans="1:11">
      <c r="A1502" s="46">
        <f>ROW()</f>
        <v>1502</v>
      </c>
      <c r="B1502" s="73"/>
      <c r="C1502" s="74"/>
      <c r="D1502" s="75" t="str">
        <f>IFERROR(VLOOKUP(C1502,'تكويد الاصناف'!$A$5:$B$1100,2,0),"")</f>
        <v/>
      </c>
      <c r="E1502" s="74"/>
      <c r="F1502" s="74"/>
      <c r="G1502" s="74"/>
      <c r="H1502" s="77"/>
      <c r="I1502" s="78"/>
      <c r="J1502" s="48" t="str">
        <f>IFERROR(VLOOKUP(C1502,'تكويد الاصناف'!A$5:D$1100,4,0),"")</f>
        <v/>
      </c>
      <c r="K1502" s="48" t="str">
        <f>IFERROR(VLOOKUP(C1502,'تكويد الاصناف'!$A$5:$C$1100,3,0),"")</f>
        <v/>
      </c>
    </row>
    <row r="1503" spans="1:11">
      <c r="A1503" s="46">
        <f>ROW()</f>
        <v>1503</v>
      </c>
      <c r="B1503" s="73"/>
      <c r="C1503" s="74"/>
      <c r="D1503" s="75" t="str">
        <f>IFERROR(VLOOKUP(C1503,'تكويد الاصناف'!$A$5:$B$1100,2,0),"")</f>
        <v/>
      </c>
      <c r="E1503" s="74"/>
      <c r="F1503" s="74"/>
      <c r="G1503" s="74"/>
      <c r="H1503" s="77"/>
      <c r="I1503" s="78"/>
      <c r="J1503" s="48" t="str">
        <f>IFERROR(VLOOKUP(C1503,'تكويد الاصناف'!A$5:D$1100,4,0),"")</f>
        <v/>
      </c>
      <c r="K1503" s="48" t="str">
        <f>IFERROR(VLOOKUP(C1503,'تكويد الاصناف'!$A$5:$C$1100,3,0),"")</f>
        <v/>
      </c>
    </row>
    <row r="1504" spans="1:11">
      <c r="A1504" s="46">
        <f>ROW()</f>
        <v>1504</v>
      </c>
      <c r="B1504" s="73"/>
      <c r="C1504" s="74"/>
      <c r="D1504" s="75" t="str">
        <f>IFERROR(VLOOKUP(C1504,'تكويد الاصناف'!$A$5:$B$1100,2,0),"")</f>
        <v/>
      </c>
      <c r="E1504" s="74"/>
      <c r="F1504" s="74"/>
      <c r="G1504" s="74"/>
      <c r="H1504" s="77"/>
      <c r="I1504" s="78"/>
      <c r="J1504" s="48" t="str">
        <f>IFERROR(VLOOKUP(C1504,'تكويد الاصناف'!A$5:D$1100,4,0),"")</f>
        <v/>
      </c>
      <c r="K1504" s="48" t="str">
        <f>IFERROR(VLOOKUP(C1504,'تكويد الاصناف'!$A$5:$C$1100,3,0),"")</f>
        <v/>
      </c>
    </row>
    <row r="1505" spans="1:11">
      <c r="A1505" s="46">
        <f>ROW()</f>
        <v>1505</v>
      </c>
      <c r="B1505" s="73"/>
      <c r="C1505" s="74"/>
      <c r="D1505" s="75" t="str">
        <f>IFERROR(VLOOKUP(C1505,'تكويد الاصناف'!$A$5:$B$1100,2,0),"")</f>
        <v/>
      </c>
      <c r="E1505" s="74"/>
      <c r="F1505" s="74"/>
      <c r="G1505" s="74"/>
      <c r="H1505" s="77"/>
      <c r="I1505" s="78"/>
      <c r="J1505" s="48" t="str">
        <f>IFERROR(VLOOKUP(C1505,'تكويد الاصناف'!A$5:D$1100,4,0),"")</f>
        <v/>
      </c>
      <c r="K1505" s="48" t="str">
        <f>IFERROR(VLOOKUP(C1505,'تكويد الاصناف'!$A$5:$C$1100,3,0),"")</f>
        <v/>
      </c>
    </row>
    <row r="1506" spans="1:11">
      <c r="A1506" s="46">
        <f>ROW()</f>
        <v>1506</v>
      </c>
      <c r="B1506" s="73"/>
      <c r="C1506" s="74"/>
      <c r="D1506" s="75" t="str">
        <f>IFERROR(VLOOKUP(C1506,'تكويد الاصناف'!$A$5:$B$1100,2,0),"")</f>
        <v/>
      </c>
      <c r="E1506" s="74"/>
      <c r="F1506" s="74"/>
      <c r="G1506" s="74"/>
      <c r="H1506" s="77"/>
      <c r="I1506" s="78"/>
      <c r="J1506" s="48" t="str">
        <f>IFERROR(VLOOKUP(C1506,'تكويد الاصناف'!A$5:D$1100,4,0),"")</f>
        <v/>
      </c>
      <c r="K1506" s="48" t="str">
        <f>IFERROR(VLOOKUP(C1506,'تكويد الاصناف'!$A$5:$C$1100,3,0),"")</f>
        <v/>
      </c>
    </row>
    <row r="1507" spans="1:11">
      <c r="A1507" s="46">
        <f>ROW()</f>
        <v>1507</v>
      </c>
      <c r="B1507" s="73"/>
      <c r="C1507" s="74"/>
      <c r="D1507" s="75" t="str">
        <f>IFERROR(VLOOKUP(C1507,'تكويد الاصناف'!$A$5:$B$1100,2,0),"")</f>
        <v/>
      </c>
      <c r="E1507" s="74"/>
      <c r="F1507" s="74"/>
      <c r="G1507" s="74"/>
      <c r="H1507" s="77"/>
      <c r="I1507" s="78"/>
      <c r="J1507" s="48" t="str">
        <f>IFERROR(VLOOKUP(C1507,'تكويد الاصناف'!A$5:D$1100,4,0),"")</f>
        <v/>
      </c>
      <c r="K1507" s="48" t="str">
        <f>IFERROR(VLOOKUP(C1507,'تكويد الاصناف'!$A$5:$C$1100,3,0),"")</f>
        <v/>
      </c>
    </row>
    <row r="1508" spans="1:11">
      <c r="A1508" s="46">
        <f>ROW()</f>
        <v>1508</v>
      </c>
      <c r="B1508" s="73"/>
      <c r="C1508" s="74"/>
      <c r="D1508" s="75" t="str">
        <f>IFERROR(VLOOKUP(C1508,'تكويد الاصناف'!$A$5:$B$1100,2,0),"")</f>
        <v/>
      </c>
      <c r="E1508" s="74"/>
      <c r="F1508" s="74"/>
      <c r="G1508" s="74"/>
      <c r="H1508" s="77"/>
      <c r="I1508" s="78"/>
      <c r="J1508" s="48" t="str">
        <f>IFERROR(VLOOKUP(C1508,'تكويد الاصناف'!A$5:D$1100,4,0),"")</f>
        <v/>
      </c>
      <c r="K1508" s="48" t="str">
        <f>IFERROR(VLOOKUP(C1508,'تكويد الاصناف'!$A$5:$C$1100,3,0),"")</f>
        <v/>
      </c>
    </row>
    <row r="1509" spans="1:11">
      <c r="A1509" s="46">
        <f>ROW()</f>
        <v>1509</v>
      </c>
      <c r="B1509" s="73"/>
      <c r="C1509" s="74"/>
      <c r="D1509" s="75" t="str">
        <f>IFERROR(VLOOKUP(C1509,'تكويد الاصناف'!$A$5:$B$1100,2,0),"")</f>
        <v/>
      </c>
      <c r="E1509" s="74"/>
      <c r="F1509" s="74"/>
      <c r="G1509" s="74"/>
      <c r="H1509" s="77"/>
      <c r="I1509" s="78"/>
      <c r="J1509" s="48" t="str">
        <f>IFERROR(VLOOKUP(C1509,'تكويد الاصناف'!A$5:D$1100,4,0),"")</f>
        <v/>
      </c>
      <c r="K1509" s="48" t="str">
        <f>IFERROR(VLOOKUP(C1509,'تكويد الاصناف'!$A$5:$C$1100,3,0),"")</f>
        <v/>
      </c>
    </row>
    <row r="1510" spans="1:11">
      <c r="A1510" s="46">
        <f>ROW()</f>
        <v>1510</v>
      </c>
      <c r="B1510" s="73"/>
      <c r="C1510" s="74"/>
      <c r="D1510" s="75" t="str">
        <f>IFERROR(VLOOKUP(C1510,'تكويد الاصناف'!$A$5:$B$1100,2,0),"")</f>
        <v/>
      </c>
      <c r="E1510" s="74"/>
      <c r="F1510" s="74"/>
      <c r="G1510" s="74"/>
      <c r="H1510" s="77"/>
      <c r="I1510" s="78"/>
      <c r="J1510" s="48" t="str">
        <f>IFERROR(VLOOKUP(C1510,'تكويد الاصناف'!A$5:D$1100,4,0),"")</f>
        <v/>
      </c>
      <c r="K1510" s="48" t="str">
        <f>IFERROR(VLOOKUP(C1510,'تكويد الاصناف'!$A$5:$C$1100,3,0),"")</f>
        <v/>
      </c>
    </row>
    <row r="1511" spans="1:11">
      <c r="A1511" s="46">
        <f>ROW()</f>
        <v>1511</v>
      </c>
      <c r="B1511" s="73"/>
      <c r="C1511" s="74"/>
      <c r="D1511" s="75" t="str">
        <f>IFERROR(VLOOKUP(C1511,'تكويد الاصناف'!$A$5:$B$1100,2,0),"")</f>
        <v/>
      </c>
      <c r="E1511" s="74"/>
      <c r="F1511" s="74"/>
      <c r="G1511" s="74"/>
      <c r="H1511" s="77"/>
      <c r="I1511" s="78"/>
      <c r="J1511" s="48" t="str">
        <f>IFERROR(VLOOKUP(C1511,'تكويد الاصناف'!A$5:D$1100,4,0),"")</f>
        <v/>
      </c>
      <c r="K1511" s="48" t="str">
        <f>IFERROR(VLOOKUP(C1511,'تكويد الاصناف'!$A$5:$C$1100,3,0),"")</f>
        <v/>
      </c>
    </row>
    <row r="1512" spans="1:11">
      <c r="A1512" s="46">
        <f>ROW()</f>
        <v>1512</v>
      </c>
      <c r="B1512" s="73"/>
      <c r="C1512" s="74"/>
      <c r="D1512" s="75" t="str">
        <f>IFERROR(VLOOKUP(C1512,'تكويد الاصناف'!$A$5:$B$1100,2,0),"")</f>
        <v/>
      </c>
      <c r="E1512" s="74"/>
      <c r="F1512" s="74"/>
      <c r="G1512" s="74"/>
      <c r="H1512" s="77"/>
      <c r="I1512" s="78"/>
      <c r="J1512" s="48" t="str">
        <f>IFERROR(VLOOKUP(C1512,'تكويد الاصناف'!A$5:D$1100,4,0),"")</f>
        <v/>
      </c>
      <c r="K1512" s="48" t="str">
        <f>IFERROR(VLOOKUP(C1512,'تكويد الاصناف'!$A$5:$C$1100,3,0),"")</f>
        <v/>
      </c>
    </row>
    <row r="1513" spans="1:11">
      <c r="A1513" s="46">
        <f>ROW()</f>
        <v>1513</v>
      </c>
      <c r="B1513" s="73"/>
      <c r="C1513" s="74"/>
      <c r="D1513" s="75" t="str">
        <f>IFERROR(VLOOKUP(C1513,'تكويد الاصناف'!$A$5:$B$1100,2,0),"")</f>
        <v/>
      </c>
      <c r="E1513" s="74"/>
      <c r="F1513" s="74"/>
      <c r="G1513" s="74"/>
      <c r="H1513" s="77"/>
      <c r="I1513" s="78"/>
      <c r="J1513" s="48" t="str">
        <f>IFERROR(VLOOKUP(C1513,'تكويد الاصناف'!A$5:D$1100,4,0),"")</f>
        <v/>
      </c>
      <c r="K1513" s="48" t="str">
        <f>IFERROR(VLOOKUP(C1513,'تكويد الاصناف'!$A$5:$C$1100,3,0),"")</f>
        <v/>
      </c>
    </row>
    <row r="1514" spans="1:11">
      <c r="A1514" s="46">
        <f>ROW()</f>
        <v>1514</v>
      </c>
      <c r="B1514" s="73"/>
      <c r="C1514" s="74"/>
      <c r="D1514" s="75" t="str">
        <f>IFERROR(VLOOKUP(C1514,'تكويد الاصناف'!$A$5:$B$1100,2,0),"")</f>
        <v/>
      </c>
      <c r="E1514" s="74"/>
      <c r="F1514" s="74"/>
      <c r="G1514" s="74"/>
      <c r="H1514" s="77"/>
      <c r="I1514" s="78"/>
      <c r="J1514" s="48" t="str">
        <f>IFERROR(VLOOKUP(C1514,'تكويد الاصناف'!A$5:D$1100,4,0),"")</f>
        <v/>
      </c>
      <c r="K1514" s="48" t="str">
        <f>IFERROR(VLOOKUP(C1514,'تكويد الاصناف'!$A$5:$C$1100,3,0),"")</f>
        <v/>
      </c>
    </row>
    <row r="1515" spans="1:11">
      <c r="A1515" s="46">
        <f>ROW()</f>
        <v>1515</v>
      </c>
      <c r="B1515" s="73"/>
      <c r="C1515" s="74"/>
      <c r="D1515" s="75" t="str">
        <f>IFERROR(VLOOKUP(C1515,'تكويد الاصناف'!$A$5:$B$1100,2,0),"")</f>
        <v/>
      </c>
      <c r="E1515" s="74"/>
      <c r="F1515" s="74"/>
      <c r="G1515" s="74"/>
      <c r="H1515" s="77"/>
      <c r="I1515" s="78"/>
      <c r="J1515" s="48" t="str">
        <f>IFERROR(VLOOKUP(C1515,'تكويد الاصناف'!A$5:D$1100,4,0),"")</f>
        <v/>
      </c>
      <c r="K1515" s="48" t="str">
        <f>IFERROR(VLOOKUP(C1515,'تكويد الاصناف'!$A$5:$C$1100,3,0),"")</f>
        <v/>
      </c>
    </row>
    <row r="1516" spans="1:11">
      <c r="A1516" s="46">
        <f>ROW()</f>
        <v>1516</v>
      </c>
      <c r="B1516" s="73"/>
      <c r="C1516" s="74"/>
      <c r="D1516" s="75" t="str">
        <f>IFERROR(VLOOKUP(C1516,'تكويد الاصناف'!$A$5:$B$1100,2,0),"")</f>
        <v/>
      </c>
      <c r="E1516" s="74"/>
      <c r="F1516" s="74"/>
      <c r="G1516" s="74"/>
      <c r="H1516" s="77"/>
      <c r="I1516" s="78"/>
      <c r="J1516" s="48" t="str">
        <f>IFERROR(VLOOKUP(C1516,'تكويد الاصناف'!A$5:D$1100,4,0),"")</f>
        <v/>
      </c>
      <c r="K1516" s="48" t="str">
        <f>IFERROR(VLOOKUP(C1516,'تكويد الاصناف'!$A$5:$C$1100,3,0),"")</f>
        <v/>
      </c>
    </row>
    <row r="1517" spans="1:11">
      <c r="A1517" s="46">
        <f>ROW()</f>
        <v>1517</v>
      </c>
      <c r="B1517" s="73"/>
      <c r="C1517" s="74"/>
      <c r="D1517" s="75" t="str">
        <f>IFERROR(VLOOKUP(C1517,'تكويد الاصناف'!$A$5:$B$1100,2,0),"")</f>
        <v/>
      </c>
      <c r="E1517" s="74"/>
      <c r="F1517" s="74"/>
      <c r="G1517" s="74"/>
      <c r="H1517" s="77"/>
      <c r="I1517" s="78"/>
      <c r="J1517" s="48" t="str">
        <f>IFERROR(VLOOKUP(C1517,'تكويد الاصناف'!A$5:D$1100,4,0),"")</f>
        <v/>
      </c>
      <c r="K1517" s="48" t="str">
        <f>IFERROR(VLOOKUP(C1517,'تكويد الاصناف'!$A$5:$C$1100,3,0),"")</f>
        <v/>
      </c>
    </row>
    <row r="1518" spans="1:11">
      <c r="A1518" s="46">
        <f>ROW()</f>
        <v>1518</v>
      </c>
      <c r="B1518" s="73"/>
      <c r="C1518" s="74"/>
      <c r="D1518" s="75" t="str">
        <f>IFERROR(VLOOKUP(C1518,'تكويد الاصناف'!$A$5:$B$1100,2,0),"")</f>
        <v/>
      </c>
      <c r="E1518" s="74"/>
      <c r="F1518" s="74"/>
      <c r="G1518" s="74"/>
      <c r="H1518" s="77"/>
      <c r="I1518" s="78"/>
      <c r="J1518" s="48" t="str">
        <f>IFERROR(VLOOKUP(C1518,'تكويد الاصناف'!A$5:D$1100,4,0),"")</f>
        <v/>
      </c>
      <c r="K1518" s="48" t="str">
        <f>IFERROR(VLOOKUP(C1518,'تكويد الاصناف'!$A$5:$C$1100,3,0),"")</f>
        <v/>
      </c>
    </row>
    <row r="1519" spans="1:11">
      <c r="A1519" s="46">
        <f>ROW()</f>
        <v>1519</v>
      </c>
      <c r="B1519" s="73"/>
      <c r="C1519" s="74"/>
      <c r="D1519" s="75" t="str">
        <f>IFERROR(VLOOKUP(C1519,'تكويد الاصناف'!$A$5:$B$1100,2,0),"")</f>
        <v/>
      </c>
      <c r="E1519" s="74"/>
      <c r="F1519" s="74"/>
      <c r="G1519" s="74"/>
      <c r="H1519" s="77"/>
      <c r="I1519" s="78"/>
      <c r="J1519" s="48" t="str">
        <f>IFERROR(VLOOKUP(C1519,'تكويد الاصناف'!A$5:D$1100,4,0),"")</f>
        <v/>
      </c>
      <c r="K1519" s="48" t="str">
        <f>IFERROR(VLOOKUP(C1519,'تكويد الاصناف'!$A$5:$C$1100,3,0),"")</f>
        <v/>
      </c>
    </row>
    <row r="1520" spans="1:11">
      <c r="A1520" s="46">
        <f>ROW()</f>
        <v>1520</v>
      </c>
      <c r="B1520" s="73"/>
      <c r="C1520" s="74"/>
      <c r="D1520" s="75" t="str">
        <f>IFERROR(VLOOKUP(C1520,'تكويد الاصناف'!$A$5:$B$1100,2,0),"")</f>
        <v/>
      </c>
      <c r="E1520" s="74"/>
      <c r="F1520" s="74"/>
      <c r="G1520" s="74"/>
      <c r="H1520" s="77"/>
      <c r="I1520" s="78"/>
      <c r="J1520" s="48" t="str">
        <f>IFERROR(VLOOKUP(C1520,'تكويد الاصناف'!A$5:D$1100,4,0),"")</f>
        <v/>
      </c>
      <c r="K1520" s="48" t="str">
        <f>IFERROR(VLOOKUP(C1520,'تكويد الاصناف'!$A$5:$C$1100,3,0),"")</f>
        <v/>
      </c>
    </row>
    <row r="1521" spans="1:11">
      <c r="A1521" s="46">
        <f>ROW()</f>
        <v>1521</v>
      </c>
      <c r="B1521" s="73"/>
      <c r="C1521" s="74"/>
      <c r="D1521" s="75" t="str">
        <f>IFERROR(VLOOKUP(C1521,'تكويد الاصناف'!$A$5:$B$1100,2,0),"")</f>
        <v/>
      </c>
      <c r="E1521" s="74"/>
      <c r="F1521" s="74"/>
      <c r="G1521" s="74"/>
      <c r="H1521" s="77"/>
      <c r="I1521" s="78"/>
      <c r="J1521" s="48" t="str">
        <f>IFERROR(VLOOKUP(C1521,'تكويد الاصناف'!A$5:D$1100,4,0),"")</f>
        <v/>
      </c>
      <c r="K1521" s="48" t="str">
        <f>IFERROR(VLOOKUP(C1521,'تكويد الاصناف'!$A$5:$C$1100,3,0),"")</f>
        <v/>
      </c>
    </row>
    <row r="1522" spans="1:11">
      <c r="A1522" s="46">
        <f>ROW()</f>
        <v>1522</v>
      </c>
      <c r="B1522" s="73"/>
      <c r="C1522" s="74"/>
      <c r="D1522" s="75" t="str">
        <f>IFERROR(VLOOKUP(C1522,'تكويد الاصناف'!$A$5:$B$1100,2,0),"")</f>
        <v/>
      </c>
      <c r="E1522" s="74"/>
      <c r="F1522" s="74"/>
      <c r="G1522" s="74"/>
      <c r="H1522" s="77"/>
      <c r="I1522" s="78"/>
      <c r="J1522" s="48" t="str">
        <f>IFERROR(VLOOKUP(C1522,'تكويد الاصناف'!A$5:D$1100,4,0),"")</f>
        <v/>
      </c>
      <c r="K1522" s="48" t="str">
        <f>IFERROR(VLOOKUP(C1522,'تكويد الاصناف'!$A$5:$C$1100,3,0),"")</f>
        <v/>
      </c>
    </row>
    <row r="1523" spans="1:11">
      <c r="A1523" s="46">
        <f>ROW()</f>
        <v>1523</v>
      </c>
      <c r="B1523" s="73"/>
      <c r="C1523" s="74"/>
      <c r="D1523" s="75" t="str">
        <f>IFERROR(VLOOKUP(C1523,'تكويد الاصناف'!$A$5:$B$1100,2,0),"")</f>
        <v/>
      </c>
      <c r="E1523" s="74"/>
      <c r="F1523" s="74"/>
      <c r="G1523" s="74"/>
      <c r="H1523" s="77"/>
      <c r="I1523" s="78"/>
      <c r="J1523" s="48" t="str">
        <f>IFERROR(VLOOKUP(C1523,'تكويد الاصناف'!A$5:D$1100,4,0),"")</f>
        <v/>
      </c>
      <c r="K1523" s="48" t="str">
        <f>IFERROR(VLOOKUP(C1523,'تكويد الاصناف'!$A$5:$C$1100,3,0),"")</f>
        <v/>
      </c>
    </row>
    <row r="1524" spans="1:11">
      <c r="A1524" s="46">
        <f>ROW()</f>
        <v>1524</v>
      </c>
      <c r="B1524" s="73"/>
      <c r="C1524" s="74"/>
      <c r="D1524" s="75" t="str">
        <f>IFERROR(VLOOKUP(C1524,'تكويد الاصناف'!$A$5:$B$1100,2,0),"")</f>
        <v/>
      </c>
      <c r="E1524" s="74"/>
      <c r="F1524" s="74"/>
      <c r="G1524" s="74"/>
      <c r="H1524" s="77"/>
      <c r="I1524" s="78"/>
      <c r="J1524" s="48" t="str">
        <f>IFERROR(VLOOKUP(C1524,'تكويد الاصناف'!A$5:D$1100,4,0),"")</f>
        <v/>
      </c>
      <c r="K1524" s="48" t="str">
        <f>IFERROR(VLOOKUP(C1524,'تكويد الاصناف'!$A$5:$C$1100,3,0),"")</f>
        <v/>
      </c>
    </row>
    <row r="1525" spans="1:11">
      <c r="A1525" s="46">
        <f>ROW()</f>
        <v>1525</v>
      </c>
      <c r="B1525" s="73"/>
      <c r="C1525" s="74"/>
      <c r="D1525" s="75" t="str">
        <f>IFERROR(VLOOKUP(C1525,'تكويد الاصناف'!$A$5:$B$1100,2,0),"")</f>
        <v/>
      </c>
      <c r="E1525" s="74"/>
      <c r="F1525" s="74"/>
      <c r="G1525" s="74"/>
      <c r="H1525" s="77"/>
      <c r="I1525" s="78"/>
      <c r="J1525" s="48" t="str">
        <f>IFERROR(VLOOKUP(C1525,'تكويد الاصناف'!A$5:D$1100,4,0),"")</f>
        <v/>
      </c>
      <c r="K1525" s="48" t="str">
        <f>IFERROR(VLOOKUP(C1525,'تكويد الاصناف'!$A$5:$C$1100,3,0),"")</f>
        <v/>
      </c>
    </row>
    <row r="1526" spans="1:11">
      <c r="A1526" s="46">
        <f>ROW()</f>
        <v>1526</v>
      </c>
      <c r="B1526" s="73"/>
      <c r="C1526" s="74"/>
      <c r="D1526" s="75" t="str">
        <f>IFERROR(VLOOKUP(C1526,'تكويد الاصناف'!$A$5:$B$1100,2,0),"")</f>
        <v/>
      </c>
      <c r="E1526" s="74"/>
      <c r="F1526" s="74"/>
      <c r="G1526" s="74"/>
      <c r="H1526" s="77"/>
      <c r="I1526" s="78"/>
      <c r="J1526" s="48" t="str">
        <f>IFERROR(VLOOKUP(C1526,'تكويد الاصناف'!A$5:D$1100,4,0),"")</f>
        <v/>
      </c>
      <c r="K1526" s="48" t="str">
        <f>IFERROR(VLOOKUP(C1526,'تكويد الاصناف'!$A$5:$C$1100,3,0),"")</f>
        <v/>
      </c>
    </row>
    <row r="1527" spans="1:11">
      <c r="A1527" s="46">
        <f>ROW()</f>
        <v>1527</v>
      </c>
      <c r="B1527" s="73"/>
      <c r="C1527" s="74"/>
      <c r="D1527" s="75" t="str">
        <f>IFERROR(VLOOKUP(C1527,'تكويد الاصناف'!$A$5:$B$1100,2,0),"")</f>
        <v/>
      </c>
      <c r="E1527" s="74"/>
      <c r="F1527" s="74"/>
      <c r="G1527" s="74"/>
      <c r="H1527" s="77"/>
      <c r="I1527" s="78"/>
      <c r="J1527" s="48" t="str">
        <f>IFERROR(VLOOKUP(C1527,'تكويد الاصناف'!A$5:D$1100,4,0),"")</f>
        <v/>
      </c>
      <c r="K1527" s="48" t="str">
        <f>IFERROR(VLOOKUP(C1527,'تكويد الاصناف'!$A$5:$C$1100,3,0),"")</f>
        <v/>
      </c>
    </row>
    <row r="1528" spans="1:11">
      <c r="A1528" s="46">
        <f>ROW()</f>
        <v>1528</v>
      </c>
      <c r="B1528" s="73"/>
      <c r="C1528" s="74"/>
      <c r="D1528" s="75" t="str">
        <f>IFERROR(VLOOKUP(C1528,'تكويد الاصناف'!$A$5:$B$1100,2,0),"")</f>
        <v/>
      </c>
      <c r="E1528" s="74"/>
      <c r="F1528" s="74"/>
      <c r="G1528" s="74"/>
      <c r="H1528" s="77"/>
      <c r="I1528" s="78"/>
      <c r="J1528" s="48" t="str">
        <f>IFERROR(VLOOKUP(C1528,'تكويد الاصناف'!A$5:D$1100,4,0),"")</f>
        <v/>
      </c>
      <c r="K1528" s="48" t="str">
        <f>IFERROR(VLOOKUP(C1528,'تكويد الاصناف'!$A$5:$C$1100,3,0),"")</f>
        <v/>
      </c>
    </row>
    <row r="1529" spans="1:11">
      <c r="A1529" s="46">
        <f>ROW()</f>
        <v>1529</v>
      </c>
      <c r="B1529" s="73"/>
      <c r="C1529" s="74"/>
      <c r="D1529" s="75" t="str">
        <f>IFERROR(VLOOKUP(C1529,'تكويد الاصناف'!$A$5:$B$1100,2,0),"")</f>
        <v/>
      </c>
      <c r="E1529" s="74"/>
      <c r="F1529" s="74"/>
      <c r="G1529" s="74"/>
      <c r="H1529" s="77"/>
      <c r="I1529" s="78"/>
      <c r="J1529" s="48" t="str">
        <f>IFERROR(VLOOKUP(C1529,'تكويد الاصناف'!A$5:D$1100,4,0),"")</f>
        <v/>
      </c>
      <c r="K1529" s="48" t="str">
        <f>IFERROR(VLOOKUP(C1529,'تكويد الاصناف'!$A$5:$C$1100,3,0),"")</f>
        <v/>
      </c>
    </row>
    <row r="1530" spans="1:11">
      <c r="A1530" s="46">
        <f>ROW()</f>
        <v>1530</v>
      </c>
      <c r="B1530" s="73"/>
      <c r="C1530" s="74"/>
      <c r="D1530" s="75" t="str">
        <f>IFERROR(VLOOKUP(C1530,'تكويد الاصناف'!$A$5:$B$1100,2,0),"")</f>
        <v/>
      </c>
      <c r="E1530" s="74"/>
      <c r="F1530" s="74"/>
      <c r="G1530" s="74"/>
      <c r="H1530" s="77"/>
      <c r="I1530" s="78"/>
      <c r="J1530" s="48" t="str">
        <f>IFERROR(VLOOKUP(C1530,'تكويد الاصناف'!A$5:D$1100,4,0),"")</f>
        <v/>
      </c>
      <c r="K1530" s="48" t="str">
        <f>IFERROR(VLOOKUP(C1530,'تكويد الاصناف'!$A$5:$C$1100,3,0),"")</f>
        <v/>
      </c>
    </row>
    <row r="1531" spans="1:11">
      <c r="A1531" s="46">
        <f>ROW()</f>
        <v>1531</v>
      </c>
      <c r="B1531" s="73"/>
      <c r="C1531" s="74"/>
      <c r="D1531" s="75" t="str">
        <f>IFERROR(VLOOKUP(C1531,'تكويد الاصناف'!$A$5:$B$1100,2,0),"")</f>
        <v/>
      </c>
      <c r="E1531" s="74"/>
      <c r="F1531" s="74"/>
      <c r="G1531" s="74"/>
      <c r="H1531" s="77"/>
      <c r="I1531" s="78"/>
      <c r="J1531" s="48" t="str">
        <f>IFERROR(VLOOKUP(C1531,'تكويد الاصناف'!A$5:D$1100,4,0),"")</f>
        <v/>
      </c>
      <c r="K1531" s="48" t="str">
        <f>IFERROR(VLOOKUP(C1531,'تكويد الاصناف'!$A$5:$C$1100,3,0),"")</f>
        <v/>
      </c>
    </row>
    <row r="1532" spans="1:11">
      <c r="A1532" s="46">
        <f>ROW()</f>
        <v>1532</v>
      </c>
      <c r="B1532" s="73"/>
      <c r="C1532" s="74"/>
      <c r="D1532" s="75" t="str">
        <f>IFERROR(VLOOKUP(C1532,'تكويد الاصناف'!$A$5:$B$1100,2,0),"")</f>
        <v/>
      </c>
      <c r="E1532" s="74"/>
      <c r="F1532" s="74"/>
      <c r="G1532" s="74"/>
      <c r="H1532" s="77"/>
      <c r="I1532" s="78"/>
      <c r="J1532" s="48" t="str">
        <f>IFERROR(VLOOKUP(C1532,'تكويد الاصناف'!A$5:D$1100,4,0),"")</f>
        <v/>
      </c>
      <c r="K1532" s="48" t="str">
        <f>IFERROR(VLOOKUP(C1532,'تكويد الاصناف'!$A$5:$C$1100,3,0),"")</f>
        <v/>
      </c>
    </row>
    <row r="1533" spans="1:11">
      <c r="A1533" s="46">
        <f>ROW()</f>
        <v>1533</v>
      </c>
      <c r="B1533" s="73"/>
      <c r="C1533" s="74"/>
      <c r="D1533" s="75" t="str">
        <f>IFERROR(VLOOKUP(C1533,'تكويد الاصناف'!$A$5:$B$1100,2,0),"")</f>
        <v/>
      </c>
      <c r="E1533" s="74"/>
      <c r="F1533" s="74"/>
      <c r="G1533" s="74"/>
      <c r="H1533" s="77"/>
      <c r="I1533" s="78"/>
      <c r="J1533" s="48" t="str">
        <f>IFERROR(VLOOKUP(C1533,'تكويد الاصناف'!A$5:D$1100,4,0),"")</f>
        <v/>
      </c>
      <c r="K1533" s="48" t="str">
        <f>IFERROR(VLOOKUP(C1533,'تكويد الاصناف'!$A$5:$C$1100,3,0),"")</f>
        <v/>
      </c>
    </row>
    <row r="1534" spans="1:11">
      <c r="A1534" s="46">
        <f>ROW()</f>
        <v>1534</v>
      </c>
      <c r="B1534" s="73"/>
      <c r="C1534" s="74"/>
      <c r="D1534" s="75" t="str">
        <f>IFERROR(VLOOKUP(C1534,'تكويد الاصناف'!$A$5:$B$1100,2,0),"")</f>
        <v/>
      </c>
      <c r="E1534" s="74"/>
      <c r="F1534" s="74"/>
      <c r="G1534" s="74"/>
      <c r="H1534" s="77"/>
      <c r="I1534" s="78"/>
      <c r="J1534" s="48" t="str">
        <f>IFERROR(VLOOKUP(C1534,'تكويد الاصناف'!A$5:D$1100,4,0),"")</f>
        <v/>
      </c>
      <c r="K1534" s="48" t="str">
        <f>IFERROR(VLOOKUP(C1534,'تكويد الاصناف'!$A$5:$C$1100,3,0),"")</f>
        <v/>
      </c>
    </row>
    <row r="1535" spans="1:11">
      <c r="A1535" s="46">
        <f>ROW()</f>
        <v>1535</v>
      </c>
      <c r="B1535" s="73"/>
      <c r="C1535" s="74"/>
      <c r="D1535" s="75" t="str">
        <f>IFERROR(VLOOKUP(C1535,'تكويد الاصناف'!$A$5:$B$1100,2,0),"")</f>
        <v/>
      </c>
      <c r="E1535" s="74"/>
      <c r="F1535" s="74"/>
      <c r="G1535" s="74"/>
      <c r="H1535" s="77"/>
      <c r="I1535" s="78"/>
      <c r="J1535" s="48" t="str">
        <f>IFERROR(VLOOKUP(C1535,'تكويد الاصناف'!A$5:D$1100,4,0),"")</f>
        <v/>
      </c>
      <c r="K1535" s="48" t="str">
        <f>IFERROR(VLOOKUP(C1535,'تكويد الاصناف'!$A$5:$C$1100,3,0),"")</f>
        <v/>
      </c>
    </row>
    <row r="1536" spans="1:11">
      <c r="A1536" s="46">
        <f>ROW()</f>
        <v>1536</v>
      </c>
      <c r="B1536" s="73"/>
      <c r="C1536" s="74"/>
      <c r="D1536" s="75" t="str">
        <f>IFERROR(VLOOKUP(C1536,'تكويد الاصناف'!$A$5:$B$1100,2,0),"")</f>
        <v/>
      </c>
      <c r="E1536" s="74"/>
      <c r="F1536" s="74"/>
      <c r="G1536" s="74"/>
      <c r="H1536" s="77"/>
      <c r="I1536" s="78"/>
      <c r="J1536" s="48" t="str">
        <f>IFERROR(VLOOKUP(C1536,'تكويد الاصناف'!A$5:D$1100,4,0),"")</f>
        <v/>
      </c>
      <c r="K1536" s="48" t="str">
        <f>IFERROR(VLOOKUP(C1536,'تكويد الاصناف'!$A$5:$C$1100,3,0),"")</f>
        <v/>
      </c>
    </row>
    <row r="1537" spans="1:11">
      <c r="A1537" s="46">
        <f>ROW()</f>
        <v>1537</v>
      </c>
      <c r="B1537" s="73"/>
      <c r="C1537" s="74"/>
      <c r="D1537" s="75" t="str">
        <f>IFERROR(VLOOKUP(C1537,'تكويد الاصناف'!$A$5:$B$1100,2,0),"")</f>
        <v/>
      </c>
      <c r="E1537" s="74"/>
      <c r="F1537" s="74"/>
      <c r="G1537" s="74"/>
      <c r="H1537" s="77"/>
      <c r="I1537" s="78"/>
      <c r="J1537" s="48" t="str">
        <f>IFERROR(VLOOKUP(C1537,'تكويد الاصناف'!A$5:D$1100,4,0),"")</f>
        <v/>
      </c>
      <c r="K1537" s="48" t="str">
        <f>IFERROR(VLOOKUP(C1537,'تكويد الاصناف'!$A$5:$C$1100,3,0),"")</f>
        <v/>
      </c>
    </row>
    <row r="1538" spans="1:11">
      <c r="A1538" s="46">
        <f>ROW()</f>
        <v>1538</v>
      </c>
      <c r="B1538" s="73"/>
      <c r="C1538" s="74"/>
      <c r="D1538" s="75" t="str">
        <f>IFERROR(VLOOKUP(C1538,'تكويد الاصناف'!$A$5:$B$1100,2,0),"")</f>
        <v/>
      </c>
      <c r="E1538" s="74"/>
      <c r="F1538" s="74"/>
      <c r="G1538" s="74"/>
      <c r="H1538" s="77"/>
      <c r="I1538" s="78"/>
      <c r="J1538" s="48" t="str">
        <f>IFERROR(VLOOKUP(C1538,'تكويد الاصناف'!A$5:D$1100,4,0),"")</f>
        <v/>
      </c>
      <c r="K1538" s="48" t="str">
        <f>IFERROR(VLOOKUP(C1538,'تكويد الاصناف'!$A$5:$C$1100,3,0),"")</f>
        <v/>
      </c>
    </row>
    <row r="1539" spans="1:11">
      <c r="A1539" s="46">
        <f>ROW()</f>
        <v>1539</v>
      </c>
      <c r="B1539" s="73"/>
      <c r="C1539" s="74"/>
      <c r="D1539" s="75" t="str">
        <f>IFERROR(VLOOKUP(C1539,'تكويد الاصناف'!$A$5:$B$1100,2,0),"")</f>
        <v/>
      </c>
      <c r="E1539" s="74"/>
      <c r="F1539" s="74"/>
      <c r="G1539" s="74"/>
      <c r="H1539" s="77"/>
      <c r="I1539" s="78"/>
      <c r="J1539" s="48" t="str">
        <f>IFERROR(VLOOKUP(C1539,'تكويد الاصناف'!A$5:D$1100,4,0),"")</f>
        <v/>
      </c>
      <c r="K1539" s="48" t="str">
        <f>IFERROR(VLOOKUP(C1539,'تكويد الاصناف'!$A$5:$C$1100,3,0),"")</f>
        <v/>
      </c>
    </row>
    <row r="1540" spans="1:11">
      <c r="A1540" s="46">
        <f>ROW()</f>
        <v>1540</v>
      </c>
      <c r="B1540" s="73"/>
      <c r="C1540" s="74"/>
      <c r="D1540" s="75" t="str">
        <f>IFERROR(VLOOKUP(C1540,'تكويد الاصناف'!$A$5:$B$1100,2,0),"")</f>
        <v/>
      </c>
      <c r="E1540" s="74"/>
      <c r="F1540" s="74"/>
      <c r="G1540" s="74"/>
      <c r="H1540" s="77"/>
      <c r="I1540" s="78"/>
      <c r="J1540" s="48" t="str">
        <f>IFERROR(VLOOKUP(C1540,'تكويد الاصناف'!A$5:D$1100,4,0),"")</f>
        <v/>
      </c>
      <c r="K1540" s="48" t="str">
        <f>IFERROR(VLOOKUP(C1540,'تكويد الاصناف'!$A$5:$C$1100,3,0),"")</f>
        <v/>
      </c>
    </row>
    <row r="1541" spans="1:11">
      <c r="A1541" s="46">
        <f>ROW()</f>
        <v>1541</v>
      </c>
      <c r="B1541" s="73"/>
      <c r="C1541" s="74"/>
      <c r="D1541" s="75" t="str">
        <f>IFERROR(VLOOKUP(C1541,'تكويد الاصناف'!$A$5:$B$1100,2,0),"")</f>
        <v/>
      </c>
      <c r="E1541" s="74"/>
      <c r="F1541" s="74"/>
      <c r="G1541" s="74"/>
      <c r="H1541" s="77"/>
      <c r="I1541" s="78"/>
      <c r="J1541" s="48" t="str">
        <f>IFERROR(VLOOKUP(C1541,'تكويد الاصناف'!A$5:D$1100,4,0),"")</f>
        <v/>
      </c>
      <c r="K1541" s="48" t="str">
        <f>IFERROR(VLOOKUP(C1541,'تكويد الاصناف'!$A$5:$C$1100,3,0),"")</f>
        <v/>
      </c>
    </row>
    <row r="1542" spans="1:11">
      <c r="A1542" s="46">
        <f>ROW()</f>
        <v>1542</v>
      </c>
      <c r="B1542" s="73"/>
      <c r="C1542" s="74"/>
      <c r="D1542" s="75" t="str">
        <f>IFERROR(VLOOKUP(C1542,'تكويد الاصناف'!$A$5:$B$1100,2,0),"")</f>
        <v/>
      </c>
      <c r="E1542" s="74"/>
      <c r="F1542" s="74"/>
      <c r="G1542" s="74"/>
      <c r="H1542" s="77"/>
      <c r="I1542" s="78"/>
      <c r="J1542" s="48" t="str">
        <f>IFERROR(VLOOKUP(C1542,'تكويد الاصناف'!A$5:D$1100,4,0),"")</f>
        <v/>
      </c>
      <c r="K1542" s="48" t="str">
        <f>IFERROR(VLOOKUP(C1542,'تكويد الاصناف'!$A$5:$C$1100,3,0),"")</f>
        <v/>
      </c>
    </row>
    <row r="1543" spans="1:11">
      <c r="A1543" s="46">
        <f>ROW()</f>
        <v>1543</v>
      </c>
      <c r="B1543" s="73"/>
      <c r="C1543" s="74"/>
      <c r="D1543" s="75" t="str">
        <f>IFERROR(VLOOKUP(C1543,'تكويد الاصناف'!$A$5:$B$1100,2,0),"")</f>
        <v/>
      </c>
      <c r="E1543" s="74"/>
      <c r="F1543" s="74"/>
      <c r="G1543" s="74"/>
      <c r="H1543" s="77"/>
      <c r="I1543" s="78"/>
      <c r="J1543" s="48" t="str">
        <f>IFERROR(VLOOKUP(C1543,'تكويد الاصناف'!A$5:D$1100,4,0),"")</f>
        <v/>
      </c>
      <c r="K1543" s="48" t="str">
        <f>IFERROR(VLOOKUP(C1543,'تكويد الاصناف'!$A$5:$C$1100,3,0),"")</f>
        <v/>
      </c>
    </row>
    <row r="1544" spans="1:11">
      <c r="A1544" s="46">
        <f>ROW()</f>
        <v>1544</v>
      </c>
      <c r="B1544" s="73"/>
      <c r="C1544" s="74"/>
      <c r="D1544" s="75" t="str">
        <f>IFERROR(VLOOKUP(C1544,'تكويد الاصناف'!$A$5:$B$1100,2,0),"")</f>
        <v/>
      </c>
      <c r="E1544" s="74"/>
      <c r="F1544" s="74"/>
      <c r="G1544" s="74"/>
      <c r="H1544" s="77"/>
      <c r="I1544" s="78"/>
      <c r="J1544" s="48" t="str">
        <f>IFERROR(VLOOKUP(C1544,'تكويد الاصناف'!A$5:D$1100,4,0),"")</f>
        <v/>
      </c>
      <c r="K1544" s="48" t="str">
        <f>IFERROR(VLOOKUP(C1544,'تكويد الاصناف'!$A$5:$C$1100,3,0),"")</f>
        <v/>
      </c>
    </row>
    <row r="1545" spans="1:11">
      <c r="A1545" s="46">
        <f>ROW()</f>
        <v>1545</v>
      </c>
      <c r="B1545" s="73"/>
      <c r="C1545" s="74"/>
      <c r="D1545" s="75" t="str">
        <f>IFERROR(VLOOKUP(C1545,'تكويد الاصناف'!$A$5:$B$1100,2,0),"")</f>
        <v/>
      </c>
      <c r="E1545" s="74"/>
      <c r="F1545" s="74"/>
      <c r="G1545" s="74"/>
      <c r="H1545" s="77"/>
      <c r="I1545" s="78"/>
      <c r="J1545" s="48" t="str">
        <f>IFERROR(VLOOKUP(C1545,'تكويد الاصناف'!A$5:D$1100,4,0),"")</f>
        <v/>
      </c>
      <c r="K1545" s="48" t="str">
        <f>IFERROR(VLOOKUP(C1545,'تكويد الاصناف'!$A$5:$C$1100,3,0),"")</f>
        <v/>
      </c>
    </row>
    <row r="1546" spans="1:11">
      <c r="A1546" s="46">
        <f>ROW()</f>
        <v>1546</v>
      </c>
      <c r="B1546" s="73"/>
      <c r="C1546" s="74"/>
      <c r="D1546" s="75" t="str">
        <f>IFERROR(VLOOKUP(C1546,'تكويد الاصناف'!$A$5:$B$1100,2,0),"")</f>
        <v/>
      </c>
      <c r="E1546" s="74"/>
      <c r="F1546" s="74"/>
      <c r="G1546" s="74"/>
      <c r="H1546" s="77"/>
      <c r="I1546" s="78"/>
      <c r="J1546" s="48" t="str">
        <f>IFERROR(VLOOKUP(C1546,'تكويد الاصناف'!A$5:D$1100,4,0),"")</f>
        <v/>
      </c>
      <c r="K1546" s="48" t="str">
        <f>IFERROR(VLOOKUP(C1546,'تكويد الاصناف'!$A$5:$C$1100,3,0),"")</f>
        <v/>
      </c>
    </row>
    <row r="1547" spans="1:11">
      <c r="A1547" s="46">
        <f>ROW()</f>
        <v>1547</v>
      </c>
      <c r="B1547" s="73"/>
      <c r="C1547" s="74"/>
      <c r="D1547" s="75" t="str">
        <f>IFERROR(VLOOKUP(C1547,'تكويد الاصناف'!$A$5:$B$1100,2,0),"")</f>
        <v/>
      </c>
      <c r="E1547" s="74"/>
      <c r="F1547" s="74"/>
      <c r="G1547" s="74"/>
      <c r="H1547" s="77"/>
      <c r="I1547" s="78"/>
      <c r="J1547" s="48" t="str">
        <f>IFERROR(VLOOKUP(C1547,'تكويد الاصناف'!A$5:D$1100,4,0),"")</f>
        <v/>
      </c>
      <c r="K1547" s="48" t="str">
        <f>IFERROR(VLOOKUP(C1547,'تكويد الاصناف'!$A$5:$C$1100,3,0),"")</f>
        <v/>
      </c>
    </row>
    <row r="1548" spans="1:11">
      <c r="A1548" s="46">
        <f>ROW()</f>
        <v>1548</v>
      </c>
      <c r="B1548" s="73"/>
      <c r="C1548" s="74"/>
      <c r="D1548" s="75" t="str">
        <f>IFERROR(VLOOKUP(C1548,'تكويد الاصناف'!$A$5:$B$1100,2,0),"")</f>
        <v/>
      </c>
      <c r="E1548" s="74"/>
      <c r="F1548" s="74"/>
      <c r="G1548" s="74"/>
      <c r="H1548" s="77"/>
      <c r="I1548" s="78"/>
      <c r="J1548" s="48" t="str">
        <f>IFERROR(VLOOKUP(C1548,'تكويد الاصناف'!A$5:D$1100,4,0),"")</f>
        <v/>
      </c>
      <c r="K1548" s="48" t="str">
        <f>IFERROR(VLOOKUP(C1548,'تكويد الاصناف'!$A$5:$C$1100,3,0),"")</f>
        <v/>
      </c>
    </row>
    <row r="1549" spans="1:11">
      <c r="A1549" s="46">
        <f>ROW()</f>
        <v>1549</v>
      </c>
      <c r="B1549" s="73"/>
      <c r="C1549" s="74"/>
      <c r="D1549" s="75" t="str">
        <f>IFERROR(VLOOKUP(C1549,'تكويد الاصناف'!$A$5:$B$1100,2,0),"")</f>
        <v/>
      </c>
      <c r="E1549" s="74"/>
      <c r="F1549" s="74"/>
      <c r="G1549" s="74"/>
      <c r="H1549" s="77"/>
      <c r="I1549" s="78"/>
      <c r="J1549" s="48" t="str">
        <f>IFERROR(VLOOKUP(C1549,'تكويد الاصناف'!A$5:D$1100,4,0),"")</f>
        <v/>
      </c>
      <c r="K1549" s="48" t="str">
        <f>IFERROR(VLOOKUP(C1549,'تكويد الاصناف'!$A$5:$C$1100,3,0),"")</f>
        <v/>
      </c>
    </row>
    <row r="1550" spans="1:11">
      <c r="A1550" s="46">
        <f>ROW()</f>
        <v>1550</v>
      </c>
      <c r="B1550" s="73"/>
      <c r="C1550" s="74"/>
      <c r="D1550" s="75" t="str">
        <f>IFERROR(VLOOKUP(C1550,'تكويد الاصناف'!$A$5:$B$1100,2,0),"")</f>
        <v/>
      </c>
      <c r="E1550" s="74"/>
      <c r="F1550" s="74"/>
      <c r="G1550" s="74"/>
      <c r="H1550" s="77"/>
      <c r="I1550" s="78"/>
      <c r="J1550" s="48" t="str">
        <f>IFERROR(VLOOKUP(C1550,'تكويد الاصناف'!A$5:D$1100,4,0),"")</f>
        <v/>
      </c>
      <c r="K1550" s="48" t="str">
        <f>IFERROR(VLOOKUP(C1550,'تكويد الاصناف'!$A$5:$C$1100,3,0),"")</f>
        <v/>
      </c>
    </row>
    <row r="1551" spans="1:11">
      <c r="A1551" s="46">
        <f>ROW()</f>
        <v>1551</v>
      </c>
      <c r="B1551" s="73"/>
      <c r="C1551" s="74"/>
      <c r="D1551" s="75" t="str">
        <f>IFERROR(VLOOKUP(C1551,'تكويد الاصناف'!$A$5:$B$1100,2,0),"")</f>
        <v/>
      </c>
      <c r="E1551" s="74"/>
      <c r="F1551" s="74"/>
      <c r="G1551" s="74"/>
      <c r="H1551" s="77"/>
      <c r="I1551" s="78"/>
      <c r="J1551" s="48" t="str">
        <f>IFERROR(VLOOKUP(C1551,'تكويد الاصناف'!A$5:D$1100,4,0),"")</f>
        <v/>
      </c>
      <c r="K1551" s="48" t="str">
        <f>IFERROR(VLOOKUP(C1551,'تكويد الاصناف'!$A$5:$C$1100,3,0),"")</f>
        <v/>
      </c>
    </row>
    <row r="1552" spans="1:11">
      <c r="A1552" s="46">
        <f>ROW()</f>
        <v>1552</v>
      </c>
      <c r="B1552" s="73"/>
      <c r="C1552" s="74"/>
      <c r="D1552" s="75" t="str">
        <f>IFERROR(VLOOKUP(C1552,'تكويد الاصناف'!$A$5:$B$1100,2,0),"")</f>
        <v/>
      </c>
      <c r="E1552" s="74"/>
      <c r="F1552" s="74"/>
      <c r="G1552" s="74"/>
      <c r="H1552" s="77"/>
      <c r="I1552" s="78"/>
      <c r="J1552" s="48" t="str">
        <f>IFERROR(VLOOKUP(C1552,'تكويد الاصناف'!A$5:D$1100,4,0),"")</f>
        <v/>
      </c>
      <c r="K1552" s="48" t="str">
        <f>IFERROR(VLOOKUP(C1552,'تكويد الاصناف'!$A$5:$C$1100,3,0),"")</f>
        <v/>
      </c>
    </row>
    <row r="1553" spans="1:11">
      <c r="A1553" s="46">
        <f>ROW()</f>
        <v>1553</v>
      </c>
      <c r="B1553" s="73"/>
      <c r="C1553" s="74"/>
      <c r="D1553" s="75" t="str">
        <f>IFERROR(VLOOKUP(C1553,'تكويد الاصناف'!$A$5:$B$1100,2,0),"")</f>
        <v/>
      </c>
      <c r="E1553" s="74"/>
      <c r="F1553" s="74"/>
      <c r="G1553" s="74"/>
      <c r="H1553" s="77"/>
      <c r="I1553" s="78"/>
      <c r="J1553" s="48" t="str">
        <f>IFERROR(VLOOKUP(C1553,'تكويد الاصناف'!A$5:D$1100,4,0),"")</f>
        <v/>
      </c>
      <c r="K1553" s="48" t="str">
        <f>IFERROR(VLOOKUP(C1553,'تكويد الاصناف'!$A$5:$C$1100,3,0),"")</f>
        <v/>
      </c>
    </row>
    <row r="1554" spans="1:11">
      <c r="A1554" s="46">
        <f>ROW()</f>
        <v>1554</v>
      </c>
      <c r="B1554" s="73"/>
      <c r="C1554" s="74"/>
      <c r="D1554" s="75" t="str">
        <f>IFERROR(VLOOKUP(C1554,'تكويد الاصناف'!$A$5:$B$1100,2,0),"")</f>
        <v/>
      </c>
      <c r="E1554" s="74"/>
      <c r="F1554" s="74"/>
      <c r="G1554" s="74"/>
      <c r="H1554" s="77"/>
      <c r="I1554" s="78"/>
      <c r="J1554" s="48" t="str">
        <f>IFERROR(VLOOKUP(C1554,'تكويد الاصناف'!A$5:D$1100,4,0),"")</f>
        <v/>
      </c>
      <c r="K1554" s="48" t="str">
        <f>IFERROR(VLOOKUP(C1554,'تكويد الاصناف'!$A$5:$C$1100,3,0),"")</f>
        <v/>
      </c>
    </row>
    <row r="1555" spans="1:11">
      <c r="A1555" s="46">
        <f>ROW()</f>
        <v>1555</v>
      </c>
      <c r="B1555" s="73"/>
      <c r="C1555" s="74"/>
      <c r="D1555" s="75" t="str">
        <f>IFERROR(VLOOKUP(C1555,'تكويد الاصناف'!$A$5:$B$1100,2,0),"")</f>
        <v/>
      </c>
      <c r="E1555" s="74"/>
      <c r="F1555" s="74"/>
      <c r="G1555" s="74"/>
      <c r="H1555" s="77"/>
      <c r="I1555" s="78"/>
      <c r="J1555" s="48" t="str">
        <f>IFERROR(VLOOKUP(C1555,'تكويد الاصناف'!A$5:D$1100,4,0),"")</f>
        <v/>
      </c>
      <c r="K1555" s="48" t="str">
        <f>IFERROR(VLOOKUP(C1555,'تكويد الاصناف'!$A$5:$C$1100,3,0),"")</f>
        <v/>
      </c>
    </row>
    <row r="1556" spans="1:11">
      <c r="A1556" s="46">
        <f>ROW()</f>
        <v>1556</v>
      </c>
      <c r="B1556" s="73"/>
      <c r="C1556" s="74"/>
      <c r="D1556" s="75" t="str">
        <f>IFERROR(VLOOKUP(C1556,'تكويد الاصناف'!$A$5:$B$1100,2,0),"")</f>
        <v/>
      </c>
      <c r="E1556" s="74"/>
      <c r="F1556" s="74"/>
      <c r="G1556" s="74"/>
      <c r="H1556" s="77"/>
      <c r="I1556" s="78"/>
      <c r="J1556" s="48" t="str">
        <f>IFERROR(VLOOKUP(C1556,'تكويد الاصناف'!A$5:D$1100,4,0),"")</f>
        <v/>
      </c>
      <c r="K1556" s="48" t="str">
        <f>IFERROR(VLOOKUP(C1556,'تكويد الاصناف'!$A$5:$C$1100,3,0),"")</f>
        <v/>
      </c>
    </row>
    <row r="1557" spans="1:11">
      <c r="A1557" s="46">
        <f>ROW()</f>
        <v>1557</v>
      </c>
      <c r="B1557" s="73"/>
      <c r="C1557" s="74"/>
      <c r="D1557" s="75" t="str">
        <f>IFERROR(VLOOKUP(C1557,'تكويد الاصناف'!$A$5:$B$1100,2,0),"")</f>
        <v/>
      </c>
      <c r="E1557" s="74"/>
      <c r="F1557" s="74"/>
      <c r="G1557" s="74"/>
      <c r="H1557" s="77"/>
      <c r="I1557" s="78"/>
      <c r="J1557" s="48" t="str">
        <f>IFERROR(VLOOKUP(C1557,'تكويد الاصناف'!A$5:D$1100,4,0),"")</f>
        <v/>
      </c>
      <c r="K1557" s="48" t="str">
        <f>IFERROR(VLOOKUP(C1557,'تكويد الاصناف'!$A$5:$C$1100,3,0),"")</f>
        <v/>
      </c>
    </row>
    <row r="1558" spans="1:11">
      <c r="A1558" s="46">
        <f>ROW()</f>
        <v>1558</v>
      </c>
      <c r="B1558" s="73"/>
      <c r="C1558" s="74"/>
      <c r="D1558" s="75" t="str">
        <f>IFERROR(VLOOKUP(C1558,'تكويد الاصناف'!$A$5:$B$1100,2,0),"")</f>
        <v/>
      </c>
      <c r="E1558" s="74"/>
      <c r="F1558" s="74"/>
      <c r="G1558" s="74"/>
      <c r="H1558" s="77"/>
      <c r="I1558" s="78"/>
      <c r="J1558" s="48" t="str">
        <f>IFERROR(VLOOKUP(C1558,'تكويد الاصناف'!A$5:D$1100,4,0),"")</f>
        <v/>
      </c>
      <c r="K1558" s="48" t="str">
        <f>IFERROR(VLOOKUP(C1558,'تكويد الاصناف'!$A$5:$C$1100,3,0),"")</f>
        <v/>
      </c>
    </row>
    <row r="1559" spans="1:11">
      <c r="A1559" s="46">
        <f>ROW()</f>
        <v>1559</v>
      </c>
      <c r="B1559" s="73"/>
      <c r="C1559" s="74"/>
      <c r="D1559" s="75" t="str">
        <f>IFERROR(VLOOKUP(C1559,'تكويد الاصناف'!$A$5:$B$1100,2,0),"")</f>
        <v/>
      </c>
      <c r="E1559" s="74"/>
      <c r="F1559" s="74"/>
      <c r="G1559" s="74"/>
      <c r="H1559" s="77"/>
      <c r="I1559" s="78"/>
      <c r="J1559" s="48" t="str">
        <f>IFERROR(VLOOKUP(C1559,'تكويد الاصناف'!A$5:D$1100,4,0),"")</f>
        <v/>
      </c>
      <c r="K1559" s="48" t="str">
        <f>IFERROR(VLOOKUP(C1559,'تكويد الاصناف'!$A$5:$C$1100,3,0),"")</f>
        <v/>
      </c>
    </row>
    <row r="1560" spans="1:11">
      <c r="A1560" s="46">
        <f>ROW()</f>
        <v>1560</v>
      </c>
      <c r="B1560" s="73"/>
      <c r="C1560" s="74"/>
      <c r="D1560" s="75" t="str">
        <f>IFERROR(VLOOKUP(C1560,'تكويد الاصناف'!$A$5:$B$1100,2,0),"")</f>
        <v/>
      </c>
      <c r="E1560" s="74"/>
      <c r="F1560" s="74"/>
      <c r="G1560" s="74"/>
      <c r="H1560" s="77"/>
      <c r="I1560" s="78"/>
      <c r="J1560" s="48" t="str">
        <f>IFERROR(VLOOKUP(C1560,'تكويد الاصناف'!A$5:D$1100,4,0),"")</f>
        <v/>
      </c>
      <c r="K1560" s="48" t="str">
        <f>IFERROR(VLOOKUP(C1560,'تكويد الاصناف'!$A$5:$C$1100,3,0),"")</f>
        <v/>
      </c>
    </row>
    <row r="1561" spans="1:11">
      <c r="A1561" s="46">
        <f>ROW()</f>
        <v>1561</v>
      </c>
      <c r="B1561" s="73"/>
      <c r="C1561" s="74"/>
      <c r="D1561" s="75" t="str">
        <f>IFERROR(VLOOKUP(C1561,'تكويد الاصناف'!$A$5:$B$1100,2,0),"")</f>
        <v/>
      </c>
      <c r="E1561" s="74"/>
      <c r="F1561" s="74"/>
      <c r="G1561" s="74"/>
      <c r="H1561" s="77"/>
      <c r="I1561" s="78"/>
      <c r="J1561" s="48" t="str">
        <f>IFERROR(VLOOKUP(C1561,'تكويد الاصناف'!A$5:D$1100,4,0),"")</f>
        <v/>
      </c>
      <c r="K1561" s="48" t="str">
        <f>IFERROR(VLOOKUP(C1561,'تكويد الاصناف'!$A$5:$C$1100,3,0),"")</f>
        <v/>
      </c>
    </row>
    <row r="1562" spans="1:11">
      <c r="A1562" s="46">
        <f>ROW()</f>
        <v>1562</v>
      </c>
      <c r="B1562" s="73"/>
      <c r="C1562" s="74"/>
      <c r="D1562" s="75" t="str">
        <f>IFERROR(VLOOKUP(C1562,'تكويد الاصناف'!$A$5:$B$1100,2,0),"")</f>
        <v/>
      </c>
      <c r="E1562" s="74"/>
      <c r="F1562" s="74"/>
      <c r="G1562" s="74"/>
      <c r="H1562" s="77"/>
      <c r="I1562" s="78"/>
      <c r="J1562" s="48" t="str">
        <f>IFERROR(VLOOKUP(C1562,'تكويد الاصناف'!A$5:D$1100,4,0),"")</f>
        <v/>
      </c>
      <c r="K1562" s="48" t="str">
        <f>IFERROR(VLOOKUP(C1562,'تكويد الاصناف'!$A$5:$C$1100,3,0),"")</f>
        <v/>
      </c>
    </row>
    <row r="1563" spans="1:11">
      <c r="A1563" s="46">
        <f>ROW()</f>
        <v>1563</v>
      </c>
      <c r="B1563" s="73"/>
      <c r="C1563" s="74"/>
      <c r="D1563" s="75" t="str">
        <f>IFERROR(VLOOKUP(C1563,'تكويد الاصناف'!$A$5:$B$1100,2,0),"")</f>
        <v/>
      </c>
      <c r="E1563" s="74"/>
      <c r="F1563" s="74"/>
      <c r="G1563" s="74"/>
      <c r="H1563" s="77"/>
      <c r="I1563" s="78"/>
      <c r="J1563" s="48" t="str">
        <f>IFERROR(VLOOKUP(C1563,'تكويد الاصناف'!A$5:D$1100,4,0),"")</f>
        <v/>
      </c>
      <c r="K1563" s="48" t="str">
        <f>IFERROR(VLOOKUP(C1563,'تكويد الاصناف'!$A$5:$C$1100,3,0),"")</f>
        <v/>
      </c>
    </row>
    <row r="1564" spans="1:11">
      <c r="A1564" s="46">
        <f>ROW()</f>
        <v>1564</v>
      </c>
      <c r="B1564" s="73"/>
      <c r="C1564" s="74"/>
      <c r="D1564" s="75" t="str">
        <f>IFERROR(VLOOKUP(C1564,'تكويد الاصناف'!$A$5:$B$1100,2,0),"")</f>
        <v/>
      </c>
      <c r="E1564" s="74"/>
      <c r="F1564" s="74"/>
      <c r="G1564" s="74"/>
      <c r="H1564" s="77"/>
      <c r="I1564" s="78"/>
      <c r="J1564" s="48" t="str">
        <f>IFERROR(VLOOKUP(C1564,'تكويد الاصناف'!A$5:D$1100,4,0),"")</f>
        <v/>
      </c>
      <c r="K1564" s="48" t="str">
        <f>IFERROR(VLOOKUP(C1564,'تكويد الاصناف'!$A$5:$C$1100,3,0),"")</f>
        <v/>
      </c>
    </row>
    <row r="1565" spans="1:11">
      <c r="A1565" s="46">
        <f>ROW()</f>
        <v>1565</v>
      </c>
      <c r="B1565" s="73"/>
      <c r="C1565" s="74"/>
      <c r="D1565" s="75" t="str">
        <f>IFERROR(VLOOKUP(C1565,'تكويد الاصناف'!$A$5:$B$1100,2,0),"")</f>
        <v/>
      </c>
      <c r="E1565" s="74"/>
      <c r="F1565" s="74"/>
      <c r="G1565" s="74"/>
      <c r="H1565" s="77"/>
      <c r="I1565" s="78"/>
      <c r="J1565" s="48" t="str">
        <f>IFERROR(VLOOKUP(C1565,'تكويد الاصناف'!A$5:D$1100,4,0),"")</f>
        <v/>
      </c>
      <c r="K1565" s="48" t="str">
        <f>IFERROR(VLOOKUP(C1565,'تكويد الاصناف'!$A$5:$C$1100,3,0),"")</f>
        <v/>
      </c>
    </row>
    <row r="1566" spans="1:11">
      <c r="A1566" s="46">
        <f>ROW()</f>
        <v>1566</v>
      </c>
      <c r="B1566" s="73"/>
      <c r="C1566" s="74"/>
      <c r="D1566" s="75" t="str">
        <f>IFERROR(VLOOKUP(C1566,'تكويد الاصناف'!$A$5:$B$1100,2,0),"")</f>
        <v/>
      </c>
      <c r="E1566" s="74"/>
      <c r="F1566" s="74"/>
      <c r="G1566" s="74"/>
      <c r="H1566" s="77"/>
      <c r="I1566" s="78"/>
      <c r="J1566" s="48" t="str">
        <f>IFERROR(VLOOKUP(C1566,'تكويد الاصناف'!A$5:D$1100,4,0),"")</f>
        <v/>
      </c>
      <c r="K1566" s="48" t="str">
        <f>IFERROR(VLOOKUP(C1566,'تكويد الاصناف'!$A$5:$C$1100,3,0),"")</f>
        <v/>
      </c>
    </row>
    <row r="1567" spans="1:11">
      <c r="A1567" s="46">
        <f>ROW()</f>
        <v>1567</v>
      </c>
      <c r="B1567" s="73"/>
      <c r="C1567" s="74"/>
      <c r="D1567" s="75" t="str">
        <f>IFERROR(VLOOKUP(C1567,'تكويد الاصناف'!$A$5:$B$1100,2,0),"")</f>
        <v/>
      </c>
      <c r="E1567" s="74"/>
      <c r="F1567" s="74"/>
      <c r="G1567" s="74"/>
      <c r="H1567" s="77"/>
      <c r="I1567" s="78"/>
      <c r="J1567" s="48" t="str">
        <f>IFERROR(VLOOKUP(C1567,'تكويد الاصناف'!A$5:D$1100,4,0),"")</f>
        <v/>
      </c>
      <c r="K1567" s="48" t="str">
        <f>IFERROR(VLOOKUP(C1567,'تكويد الاصناف'!$A$5:$C$1100,3,0),"")</f>
        <v/>
      </c>
    </row>
    <row r="1568" spans="1:11">
      <c r="A1568" s="46">
        <f>ROW()</f>
        <v>1568</v>
      </c>
      <c r="B1568" s="73"/>
      <c r="C1568" s="74"/>
      <c r="D1568" s="75" t="str">
        <f>IFERROR(VLOOKUP(C1568,'تكويد الاصناف'!$A$5:$B$1100,2,0),"")</f>
        <v/>
      </c>
      <c r="E1568" s="74"/>
      <c r="F1568" s="74"/>
      <c r="G1568" s="74"/>
      <c r="H1568" s="77"/>
      <c r="I1568" s="78"/>
      <c r="J1568" s="48" t="str">
        <f>IFERROR(VLOOKUP(C1568,'تكويد الاصناف'!A$5:D$1100,4,0),"")</f>
        <v/>
      </c>
      <c r="K1568" s="48" t="str">
        <f>IFERROR(VLOOKUP(C1568,'تكويد الاصناف'!$A$5:$C$1100,3,0),"")</f>
        <v/>
      </c>
    </row>
    <row r="1569" spans="1:11">
      <c r="A1569" s="46">
        <f>ROW()</f>
        <v>1569</v>
      </c>
      <c r="B1569" s="73"/>
      <c r="C1569" s="74"/>
      <c r="D1569" s="75" t="str">
        <f>IFERROR(VLOOKUP(C1569,'تكويد الاصناف'!$A$5:$B$1100,2,0),"")</f>
        <v/>
      </c>
      <c r="E1569" s="74"/>
      <c r="F1569" s="74"/>
      <c r="G1569" s="74"/>
      <c r="H1569" s="77"/>
      <c r="I1569" s="78"/>
      <c r="J1569" s="48" t="str">
        <f>IFERROR(VLOOKUP(C1569,'تكويد الاصناف'!A$5:D$1100,4,0),"")</f>
        <v/>
      </c>
      <c r="K1569" s="48" t="str">
        <f>IFERROR(VLOOKUP(C1569,'تكويد الاصناف'!$A$5:$C$1100,3,0),"")</f>
        <v/>
      </c>
    </row>
    <row r="1570" spans="1:11">
      <c r="A1570" s="46">
        <f>ROW()</f>
        <v>1570</v>
      </c>
      <c r="B1570" s="73"/>
      <c r="C1570" s="74"/>
      <c r="D1570" s="75" t="str">
        <f>IFERROR(VLOOKUP(C1570,'تكويد الاصناف'!$A$5:$B$1100,2,0),"")</f>
        <v/>
      </c>
      <c r="E1570" s="74"/>
      <c r="F1570" s="74"/>
      <c r="G1570" s="74"/>
      <c r="H1570" s="77"/>
      <c r="I1570" s="78"/>
      <c r="J1570" s="48" t="str">
        <f>IFERROR(VLOOKUP(C1570,'تكويد الاصناف'!A$5:D$1100,4,0),"")</f>
        <v/>
      </c>
      <c r="K1570" s="48" t="str">
        <f>IFERROR(VLOOKUP(C1570,'تكويد الاصناف'!$A$5:$C$1100,3,0),"")</f>
        <v/>
      </c>
    </row>
    <row r="1571" spans="1:11">
      <c r="A1571" s="46">
        <f>ROW()</f>
        <v>1571</v>
      </c>
      <c r="B1571" s="73"/>
      <c r="C1571" s="74"/>
      <c r="D1571" s="75" t="str">
        <f>IFERROR(VLOOKUP(C1571,'تكويد الاصناف'!$A$5:$B$1100,2,0),"")</f>
        <v/>
      </c>
      <c r="E1571" s="74"/>
      <c r="F1571" s="74"/>
      <c r="G1571" s="74"/>
      <c r="H1571" s="77"/>
      <c r="I1571" s="78"/>
      <c r="J1571" s="48" t="str">
        <f>IFERROR(VLOOKUP(C1571,'تكويد الاصناف'!A$5:D$1100,4,0),"")</f>
        <v/>
      </c>
      <c r="K1571" s="48" t="str">
        <f>IFERROR(VLOOKUP(C1571,'تكويد الاصناف'!$A$5:$C$1100,3,0),"")</f>
        <v/>
      </c>
    </row>
    <row r="1572" spans="1:11">
      <c r="A1572" s="46">
        <f>ROW()</f>
        <v>1572</v>
      </c>
      <c r="B1572" s="73"/>
      <c r="C1572" s="74"/>
      <c r="D1572" s="75" t="str">
        <f>IFERROR(VLOOKUP(C1572,'تكويد الاصناف'!$A$5:$B$1100,2,0),"")</f>
        <v/>
      </c>
      <c r="E1572" s="74"/>
      <c r="F1572" s="74"/>
      <c r="G1572" s="74"/>
      <c r="H1572" s="77"/>
      <c r="I1572" s="78"/>
      <c r="J1572" s="48" t="str">
        <f>IFERROR(VLOOKUP(C1572,'تكويد الاصناف'!A$5:D$1100,4,0),"")</f>
        <v/>
      </c>
      <c r="K1572" s="48" t="str">
        <f>IFERROR(VLOOKUP(C1572,'تكويد الاصناف'!$A$5:$C$1100,3,0),"")</f>
        <v/>
      </c>
    </row>
    <row r="1573" spans="1:11">
      <c r="A1573" s="46">
        <f>ROW()</f>
        <v>1573</v>
      </c>
      <c r="B1573" s="73"/>
      <c r="C1573" s="74"/>
      <c r="D1573" s="75" t="str">
        <f>IFERROR(VLOOKUP(C1573,'تكويد الاصناف'!$A$5:$B$1100,2,0),"")</f>
        <v/>
      </c>
      <c r="E1573" s="74"/>
      <c r="F1573" s="74"/>
      <c r="G1573" s="74"/>
      <c r="H1573" s="77"/>
      <c r="I1573" s="78"/>
      <c r="J1573" s="48" t="str">
        <f>IFERROR(VLOOKUP(C1573,'تكويد الاصناف'!A$5:D$1100,4,0),"")</f>
        <v/>
      </c>
      <c r="K1573" s="48" t="str">
        <f>IFERROR(VLOOKUP(C1573,'تكويد الاصناف'!$A$5:$C$1100,3,0),"")</f>
        <v/>
      </c>
    </row>
    <row r="1574" spans="1:11">
      <c r="A1574" s="46">
        <f>ROW()</f>
        <v>1574</v>
      </c>
      <c r="B1574" s="73"/>
      <c r="C1574" s="74"/>
      <c r="D1574" s="75" t="str">
        <f>IFERROR(VLOOKUP(C1574,'تكويد الاصناف'!$A$5:$B$1100,2,0),"")</f>
        <v/>
      </c>
      <c r="E1574" s="74"/>
      <c r="F1574" s="74"/>
      <c r="G1574" s="74"/>
      <c r="H1574" s="77"/>
      <c r="I1574" s="78"/>
      <c r="J1574" s="48" t="str">
        <f>IFERROR(VLOOKUP(C1574,'تكويد الاصناف'!A$5:D$1100,4,0),"")</f>
        <v/>
      </c>
      <c r="K1574" s="48" t="str">
        <f>IFERROR(VLOOKUP(C1574,'تكويد الاصناف'!$A$5:$C$1100,3,0),"")</f>
        <v/>
      </c>
    </row>
    <row r="1575" spans="1:11">
      <c r="A1575" s="46">
        <f>ROW()</f>
        <v>1575</v>
      </c>
      <c r="B1575" s="73"/>
      <c r="C1575" s="74"/>
      <c r="D1575" s="75" t="str">
        <f>IFERROR(VLOOKUP(C1575,'تكويد الاصناف'!$A$5:$B$1100,2,0),"")</f>
        <v/>
      </c>
      <c r="E1575" s="74"/>
      <c r="F1575" s="74"/>
      <c r="G1575" s="74"/>
      <c r="H1575" s="77"/>
      <c r="I1575" s="78"/>
      <c r="J1575" s="48" t="str">
        <f>IFERROR(VLOOKUP(C1575,'تكويد الاصناف'!A$5:D$1100,4,0),"")</f>
        <v/>
      </c>
      <c r="K1575" s="48" t="str">
        <f>IFERROR(VLOOKUP(C1575,'تكويد الاصناف'!$A$5:$C$1100,3,0),"")</f>
        <v/>
      </c>
    </row>
    <row r="1576" spans="1:11">
      <c r="A1576" s="46">
        <f>ROW()</f>
        <v>1576</v>
      </c>
      <c r="B1576" s="73"/>
      <c r="C1576" s="74"/>
      <c r="D1576" s="75" t="str">
        <f>IFERROR(VLOOKUP(C1576,'تكويد الاصناف'!$A$5:$B$1100,2,0),"")</f>
        <v/>
      </c>
      <c r="E1576" s="74"/>
      <c r="F1576" s="74"/>
      <c r="G1576" s="74"/>
      <c r="H1576" s="77"/>
      <c r="I1576" s="78"/>
      <c r="J1576" s="48" t="str">
        <f>IFERROR(VLOOKUP(C1576,'تكويد الاصناف'!A$5:D$1100,4,0),"")</f>
        <v/>
      </c>
      <c r="K1576" s="48" t="str">
        <f>IFERROR(VLOOKUP(C1576,'تكويد الاصناف'!$A$5:$C$1100,3,0),"")</f>
        <v/>
      </c>
    </row>
    <row r="1577" spans="1:11">
      <c r="A1577" s="46">
        <f>ROW()</f>
        <v>1577</v>
      </c>
      <c r="B1577" s="73"/>
      <c r="C1577" s="74"/>
      <c r="D1577" s="75" t="str">
        <f>IFERROR(VLOOKUP(C1577,'تكويد الاصناف'!$A$5:$B$1100,2,0),"")</f>
        <v/>
      </c>
      <c r="E1577" s="74"/>
      <c r="F1577" s="74"/>
      <c r="G1577" s="74"/>
      <c r="H1577" s="77"/>
      <c r="I1577" s="78"/>
      <c r="J1577" s="48" t="str">
        <f>IFERROR(VLOOKUP(C1577,'تكويد الاصناف'!A$5:D$1100,4,0),"")</f>
        <v/>
      </c>
      <c r="K1577" s="48" t="str">
        <f>IFERROR(VLOOKUP(C1577,'تكويد الاصناف'!$A$5:$C$1100,3,0),"")</f>
        <v/>
      </c>
    </row>
    <row r="1578" spans="1:11">
      <c r="A1578" s="46">
        <f>ROW()</f>
        <v>1578</v>
      </c>
      <c r="B1578" s="73"/>
      <c r="C1578" s="74"/>
      <c r="D1578" s="75" t="str">
        <f>IFERROR(VLOOKUP(C1578,'تكويد الاصناف'!$A$5:$B$1100,2,0),"")</f>
        <v/>
      </c>
      <c r="E1578" s="74"/>
      <c r="F1578" s="74"/>
      <c r="G1578" s="74"/>
      <c r="H1578" s="77"/>
      <c r="I1578" s="78"/>
      <c r="J1578" s="48" t="str">
        <f>IFERROR(VLOOKUP(C1578,'تكويد الاصناف'!A$5:D$1100,4,0),"")</f>
        <v/>
      </c>
      <c r="K1578" s="48" t="str">
        <f>IFERROR(VLOOKUP(C1578,'تكويد الاصناف'!$A$5:$C$1100,3,0),"")</f>
        <v/>
      </c>
    </row>
    <row r="1579" spans="1:11">
      <c r="A1579" s="46">
        <f>ROW()</f>
        <v>1579</v>
      </c>
      <c r="B1579" s="73"/>
      <c r="C1579" s="74"/>
      <c r="D1579" s="75" t="str">
        <f>IFERROR(VLOOKUP(C1579,'تكويد الاصناف'!$A$5:$B$1100,2,0),"")</f>
        <v/>
      </c>
      <c r="E1579" s="74"/>
      <c r="F1579" s="74"/>
      <c r="G1579" s="74"/>
      <c r="H1579" s="77"/>
      <c r="I1579" s="78"/>
      <c r="J1579" s="48" t="str">
        <f>IFERROR(VLOOKUP(C1579,'تكويد الاصناف'!A$5:D$1100,4,0),"")</f>
        <v/>
      </c>
      <c r="K1579" s="48" t="str">
        <f>IFERROR(VLOOKUP(C1579,'تكويد الاصناف'!$A$5:$C$1100,3,0),"")</f>
        <v/>
      </c>
    </row>
    <row r="1580" spans="1:11">
      <c r="A1580" s="46">
        <f>ROW()</f>
        <v>1580</v>
      </c>
      <c r="B1580" s="73"/>
      <c r="C1580" s="74"/>
      <c r="D1580" s="75" t="str">
        <f>IFERROR(VLOOKUP(C1580,'تكويد الاصناف'!$A$5:$B$1100,2,0),"")</f>
        <v/>
      </c>
      <c r="E1580" s="74"/>
      <c r="F1580" s="74"/>
      <c r="G1580" s="74"/>
      <c r="H1580" s="77"/>
      <c r="I1580" s="78"/>
      <c r="J1580" s="48" t="str">
        <f>IFERROR(VLOOKUP(C1580,'تكويد الاصناف'!A$5:D$1100,4,0),"")</f>
        <v/>
      </c>
      <c r="K1580" s="48" t="str">
        <f>IFERROR(VLOOKUP(C1580,'تكويد الاصناف'!$A$5:$C$1100,3,0),"")</f>
        <v/>
      </c>
    </row>
    <row r="1581" spans="1:11">
      <c r="A1581" s="46">
        <f>ROW()</f>
        <v>1581</v>
      </c>
      <c r="B1581" s="73"/>
      <c r="C1581" s="74"/>
      <c r="D1581" s="75" t="str">
        <f>IFERROR(VLOOKUP(C1581,'تكويد الاصناف'!$A$5:$B$1100,2,0),"")</f>
        <v/>
      </c>
      <c r="E1581" s="74"/>
      <c r="F1581" s="74"/>
      <c r="G1581" s="74"/>
      <c r="H1581" s="77"/>
      <c r="I1581" s="78"/>
      <c r="J1581" s="48" t="str">
        <f>IFERROR(VLOOKUP(C1581,'تكويد الاصناف'!A$5:D$1100,4,0),"")</f>
        <v/>
      </c>
      <c r="K1581" s="48" t="str">
        <f>IFERROR(VLOOKUP(C1581,'تكويد الاصناف'!$A$5:$C$1100,3,0),"")</f>
        <v/>
      </c>
    </row>
    <row r="1582" spans="1:11">
      <c r="A1582" s="46">
        <f>ROW()</f>
        <v>1582</v>
      </c>
      <c r="B1582" s="73"/>
      <c r="C1582" s="74"/>
      <c r="D1582" s="75" t="str">
        <f>IFERROR(VLOOKUP(C1582,'تكويد الاصناف'!$A$5:$B$1100,2,0),"")</f>
        <v/>
      </c>
      <c r="E1582" s="74"/>
      <c r="F1582" s="74"/>
      <c r="G1582" s="74"/>
      <c r="H1582" s="77"/>
      <c r="I1582" s="78"/>
      <c r="J1582" s="48" t="str">
        <f>IFERROR(VLOOKUP(C1582,'تكويد الاصناف'!A$5:D$1100,4,0),"")</f>
        <v/>
      </c>
      <c r="K1582" s="48" t="str">
        <f>IFERROR(VLOOKUP(C1582,'تكويد الاصناف'!$A$5:$C$1100,3,0),"")</f>
        <v/>
      </c>
    </row>
    <row r="1583" spans="1:11">
      <c r="A1583" s="46">
        <f>ROW()</f>
        <v>1583</v>
      </c>
      <c r="B1583" s="73"/>
      <c r="C1583" s="74"/>
      <c r="D1583" s="75" t="str">
        <f>IFERROR(VLOOKUP(C1583,'تكويد الاصناف'!$A$5:$B$1100,2,0),"")</f>
        <v/>
      </c>
      <c r="E1583" s="74"/>
      <c r="F1583" s="74"/>
      <c r="G1583" s="74"/>
      <c r="H1583" s="77"/>
      <c r="I1583" s="78"/>
      <c r="J1583" s="48" t="str">
        <f>IFERROR(VLOOKUP(C1583,'تكويد الاصناف'!A$5:D$1100,4,0),"")</f>
        <v/>
      </c>
      <c r="K1583" s="48" t="str">
        <f>IFERROR(VLOOKUP(C1583,'تكويد الاصناف'!$A$5:$C$1100,3,0),"")</f>
        <v/>
      </c>
    </row>
    <row r="1584" spans="1:11">
      <c r="A1584" s="46">
        <f>ROW()</f>
        <v>1584</v>
      </c>
      <c r="B1584" s="73"/>
      <c r="C1584" s="74"/>
      <c r="D1584" s="75" t="str">
        <f>IFERROR(VLOOKUP(C1584,'تكويد الاصناف'!$A$5:$B$1100,2,0),"")</f>
        <v/>
      </c>
      <c r="E1584" s="74"/>
      <c r="F1584" s="74"/>
      <c r="G1584" s="74"/>
      <c r="H1584" s="77"/>
      <c r="I1584" s="78"/>
      <c r="J1584" s="48" t="str">
        <f>IFERROR(VLOOKUP(C1584,'تكويد الاصناف'!A$5:D$1100,4,0),"")</f>
        <v/>
      </c>
      <c r="K1584" s="48" t="str">
        <f>IFERROR(VLOOKUP(C1584,'تكويد الاصناف'!$A$5:$C$1100,3,0),"")</f>
        <v/>
      </c>
    </row>
    <row r="1585" spans="1:11">
      <c r="A1585" s="46">
        <f>ROW()</f>
        <v>1585</v>
      </c>
      <c r="B1585" s="73"/>
      <c r="C1585" s="74"/>
      <c r="D1585" s="75" t="str">
        <f>IFERROR(VLOOKUP(C1585,'تكويد الاصناف'!$A$5:$B$1100,2,0),"")</f>
        <v/>
      </c>
      <c r="E1585" s="74"/>
      <c r="F1585" s="74"/>
      <c r="G1585" s="74"/>
      <c r="H1585" s="77"/>
      <c r="I1585" s="78"/>
      <c r="J1585" s="48" t="str">
        <f>IFERROR(VLOOKUP(C1585,'تكويد الاصناف'!A$5:D$1100,4,0),"")</f>
        <v/>
      </c>
      <c r="K1585" s="48" t="str">
        <f>IFERROR(VLOOKUP(C1585,'تكويد الاصناف'!$A$5:$C$1100,3,0),"")</f>
        <v/>
      </c>
    </row>
    <row r="1586" spans="1:11">
      <c r="A1586" s="46">
        <f>ROW()</f>
        <v>1586</v>
      </c>
      <c r="B1586" s="73"/>
      <c r="C1586" s="74"/>
      <c r="D1586" s="75" t="str">
        <f>IFERROR(VLOOKUP(C1586,'تكويد الاصناف'!$A$5:$B$1100,2,0),"")</f>
        <v/>
      </c>
      <c r="E1586" s="74"/>
      <c r="F1586" s="74"/>
      <c r="G1586" s="74"/>
      <c r="H1586" s="77"/>
      <c r="I1586" s="78"/>
      <c r="J1586" s="48" t="str">
        <f>IFERROR(VLOOKUP(C1586,'تكويد الاصناف'!A$5:D$1100,4,0),"")</f>
        <v/>
      </c>
      <c r="K1586" s="48" t="str">
        <f>IFERROR(VLOOKUP(C1586,'تكويد الاصناف'!$A$5:$C$1100,3,0),"")</f>
        <v/>
      </c>
    </row>
    <row r="1587" spans="1:11">
      <c r="A1587" s="46">
        <f>ROW()</f>
        <v>1587</v>
      </c>
      <c r="B1587" s="73"/>
      <c r="C1587" s="74"/>
      <c r="D1587" s="75" t="str">
        <f>IFERROR(VLOOKUP(C1587,'تكويد الاصناف'!$A$5:$B$1100,2,0),"")</f>
        <v/>
      </c>
      <c r="E1587" s="74"/>
      <c r="F1587" s="74"/>
      <c r="G1587" s="74"/>
      <c r="H1587" s="77"/>
      <c r="I1587" s="78"/>
      <c r="J1587" s="48" t="str">
        <f>IFERROR(VLOOKUP(C1587,'تكويد الاصناف'!A$5:D$1100,4,0),"")</f>
        <v/>
      </c>
      <c r="K1587" s="48" t="str">
        <f>IFERROR(VLOOKUP(C1587,'تكويد الاصناف'!$A$5:$C$1100,3,0),"")</f>
        <v/>
      </c>
    </row>
    <row r="1588" spans="1:11">
      <c r="A1588" s="46">
        <f>ROW()</f>
        <v>1588</v>
      </c>
      <c r="B1588" s="73"/>
      <c r="C1588" s="74"/>
      <c r="D1588" s="75" t="str">
        <f>IFERROR(VLOOKUP(C1588,'تكويد الاصناف'!$A$5:$B$1100,2,0),"")</f>
        <v/>
      </c>
      <c r="E1588" s="74"/>
      <c r="F1588" s="74"/>
      <c r="G1588" s="74"/>
      <c r="H1588" s="77"/>
      <c r="I1588" s="78"/>
      <c r="J1588" s="48" t="str">
        <f>IFERROR(VLOOKUP(C1588,'تكويد الاصناف'!A$5:D$1100,4,0),"")</f>
        <v/>
      </c>
      <c r="K1588" s="48" t="str">
        <f>IFERROR(VLOOKUP(C1588,'تكويد الاصناف'!$A$5:$C$1100,3,0),"")</f>
        <v/>
      </c>
    </row>
    <row r="1589" spans="1:11">
      <c r="A1589" s="46">
        <f>ROW()</f>
        <v>1589</v>
      </c>
      <c r="B1589" s="73"/>
      <c r="C1589" s="74"/>
      <c r="D1589" s="75" t="str">
        <f>IFERROR(VLOOKUP(C1589,'تكويد الاصناف'!$A$5:$B$1100,2,0),"")</f>
        <v/>
      </c>
      <c r="E1589" s="74"/>
      <c r="F1589" s="74"/>
      <c r="G1589" s="74"/>
      <c r="H1589" s="77"/>
      <c r="I1589" s="78"/>
      <c r="J1589" s="48" t="str">
        <f>IFERROR(VLOOKUP(C1589,'تكويد الاصناف'!A$5:D$1100,4,0),"")</f>
        <v/>
      </c>
      <c r="K1589" s="48" t="str">
        <f>IFERROR(VLOOKUP(C1589,'تكويد الاصناف'!$A$5:$C$1100,3,0),"")</f>
        <v/>
      </c>
    </row>
    <row r="1590" spans="1:11">
      <c r="A1590" s="46">
        <f>ROW()</f>
        <v>1590</v>
      </c>
      <c r="B1590" s="73"/>
      <c r="C1590" s="74"/>
      <c r="D1590" s="75" t="str">
        <f>IFERROR(VLOOKUP(C1590,'تكويد الاصناف'!$A$5:$B$1100,2,0),"")</f>
        <v/>
      </c>
      <c r="E1590" s="74"/>
      <c r="F1590" s="74"/>
      <c r="G1590" s="74"/>
      <c r="H1590" s="77"/>
      <c r="I1590" s="78"/>
      <c r="J1590" s="48" t="str">
        <f>IFERROR(VLOOKUP(C1590,'تكويد الاصناف'!A$5:D$1100,4,0),"")</f>
        <v/>
      </c>
      <c r="K1590" s="48" t="str">
        <f>IFERROR(VLOOKUP(C1590,'تكويد الاصناف'!$A$5:$C$1100,3,0),"")</f>
        <v/>
      </c>
    </row>
    <row r="1591" spans="1:11">
      <c r="A1591" s="46">
        <f>ROW()</f>
        <v>1591</v>
      </c>
      <c r="B1591" s="73"/>
      <c r="C1591" s="74"/>
      <c r="D1591" s="75" t="str">
        <f>IFERROR(VLOOKUP(C1591,'تكويد الاصناف'!$A$5:$B$1100,2,0),"")</f>
        <v/>
      </c>
      <c r="E1591" s="74"/>
      <c r="F1591" s="74"/>
      <c r="G1591" s="74"/>
      <c r="H1591" s="77"/>
      <c r="I1591" s="78"/>
      <c r="J1591" s="48" t="str">
        <f>IFERROR(VLOOKUP(C1591,'تكويد الاصناف'!A$5:D$1100,4,0),"")</f>
        <v/>
      </c>
      <c r="K1591" s="48" t="str">
        <f>IFERROR(VLOOKUP(C1591,'تكويد الاصناف'!$A$5:$C$1100,3,0),"")</f>
        <v/>
      </c>
    </row>
    <row r="1592" spans="1:11">
      <c r="A1592" s="46">
        <f>ROW()</f>
        <v>1592</v>
      </c>
      <c r="B1592" s="73"/>
      <c r="C1592" s="74"/>
      <c r="D1592" s="75" t="str">
        <f>IFERROR(VLOOKUP(C1592,'تكويد الاصناف'!$A$5:$B$1100,2,0),"")</f>
        <v/>
      </c>
      <c r="E1592" s="74"/>
      <c r="F1592" s="74"/>
      <c r="G1592" s="74"/>
      <c r="H1592" s="77"/>
      <c r="I1592" s="78"/>
      <c r="J1592" s="48" t="str">
        <f>IFERROR(VLOOKUP(C1592,'تكويد الاصناف'!A$5:D$1100,4,0),"")</f>
        <v/>
      </c>
      <c r="K1592" s="48" t="str">
        <f>IFERROR(VLOOKUP(C1592,'تكويد الاصناف'!$A$5:$C$1100,3,0),"")</f>
        <v/>
      </c>
    </row>
    <row r="1593" spans="1:11">
      <c r="A1593" s="46">
        <f>ROW()</f>
        <v>1593</v>
      </c>
      <c r="B1593" s="73"/>
      <c r="C1593" s="74"/>
      <c r="D1593" s="75" t="str">
        <f>IFERROR(VLOOKUP(C1593,'تكويد الاصناف'!$A$5:$B$1100,2,0),"")</f>
        <v/>
      </c>
      <c r="E1593" s="74"/>
      <c r="F1593" s="74"/>
      <c r="G1593" s="74"/>
      <c r="H1593" s="77"/>
      <c r="I1593" s="78"/>
      <c r="J1593" s="48" t="str">
        <f>IFERROR(VLOOKUP(C1593,'تكويد الاصناف'!A$5:D$1100,4,0),"")</f>
        <v/>
      </c>
      <c r="K1593" s="48" t="str">
        <f>IFERROR(VLOOKUP(C1593,'تكويد الاصناف'!$A$5:$C$1100,3,0),"")</f>
        <v/>
      </c>
    </row>
    <row r="1594" spans="1:11">
      <c r="A1594" s="46">
        <f>ROW()</f>
        <v>1594</v>
      </c>
      <c r="B1594" s="73"/>
      <c r="C1594" s="74"/>
      <c r="D1594" s="75" t="str">
        <f>IFERROR(VLOOKUP(C1594,'تكويد الاصناف'!$A$5:$B$1100,2,0),"")</f>
        <v/>
      </c>
      <c r="E1594" s="74"/>
      <c r="F1594" s="74"/>
      <c r="G1594" s="74"/>
      <c r="H1594" s="77"/>
      <c r="I1594" s="78"/>
      <c r="J1594" s="48" t="str">
        <f>IFERROR(VLOOKUP(C1594,'تكويد الاصناف'!A$5:D$1100,4,0),"")</f>
        <v/>
      </c>
      <c r="K1594" s="48" t="str">
        <f>IFERROR(VLOOKUP(C1594,'تكويد الاصناف'!$A$5:$C$1100,3,0),"")</f>
        <v/>
      </c>
    </row>
    <row r="1595" spans="1:11">
      <c r="A1595" s="46">
        <f>ROW()</f>
        <v>1595</v>
      </c>
      <c r="B1595" s="73"/>
      <c r="C1595" s="74"/>
      <c r="D1595" s="75" t="str">
        <f>IFERROR(VLOOKUP(C1595,'تكويد الاصناف'!$A$5:$B$1100,2,0),"")</f>
        <v/>
      </c>
      <c r="E1595" s="74"/>
      <c r="F1595" s="74"/>
      <c r="G1595" s="74"/>
      <c r="H1595" s="77"/>
      <c r="I1595" s="78"/>
      <c r="J1595" s="48" t="str">
        <f>IFERROR(VLOOKUP(C1595,'تكويد الاصناف'!A$5:D$1100,4,0),"")</f>
        <v/>
      </c>
      <c r="K1595" s="48" t="str">
        <f>IFERROR(VLOOKUP(C1595,'تكويد الاصناف'!$A$5:$C$1100,3,0),"")</f>
        <v/>
      </c>
    </row>
    <row r="1596" spans="1:11">
      <c r="A1596" s="46">
        <f>ROW()</f>
        <v>1596</v>
      </c>
      <c r="B1596" s="73"/>
      <c r="C1596" s="74"/>
      <c r="D1596" s="75" t="str">
        <f>IFERROR(VLOOKUP(C1596,'تكويد الاصناف'!$A$5:$B$1100,2,0),"")</f>
        <v/>
      </c>
      <c r="E1596" s="74"/>
      <c r="F1596" s="74"/>
      <c r="G1596" s="74"/>
      <c r="H1596" s="77"/>
      <c r="I1596" s="78"/>
      <c r="J1596" s="48" t="str">
        <f>IFERROR(VLOOKUP(C1596,'تكويد الاصناف'!A$5:D$1100,4,0),"")</f>
        <v/>
      </c>
      <c r="K1596" s="48" t="str">
        <f>IFERROR(VLOOKUP(C1596,'تكويد الاصناف'!$A$5:$C$1100,3,0),"")</f>
        <v/>
      </c>
    </row>
    <row r="1597" spans="1:11">
      <c r="A1597" s="46">
        <f>ROW()</f>
        <v>1597</v>
      </c>
      <c r="B1597" s="73"/>
      <c r="C1597" s="74"/>
      <c r="D1597" s="75" t="str">
        <f>IFERROR(VLOOKUP(C1597,'تكويد الاصناف'!$A$5:$B$1100,2,0),"")</f>
        <v/>
      </c>
      <c r="E1597" s="74"/>
      <c r="F1597" s="74"/>
      <c r="G1597" s="74"/>
      <c r="H1597" s="77"/>
      <c r="I1597" s="78"/>
      <c r="J1597" s="48" t="str">
        <f>IFERROR(VLOOKUP(C1597,'تكويد الاصناف'!A$5:D$1100,4,0),"")</f>
        <v/>
      </c>
      <c r="K1597" s="48" t="str">
        <f>IFERROR(VLOOKUP(C1597,'تكويد الاصناف'!$A$5:$C$1100,3,0),"")</f>
        <v/>
      </c>
    </row>
    <row r="1598" spans="1:11">
      <c r="A1598" s="46">
        <f>ROW()</f>
        <v>1598</v>
      </c>
      <c r="B1598" s="73"/>
      <c r="C1598" s="74"/>
      <c r="D1598" s="75" t="str">
        <f>IFERROR(VLOOKUP(C1598,'تكويد الاصناف'!$A$5:$B$1100,2,0),"")</f>
        <v/>
      </c>
      <c r="E1598" s="74"/>
      <c r="F1598" s="74"/>
      <c r="G1598" s="74"/>
      <c r="H1598" s="77"/>
      <c r="I1598" s="78"/>
      <c r="J1598" s="48" t="str">
        <f>IFERROR(VLOOKUP(C1598,'تكويد الاصناف'!A$5:D$1100,4,0),"")</f>
        <v/>
      </c>
      <c r="K1598" s="48" t="str">
        <f>IFERROR(VLOOKUP(C1598,'تكويد الاصناف'!$A$5:$C$1100,3,0),"")</f>
        <v/>
      </c>
    </row>
    <row r="1599" spans="1:11">
      <c r="A1599" s="46">
        <f>ROW()</f>
        <v>1599</v>
      </c>
      <c r="B1599" s="73"/>
      <c r="C1599" s="74"/>
      <c r="D1599" s="75" t="str">
        <f>IFERROR(VLOOKUP(C1599,'تكويد الاصناف'!$A$5:$B$1100,2,0),"")</f>
        <v/>
      </c>
      <c r="E1599" s="74"/>
      <c r="F1599" s="74"/>
      <c r="G1599" s="74"/>
      <c r="H1599" s="77"/>
      <c r="I1599" s="78"/>
      <c r="J1599" s="48" t="str">
        <f>IFERROR(VLOOKUP(C1599,'تكويد الاصناف'!A$5:D$1100,4,0),"")</f>
        <v/>
      </c>
      <c r="K1599" s="48" t="str">
        <f>IFERROR(VLOOKUP(C1599,'تكويد الاصناف'!$A$5:$C$1100,3,0),"")</f>
        <v/>
      </c>
    </row>
    <row r="1600" spans="1:11">
      <c r="A1600" s="46">
        <f>ROW()</f>
        <v>1600</v>
      </c>
      <c r="B1600" s="73"/>
      <c r="C1600" s="74"/>
      <c r="D1600" s="75" t="str">
        <f>IFERROR(VLOOKUP(C1600,'تكويد الاصناف'!$A$5:$B$1100,2,0),"")</f>
        <v/>
      </c>
      <c r="E1600" s="74"/>
      <c r="F1600" s="74"/>
      <c r="G1600" s="74"/>
      <c r="H1600" s="77"/>
      <c r="I1600" s="78"/>
      <c r="J1600" s="48" t="str">
        <f>IFERROR(VLOOKUP(C1600,'تكويد الاصناف'!A$5:D$1100,4,0),"")</f>
        <v/>
      </c>
      <c r="K1600" s="48" t="str">
        <f>IFERROR(VLOOKUP(C1600,'تكويد الاصناف'!$A$5:$C$1100,3,0),"")</f>
        <v/>
      </c>
    </row>
    <row r="1601" spans="1:11">
      <c r="A1601" s="46">
        <f>ROW()</f>
        <v>1601</v>
      </c>
      <c r="B1601" s="73"/>
      <c r="C1601" s="74"/>
      <c r="D1601" s="75" t="str">
        <f>IFERROR(VLOOKUP(C1601,'تكويد الاصناف'!$A$5:$B$1100,2,0),"")</f>
        <v/>
      </c>
      <c r="E1601" s="74"/>
      <c r="F1601" s="74"/>
      <c r="G1601" s="74"/>
      <c r="H1601" s="77"/>
      <c r="I1601" s="78"/>
      <c r="J1601" s="48" t="str">
        <f>IFERROR(VLOOKUP(C1601,'تكويد الاصناف'!A$5:D$1100,4,0),"")</f>
        <v/>
      </c>
      <c r="K1601" s="48" t="str">
        <f>IFERROR(VLOOKUP(C1601,'تكويد الاصناف'!$A$5:$C$1100,3,0),"")</f>
        <v/>
      </c>
    </row>
    <row r="1602" spans="1:11">
      <c r="A1602" s="46">
        <f>ROW()</f>
        <v>1602</v>
      </c>
      <c r="B1602" s="73"/>
      <c r="C1602" s="74"/>
      <c r="D1602" s="75" t="str">
        <f>IFERROR(VLOOKUP(C1602,'تكويد الاصناف'!$A$5:$B$1100,2,0),"")</f>
        <v/>
      </c>
      <c r="E1602" s="74"/>
      <c r="F1602" s="74"/>
      <c r="G1602" s="74"/>
      <c r="H1602" s="77"/>
      <c r="I1602" s="78"/>
      <c r="J1602" s="48" t="str">
        <f>IFERROR(VLOOKUP(C1602,'تكويد الاصناف'!A$5:D$1100,4,0),"")</f>
        <v/>
      </c>
      <c r="K1602" s="48" t="str">
        <f>IFERROR(VLOOKUP(C1602,'تكويد الاصناف'!$A$5:$C$1100,3,0),"")</f>
        <v/>
      </c>
    </row>
    <row r="1603" spans="1:11">
      <c r="A1603" s="46">
        <f>ROW()</f>
        <v>1603</v>
      </c>
      <c r="B1603" s="73"/>
      <c r="C1603" s="74"/>
      <c r="D1603" s="75" t="str">
        <f>IFERROR(VLOOKUP(C1603,'تكويد الاصناف'!$A$5:$B$1100,2,0),"")</f>
        <v/>
      </c>
      <c r="E1603" s="74"/>
      <c r="F1603" s="74"/>
      <c r="G1603" s="74"/>
      <c r="H1603" s="77"/>
      <c r="I1603" s="78"/>
      <c r="J1603" s="48" t="str">
        <f>IFERROR(VLOOKUP(C1603,'تكويد الاصناف'!A$5:D$1100,4,0),"")</f>
        <v/>
      </c>
      <c r="K1603" s="48" t="str">
        <f>IFERROR(VLOOKUP(C1603,'تكويد الاصناف'!$A$5:$C$1100,3,0),"")</f>
        <v/>
      </c>
    </row>
    <row r="1604" spans="1:11">
      <c r="A1604" s="46">
        <f>ROW()</f>
        <v>1604</v>
      </c>
      <c r="B1604" s="73"/>
      <c r="C1604" s="74"/>
      <c r="D1604" s="75" t="str">
        <f>IFERROR(VLOOKUP(C1604,'تكويد الاصناف'!$A$5:$B$1100,2,0),"")</f>
        <v/>
      </c>
      <c r="E1604" s="74"/>
      <c r="F1604" s="74"/>
      <c r="G1604" s="74"/>
      <c r="H1604" s="77"/>
      <c r="I1604" s="78"/>
      <c r="J1604" s="48" t="str">
        <f>IFERROR(VLOOKUP(C1604,'تكويد الاصناف'!A$5:D$1100,4,0),"")</f>
        <v/>
      </c>
      <c r="K1604" s="48" t="str">
        <f>IFERROR(VLOOKUP(C1604,'تكويد الاصناف'!$A$5:$C$1100,3,0),"")</f>
        <v/>
      </c>
    </row>
    <row r="1605" spans="1:11">
      <c r="A1605" s="46">
        <f>ROW()</f>
        <v>1605</v>
      </c>
      <c r="B1605" s="73"/>
      <c r="C1605" s="74"/>
      <c r="D1605" s="75" t="str">
        <f>IFERROR(VLOOKUP(C1605,'تكويد الاصناف'!$A$5:$B$1100,2,0),"")</f>
        <v/>
      </c>
      <c r="E1605" s="74"/>
      <c r="F1605" s="74"/>
      <c r="G1605" s="74"/>
      <c r="H1605" s="77"/>
      <c r="I1605" s="78"/>
      <c r="J1605" s="48" t="str">
        <f>IFERROR(VLOOKUP(C1605,'تكويد الاصناف'!A$5:D$1100,4,0),"")</f>
        <v/>
      </c>
      <c r="K1605" s="48" t="str">
        <f>IFERROR(VLOOKUP(C1605,'تكويد الاصناف'!$A$5:$C$1100,3,0),"")</f>
        <v/>
      </c>
    </row>
    <row r="1606" spans="1:11">
      <c r="A1606" s="46">
        <f>ROW()</f>
        <v>1606</v>
      </c>
      <c r="B1606" s="73"/>
      <c r="C1606" s="74"/>
      <c r="D1606" s="75" t="str">
        <f>IFERROR(VLOOKUP(C1606,'تكويد الاصناف'!$A$5:$B$1100,2,0),"")</f>
        <v/>
      </c>
      <c r="E1606" s="74"/>
      <c r="F1606" s="74"/>
      <c r="G1606" s="74"/>
      <c r="H1606" s="77"/>
      <c r="I1606" s="78"/>
      <c r="J1606" s="48" t="str">
        <f>IFERROR(VLOOKUP(C1606,'تكويد الاصناف'!A$5:D$1100,4,0),"")</f>
        <v/>
      </c>
      <c r="K1606" s="48" t="str">
        <f>IFERROR(VLOOKUP(C1606,'تكويد الاصناف'!$A$5:$C$1100,3,0),"")</f>
        <v/>
      </c>
    </row>
    <row r="1607" spans="1:11">
      <c r="A1607" s="46">
        <f>ROW()</f>
        <v>1607</v>
      </c>
      <c r="B1607" s="73"/>
      <c r="C1607" s="74"/>
      <c r="D1607" s="75" t="str">
        <f>IFERROR(VLOOKUP(C1607,'تكويد الاصناف'!$A$5:$B$1100,2,0),"")</f>
        <v/>
      </c>
      <c r="E1607" s="74"/>
      <c r="F1607" s="74"/>
      <c r="G1607" s="74"/>
      <c r="H1607" s="77"/>
      <c r="I1607" s="78"/>
      <c r="J1607" s="48" t="str">
        <f>IFERROR(VLOOKUP(C1607,'تكويد الاصناف'!A$5:D$1100,4,0),"")</f>
        <v/>
      </c>
      <c r="K1607" s="48" t="str">
        <f>IFERROR(VLOOKUP(C1607,'تكويد الاصناف'!$A$5:$C$1100,3,0),"")</f>
        <v/>
      </c>
    </row>
    <row r="1608" spans="1:11">
      <c r="A1608" s="46">
        <f>ROW()</f>
        <v>1608</v>
      </c>
      <c r="B1608" s="73"/>
      <c r="C1608" s="74"/>
      <c r="D1608" s="75" t="str">
        <f>IFERROR(VLOOKUP(C1608,'تكويد الاصناف'!$A$5:$B$1100,2,0),"")</f>
        <v/>
      </c>
      <c r="E1608" s="74"/>
      <c r="F1608" s="74"/>
      <c r="G1608" s="74"/>
      <c r="H1608" s="77"/>
      <c r="I1608" s="78"/>
      <c r="J1608" s="48" t="str">
        <f>IFERROR(VLOOKUP(C1608,'تكويد الاصناف'!A$5:D$1100,4,0),"")</f>
        <v/>
      </c>
      <c r="K1608" s="48" t="str">
        <f>IFERROR(VLOOKUP(C1608,'تكويد الاصناف'!$A$5:$C$1100,3,0),"")</f>
        <v/>
      </c>
    </row>
    <row r="1609" spans="1:11">
      <c r="A1609" s="46">
        <f>ROW()</f>
        <v>1609</v>
      </c>
      <c r="B1609" s="73"/>
      <c r="C1609" s="74"/>
      <c r="D1609" s="75" t="str">
        <f>IFERROR(VLOOKUP(C1609,'تكويد الاصناف'!$A$5:$B$1100,2,0),"")</f>
        <v/>
      </c>
      <c r="E1609" s="74"/>
      <c r="F1609" s="74"/>
      <c r="G1609" s="74"/>
      <c r="H1609" s="77"/>
      <c r="I1609" s="78"/>
      <c r="J1609" s="48" t="str">
        <f>IFERROR(VLOOKUP(C1609,'تكويد الاصناف'!A$5:D$1100,4,0),"")</f>
        <v/>
      </c>
      <c r="K1609" s="48" t="str">
        <f>IFERROR(VLOOKUP(C1609,'تكويد الاصناف'!$A$5:$C$1100,3,0),"")</f>
        <v/>
      </c>
    </row>
    <row r="1610" spans="1:11">
      <c r="A1610" s="46">
        <f>ROW()</f>
        <v>1610</v>
      </c>
      <c r="B1610" s="73"/>
      <c r="C1610" s="74"/>
      <c r="D1610" s="75" t="str">
        <f>IFERROR(VLOOKUP(C1610,'تكويد الاصناف'!$A$5:$B$1100,2,0),"")</f>
        <v/>
      </c>
      <c r="E1610" s="74"/>
      <c r="F1610" s="74"/>
      <c r="G1610" s="74"/>
      <c r="H1610" s="77"/>
      <c r="I1610" s="78"/>
      <c r="J1610" s="48" t="str">
        <f>IFERROR(VLOOKUP(C1610,'تكويد الاصناف'!A$5:D$1100,4,0),"")</f>
        <v/>
      </c>
      <c r="K1610" s="48" t="str">
        <f>IFERROR(VLOOKUP(C1610,'تكويد الاصناف'!$A$5:$C$1100,3,0),"")</f>
        <v/>
      </c>
    </row>
    <row r="1611" spans="1:11">
      <c r="A1611" s="46">
        <f>ROW()</f>
        <v>1611</v>
      </c>
      <c r="B1611" s="73"/>
      <c r="C1611" s="74"/>
      <c r="D1611" s="75" t="str">
        <f>IFERROR(VLOOKUP(C1611,'تكويد الاصناف'!$A$5:$B$1100,2,0),"")</f>
        <v/>
      </c>
      <c r="E1611" s="74"/>
      <c r="F1611" s="74"/>
      <c r="G1611" s="74"/>
      <c r="H1611" s="77"/>
      <c r="I1611" s="78"/>
      <c r="J1611" s="48" t="str">
        <f>IFERROR(VLOOKUP(C1611,'تكويد الاصناف'!A$5:D$1100,4,0),"")</f>
        <v/>
      </c>
      <c r="K1611" s="48" t="str">
        <f>IFERROR(VLOOKUP(C1611,'تكويد الاصناف'!$A$5:$C$1100,3,0),"")</f>
        <v/>
      </c>
    </row>
    <row r="1612" spans="1:11">
      <c r="A1612" s="46">
        <f>ROW()</f>
        <v>1612</v>
      </c>
      <c r="B1612" s="73"/>
      <c r="C1612" s="74"/>
      <c r="D1612" s="75" t="str">
        <f>IFERROR(VLOOKUP(C1612,'تكويد الاصناف'!$A$5:$B$1100,2,0),"")</f>
        <v/>
      </c>
      <c r="E1612" s="74"/>
      <c r="F1612" s="74"/>
      <c r="G1612" s="74"/>
      <c r="H1612" s="77"/>
      <c r="I1612" s="78"/>
      <c r="J1612" s="48" t="str">
        <f>IFERROR(VLOOKUP(C1612,'تكويد الاصناف'!A$5:D$1100,4,0),"")</f>
        <v/>
      </c>
      <c r="K1612" s="48" t="str">
        <f>IFERROR(VLOOKUP(C1612,'تكويد الاصناف'!$A$5:$C$1100,3,0),"")</f>
        <v/>
      </c>
    </row>
    <row r="1613" spans="1:11">
      <c r="A1613" s="46">
        <f>ROW()</f>
        <v>1613</v>
      </c>
      <c r="B1613" s="73"/>
      <c r="C1613" s="74"/>
      <c r="D1613" s="75" t="str">
        <f>IFERROR(VLOOKUP(C1613,'تكويد الاصناف'!$A$5:$B$1100,2,0),"")</f>
        <v/>
      </c>
      <c r="E1613" s="74"/>
      <c r="F1613" s="74"/>
      <c r="G1613" s="74"/>
      <c r="H1613" s="77"/>
      <c r="I1613" s="78"/>
      <c r="J1613" s="48" t="str">
        <f>IFERROR(VLOOKUP(C1613,'تكويد الاصناف'!A$5:D$1100,4,0),"")</f>
        <v/>
      </c>
      <c r="K1613" s="48" t="str">
        <f>IFERROR(VLOOKUP(C1613,'تكويد الاصناف'!$A$5:$C$1100,3,0),"")</f>
        <v/>
      </c>
    </row>
    <row r="1614" spans="1:11">
      <c r="A1614" s="46">
        <f>ROW()</f>
        <v>1614</v>
      </c>
      <c r="B1614" s="73"/>
      <c r="C1614" s="74"/>
      <c r="D1614" s="75" t="str">
        <f>IFERROR(VLOOKUP(C1614,'تكويد الاصناف'!$A$5:$B$1100,2,0),"")</f>
        <v/>
      </c>
      <c r="E1614" s="74"/>
      <c r="F1614" s="74"/>
      <c r="G1614" s="74"/>
      <c r="H1614" s="77"/>
      <c r="I1614" s="78"/>
      <c r="J1614" s="48" t="str">
        <f>IFERROR(VLOOKUP(C1614,'تكويد الاصناف'!A$5:D$1100,4,0),"")</f>
        <v/>
      </c>
      <c r="K1614" s="48" t="str">
        <f>IFERROR(VLOOKUP(C1614,'تكويد الاصناف'!$A$5:$C$1100,3,0),"")</f>
        <v/>
      </c>
    </row>
    <row r="1615" spans="1:11">
      <c r="A1615" s="46">
        <f>ROW()</f>
        <v>1615</v>
      </c>
      <c r="B1615" s="73"/>
      <c r="C1615" s="74"/>
      <c r="D1615" s="75" t="str">
        <f>IFERROR(VLOOKUP(C1615,'تكويد الاصناف'!$A$5:$B$1100,2,0),"")</f>
        <v/>
      </c>
      <c r="E1615" s="74"/>
      <c r="F1615" s="74"/>
      <c r="G1615" s="74"/>
      <c r="H1615" s="77"/>
      <c r="I1615" s="78"/>
      <c r="J1615" s="48" t="str">
        <f>IFERROR(VLOOKUP(C1615,'تكويد الاصناف'!A$5:D$1100,4,0),"")</f>
        <v/>
      </c>
      <c r="K1615" s="48" t="str">
        <f>IFERROR(VLOOKUP(C1615,'تكويد الاصناف'!$A$5:$C$1100,3,0),"")</f>
        <v/>
      </c>
    </row>
    <row r="1616" spans="1:11">
      <c r="A1616" s="46">
        <f>ROW()</f>
        <v>1616</v>
      </c>
      <c r="B1616" s="73"/>
      <c r="C1616" s="74"/>
      <c r="D1616" s="75" t="str">
        <f>IFERROR(VLOOKUP(C1616,'تكويد الاصناف'!$A$5:$B$1100,2,0),"")</f>
        <v/>
      </c>
      <c r="E1616" s="74"/>
      <c r="F1616" s="74"/>
      <c r="G1616" s="74"/>
      <c r="H1616" s="77"/>
      <c r="I1616" s="78"/>
      <c r="J1616" s="48" t="str">
        <f>IFERROR(VLOOKUP(C1616,'تكويد الاصناف'!A$5:D$1100,4,0),"")</f>
        <v/>
      </c>
      <c r="K1616" s="48" t="str">
        <f>IFERROR(VLOOKUP(C1616,'تكويد الاصناف'!$A$5:$C$1100,3,0),"")</f>
        <v/>
      </c>
    </row>
    <row r="1617" spans="1:11">
      <c r="A1617" s="46">
        <f>ROW()</f>
        <v>1617</v>
      </c>
      <c r="B1617" s="73"/>
      <c r="C1617" s="74"/>
      <c r="D1617" s="75" t="str">
        <f>IFERROR(VLOOKUP(C1617,'تكويد الاصناف'!$A$5:$B$1100,2,0),"")</f>
        <v/>
      </c>
      <c r="E1617" s="74"/>
      <c r="F1617" s="74"/>
      <c r="G1617" s="74"/>
      <c r="H1617" s="77"/>
      <c r="I1617" s="78"/>
      <c r="J1617" s="48" t="str">
        <f>IFERROR(VLOOKUP(C1617,'تكويد الاصناف'!A$5:D$1100,4,0),"")</f>
        <v/>
      </c>
      <c r="K1617" s="48" t="str">
        <f>IFERROR(VLOOKUP(C1617,'تكويد الاصناف'!$A$5:$C$1100,3,0),"")</f>
        <v/>
      </c>
    </row>
    <row r="1618" spans="1:11">
      <c r="A1618" s="46">
        <f>ROW()</f>
        <v>1618</v>
      </c>
      <c r="B1618" s="73"/>
      <c r="C1618" s="74"/>
      <c r="D1618" s="75" t="str">
        <f>IFERROR(VLOOKUP(C1618,'تكويد الاصناف'!$A$5:$B$1100,2,0),"")</f>
        <v/>
      </c>
      <c r="E1618" s="74"/>
      <c r="F1618" s="74"/>
      <c r="G1618" s="74"/>
      <c r="H1618" s="77"/>
      <c r="I1618" s="78"/>
      <c r="J1618" s="48" t="str">
        <f>IFERROR(VLOOKUP(C1618,'تكويد الاصناف'!A$5:D$1100,4,0),"")</f>
        <v/>
      </c>
      <c r="K1618" s="48" t="str">
        <f>IFERROR(VLOOKUP(C1618,'تكويد الاصناف'!$A$5:$C$1100,3,0),"")</f>
        <v/>
      </c>
    </row>
    <row r="1619" spans="1:11">
      <c r="A1619" s="46">
        <f>ROW()</f>
        <v>1619</v>
      </c>
      <c r="B1619" s="73"/>
      <c r="C1619" s="74"/>
      <c r="D1619" s="75" t="str">
        <f>IFERROR(VLOOKUP(C1619,'تكويد الاصناف'!$A$5:$B$1100,2,0),"")</f>
        <v/>
      </c>
      <c r="E1619" s="74"/>
      <c r="F1619" s="74"/>
      <c r="G1619" s="74"/>
      <c r="H1619" s="77"/>
      <c r="I1619" s="78"/>
      <c r="J1619" s="48" t="str">
        <f>IFERROR(VLOOKUP(C1619,'تكويد الاصناف'!A$5:D$1100,4,0),"")</f>
        <v/>
      </c>
      <c r="K1619" s="48" t="str">
        <f>IFERROR(VLOOKUP(C1619,'تكويد الاصناف'!$A$5:$C$1100,3,0),"")</f>
        <v/>
      </c>
    </row>
    <row r="1620" spans="1:11">
      <c r="A1620" s="46">
        <f>ROW()</f>
        <v>1620</v>
      </c>
      <c r="B1620" s="73"/>
      <c r="C1620" s="74"/>
      <c r="D1620" s="75" t="str">
        <f>IFERROR(VLOOKUP(C1620,'تكويد الاصناف'!$A$5:$B$1100,2,0),"")</f>
        <v/>
      </c>
      <c r="E1620" s="74"/>
      <c r="F1620" s="74"/>
      <c r="G1620" s="74"/>
      <c r="H1620" s="77"/>
      <c r="I1620" s="78"/>
      <c r="J1620" s="48" t="str">
        <f>IFERROR(VLOOKUP(C1620,'تكويد الاصناف'!A$5:D$1100,4,0),"")</f>
        <v/>
      </c>
      <c r="K1620" s="48" t="str">
        <f>IFERROR(VLOOKUP(C1620,'تكويد الاصناف'!$A$5:$C$1100,3,0),"")</f>
        <v/>
      </c>
    </row>
    <row r="1621" spans="1:11">
      <c r="A1621" s="46">
        <f>ROW()</f>
        <v>1621</v>
      </c>
      <c r="B1621" s="73"/>
      <c r="C1621" s="74"/>
      <c r="D1621" s="75" t="str">
        <f>IFERROR(VLOOKUP(C1621,'تكويد الاصناف'!$A$5:$B$1100,2,0),"")</f>
        <v/>
      </c>
      <c r="E1621" s="74"/>
      <c r="F1621" s="74"/>
      <c r="G1621" s="74"/>
      <c r="H1621" s="77"/>
      <c r="I1621" s="78"/>
      <c r="J1621" s="48" t="str">
        <f>IFERROR(VLOOKUP(C1621,'تكويد الاصناف'!A$5:D$1100,4,0),"")</f>
        <v/>
      </c>
      <c r="K1621" s="48" t="str">
        <f>IFERROR(VLOOKUP(C1621,'تكويد الاصناف'!$A$5:$C$1100,3,0),"")</f>
        <v/>
      </c>
    </row>
    <row r="1622" spans="1:11">
      <c r="A1622" s="46">
        <f>ROW()</f>
        <v>1622</v>
      </c>
      <c r="B1622" s="73"/>
      <c r="C1622" s="74"/>
      <c r="D1622" s="75" t="str">
        <f>IFERROR(VLOOKUP(C1622,'تكويد الاصناف'!$A$5:$B$1100,2,0),"")</f>
        <v/>
      </c>
      <c r="E1622" s="74"/>
      <c r="F1622" s="74"/>
      <c r="G1622" s="74"/>
      <c r="H1622" s="77"/>
      <c r="I1622" s="78"/>
      <c r="J1622" s="48" t="str">
        <f>IFERROR(VLOOKUP(C1622,'تكويد الاصناف'!A$5:D$1100,4,0),"")</f>
        <v/>
      </c>
      <c r="K1622" s="48" t="str">
        <f>IFERROR(VLOOKUP(C1622,'تكويد الاصناف'!$A$5:$C$1100,3,0),"")</f>
        <v/>
      </c>
    </row>
    <row r="1623" spans="1:11">
      <c r="A1623" s="46">
        <f>ROW()</f>
        <v>1623</v>
      </c>
      <c r="B1623" s="73"/>
      <c r="C1623" s="74"/>
      <c r="D1623" s="75" t="str">
        <f>IFERROR(VLOOKUP(C1623,'تكويد الاصناف'!$A$5:$B$1100,2,0),"")</f>
        <v/>
      </c>
      <c r="E1623" s="74"/>
      <c r="F1623" s="74"/>
      <c r="G1623" s="74"/>
      <c r="H1623" s="77"/>
      <c r="I1623" s="78"/>
      <c r="J1623" s="48" t="str">
        <f>IFERROR(VLOOKUP(C1623,'تكويد الاصناف'!A$5:D$1100,4,0),"")</f>
        <v/>
      </c>
      <c r="K1623" s="48" t="str">
        <f>IFERROR(VLOOKUP(C1623,'تكويد الاصناف'!$A$5:$C$1100,3,0),"")</f>
        <v/>
      </c>
    </row>
    <row r="1624" spans="1:11">
      <c r="A1624" s="46">
        <f>ROW()</f>
        <v>1624</v>
      </c>
      <c r="B1624" s="73"/>
      <c r="C1624" s="74"/>
      <c r="D1624" s="75" t="str">
        <f>IFERROR(VLOOKUP(C1624,'تكويد الاصناف'!$A$5:$B$1100,2,0),"")</f>
        <v/>
      </c>
      <c r="E1624" s="74"/>
      <c r="F1624" s="74"/>
      <c r="G1624" s="74"/>
      <c r="H1624" s="77"/>
      <c r="I1624" s="78"/>
      <c r="J1624" s="48" t="str">
        <f>IFERROR(VLOOKUP(C1624,'تكويد الاصناف'!A$5:D$1100,4,0),"")</f>
        <v/>
      </c>
      <c r="K1624" s="48" t="str">
        <f>IFERROR(VLOOKUP(C1624,'تكويد الاصناف'!$A$5:$C$1100,3,0),"")</f>
        <v/>
      </c>
    </row>
    <row r="1625" spans="1:11">
      <c r="A1625" s="46">
        <f>ROW()</f>
        <v>1625</v>
      </c>
      <c r="B1625" s="73"/>
      <c r="C1625" s="74"/>
      <c r="D1625" s="75" t="str">
        <f>IFERROR(VLOOKUP(C1625,'تكويد الاصناف'!$A$5:$B$1100,2,0),"")</f>
        <v/>
      </c>
      <c r="E1625" s="74"/>
      <c r="F1625" s="74"/>
      <c r="G1625" s="74"/>
      <c r="H1625" s="77"/>
      <c r="I1625" s="78"/>
      <c r="J1625" s="48" t="str">
        <f>IFERROR(VLOOKUP(C1625,'تكويد الاصناف'!A$5:D$1100,4,0),"")</f>
        <v/>
      </c>
      <c r="K1625" s="48" t="str">
        <f>IFERROR(VLOOKUP(C1625,'تكويد الاصناف'!$A$5:$C$1100,3,0),"")</f>
        <v/>
      </c>
    </row>
    <row r="1626" spans="1:11">
      <c r="A1626" s="46">
        <f>ROW()</f>
        <v>1626</v>
      </c>
      <c r="B1626" s="73"/>
      <c r="C1626" s="74"/>
      <c r="D1626" s="75" t="str">
        <f>IFERROR(VLOOKUP(C1626,'تكويد الاصناف'!$A$5:$B$1100,2,0),"")</f>
        <v/>
      </c>
      <c r="E1626" s="74"/>
      <c r="F1626" s="74"/>
      <c r="G1626" s="74"/>
      <c r="H1626" s="77"/>
      <c r="I1626" s="78"/>
      <c r="J1626" s="48" t="str">
        <f>IFERROR(VLOOKUP(C1626,'تكويد الاصناف'!A$5:D$1100,4,0),"")</f>
        <v/>
      </c>
      <c r="K1626" s="48" t="str">
        <f>IFERROR(VLOOKUP(C1626,'تكويد الاصناف'!$A$5:$C$1100,3,0),"")</f>
        <v/>
      </c>
    </row>
    <row r="1627" spans="1:11">
      <c r="A1627" s="46">
        <f>ROW()</f>
        <v>1627</v>
      </c>
      <c r="B1627" s="73"/>
      <c r="C1627" s="74"/>
      <c r="D1627" s="75" t="str">
        <f>IFERROR(VLOOKUP(C1627,'تكويد الاصناف'!$A$5:$B$1100,2,0),"")</f>
        <v/>
      </c>
      <c r="E1627" s="74"/>
      <c r="F1627" s="74"/>
      <c r="G1627" s="74"/>
      <c r="H1627" s="77"/>
      <c r="I1627" s="78"/>
      <c r="J1627" s="48" t="str">
        <f>IFERROR(VLOOKUP(C1627,'تكويد الاصناف'!A$5:D$1100,4,0),"")</f>
        <v/>
      </c>
      <c r="K1627" s="48" t="str">
        <f>IFERROR(VLOOKUP(C1627,'تكويد الاصناف'!$A$5:$C$1100,3,0),"")</f>
        <v/>
      </c>
    </row>
    <row r="1628" spans="1:11">
      <c r="A1628" s="46">
        <f>ROW()</f>
        <v>1628</v>
      </c>
      <c r="B1628" s="73"/>
      <c r="C1628" s="74"/>
      <c r="D1628" s="75" t="str">
        <f>IFERROR(VLOOKUP(C1628,'تكويد الاصناف'!$A$5:$B$1100,2,0),"")</f>
        <v/>
      </c>
      <c r="E1628" s="74"/>
      <c r="F1628" s="74"/>
      <c r="G1628" s="74"/>
      <c r="H1628" s="77"/>
      <c r="I1628" s="78"/>
      <c r="J1628" s="48" t="str">
        <f>IFERROR(VLOOKUP(C1628,'تكويد الاصناف'!A$5:D$1100,4,0),"")</f>
        <v/>
      </c>
      <c r="K1628" s="48" t="str">
        <f>IFERROR(VLOOKUP(C1628,'تكويد الاصناف'!$A$5:$C$1100,3,0),"")</f>
        <v/>
      </c>
    </row>
    <row r="1629" spans="1:11">
      <c r="A1629" s="46">
        <f>ROW()</f>
        <v>1629</v>
      </c>
      <c r="B1629" s="73"/>
      <c r="C1629" s="74"/>
      <c r="D1629" s="75" t="str">
        <f>IFERROR(VLOOKUP(C1629,'تكويد الاصناف'!$A$5:$B$1100,2,0),"")</f>
        <v/>
      </c>
      <c r="E1629" s="74"/>
      <c r="F1629" s="74"/>
      <c r="G1629" s="74"/>
      <c r="H1629" s="77"/>
      <c r="I1629" s="78"/>
      <c r="J1629" s="48" t="str">
        <f>IFERROR(VLOOKUP(C1629,'تكويد الاصناف'!A$5:D$1100,4,0),"")</f>
        <v/>
      </c>
      <c r="K1629" s="48" t="str">
        <f>IFERROR(VLOOKUP(C1629,'تكويد الاصناف'!$A$5:$C$1100,3,0),"")</f>
        <v/>
      </c>
    </row>
    <row r="1630" spans="1:11">
      <c r="A1630" s="46">
        <f>ROW()</f>
        <v>1630</v>
      </c>
      <c r="B1630" s="73"/>
      <c r="C1630" s="74"/>
      <c r="D1630" s="75" t="str">
        <f>IFERROR(VLOOKUP(C1630,'تكويد الاصناف'!$A$5:$B$1100,2,0),"")</f>
        <v/>
      </c>
      <c r="E1630" s="74"/>
      <c r="F1630" s="74"/>
      <c r="G1630" s="74"/>
      <c r="H1630" s="77"/>
      <c r="I1630" s="78"/>
      <c r="J1630" s="48" t="str">
        <f>IFERROR(VLOOKUP(C1630,'تكويد الاصناف'!A$5:D$1100,4,0),"")</f>
        <v/>
      </c>
      <c r="K1630" s="48" t="str">
        <f>IFERROR(VLOOKUP(C1630,'تكويد الاصناف'!$A$5:$C$1100,3,0),"")</f>
        <v/>
      </c>
    </row>
    <row r="1631" spans="1:11">
      <c r="A1631" s="46">
        <f>ROW()</f>
        <v>1631</v>
      </c>
      <c r="B1631" s="73"/>
      <c r="C1631" s="74"/>
      <c r="D1631" s="75" t="str">
        <f>IFERROR(VLOOKUP(C1631,'تكويد الاصناف'!$A$5:$B$1100,2,0),"")</f>
        <v/>
      </c>
      <c r="E1631" s="74"/>
      <c r="F1631" s="74"/>
      <c r="G1631" s="74"/>
      <c r="H1631" s="77"/>
      <c r="I1631" s="78"/>
      <c r="J1631" s="48" t="str">
        <f>IFERROR(VLOOKUP(C1631,'تكويد الاصناف'!A$5:D$1100,4,0),"")</f>
        <v/>
      </c>
      <c r="K1631" s="48" t="str">
        <f>IFERROR(VLOOKUP(C1631,'تكويد الاصناف'!$A$5:$C$1100,3,0),"")</f>
        <v/>
      </c>
    </row>
    <row r="1632" spans="1:11">
      <c r="A1632" s="46">
        <f>ROW()</f>
        <v>1632</v>
      </c>
      <c r="B1632" s="73"/>
      <c r="C1632" s="74"/>
      <c r="D1632" s="75" t="str">
        <f>IFERROR(VLOOKUP(C1632,'تكويد الاصناف'!$A$5:$B$1100,2,0),"")</f>
        <v/>
      </c>
      <c r="E1632" s="74"/>
      <c r="F1632" s="74"/>
      <c r="G1632" s="74"/>
      <c r="H1632" s="77"/>
      <c r="I1632" s="78"/>
      <c r="J1632" s="48" t="str">
        <f>IFERROR(VLOOKUP(C1632,'تكويد الاصناف'!A$5:D$1100,4,0),"")</f>
        <v/>
      </c>
      <c r="K1632" s="48" t="str">
        <f>IFERROR(VLOOKUP(C1632,'تكويد الاصناف'!$A$5:$C$1100,3,0),"")</f>
        <v/>
      </c>
    </row>
    <row r="1633" spans="1:11">
      <c r="A1633" s="46">
        <f>ROW()</f>
        <v>1633</v>
      </c>
      <c r="B1633" s="73"/>
      <c r="C1633" s="74"/>
      <c r="D1633" s="75" t="str">
        <f>IFERROR(VLOOKUP(C1633,'تكويد الاصناف'!$A$5:$B$1100,2,0),"")</f>
        <v/>
      </c>
      <c r="E1633" s="74"/>
      <c r="F1633" s="74"/>
      <c r="G1633" s="74"/>
      <c r="H1633" s="77"/>
      <c r="I1633" s="78"/>
      <c r="J1633" s="48" t="str">
        <f>IFERROR(VLOOKUP(C1633,'تكويد الاصناف'!A$5:D$1100,4,0),"")</f>
        <v/>
      </c>
      <c r="K1633" s="48" t="str">
        <f>IFERROR(VLOOKUP(C1633,'تكويد الاصناف'!$A$5:$C$1100,3,0),"")</f>
        <v/>
      </c>
    </row>
    <row r="1634" spans="1:11">
      <c r="A1634" s="46">
        <f>ROW()</f>
        <v>1634</v>
      </c>
      <c r="B1634" s="73"/>
      <c r="C1634" s="74"/>
      <c r="D1634" s="75" t="str">
        <f>IFERROR(VLOOKUP(C1634,'تكويد الاصناف'!$A$5:$B$1100,2,0),"")</f>
        <v/>
      </c>
      <c r="E1634" s="74"/>
      <c r="F1634" s="74"/>
      <c r="G1634" s="74"/>
      <c r="H1634" s="77"/>
      <c r="I1634" s="78"/>
      <c r="J1634" s="48" t="str">
        <f>IFERROR(VLOOKUP(C1634,'تكويد الاصناف'!A$5:D$1100,4,0),"")</f>
        <v/>
      </c>
      <c r="K1634" s="48" t="str">
        <f>IFERROR(VLOOKUP(C1634,'تكويد الاصناف'!$A$5:$C$1100,3,0),"")</f>
        <v/>
      </c>
    </row>
    <row r="1635" spans="1:11">
      <c r="A1635" s="46">
        <f>ROW()</f>
        <v>1635</v>
      </c>
      <c r="B1635" s="73"/>
      <c r="C1635" s="74"/>
      <c r="D1635" s="75" t="str">
        <f>IFERROR(VLOOKUP(C1635,'تكويد الاصناف'!$A$5:$B$1100,2,0),"")</f>
        <v/>
      </c>
      <c r="E1635" s="74"/>
      <c r="F1635" s="74"/>
      <c r="G1635" s="74"/>
      <c r="H1635" s="77"/>
      <c r="I1635" s="78"/>
      <c r="J1635" s="48" t="str">
        <f>IFERROR(VLOOKUP(C1635,'تكويد الاصناف'!A$5:D$1100,4,0),"")</f>
        <v/>
      </c>
      <c r="K1635" s="48" t="str">
        <f>IFERROR(VLOOKUP(C1635,'تكويد الاصناف'!$A$5:$C$1100,3,0),"")</f>
        <v/>
      </c>
    </row>
    <row r="1636" spans="1:11">
      <c r="A1636" s="46">
        <f>ROW()</f>
        <v>1636</v>
      </c>
      <c r="B1636" s="73"/>
      <c r="C1636" s="74"/>
      <c r="D1636" s="75" t="str">
        <f>IFERROR(VLOOKUP(C1636,'تكويد الاصناف'!$A$5:$B$1100,2,0),"")</f>
        <v/>
      </c>
      <c r="E1636" s="74"/>
      <c r="F1636" s="74"/>
      <c r="G1636" s="74"/>
      <c r="H1636" s="77"/>
      <c r="I1636" s="78"/>
      <c r="J1636" s="48" t="str">
        <f>IFERROR(VLOOKUP(C1636,'تكويد الاصناف'!A$5:D$1100,4,0),"")</f>
        <v/>
      </c>
      <c r="K1636" s="48" t="str">
        <f>IFERROR(VLOOKUP(C1636,'تكويد الاصناف'!$A$5:$C$1100,3,0),"")</f>
        <v/>
      </c>
    </row>
    <row r="1637" spans="1:11">
      <c r="A1637" s="46">
        <f>ROW()</f>
        <v>1637</v>
      </c>
      <c r="B1637" s="73"/>
      <c r="C1637" s="74"/>
      <c r="D1637" s="75" t="str">
        <f>IFERROR(VLOOKUP(C1637,'تكويد الاصناف'!$A$5:$B$1100,2,0),"")</f>
        <v/>
      </c>
      <c r="E1637" s="74"/>
      <c r="F1637" s="74"/>
      <c r="G1637" s="74"/>
      <c r="H1637" s="77"/>
      <c r="I1637" s="78"/>
      <c r="J1637" s="48" t="str">
        <f>IFERROR(VLOOKUP(C1637,'تكويد الاصناف'!A$5:D$1100,4,0),"")</f>
        <v/>
      </c>
      <c r="K1637" s="48" t="str">
        <f>IFERROR(VLOOKUP(C1637,'تكويد الاصناف'!$A$5:$C$1100,3,0),"")</f>
        <v/>
      </c>
    </row>
    <row r="1638" spans="1:11">
      <c r="A1638" s="46">
        <f>ROW()</f>
        <v>1638</v>
      </c>
      <c r="B1638" s="73"/>
      <c r="C1638" s="74"/>
      <c r="D1638" s="75" t="str">
        <f>IFERROR(VLOOKUP(C1638,'تكويد الاصناف'!$A$5:$B$1100,2,0),"")</f>
        <v/>
      </c>
      <c r="E1638" s="74"/>
      <c r="F1638" s="74"/>
      <c r="G1638" s="74"/>
      <c r="H1638" s="77"/>
      <c r="I1638" s="78"/>
      <c r="J1638" s="48" t="str">
        <f>IFERROR(VLOOKUP(C1638,'تكويد الاصناف'!A$5:D$1100,4,0),"")</f>
        <v/>
      </c>
      <c r="K1638" s="48" t="str">
        <f>IFERROR(VLOOKUP(C1638,'تكويد الاصناف'!$A$5:$C$1100,3,0),"")</f>
        <v/>
      </c>
    </row>
    <row r="1639" spans="1:11">
      <c r="A1639" s="46">
        <f>ROW()</f>
        <v>1639</v>
      </c>
      <c r="B1639" s="73"/>
      <c r="C1639" s="74"/>
      <c r="D1639" s="75" t="str">
        <f>IFERROR(VLOOKUP(C1639,'تكويد الاصناف'!$A$5:$B$1100,2,0),"")</f>
        <v/>
      </c>
      <c r="E1639" s="74"/>
      <c r="F1639" s="74"/>
      <c r="G1639" s="74"/>
      <c r="H1639" s="77"/>
      <c r="I1639" s="78"/>
      <c r="J1639" s="48" t="str">
        <f>IFERROR(VLOOKUP(C1639,'تكويد الاصناف'!A$5:D$1100,4,0),"")</f>
        <v/>
      </c>
      <c r="K1639" s="48" t="str">
        <f>IFERROR(VLOOKUP(C1639,'تكويد الاصناف'!$A$5:$C$1100,3,0),"")</f>
        <v/>
      </c>
    </row>
    <row r="1640" spans="1:11">
      <c r="A1640" s="46">
        <f>ROW()</f>
        <v>1640</v>
      </c>
      <c r="B1640" s="73"/>
      <c r="C1640" s="74"/>
      <c r="D1640" s="75" t="str">
        <f>IFERROR(VLOOKUP(C1640,'تكويد الاصناف'!$A$5:$B$1100,2,0),"")</f>
        <v/>
      </c>
      <c r="E1640" s="74"/>
      <c r="F1640" s="74"/>
      <c r="G1640" s="74"/>
      <c r="H1640" s="77"/>
      <c r="I1640" s="78"/>
      <c r="J1640" s="48" t="str">
        <f>IFERROR(VLOOKUP(C1640,'تكويد الاصناف'!A$5:D$1100,4,0),"")</f>
        <v/>
      </c>
      <c r="K1640" s="48" t="str">
        <f>IFERROR(VLOOKUP(C1640,'تكويد الاصناف'!$A$5:$C$1100,3,0),"")</f>
        <v/>
      </c>
    </row>
    <row r="1641" spans="1:11">
      <c r="A1641" s="46">
        <f>ROW()</f>
        <v>1641</v>
      </c>
      <c r="B1641" s="73"/>
      <c r="C1641" s="74"/>
      <c r="D1641" s="75" t="str">
        <f>IFERROR(VLOOKUP(C1641,'تكويد الاصناف'!$A$5:$B$1100,2,0),"")</f>
        <v/>
      </c>
      <c r="E1641" s="74"/>
      <c r="F1641" s="74"/>
      <c r="G1641" s="74"/>
      <c r="H1641" s="77"/>
      <c r="I1641" s="78"/>
      <c r="J1641" s="48" t="str">
        <f>IFERROR(VLOOKUP(C1641,'تكويد الاصناف'!A$5:D$1100,4,0),"")</f>
        <v/>
      </c>
      <c r="K1641" s="48" t="str">
        <f>IFERROR(VLOOKUP(C1641,'تكويد الاصناف'!$A$5:$C$1100,3,0),"")</f>
        <v/>
      </c>
    </row>
    <row r="1642" spans="1:11">
      <c r="A1642" s="46">
        <f>ROW()</f>
        <v>1642</v>
      </c>
      <c r="B1642" s="73"/>
      <c r="C1642" s="74"/>
      <c r="D1642" s="75" t="str">
        <f>IFERROR(VLOOKUP(C1642,'تكويد الاصناف'!$A$5:$B$1100,2,0),"")</f>
        <v/>
      </c>
      <c r="E1642" s="74"/>
      <c r="F1642" s="74"/>
      <c r="G1642" s="74"/>
      <c r="H1642" s="77"/>
      <c r="I1642" s="78"/>
      <c r="J1642" s="48" t="str">
        <f>IFERROR(VLOOKUP(C1642,'تكويد الاصناف'!A$5:D$1100,4,0),"")</f>
        <v/>
      </c>
      <c r="K1642" s="48" t="str">
        <f>IFERROR(VLOOKUP(C1642,'تكويد الاصناف'!$A$5:$C$1100,3,0),"")</f>
        <v/>
      </c>
    </row>
    <row r="1643" spans="1:11">
      <c r="A1643" s="46">
        <f>ROW()</f>
        <v>1643</v>
      </c>
      <c r="B1643" s="73"/>
      <c r="C1643" s="74"/>
      <c r="D1643" s="75" t="str">
        <f>IFERROR(VLOOKUP(C1643,'تكويد الاصناف'!$A$5:$B$1100,2,0),"")</f>
        <v/>
      </c>
      <c r="E1643" s="74"/>
      <c r="F1643" s="74"/>
      <c r="G1643" s="74"/>
      <c r="H1643" s="77"/>
      <c r="I1643" s="78"/>
      <c r="J1643" s="48" t="str">
        <f>IFERROR(VLOOKUP(C1643,'تكويد الاصناف'!A$5:D$1100,4,0),"")</f>
        <v/>
      </c>
      <c r="K1643" s="48" t="str">
        <f>IFERROR(VLOOKUP(C1643,'تكويد الاصناف'!$A$5:$C$1100,3,0),"")</f>
        <v/>
      </c>
    </row>
    <row r="1644" spans="1:11">
      <c r="A1644" s="46">
        <f>ROW()</f>
        <v>1644</v>
      </c>
      <c r="B1644" s="73"/>
      <c r="C1644" s="74"/>
      <c r="D1644" s="75" t="str">
        <f>IFERROR(VLOOKUP(C1644,'تكويد الاصناف'!$A$5:$B$1100,2,0),"")</f>
        <v/>
      </c>
      <c r="E1644" s="74"/>
      <c r="F1644" s="74"/>
      <c r="G1644" s="74"/>
      <c r="H1644" s="77"/>
      <c r="I1644" s="78"/>
      <c r="J1644" s="48" t="str">
        <f>IFERROR(VLOOKUP(C1644,'تكويد الاصناف'!A$5:D$1100,4,0),"")</f>
        <v/>
      </c>
      <c r="K1644" s="48" t="str">
        <f>IFERROR(VLOOKUP(C1644,'تكويد الاصناف'!$A$5:$C$1100,3,0),"")</f>
        <v/>
      </c>
    </row>
    <row r="1645" spans="1:11">
      <c r="A1645" s="46">
        <f>ROW()</f>
        <v>1645</v>
      </c>
      <c r="B1645" s="73"/>
      <c r="C1645" s="74"/>
      <c r="D1645" s="75" t="str">
        <f>IFERROR(VLOOKUP(C1645,'تكويد الاصناف'!$A$5:$B$1100,2,0),"")</f>
        <v/>
      </c>
      <c r="E1645" s="74"/>
      <c r="F1645" s="74"/>
      <c r="G1645" s="74"/>
      <c r="H1645" s="77"/>
      <c r="I1645" s="78"/>
      <c r="J1645" s="48" t="str">
        <f>IFERROR(VLOOKUP(C1645,'تكويد الاصناف'!A$5:D$1100,4,0),"")</f>
        <v/>
      </c>
      <c r="K1645" s="48" t="str">
        <f>IFERROR(VLOOKUP(C1645,'تكويد الاصناف'!$A$5:$C$1100,3,0),"")</f>
        <v/>
      </c>
    </row>
    <row r="1646" spans="1:11">
      <c r="A1646" s="46">
        <f>ROW()</f>
        <v>1646</v>
      </c>
      <c r="B1646" s="73"/>
      <c r="C1646" s="74"/>
      <c r="D1646" s="75" t="str">
        <f>IFERROR(VLOOKUP(C1646,'تكويد الاصناف'!$A$5:$B$1100,2,0),"")</f>
        <v/>
      </c>
      <c r="E1646" s="74"/>
      <c r="F1646" s="74"/>
      <c r="G1646" s="74"/>
      <c r="H1646" s="77"/>
      <c r="I1646" s="78"/>
      <c r="J1646" s="48" t="str">
        <f>IFERROR(VLOOKUP(C1646,'تكويد الاصناف'!A$5:D$1100,4,0),"")</f>
        <v/>
      </c>
      <c r="K1646" s="48" t="str">
        <f>IFERROR(VLOOKUP(C1646,'تكويد الاصناف'!$A$5:$C$1100,3,0),"")</f>
        <v/>
      </c>
    </row>
    <row r="1647" spans="1:11">
      <c r="A1647" s="46">
        <f>ROW()</f>
        <v>1647</v>
      </c>
      <c r="B1647" s="73"/>
      <c r="C1647" s="74"/>
      <c r="D1647" s="75" t="str">
        <f>IFERROR(VLOOKUP(C1647,'تكويد الاصناف'!$A$5:$B$1100,2,0),"")</f>
        <v/>
      </c>
      <c r="E1647" s="74"/>
      <c r="F1647" s="74"/>
      <c r="G1647" s="74"/>
      <c r="H1647" s="77"/>
      <c r="I1647" s="78"/>
      <c r="J1647" s="48" t="str">
        <f>IFERROR(VLOOKUP(C1647,'تكويد الاصناف'!A$5:D$1100,4,0),"")</f>
        <v/>
      </c>
      <c r="K1647" s="48" t="str">
        <f>IFERROR(VLOOKUP(C1647,'تكويد الاصناف'!$A$5:$C$1100,3,0),"")</f>
        <v/>
      </c>
    </row>
    <row r="1648" spans="1:11">
      <c r="A1648" s="46">
        <f>ROW()</f>
        <v>1648</v>
      </c>
      <c r="B1648" s="73"/>
      <c r="C1648" s="74"/>
      <c r="D1648" s="75" t="str">
        <f>IFERROR(VLOOKUP(C1648,'تكويد الاصناف'!$A$5:$B$1100,2,0),"")</f>
        <v/>
      </c>
      <c r="E1648" s="74"/>
      <c r="F1648" s="74"/>
      <c r="G1648" s="74"/>
      <c r="H1648" s="77"/>
      <c r="I1648" s="78"/>
      <c r="J1648" s="48" t="str">
        <f>IFERROR(VLOOKUP(C1648,'تكويد الاصناف'!A$5:D$1100,4,0),"")</f>
        <v/>
      </c>
      <c r="K1648" s="48" t="str">
        <f>IFERROR(VLOOKUP(C1648,'تكويد الاصناف'!$A$5:$C$1100,3,0),"")</f>
        <v/>
      </c>
    </row>
    <row r="1649" spans="1:11">
      <c r="A1649" s="46">
        <f>ROW()</f>
        <v>1649</v>
      </c>
      <c r="B1649" s="73"/>
      <c r="C1649" s="74"/>
      <c r="D1649" s="75" t="str">
        <f>IFERROR(VLOOKUP(C1649,'تكويد الاصناف'!$A$5:$B$1100,2,0),"")</f>
        <v/>
      </c>
      <c r="E1649" s="74"/>
      <c r="F1649" s="74"/>
      <c r="G1649" s="74"/>
      <c r="H1649" s="77"/>
      <c r="I1649" s="78"/>
      <c r="J1649" s="48" t="str">
        <f>IFERROR(VLOOKUP(C1649,'تكويد الاصناف'!A$5:D$1100,4,0),"")</f>
        <v/>
      </c>
      <c r="K1649" s="48" t="str">
        <f>IFERROR(VLOOKUP(C1649,'تكويد الاصناف'!$A$5:$C$1100,3,0),"")</f>
        <v/>
      </c>
    </row>
    <row r="1650" spans="1:11">
      <c r="A1650" s="46">
        <f>ROW()</f>
        <v>1650</v>
      </c>
      <c r="B1650" s="73"/>
      <c r="C1650" s="74"/>
      <c r="D1650" s="75" t="str">
        <f>IFERROR(VLOOKUP(C1650,'تكويد الاصناف'!$A$5:$B$1100,2,0),"")</f>
        <v/>
      </c>
      <c r="E1650" s="74"/>
      <c r="F1650" s="74"/>
      <c r="G1650" s="74"/>
      <c r="H1650" s="77"/>
      <c r="I1650" s="78"/>
      <c r="J1650" s="48" t="str">
        <f>IFERROR(VLOOKUP(C1650,'تكويد الاصناف'!A$5:D$1100,4,0),"")</f>
        <v/>
      </c>
      <c r="K1650" s="48" t="str">
        <f>IFERROR(VLOOKUP(C1650,'تكويد الاصناف'!$A$5:$C$1100,3,0),"")</f>
        <v/>
      </c>
    </row>
    <row r="1651" spans="1:11">
      <c r="A1651" s="46">
        <f>ROW()</f>
        <v>1651</v>
      </c>
      <c r="B1651" s="73"/>
      <c r="C1651" s="74"/>
      <c r="D1651" s="75" t="str">
        <f>IFERROR(VLOOKUP(C1651,'تكويد الاصناف'!$A$5:$B$1100,2,0),"")</f>
        <v/>
      </c>
      <c r="E1651" s="74"/>
      <c r="F1651" s="74"/>
      <c r="G1651" s="74"/>
      <c r="H1651" s="77"/>
      <c r="I1651" s="78"/>
      <c r="J1651" s="48" t="str">
        <f>IFERROR(VLOOKUP(C1651,'تكويد الاصناف'!A$5:D$1100,4,0),"")</f>
        <v/>
      </c>
      <c r="K1651" s="48" t="str">
        <f>IFERROR(VLOOKUP(C1651,'تكويد الاصناف'!$A$5:$C$1100,3,0),"")</f>
        <v/>
      </c>
    </row>
    <row r="1652" spans="1:11">
      <c r="A1652" s="46">
        <f>ROW()</f>
        <v>1652</v>
      </c>
      <c r="B1652" s="73"/>
      <c r="C1652" s="74"/>
      <c r="D1652" s="75" t="str">
        <f>IFERROR(VLOOKUP(C1652,'تكويد الاصناف'!$A$5:$B$1100,2,0),"")</f>
        <v/>
      </c>
      <c r="E1652" s="74"/>
      <c r="F1652" s="74"/>
      <c r="G1652" s="74"/>
      <c r="H1652" s="77"/>
      <c r="I1652" s="78"/>
      <c r="J1652" s="48" t="str">
        <f>IFERROR(VLOOKUP(C1652,'تكويد الاصناف'!A$5:D$1100,4,0),"")</f>
        <v/>
      </c>
      <c r="K1652" s="48" t="str">
        <f>IFERROR(VLOOKUP(C1652,'تكويد الاصناف'!$A$5:$C$1100,3,0),"")</f>
        <v/>
      </c>
    </row>
    <row r="1653" spans="1:11">
      <c r="A1653" s="46">
        <f>ROW()</f>
        <v>1653</v>
      </c>
      <c r="B1653" s="73"/>
      <c r="C1653" s="74"/>
      <c r="D1653" s="75" t="str">
        <f>IFERROR(VLOOKUP(C1653,'تكويد الاصناف'!$A$5:$B$1100,2,0),"")</f>
        <v/>
      </c>
      <c r="E1653" s="74"/>
      <c r="F1653" s="74"/>
      <c r="G1653" s="74"/>
      <c r="H1653" s="77"/>
      <c r="I1653" s="78"/>
      <c r="J1653" s="48" t="str">
        <f>IFERROR(VLOOKUP(C1653,'تكويد الاصناف'!A$5:D$1100,4,0),"")</f>
        <v/>
      </c>
      <c r="K1653" s="48" t="str">
        <f>IFERROR(VLOOKUP(C1653,'تكويد الاصناف'!$A$5:$C$1100,3,0),"")</f>
        <v/>
      </c>
    </row>
    <row r="1654" spans="1:11">
      <c r="A1654" s="46">
        <f>ROW()</f>
        <v>1654</v>
      </c>
      <c r="B1654" s="73"/>
      <c r="C1654" s="74"/>
      <c r="D1654" s="75" t="str">
        <f>IFERROR(VLOOKUP(C1654,'تكويد الاصناف'!$A$5:$B$1100,2,0),"")</f>
        <v/>
      </c>
      <c r="E1654" s="74"/>
      <c r="F1654" s="74"/>
      <c r="G1654" s="74"/>
      <c r="H1654" s="77"/>
      <c r="I1654" s="78"/>
      <c r="J1654" s="48" t="str">
        <f>IFERROR(VLOOKUP(C1654,'تكويد الاصناف'!A$5:D$1100,4,0),"")</f>
        <v/>
      </c>
      <c r="K1654" s="48" t="str">
        <f>IFERROR(VLOOKUP(C1654,'تكويد الاصناف'!$A$5:$C$1100,3,0),"")</f>
        <v/>
      </c>
    </row>
    <row r="1655" spans="1:11">
      <c r="A1655" s="46">
        <f>ROW()</f>
        <v>1655</v>
      </c>
      <c r="B1655" s="73"/>
      <c r="C1655" s="74"/>
      <c r="D1655" s="75" t="str">
        <f>IFERROR(VLOOKUP(C1655,'تكويد الاصناف'!$A$5:$B$1100,2,0),"")</f>
        <v/>
      </c>
      <c r="E1655" s="74"/>
      <c r="F1655" s="74"/>
      <c r="G1655" s="74"/>
      <c r="H1655" s="77"/>
      <c r="I1655" s="78"/>
      <c r="J1655" s="48" t="str">
        <f>IFERROR(VLOOKUP(C1655,'تكويد الاصناف'!A$5:D$1100,4,0),"")</f>
        <v/>
      </c>
      <c r="K1655" s="48" t="str">
        <f>IFERROR(VLOOKUP(C1655,'تكويد الاصناف'!$A$5:$C$1100,3,0),"")</f>
        <v/>
      </c>
    </row>
    <row r="1656" spans="1:11">
      <c r="A1656" s="46">
        <f>ROW()</f>
        <v>1656</v>
      </c>
      <c r="B1656" s="73"/>
      <c r="C1656" s="74"/>
      <c r="D1656" s="75" t="str">
        <f>IFERROR(VLOOKUP(C1656,'تكويد الاصناف'!$A$5:$B$1100,2,0),"")</f>
        <v/>
      </c>
      <c r="E1656" s="74"/>
      <c r="F1656" s="74"/>
      <c r="G1656" s="74"/>
      <c r="H1656" s="77"/>
      <c r="I1656" s="78"/>
      <c r="J1656" s="48" t="str">
        <f>IFERROR(VLOOKUP(C1656,'تكويد الاصناف'!A$5:D$1100,4,0),"")</f>
        <v/>
      </c>
      <c r="K1656" s="48" t="str">
        <f>IFERROR(VLOOKUP(C1656,'تكويد الاصناف'!$A$5:$C$1100,3,0),"")</f>
        <v/>
      </c>
    </row>
    <row r="1657" spans="1:11">
      <c r="A1657" s="46">
        <f>ROW()</f>
        <v>1657</v>
      </c>
      <c r="B1657" s="73"/>
      <c r="C1657" s="74"/>
      <c r="D1657" s="75" t="str">
        <f>IFERROR(VLOOKUP(C1657,'تكويد الاصناف'!$A$5:$B$1100,2,0),"")</f>
        <v/>
      </c>
      <c r="E1657" s="74"/>
      <c r="F1657" s="74"/>
      <c r="G1657" s="74"/>
      <c r="H1657" s="77"/>
      <c r="I1657" s="78"/>
      <c r="J1657" s="48" t="str">
        <f>IFERROR(VLOOKUP(C1657,'تكويد الاصناف'!A$5:D$1100,4,0),"")</f>
        <v/>
      </c>
      <c r="K1657" s="48" t="str">
        <f>IFERROR(VLOOKUP(C1657,'تكويد الاصناف'!$A$5:$C$1100,3,0),"")</f>
        <v/>
      </c>
    </row>
    <row r="1658" spans="1:11">
      <c r="A1658" s="46">
        <f>ROW()</f>
        <v>1658</v>
      </c>
      <c r="B1658" s="73"/>
      <c r="C1658" s="74"/>
      <c r="D1658" s="75" t="str">
        <f>IFERROR(VLOOKUP(C1658,'تكويد الاصناف'!$A$5:$B$1100,2,0),"")</f>
        <v/>
      </c>
      <c r="E1658" s="74"/>
      <c r="F1658" s="74"/>
      <c r="G1658" s="74"/>
      <c r="H1658" s="77"/>
      <c r="I1658" s="78"/>
      <c r="J1658" s="48" t="str">
        <f>IFERROR(VLOOKUP(C1658,'تكويد الاصناف'!A$5:D$1100,4,0),"")</f>
        <v/>
      </c>
      <c r="K1658" s="48" t="str">
        <f>IFERROR(VLOOKUP(C1658,'تكويد الاصناف'!$A$5:$C$1100,3,0),"")</f>
        <v/>
      </c>
    </row>
    <row r="1659" spans="1:11">
      <c r="A1659" s="46">
        <f>ROW()</f>
        <v>1659</v>
      </c>
      <c r="B1659" s="73"/>
      <c r="C1659" s="74"/>
      <c r="D1659" s="75" t="str">
        <f>IFERROR(VLOOKUP(C1659,'تكويد الاصناف'!$A$5:$B$1100,2,0),"")</f>
        <v/>
      </c>
      <c r="E1659" s="74"/>
      <c r="F1659" s="74"/>
      <c r="G1659" s="74"/>
      <c r="H1659" s="77"/>
      <c r="I1659" s="78"/>
      <c r="J1659" s="48" t="str">
        <f>IFERROR(VLOOKUP(C1659,'تكويد الاصناف'!A$5:D$1100,4,0),"")</f>
        <v/>
      </c>
      <c r="K1659" s="48" t="str">
        <f>IFERROR(VLOOKUP(C1659,'تكويد الاصناف'!$A$5:$C$1100,3,0),"")</f>
        <v/>
      </c>
    </row>
    <row r="1660" spans="1:11">
      <c r="A1660" s="46">
        <f>ROW()</f>
        <v>1660</v>
      </c>
      <c r="B1660" s="73"/>
      <c r="C1660" s="74"/>
      <c r="D1660" s="75" t="str">
        <f>IFERROR(VLOOKUP(C1660,'تكويد الاصناف'!$A$5:$B$1100,2,0),"")</f>
        <v/>
      </c>
      <c r="E1660" s="74"/>
      <c r="F1660" s="74"/>
      <c r="G1660" s="74"/>
      <c r="H1660" s="77"/>
      <c r="I1660" s="78"/>
      <c r="J1660" s="48" t="str">
        <f>IFERROR(VLOOKUP(C1660,'تكويد الاصناف'!A$5:D$1100,4,0),"")</f>
        <v/>
      </c>
      <c r="K1660" s="48" t="str">
        <f>IFERROR(VLOOKUP(C1660,'تكويد الاصناف'!$A$5:$C$1100,3,0),"")</f>
        <v/>
      </c>
    </row>
    <row r="1661" spans="1:11">
      <c r="A1661" s="46">
        <f>ROW()</f>
        <v>1661</v>
      </c>
      <c r="B1661" s="73"/>
      <c r="C1661" s="74"/>
      <c r="D1661" s="75" t="str">
        <f>IFERROR(VLOOKUP(C1661,'تكويد الاصناف'!$A$5:$B$1100,2,0),"")</f>
        <v/>
      </c>
      <c r="E1661" s="74"/>
      <c r="F1661" s="74"/>
      <c r="G1661" s="74"/>
      <c r="H1661" s="77"/>
      <c r="I1661" s="78"/>
      <c r="J1661" s="48" t="str">
        <f>IFERROR(VLOOKUP(C1661,'تكويد الاصناف'!A$5:D$1100,4,0),"")</f>
        <v/>
      </c>
      <c r="K1661" s="48" t="str">
        <f>IFERROR(VLOOKUP(C1661,'تكويد الاصناف'!$A$5:$C$1100,3,0),"")</f>
        <v/>
      </c>
    </row>
    <row r="1662" spans="1:11">
      <c r="A1662" s="46">
        <f>ROW()</f>
        <v>1662</v>
      </c>
      <c r="B1662" s="73"/>
      <c r="C1662" s="74"/>
      <c r="D1662" s="75" t="str">
        <f>IFERROR(VLOOKUP(C1662,'تكويد الاصناف'!$A$5:$B$1100,2,0),"")</f>
        <v/>
      </c>
      <c r="E1662" s="74"/>
      <c r="F1662" s="74"/>
      <c r="G1662" s="74"/>
      <c r="H1662" s="77"/>
      <c r="I1662" s="78"/>
      <c r="J1662" s="48" t="str">
        <f>IFERROR(VLOOKUP(C1662,'تكويد الاصناف'!A$5:D$1100,4,0),"")</f>
        <v/>
      </c>
      <c r="K1662" s="48" t="str">
        <f>IFERROR(VLOOKUP(C1662,'تكويد الاصناف'!$A$5:$C$1100,3,0),"")</f>
        <v/>
      </c>
    </row>
    <row r="1663" spans="1:11">
      <c r="A1663" s="46">
        <f>ROW()</f>
        <v>1663</v>
      </c>
      <c r="B1663" s="73"/>
      <c r="C1663" s="74"/>
      <c r="D1663" s="75" t="str">
        <f>IFERROR(VLOOKUP(C1663,'تكويد الاصناف'!$A$5:$B$1100,2,0),"")</f>
        <v/>
      </c>
      <c r="E1663" s="74"/>
      <c r="F1663" s="74"/>
      <c r="G1663" s="74"/>
      <c r="H1663" s="77"/>
      <c r="I1663" s="78"/>
      <c r="J1663" s="48" t="str">
        <f>IFERROR(VLOOKUP(C1663,'تكويد الاصناف'!A$5:D$1100,4,0),"")</f>
        <v/>
      </c>
      <c r="K1663" s="48" t="str">
        <f>IFERROR(VLOOKUP(C1663,'تكويد الاصناف'!$A$5:$C$1100,3,0),"")</f>
        <v/>
      </c>
    </row>
    <row r="1664" spans="1:11">
      <c r="A1664" s="46">
        <f>ROW()</f>
        <v>1664</v>
      </c>
      <c r="B1664" s="73"/>
      <c r="C1664" s="74"/>
      <c r="D1664" s="75" t="str">
        <f>IFERROR(VLOOKUP(C1664,'تكويد الاصناف'!$A$5:$B$1100,2,0),"")</f>
        <v/>
      </c>
      <c r="E1664" s="74"/>
      <c r="F1664" s="74"/>
      <c r="G1664" s="74"/>
      <c r="H1664" s="77"/>
      <c r="I1664" s="78"/>
      <c r="J1664" s="48" t="str">
        <f>IFERROR(VLOOKUP(C1664,'تكويد الاصناف'!A$5:D$1100,4,0),"")</f>
        <v/>
      </c>
      <c r="K1664" s="48" t="str">
        <f>IFERROR(VLOOKUP(C1664,'تكويد الاصناف'!$A$5:$C$1100,3,0),"")</f>
        <v/>
      </c>
    </row>
    <row r="1665" spans="1:11">
      <c r="A1665" s="46">
        <f>ROW()</f>
        <v>1665</v>
      </c>
      <c r="B1665" s="73"/>
      <c r="C1665" s="74"/>
      <c r="D1665" s="75" t="str">
        <f>IFERROR(VLOOKUP(C1665,'تكويد الاصناف'!$A$5:$B$1100,2,0),"")</f>
        <v/>
      </c>
      <c r="E1665" s="74"/>
      <c r="F1665" s="74"/>
      <c r="G1665" s="74"/>
      <c r="H1665" s="77"/>
      <c r="I1665" s="78"/>
      <c r="J1665" s="48" t="str">
        <f>IFERROR(VLOOKUP(C1665,'تكويد الاصناف'!A$5:D$1100,4,0),"")</f>
        <v/>
      </c>
      <c r="K1665" s="48" t="str">
        <f>IFERROR(VLOOKUP(C1665,'تكويد الاصناف'!$A$5:$C$1100,3,0),"")</f>
        <v/>
      </c>
    </row>
    <row r="1666" spans="1:11">
      <c r="A1666" s="46">
        <f>ROW()</f>
        <v>1666</v>
      </c>
      <c r="B1666" s="73"/>
      <c r="C1666" s="74"/>
      <c r="D1666" s="75" t="str">
        <f>IFERROR(VLOOKUP(C1666,'تكويد الاصناف'!$A$5:$B$1100,2,0),"")</f>
        <v/>
      </c>
      <c r="E1666" s="74"/>
      <c r="F1666" s="74"/>
      <c r="G1666" s="74"/>
      <c r="H1666" s="77"/>
      <c r="I1666" s="78"/>
      <c r="J1666" s="48" t="str">
        <f>IFERROR(VLOOKUP(C1666,'تكويد الاصناف'!A$5:D$1100,4,0),"")</f>
        <v/>
      </c>
      <c r="K1666" s="48" t="str">
        <f>IFERROR(VLOOKUP(C1666,'تكويد الاصناف'!$A$5:$C$1100,3,0),"")</f>
        <v/>
      </c>
    </row>
    <row r="1667" spans="1:11">
      <c r="A1667" s="46">
        <f>ROW()</f>
        <v>1667</v>
      </c>
      <c r="B1667" s="73"/>
      <c r="C1667" s="74"/>
      <c r="D1667" s="75" t="str">
        <f>IFERROR(VLOOKUP(C1667,'تكويد الاصناف'!$A$5:$B$1100,2,0),"")</f>
        <v/>
      </c>
      <c r="E1667" s="74"/>
      <c r="F1667" s="74"/>
      <c r="G1667" s="74"/>
      <c r="H1667" s="77"/>
      <c r="I1667" s="78"/>
      <c r="J1667" s="48" t="str">
        <f>IFERROR(VLOOKUP(C1667,'تكويد الاصناف'!A$5:D$1100,4,0),"")</f>
        <v/>
      </c>
      <c r="K1667" s="48" t="str">
        <f>IFERROR(VLOOKUP(C1667,'تكويد الاصناف'!$A$5:$C$1100,3,0),"")</f>
        <v/>
      </c>
    </row>
    <row r="1668" spans="1:11">
      <c r="A1668" s="46">
        <f>ROW()</f>
        <v>1668</v>
      </c>
      <c r="B1668" s="73"/>
      <c r="C1668" s="74"/>
      <c r="D1668" s="75" t="str">
        <f>IFERROR(VLOOKUP(C1668,'تكويد الاصناف'!$A$5:$B$1100,2,0),"")</f>
        <v/>
      </c>
      <c r="E1668" s="74"/>
      <c r="F1668" s="74"/>
      <c r="G1668" s="74"/>
      <c r="H1668" s="77"/>
      <c r="I1668" s="78"/>
      <c r="J1668" s="48" t="str">
        <f>IFERROR(VLOOKUP(C1668,'تكويد الاصناف'!A$5:D$1100,4,0),"")</f>
        <v/>
      </c>
      <c r="K1668" s="48" t="str">
        <f>IFERROR(VLOOKUP(C1668,'تكويد الاصناف'!$A$5:$C$1100,3,0),"")</f>
        <v/>
      </c>
    </row>
    <row r="1669" spans="1:11">
      <c r="A1669" s="46">
        <f>ROW()</f>
        <v>1669</v>
      </c>
      <c r="B1669" s="73"/>
      <c r="C1669" s="74"/>
      <c r="D1669" s="75" t="str">
        <f>IFERROR(VLOOKUP(C1669,'تكويد الاصناف'!$A$5:$B$1100,2,0),"")</f>
        <v/>
      </c>
      <c r="E1669" s="74"/>
      <c r="F1669" s="74"/>
      <c r="G1669" s="74"/>
      <c r="H1669" s="77"/>
      <c r="I1669" s="78"/>
      <c r="J1669" s="48" t="str">
        <f>IFERROR(VLOOKUP(C1669,'تكويد الاصناف'!A$5:D$1100,4,0),"")</f>
        <v/>
      </c>
      <c r="K1669" s="48" t="str">
        <f>IFERROR(VLOOKUP(C1669,'تكويد الاصناف'!$A$5:$C$1100,3,0),"")</f>
        <v/>
      </c>
    </row>
    <row r="1670" spans="1:11">
      <c r="A1670" s="46">
        <f>ROW()</f>
        <v>1670</v>
      </c>
      <c r="B1670" s="73"/>
      <c r="C1670" s="74"/>
      <c r="D1670" s="75" t="str">
        <f>IFERROR(VLOOKUP(C1670,'تكويد الاصناف'!$A$5:$B$1100,2,0),"")</f>
        <v/>
      </c>
      <c r="E1670" s="74"/>
      <c r="F1670" s="74"/>
      <c r="G1670" s="74"/>
      <c r="H1670" s="77"/>
      <c r="I1670" s="78"/>
      <c r="J1670" s="48" t="str">
        <f>IFERROR(VLOOKUP(C1670,'تكويد الاصناف'!A$5:D$1100,4,0),"")</f>
        <v/>
      </c>
      <c r="K1670" s="48" t="str">
        <f>IFERROR(VLOOKUP(C1670,'تكويد الاصناف'!$A$5:$C$1100,3,0),"")</f>
        <v/>
      </c>
    </row>
    <row r="1671" spans="1:11">
      <c r="A1671" s="46">
        <f>ROW()</f>
        <v>1671</v>
      </c>
      <c r="B1671" s="73"/>
      <c r="C1671" s="74"/>
      <c r="D1671" s="75" t="str">
        <f>IFERROR(VLOOKUP(C1671,'تكويد الاصناف'!$A$5:$B$1100,2,0),"")</f>
        <v/>
      </c>
      <c r="E1671" s="74"/>
      <c r="F1671" s="74"/>
      <c r="G1671" s="74"/>
      <c r="H1671" s="77"/>
      <c r="I1671" s="78"/>
      <c r="J1671" s="48" t="str">
        <f>IFERROR(VLOOKUP(C1671,'تكويد الاصناف'!A$5:D$1100,4,0),"")</f>
        <v/>
      </c>
      <c r="K1671" s="48" t="str">
        <f>IFERROR(VLOOKUP(C1671,'تكويد الاصناف'!$A$5:$C$1100,3,0),"")</f>
        <v/>
      </c>
    </row>
    <row r="1672" spans="1:11">
      <c r="A1672" s="46">
        <f>ROW()</f>
        <v>1672</v>
      </c>
      <c r="B1672" s="73"/>
      <c r="C1672" s="74"/>
      <c r="D1672" s="75" t="str">
        <f>IFERROR(VLOOKUP(C1672,'تكويد الاصناف'!$A$5:$B$1100,2,0),"")</f>
        <v/>
      </c>
      <c r="E1672" s="74"/>
      <c r="F1672" s="74"/>
      <c r="G1672" s="74"/>
      <c r="H1672" s="77"/>
      <c r="I1672" s="78"/>
      <c r="J1672" s="48" t="str">
        <f>IFERROR(VLOOKUP(C1672,'تكويد الاصناف'!A$5:D$1100,4,0),"")</f>
        <v/>
      </c>
      <c r="K1672" s="48" t="str">
        <f>IFERROR(VLOOKUP(C1672,'تكويد الاصناف'!$A$5:$C$1100,3,0),"")</f>
        <v/>
      </c>
    </row>
    <row r="1673" spans="1:11">
      <c r="A1673" s="46">
        <f>ROW()</f>
        <v>1673</v>
      </c>
      <c r="B1673" s="73"/>
      <c r="C1673" s="74"/>
      <c r="D1673" s="75" t="str">
        <f>IFERROR(VLOOKUP(C1673,'تكويد الاصناف'!$A$5:$B$1100,2,0),"")</f>
        <v/>
      </c>
      <c r="E1673" s="74"/>
      <c r="F1673" s="74"/>
      <c r="G1673" s="74"/>
      <c r="H1673" s="77"/>
      <c r="I1673" s="78"/>
      <c r="J1673" s="48" t="str">
        <f>IFERROR(VLOOKUP(C1673,'تكويد الاصناف'!A$5:D$1100,4,0),"")</f>
        <v/>
      </c>
      <c r="K1673" s="48" t="str">
        <f>IFERROR(VLOOKUP(C1673,'تكويد الاصناف'!$A$5:$C$1100,3,0),"")</f>
        <v/>
      </c>
    </row>
    <row r="1674" spans="1:11">
      <c r="A1674" s="46">
        <f>ROW()</f>
        <v>1674</v>
      </c>
      <c r="B1674" s="73"/>
      <c r="C1674" s="74"/>
      <c r="D1674" s="75" t="str">
        <f>IFERROR(VLOOKUP(C1674,'تكويد الاصناف'!$A$5:$B$1100,2,0),"")</f>
        <v/>
      </c>
      <c r="E1674" s="74"/>
      <c r="F1674" s="74"/>
      <c r="G1674" s="74"/>
      <c r="H1674" s="77"/>
      <c r="I1674" s="78"/>
      <c r="J1674" s="48" t="str">
        <f>IFERROR(VLOOKUP(C1674,'تكويد الاصناف'!A$5:D$1100,4,0),"")</f>
        <v/>
      </c>
      <c r="K1674" s="48" t="str">
        <f>IFERROR(VLOOKUP(C1674,'تكويد الاصناف'!$A$5:$C$1100,3,0),"")</f>
        <v/>
      </c>
    </row>
    <row r="1675" spans="1:11">
      <c r="A1675" s="46">
        <f>ROW()</f>
        <v>1675</v>
      </c>
      <c r="B1675" s="73"/>
      <c r="C1675" s="74"/>
      <c r="D1675" s="75" t="str">
        <f>IFERROR(VLOOKUP(C1675,'تكويد الاصناف'!$A$5:$B$1100,2,0),"")</f>
        <v/>
      </c>
      <c r="E1675" s="74"/>
      <c r="F1675" s="74"/>
      <c r="G1675" s="74"/>
      <c r="H1675" s="77"/>
      <c r="I1675" s="78"/>
      <c r="J1675" s="48" t="str">
        <f>IFERROR(VLOOKUP(C1675,'تكويد الاصناف'!A$5:D$1100,4,0),"")</f>
        <v/>
      </c>
      <c r="K1675" s="48" t="str">
        <f>IFERROR(VLOOKUP(C1675,'تكويد الاصناف'!$A$5:$C$1100,3,0),"")</f>
        <v/>
      </c>
    </row>
    <row r="1676" spans="1:11">
      <c r="A1676" s="46">
        <f>ROW()</f>
        <v>1676</v>
      </c>
      <c r="B1676" s="73"/>
      <c r="C1676" s="74"/>
      <c r="D1676" s="75" t="str">
        <f>IFERROR(VLOOKUP(C1676,'تكويد الاصناف'!$A$5:$B$1100,2,0),"")</f>
        <v/>
      </c>
      <c r="E1676" s="74"/>
      <c r="F1676" s="74"/>
      <c r="G1676" s="74"/>
      <c r="H1676" s="77"/>
      <c r="I1676" s="78"/>
      <c r="J1676" s="48" t="str">
        <f>IFERROR(VLOOKUP(C1676,'تكويد الاصناف'!A$5:D$1100,4,0),"")</f>
        <v/>
      </c>
      <c r="K1676" s="48" t="str">
        <f>IFERROR(VLOOKUP(C1676,'تكويد الاصناف'!$A$5:$C$1100,3,0),"")</f>
        <v/>
      </c>
    </row>
    <row r="1677" spans="1:11">
      <c r="A1677" s="46">
        <f>ROW()</f>
        <v>1677</v>
      </c>
      <c r="B1677" s="73"/>
      <c r="C1677" s="74"/>
      <c r="D1677" s="75" t="str">
        <f>IFERROR(VLOOKUP(C1677,'تكويد الاصناف'!$A$5:$B$1100,2,0),"")</f>
        <v/>
      </c>
      <c r="E1677" s="74"/>
      <c r="F1677" s="74"/>
      <c r="G1677" s="74"/>
      <c r="H1677" s="77"/>
      <c r="I1677" s="78"/>
      <c r="J1677" s="48" t="str">
        <f>IFERROR(VLOOKUP(C1677,'تكويد الاصناف'!A$5:D$1100,4,0),"")</f>
        <v/>
      </c>
      <c r="K1677" s="48" t="str">
        <f>IFERROR(VLOOKUP(C1677,'تكويد الاصناف'!$A$5:$C$1100,3,0),"")</f>
        <v/>
      </c>
    </row>
    <row r="1678" spans="1:11">
      <c r="A1678" s="46">
        <f>ROW()</f>
        <v>1678</v>
      </c>
      <c r="B1678" s="73"/>
      <c r="C1678" s="74"/>
      <c r="D1678" s="75" t="str">
        <f>IFERROR(VLOOKUP(C1678,'تكويد الاصناف'!$A$5:$B$1100,2,0),"")</f>
        <v/>
      </c>
      <c r="E1678" s="74"/>
      <c r="F1678" s="74"/>
      <c r="G1678" s="74"/>
      <c r="H1678" s="77"/>
      <c r="I1678" s="78"/>
      <c r="J1678" s="48" t="str">
        <f>IFERROR(VLOOKUP(C1678,'تكويد الاصناف'!A$5:D$1100,4,0),"")</f>
        <v/>
      </c>
      <c r="K1678" s="48" t="str">
        <f>IFERROR(VLOOKUP(C1678,'تكويد الاصناف'!$A$5:$C$1100,3,0),"")</f>
        <v/>
      </c>
    </row>
    <row r="1679" spans="1:11">
      <c r="A1679" s="46">
        <f>ROW()</f>
        <v>1679</v>
      </c>
      <c r="B1679" s="73"/>
      <c r="C1679" s="74"/>
      <c r="D1679" s="75" t="str">
        <f>IFERROR(VLOOKUP(C1679,'تكويد الاصناف'!$A$5:$B$1100,2,0),"")</f>
        <v/>
      </c>
      <c r="E1679" s="74"/>
      <c r="F1679" s="74"/>
      <c r="G1679" s="74"/>
      <c r="H1679" s="77"/>
      <c r="I1679" s="78"/>
      <c r="J1679" s="48" t="str">
        <f>IFERROR(VLOOKUP(C1679,'تكويد الاصناف'!A$5:D$1100,4,0),"")</f>
        <v/>
      </c>
      <c r="K1679" s="48" t="str">
        <f>IFERROR(VLOOKUP(C1679,'تكويد الاصناف'!$A$5:$C$1100,3,0),"")</f>
        <v/>
      </c>
    </row>
    <row r="1680" spans="1:11">
      <c r="A1680" s="46">
        <f>ROW()</f>
        <v>1680</v>
      </c>
      <c r="B1680" s="73"/>
      <c r="C1680" s="74"/>
      <c r="D1680" s="75" t="str">
        <f>IFERROR(VLOOKUP(C1680,'تكويد الاصناف'!$A$5:$B$1100,2,0),"")</f>
        <v/>
      </c>
      <c r="E1680" s="74"/>
      <c r="F1680" s="74"/>
      <c r="G1680" s="74"/>
      <c r="H1680" s="77"/>
      <c r="I1680" s="78"/>
      <c r="J1680" s="48" t="str">
        <f>IFERROR(VLOOKUP(C1680,'تكويد الاصناف'!A$5:D$1100,4,0),"")</f>
        <v/>
      </c>
      <c r="K1680" s="48" t="str">
        <f>IFERROR(VLOOKUP(C1680,'تكويد الاصناف'!$A$5:$C$1100,3,0),"")</f>
        <v/>
      </c>
    </row>
    <row r="1681" spans="1:11">
      <c r="A1681" s="46">
        <f>ROW()</f>
        <v>1681</v>
      </c>
      <c r="B1681" s="73"/>
      <c r="C1681" s="74"/>
      <c r="D1681" s="75" t="str">
        <f>IFERROR(VLOOKUP(C1681,'تكويد الاصناف'!$A$5:$B$1100,2,0),"")</f>
        <v/>
      </c>
      <c r="E1681" s="74"/>
      <c r="F1681" s="74"/>
      <c r="G1681" s="74"/>
      <c r="H1681" s="77"/>
      <c r="I1681" s="78"/>
      <c r="J1681" s="48" t="str">
        <f>IFERROR(VLOOKUP(C1681,'تكويد الاصناف'!A$5:D$1100,4,0),"")</f>
        <v/>
      </c>
      <c r="K1681" s="48" t="str">
        <f>IFERROR(VLOOKUP(C1681,'تكويد الاصناف'!$A$5:$C$1100,3,0),"")</f>
        <v/>
      </c>
    </row>
    <row r="1682" spans="1:11">
      <c r="A1682" s="46">
        <f>ROW()</f>
        <v>1682</v>
      </c>
      <c r="B1682" s="73"/>
      <c r="C1682" s="74"/>
      <c r="D1682" s="75" t="str">
        <f>IFERROR(VLOOKUP(C1682,'تكويد الاصناف'!$A$5:$B$1100,2,0),"")</f>
        <v/>
      </c>
      <c r="E1682" s="74"/>
      <c r="F1682" s="74"/>
      <c r="G1682" s="74"/>
      <c r="H1682" s="77"/>
      <c r="I1682" s="78"/>
      <c r="J1682" s="48" t="str">
        <f>IFERROR(VLOOKUP(C1682,'تكويد الاصناف'!A$5:D$1100,4,0),"")</f>
        <v/>
      </c>
      <c r="K1682" s="48" t="str">
        <f>IFERROR(VLOOKUP(C1682,'تكويد الاصناف'!$A$5:$C$1100,3,0),"")</f>
        <v/>
      </c>
    </row>
    <row r="1683" spans="1:11">
      <c r="A1683" s="46">
        <f>ROW()</f>
        <v>1683</v>
      </c>
      <c r="B1683" s="73"/>
      <c r="C1683" s="74"/>
      <c r="D1683" s="75" t="str">
        <f>IFERROR(VLOOKUP(C1683,'تكويد الاصناف'!$A$5:$B$1100,2,0),"")</f>
        <v/>
      </c>
      <c r="E1683" s="74"/>
      <c r="F1683" s="74"/>
      <c r="G1683" s="74"/>
      <c r="H1683" s="77"/>
      <c r="I1683" s="78"/>
      <c r="J1683" s="48" t="str">
        <f>IFERROR(VLOOKUP(C1683,'تكويد الاصناف'!A$5:D$1100,4,0),"")</f>
        <v/>
      </c>
      <c r="K1683" s="48" t="str">
        <f>IFERROR(VLOOKUP(C1683,'تكويد الاصناف'!$A$5:$C$1100,3,0),"")</f>
        <v/>
      </c>
    </row>
    <row r="1684" spans="1:11">
      <c r="A1684" s="46">
        <f>ROW()</f>
        <v>1684</v>
      </c>
      <c r="B1684" s="73"/>
      <c r="C1684" s="74"/>
      <c r="D1684" s="75" t="str">
        <f>IFERROR(VLOOKUP(C1684,'تكويد الاصناف'!$A$5:$B$1100,2,0),"")</f>
        <v/>
      </c>
      <c r="E1684" s="74"/>
      <c r="F1684" s="74"/>
      <c r="G1684" s="74"/>
      <c r="H1684" s="77"/>
      <c r="I1684" s="78"/>
      <c r="J1684" s="48" t="str">
        <f>IFERROR(VLOOKUP(C1684,'تكويد الاصناف'!A$5:D$1100,4,0),"")</f>
        <v/>
      </c>
      <c r="K1684" s="48" t="str">
        <f>IFERROR(VLOOKUP(C1684,'تكويد الاصناف'!$A$5:$C$1100,3,0),"")</f>
        <v/>
      </c>
    </row>
    <row r="1685" spans="1:11">
      <c r="A1685" s="46">
        <f>ROW()</f>
        <v>1685</v>
      </c>
      <c r="B1685" s="73"/>
      <c r="C1685" s="74"/>
      <c r="D1685" s="75" t="str">
        <f>IFERROR(VLOOKUP(C1685,'تكويد الاصناف'!$A$5:$B$1100,2,0),"")</f>
        <v/>
      </c>
      <c r="E1685" s="74"/>
      <c r="F1685" s="74"/>
      <c r="G1685" s="74"/>
      <c r="H1685" s="77"/>
      <c r="I1685" s="78"/>
      <c r="J1685" s="48" t="str">
        <f>IFERROR(VLOOKUP(C1685,'تكويد الاصناف'!A$5:D$1100,4,0),"")</f>
        <v/>
      </c>
      <c r="K1685" s="48" t="str">
        <f>IFERROR(VLOOKUP(C1685,'تكويد الاصناف'!$A$5:$C$1100,3,0),"")</f>
        <v/>
      </c>
    </row>
    <row r="1686" spans="1:11">
      <c r="A1686" s="46">
        <f>ROW()</f>
        <v>1686</v>
      </c>
      <c r="B1686" s="73"/>
      <c r="C1686" s="74"/>
      <c r="D1686" s="75" t="str">
        <f>IFERROR(VLOOKUP(C1686,'تكويد الاصناف'!$A$5:$B$1100,2,0),"")</f>
        <v/>
      </c>
      <c r="E1686" s="74"/>
      <c r="F1686" s="74"/>
      <c r="G1686" s="74"/>
      <c r="H1686" s="77"/>
      <c r="I1686" s="78"/>
      <c r="J1686" s="48" t="str">
        <f>IFERROR(VLOOKUP(C1686,'تكويد الاصناف'!A$5:D$1100,4,0),"")</f>
        <v/>
      </c>
      <c r="K1686" s="48" t="str">
        <f>IFERROR(VLOOKUP(C1686,'تكويد الاصناف'!$A$5:$C$1100,3,0),"")</f>
        <v/>
      </c>
    </row>
    <row r="1687" spans="1:11">
      <c r="A1687" s="46">
        <f>ROW()</f>
        <v>1687</v>
      </c>
      <c r="B1687" s="73"/>
      <c r="C1687" s="74"/>
      <c r="D1687" s="75" t="str">
        <f>IFERROR(VLOOKUP(C1687,'تكويد الاصناف'!$A$5:$B$1100,2,0),"")</f>
        <v/>
      </c>
      <c r="E1687" s="74"/>
      <c r="F1687" s="74"/>
      <c r="G1687" s="74"/>
      <c r="H1687" s="77"/>
      <c r="I1687" s="78"/>
      <c r="J1687" s="48" t="str">
        <f>IFERROR(VLOOKUP(C1687,'تكويد الاصناف'!A$5:D$1100,4,0),"")</f>
        <v/>
      </c>
      <c r="K1687" s="48" t="str">
        <f>IFERROR(VLOOKUP(C1687,'تكويد الاصناف'!$A$5:$C$1100,3,0),"")</f>
        <v/>
      </c>
    </row>
    <row r="1688" spans="1:11">
      <c r="A1688" s="46">
        <f>ROW()</f>
        <v>1688</v>
      </c>
      <c r="B1688" s="73"/>
      <c r="C1688" s="74"/>
      <c r="D1688" s="75" t="str">
        <f>IFERROR(VLOOKUP(C1688,'تكويد الاصناف'!$A$5:$B$1100,2,0),"")</f>
        <v/>
      </c>
      <c r="E1688" s="74"/>
      <c r="F1688" s="74"/>
      <c r="G1688" s="74"/>
      <c r="H1688" s="77"/>
      <c r="I1688" s="78"/>
      <c r="J1688" s="48" t="str">
        <f>IFERROR(VLOOKUP(C1688,'تكويد الاصناف'!A$5:D$1100,4,0),"")</f>
        <v/>
      </c>
      <c r="K1688" s="48" t="str">
        <f>IFERROR(VLOOKUP(C1688,'تكويد الاصناف'!$A$5:$C$1100,3,0),"")</f>
        <v/>
      </c>
    </row>
    <row r="1689" spans="1:11">
      <c r="A1689" s="46">
        <f>ROW()</f>
        <v>1689</v>
      </c>
      <c r="B1689" s="73"/>
      <c r="C1689" s="74"/>
      <c r="D1689" s="75" t="str">
        <f>IFERROR(VLOOKUP(C1689,'تكويد الاصناف'!$A$5:$B$1100,2,0),"")</f>
        <v/>
      </c>
      <c r="E1689" s="74"/>
      <c r="F1689" s="74"/>
      <c r="G1689" s="74"/>
      <c r="H1689" s="77"/>
      <c r="I1689" s="78"/>
      <c r="J1689" s="48" t="str">
        <f>IFERROR(VLOOKUP(C1689,'تكويد الاصناف'!A$5:D$1100,4,0),"")</f>
        <v/>
      </c>
      <c r="K1689" s="48" t="str">
        <f>IFERROR(VLOOKUP(C1689,'تكويد الاصناف'!$A$5:$C$1100,3,0),"")</f>
        <v/>
      </c>
    </row>
    <row r="1690" spans="1:11">
      <c r="A1690" s="46">
        <f>ROW()</f>
        <v>1690</v>
      </c>
      <c r="B1690" s="73"/>
      <c r="C1690" s="74"/>
      <c r="D1690" s="75" t="str">
        <f>IFERROR(VLOOKUP(C1690,'تكويد الاصناف'!$A$5:$B$1100,2,0),"")</f>
        <v/>
      </c>
      <c r="E1690" s="74"/>
      <c r="F1690" s="74"/>
      <c r="G1690" s="74"/>
      <c r="H1690" s="77"/>
      <c r="I1690" s="78"/>
      <c r="J1690" s="48" t="str">
        <f>IFERROR(VLOOKUP(C1690,'تكويد الاصناف'!A$5:D$1100,4,0),"")</f>
        <v/>
      </c>
      <c r="K1690" s="48" t="str">
        <f>IFERROR(VLOOKUP(C1690,'تكويد الاصناف'!$A$5:$C$1100,3,0),"")</f>
        <v/>
      </c>
    </row>
    <row r="1691" spans="1:11">
      <c r="A1691" s="46">
        <f>ROW()</f>
        <v>1691</v>
      </c>
      <c r="B1691" s="73"/>
      <c r="C1691" s="74"/>
      <c r="D1691" s="75" t="str">
        <f>IFERROR(VLOOKUP(C1691,'تكويد الاصناف'!$A$5:$B$1100,2,0),"")</f>
        <v/>
      </c>
      <c r="E1691" s="74"/>
      <c r="F1691" s="74"/>
      <c r="G1691" s="74"/>
      <c r="H1691" s="77"/>
      <c r="I1691" s="78"/>
      <c r="J1691" s="48" t="str">
        <f>IFERROR(VLOOKUP(C1691,'تكويد الاصناف'!A$5:D$1100,4,0),"")</f>
        <v/>
      </c>
      <c r="K1691" s="48" t="str">
        <f>IFERROR(VLOOKUP(C1691,'تكويد الاصناف'!$A$5:$C$1100,3,0),"")</f>
        <v/>
      </c>
    </row>
    <row r="1692" spans="1:11">
      <c r="A1692" s="46">
        <f>ROW()</f>
        <v>1692</v>
      </c>
      <c r="B1692" s="73"/>
      <c r="C1692" s="74"/>
      <c r="D1692" s="75" t="str">
        <f>IFERROR(VLOOKUP(C1692,'تكويد الاصناف'!$A$5:$B$1100,2,0),"")</f>
        <v/>
      </c>
      <c r="E1692" s="74"/>
      <c r="F1692" s="74"/>
      <c r="G1692" s="74"/>
      <c r="H1692" s="77"/>
      <c r="I1692" s="78"/>
      <c r="J1692" s="48" t="str">
        <f>IFERROR(VLOOKUP(C1692,'تكويد الاصناف'!A$5:D$1100,4,0),"")</f>
        <v/>
      </c>
      <c r="K1692" s="48" t="str">
        <f>IFERROR(VLOOKUP(C1692,'تكويد الاصناف'!$A$5:$C$1100,3,0),"")</f>
        <v/>
      </c>
    </row>
    <row r="1693" spans="1:11">
      <c r="A1693" s="46">
        <f>ROW()</f>
        <v>1693</v>
      </c>
      <c r="B1693" s="73"/>
      <c r="C1693" s="74"/>
      <c r="D1693" s="75" t="str">
        <f>IFERROR(VLOOKUP(C1693,'تكويد الاصناف'!$A$5:$B$1100,2,0),"")</f>
        <v/>
      </c>
      <c r="E1693" s="74"/>
      <c r="F1693" s="74"/>
      <c r="G1693" s="74"/>
      <c r="H1693" s="77"/>
      <c r="I1693" s="78"/>
      <c r="J1693" s="48" t="str">
        <f>IFERROR(VLOOKUP(C1693,'تكويد الاصناف'!A$5:D$1100,4,0),"")</f>
        <v/>
      </c>
      <c r="K1693" s="48" t="str">
        <f>IFERROR(VLOOKUP(C1693,'تكويد الاصناف'!$A$5:$C$1100,3,0),"")</f>
        <v/>
      </c>
    </row>
    <row r="1694" spans="1:11">
      <c r="A1694" s="46">
        <f>ROW()</f>
        <v>1694</v>
      </c>
      <c r="B1694" s="73"/>
      <c r="C1694" s="74"/>
      <c r="D1694" s="75" t="str">
        <f>IFERROR(VLOOKUP(C1694,'تكويد الاصناف'!$A$5:$B$1100,2,0),"")</f>
        <v/>
      </c>
      <c r="E1694" s="74"/>
      <c r="F1694" s="74"/>
      <c r="G1694" s="74"/>
      <c r="H1694" s="77"/>
      <c r="I1694" s="78"/>
      <c r="J1694" s="48" t="str">
        <f>IFERROR(VLOOKUP(C1694,'تكويد الاصناف'!A$5:D$1100,4,0),"")</f>
        <v/>
      </c>
      <c r="K1694" s="48" t="str">
        <f>IFERROR(VLOOKUP(C1694,'تكويد الاصناف'!$A$5:$C$1100,3,0),"")</f>
        <v/>
      </c>
    </row>
    <row r="1695" spans="1:11">
      <c r="A1695" s="46">
        <f>ROW()</f>
        <v>1695</v>
      </c>
      <c r="B1695" s="73"/>
      <c r="C1695" s="74"/>
      <c r="D1695" s="75" t="str">
        <f>IFERROR(VLOOKUP(C1695,'تكويد الاصناف'!$A$5:$B$1100,2,0),"")</f>
        <v/>
      </c>
      <c r="E1695" s="74"/>
      <c r="F1695" s="74"/>
      <c r="G1695" s="74"/>
      <c r="H1695" s="77"/>
      <c r="I1695" s="78"/>
      <c r="J1695" s="48" t="str">
        <f>IFERROR(VLOOKUP(C1695,'تكويد الاصناف'!A$5:D$1100,4,0),"")</f>
        <v/>
      </c>
      <c r="K1695" s="48" t="str">
        <f>IFERROR(VLOOKUP(C1695,'تكويد الاصناف'!$A$5:$C$1100,3,0),"")</f>
        <v/>
      </c>
    </row>
    <row r="1696" spans="1:11">
      <c r="A1696" s="46">
        <f>ROW()</f>
        <v>1696</v>
      </c>
      <c r="B1696" s="73"/>
      <c r="C1696" s="74"/>
      <c r="D1696" s="75" t="str">
        <f>IFERROR(VLOOKUP(C1696,'تكويد الاصناف'!$A$5:$B$1100,2,0),"")</f>
        <v/>
      </c>
      <c r="E1696" s="74"/>
      <c r="F1696" s="74"/>
      <c r="G1696" s="74"/>
      <c r="H1696" s="77"/>
      <c r="I1696" s="78"/>
      <c r="J1696" s="48" t="str">
        <f>IFERROR(VLOOKUP(C1696,'تكويد الاصناف'!A$5:D$1100,4,0),"")</f>
        <v/>
      </c>
      <c r="K1696" s="48" t="str">
        <f>IFERROR(VLOOKUP(C1696,'تكويد الاصناف'!$A$5:$C$1100,3,0),"")</f>
        <v/>
      </c>
    </row>
    <row r="1697" spans="1:11">
      <c r="A1697" s="46">
        <f>ROW()</f>
        <v>1697</v>
      </c>
      <c r="B1697" s="73"/>
      <c r="C1697" s="74"/>
      <c r="D1697" s="75" t="str">
        <f>IFERROR(VLOOKUP(C1697,'تكويد الاصناف'!$A$5:$B$1100,2,0),"")</f>
        <v/>
      </c>
      <c r="E1697" s="74"/>
      <c r="F1697" s="74"/>
      <c r="G1697" s="74"/>
      <c r="H1697" s="77"/>
      <c r="I1697" s="78"/>
      <c r="J1697" s="48" t="str">
        <f>IFERROR(VLOOKUP(C1697,'تكويد الاصناف'!A$5:D$1100,4,0),"")</f>
        <v/>
      </c>
      <c r="K1697" s="48" t="str">
        <f>IFERROR(VLOOKUP(C1697,'تكويد الاصناف'!$A$5:$C$1100,3,0),"")</f>
        <v/>
      </c>
    </row>
    <row r="1698" spans="1:11">
      <c r="A1698" s="46">
        <f>ROW()</f>
        <v>1698</v>
      </c>
      <c r="B1698" s="73"/>
      <c r="C1698" s="74"/>
      <c r="D1698" s="75" t="str">
        <f>IFERROR(VLOOKUP(C1698,'تكويد الاصناف'!$A$5:$B$1100,2,0),"")</f>
        <v/>
      </c>
      <c r="E1698" s="74"/>
      <c r="F1698" s="74"/>
      <c r="G1698" s="74"/>
      <c r="H1698" s="77"/>
      <c r="I1698" s="78"/>
      <c r="J1698" s="48" t="str">
        <f>IFERROR(VLOOKUP(C1698,'تكويد الاصناف'!A$5:D$1100,4,0),"")</f>
        <v/>
      </c>
      <c r="K1698" s="48" t="str">
        <f>IFERROR(VLOOKUP(C1698,'تكويد الاصناف'!$A$5:$C$1100,3,0),"")</f>
        <v/>
      </c>
    </row>
    <row r="1699" spans="1:11">
      <c r="A1699" s="46">
        <f>ROW()</f>
        <v>1699</v>
      </c>
      <c r="B1699" s="73"/>
      <c r="C1699" s="74"/>
      <c r="D1699" s="75" t="str">
        <f>IFERROR(VLOOKUP(C1699,'تكويد الاصناف'!$A$5:$B$1100,2,0),"")</f>
        <v/>
      </c>
      <c r="E1699" s="74"/>
      <c r="F1699" s="74"/>
      <c r="G1699" s="74"/>
      <c r="H1699" s="77"/>
      <c r="I1699" s="78"/>
      <c r="J1699" s="48" t="str">
        <f>IFERROR(VLOOKUP(C1699,'تكويد الاصناف'!A$5:D$1100,4,0),"")</f>
        <v/>
      </c>
      <c r="K1699" s="48" t="str">
        <f>IFERROR(VLOOKUP(C1699,'تكويد الاصناف'!$A$5:$C$1100,3,0),"")</f>
        <v/>
      </c>
    </row>
    <row r="1700" spans="1:11">
      <c r="A1700" s="46">
        <f>ROW()</f>
        <v>1700</v>
      </c>
      <c r="B1700" s="73"/>
      <c r="C1700" s="74"/>
      <c r="D1700" s="75" t="str">
        <f>IFERROR(VLOOKUP(C1700,'تكويد الاصناف'!$A$5:$B$1100,2,0),"")</f>
        <v/>
      </c>
      <c r="E1700" s="74"/>
      <c r="F1700" s="74"/>
      <c r="G1700" s="74"/>
      <c r="H1700" s="77"/>
      <c r="I1700" s="78"/>
      <c r="J1700" s="48" t="str">
        <f>IFERROR(VLOOKUP(C1700,'تكويد الاصناف'!A$5:D$1100,4,0),"")</f>
        <v/>
      </c>
      <c r="K1700" s="48" t="str">
        <f>IFERROR(VLOOKUP(C1700,'تكويد الاصناف'!$A$5:$C$1100,3,0),"")</f>
        <v/>
      </c>
    </row>
    <row r="1701" spans="1:11">
      <c r="A1701" s="46">
        <f>ROW()</f>
        <v>1701</v>
      </c>
      <c r="B1701" s="73"/>
      <c r="C1701" s="74"/>
      <c r="D1701" s="75" t="str">
        <f>IFERROR(VLOOKUP(C1701,'تكويد الاصناف'!$A$5:$B$1100,2,0),"")</f>
        <v/>
      </c>
      <c r="E1701" s="74"/>
      <c r="F1701" s="74"/>
      <c r="G1701" s="74"/>
      <c r="H1701" s="77"/>
      <c r="I1701" s="78"/>
      <c r="J1701" s="48" t="str">
        <f>IFERROR(VLOOKUP(C1701,'تكويد الاصناف'!A$5:D$1100,4,0),"")</f>
        <v/>
      </c>
      <c r="K1701" s="48" t="str">
        <f>IFERROR(VLOOKUP(C1701,'تكويد الاصناف'!$A$5:$C$1100,3,0),"")</f>
        <v/>
      </c>
    </row>
    <row r="1702" spans="1:11">
      <c r="A1702" s="46">
        <f>ROW()</f>
        <v>1702</v>
      </c>
      <c r="B1702" s="73"/>
      <c r="C1702" s="74"/>
      <c r="D1702" s="75" t="str">
        <f>IFERROR(VLOOKUP(C1702,'تكويد الاصناف'!$A$5:$B$1100,2,0),"")</f>
        <v/>
      </c>
      <c r="E1702" s="74"/>
      <c r="F1702" s="74"/>
      <c r="G1702" s="74"/>
      <c r="H1702" s="77"/>
      <c r="I1702" s="78"/>
      <c r="J1702" s="48" t="str">
        <f>IFERROR(VLOOKUP(C1702,'تكويد الاصناف'!A$5:D$1100,4,0),"")</f>
        <v/>
      </c>
      <c r="K1702" s="48" t="str">
        <f>IFERROR(VLOOKUP(C1702,'تكويد الاصناف'!$A$5:$C$1100,3,0),"")</f>
        <v/>
      </c>
    </row>
    <row r="1703" spans="1:11">
      <c r="A1703" s="46">
        <f>ROW()</f>
        <v>1703</v>
      </c>
      <c r="B1703" s="73"/>
      <c r="C1703" s="74"/>
      <c r="D1703" s="75" t="str">
        <f>IFERROR(VLOOKUP(C1703,'تكويد الاصناف'!$A$5:$B$1100,2,0),"")</f>
        <v/>
      </c>
      <c r="E1703" s="74"/>
      <c r="F1703" s="74"/>
      <c r="G1703" s="74"/>
      <c r="H1703" s="77"/>
      <c r="I1703" s="78"/>
      <c r="J1703" s="48" t="str">
        <f>IFERROR(VLOOKUP(C1703,'تكويد الاصناف'!A$5:D$1100,4,0),"")</f>
        <v/>
      </c>
      <c r="K1703" s="48" t="str">
        <f>IFERROR(VLOOKUP(C1703,'تكويد الاصناف'!$A$5:$C$1100,3,0),"")</f>
        <v/>
      </c>
    </row>
    <row r="1704" spans="1:11">
      <c r="A1704" s="46">
        <f>ROW()</f>
        <v>1704</v>
      </c>
      <c r="B1704" s="73"/>
      <c r="C1704" s="74"/>
      <c r="D1704" s="75" t="str">
        <f>IFERROR(VLOOKUP(C1704,'تكويد الاصناف'!$A$5:$B$1100,2,0),"")</f>
        <v/>
      </c>
      <c r="E1704" s="74"/>
      <c r="F1704" s="74"/>
      <c r="G1704" s="74"/>
      <c r="H1704" s="77"/>
      <c r="I1704" s="78"/>
      <c r="J1704" s="48" t="str">
        <f>IFERROR(VLOOKUP(C1704,'تكويد الاصناف'!A$5:D$1100,4,0),"")</f>
        <v/>
      </c>
      <c r="K1704" s="48" t="str">
        <f>IFERROR(VLOOKUP(C1704,'تكويد الاصناف'!$A$5:$C$1100,3,0),"")</f>
        <v/>
      </c>
    </row>
    <row r="1705" spans="1:11">
      <c r="A1705" s="46">
        <f>ROW()</f>
        <v>1705</v>
      </c>
      <c r="B1705" s="73"/>
      <c r="C1705" s="74"/>
      <c r="D1705" s="75" t="str">
        <f>IFERROR(VLOOKUP(C1705,'تكويد الاصناف'!$A$5:$B$1100,2,0),"")</f>
        <v/>
      </c>
      <c r="E1705" s="74"/>
      <c r="F1705" s="74"/>
      <c r="G1705" s="74"/>
      <c r="H1705" s="77"/>
      <c r="I1705" s="78"/>
      <c r="J1705" s="48" t="str">
        <f>IFERROR(VLOOKUP(C1705,'تكويد الاصناف'!A$5:D$1100,4,0),"")</f>
        <v/>
      </c>
      <c r="K1705" s="48" t="str">
        <f>IFERROR(VLOOKUP(C1705,'تكويد الاصناف'!$A$5:$C$1100,3,0),"")</f>
        <v/>
      </c>
    </row>
    <row r="1706" spans="1:11">
      <c r="A1706" s="46">
        <f>ROW()</f>
        <v>1706</v>
      </c>
      <c r="B1706" s="73"/>
      <c r="C1706" s="74"/>
      <c r="D1706" s="75" t="str">
        <f>IFERROR(VLOOKUP(C1706,'تكويد الاصناف'!$A$5:$B$1100,2,0),"")</f>
        <v/>
      </c>
      <c r="E1706" s="74"/>
      <c r="F1706" s="74"/>
      <c r="G1706" s="74"/>
      <c r="H1706" s="77"/>
      <c r="I1706" s="78"/>
      <c r="J1706" s="48" t="str">
        <f>IFERROR(VLOOKUP(C1706,'تكويد الاصناف'!A$5:D$1100,4,0),"")</f>
        <v/>
      </c>
      <c r="K1706" s="48" t="str">
        <f>IFERROR(VLOOKUP(C1706,'تكويد الاصناف'!$A$5:$C$1100,3,0),"")</f>
        <v/>
      </c>
    </row>
    <row r="1707" spans="1:11">
      <c r="A1707" s="46">
        <f>ROW()</f>
        <v>1707</v>
      </c>
      <c r="B1707" s="73"/>
      <c r="C1707" s="74"/>
      <c r="D1707" s="75" t="str">
        <f>IFERROR(VLOOKUP(C1707,'تكويد الاصناف'!$A$5:$B$1100,2,0),"")</f>
        <v/>
      </c>
      <c r="E1707" s="74"/>
      <c r="F1707" s="74"/>
      <c r="G1707" s="74"/>
      <c r="H1707" s="77"/>
      <c r="I1707" s="78"/>
      <c r="J1707" s="48" t="str">
        <f>IFERROR(VLOOKUP(C1707,'تكويد الاصناف'!A$5:D$1100,4,0),"")</f>
        <v/>
      </c>
      <c r="K1707" s="48" t="str">
        <f>IFERROR(VLOOKUP(C1707,'تكويد الاصناف'!$A$5:$C$1100,3,0),"")</f>
        <v/>
      </c>
    </row>
    <row r="1708" spans="1:11">
      <c r="A1708" s="46">
        <f>ROW()</f>
        <v>1708</v>
      </c>
      <c r="B1708" s="73"/>
      <c r="C1708" s="74"/>
      <c r="D1708" s="75" t="str">
        <f>IFERROR(VLOOKUP(C1708,'تكويد الاصناف'!$A$5:$B$1100,2,0),"")</f>
        <v/>
      </c>
      <c r="E1708" s="74"/>
      <c r="F1708" s="74"/>
      <c r="G1708" s="74"/>
      <c r="H1708" s="77"/>
      <c r="I1708" s="78"/>
      <c r="J1708" s="48" t="str">
        <f>IFERROR(VLOOKUP(C1708,'تكويد الاصناف'!A$5:D$1100,4,0),"")</f>
        <v/>
      </c>
      <c r="K1708" s="48" t="str">
        <f>IFERROR(VLOOKUP(C1708,'تكويد الاصناف'!$A$5:$C$1100,3,0),"")</f>
        <v/>
      </c>
    </row>
    <row r="1709" spans="1:11">
      <c r="A1709" s="46">
        <f>ROW()</f>
        <v>1709</v>
      </c>
      <c r="B1709" s="73"/>
      <c r="C1709" s="74"/>
      <c r="D1709" s="75" t="str">
        <f>IFERROR(VLOOKUP(C1709,'تكويد الاصناف'!$A$5:$B$1100,2,0),"")</f>
        <v/>
      </c>
      <c r="E1709" s="74"/>
      <c r="F1709" s="74"/>
      <c r="G1709" s="74"/>
      <c r="H1709" s="77"/>
      <c r="I1709" s="78"/>
      <c r="J1709" s="48" t="str">
        <f>IFERROR(VLOOKUP(C1709,'تكويد الاصناف'!A$5:D$1100,4,0),"")</f>
        <v/>
      </c>
      <c r="K1709" s="48" t="str">
        <f>IFERROR(VLOOKUP(C1709,'تكويد الاصناف'!$A$5:$C$1100,3,0),"")</f>
        <v/>
      </c>
    </row>
    <row r="1710" spans="1:11">
      <c r="A1710" s="46">
        <f>ROW()</f>
        <v>1710</v>
      </c>
      <c r="B1710" s="73"/>
      <c r="C1710" s="74"/>
      <c r="D1710" s="75" t="str">
        <f>IFERROR(VLOOKUP(C1710,'تكويد الاصناف'!$A$5:$B$1100,2,0),"")</f>
        <v/>
      </c>
      <c r="E1710" s="74"/>
      <c r="F1710" s="74"/>
      <c r="G1710" s="74"/>
      <c r="H1710" s="77"/>
      <c r="I1710" s="78"/>
      <c r="J1710" s="48" t="str">
        <f>IFERROR(VLOOKUP(C1710,'تكويد الاصناف'!A$5:D$1100,4,0),"")</f>
        <v/>
      </c>
      <c r="K1710" s="48" t="str">
        <f>IFERROR(VLOOKUP(C1710,'تكويد الاصناف'!$A$5:$C$1100,3,0),"")</f>
        <v/>
      </c>
    </row>
    <row r="1711" spans="1:11">
      <c r="A1711" s="46">
        <f>ROW()</f>
        <v>1711</v>
      </c>
      <c r="B1711" s="73"/>
      <c r="C1711" s="74"/>
      <c r="D1711" s="75" t="str">
        <f>IFERROR(VLOOKUP(C1711,'تكويد الاصناف'!$A$5:$B$1100,2,0),"")</f>
        <v/>
      </c>
      <c r="E1711" s="74"/>
      <c r="F1711" s="74"/>
      <c r="G1711" s="74"/>
      <c r="H1711" s="77"/>
      <c r="I1711" s="78"/>
      <c r="J1711" s="48" t="str">
        <f>IFERROR(VLOOKUP(C1711,'تكويد الاصناف'!A$5:D$1100,4,0),"")</f>
        <v/>
      </c>
      <c r="K1711" s="48" t="str">
        <f>IFERROR(VLOOKUP(C1711,'تكويد الاصناف'!$A$5:$C$1100,3,0),"")</f>
        <v/>
      </c>
    </row>
    <row r="1712" spans="1:11">
      <c r="A1712" s="46">
        <f>ROW()</f>
        <v>1712</v>
      </c>
      <c r="B1712" s="73"/>
      <c r="C1712" s="74"/>
      <c r="D1712" s="75" t="str">
        <f>IFERROR(VLOOKUP(C1712,'تكويد الاصناف'!$A$5:$B$1100,2,0),"")</f>
        <v/>
      </c>
      <c r="E1712" s="74"/>
      <c r="F1712" s="74"/>
      <c r="G1712" s="74"/>
      <c r="H1712" s="77"/>
      <c r="I1712" s="78"/>
      <c r="J1712" s="48" t="str">
        <f>IFERROR(VLOOKUP(C1712,'تكويد الاصناف'!A$5:D$1100,4,0),"")</f>
        <v/>
      </c>
      <c r="K1712" s="48" t="str">
        <f>IFERROR(VLOOKUP(C1712,'تكويد الاصناف'!$A$5:$C$1100,3,0),"")</f>
        <v/>
      </c>
    </row>
    <row r="1713" spans="1:11">
      <c r="A1713" s="46">
        <f>ROW()</f>
        <v>1713</v>
      </c>
      <c r="B1713" s="73"/>
      <c r="C1713" s="74"/>
      <c r="D1713" s="75" t="str">
        <f>IFERROR(VLOOKUP(C1713,'تكويد الاصناف'!$A$5:$B$1100,2,0),"")</f>
        <v/>
      </c>
      <c r="E1713" s="74"/>
      <c r="F1713" s="74"/>
      <c r="G1713" s="74"/>
      <c r="H1713" s="77"/>
      <c r="I1713" s="78"/>
      <c r="J1713" s="48" t="str">
        <f>IFERROR(VLOOKUP(C1713,'تكويد الاصناف'!A$5:D$1100,4,0),"")</f>
        <v/>
      </c>
      <c r="K1713" s="48" t="str">
        <f>IFERROR(VLOOKUP(C1713,'تكويد الاصناف'!$A$5:$C$1100,3,0),"")</f>
        <v/>
      </c>
    </row>
    <row r="1714" spans="1:11">
      <c r="A1714" s="46">
        <f>ROW()</f>
        <v>1714</v>
      </c>
      <c r="B1714" s="73"/>
      <c r="C1714" s="74"/>
      <c r="D1714" s="75" t="str">
        <f>IFERROR(VLOOKUP(C1714,'تكويد الاصناف'!$A$5:$B$1100,2,0),"")</f>
        <v/>
      </c>
      <c r="E1714" s="74"/>
      <c r="F1714" s="74"/>
      <c r="G1714" s="74"/>
      <c r="H1714" s="77"/>
      <c r="I1714" s="78"/>
      <c r="J1714" s="48" t="str">
        <f>IFERROR(VLOOKUP(C1714,'تكويد الاصناف'!A$5:D$1100,4,0),"")</f>
        <v/>
      </c>
      <c r="K1714" s="48" t="str">
        <f>IFERROR(VLOOKUP(C1714,'تكويد الاصناف'!$A$5:$C$1100,3,0),"")</f>
        <v/>
      </c>
    </row>
    <row r="1715" spans="1:11">
      <c r="A1715" s="46">
        <f>ROW()</f>
        <v>1715</v>
      </c>
      <c r="B1715" s="73"/>
      <c r="C1715" s="74"/>
      <c r="D1715" s="75" t="str">
        <f>IFERROR(VLOOKUP(C1715,'تكويد الاصناف'!$A$5:$B$1100,2,0),"")</f>
        <v/>
      </c>
      <c r="E1715" s="74"/>
      <c r="F1715" s="74"/>
      <c r="G1715" s="74"/>
      <c r="H1715" s="77"/>
      <c r="I1715" s="78"/>
      <c r="J1715" s="48" t="str">
        <f>IFERROR(VLOOKUP(C1715,'تكويد الاصناف'!A$5:D$1100,4,0),"")</f>
        <v/>
      </c>
      <c r="K1715" s="48" t="str">
        <f>IFERROR(VLOOKUP(C1715,'تكويد الاصناف'!$A$5:$C$1100,3,0),"")</f>
        <v/>
      </c>
    </row>
    <row r="1716" spans="1:11">
      <c r="A1716" s="46">
        <f>ROW()</f>
        <v>1716</v>
      </c>
      <c r="B1716" s="73"/>
      <c r="C1716" s="74"/>
      <c r="D1716" s="75" t="str">
        <f>IFERROR(VLOOKUP(C1716,'تكويد الاصناف'!$A$5:$B$1100,2,0),"")</f>
        <v/>
      </c>
      <c r="E1716" s="74"/>
      <c r="F1716" s="74"/>
      <c r="G1716" s="74"/>
      <c r="H1716" s="77"/>
      <c r="I1716" s="78"/>
      <c r="J1716" s="48" t="str">
        <f>IFERROR(VLOOKUP(C1716,'تكويد الاصناف'!A$5:D$1100,4,0),"")</f>
        <v/>
      </c>
      <c r="K1716" s="48" t="str">
        <f>IFERROR(VLOOKUP(C1716,'تكويد الاصناف'!$A$5:$C$1100,3,0),"")</f>
        <v/>
      </c>
    </row>
    <row r="1717" spans="1:11">
      <c r="A1717" s="46">
        <f>ROW()</f>
        <v>1717</v>
      </c>
      <c r="B1717" s="73"/>
      <c r="C1717" s="74"/>
      <c r="D1717" s="75" t="str">
        <f>IFERROR(VLOOKUP(C1717,'تكويد الاصناف'!$A$5:$B$1100,2,0),"")</f>
        <v/>
      </c>
      <c r="E1717" s="74"/>
      <c r="F1717" s="74"/>
      <c r="G1717" s="74"/>
      <c r="H1717" s="77"/>
      <c r="I1717" s="78"/>
      <c r="J1717" s="48" t="str">
        <f>IFERROR(VLOOKUP(C1717,'تكويد الاصناف'!A$5:D$1100,4,0),"")</f>
        <v/>
      </c>
      <c r="K1717" s="48" t="str">
        <f>IFERROR(VLOOKUP(C1717,'تكويد الاصناف'!$A$5:$C$1100,3,0),"")</f>
        <v/>
      </c>
    </row>
    <row r="1718" spans="1:11">
      <c r="A1718" s="46">
        <f>ROW()</f>
        <v>1718</v>
      </c>
      <c r="B1718" s="73"/>
      <c r="C1718" s="74"/>
      <c r="D1718" s="75" t="str">
        <f>IFERROR(VLOOKUP(C1718,'تكويد الاصناف'!$A$5:$B$1100,2,0),"")</f>
        <v/>
      </c>
      <c r="E1718" s="74"/>
      <c r="F1718" s="74"/>
      <c r="G1718" s="74"/>
      <c r="H1718" s="77"/>
      <c r="I1718" s="78"/>
      <c r="J1718" s="48" t="str">
        <f>IFERROR(VLOOKUP(C1718,'تكويد الاصناف'!A$5:D$1100,4,0),"")</f>
        <v/>
      </c>
      <c r="K1718" s="48" t="str">
        <f>IFERROR(VLOOKUP(C1718,'تكويد الاصناف'!$A$5:$C$1100,3,0),"")</f>
        <v/>
      </c>
    </row>
    <row r="1719" spans="1:11">
      <c r="A1719" s="46">
        <f>ROW()</f>
        <v>1719</v>
      </c>
      <c r="B1719" s="73"/>
      <c r="C1719" s="74"/>
      <c r="D1719" s="75" t="str">
        <f>IFERROR(VLOOKUP(C1719,'تكويد الاصناف'!$A$5:$B$1100,2,0),"")</f>
        <v/>
      </c>
      <c r="E1719" s="74"/>
      <c r="F1719" s="74"/>
      <c r="G1719" s="74"/>
      <c r="H1719" s="77"/>
      <c r="I1719" s="78"/>
      <c r="J1719" s="48" t="str">
        <f>IFERROR(VLOOKUP(C1719,'تكويد الاصناف'!A$5:D$1100,4,0),"")</f>
        <v/>
      </c>
      <c r="K1719" s="48" t="str">
        <f>IFERROR(VLOOKUP(C1719,'تكويد الاصناف'!$A$5:$C$1100,3,0),"")</f>
        <v/>
      </c>
    </row>
    <row r="1720" spans="1:11">
      <c r="A1720" s="46">
        <f>ROW()</f>
        <v>1720</v>
      </c>
      <c r="B1720" s="73"/>
      <c r="C1720" s="74"/>
      <c r="D1720" s="75" t="str">
        <f>IFERROR(VLOOKUP(C1720,'تكويد الاصناف'!$A$5:$B$1100,2,0),"")</f>
        <v/>
      </c>
      <c r="E1720" s="74"/>
      <c r="F1720" s="74"/>
      <c r="G1720" s="74"/>
      <c r="H1720" s="77"/>
      <c r="I1720" s="78"/>
      <c r="J1720" s="48" t="str">
        <f>IFERROR(VLOOKUP(C1720,'تكويد الاصناف'!A$5:D$1100,4,0),"")</f>
        <v/>
      </c>
      <c r="K1720" s="48" t="str">
        <f>IFERROR(VLOOKUP(C1720,'تكويد الاصناف'!$A$5:$C$1100,3,0),"")</f>
        <v/>
      </c>
    </row>
    <row r="1721" spans="1:11">
      <c r="A1721" s="46">
        <f>ROW()</f>
        <v>1721</v>
      </c>
      <c r="B1721" s="73"/>
      <c r="C1721" s="74"/>
      <c r="D1721" s="75" t="str">
        <f>IFERROR(VLOOKUP(C1721,'تكويد الاصناف'!$A$5:$B$1100,2,0),"")</f>
        <v/>
      </c>
      <c r="E1721" s="74"/>
      <c r="F1721" s="74"/>
      <c r="G1721" s="74"/>
      <c r="H1721" s="77"/>
      <c r="I1721" s="78"/>
      <c r="J1721" s="48" t="str">
        <f>IFERROR(VLOOKUP(C1721,'تكويد الاصناف'!A$5:D$1100,4,0),"")</f>
        <v/>
      </c>
      <c r="K1721" s="48" t="str">
        <f>IFERROR(VLOOKUP(C1721,'تكويد الاصناف'!$A$5:$C$1100,3,0),"")</f>
        <v/>
      </c>
    </row>
    <row r="1722" spans="1:11">
      <c r="A1722" s="46">
        <f>ROW()</f>
        <v>1722</v>
      </c>
      <c r="B1722" s="73"/>
      <c r="C1722" s="74"/>
      <c r="D1722" s="75" t="str">
        <f>IFERROR(VLOOKUP(C1722,'تكويد الاصناف'!$A$5:$B$1100,2,0),"")</f>
        <v/>
      </c>
      <c r="E1722" s="74"/>
      <c r="F1722" s="74"/>
      <c r="G1722" s="74"/>
      <c r="H1722" s="77"/>
      <c r="I1722" s="78"/>
      <c r="J1722" s="48" t="str">
        <f>IFERROR(VLOOKUP(C1722,'تكويد الاصناف'!A$5:D$1100,4,0),"")</f>
        <v/>
      </c>
      <c r="K1722" s="48" t="str">
        <f>IFERROR(VLOOKUP(C1722,'تكويد الاصناف'!$A$5:$C$1100,3,0),"")</f>
        <v/>
      </c>
    </row>
    <row r="1723" spans="1:11">
      <c r="A1723" s="46">
        <f>ROW()</f>
        <v>1723</v>
      </c>
      <c r="B1723" s="73"/>
      <c r="C1723" s="74"/>
      <c r="D1723" s="75" t="str">
        <f>IFERROR(VLOOKUP(C1723,'تكويد الاصناف'!$A$5:$B$1100,2,0),"")</f>
        <v/>
      </c>
      <c r="E1723" s="74"/>
      <c r="F1723" s="74"/>
      <c r="G1723" s="74"/>
      <c r="H1723" s="77"/>
      <c r="I1723" s="78"/>
      <c r="J1723" s="48" t="str">
        <f>IFERROR(VLOOKUP(C1723,'تكويد الاصناف'!A$5:D$1100,4,0),"")</f>
        <v/>
      </c>
      <c r="K1723" s="48" t="str">
        <f>IFERROR(VLOOKUP(C1723,'تكويد الاصناف'!$A$5:$C$1100,3,0),"")</f>
        <v/>
      </c>
    </row>
    <row r="1724" spans="1:11">
      <c r="A1724" s="46">
        <f>ROW()</f>
        <v>1724</v>
      </c>
      <c r="B1724" s="73"/>
      <c r="C1724" s="74"/>
      <c r="D1724" s="75" t="str">
        <f>IFERROR(VLOOKUP(C1724,'تكويد الاصناف'!$A$5:$B$1100,2,0),"")</f>
        <v/>
      </c>
      <c r="E1724" s="74"/>
      <c r="F1724" s="74"/>
      <c r="G1724" s="74"/>
      <c r="H1724" s="77"/>
      <c r="I1724" s="78"/>
      <c r="J1724" s="48" t="str">
        <f>IFERROR(VLOOKUP(C1724,'تكويد الاصناف'!A$5:D$1100,4,0),"")</f>
        <v/>
      </c>
      <c r="K1724" s="48" t="str">
        <f>IFERROR(VLOOKUP(C1724,'تكويد الاصناف'!$A$5:$C$1100,3,0),"")</f>
        <v/>
      </c>
    </row>
    <row r="1725" spans="1:11">
      <c r="A1725" s="46">
        <f>ROW()</f>
        <v>1725</v>
      </c>
      <c r="B1725" s="73"/>
      <c r="C1725" s="74"/>
      <c r="D1725" s="75" t="str">
        <f>IFERROR(VLOOKUP(C1725,'تكويد الاصناف'!$A$5:$B$1100,2,0),"")</f>
        <v/>
      </c>
      <c r="E1725" s="74"/>
      <c r="F1725" s="74"/>
      <c r="G1725" s="74"/>
      <c r="H1725" s="77"/>
      <c r="I1725" s="78"/>
      <c r="J1725" s="48" t="str">
        <f>IFERROR(VLOOKUP(C1725,'تكويد الاصناف'!A$5:D$1100,4,0),"")</f>
        <v/>
      </c>
      <c r="K1725" s="48" t="str">
        <f>IFERROR(VLOOKUP(C1725,'تكويد الاصناف'!$A$5:$C$1100,3,0),"")</f>
        <v/>
      </c>
    </row>
    <row r="1726" spans="1:11">
      <c r="A1726" s="46">
        <f>ROW()</f>
        <v>1726</v>
      </c>
      <c r="B1726" s="73"/>
      <c r="C1726" s="74"/>
      <c r="D1726" s="75" t="str">
        <f>IFERROR(VLOOKUP(C1726,'تكويد الاصناف'!$A$5:$B$1100,2,0),"")</f>
        <v/>
      </c>
      <c r="E1726" s="74"/>
      <c r="F1726" s="74"/>
      <c r="G1726" s="74"/>
      <c r="H1726" s="77"/>
      <c r="I1726" s="78"/>
      <c r="J1726" s="48" t="str">
        <f>IFERROR(VLOOKUP(C1726,'تكويد الاصناف'!A$5:D$1100,4,0),"")</f>
        <v/>
      </c>
      <c r="K1726" s="48" t="str">
        <f>IFERROR(VLOOKUP(C1726,'تكويد الاصناف'!$A$5:$C$1100,3,0),"")</f>
        <v/>
      </c>
    </row>
    <row r="1727" spans="1:11">
      <c r="A1727" s="46">
        <f>ROW()</f>
        <v>1727</v>
      </c>
      <c r="B1727" s="73"/>
      <c r="C1727" s="74"/>
      <c r="D1727" s="75" t="str">
        <f>IFERROR(VLOOKUP(C1727,'تكويد الاصناف'!$A$5:$B$1100,2,0),"")</f>
        <v/>
      </c>
      <c r="E1727" s="74"/>
      <c r="F1727" s="74"/>
      <c r="G1727" s="74"/>
      <c r="H1727" s="77"/>
      <c r="I1727" s="78"/>
      <c r="J1727" s="48" t="str">
        <f>IFERROR(VLOOKUP(C1727,'تكويد الاصناف'!A$5:D$1100,4,0),"")</f>
        <v/>
      </c>
      <c r="K1727" s="48" t="str">
        <f>IFERROR(VLOOKUP(C1727,'تكويد الاصناف'!$A$5:$C$1100,3,0),"")</f>
        <v/>
      </c>
    </row>
    <row r="1728" spans="1:11">
      <c r="A1728" s="46">
        <f>ROW()</f>
        <v>1728</v>
      </c>
      <c r="B1728" s="73"/>
      <c r="C1728" s="74"/>
      <c r="D1728" s="75" t="str">
        <f>IFERROR(VLOOKUP(C1728,'تكويد الاصناف'!$A$5:$B$1100,2,0),"")</f>
        <v/>
      </c>
      <c r="E1728" s="74"/>
      <c r="F1728" s="74"/>
      <c r="G1728" s="74"/>
      <c r="H1728" s="77"/>
      <c r="I1728" s="78"/>
      <c r="J1728" s="48" t="str">
        <f>IFERROR(VLOOKUP(C1728,'تكويد الاصناف'!A$5:D$1100,4,0),"")</f>
        <v/>
      </c>
      <c r="K1728" s="48" t="str">
        <f>IFERROR(VLOOKUP(C1728,'تكويد الاصناف'!$A$5:$C$1100,3,0),"")</f>
        <v/>
      </c>
    </row>
    <row r="1729" spans="1:11">
      <c r="A1729" s="46">
        <f>ROW()</f>
        <v>1729</v>
      </c>
      <c r="B1729" s="73"/>
      <c r="C1729" s="74"/>
      <c r="D1729" s="75" t="str">
        <f>IFERROR(VLOOKUP(C1729,'تكويد الاصناف'!$A$5:$B$1100,2,0),"")</f>
        <v/>
      </c>
      <c r="E1729" s="74"/>
      <c r="F1729" s="74"/>
      <c r="G1729" s="74"/>
      <c r="H1729" s="77"/>
      <c r="I1729" s="78"/>
      <c r="J1729" s="48" t="str">
        <f>IFERROR(VLOOKUP(C1729,'تكويد الاصناف'!A$5:D$1100,4,0),"")</f>
        <v/>
      </c>
      <c r="K1729" s="48" t="str">
        <f>IFERROR(VLOOKUP(C1729,'تكويد الاصناف'!$A$5:$C$1100,3,0),"")</f>
        <v/>
      </c>
    </row>
    <row r="1730" spans="1:11">
      <c r="A1730" s="46">
        <f>ROW()</f>
        <v>1730</v>
      </c>
      <c r="B1730" s="73"/>
      <c r="C1730" s="74"/>
      <c r="D1730" s="75" t="str">
        <f>IFERROR(VLOOKUP(C1730,'تكويد الاصناف'!$A$5:$B$1100,2,0),"")</f>
        <v/>
      </c>
      <c r="E1730" s="74"/>
      <c r="F1730" s="74"/>
      <c r="G1730" s="74"/>
      <c r="H1730" s="77"/>
      <c r="I1730" s="78"/>
      <c r="J1730" s="48" t="str">
        <f>IFERROR(VLOOKUP(C1730,'تكويد الاصناف'!A$5:D$1100,4,0),"")</f>
        <v/>
      </c>
      <c r="K1730" s="48" t="str">
        <f>IFERROR(VLOOKUP(C1730,'تكويد الاصناف'!$A$5:$C$1100,3,0),"")</f>
        <v/>
      </c>
    </row>
    <row r="1731" spans="1:11">
      <c r="A1731" s="46">
        <f>ROW()</f>
        <v>1731</v>
      </c>
      <c r="B1731" s="73"/>
      <c r="C1731" s="74"/>
      <c r="D1731" s="75" t="str">
        <f>IFERROR(VLOOKUP(C1731,'تكويد الاصناف'!$A$5:$B$1100,2,0),"")</f>
        <v/>
      </c>
      <c r="E1731" s="74"/>
      <c r="F1731" s="74"/>
      <c r="G1731" s="74"/>
      <c r="H1731" s="77"/>
      <c r="I1731" s="78"/>
      <c r="J1731" s="48" t="str">
        <f>IFERROR(VLOOKUP(C1731,'تكويد الاصناف'!A$5:D$1100,4,0),"")</f>
        <v/>
      </c>
      <c r="K1731" s="48" t="str">
        <f>IFERROR(VLOOKUP(C1731,'تكويد الاصناف'!$A$5:$C$1100,3,0),"")</f>
        <v/>
      </c>
    </row>
    <row r="1732" spans="1:11">
      <c r="A1732" s="46">
        <f>ROW()</f>
        <v>1732</v>
      </c>
      <c r="B1732" s="73"/>
      <c r="C1732" s="74"/>
      <c r="D1732" s="75" t="str">
        <f>IFERROR(VLOOKUP(C1732,'تكويد الاصناف'!$A$5:$B$1100,2,0),"")</f>
        <v/>
      </c>
      <c r="E1732" s="74"/>
      <c r="F1732" s="74"/>
      <c r="G1732" s="74"/>
      <c r="H1732" s="77"/>
      <c r="I1732" s="78"/>
      <c r="J1732" s="48" t="str">
        <f>IFERROR(VLOOKUP(C1732,'تكويد الاصناف'!A$5:D$1100,4,0),"")</f>
        <v/>
      </c>
      <c r="K1732" s="48" t="str">
        <f>IFERROR(VLOOKUP(C1732,'تكويد الاصناف'!$A$5:$C$1100,3,0),"")</f>
        <v/>
      </c>
    </row>
    <row r="1733" spans="1:11">
      <c r="A1733" s="46">
        <f>ROW()</f>
        <v>1733</v>
      </c>
      <c r="B1733" s="73"/>
      <c r="C1733" s="74"/>
      <c r="D1733" s="75" t="str">
        <f>IFERROR(VLOOKUP(C1733,'تكويد الاصناف'!$A$5:$B$1100,2,0),"")</f>
        <v/>
      </c>
      <c r="E1733" s="74"/>
      <c r="F1733" s="74"/>
      <c r="G1733" s="74"/>
      <c r="H1733" s="77"/>
      <c r="I1733" s="78"/>
      <c r="J1733" s="48" t="str">
        <f>IFERROR(VLOOKUP(C1733,'تكويد الاصناف'!A$5:D$1100,4,0),"")</f>
        <v/>
      </c>
      <c r="K1733" s="48" t="str">
        <f>IFERROR(VLOOKUP(C1733,'تكويد الاصناف'!$A$5:$C$1100,3,0),"")</f>
        <v/>
      </c>
    </row>
    <row r="1734" spans="1:11">
      <c r="A1734" s="46">
        <f>ROW()</f>
        <v>1734</v>
      </c>
      <c r="B1734" s="73"/>
      <c r="C1734" s="74"/>
      <c r="D1734" s="75" t="str">
        <f>IFERROR(VLOOKUP(C1734,'تكويد الاصناف'!$A$5:$B$1100,2,0),"")</f>
        <v/>
      </c>
      <c r="E1734" s="74"/>
      <c r="F1734" s="74"/>
      <c r="G1734" s="74"/>
      <c r="H1734" s="77"/>
      <c r="I1734" s="78"/>
      <c r="J1734" s="48" t="str">
        <f>IFERROR(VLOOKUP(C1734,'تكويد الاصناف'!A$5:D$1100,4,0),"")</f>
        <v/>
      </c>
      <c r="K1734" s="48" t="str">
        <f>IFERROR(VLOOKUP(C1734,'تكويد الاصناف'!$A$5:$C$1100,3,0),"")</f>
        <v/>
      </c>
    </row>
    <row r="1735" spans="1:11">
      <c r="A1735" s="46">
        <f>ROW()</f>
        <v>1735</v>
      </c>
      <c r="B1735" s="73"/>
      <c r="C1735" s="74"/>
      <c r="D1735" s="75" t="str">
        <f>IFERROR(VLOOKUP(C1735,'تكويد الاصناف'!$A$5:$B$1100,2,0),"")</f>
        <v/>
      </c>
      <c r="E1735" s="74"/>
      <c r="F1735" s="74"/>
      <c r="G1735" s="74"/>
      <c r="H1735" s="77"/>
      <c r="I1735" s="78"/>
      <c r="J1735" s="48" t="str">
        <f>IFERROR(VLOOKUP(C1735,'تكويد الاصناف'!A$5:D$1100,4,0),"")</f>
        <v/>
      </c>
      <c r="K1735" s="48" t="str">
        <f>IFERROR(VLOOKUP(C1735,'تكويد الاصناف'!$A$5:$C$1100,3,0),"")</f>
        <v/>
      </c>
    </row>
    <row r="1736" spans="1:11">
      <c r="A1736" s="46">
        <f>ROW()</f>
        <v>1736</v>
      </c>
      <c r="B1736" s="73"/>
      <c r="C1736" s="74"/>
      <c r="D1736" s="75" t="str">
        <f>IFERROR(VLOOKUP(C1736,'تكويد الاصناف'!$A$5:$B$1100,2,0),"")</f>
        <v/>
      </c>
      <c r="E1736" s="74"/>
      <c r="F1736" s="74"/>
      <c r="G1736" s="74"/>
      <c r="H1736" s="77"/>
      <c r="I1736" s="78"/>
      <c r="J1736" s="48" t="str">
        <f>IFERROR(VLOOKUP(C1736,'تكويد الاصناف'!A$5:D$1100,4,0),"")</f>
        <v/>
      </c>
      <c r="K1736" s="48" t="str">
        <f>IFERROR(VLOOKUP(C1736,'تكويد الاصناف'!$A$5:$C$1100,3,0),"")</f>
        <v/>
      </c>
    </row>
    <row r="1737" spans="1:11">
      <c r="A1737" s="46">
        <f>ROW()</f>
        <v>1737</v>
      </c>
      <c r="B1737" s="73"/>
      <c r="C1737" s="74"/>
      <c r="D1737" s="75" t="str">
        <f>IFERROR(VLOOKUP(C1737,'تكويد الاصناف'!$A$5:$B$1100,2,0),"")</f>
        <v/>
      </c>
      <c r="E1737" s="74"/>
      <c r="F1737" s="74"/>
      <c r="G1737" s="74"/>
      <c r="H1737" s="77"/>
      <c r="I1737" s="78"/>
      <c r="J1737" s="48" t="str">
        <f>IFERROR(VLOOKUP(C1737,'تكويد الاصناف'!A$5:D$1100,4,0),"")</f>
        <v/>
      </c>
      <c r="K1737" s="48" t="str">
        <f>IFERROR(VLOOKUP(C1737,'تكويد الاصناف'!$A$5:$C$1100,3,0),"")</f>
        <v/>
      </c>
    </row>
    <row r="1738" spans="1:11">
      <c r="A1738" s="46">
        <f>ROW()</f>
        <v>1738</v>
      </c>
      <c r="B1738" s="73"/>
      <c r="C1738" s="74"/>
      <c r="D1738" s="75" t="str">
        <f>IFERROR(VLOOKUP(C1738,'تكويد الاصناف'!$A$5:$B$1100,2,0),"")</f>
        <v/>
      </c>
      <c r="E1738" s="74"/>
      <c r="F1738" s="74"/>
      <c r="G1738" s="74"/>
      <c r="H1738" s="77"/>
      <c r="I1738" s="78"/>
      <c r="J1738" s="48" t="str">
        <f>IFERROR(VLOOKUP(C1738,'تكويد الاصناف'!A$5:D$1100,4,0),"")</f>
        <v/>
      </c>
      <c r="K1738" s="48" t="str">
        <f>IFERROR(VLOOKUP(C1738,'تكويد الاصناف'!$A$5:$C$1100,3,0),"")</f>
        <v/>
      </c>
    </row>
    <row r="1739" spans="1:11">
      <c r="A1739" s="46">
        <f>ROW()</f>
        <v>1739</v>
      </c>
      <c r="B1739" s="73"/>
      <c r="C1739" s="74"/>
      <c r="D1739" s="75" t="str">
        <f>IFERROR(VLOOKUP(C1739,'تكويد الاصناف'!$A$5:$B$1100,2,0),"")</f>
        <v/>
      </c>
      <c r="E1739" s="74"/>
      <c r="F1739" s="74"/>
      <c r="G1739" s="74"/>
      <c r="H1739" s="77"/>
      <c r="I1739" s="78"/>
      <c r="J1739" s="48" t="str">
        <f>IFERROR(VLOOKUP(C1739,'تكويد الاصناف'!A$5:D$1100,4,0),"")</f>
        <v/>
      </c>
      <c r="K1739" s="48" t="str">
        <f>IFERROR(VLOOKUP(C1739,'تكويد الاصناف'!$A$5:$C$1100,3,0),"")</f>
        <v/>
      </c>
    </row>
    <row r="1740" spans="1:11">
      <c r="A1740" s="46">
        <f>ROW()</f>
        <v>1740</v>
      </c>
      <c r="B1740" s="73"/>
      <c r="C1740" s="74"/>
      <c r="D1740" s="75" t="str">
        <f>IFERROR(VLOOKUP(C1740,'تكويد الاصناف'!$A$5:$B$1100,2,0),"")</f>
        <v/>
      </c>
      <c r="E1740" s="74"/>
      <c r="F1740" s="74"/>
      <c r="G1740" s="74"/>
      <c r="H1740" s="77"/>
      <c r="I1740" s="78"/>
      <c r="J1740" s="48" t="str">
        <f>IFERROR(VLOOKUP(C1740,'تكويد الاصناف'!A$5:D$1100,4,0),"")</f>
        <v/>
      </c>
      <c r="K1740" s="48" t="str">
        <f>IFERROR(VLOOKUP(C1740,'تكويد الاصناف'!$A$5:$C$1100,3,0),"")</f>
        <v/>
      </c>
    </row>
    <row r="1741" spans="1:11">
      <c r="A1741" s="46">
        <f>ROW()</f>
        <v>1741</v>
      </c>
      <c r="B1741" s="73"/>
      <c r="C1741" s="74"/>
      <c r="D1741" s="75" t="str">
        <f>IFERROR(VLOOKUP(C1741,'تكويد الاصناف'!$A$5:$B$1100,2,0),"")</f>
        <v/>
      </c>
      <c r="E1741" s="74"/>
      <c r="F1741" s="74"/>
      <c r="G1741" s="74"/>
      <c r="H1741" s="77"/>
      <c r="I1741" s="78"/>
      <c r="J1741" s="48" t="str">
        <f>IFERROR(VLOOKUP(C1741,'تكويد الاصناف'!A$5:D$1100,4,0),"")</f>
        <v/>
      </c>
      <c r="K1741" s="48" t="str">
        <f>IFERROR(VLOOKUP(C1741,'تكويد الاصناف'!$A$5:$C$1100,3,0),"")</f>
        <v/>
      </c>
    </row>
    <row r="1742" spans="1:11">
      <c r="A1742" s="46">
        <f>ROW()</f>
        <v>1742</v>
      </c>
      <c r="B1742" s="73"/>
      <c r="C1742" s="74"/>
      <c r="D1742" s="75" t="str">
        <f>IFERROR(VLOOKUP(C1742,'تكويد الاصناف'!$A$5:$B$1100,2,0),"")</f>
        <v/>
      </c>
      <c r="E1742" s="74"/>
      <c r="F1742" s="74"/>
      <c r="G1742" s="74"/>
      <c r="H1742" s="77"/>
      <c r="I1742" s="78"/>
      <c r="J1742" s="48" t="str">
        <f>IFERROR(VLOOKUP(C1742,'تكويد الاصناف'!A$5:D$1100,4,0),"")</f>
        <v/>
      </c>
      <c r="K1742" s="48" t="str">
        <f>IFERROR(VLOOKUP(C1742,'تكويد الاصناف'!$A$5:$C$1100,3,0),"")</f>
        <v/>
      </c>
    </row>
    <row r="1743" spans="1:11">
      <c r="A1743" s="46">
        <f>ROW()</f>
        <v>1743</v>
      </c>
      <c r="B1743" s="73"/>
      <c r="C1743" s="74"/>
      <c r="D1743" s="75" t="str">
        <f>IFERROR(VLOOKUP(C1743,'تكويد الاصناف'!$A$5:$B$1100,2,0),"")</f>
        <v/>
      </c>
      <c r="E1743" s="74"/>
      <c r="F1743" s="74"/>
      <c r="G1743" s="74"/>
      <c r="H1743" s="77"/>
      <c r="I1743" s="78"/>
      <c r="J1743" s="48" t="str">
        <f>IFERROR(VLOOKUP(C1743,'تكويد الاصناف'!A$5:D$1100,4,0),"")</f>
        <v/>
      </c>
      <c r="K1743" s="48" t="str">
        <f>IFERROR(VLOOKUP(C1743,'تكويد الاصناف'!$A$5:$C$1100,3,0),"")</f>
        <v/>
      </c>
    </row>
    <row r="1744" spans="1:11">
      <c r="A1744" s="46">
        <f>ROW()</f>
        <v>1744</v>
      </c>
      <c r="B1744" s="73"/>
      <c r="C1744" s="74"/>
      <c r="D1744" s="75" t="str">
        <f>IFERROR(VLOOKUP(C1744,'تكويد الاصناف'!$A$5:$B$1100,2,0),"")</f>
        <v/>
      </c>
      <c r="E1744" s="74"/>
      <c r="F1744" s="74"/>
      <c r="G1744" s="74"/>
      <c r="H1744" s="77"/>
      <c r="I1744" s="78"/>
      <c r="J1744" s="48" t="str">
        <f>IFERROR(VLOOKUP(C1744,'تكويد الاصناف'!A$5:D$1100,4,0),"")</f>
        <v/>
      </c>
      <c r="K1744" s="48" t="str">
        <f>IFERROR(VLOOKUP(C1744,'تكويد الاصناف'!$A$5:$C$1100,3,0),"")</f>
        <v/>
      </c>
    </row>
    <row r="1745" spans="1:11">
      <c r="A1745" s="46">
        <f>ROW()</f>
        <v>1745</v>
      </c>
      <c r="B1745" s="73"/>
      <c r="C1745" s="74"/>
      <c r="D1745" s="75" t="str">
        <f>IFERROR(VLOOKUP(C1745,'تكويد الاصناف'!$A$5:$B$1100,2,0),"")</f>
        <v/>
      </c>
      <c r="E1745" s="74"/>
      <c r="F1745" s="74"/>
      <c r="G1745" s="74"/>
      <c r="H1745" s="77"/>
      <c r="I1745" s="78"/>
      <c r="J1745" s="48" t="str">
        <f>IFERROR(VLOOKUP(C1745,'تكويد الاصناف'!A$5:D$1100,4,0),"")</f>
        <v/>
      </c>
      <c r="K1745" s="48" t="str">
        <f>IFERROR(VLOOKUP(C1745,'تكويد الاصناف'!$A$5:$C$1100,3,0),"")</f>
        <v/>
      </c>
    </row>
    <row r="1746" spans="1:11">
      <c r="A1746" s="46">
        <f>ROW()</f>
        <v>1746</v>
      </c>
      <c r="B1746" s="73"/>
      <c r="C1746" s="74"/>
      <c r="D1746" s="75" t="str">
        <f>IFERROR(VLOOKUP(C1746,'تكويد الاصناف'!$A$5:$B$1100,2,0),"")</f>
        <v/>
      </c>
      <c r="E1746" s="74"/>
      <c r="F1746" s="74"/>
      <c r="G1746" s="74"/>
      <c r="H1746" s="77"/>
      <c r="I1746" s="78"/>
      <c r="J1746" s="48" t="str">
        <f>IFERROR(VLOOKUP(C1746,'تكويد الاصناف'!A$5:D$1100,4,0),"")</f>
        <v/>
      </c>
      <c r="K1746" s="48" t="str">
        <f>IFERROR(VLOOKUP(C1746,'تكويد الاصناف'!$A$5:$C$1100,3,0),"")</f>
        <v/>
      </c>
    </row>
    <row r="1747" spans="1:11">
      <c r="A1747" s="46">
        <f>ROW()</f>
        <v>1747</v>
      </c>
      <c r="B1747" s="73"/>
      <c r="C1747" s="74"/>
      <c r="D1747" s="75" t="str">
        <f>IFERROR(VLOOKUP(C1747,'تكويد الاصناف'!$A$5:$B$1100,2,0),"")</f>
        <v/>
      </c>
      <c r="E1747" s="74"/>
      <c r="F1747" s="74"/>
      <c r="G1747" s="74"/>
      <c r="H1747" s="77"/>
      <c r="I1747" s="78"/>
      <c r="J1747" s="48" t="str">
        <f>IFERROR(VLOOKUP(C1747,'تكويد الاصناف'!A$5:D$1100,4,0),"")</f>
        <v/>
      </c>
      <c r="K1747" s="48" t="str">
        <f>IFERROR(VLOOKUP(C1747,'تكويد الاصناف'!$A$5:$C$1100,3,0),"")</f>
        <v/>
      </c>
    </row>
    <row r="1748" spans="1:11">
      <c r="A1748" s="46">
        <f>ROW()</f>
        <v>1748</v>
      </c>
      <c r="B1748" s="73"/>
      <c r="C1748" s="74"/>
      <c r="D1748" s="75" t="str">
        <f>IFERROR(VLOOKUP(C1748,'تكويد الاصناف'!$A$5:$B$1100,2,0),"")</f>
        <v/>
      </c>
      <c r="E1748" s="74"/>
      <c r="F1748" s="74"/>
      <c r="G1748" s="74"/>
      <c r="H1748" s="77"/>
      <c r="I1748" s="78"/>
      <c r="J1748" s="48" t="str">
        <f>IFERROR(VLOOKUP(C1748,'تكويد الاصناف'!A$5:D$1100,4,0),"")</f>
        <v/>
      </c>
      <c r="K1748" s="48" t="str">
        <f>IFERROR(VLOOKUP(C1748,'تكويد الاصناف'!$A$5:$C$1100,3,0),"")</f>
        <v/>
      </c>
    </row>
    <row r="1749" spans="1:11">
      <c r="A1749" s="46">
        <f>ROW()</f>
        <v>1749</v>
      </c>
      <c r="B1749" s="73"/>
      <c r="C1749" s="74"/>
      <c r="D1749" s="75" t="str">
        <f>IFERROR(VLOOKUP(C1749,'تكويد الاصناف'!$A$5:$B$1100,2,0),"")</f>
        <v/>
      </c>
      <c r="E1749" s="74"/>
      <c r="F1749" s="74"/>
      <c r="G1749" s="74"/>
      <c r="H1749" s="77"/>
      <c r="I1749" s="78"/>
      <c r="J1749" s="48" t="str">
        <f>IFERROR(VLOOKUP(C1749,'تكويد الاصناف'!A$5:D$1100,4,0),"")</f>
        <v/>
      </c>
      <c r="K1749" s="48" t="str">
        <f>IFERROR(VLOOKUP(C1749,'تكويد الاصناف'!$A$5:$C$1100,3,0),"")</f>
        <v/>
      </c>
    </row>
    <row r="1750" spans="1:11">
      <c r="A1750" s="46">
        <f>ROW()</f>
        <v>1750</v>
      </c>
      <c r="B1750" s="73"/>
      <c r="C1750" s="74"/>
      <c r="D1750" s="75" t="str">
        <f>IFERROR(VLOOKUP(C1750,'تكويد الاصناف'!$A$5:$B$1100,2,0),"")</f>
        <v/>
      </c>
      <c r="E1750" s="74"/>
      <c r="F1750" s="74"/>
      <c r="G1750" s="74"/>
      <c r="H1750" s="77"/>
      <c r="I1750" s="78"/>
      <c r="J1750" s="48" t="str">
        <f>IFERROR(VLOOKUP(C1750,'تكويد الاصناف'!A$5:D$1100,4,0),"")</f>
        <v/>
      </c>
      <c r="K1750" s="48" t="str">
        <f>IFERROR(VLOOKUP(C1750,'تكويد الاصناف'!$A$5:$C$1100,3,0),"")</f>
        <v/>
      </c>
    </row>
    <row r="1751" spans="1:11">
      <c r="A1751" s="46">
        <f>ROW()</f>
        <v>1751</v>
      </c>
      <c r="B1751" s="73"/>
      <c r="C1751" s="74"/>
      <c r="D1751" s="75" t="str">
        <f>IFERROR(VLOOKUP(C1751,'تكويد الاصناف'!$A$5:$B$1100,2,0),"")</f>
        <v/>
      </c>
      <c r="E1751" s="74"/>
      <c r="F1751" s="74"/>
      <c r="G1751" s="74"/>
      <c r="H1751" s="77"/>
      <c r="I1751" s="78"/>
      <c r="J1751" s="48" t="str">
        <f>IFERROR(VLOOKUP(C1751,'تكويد الاصناف'!A$5:D$1100,4,0),"")</f>
        <v/>
      </c>
      <c r="K1751" s="48" t="str">
        <f>IFERROR(VLOOKUP(C1751,'تكويد الاصناف'!$A$5:$C$1100,3,0),"")</f>
        <v/>
      </c>
    </row>
    <row r="1752" spans="1:11">
      <c r="A1752" s="46">
        <f>ROW()</f>
        <v>1752</v>
      </c>
      <c r="B1752" s="73"/>
      <c r="C1752" s="74"/>
      <c r="D1752" s="75" t="str">
        <f>IFERROR(VLOOKUP(C1752,'تكويد الاصناف'!$A$5:$B$1100,2,0),"")</f>
        <v/>
      </c>
      <c r="E1752" s="74"/>
      <c r="F1752" s="74"/>
      <c r="G1752" s="74"/>
      <c r="H1752" s="77"/>
      <c r="I1752" s="78"/>
      <c r="J1752" s="48" t="str">
        <f>IFERROR(VLOOKUP(C1752,'تكويد الاصناف'!A$5:D$1100,4,0),"")</f>
        <v/>
      </c>
      <c r="K1752" s="48" t="str">
        <f>IFERROR(VLOOKUP(C1752,'تكويد الاصناف'!$A$5:$C$1100,3,0),"")</f>
        <v/>
      </c>
    </row>
    <row r="1753" spans="1:11">
      <c r="A1753" s="46">
        <f>ROW()</f>
        <v>1753</v>
      </c>
      <c r="B1753" s="73"/>
      <c r="C1753" s="74"/>
      <c r="D1753" s="75" t="str">
        <f>IFERROR(VLOOKUP(C1753,'تكويد الاصناف'!$A$5:$B$1100,2,0),"")</f>
        <v/>
      </c>
      <c r="E1753" s="74"/>
      <c r="F1753" s="74"/>
      <c r="G1753" s="74"/>
      <c r="H1753" s="77"/>
      <c r="I1753" s="78"/>
      <c r="J1753" s="48" t="str">
        <f>IFERROR(VLOOKUP(C1753,'تكويد الاصناف'!A$5:D$1100,4,0),"")</f>
        <v/>
      </c>
      <c r="K1753" s="48" t="str">
        <f>IFERROR(VLOOKUP(C1753,'تكويد الاصناف'!$A$5:$C$1100,3,0),"")</f>
        <v/>
      </c>
    </row>
    <row r="1754" spans="1:11">
      <c r="A1754" s="46">
        <f>ROW()</f>
        <v>1754</v>
      </c>
      <c r="B1754" s="73"/>
      <c r="C1754" s="74"/>
      <c r="D1754" s="75" t="str">
        <f>IFERROR(VLOOKUP(C1754,'تكويد الاصناف'!$A$5:$B$1100,2,0),"")</f>
        <v/>
      </c>
      <c r="E1754" s="74"/>
      <c r="F1754" s="74"/>
      <c r="G1754" s="74"/>
      <c r="H1754" s="77"/>
      <c r="I1754" s="78"/>
      <c r="J1754" s="48" t="str">
        <f>IFERROR(VLOOKUP(C1754,'تكويد الاصناف'!A$5:D$1100,4,0),"")</f>
        <v/>
      </c>
      <c r="K1754" s="48" t="str">
        <f>IFERROR(VLOOKUP(C1754,'تكويد الاصناف'!$A$5:$C$1100,3,0),"")</f>
        <v/>
      </c>
    </row>
    <row r="1755" spans="1:11">
      <c r="A1755" s="46">
        <f>ROW()</f>
        <v>1755</v>
      </c>
      <c r="B1755" s="73"/>
      <c r="C1755" s="74"/>
      <c r="D1755" s="75" t="str">
        <f>IFERROR(VLOOKUP(C1755,'تكويد الاصناف'!$A$5:$B$1100,2,0),"")</f>
        <v/>
      </c>
      <c r="E1755" s="74"/>
      <c r="F1755" s="74"/>
      <c r="G1755" s="74"/>
      <c r="H1755" s="77"/>
      <c r="I1755" s="78"/>
      <c r="J1755" s="48" t="str">
        <f>IFERROR(VLOOKUP(C1755,'تكويد الاصناف'!A$5:D$1100,4,0),"")</f>
        <v/>
      </c>
      <c r="K1755" s="48" t="str">
        <f>IFERROR(VLOOKUP(C1755,'تكويد الاصناف'!$A$5:$C$1100,3,0),"")</f>
        <v/>
      </c>
    </row>
    <row r="1756" spans="1:11">
      <c r="A1756" s="46">
        <f>ROW()</f>
        <v>1756</v>
      </c>
      <c r="B1756" s="73"/>
      <c r="C1756" s="74"/>
      <c r="D1756" s="75" t="str">
        <f>IFERROR(VLOOKUP(C1756,'تكويد الاصناف'!$A$5:$B$1100,2,0),"")</f>
        <v/>
      </c>
      <c r="E1756" s="74"/>
      <c r="F1756" s="74"/>
      <c r="G1756" s="74"/>
      <c r="H1756" s="77"/>
      <c r="I1756" s="78"/>
      <c r="J1756" s="48" t="str">
        <f>IFERROR(VLOOKUP(C1756,'تكويد الاصناف'!A$5:D$1100,4,0),"")</f>
        <v/>
      </c>
      <c r="K1756" s="48" t="str">
        <f>IFERROR(VLOOKUP(C1756,'تكويد الاصناف'!$A$5:$C$1100,3,0),"")</f>
        <v/>
      </c>
    </row>
    <row r="1757" spans="1:11">
      <c r="A1757" s="46">
        <f>ROW()</f>
        <v>1757</v>
      </c>
      <c r="B1757" s="73"/>
      <c r="C1757" s="74"/>
      <c r="D1757" s="75" t="str">
        <f>IFERROR(VLOOKUP(C1757,'تكويد الاصناف'!$A$5:$B$1100,2,0),"")</f>
        <v/>
      </c>
      <c r="E1757" s="74"/>
      <c r="F1757" s="74"/>
      <c r="G1757" s="74"/>
      <c r="H1757" s="77"/>
      <c r="I1757" s="78"/>
      <c r="J1757" s="48" t="str">
        <f>IFERROR(VLOOKUP(C1757,'تكويد الاصناف'!A$5:D$1100,4,0),"")</f>
        <v/>
      </c>
      <c r="K1757" s="48" t="str">
        <f>IFERROR(VLOOKUP(C1757,'تكويد الاصناف'!$A$5:$C$1100,3,0),"")</f>
        <v/>
      </c>
    </row>
    <row r="1758" spans="1:11">
      <c r="A1758" s="46">
        <f>ROW()</f>
        <v>1758</v>
      </c>
      <c r="B1758" s="73"/>
      <c r="C1758" s="74"/>
      <c r="D1758" s="75" t="str">
        <f>IFERROR(VLOOKUP(C1758,'تكويد الاصناف'!$A$5:$B$1100,2,0),"")</f>
        <v/>
      </c>
      <c r="E1758" s="74"/>
      <c r="F1758" s="74"/>
      <c r="G1758" s="74"/>
      <c r="H1758" s="77"/>
      <c r="I1758" s="78"/>
      <c r="J1758" s="48" t="str">
        <f>IFERROR(VLOOKUP(C1758,'تكويد الاصناف'!A$5:D$1100,4,0),"")</f>
        <v/>
      </c>
      <c r="K1758" s="48" t="str">
        <f>IFERROR(VLOOKUP(C1758,'تكويد الاصناف'!$A$5:$C$1100,3,0),"")</f>
        <v/>
      </c>
    </row>
    <row r="1759" spans="1:11">
      <c r="A1759" s="46">
        <f>ROW()</f>
        <v>1759</v>
      </c>
      <c r="B1759" s="73"/>
      <c r="C1759" s="74"/>
      <c r="D1759" s="75" t="str">
        <f>IFERROR(VLOOKUP(C1759,'تكويد الاصناف'!$A$5:$B$1100,2,0),"")</f>
        <v/>
      </c>
      <c r="E1759" s="74"/>
      <c r="F1759" s="74"/>
      <c r="G1759" s="74"/>
      <c r="H1759" s="77"/>
      <c r="I1759" s="78"/>
      <c r="J1759" s="48" t="str">
        <f>IFERROR(VLOOKUP(C1759,'تكويد الاصناف'!A$5:D$1100,4,0),"")</f>
        <v/>
      </c>
      <c r="K1759" s="48" t="str">
        <f>IFERROR(VLOOKUP(C1759,'تكويد الاصناف'!$A$5:$C$1100,3,0),"")</f>
        <v/>
      </c>
    </row>
    <row r="1760" spans="1:11">
      <c r="A1760" s="46">
        <f>ROW()</f>
        <v>1760</v>
      </c>
      <c r="B1760" s="73"/>
      <c r="C1760" s="74"/>
      <c r="D1760" s="75" t="str">
        <f>IFERROR(VLOOKUP(C1760,'تكويد الاصناف'!$A$5:$B$1100,2,0),"")</f>
        <v/>
      </c>
      <c r="E1760" s="74"/>
      <c r="F1760" s="74"/>
      <c r="G1760" s="74"/>
      <c r="H1760" s="77"/>
      <c r="I1760" s="78"/>
      <c r="J1760" s="48" t="str">
        <f>IFERROR(VLOOKUP(C1760,'تكويد الاصناف'!A$5:D$1100,4,0),"")</f>
        <v/>
      </c>
      <c r="K1760" s="48" t="str">
        <f>IFERROR(VLOOKUP(C1760,'تكويد الاصناف'!$A$5:$C$1100,3,0),"")</f>
        <v/>
      </c>
    </row>
    <row r="1761" spans="1:11">
      <c r="A1761" s="46">
        <f>ROW()</f>
        <v>1761</v>
      </c>
      <c r="B1761" s="73"/>
      <c r="C1761" s="74"/>
      <c r="D1761" s="75" t="str">
        <f>IFERROR(VLOOKUP(C1761,'تكويد الاصناف'!$A$5:$B$1100,2,0),"")</f>
        <v/>
      </c>
      <c r="E1761" s="74"/>
      <c r="F1761" s="74"/>
      <c r="G1761" s="74"/>
      <c r="H1761" s="77"/>
      <c r="I1761" s="78"/>
      <c r="J1761" s="48" t="str">
        <f>IFERROR(VLOOKUP(C1761,'تكويد الاصناف'!A$5:D$1100,4,0),"")</f>
        <v/>
      </c>
      <c r="K1761" s="48" t="str">
        <f>IFERROR(VLOOKUP(C1761,'تكويد الاصناف'!$A$5:$C$1100,3,0),"")</f>
        <v/>
      </c>
    </row>
    <row r="1762" spans="1:11">
      <c r="A1762" s="46">
        <f>ROW()</f>
        <v>1762</v>
      </c>
      <c r="B1762" s="73"/>
      <c r="C1762" s="74"/>
      <c r="D1762" s="75" t="str">
        <f>IFERROR(VLOOKUP(C1762,'تكويد الاصناف'!$A$5:$B$1100,2,0),"")</f>
        <v/>
      </c>
      <c r="E1762" s="74"/>
      <c r="F1762" s="74"/>
      <c r="G1762" s="74"/>
      <c r="H1762" s="77"/>
      <c r="I1762" s="78"/>
      <c r="J1762" s="48" t="str">
        <f>IFERROR(VLOOKUP(C1762,'تكويد الاصناف'!A$5:D$1100,4,0),"")</f>
        <v/>
      </c>
      <c r="K1762" s="48" t="str">
        <f>IFERROR(VLOOKUP(C1762,'تكويد الاصناف'!$A$5:$C$1100,3,0),"")</f>
        <v/>
      </c>
    </row>
    <row r="1763" spans="1:11">
      <c r="A1763" s="46">
        <f>ROW()</f>
        <v>1763</v>
      </c>
      <c r="B1763" s="73"/>
      <c r="C1763" s="74"/>
      <c r="D1763" s="75" t="str">
        <f>IFERROR(VLOOKUP(C1763,'تكويد الاصناف'!$A$5:$B$1100,2,0),"")</f>
        <v/>
      </c>
      <c r="E1763" s="74"/>
      <c r="F1763" s="74"/>
      <c r="G1763" s="74"/>
      <c r="H1763" s="77"/>
      <c r="I1763" s="78"/>
      <c r="J1763" s="48" t="str">
        <f>IFERROR(VLOOKUP(C1763,'تكويد الاصناف'!A$5:D$1100,4,0),"")</f>
        <v/>
      </c>
      <c r="K1763" s="48" t="str">
        <f>IFERROR(VLOOKUP(C1763,'تكويد الاصناف'!$A$5:$C$1100,3,0),"")</f>
        <v/>
      </c>
    </row>
    <row r="1764" spans="1:11">
      <c r="A1764" s="46">
        <f>ROW()</f>
        <v>1764</v>
      </c>
      <c r="B1764" s="73"/>
      <c r="C1764" s="74"/>
      <c r="D1764" s="75" t="str">
        <f>IFERROR(VLOOKUP(C1764,'تكويد الاصناف'!$A$5:$B$1100,2,0),"")</f>
        <v/>
      </c>
      <c r="E1764" s="74"/>
      <c r="F1764" s="74"/>
      <c r="G1764" s="74"/>
      <c r="H1764" s="77"/>
      <c r="I1764" s="78"/>
      <c r="J1764" s="48" t="str">
        <f>IFERROR(VLOOKUP(C1764,'تكويد الاصناف'!A$5:D$1100,4,0),"")</f>
        <v/>
      </c>
      <c r="K1764" s="48" t="str">
        <f>IFERROR(VLOOKUP(C1764,'تكويد الاصناف'!$A$5:$C$1100,3,0),"")</f>
        <v/>
      </c>
    </row>
    <row r="1765" spans="1:11">
      <c r="A1765" s="46">
        <f>ROW()</f>
        <v>1765</v>
      </c>
      <c r="B1765" s="73"/>
      <c r="C1765" s="74"/>
      <c r="D1765" s="75" t="str">
        <f>IFERROR(VLOOKUP(C1765,'تكويد الاصناف'!$A$5:$B$1100,2,0),"")</f>
        <v/>
      </c>
      <c r="E1765" s="74"/>
      <c r="F1765" s="74"/>
      <c r="G1765" s="74"/>
      <c r="H1765" s="77"/>
      <c r="I1765" s="78"/>
      <c r="J1765" s="48" t="str">
        <f>IFERROR(VLOOKUP(C1765,'تكويد الاصناف'!A$5:D$1100,4,0),"")</f>
        <v/>
      </c>
      <c r="K1765" s="48" t="str">
        <f>IFERROR(VLOOKUP(C1765,'تكويد الاصناف'!$A$5:$C$1100,3,0),"")</f>
        <v/>
      </c>
    </row>
    <row r="1766" spans="1:11">
      <c r="A1766" s="46">
        <f>ROW()</f>
        <v>1766</v>
      </c>
      <c r="B1766" s="73"/>
      <c r="C1766" s="74"/>
      <c r="D1766" s="75" t="str">
        <f>IFERROR(VLOOKUP(C1766,'تكويد الاصناف'!$A$5:$B$1100,2,0),"")</f>
        <v/>
      </c>
      <c r="E1766" s="74"/>
      <c r="F1766" s="74"/>
      <c r="G1766" s="74"/>
      <c r="H1766" s="77"/>
      <c r="I1766" s="78"/>
      <c r="J1766" s="48" t="str">
        <f>IFERROR(VLOOKUP(C1766,'تكويد الاصناف'!A$5:D$1100,4,0),"")</f>
        <v/>
      </c>
      <c r="K1766" s="48" t="str">
        <f>IFERROR(VLOOKUP(C1766,'تكويد الاصناف'!$A$5:$C$1100,3,0),"")</f>
        <v/>
      </c>
    </row>
    <row r="1767" spans="1:11">
      <c r="A1767" s="46">
        <f>ROW()</f>
        <v>1767</v>
      </c>
      <c r="B1767" s="73"/>
      <c r="C1767" s="74"/>
      <c r="D1767" s="75" t="str">
        <f>IFERROR(VLOOKUP(C1767,'تكويد الاصناف'!$A$5:$B$1100,2,0),"")</f>
        <v/>
      </c>
      <c r="E1767" s="74"/>
      <c r="F1767" s="74"/>
      <c r="G1767" s="74"/>
      <c r="H1767" s="77"/>
      <c r="I1767" s="78"/>
      <c r="J1767" s="48" t="str">
        <f>IFERROR(VLOOKUP(C1767,'تكويد الاصناف'!A$5:D$1100,4,0),"")</f>
        <v/>
      </c>
      <c r="K1767" s="48" t="str">
        <f>IFERROR(VLOOKUP(C1767,'تكويد الاصناف'!$A$5:$C$1100,3,0),"")</f>
        <v/>
      </c>
    </row>
    <row r="1768" spans="1:11">
      <c r="A1768" s="46">
        <f>ROW()</f>
        <v>1768</v>
      </c>
      <c r="B1768" s="73"/>
      <c r="C1768" s="74"/>
      <c r="D1768" s="75" t="str">
        <f>IFERROR(VLOOKUP(C1768,'تكويد الاصناف'!$A$5:$B$1100,2,0),"")</f>
        <v/>
      </c>
      <c r="E1768" s="74"/>
      <c r="F1768" s="74"/>
      <c r="G1768" s="74"/>
      <c r="H1768" s="77"/>
      <c r="I1768" s="78"/>
      <c r="J1768" s="48" t="str">
        <f>IFERROR(VLOOKUP(C1768,'تكويد الاصناف'!A$5:D$1100,4,0),"")</f>
        <v/>
      </c>
      <c r="K1768" s="48" t="str">
        <f>IFERROR(VLOOKUP(C1768,'تكويد الاصناف'!$A$5:$C$1100,3,0),"")</f>
        <v/>
      </c>
    </row>
    <row r="1769" spans="1:11">
      <c r="A1769" s="46">
        <f>ROW()</f>
        <v>1769</v>
      </c>
      <c r="B1769" s="73"/>
      <c r="C1769" s="74"/>
      <c r="D1769" s="75" t="str">
        <f>IFERROR(VLOOKUP(C1769,'تكويد الاصناف'!$A$5:$B$1100,2,0),"")</f>
        <v/>
      </c>
      <c r="E1769" s="74"/>
      <c r="F1769" s="74"/>
      <c r="G1769" s="74"/>
      <c r="H1769" s="77"/>
      <c r="I1769" s="78"/>
      <c r="J1769" s="48" t="str">
        <f>IFERROR(VLOOKUP(C1769,'تكويد الاصناف'!A$5:D$1100,4,0),"")</f>
        <v/>
      </c>
      <c r="K1769" s="48" t="str">
        <f>IFERROR(VLOOKUP(C1769,'تكويد الاصناف'!$A$5:$C$1100,3,0),"")</f>
        <v/>
      </c>
    </row>
    <row r="1770" spans="1:11">
      <c r="A1770" s="46">
        <f>ROW()</f>
        <v>1770</v>
      </c>
      <c r="B1770" s="73"/>
      <c r="C1770" s="74"/>
      <c r="D1770" s="75" t="str">
        <f>IFERROR(VLOOKUP(C1770,'تكويد الاصناف'!$A$5:$B$1100,2,0),"")</f>
        <v/>
      </c>
      <c r="E1770" s="74"/>
      <c r="F1770" s="74"/>
      <c r="G1770" s="74"/>
      <c r="H1770" s="77"/>
      <c r="I1770" s="78"/>
      <c r="J1770" s="48" t="str">
        <f>IFERROR(VLOOKUP(C1770,'تكويد الاصناف'!A$5:D$1100,4,0),"")</f>
        <v/>
      </c>
      <c r="K1770" s="48" t="str">
        <f>IFERROR(VLOOKUP(C1770,'تكويد الاصناف'!$A$5:$C$1100,3,0),"")</f>
        <v/>
      </c>
    </row>
    <row r="1771" spans="1:11">
      <c r="A1771" s="46">
        <f>ROW()</f>
        <v>1771</v>
      </c>
      <c r="B1771" s="73"/>
      <c r="C1771" s="74"/>
      <c r="D1771" s="75" t="str">
        <f>IFERROR(VLOOKUP(C1771,'تكويد الاصناف'!$A$5:$B$1100,2,0),"")</f>
        <v/>
      </c>
      <c r="E1771" s="74"/>
      <c r="F1771" s="74"/>
      <c r="G1771" s="74"/>
      <c r="H1771" s="77"/>
      <c r="I1771" s="78"/>
      <c r="J1771" s="48" t="str">
        <f>IFERROR(VLOOKUP(C1771,'تكويد الاصناف'!A$5:D$1100,4,0),"")</f>
        <v/>
      </c>
      <c r="K1771" s="48" t="str">
        <f>IFERROR(VLOOKUP(C1771,'تكويد الاصناف'!$A$5:$C$1100,3,0),"")</f>
        <v/>
      </c>
    </row>
    <row r="1772" spans="1:11">
      <c r="A1772" s="46">
        <f>ROW()</f>
        <v>1772</v>
      </c>
      <c r="B1772" s="73"/>
      <c r="C1772" s="74"/>
      <c r="D1772" s="75" t="str">
        <f>IFERROR(VLOOKUP(C1772,'تكويد الاصناف'!$A$5:$B$1100,2,0),"")</f>
        <v/>
      </c>
      <c r="E1772" s="74"/>
      <c r="F1772" s="74"/>
      <c r="G1772" s="74"/>
      <c r="H1772" s="77"/>
      <c r="I1772" s="78"/>
      <c r="J1772" s="48" t="str">
        <f>IFERROR(VLOOKUP(C1772,'تكويد الاصناف'!A$5:D$1100,4,0),"")</f>
        <v/>
      </c>
      <c r="K1772" s="48" t="str">
        <f>IFERROR(VLOOKUP(C1772,'تكويد الاصناف'!$A$5:$C$1100,3,0),"")</f>
        <v/>
      </c>
    </row>
    <row r="1773" spans="1:11">
      <c r="A1773" s="46">
        <f>ROW()</f>
        <v>1773</v>
      </c>
      <c r="B1773" s="73"/>
      <c r="C1773" s="74"/>
      <c r="D1773" s="75" t="str">
        <f>IFERROR(VLOOKUP(C1773,'تكويد الاصناف'!$A$5:$B$1100,2,0),"")</f>
        <v/>
      </c>
      <c r="E1773" s="74"/>
      <c r="F1773" s="74"/>
      <c r="G1773" s="74"/>
      <c r="H1773" s="77"/>
      <c r="I1773" s="78"/>
      <c r="J1773" s="48" t="str">
        <f>IFERROR(VLOOKUP(C1773,'تكويد الاصناف'!A$5:D$1100,4,0),"")</f>
        <v/>
      </c>
      <c r="K1773" s="48" t="str">
        <f>IFERROR(VLOOKUP(C1773,'تكويد الاصناف'!$A$5:$C$1100,3,0),"")</f>
        <v/>
      </c>
    </row>
    <row r="1774" spans="1:11">
      <c r="A1774" s="46">
        <f>ROW()</f>
        <v>1774</v>
      </c>
      <c r="B1774" s="73"/>
      <c r="C1774" s="74"/>
      <c r="D1774" s="75" t="str">
        <f>IFERROR(VLOOKUP(C1774,'تكويد الاصناف'!$A$5:$B$1100,2,0),"")</f>
        <v/>
      </c>
      <c r="E1774" s="74"/>
      <c r="F1774" s="74"/>
      <c r="G1774" s="74"/>
      <c r="H1774" s="77"/>
      <c r="I1774" s="78"/>
      <c r="J1774" s="48" t="str">
        <f>IFERROR(VLOOKUP(C1774,'تكويد الاصناف'!A$5:D$1100,4,0),"")</f>
        <v/>
      </c>
      <c r="K1774" s="48" t="str">
        <f>IFERROR(VLOOKUP(C1774,'تكويد الاصناف'!$A$5:$C$1100,3,0),"")</f>
        <v/>
      </c>
    </row>
    <row r="1775" spans="1:11">
      <c r="A1775" s="46">
        <f>ROW()</f>
        <v>1775</v>
      </c>
      <c r="B1775" s="73"/>
      <c r="C1775" s="74"/>
      <c r="D1775" s="75" t="str">
        <f>IFERROR(VLOOKUP(C1775,'تكويد الاصناف'!$A$5:$B$1100,2,0),"")</f>
        <v/>
      </c>
      <c r="E1775" s="74"/>
      <c r="F1775" s="74"/>
      <c r="G1775" s="74"/>
      <c r="H1775" s="77"/>
      <c r="I1775" s="78"/>
      <c r="J1775" s="48" t="str">
        <f>IFERROR(VLOOKUP(C1775,'تكويد الاصناف'!A$5:D$1100,4,0),"")</f>
        <v/>
      </c>
      <c r="K1775" s="48" t="str">
        <f>IFERROR(VLOOKUP(C1775,'تكويد الاصناف'!$A$5:$C$1100,3,0),"")</f>
        <v/>
      </c>
    </row>
    <row r="1776" spans="1:11">
      <c r="A1776" s="46">
        <f>ROW()</f>
        <v>1776</v>
      </c>
      <c r="B1776" s="73"/>
      <c r="C1776" s="74"/>
      <c r="D1776" s="75" t="str">
        <f>IFERROR(VLOOKUP(C1776,'تكويد الاصناف'!$A$5:$B$1100,2,0),"")</f>
        <v/>
      </c>
      <c r="E1776" s="74"/>
      <c r="F1776" s="74"/>
      <c r="G1776" s="74"/>
      <c r="H1776" s="77"/>
      <c r="I1776" s="78"/>
      <c r="J1776" s="48" t="str">
        <f>IFERROR(VLOOKUP(C1776,'تكويد الاصناف'!A$5:D$1100,4,0),"")</f>
        <v/>
      </c>
      <c r="K1776" s="48" t="str">
        <f>IFERROR(VLOOKUP(C1776,'تكويد الاصناف'!$A$5:$C$1100,3,0),"")</f>
        <v/>
      </c>
    </row>
    <row r="1777" spans="1:11">
      <c r="A1777" s="46">
        <f>ROW()</f>
        <v>1777</v>
      </c>
      <c r="B1777" s="73"/>
      <c r="C1777" s="74"/>
      <c r="D1777" s="75" t="str">
        <f>IFERROR(VLOOKUP(C1777,'تكويد الاصناف'!$A$5:$B$1100,2,0),"")</f>
        <v/>
      </c>
      <c r="E1777" s="74"/>
      <c r="F1777" s="74"/>
      <c r="G1777" s="74"/>
      <c r="H1777" s="77"/>
      <c r="I1777" s="78"/>
      <c r="J1777" s="48" t="str">
        <f>IFERROR(VLOOKUP(C1777,'تكويد الاصناف'!A$5:D$1100,4,0),"")</f>
        <v/>
      </c>
      <c r="K1777" s="48" t="str">
        <f>IFERROR(VLOOKUP(C1777,'تكويد الاصناف'!$A$5:$C$1100,3,0),"")</f>
        <v/>
      </c>
    </row>
    <row r="1778" spans="1:11">
      <c r="A1778" s="46">
        <f>ROW()</f>
        <v>1778</v>
      </c>
      <c r="B1778" s="73"/>
      <c r="C1778" s="74"/>
      <c r="D1778" s="75" t="str">
        <f>IFERROR(VLOOKUP(C1778,'تكويد الاصناف'!$A$5:$B$1100,2,0),"")</f>
        <v/>
      </c>
      <c r="E1778" s="74"/>
      <c r="F1778" s="74"/>
      <c r="G1778" s="74"/>
      <c r="H1778" s="77"/>
      <c r="I1778" s="78"/>
      <c r="J1778" s="48" t="str">
        <f>IFERROR(VLOOKUP(C1778,'تكويد الاصناف'!A$5:D$1100,4,0),"")</f>
        <v/>
      </c>
      <c r="K1778" s="48" t="str">
        <f>IFERROR(VLOOKUP(C1778,'تكويد الاصناف'!$A$5:$C$1100,3,0),"")</f>
        <v/>
      </c>
    </row>
    <row r="1779" spans="1:11">
      <c r="A1779" s="46">
        <f>ROW()</f>
        <v>1779</v>
      </c>
      <c r="B1779" s="73"/>
      <c r="C1779" s="74"/>
      <c r="D1779" s="75" t="str">
        <f>IFERROR(VLOOKUP(C1779,'تكويد الاصناف'!$A$5:$B$1100,2,0),"")</f>
        <v/>
      </c>
      <c r="E1779" s="74"/>
      <c r="F1779" s="74"/>
      <c r="G1779" s="74"/>
      <c r="H1779" s="77"/>
      <c r="I1779" s="78"/>
      <c r="J1779" s="48" t="str">
        <f>IFERROR(VLOOKUP(C1779,'تكويد الاصناف'!A$5:D$1100,4,0),"")</f>
        <v/>
      </c>
      <c r="K1779" s="48" t="str">
        <f>IFERROR(VLOOKUP(C1779,'تكويد الاصناف'!$A$5:$C$1100,3,0),"")</f>
        <v/>
      </c>
    </row>
    <row r="1780" spans="1:11">
      <c r="A1780" s="46">
        <f>ROW()</f>
        <v>1780</v>
      </c>
      <c r="B1780" s="73"/>
      <c r="C1780" s="74"/>
      <c r="D1780" s="75" t="str">
        <f>IFERROR(VLOOKUP(C1780,'تكويد الاصناف'!$A$5:$B$1100,2,0),"")</f>
        <v/>
      </c>
      <c r="E1780" s="74"/>
      <c r="F1780" s="74"/>
      <c r="G1780" s="74"/>
      <c r="H1780" s="77"/>
      <c r="I1780" s="78"/>
      <c r="J1780" s="48" t="str">
        <f>IFERROR(VLOOKUP(C1780,'تكويد الاصناف'!A$5:D$1100,4,0),"")</f>
        <v/>
      </c>
      <c r="K1780" s="48" t="str">
        <f>IFERROR(VLOOKUP(C1780,'تكويد الاصناف'!$A$5:$C$1100,3,0),"")</f>
        <v/>
      </c>
    </row>
    <row r="1781" spans="1:11">
      <c r="A1781" s="46">
        <f>ROW()</f>
        <v>1781</v>
      </c>
      <c r="B1781" s="73"/>
      <c r="C1781" s="74"/>
      <c r="D1781" s="75" t="str">
        <f>IFERROR(VLOOKUP(C1781,'تكويد الاصناف'!$A$5:$B$1100,2,0),"")</f>
        <v/>
      </c>
      <c r="E1781" s="74"/>
      <c r="F1781" s="74"/>
      <c r="G1781" s="74"/>
      <c r="H1781" s="77"/>
      <c r="I1781" s="78"/>
      <c r="J1781" s="48" t="str">
        <f>IFERROR(VLOOKUP(C1781,'تكويد الاصناف'!A$5:D$1100,4,0),"")</f>
        <v/>
      </c>
      <c r="K1781" s="48" t="str">
        <f>IFERROR(VLOOKUP(C1781,'تكويد الاصناف'!$A$5:$C$1100,3,0),"")</f>
        <v/>
      </c>
    </row>
    <row r="1782" spans="1:11">
      <c r="A1782" s="46">
        <f>ROW()</f>
        <v>1782</v>
      </c>
      <c r="B1782" s="73"/>
      <c r="C1782" s="74"/>
      <c r="D1782" s="75" t="str">
        <f>IFERROR(VLOOKUP(C1782,'تكويد الاصناف'!$A$5:$B$1100,2,0),"")</f>
        <v/>
      </c>
      <c r="E1782" s="74"/>
      <c r="F1782" s="74"/>
      <c r="G1782" s="74"/>
      <c r="H1782" s="77"/>
      <c r="I1782" s="78"/>
      <c r="J1782" s="48" t="str">
        <f>IFERROR(VLOOKUP(C1782,'تكويد الاصناف'!A$5:D$1100,4,0),"")</f>
        <v/>
      </c>
      <c r="K1782" s="48" t="str">
        <f>IFERROR(VLOOKUP(C1782,'تكويد الاصناف'!$A$5:$C$1100,3,0),"")</f>
        <v/>
      </c>
    </row>
    <row r="1783" spans="1:11">
      <c r="A1783" s="46">
        <f>ROW()</f>
        <v>1783</v>
      </c>
      <c r="B1783" s="73"/>
      <c r="C1783" s="74"/>
      <c r="D1783" s="75" t="str">
        <f>IFERROR(VLOOKUP(C1783,'تكويد الاصناف'!$A$5:$B$1100,2,0),"")</f>
        <v/>
      </c>
      <c r="E1783" s="74"/>
      <c r="F1783" s="74"/>
      <c r="G1783" s="74"/>
      <c r="H1783" s="77"/>
      <c r="I1783" s="78"/>
      <c r="J1783" s="48" t="str">
        <f>IFERROR(VLOOKUP(C1783,'تكويد الاصناف'!A$5:D$1100,4,0),"")</f>
        <v/>
      </c>
      <c r="K1783" s="48" t="str">
        <f>IFERROR(VLOOKUP(C1783,'تكويد الاصناف'!$A$5:$C$1100,3,0),"")</f>
        <v/>
      </c>
    </row>
    <row r="1784" spans="1:11">
      <c r="A1784" s="46">
        <f>ROW()</f>
        <v>1784</v>
      </c>
      <c r="B1784" s="73"/>
      <c r="C1784" s="74"/>
      <c r="D1784" s="75" t="str">
        <f>IFERROR(VLOOKUP(C1784,'تكويد الاصناف'!$A$5:$B$1100,2,0),"")</f>
        <v/>
      </c>
      <c r="E1784" s="74"/>
      <c r="F1784" s="74"/>
      <c r="G1784" s="74"/>
      <c r="H1784" s="77"/>
      <c r="I1784" s="78"/>
      <c r="J1784" s="48" t="str">
        <f>IFERROR(VLOOKUP(C1784,'تكويد الاصناف'!A$5:D$1100,4,0),"")</f>
        <v/>
      </c>
      <c r="K1784" s="48" t="str">
        <f>IFERROR(VLOOKUP(C1784,'تكويد الاصناف'!$A$5:$C$1100,3,0),"")</f>
        <v/>
      </c>
    </row>
    <row r="1785" spans="1:11">
      <c r="A1785" s="46">
        <f>ROW()</f>
        <v>1785</v>
      </c>
      <c r="B1785" s="73"/>
      <c r="C1785" s="74"/>
      <c r="D1785" s="75" t="str">
        <f>IFERROR(VLOOKUP(C1785,'تكويد الاصناف'!$A$5:$B$1100,2,0),"")</f>
        <v/>
      </c>
      <c r="E1785" s="74"/>
      <c r="F1785" s="74"/>
      <c r="G1785" s="74"/>
      <c r="H1785" s="77"/>
      <c r="I1785" s="78"/>
      <c r="J1785" s="48" t="str">
        <f>IFERROR(VLOOKUP(C1785,'تكويد الاصناف'!A$5:D$1100,4,0),"")</f>
        <v/>
      </c>
      <c r="K1785" s="48" t="str">
        <f>IFERROR(VLOOKUP(C1785,'تكويد الاصناف'!$A$5:$C$1100,3,0),"")</f>
        <v/>
      </c>
    </row>
    <row r="1786" spans="1:11">
      <c r="A1786" s="46">
        <f>ROW()</f>
        <v>1786</v>
      </c>
      <c r="B1786" s="73"/>
      <c r="C1786" s="74"/>
      <c r="D1786" s="75" t="str">
        <f>IFERROR(VLOOKUP(C1786,'تكويد الاصناف'!$A$5:$B$1100,2,0),"")</f>
        <v/>
      </c>
      <c r="E1786" s="74"/>
      <c r="F1786" s="74"/>
      <c r="G1786" s="74"/>
      <c r="H1786" s="77"/>
      <c r="I1786" s="78"/>
      <c r="J1786" s="48" t="str">
        <f>IFERROR(VLOOKUP(C1786,'تكويد الاصناف'!A$5:D$1100,4,0),"")</f>
        <v/>
      </c>
      <c r="K1786" s="48" t="str">
        <f>IFERROR(VLOOKUP(C1786,'تكويد الاصناف'!$A$5:$C$1100,3,0),"")</f>
        <v/>
      </c>
    </row>
    <row r="1787" spans="1:11">
      <c r="A1787" s="46">
        <f>ROW()</f>
        <v>1787</v>
      </c>
      <c r="B1787" s="73"/>
      <c r="C1787" s="74"/>
      <c r="D1787" s="75" t="str">
        <f>IFERROR(VLOOKUP(C1787,'تكويد الاصناف'!$A$5:$B$1100,2,0),"")</f>
        <v/>
      </c>
      <c r="E1787" s="74"/>
      <c r="F1787" s="74"/>
      <c r="G1787" s="74"/>
      <c r="H1787" s="77"/>
      <c r="I1787" s="78"/>
      <c r="J1787" s="48" t="str">
        <f>IFERROR(VLOOKUP(C1787,'تكويد الاصناف'!A$5:D$1100,4,0),"")</f>
        <v/>
      </c>
      <c r="K1787" s="48" t="str">
        <f>IFERROR(VLOOKUP(C1787,'تكويد الاصناف'!$A$5:$C$1100,3,0),"")</f>
        <v/>
      </c>
    </row>
    <row r="1788" spans="1:11">
      <c r="A1788" s="46">
        <f>ROW()</f>
        <v>1788</v>
      </c>
      <c r="B1788" s="73"/>
      <c r="C1788" s="74"/>
      <c r="D1788" s="75" t="str">
        <f>IFERROR(VLOOKUP(C1788,'تكويد الاصناف'!$A$5:$B$1100,2,0),"")</f>
        <v/>
      </c>
      <c r="E1788" s="74"/>
      <c r="F1788" s="74"/>
      <c r="G1788" s="74"/>
      <c r="H1788" s="77"/>
      <c r="I1788" s="78"/>
      <c r="J1788" s="48" t="str">
        <f>IFERROR(VLOOKUP(C1788,'تكويد الاصناف'!A$5:D$1100,4,0),"")</f>
        <v/>
      </c>
      <c r="K1788" s="48" t="str">
        <f>IFERROR(VLOOKUP(C1788,'تكويد الاصناف'!$A$5:$C$1100,3,0),"")</f>
        <v/>
      </c>
    </row>
    <row r="1789" spans="1:11">
      <c r="A1789" s="46">
        <f>ROW()</f>
        <v>1789</v>
      </c>
      <c r="B1789" s="73"/>
      <c r="C1789" s="74"/>
      <c r="D1789" s="75" t="str">
        <f>IFERROR(VLOOKUP(C1789,'تكويد الاصناف'!$A$5:$B$1100,2,0),"")</f>
        <v/>
      </c>
      <c r="E1789" s="74"/>
      <c r="F1789" s="74"/>
      <c r="G1789" s="74"/>
      <c r="H1789" s="77"/>
      <c r="I1789" s="78"/>
      <c r="J1789" s="48" t="str">
        <f>IFERROR(VLOOKUP(C1789,'تكويد الاصناف'!A$5:D$1100,4,0),"")</f>
        <v/>
      </c>
      <c r="K1789" s="48" t="str">
        <f>IFERROR(VLOOKUP(C1789,'تكويد الاصناف'!$A$5:$C$1100,3,0),"")</f>
        <v/>
      </c>
    </row>
    <row r="1790" spans="1:11">
      <c r="A1790" s="46">
        <f>ROW()</f>
        <v>1790</v>
      </c>
      <c r="B1790" s="73"/>
      <c r="C1790" s="74"/>
      <c r="D1790" s="75" t="str">
        <f>IFERROR(VLOOKUP(C1790,'تكويد الاصناف'!$A$5:$B$1100,2,0),"")</f>
        <v/>
      </c>
      <c r="E1790" s="74"/>
      <c r="F1790" s="74"/>
      <c r="G1790" s="74"/>
      <c r="H1790" s="77"/>
      <c r="I1790" s="78"/>
      <c r="J1790" s="48" t="str">
        <f>IFERROR(VLOOKUP(C1790,'تكويد الاصناف'!A$5:D$1100,4,0),"")</f>
        <v/>
      </c>
      <c r="K1790" s="48" t="str">
        <f>IFERROR(VLOOKUP(C1790,'تكويد الاصناف'!$A$5:$C$1100,3,0),"")</f>
        <v/>
      </c>
    </row>
    <row r="1791" spans="1:11">
      <c r="A1791" s="46">
        <f>ROW()</f>
        <v>1791</v>
      </c>
      <c r="B1791" s="73"/>
      <c r="C1791" s="74"/>
      <c r="D1791" s="75" t="str">
        <f>IFERROR(VLOOKUP(C1791,'تكويد الاصناف'!$A$5:$B$1100,2,0),"")</f>
        <v/>
      </c>
      <c r="E1791" s="74"/>
      <c r="F1791" s="74"/>
      <c r="G1791" s="74"/>
      <c r="H1791" s="77"/>
      <c r="I1791" s="78"/>
      <c r="J1791" s="48" t="str">
        <f>IFERROR(VLOOKUP(C1791,'تكويد الاصناف'!A$5:D$1100,4,0),"")</f>
        <v/>
      </c>
      <c r="K1791" s="48" t="str">
        <f>IFERROR(VLOOKUP(C1791,'تكويد الاصناف'!$A$5:$C$1100,3,0),"")</f>
        <v/>
      </c>
    </row>
    <row r="1792" spans="1:11">
      <c r="A1792" s="46">
        <f>ROW()</f>
        <v>1792</v>
      </c>
      <c r="B1792" s="73"/>
      <c r="C1792" s="74"/>
      <c r="D1792" s="75" t="str">
        <f>IFERROR(VLOOKUP(C1792,'تكويد الاصناف'!$A$5:$B$1100,2,0),"")</f>
        <v/>
      </c>
      <c r="E1792" s="74"/>
      <c r="F1792" s="74"/>
      <c r="G1792" s="74"/>
      <c r="H1792" s="77"/>
      <c r="I1792" s="78"/>
      <c r="J1792" s="48" t="str">
        <f>IFERROR(VLOOKUP(C1792,'تكويد الاصناف'!A$5:D$1100,4,0),"")</f>
        <v/>
      </c>
      <c r="K1792" s="48" t="str">
        <f>IFERROR(VLOOKUP(C1792,'تكويد الاصناف'!$A$5:$C$1100,3,0),"")</f>
        <v/>
      </c>
    </row>
    <row r="1793" spans="1:11">
      <c r="A1793" s="46">
        <f>ROW()</f>
        <v>1793</v>
      </c>
      <c r="B1793" s="73"/>
      <c r="C1793" s="74"/>
      <c r="D1793" s="75" t="str">
        <f>IFERROR(VLOOKUP(C1793,'تكويد الاصناف'!$A$5:$B$1100,2,0),"")</f>
        <v/>
      </c>
      <c r="E1793" s="74"/>
      <c r="F1793" s="74"/>
      <c r="G1793" s="74"/>
      <c r="H1793" s="77"/>
      <c r="I1793" s="78"/>
      <c r="J1793" s="48" t="str">
        <f>IFERROR(VLOOKUP(C1793,'تكويد الاصناف'!A$5:D$1100,4,0),"")</f>
        <v/>
      </c>
      <c r="K1793" s="48" t="str">
        <f>IFERROR(VLOOKUP(C1793,'تكويد الاصناف'!$A$5:$C$1100,3,0),"")</f>
        <v/>
      </c>
    </row>
    <row r="1794" spans="1:11">
      <c r="A1794" s="46">
        <f>ROW()</f>
        <v>1794</v>
      </c>
      <c r="B1794" s="73"/>
      <c r="C1794" s="74"/>
      <c r="D1794" s="75" t="str">
        <f>IFERROR(VLOOKUP(C1794,'تكويد الاصناف'!$A$5:$B$1100,2,0),"")</f>
        <v/>
      </c>
      <c r="E1794" s="74"/>
      <c r="F1794" s="74"/>
      <c r="G1794" s="74"/>
      <c r="H1794" s="77"/>
      <c r="I1794" s="78"/>
      <c r="J1794" s="48" t="str">
        <f>IFERROR(VLOOKUP(C1794,'تكويد الاصناف'!A$5:D$1100,4,0),"")</f>
        <v/>
      </c>
      <c r="K1794" s="48" t="str">
        <f>IFERROR(VLOOKUP(C1794,'تكويد الاصناف'!$A$5:$C$1100,3,0),"")</f>
        <v/>
      </c>
    </row>
    <row r="1795" spans="1:11">
      <c r="A1795" s="46">
        <f>ROW()</f>
        <v>1795</v>
      </c>
      <c r="B1795" s="73"/>
      <c r="C1795" s="74"/>
      <c r="D1795" s="75" t="str">
        <f>IFERROR(VLOOKUP(C1795,'تكويد الاصناف'!$A$5:$B$1100,2,0),"")</f>
        <v/>
      </c>
      <c r="E1795" s="74"/>
      <c r="F1795" s="74"/>
      <c r="G1795" s="74"/>
      <c r="H1795" s="77"/>
      <c r="I1795" s="78"/>
      <c r="J1795" s="48" t="str">
        <f>IFERROR(VLOOKUP(C1795,'تكويد الاصناف'!A$5:D$1100,4,0),"")</f>
        <v/>
      </c>
      <c r="K1795" s="48" t="str">
        <f>IFERROR(VLOOKUP(C1795,'تكويد الاصناف'!$A$5:$C$1100,3,0),"")</f>
        <v/>
      </c>
    </row>
    <row r="1796" spans="1:11">
      <c r="A1796" s="46">
        <f>ROW()</f>
        <v>1796</v>
      </c>
      <c r="B1796" s="73"/>
      <c r="C1796" s="74"/>
      <c r="D1796" s="75" t="str">
        <f>IFERROR(VLOOKUP(C1796,'تكويد الاصناف'!$A$5:$B$1100,2,0),"")</f>
        <v/>
      </c>
      <c r="E1796" s="74"/>
      <c r="F1796" s="74"/>
      <c r="G1796" s="74"/>
      <c r="H1796" s="77"/>
      <c r="I1796" s="78"/>
      <c r="J1796" s="48" t="str">
        <f>IFERROR(VLOOKUP(C1796,'تكويد الاصناف'!A$5:D$1100,4,0),"")</f>
        <v/>
      </c>
      <c r="K1796" s="48" t="str">
        <f>IFERROR(VLOOKUP(C1796,'تكويد الاصناف'!$A$5:$C$1100,3,0),"")</f>
        <v/>
      </c>
    </row>
    <row r="1797" spans="1:11">
      <c r="A1797" s="46">
        <f>ROW()</f>
        <v>1797</v>
      </c>
      <c r="B1797" s="73"/>
      <c r="C1797" s="74"/>
      <c r="D1797" s="75" t="str">
        <f>IFERROR(VLOOKUP(C1797,'تكويد الاصناف'!$A$5:$B$1100,2,0),"")</f>
        <v/>
      </c>
      <c r="E1797" s="74"/>
      <c r="F1797" s="74"/>
      <c r="G1797" s="74"/>
      <c r="H1797" s="77"/>
      <c r="I1797" s="78"/>
      <c r="J1797" s="48" t="str">
        <f>IFERROR(VLOOKUP(C1797,'تكويد الاصناف'!A$5:D$1100,4,0),"")</f>
        <v/>
      </c>
      <c r="K1797" s="48" t="str">
        <f>IFERROR(VLOOKUP(C1797,'تكويد الاصناف'!$A$5:$C$1100,3,0),"")</f>
        <v/>
      </c>
    </row>
    <row r="1798" spans="1:11">
      <c r="A1798" s="46">
        <f>ROW()</f>
        <v>1798</v>
      </c>
      <c r="B1798" s="73"/>
      <c r="C1798" s="74"/>
      <c r="D1798" s="75" t="str">
        <f>IFERROR(VLOOKUP(C1798,'تكويد الاصناف'!$A$5:$B$1100,2,0),"")</f>
        <v/>
      </c>
      <c r="E1798" s="74"/>
      <c r="F1798" s="74"/>
      <c r="G1798" s="74"/>
      <c r="H1798" s="77"/>
      <c r="I1798" s="78"/>
      <c r="J1798" s="48" t="str">
        <f>IFERROR(VLOOKUP(C1798,'تكويد الاصناف'!A$5:D$1100,4,0),"")</f>
        <v/>
      </c>
      <c r="K1798" s="48" t="str">
        <f>IFERROR(VLOOKUP(C1798,'تكويد الاصناف'!$A$5:$C$1100,3,0),"")</f>
        <v/>
      </c>
    </row>
    <row r="1799" spans="1:11">
      <c r="A1799" s="46">
        <f>ROW()</f>
        <v>1799</v>
      </c>
      <c r="B1799" s="73"/>
      <c r="C1799" s="74"/>
      <c r="D1799" s="75" t="str">
        <f>IFERROR(VLOOKUP(C1799,'تكويد الاصناف'!$A$5:$B$1100,2,0),"")</f>
        <v/>
      </c>
      <c r="E1799" s="74"/>
      <c r="F1799" s="74"/>
      <c r="G1799" s="74"/>
      <c r="H1799" s="77"/>
      <c r="I1799" s="78"/>
      <c r="J1799" s="48" t="str">
        <f>IFERROR(VLOOKUP(C1799,'تكويد الاصناف'!A$5:D$1100,4,0),"")</f>
        <v/>
      </c>
      <c r="K1799" s="48" t="str">
        <f>IFERROR(VLOOKUP(C1799,'تكويد الاصناف'!$A$5:$C$1100,3,0),"")</f>
        <v/>
      </c>
    </row>
    <row r="1800" spans="1:11">
      <c r="A1800" s="46">
        <f>ROW()</f>
        <v>1800</v>
      </c>
      <c r="B1800" s="73"/>
      <c r="C1800" s="74"/>
      <c r="D1800" s="75" t="str">
        <f>IFERROR(VLOOKUP(C1800,'تكويد الاصناف'!$A$5:$B$1100,2,0),"")</f>
        <v/>
      </c>
      <c r="E1800" s="74"/>
      <c r="F1800" s="74"/>
      <c r="G1800" s="74"/>
      <c r="H1800" s="77"/>
      <c r="I1800" s="78"/>
      <c r="J1800" s="48" t="str">
        <f>IFERROR(VLOOKUP(C1800,'تكويد الاصناف'!A$5:D$1100,4,0),"")</f>
        <v/>
      </c>
      <c r="K1800" s="48" t="str">
        <f>IFERROR(VLOOKUP(C1800,'تكويد الاصناف'!$A$5:$C$1100,3,0),"")</f>
        <v/>
      </c>
    </row>
    <row r="1801" spans="1:11">
      <c r="A1801" s="46">
        <f>ROW()</f>
        <v>1801</v>
      </c>
      <c r="B1801" s="73"/>
      <c r="C1801" s="74"/>
      <c r="D1801" s="75" t="str">
        <f>IFERROR(VLOOKUP(C1801,'تكويد الاصناف'!$A$5:$B$1100,2,0),"")</f>
        <v/>
      </c>
      <c r="E1801" s="74"/>
      <c r="F1801" s="74"/>
      <c r="G1801" s="74"/>
      <c r="H1801" s="77"/>
      <c r="I1801" s="78"/>
      <c r="J1801" s="48" t="str">
        <f>IFERROR(VLOOKUP(C1801,'تكويد الاصناف'!A$5:D$1100,4,0),"")</f>
        <v/>
      </c>
      <c r="K1801" s="48" t="str">
        <f>IFERROR(VLOOKUP(C1801,'تكويد الاصناف'!$A$5:$C$1100,3,0),"")</f>
        <v/>
      </c>
    </row>
    <row r="1802" spans="1:11">
      <c r="A1802" s="46">
        <f>ROW()</f>
        <v>1802</v>
      </c>
      <c r="B1802" s="73"/>
      <c r="C1802" s="74"/>
      <c r="D1802" s="75" t="str">
        <f>IFERROR(VLOOKUP(C1802,'تكويد الاصناف'!$A$5:$B$1100,2,0),"")</f>
        <v/>
      </c>
      <c r="E1802" s="74"/>
      <c r="F1802" s="74"/>
      <c r="G1802" s="74"/>
      <c r="H1802" s="77"/>
      <c r="I1802" s="78"/>
      <c r="J1802" s="48" t="str">
        <f>IFERROR(VLOOKUP(C1802,'تكويد الاصناف'!A$5:D$1100,4,0),"")</f>
        <v/>
      </c>
      <c r="K1802" s="48" t="str">
        <f>IFERROR(VLOOKUP(C1802,'تكويد الاصناف'!$A$5:$C$1100,3,0),"")</f>
        <v/>
      </c>
    </row>
    <row r="1803" spans="1:11">
      <c r="A1803" s="46">
        <f>ROW()</f>
        <v>1803</v>
      </c>
      <c r="B1803" s="73"/>
      <c r="C1803" s="74"/>
      <c r="D1803" s="75" t="str">
        <f>IFERROR(VLOOKUP(C1803,'تكويد الاصناف'!$A$5:$B$1100,2,0),"")</f>
        <v/>
      </c>
      <c r="E1803" s="74"/>
      <c r="F1803" s="74"/>
      <c r="G1803" s="74"/>
      <c r="H1803" s="77"/>
      <c r="I1803" s="78"/>
      <c r="J1803" s="48" t="str">
        <f>IFERROR(VLOOKUP(C1803,'تكويد الاصناف'!A$5:D$1100,4,0),"")</f>
        <v/>
      </c>
      <c r="K1803" s="48" t="str">
        <f>IFERROR(VLOOKUP(C1803,'تكويد الاصناف'!$A$5:$C$1100,3,0),"")</f>
        <v/>
      </c>
    </row>
    <row r="1804" spans="1:11">
      <c r="A1804" s="46">
        <f>ROW()</f>
        <v>1804</v>
      </c>
      <c r="B1804" s="73"/>
      <c r="C1804" s="74"/>
      <c r="D1804" s="75" t="str">
        <f>IFERROR(VLOOKUP(C1804,'تكويد الاصناف'!$A$5:$B$1100,2,0),"")</f>
        <v/>
      </c>
      <c r="E1804" s="74"/>
      <c r="F1804" s="74"/>
      <c r="G1804" s="74"/>
      <c r="H1804" s="77"/>
      <c r="I1804" s="78"/>
      <c r="J1804" s="48" t="str">
        <f>IFERROR(VLOOKUP(C1804,'تكويد الاصناف'!A$5:D$1100,4,0),"")</f>
        <v/>
      </c>
      <c r="K1804" s="48" t="str">
        <f>IFERROR(VLOOKUP(C1804,'تكويد الاصناف'!$A$5:$C$1100,3,0),"")</f>
        <v/>
      </c>
    </row>
    <row r="1805" spans="1:11">
      <c r="A1805" s="46">
        <f>ROW()</f>
        <v>1805</v>
      </c>
      <c r="B1805" s="73"/>
      <c r="C1805" s="74"/>
      <c r="D1805" s="75" t="str">
        <f>IFERROR(VLOOKUP(C1805,'تكويد الاصناف'!$A$5:$B$1100,2,0),"")</f>
        <v/>
      </c>
      <c r="E1805" s="74"/>
      <c r="F1805" s="74"/>
      <c r="G1805" s="74"/>
      <c r="H1805" s="77"/>
      <c r="I1805" s="78"/>
      <c r="J1805" s="48" t="str">
        <f>IFERROR(VLOOKUP(C1805,'تكويد الاصناف'!A$5:D$1100,4,0),"")</f>
        <v/>
      </c>
      <c r="K1805" s="48" t="str">
        <f>IFERROR(VLOOKUP(C1805,'تكويد الاصناف'!$A$5:$C$1100,3,0),"")</f>
        <v/>
      </c>
    </row>
    <row r="1806" spans="1:11">
      <c r="A1806" s="46">
        <f>ROW()</f>
        <v>1806</v>
      </c>
      <c r="B1806" s="73"/>
      <c r="C1806" s="74"/>
      <c r="D1806" s="75" t="str">
        <f>IFERROR(VLOOKUP(C1806,'تكويد الاصناف'!$A$5:$B$1100,2,0),"")</f>
        <v/>
      </c>
      <c r="E1806" s="74"/>
      <c r="F1806" s="74"/>
      <c r="G1806" s="74"/>
      <c r="H1806" s="77"/>
      <c r="I1806" s="78"/>
      <c r="J1806" s="48" t="str">
        <f>IFERROR(VLOOKUP(C1806,'تكويد الاصناف'!A$5:D$1100,4,0),"")</f>
        <v/>
      </c>
      <c r="K1806" s="48" t="str">
        <f>IFERROR(VLOOKUP(C1806,'تكويد الاصناف'!$A$5:$C$1100,3,0),"")</f>
        <v/>
      </c>
    </row>
    <row r="1807" spans="1:11">
      <c r="A1807" s="46">
        <f>ROW()</f>
        <v>1807</v>
      </c>
      <c r="B1807" s="73"/>
      <c r="C1807" s="74"/>
      <c r="D1807" s="75" t="str">
        <f>IFERROR(VLOOKUP(C1807,'تكويد الاصناف'!$A$5:$B$1100,2,0),"")</f>
        <v/>
      </c>
      <c r="E1807" s="74"/>
      <c r="F1807" s="74"/>
      <c r="G1807" s="74"/>
      <c r="H1807" s="77"/>
      <c r="I1807" s="78"/>
      <c r="J1807" s="48" t="str">
        <f>IFERROR(VLOOKUP(C1807,'تكويد الاصناف'!A$5:D$1100,4,0),"")</f>
        <v/>
      </c>
      <c r="K1807" s="48" t="str">
        <f>IFERROR(VLOOKUP(C1807,'تكويد الاصناف'!$A$5:$C$1100,3,0),"")</f>
        <v/>
      </c>
    </row>
    <row r="1808" spans="1:11">
      <c r="A1808" s="46">
        <f>ROW()</f>
        <v>1808</v>
      </c>
      <c r="B1808" s="73"/>
      <c r="C1808" s="74"/>
      <c r="D1808" s="75" t="str">
        <f>IFERROR(VLOOKUP(C1808,'تكويد الاصناف'!$A$5:$B$1100,2,0),"")</f>
        <v/>
      </c>
      <c r="E1808" s="74"/>
      <c r="F1808" s="74"/>
      <c r="G1808" s="74"/>
      <c r="H1808" s="77"/>
      <c r="I1808" s="78"/>
      <c r="J1808" s="48" t="str">
        <f>IFERROR(VLOOKUP(C1808,'تكويد الاصناف'!A$5:D$1100,4,0),"")</f>
        <v/>
      </c>
      <c r="K1808" s="48" t="str">
        <f>IFERROR(VLOOKUP(C1808,'تكويد الاصناف'!$A$5:$C$1100,3,0),"")</f>
        <v/>
      </c>
    </row>
    <row r="1809" spans="1:11">
      <c r="A1809" s="46">
        <f>ROW()</f>
        <v>1809</v>
      </c>
      <c r="B1809" s="73"/>
      <c r="C1809" s="74"/>
      <c r="D1809" s="75" t="str">
        <f>IFERROR(VLOOKUP(C1809,'تكويد الاصناف'!$A$5:$B$1100,2,0),"")</f>
        <v/>
      </c>
      <c r="E1809" s="74"/>
      <c r="F1809" s="74"/>
      <c r="G1809" s="74"/>
      <c r="H1809" s="77"/>
      <c r="I1809" s="78"/>
      <c r="J1809" s="48" t="str">
        <f>IFERROR(VLOOKUP(C1809,'تكويد الاصناف'!A$5:D$1100,4,0),"")</f>
        <v/>
      </c>
      <c r="K1809" s="48" t="str">
        <f>IFERROR(VLOOKUP(C1809,'تكويد الاصناف'!$A$5:$C$1100,3,0),"")</f>
        <v/>
      </c>
    </row>
    <row r="1810" spans="1:11">
      <c r="A1810" s="46">
        <f>ROW()</f>
        <v>1810</v>
      </c>
      <c r="B1810" s="73"/>
      <c r="C1810" s="74"/>
      <c r="D1810" s="75" t="str">
        <f>IFERROR(VLOOKUP(C1810,'تكويد الاصناف'!$A$5:$B$1100,2,0),"")</f>
        <v/>
      </c>
      <c r="E1810" s="74"/>
      <c r="F1810" s="74"/>
      <c r="G1810" s="74"/>
      <c r="H1810" s="77"/>
      <c r="I1810" s="78"/>
      <c r="J1810" s="48" t="str">
        <f>IFERROR(VLOOKUP(C1810,'تكويد الاصناف'!A$5:D$1100,4,0),"")</f>
        <v/>
      </c>
      <c r="K1810" s="48" t="str">
        <f>IFERROR(VLOOKUP(C1810,'تكويد الاصناف'!$A$5:$C$1100,3,0),"")</f>
        <v/>
      </c>
    </row>
    <row r="1811" spans="1:11">
      <c r="A1811" s="46">
        <f>ROW()</f>
        <v>1811</v>
      </c>
      <c r="B1811" s="73"/>
      <c r="C1811" s="74"/>
      <c r="D1811" s="75" t="str">
        <f>IFERROR(VLOOKUP(C1811,'تكويد الاصناف'!$A$5:$B$1100,2,0),"")</f>
        <v/>
      </c>
      <c r="E1811" s="74"/>
      <c r="F1811" s="74"/>
      <c r="G1811" s="74"/>
      <c r="H1811" s="77"/>
      <c r="I1811" s="78"/>
      <c r="J1811" s="48" t="str">
        <f>IFERROR(VLOOKUP(C1811,'تكويد الاصناف'!A$5:D$1100,4,0),"")</f>
        <v/>
      </c>
      <c r="K1811" s="48" t="str">
        <f>IFERROR(VLOOKUP(C1811,'تكويد الاصناف'!$A$5:$C$1100,3,0),"")</f>
        <v/>
      </c>
    </row>
    <row r="1812" spans="1:11">
      <c r="A1812" s="46">
        <f>ROW()</f>
        <v>1812</v>
      </c>
      <c r="B1812" s="73"/>
      <c r="C1812" s="74"/>
      <c r="D1812" s="75" t="str">
        <f>IFERROR(VLOOKUP(C1812,'تكويد الاصناف'!$A$5:$B$1100,2,0),"")</f>
        <v/>
      </c>
      <c r="E1812" s="74"/>
      <c r="F1812" s="74"/>
      <c r="G1812" s="74"/>
      <c r="H1812" s="77"/>
      <c r="I1812" s="78"/>
      <c r="J1812" s="48" t="str">
        <f>IFERROR(VLOOKUP(C1812,'تكويد الاصناف'!A$5:D$1100,4,0),"")</f>
        <v/>
      </c>
      <c r="K1812" s="48" t="str">
        <f>IFERROR(VLOOKUP(C1812,'تكويد الاصناف'!$A$5:$C$1100,3,0),"")</f>
        <v/>
      </c>
    </row>
    <row r="1813" spans="1:11">
      <c r="A1813" s="46">
        <f>ROW()</f>
        <v>1813</v>
      </c>
      <c r="B1813" s="73"/>
      <c r="C1813" s="74"/>
      <c r="D1813" s="75" t="str">
        <f>IFERROR(VLOOKUP(C1813,'تكويد الاصناف'!$A$5:$B$1100,2,0),"")</f>
        <v/>
      </c>
      <c r="E1813" s="74"/>
      <c r="F1813" s="74"/>
      <c r="G1813" s="74"/>
      <c r="H1813" s="77"/>
      <c r="I1813" s="78"/>
      <c r="J1813" s="48" t="str">
        <f>IFERROR(VLOOKUP(C1813,'تكويد الاصناف'!A$5:D$1100,4,0),"")</f>
        <v/>
      </c>
      <c r="K1813" s="48" t="str">
        <f>IFERROR(VLOOKUP(C1813,'تكويد الاصناف'!$A$5:$C$1100,3,0),"")</f>
        <v/>
      </c>
    </row>
    <row r="1814" spans="1:11">
      <c r="A1814" s="46">
        <f>ROW()</f>
        <v>1814</v>
      </c>
      <c r="B1814" s="73"/>
      <c r="C1814" s="74"/>
      <c r="D1814" s="75" t="str">
        <f>IFERROR(VLOOKUP(C1814,'تكويد الاصناف'!$A$5:$B$1100,2,0),"")</f>
        <v/>
      </c>
      <c r="E1814" s="74"/>
      <c r="F1814" s="74"/>
      <c r="G1814" s="74"/>
      <c r="H1814" s="77"/>
      <c r="I1814" s="78"/>
      <c r="J1814" s="48" t="str">
        <f>IFERROR(VLOOKUP(C1814,'تكويد الاصناف'!A$5:D$1100,4,0),"")</f>
        <v/>
      </c>
      <c r="K1814" s="48" t="str">
        <f>IFERROR(VLOOKUP(C1814,'تكويد الاصناف'!$A$5:$C$1100,3,0),"")</f>
        <v/>
      </c>
    </row>
    <row r="1815" spans="1:11">
      <c r="A1815" s="46">
        <f>ROW()</f>
        <v>1815</v>
      </c>
      <c r="B1815" s="73"/>
      <c r="C1815" s="74"/>
      <c r="D1815" s="75" t="str">
        <f>IFERROR(VLOOKUP(C1815,'تكويد الاصناف'!$A$5:$B$1100,2,0),"")</f>
        <v/>
      </c>
      <c r="E1815" s="74"/>
      <c r="F1815" s="74"/>
      <c r="G1815" s="74"/>
      <c r="H1815" s="77"/>
      <c r="I1815" s="78"/>
      <c r="J1815" s="48" t="str">
        <f>IFERROR(VLOOKUP(C1815,'تكويد الاصناف'!A$5:D$1100,4,0),"")</f>
        <v/>
      </c>
      <c r="K1815" s="48" t="str">
        <f>IFERROR(VLOOKUP(C1815,'تكويد الاصناف'!$A$5:$C$1100,3,0),"")</f>
        <v/>
      </c>
    </row>
    <row r="1816" spans="1:11">
      <c r="A1816" s="46">
        <f>ROW()</f>
        <v>1816</v>
      </c>
      <c r="B1816" s="73"/>
      <c r="C1816" s="74"/>
      <c r="D1816" s="75" t="str">
        <f>IFERROR(VLOOKUP(C1816,'تكويد الاصناف'!$A$5:$B$1100,2,0),"")</f>
        <v/>
      </c>
      <c r="E1816" s="74"/>
      <c r="F1816" s="74"/>
      <c r="G1816" s="74"/>
      <c r="H1816" s="77"/>
      <c r="I1816" s="78"/>
      <c r="J1816" s="48" t="str">
        <f>IFERROR(VLOOKUP(C1816,'تكويد الاصناف'!A$5:D$1100,4,0),"")</f>
        <v/>
      </c>
      <c r="K1816" s="48" t="str">
        <f>IFERROR(VLOOKUP(C1816,'تكويد الاصناف'!$A$5:$C$1100,3,0),"")</f>
        <v/>
      </c>
    </row>
    <row r="1817" spans="1:11">
      <c r="A1817" s="46">
        <f>ROW()</f>
        <v>1817</v>
      </c>
      <c r="B1817" s="73"/>
      <c r="C1817" s="74"/>
      <c r="D1817" s="75" t="str">
        <f>IFERROR(VLOOKUP(C1817,'تكويد الاصناف'!$A$5:$B$1100,2,0),"")</f>
        <v/>
      </c>
      <c r="E1817" s="74"/>
      <c r="F1817" s="74"/>
      <c r="G1817" s="74"/>
      <c r="H1817" s="77"/>
      <c r="I1817" s="78"/>
      <c r="J1817" s="48" t="str">
        <f>IFERROR(VLOOKUP(C1817,'تكويد الاصناف'!A$5:D$1100,4,0),"")</f>
        <v/>
      </c>
      <c r="K1817" s="48" t="str">
        <f>IFERROR(VLOOKUP(C1817,'تكويد الاصناف'!$A$5:$C$1100,3,0),"")</f>
        <v/>
      </c>
    </row>
    <row r="1818" spans="1:11">
      <c r="A1818" s="46">
        <f>ROW()</f>
        <v>1818</v>
      </c>
      <c r="B1818" s="73"/>
      <c r="C1818" s="74"/>
      <c r="D1818" s="75" t="str">
        <f>IFERROR(VLOOKUP(C1818,'تكويد الاصناف'!$A$5:$B$1100,2,0),"")</f>
        <v/>
      </c>
      <c r="E1818" s="74"/>
      <c r="F1818" s="74"/>
      <c r="G1818" s="74"/>
      <c r="H1818" s="77"/>
      <c r="I1818" s="78"/>
      <c r="J1818" s="48" t="str">
        <f>IFERROR(VLOOKUP(C1818,'تكويد الاصناف'!A$5:D$1100,4,0),"")</f>
        <v/>
      </c>
      <c r="K1818" s="48" t="str">
        <f>IFERROR(VLOOKUP(C1818,'تكويد الاصناف'!$A$5:$C$1100,3,0),"")</f>
        <v/>
      </c>
    </row>
    <row r="1819" spans="1:11">
      <c r="A1819" s="46">
        <f>ROW()</f>
        <v>1819</v>
      </c>
      <c r="B1819" s="73"/>
      <c r="C1819" s="74"/>
      <c r="D1819" s="75" t="str">
        <f>IFERROR(VLOOKUP(C1819,'تكويد الاصناف'!$A$5:$B$1100,2,0),"")</f>
        <v/>
      </c>
      <c r="E1819" s="74"/>
      <c r="F1819" s="74"/>
      <c r="G1819" s="74"/>
      <c r="H1819" s="77"/>
      <c r="I1819" s="78"/>
      <c r="J1819" s="48" t="str">
        <f>IFERROR(VLOOKUP(C1819,'تكويد الاصناف'!A$5:D$1100,4,0),"")</f>
        <v/>
      </c>
      <c r="K1819" s="48" t="str">
        <f>IFERROR(VLOOKUP(C1819,'تكويد الاصناف'!$A$5:$C$1100,3,0),"")</f>
        <v/>
      </c>
    </row>
    <row r="1820" spans="1:11">
      <c r="A1820" s="46">
        <f>ROW()</f>
        <v>1820</v>
      </c>
      <c r="B1820" s="73"/>
      <c r="C1820" s="74"/>
      <c r="D1820" s="75" t="str">
        <f>IFERROR(VLOOKUP(C1820,'تكويد الاصناف'!$A$5:$B$1100,2,0),"")</f>
        <v/>
      </c>
      <c r="E1820" s="74"/>
      <c r="F1820" s="74"/>
      <c r="G1820" s="74"/>
      <c r="H1820" s="77"/>
      <c r="I1820" s="78"/>
      <c r="J1820" s="48" t="str">
        <f>IFERROR(VLOOKUP(C1820,'تكويد الاصناف'!A$5:D$1100,4,0),"")</f>
        <v/>
      </c>
      <c r="K1820" s="48" t="str">
        <f>IFERROR(VLOOKUP(C1820,'تكويد الاصناف'!$A$5:$C$1100,3,0),"")</f>
        <v/>
      </c>
    </row>
    <row r="1821" spans="1:11">
      <c r="A1821" s="46">
        <f>ROW()</f>
        <v>1821</v>
      </c>
      <c r="B1821" s="73"/>
      <c r="C1821" s="74"/>
      <c r="D1821" s="75" t="str">
        <f>IFERROR(VLOOKUP(C1821,'تكويد الاصناف'!$A$5:$B$1100,2,0),"")</f>
        <v/>
      </c>
      <c r="E1821" s="74"/>
      <c r="F1821" s="74"/>
      <c r="G1821" s="74"/>
      <c r="H1821" s="77"/>
      <c r="I1821" s="78"/>
      <c r="J1821" s="48" t="str">
        <f>IFERROR(VLOOKUP(C1821,'تكويد الاصناف'!A$5:D$1100,4,0),"")</f>
        <v/>
      </c>
      <c r="K1821" s="48" t="str">
        <f>IFERROR(VLOOKUP(C1821,'تكويد الاصناف'!$A$5:$C$1100,3,0),"")</f>
        <v/>
      </c>
    </row>
    <row r="1822" spans="1:11">
      <c r="A1822" s="46">
        <f>ROW()</f>
        <v>1822</v>
      </c>
      <c r="B1822" s="73"/>
      <c r="C1822" s="74"/>
      <c r="D1822" s="75" t="str">
        <f>IFERROR(VLOOKUP(C1822,'تكويد الاصناف'!$A$5:$B$1100,2,0),"")</f>
        <v/>
      </c>
      <c r="E1822" s="74"/>
      <c r="F1822" s="74"/>
      <c r="G1822" s="74"/>
      <c r="H1822" s="77"/>
      <c r="I1822" s="78"/>
      <c r="J1822" s="48" t="str">
        <f>IFERROR(VLOOKUP(C1822,'تكويد الاصناف'!A$5:D$1100,4,0),"")</f>
        <v/>
      </c>
      <c r="K1822" s="48" t="str">
        <f>IFERROR(VLOOKUP(C1822,'تكويد الاصناف'!$A$5:$C$1100,3,0),"")</f>
        <v/>
      </c>
    </row>
    <row r="1823" spans="1:11">
      <c r="A1823" s="46">
        <f>ROW()</f>
        <v>1823</v>
      </c>
      <c r="B1823" s="73"/>
      <c r="C1823" s="74"/>
      <c r="D1823" s="75" t="str">
        <f>IFERROR(VLOOKUP(C1823,'تكويد الاصناف'!$A$5:$B$1100,2,0),"")</f>
        <v/>
      </c>
      <c r="E1823" s="74"/>
      <c r="F1823" s="74"/>
      <c r="G1823" s="74"/>
      <c r="H1823" s="77"/>
      <c r="I1823" s="78"/>
      <c r="J1823" s="48" t="str">
        <f>IFERROR(VLOOKUP(C1823,'تكويد الاصناف'!A$5:D$1100,4,0),"")</f>
        <v/>
      </c>
      <c r="K1823" s="48" t="str">
        <f>IFERROR(VLOOKUP(C1823,'تكويد الاصناف'!$A$5:$C$1100,3,0),"")</f>
        <v/>
      </c>
    </row>
    <row r="1824" spans="1:11">
      <c r="A1824" s="46">
        <f>ROW()</f>
        <v>1824</v>
      </c>
      <c r="B1824" s="73"/>
      <c r="C1824" s="74"/>
      <c r="D1824" s="75" t="str">
        <f>IFERROR(VLOOKUP(C1824,'تكويد الاصناف'!$A$5:$B$1100,2,0),"")</f>
        <v/>
      </c>
      <c r="E1824" s="74"/>
      <c r="F1824" s="74"/>
      <c r="G1824" s="74"/>
      <c r="H1824" s="77"/>
      <c r="I1824" s="78"/>
      <c r="J1824" s="48" t="str">
        <f>IFERROR(VLOOKUP(C1824,'تكويد الاصناف'!A$5:D$1100,4,0),"")</f>
        <v/>
      </c>
      <c r="K1824" s="48" t="str">
        <f>IFERROR(VLOOKUP(C1824,'تكويد الاصناف'!$A$5:$C$1100,3,0),"")</f>
        <v/>
      </c>
    </row>
    <row r="1825" spans="1:11">
      <c r="A1825" s="46">
        <f>ROW()</f>
        <v>1825</v>
      </c>
      <c r="B1825" s="73"/>
      <c r="C1825" s="74"/>
      <c r="D1825" s="75" t="str">
        <f>IFERROR(VLOOKUP(C1825,'تكويد الاصناف'!$A$5:$B$1100,2,0),"")</f>
        <v/>
      </c>
      <c r="E1825" s="74"/>
      <c r="F1825" s="74"/>
      <c r="G1825" s="74"/>
      <c r="H1825" s="77"/>
      <c r="I1825" s="78"/>
      <c r="J1825" s="48" t="str">
        <f>IFERROR(VLOOKUP(C1825,'تكويد الاصناف'!A$5:D$1100,4,0),"")</f>
        <v/>
      </c>
      <c r="K1825" s="48" t="str">
        <f>IFERROR(VLOOKUP(C1825,'تكويد الاصناف'!$A$5:$C$1100,3,0),"")</f>
        <v/>
      </c>
    </row>
    <row r="1826" spans="1:11">
      <c r="A1826" s="46">
        <f>ROW()</f>
        <v>1826</v>
      </c>
      <c r="B1826" s="73"/>
      <c r="C1826" s="74"/>
      <c r="D1826" s="75" t="str">
        <f>IFERROR(VLOOKUP(C1826,'تكويد الاصناف'!$A$5:$B$1100,2,0),"")</f>
        <v/>
      </c>
      <c r="E1826" s="74"/>
      <c r="F1826" s="74"/>
      <c r="G1826" s="74"/>
      <c r="H1826" s="77"/>
      <c r="I1826" s="78"/>
      <c r="J1826" s="48" t="str">
        <f>IFERROR(VLOOKUP(C1826,'تكويد الاصناف'!A$5:D$1100,4,0),"")</f>
        <v/>
      </c>
      <c r="K1826" s="48" t="str">
        <f>IFERROR(VLOOKUP(C1826,'تكويد الاصناف'!$A$5:$C$1100,3,0),"")</f>
        <v/>
      </c>
    </row>
    <row r="1827" spans="1:11">
      <c r="A1827" s="46">
        <f>ROW()</f>
        <v>1827</v>
      </c>
      <c r="B1827" s="73"/>
      <c r="C1827" s="74"/>
      <c r="D1827" s="75" t="str">
        <f>IFERROR(VLOOKUP(C1827,'تكويد الاصناف'!$A$5:$B$1100,2,0),"")</f>
        <v/>
      </c>
      <c r="E1827" s="74"/>
      <c r="F1827" s="74"/>
      <c r="G1827" s="74"/>
      <c r="H1827" s="77"/>
      <c r="I1827" s="78"/>
      <c r="J1827" s="48" t="str">
        <f>IFERROR(VLOOKUP(C1827,'تكويد الاصناف'!A$5:D$1100,4,0),"")</f>
        <v/>
      </c>
      <c r="K1827" s="48" t="str">
        <f>IFERROR(VLOOKUP(C1827,'تكويد الاصناف'!$A$5:$C$1100,3,0),"")</f>
        <v/>
      </c>
    </row>
    <row r="1828" spans="1:11">
      <c r="A1828" s="46">
        <f>ROW()</f>
        <v>1828</v>
      </c>
      <c r="B1828" s="73"/>
      <c r="C1828" s="74"/>
      <c r="D1828" s="75" t="str">
        <f>IFERROR(VLOOKUP(C1828,'تكويد الاصناف'!$A$5:$B$1100,2,0),"")</f>
        <v/>
      </c>
      <c r="E1828" s="74"/>
      <c r="F1828" s="74"/>
      <c r="G1828" s="74"/>
      <c r="H1828" s="77"/>
      <c r="I1828" s="78"/>
      <c r="J1828" s="48" t="str">
        <f>IFERROR(VLOOKUP(C1828,'تكويد الاصناف'!A$5:D$1100,4,0),"")</f>
        <v/>
      </c>
      <c r="K1828" s="48" t="str">
        <f>IFERROR(VLOOKUP(C1828,'تكويد الاصناف'!$A$5:$C$1100,3,0),"")</f>
        <v/>
      </c>
    </row>
    <row r="1829" spans="1:11">
      <c r="A1829" s="46">
        <f>ROW()</f>
        <v>1829</v>
      </c>
      <c r="B1829" s="73"/>
      <c r="C1829" s="74"/>
      <c r="D1829" s="75" t="str">
        <f>IFERROR(VLOOKUP(C1829,'تكويد الاصناف'!$A$5:$B$1100,2,0),"")</f>
        <v/>
      </c>
      <c r="E1829" s="74"/>
      <c r="F1829" s="74"/>
      <c r="G1829" s="74"/>
      <c r="H1829" s="77"/>
      <c r="I1829" s="78"/>
      <c r="J1829" s="48" t="str">
        <f>IFERROR(VLOOKUP(C1829,'تكويد الاصناف'!A$5:D$1100,4,0),"")</f>
        <v/>
      </c>
      <c r="K1829" s="48" t="str">
        <f>IFERROR(VLOOKUP(C1829,'تكويد الاصناف'!$A$5:$C$1100,3,0),"")</f>
        <v/>
      </c>
    </row>
    <row r="1830" spans="1:11">
      <c r="A1830" s="46">
        <f>ROW()</f>
        <v>1830</v>
      </c>
      <c r="B1830" s="73"/>
      <c r="C1830" s="74"/>
      <c r="D1830" s="75" t="str">
        <f>IFERROR(VLOOKUP(C1830,'تكويد الاصناف'!$A$5:$B$1100,2,0),"")</f>
        <v/>
      </c>
      <c r="E1830" s="74"/>
      <c r="F1830" s="74"/>
      <c r="G1830" s="74"/>
      <c r="H1830" s="77"/>
      <c r="I1830" s="78"/>
      <c r="J1830" s="48" t="str">
        <f>IFERROR(VLOOKUP(C1830,'تكويد الاصناف'!A$5:D$1100,4,0),"")</f>
        <v/>
      </c>
      <c r="K1830" s="48" t="str">
        <f>IFERROR(VLOOKUP(C1830,'تكويد الاصناف'!$A$5:$C$1100,3,0),"")</f>
        <v/>
      </c>
    </row>
    <row r="1831" spans="1:11">
      <c r="A1831" s="46">
        <f>ROW()</f>
        <v>1831</v>
      </c>
      <c r="B1831" s="73"/>
      <c r="C1831" s="74"/>
      <c r="D1831" s="75" t="str">
        <f>IFERROR(VLOOKUP(C1831,'تكويد الاصناف'!$A$5:$B$1100,2,0),"")</f>
        <v/>
      </c>
      <c r="E1831" s="74"/>
      <c r="F1831" s="74"/>
      <c r="G1831" s="74"/>
      <c r="H1831" s="77"/>
      <c r="I1831" s="78"/>
      <c r="J1831" s="48" t="str">
        <f>IFERROR(VLOOKUP(C1831,'تكويد الاصناف'!A$5:D$1100,4,0),"")</f>
        <v/>
      </c>
      <c r="K1831" s="48" t="str">
        <f>IFERROR(VLOOKUP(C1831,'تكويد الاصناف'!$A$5:$C$1100,3,0),"")</f>
        <v/>
      </c>
    </row>
    <row r="1832" spans="1:11">
      <c r="A1832" s="46">
        <f>ROW()</f>
        <v>1832</v>
      </c>
      <c r="B1832" s="73"/>
      <c r="C1832" s="74"/>
      <c r="D1832" s="75" t="str">
        <f>IFERROR(VLOOKUP(C1832,'تكويد الاصناف'!$A$5:$B$1100,2,0),"")</f>
        <v/>
      </c>
      <c r="E1832" s="74"/>
      <c r="F1832" s="74"/>
      <c r="G1832" s="74"/>
      <c r="H1832" s="77"/>
      <c r="I1832" s="78"/>
      <c r="J1832" s="48" t="str">
        <f>IFERROR(VLOOKUP(C1832,'تكويد الاصناف'!A$5:D$1100,4,0),"")</f>
        <v/>
      </c>
      <c r="K1832" s="48" t="str">
        <f>IFERROR(VLOOKUP(C1832,'تكويد الاصناف'!$A$5:$C$1100,3,0),"")</f>
        <v/>
      </c>
    </row>
    <row r="1833" spans="1:11">
      <c r="A1833" s="46">
        <f>ROW()</f>
        <v>1833</v>
      </c>
      <c r="B1833" s="73"/>
      <c r="C1833" s="74"/>
      <c r="D1833" s="75" t="str">
        <f>IFERROR(VLOOKUP(C1833,'تكويد الاصناف'!$A$5:$B$1100,2,0),"")</f>
        <v/>
      </c>
      <c r="E1833" s="74"/>
      <c r="F1833" s="74"/>
      <c r="G1833" s="74"/>
      <c r="H1833" s="77"/>
      <c r="I1833" s="78"/>
      <c r="J1833" s="48" t="str">
        <f>IFERROR(VLOOKUP(C1833,'تكويد الاصناف'!A$5:D$1100,4,0),"")</f>
        <v/>
      </c>
      <c r="K1833" s="48" t="str">
        <f>IFERROR(VLOOKUP(C1833,'تكويد الاصناف'!$A$5:$C$1100,3,0),"")</f>
        <v/>
      </c>
    </row>
    <row r="1834" spans="1:11">
      <c r="A1834" s="46">
        <f>ROW()</f>
        <v>1834</v>
      </c>
      <c r="B1834" s="73"/>
      <c r="C1834" s="74"/>
      <c r="D1834" s="75" t="str">
        <f>IFERROR(VLOOKUP(C1834,'تكويد الاصناف'!$A$5:$B$1100,2,0),"")</f>
        <v/>
      </c>
      <c r="E1834" s="74"/>
      <c r="F1834" s="74"/>
      <c r="G1834" s="74"/>
      <c r="H1834" s="77"/>
      <c r="I1834" s="78"/>
      <c r="J1834" s="48" t="str">
        <f>IFERROR(VLOOKUP(C1834,'تكويد الاصناف'!A$5:D$1100,4,0),"")</f>
        <v/>
      </c>
      <c r="K1834" s="48" t="str">
        <f>IFERROR(VLOOKUP(C1834,'تكويد الاصناف'!$A$5:$C$1100,3,0),"")</f>
        <v/>
      </c>
    </row>
    <row r="1835" spans="1:11">
      <c r="A1835" s="46">
        <f>ROW()</f>
        <v>1835</v>
      </c>
      <c r="B1835" s="73"/>
      <c r="C1835" s="74"/>
      <c r="D1835" s="75" t="str">
        <f>IFERROR(VLOOKUP(C1835,'تكويد الاصناف'!$A$5:$B$1100,2,0),"")</f>
        <v/>
      </c>
      <c r="E1835" s="74"/>
      <c r="F1835" s="74"/>
      <c r="G1835" s="74"/>
      <c r="H1835" s="77"/>
      <c r="I1835" s="78"/>
      <c r="J1835" s="48" t="str">
        <f>IFERROR(VLOOKUP(C1835,'تكويد الاصناف'!A$5:D$1100,4,0),"")</f>
        <v/>
      </c>
      <c r="K1835" s="48" t="str">
        <f>IFERROR(VLOOKUP(C1835,'تكويد الاصناف'!$A$5:$C$1100,3,0),"")</f>
        <v/>
      </c>
    </row>
    <row r="1836" spans="1:11">
      <c r="A1836" s="46">
        <f>ROW()</f>
        <v>1836</v>
      </c>
      <c r="B1836" s="73"/>
      <c r="C1836" s="74"/>
      <c r="D1836" s="75" t="str">
        <f>IFERROR(VLOOKUP(C1836,'تكويد الاصناف'!$A$5:$B$1100,2,0),"")</f>
        <v/>
      </c>
      <c r="E1836" s="74"/>
      <c r="F1836" s="74"/>
      <c r="G1836" s="74"/>
      <c r="H1836" s="77"/>
      <c r="I1836" s="78"/>
      <c r="J1836" s="48" t="str">
        <f>IFERROR(VLOOKUP(C1836,'تكويد الاصناف'!A$5:D$1100,4,0),"")</f>
        <v/>
      </c>
      <c r="K1836" s="48" t="str">
        <f>IFERROR(VLOOKUP(C1836,'تكويد الاصناف'!$A$5:$C$1100,3,0),"")</f>
        <v/>
      </c>
    </row>
    <row r="1837" spans="1:11">
      <c r="A1837" s="46">
        <f>ROW()</f>
        <v>1837</v>
      </c>
      <c r="B1837" s="73"/>
      <c r="C1837" s="74"/>
      <c r="D1837" s="75" t="str">
        <f>IFERROR(VLOOKUP(C1837,'تكويد الاصناف'!$A$5:$B$1100,2,0),"")</f>
        <v/>
      </c>
      <c r="E1837" s="74"/>
      <c r="F1837" s="74"/>
      <c r="G1837" s="74"/>
      <c r="H1837" s="77"/>
      <c r="I1837" s="78"/>
      <c r="J1837" s="48" t="str">
        <f>IFERROR(VLOOKUP(C1837,'تكويد الاصناف'!A$5:D$1100,4,0),"")</f>
        <v/>
      </c>
      <c r="K1837" s="48" t="str">
        <f>IFERROR(VLOOKUP(C1837,'تكويد الاصناف'!$A$5:$C$1100,3,0),"")</f>
        <v/>
      </c>
    </row>
    <row r="1838" spans="1:11">
      <c r="A1838" s="46">
        <f>ROW()</f>
        <v>1838</v>
      </c>
      <c r="B1838" s="73"/>
      <c r="C1838" s="74"/>
      <c r="D1838" s="75" t="str">
        <f>IFERROR(VLOOKUP(C1838,'تكويد الاصناف'!$A$5:$B$1100,2,0),"")</f>
        <v/>
      </c>
      <c r="E1838" s="74"/>
      <c r="F1838" s="74"/>
      <c r="G1838" s="74"/>
      <c r="H1838" s="77"/>
      <c r="I1838" s="78"/>
      <c r="J1838" s="48" t="str">
        <f>IFERROR(VLOOKUP(C1838,'تكويد الاصناف'!A$5:D$1100,4,0),"")</f>
        <v/>
      </c>
      <c r="K1838" s="48" t="str">
        <f>IFERROR(VLOOKUP(C1838,'تكويد الاصناف'!$A$5:$C$1100,3,0),"")</f>
        <v/>
      </c>
    </row>
    <row r="1839" spans="1:11">
      <c r="A1839" s="46">
        <f>ROW()</f>
        <v>1839</v>
      </c>
      <c r="B1839" s="73"/>
      <c r="C1839" s="74"/>
      <c r="D1839" s="75" t="str">
        <f>IFERROR(VLOOKUP(C1839,'تكويد الاصناف'!$A$5:$B$1100,2,0),"")</f>
        <v/>
      </c>
      <c r="E1839" s="74"/>
      <c r="F1839" s="74"/>
      <c r="G1839" s="74"/>
      <c r="H1839" s="77"/>
      <c r="I1839" s="78"/>
      <c r="J1839" s="48" t="str">
        <f>IFERROR(VLOOKUP(C1839,'تكويد الاصناف'!A$5:D$1100,4,0),"")</f>
        <v/>
      </c>
      <c r="K1839" s="48" t="str">
        <f>IFERROR(VLOOKUP(C1839,'تكويد الاصناف'!$A$5:$C$1100,3,0),"")</f>
        <v/>
      </c>
    </row>
    <row r="1840" spans="1:11">
      <c r="A1840" s="46">
        <f>ROW()</f>
        <v>1840</v>
      </c>
      <c r="B1840" s="73"/>
      <c r="C1840" s="74"/>
      <c r="D1840" s="75" t="str">
        <f>IFERROR(VLOOKUP(C1840,'تكويد الاصناف'!$A$5:$B$1100,2,0),"")</f>
        <v/>
      </c>
      <c r="E1840" s="74"/>
      <c r="F1840" s="74"/>
      <c r="G1840" s="74"/>
      <c r="H1840" s="77"/>
      <c r="I1840" s="78"/>
      <c r="J1840" s="48" t="str">
        <f>IFERROR(VLOOKUP(C1840,'تكويد الاصناف'!A$5:D$1100,4,0),"")</f>
        <v/>
      </c>
      <c r="K1840" s="48" t="str">
        <f>IFERROR(VLOOKUP(C1840,'تكويد الاصناف'!$A$5:$C$1100,3,0),"")</f>
        <v/>
      </c>
    </row>
    <row r="1841" spans="1:11">
      <c r="A1841" s="46">
        <f>ROW()</f>
        <v>1841</v>
      </c>
      <c r="B1841" s="73"/>
      <c r="C1841" s="74"/>
      <c r="D1841" s="75" t="str">
        <f>IFERROR(VLOOKUP(C1841,'تكويد الاصناف'!$A$5:$B$1100,2,0),"")</f>
        <v/>
      </c>
      <c r="E1841" s="74"/>
      <c r="F1841" s="74"/>
      <c r="G1841" s="74"/>
      <c r="H1841" s="77"/>
      <c r="I1841" s="78"/>
      <c r="J1841" s="48" t="str">
        <f>IFERROR(VLOOKUP(C1841,'تكويد الاصناف'!A$5:D$1100,4,0),"")</f>
        <v/>
      </c>
      <c r="K1841" s="48" t="str">
        <f>IFERROR(VLOOKUP(C1841,'تكويد الاصناف'!$A$5:$C$1100,3,0),"")</f>
        <v/>
      </c>
    </row>
    <row r="1842" spans="1:11">
      <c r="A1842" s="46">
        <f>ROW()</f>
        <v>1842</v>
      </c>
      <c r="B1842" s="73"/>
      <c r="C1842" s="74"/>
      <c r="D1842" s="75" t="str">
        <f>IFERROR(VLOOKUP(C1842,'تكويد الاصناف'!$A$5:$B$1100,2,0),"")</f>
        <v/>
      </c>
      <c r="E1842" s="74"/>
      <c r="F1842" s="74"/>
      <c r="G1842" s="74"/>
      <c r="H1842" s="77"/>
      <c r="I1842" s="78"/>
      <c r="J1842" s="48" t="str">
        <f>IFERROR(VLOOKUP(C1842,'تكويد الاصناف'!A$5:D$1100,4,0),"")</f>
        <v/>
      </c>
      <c r="K1842" s="48" t="str">
        <f>IFERROR(VLOOKUP(C1842,'تكويد الاصناف'!$A$5:$C$1100,3,0),"")</f>
        <v/>
      </c>
    </row>
    <row r="1843" spans="1:11">
      <c r="A1843" s="46">
        <f>ROW()</f>
        <v>1843</v>
      </c>
      <c r="B1843" s="73"/>
      <c r="C1843" s="74"/>
      <c r="D1843" s="75" t="str">
        <f>IFERROR(VLOOKUP(C1843,'تكويد الاصناف'!$A$5:$B$1100,2,0),"")</f>
        <v/>
      </c>
      <c r="E1843" s="74"/>
      <c r="F1843" s="74"/>
      <c r="G1843" s="74"/>
      <c r="H1843" s="77"/>
      <c r="I1843" s="78"/>
      <c r="J1843" s="48" t="str">
        <f>IFERROR(VLOOKUP(C1843,'تكويد الاصناف'!A$5:D$1100,4,0),"")</f>
        <v/>
      </c>
      <c r="K1843" s="48" t="str">
        <f>IFERROR(VLOOKUP(C1843,'تكويد الاصناف'!$A$5:$C$1100,3,0),"")</f>
        <v/>
      </c>
    </row>
    <row r="1844" spans="1:11">
      <c r="A1844" s="46">
        <f>ROW()</f>
        <v>1844</v>
      </c>
      <c r="B1844" s="73"/>
      <c r="C1844" s="74"/>
      <c r="D1844" s="75" t="str">
        <f>IFERROR(VLOOKUP(C1844,'تكويد الاصناف'!$A$5:$B$1100,2,0),"")</f>
        <v/>
      </c>
      <c r="E1844" s="74"/>
      <c r="F1844" s="74"/>
      <c r="G1844" s="74"/>
      <c r="H1844" s="77"/>
      <c r="I1844" s="78"/>
      <c r="J1844" s="48" t="str">
        <f>IFERROR(VLOOKUP(C1844,'تكويد الاصناف'!A$5:D$1100,4,0),"")</f>
        <v/>
      </c>
      <c r="K1844" s="48" t="str">
        <f>IFERROR(VLOOKUP(C1844,'تكويد الاصناف'!$A$5:$C$1100,3,0),"")</f>
        <v/>
      </c>
    </row>
    <row r="1845" spans="1:11">
      <c r="A1845" s="46">
        <f>ROW()</f>
        <v>1845</v>
      </c>
      <c r="B1845" s="73"/>
      <c r="C1845" s="74"/>
      <c r="D1845" s="75" t="str">
        <f>IFERROR(VLOOKUP(C1845,'تكويد الاصناف'!$A$5:$B$1100,2,0),"")</f>
        <v/>
      </c>
      <c r="E1845" s="74"/>
      <c r="F1845" s="74"/>
      <c r="G1845" s="74"/>
      <c r="H1845" s="77"/>
      <c r="I1845" s="78"/>
      <c r="J1845" s="48" t="str">
        <f>IFERROR(VLOOKUP(C1845,'تكويد الاصناف'!A$5:D$1100,4,0),"")</f>
        <v/>
      </c>
      <c r="K1845" s="48" t="str">
        <f>IFERROR(VLOOKUP(C1845,'تكويد الاصناف'!$A$5:$C$1100,3,0),"")</f>
        <v/>
      </c>
    </row>
    <row r="1846" spans="1:11">
      <c r="A1846" s="46">
        <f>ROW()</f>
        <v>1846</v>
      </c>
      <c r="B1846" s="73"/>
      <c r="C1846" s="74"/>
      <c r="D1846" s="75" t="str">
        <f>IFERROR(VLOOKUP(C1846,'تكويد الاصناف'!$A$5:$B$1100,2,0),"")</f>
        <v/>
      </c>
      <c r="E1846" s="74"/>
      <c r="F1846" s="74"/>
      <c r="G1846" s="74"/>
      <c r="H1846" s="77"/>
      <c r="I1846" s="78"/>
      <c r="J1846" s="48" t="str">
        <f>IFERROR(VLOOKUP(C1846,'تكويد الاصناف'!A$5:D$1100,4,0),"")</f>
        <v/>
      </c>
      <c r="K1846" s="48" t="str">
        <f>IFERROR(VLOOKUP(C1846,'تكويد الاصناف'!$A$5:$C$1100,3,0),"")</f>
        <v/>
      </c>
    </row>
    <row r="1847" spans="1:11">
      <c r="A1847" s="46">
        <f>ROW()</f>
        <v>1847</v>
      </c>
      <c r="B1847" s="73"/>
      <c r="C1847" s="74"/>
      <c r="D1847" s="75" t="str">
        <f>IFERROR(VLOOKUP(C1847,'تكويد الاصناف'!$A$5:$B$1100,2,0),"")</f>
        <v/>
      </c>
      <c r="E1847" s="74"/>
      <c r="F1847" s="74"/>
      <c r="G1847" s="74"/>
      <c r="H1847" s="77"/>
      <c r="I1847" s="78"/>
      <c r="J1847" s="48" t="str">
        <f>IFERROR(VLOOKUP(C1847,'تكويد الاصناف'!A$5:D$1100,4,0),"")</f>
        <v/>
      </c>
      <c r="K1847" s="48" t="str">
        <f>IFERROR(VLOOKUP(C1847,'تكويد الاصناف'!$A$5:$C$1100,3,0),"")</f>
        <v/>
      </c>
    </row>
    <row r="1848" spans="1:11">
      <c r="A1848" s="46">
        <f>ROW()</f>
        <v>1848</v>
      </c>
      <c r="B1848" s="73"/>
      <c r="C1848" s="74"/>
      <c r="D1848" s="75" t="str">
        <f>IFERROR(VLOOKUP(C1848,'تكويد الاصناف'!$A$5:$B$1100,2,0),"")</f>
        <v/>
      </c>
      <c r="E1848" s="74"/>
      <c r="F1848" s="74"/>
      <c r="G1848" s="74"/>
      <c r="H1848" s="77"/>
      <c r="I1848" s="78"/>
      <c r="J1848" s="48" t="str">
        <f>IFERROR(VLOOKUP(C1848,'تكويد الاصناف'!A$5:D$1100,4,0),"")</f>
        <v/>
      </c>
      <c r="K1848" s="48" t="str">
        <f>IFERROR(VLOOKUP(C1848,'تكويد الاصناف'!$A$5:$C$1100,3,0),"")</f>
        <v/>
      </c>
    </row>
    <row r="1849" spans="1:11">
      <c r="A1849" s="46">
        <f>ROW()</f>
        <v>1849</v>
      </c>
      <c r="B1849" s="73"/>
      <c r="C1849" s="74"/>
      <c r="D1849" s="75" t="str">
        <f>IFERROR(VLOOKUP(C1849,'تكويد الاصناف'!$A$5:$B$1100,2,0),"")</f>
        <v/>
      </c>
      <c r="E1849" s="74"/>
      <c r="F1849" s="74"/>
      <c r="G1849" s="74"/>
      <c r="H1849" s="77"/>
      <c r="I1849" s="78"/>
      <c r="J1849" s="48" t="str">
        <f>IFERROR(VLOOKUP(C1849,'تكويد الاصناف'!A$5:D$1100,4,0),"")</f>
        <v/>
      </c>
      <c r="K1849" s="48" t="str">
        <f>IFERROR(VLOOKUP(C1849,'تكويد الاصناف'!$A$5:$C$1100,3,0),"")</f>
        <v/>
      </c>
    </row>
    <row r="1850" spans="1:11">
      <c r="A1850" s="46">
        <f>ROW()</f>
        <v>1850</v>
      </c>
      <c r="B1850" s="73"/>
      <c r="C1850" s="74"/>
      <c r="D1850" s="75" t="str">
        <f>IFERROR(VLOOKUP(C1850,'تكويد الاصناف'!$A$5:$B$1100,2,0),"")</f>
        <v/>
      </c>
      <c r="E1850" s="74"/>
      <c r="F1850" s="74"/>
      <c r="G1850" s="74"/>
      <c r="H1850" s="77"/>
      <c r="I1850" s="78"/>
      <c r="J1850" s="48" t="str">
        <f>IFERROR(VLOOKUP(C1850,'تكويد الاصناف'!A$5:D$1100,4,0),"")</f>
        <v/>
      </c>
      <c r="K1850" s="48" t="str">
        <f>IFERROR(VLOOKUP(C1850,'تكويد الاصناف'!$A$5:$C$1100,3,0),"")</f>
        <v/>
      </c>
    </row>
    <row r="1851" spans="1:11">
      <c r="A1851" s="46">
        <f>ROW()</f>
        <v>1851</v>
      </c>
      <c r="B1851" s="73"/>
      <c r="C1851" s="74"/>
      <c r="D1851" s="75" t="str">
        <f>IFERROR(VLOOKUP(C1851,'تكويد الاصناف'!$A$5:$B$1100,2,0),"")</f>
        <v/>
      </c>
      <c r="E1851" s="74"/>
      <c r="F1851" s="74"/>
      <c r="G1851" s="74"/>
      <c r="H1851" s="77"/>
      <c r="I1851" s="78"/>
      <c r="J1851" s="48" t="str">
        <f>IFERROR(VLOOKUP(C1851,'تكويد الاصناف'!A$5:D$1100,4,0),"")</f>
        <v/>
      </c>
      <c r="K1851" s="48" t="str">
        <f>IFERROR(VLOOKUP(C1851,'تكويد الاصناف'!$A$5:$C$1100,3,0),"")</f>
        <v/>
      </c>
    </row>
    <row r="1852" spans="1:11">
      <c r="A1852" s="46">
        <f>ROW()</f>
        <v>1852</v>
      </c>
      <c r="B1852" s="73"/>
      <c r="C1852" s="74"/>
      <c r="D1852" s="75" t="str">
        <f>IFERROR(VLOOKUP(C1852,'تكويد الاصناف'!$A$5:$B$1100,2,0),"")</f>
        <v/>
      </c>
      <c r="E1852" s="74"/>
      <c r="F1852" s="74"/>
      <c r="G1852" s="74"/>
      <c r="H1852" s="77"/>
      <c r="I1852" s="78"/>
      <c r="J1852" s="48" t="str">
        <f>IFERROR(VLOOKUP(C1852,'تكويد الاصناف'!A$5:D$1100,4,0),"")</f>
        <v/>
      </c>
      <c r="K1852" s="48" t="str">
        <f>IFERROR(VLOOKUP(C1852,'تكويد الاصناف'!$A$5:$C$1100,3,0),"")</f>
        <v/>
      </c>
    </row>
    <row r="1853" spans="1:11">
      <c r="A1853" s="46">
        <f>ROW()</f>
        <v>1853</v>
      </c>
      <c r="B1853" s="73"/>
      <c r="C1853" s="74"/>
      <c r="D1853" s="75" t="str">
        <f>IFERROR(VLOOKUP(C1853,'تكويد الاصناف'!$A$5:$B$1100,2,0),"")</f>
        <v/>
      </c>
      <c r="E1853" s="74"/>
      <c r="F1853" s="74"/>
      <c r="G1853" s="74"/>
      <c r="H1853" s="77"/>
      <c r="I1853" s="78"/>
      <c r="J1853" s="48" t="str">
        <f>IFERROR(VLOOKUP(C1853,'تكويد الاصناف'!A$5:D$1100,4,0),"")</f>
        <v/>
      </c>
      <c r="K1853" s="48" t="str">
        <f>IFERROR(VLOOKUP(C1853,'تكويد الاصناف'!$A$5:$C$1100,3,0),"")</f>
        <v/>
      </c>
    </row>
    <row r="1854" spans="1:11">
      <c r="A1854" s="46">
        <f>ROW()</f>
        <v>1854</v>
      </c>
      <c r="B1854" s="73"/>
      <c r="C1854" s="74"/>
      <c r="D1854" s="75" t="str">
        <f>IFERROR(VLOOKUP(C1854,'تكويد الاصناف'!$A$5:$B$1100,2,0),"")</f>
        <v/>
      </c>
      <c r="E1854" s="74"/>
      <c r="F1854" s="74"/>
      <c r="G1854" s="74"/>
      <c r="H1854" s="77"/>
      <c r="I1854" s="78"/>
      <c r="J1854" s="48" t="str">
        <f>IFERROR(VLOOKUP(C1854,'تكويد الاصناف'!A$5:D$1100,4,0),"")</f>
        <v/>
      </c>
      <c r="K1854" s="48" t="str">
        <f>IFERROR(VLOOKUP(C1854,'تكويد الاصناف'!$A$5:$C$1100,3,0),"")</f>
        <v/>
      </c>
    </row>
    <row r="1855" spans="1:11">
      <c r="A1855" s="46">
        <f>ROW()</f>
        <v>1855</v>
      </c>
      <c r="B1855" s="73"/>
      <c r="C1855" s="74"/>
      <c r="D1855" s="75" t="str">
        <f>IFERROR(VLOOKUP(C1855,'تكويد الاصناف'!$A$5:$B$1100,2,0),"")</f>
        <v/>
      </c>
      <c r="E1855" s="74"/>
      <c r="F1855" s="74"/>
      <c r="G1855" s="74"/>
      <c r="H1855" s="77"/>
      <c r="I1855" s="78"/>
      <c r="J1855" s="48" t="str">
        <f>IFERROR(VLOOKUP(C1855,'تكويد الاصناف'!A$5:D$1100,4,0),"")</f>
        <v/>
      </c>
      <c r="K1855" s="48" t="str">
        <f>IFERROR(VLOOKUP(C1855,'تكويد الاصناف'!$A$5:$C$1100,3,0),"")</f>
        <v/>
      </c>
    </row>
    <row r="1856" spans="1:11">
      <c r="A1856" s="46">
        <f>ROW()</f>
        <v>1856</v>
      </c>
      <c r="B1856" s="73"/>
      <c r="C1856" s="74"/>
      <c r="D1856" s="75" t="str">
        <f>IFERROR(VLOOKUP(C1856,'تكويد الاصناف'!$A$5:$B$1100,2,0),"")</f>
        <v/>
      </c>
      <c r="E1856" s="74"/>
      <c r="F1856" s="74"/>
      <c r="G1856" s="74"/>
      <c r="H1856" s="77"/>
      <c r="I1856" s="78"/>
      <c r="J1856" s="48" t="str">
        <f>IFERROR(VLOOKUP(C1856,'تكويد الاصناف'!A$5:D$1100,4,0),"")</f>
        <v/>
      </c>
      <c r="K1856" s="48" t="str">
        <f>IFERROR(VLOOKUP(C1856,'تكويد الاصناف'!$A$5:$C$1100,3,0),"")</f>
        <v/>
      </c>
    </row>
    <row r="1857" spans="1:11">
      <c r="A1857" s="46">
        <f>ROW()</f>
        <v>1857</v>
      </c>
      <c r="B1857" s="73"/>
      <c r="C1857" s="74"/>
      <c r="D1857" s="75" t="str">
        <f>IFERROR(VLOOKUP(C1857,'تكويد الاصناف'!$A$5:$B$1100,2,0),"")</f>
        <v/>
      </c>
      <c r="E1857" s="74"/>
      <c r="F1857" s="74"/>
      <c r="G1857" s="74"/>
      <c r="H1857" s="77"/>
      <c r="I1857" s="78"/>
      <c r="J1857" s="48" t="str">
        <f>IFERROR(VLOOKUP(C1857,'تكويد الاصناف'!A$5:D$1100,4,0),"")</f>
        <v/>
      </c>
      <c r="K1857" s="48" t="str">
        <f>IFERROR(VLOOKUP(C1857,'تكويد الاصناف'!$A$5:$C$1100,3,0),"")</f>
        <v/>
      </c>
    </row>
    <row r="1858" spans="1:11">
      <c r="A1858" s="46">
        <f>ROW()</f>
        <v>1858</v>
      </c>
      <c r="B1858" s="73"/>
      <c r="C1858" s="74"/>
      <c r="D1858" s="75" t="str">
        <f>IFERROR(VLOOKUP(C1858,'تكويد الاصناف'!$A$5:$B$1100,2,0),"")</f>
        <v/>
      </c>
      <c r="E1858" s="74"/>
      <c r="F1858" s="74"/>
      <c r="G1858" s="74"/>
      <c r="H1858" s="77"/>
      <c r="I1858" s="78"/>
      <c r="J1858" s="48" t="str">
        <f>IFERROR(VLOOKUP(C1858,'تكويد الاصناف'!A$5:D$1100,4,0),"")</f>
        <v/>
      </c>
      <c r="K1858" s="48" t="str">
        <f>IFERROR(VLOOKUP(C1858,'تكويد الاصناف'!$A$5:$C$1100,3,0),"")</f>
        <v/>
      </c>
    </row>
    <row r="1859" spans="1:11">
      <c r="A1859" s="46">
        <f>ROW()</f>
        <v>1859</v>
      </c>
      <c r="B1859" s="73"/>
      <c r="C1859" s="74"/>
      <c r="D1859" s="75" t="str">
        <f>IFERROR(VLOOKUP(C1859,'تكويد الاصناف'!$A$5:$B$1100,2,0),"")</f>
        <v/>
      </c>
      <c r="E1859" s="74"/>
      <c r="F1859" s="74"/>
      <c r="G1859" s="74"/>
      <c r="H1859" s="77"/>
      <c r="I1859" s="78"/>
      <c r="J1859" s="48" t="str">
        <f>IFERROR(VLOOKUP(C1859,'تكويد الاصناف'!A$5:D$1100,4,0),"")</f>
        <v/>
      </c>
      <c r="K1859" s="48" t="str">
        <f>IFERROR(VLOOKUP(C1859,'تكويد الاصناف'!$A$5:$C$1100,3,0),"")</f>
        <v/>
      </c>
    </row>
    <row r="1860" spans="1:11">
      <c r="A1860" s="46">
        <f>ROW()</f>
        <v>1860</v>
      </c>
      <c r="B1860" s="73"/>
      <c r="C1860" s="74"/>
      <c r="D1860" s="75" t="str">
        <f>IFERROR(VLOOKUP(C1860,'تكويد الاصناف'!$A$5:$B$1100,2,0),"")</f>
        <v/>
      </c>
      <c r="E1860" s="74"/>
      <c r="F1860" s="74"/>
      <c r="G1860" s="74"/>
      <c r="H1860" s="77"/>
      <c r="I1860" s="78"/>
      <c r="J1860" s="48" t="str">
        <f>IFERROR(VLOOKUP(C1860,'تكويد الاصناف'!A$5:D$1100,4,0),"")</f>
        <v/>
      </c>
      <c r="K1860" s="48" t="str">
        <f>IFERROR(VLOOKUP(C1860,'تكويد الاصناف'!$A$5:$C$1100,3,0),"")</f>
        <v/>
      </c>
    </row>
    <row r="1861" spans="1:11">
      <c r="A1861" s="46">
        <f>ROW()</f>
        <v>1861</v>
      </c>
      <c r="B1861" s="73"/>
      <c r="C1861" s="74"/>
      <c r="D1861" s="75" t="str">
        <f>IFERROR(VLOOKUP(C1861,'تكويد الاصناف'!$A$5:$B$1100,2,0),"")</f>
        <v/>
      </c>
      <c r="E1861" s="74"/>
      <c r="F1861" s="74"/>
      <c r="G1861" s="74"/>
      <c r="H1861" s="77"/>
      <c r="I1861" s="78"/>
      <c r="J1861" s="48" t="str">
        <f>IFERROR(VLOOKUP(C1861,'تكويد الاصناف'!A$5:D$1100,4,0),"")</f>
        <v/>
      </c>
      <c r="K1861" s="48" t="str">
        <f>IFERROR(VLOOKUP(C1861,'تكويد الاصناف'!$A$5:$C$1100,3,0),"")</f>
        <v/>
      </c>
    </row>
    <row r="1862" spans="1:11">
      <c r="A1862" s="46">
        <f>ROW()</f>
        <v>1862</v>
      </c>
      <c r="B1862" s="73"/>
      <c r="C1862" s="74"/>
      <c r="D1862" s="75" t="str">
        <f>IFERROR(VLOOKUP(C1862,'تكويد الاصناف'!$A$5:$B$1100,2,0),"")</f>
        <v/>
      </c>
      <c r="E1862" s="74"/>
      <c r="F1862" s="74"/>
      <c r="G1862" s="74"/>
      <c r="H1862" s="77"/>
      <c r="I1862" s="78"/>
      <c r="J1862" s="48" t="str">
        <f>IFERROR(VLOOKUP(C1862,'تكويد الاصناف'!A$5:D$1100,4,0),"")</f>
        <v/>
      </c>
      <c r="K1862" s="48" t="str">
        <f>IFERROR(VLOOKUP(C1862,'تكويد الاصناف'!$A$5:$C$1100,3,0),"")</f>
        <v/>
      </c>
    </row>
    <row r="1863" spans="1:11">
      <c r="A1863" s="46">
        <f>ROW()</f>
        <v>1863</v>
      </c>
      <c r="B1863" s="73"/>
      <c r="C1863" s="74"/>
      <c r="D1863" s="75" t="str">
        <f>IFERROR(VLOOKUP(C1863,'تكويد الاصناف'!$A$5:$B$1100,2,0),"")</f>
        <v/>
      </c>
      <c r="E1863" s="74"/>
      <c r="F1863" s="74"/>
      <c r="G1863" s="74"/>
      <c r="H1863" s="77"/>
      <c r="I1863" s="78"/>
      <c r="J1863" s="48" t="str">
        <f>IFERROR(VLOOKUP(C1863,'تكويد الاصناف'!A$5:D$1100,4,0),"")</f>
        <v/>
      </c>
      <c r="K1863" s="48" t="str">
        <f>IFERROR(VLOOKUP(C1863,'تكويد الاصناف'!$A$5:$C$1100,3,0),"")</f>
        <v/>
      </c>
    </row>
    <row r="1864" spans="1:11">
      <c r="A1864" s="46">
        <f>ROW()</f>
        <v>1864</v>
      </c>
      <c r="B1864" s="73"/>
      <c r="C1864" s="74"/>
      <c r="D1864" s="75" t="str">
        <f>IFERROR(VLOOKUP(C1864,'تكويد الاصناف'!$A$5:$B$1100,2,0),"")</f>
        <v/>
      </c>
      <c r="E1864" s="74"/>
      <c r="F1864" s="74"/>
      <c r="G1864" s="74"/>
      <c r="H1864" s="77"/>
      <c r="I1864" s="78"/>
      <c r="J1864" s="48" t="str">
        <f>IFERROR(VLOOKUP(C1864,'تكويد الاصناف'!A$5:D$1100,4,0),"")</f>
        <v/>
      </c>
      <c r="K1864" s="48" t="str">
        <f>IFERROR(VLOOKUP(C1864,'تكويد الاصناف'!$A$5:$C$1100,3,0),"")</f>
        <v/>
      </c>
    </row>
    <row r="1865" spans="1:11">
      <c r="A1865" s="46">
        <f>ROW()</f>
        <v>1865</v>
      </c>
      <c r="B1865" s="73"/>
      <c r="C1865" s="74"/>
      <c r="D1865" s="75" t="str">
        <f>IFERROR(VLOOKUP(C1865,'تكويد الاصناف'!$A$5:$B$1100,2,0),"")</f>
        <v/>
      </c>
      <c r="E1865" s="74"/>
      <c r="F1865" s="74"/>
      <c r="G1865" s="74"/>
      <c r="H1865" s="77"/>
      <c r="I1865" s="78"/>
      <c r="J1865" s="48" t="str">
        <f>IFERROR(VLOOKUP(C1865,'تكويد الاصناف'!A$5:D$1100,4,0),"")</f>
        <v/>
      </c>
      <c r="K1865" s="48" t="str">
        <f>IFERROR(VLOOKUP(C1865,'تكويد الاصناف'!$A$5:$C$1100,3,0),"")</f>
        <v/>
      </c>
    </row>
    <row r="1866" spans="1:11">
      <c r="A1866" s="46">
        <f>ROW()</f>
        <v>1866</v>
      </c>
      <c r="B1866" s="73"/>
      <c r="C1866" s="74"/>
      <c r="D1866" s="75" t="str">
        <f>IFERROR(VLOOKUP(C1866,'تكويد الاصناف'!$A$5:$B$1100,2,0),"")</f>
        <v/>
      </c>
      <c r="E1866" s="74"/>
      <c r="F1866" s="74"/>
      <c r="G1866" s="74"/>
      <c r="H1866" s="77"/>
      <c r="I1866" s="78"/>
      <c r="J1866" s="48" t="str">
        <f>IFERROR(VLOOKUP(C1866,'تكويد الاصناف'!A$5:D$1100,4,0),"")</f>
        <v/>
      </c>
      <c r="K1866" s="48" t="str">
        <f>IFERROR(VLOOKUP(C1866,'تكويد الاصناف'!$A$5:$C$1100,3,0),"")</f>
        <v/>
      </c>
    </row>
    <row r="1867" spans="1:11">
      <c r="A1867" s="46">
        <f>ROW()</f>
        <v>1867</v>
      </c>
      <c r="B1867" s="73"/>
      <c r="C1867" s="74"/>
      <c r="D1867" s="75" t="str">
        <f>IFERROR(VLOOKUP(C1867,'تكويد الاصناف'!$A$5:$B$1100,2,0),"")</f>
        <v/>
      </c>
      <c r="E1867" s="74"/>
      <c r="F1867" s="74"/>
      <c r="G1867" s="74"/>
      <c r="H1867" s="77"/>
      <c r="I1867" s="78"/>
      <c r="J1867" s="48" t="str">
        <f>IFERROR(VLOOKUP(C1867,'تكويد الاصناف'!A$5:D$1100,4,0),"")</f>
        <v/>
      </c>
      <c r="K1867" s="48" t="str">
        <f>IFERROR(VLOOKUP(C1867,'تكويد الاصناف'!$A$5:$C$1100,3,0),"")</f>
        <v/>
      </c>
    </row>
    <row r="1868" spans="1:11">
      <c r="A1868" s="46">
        <f>ROW()</f>
        <v>1868</v>
      </c>
      <c r="B1868" s="73"/>
      <c r="C1868" s="74"/>
      <c r="D1868" s="75" t="str">
        <f>IFERROR(VLOOKUP(C1868,'تكويد الاصناف'!$A$5:$B$1100,2,0),"")</f>
        <v/>
      </c>
      <c r="E1868" s="74"/>
      <c r="F1868" s="74"/>
      <c r="G1868" s="74"/>
      <c r="H1868" s="77"/>
      <c r="I1868" s="78"/>
      <c r="J1868" s="48" t="str">
        <f>IFERROR(VLOOKUP(C1868,'تكويد الاصناف'!A$5:D$1100,4,0),"")</f>
        <v/>
      </c>
      <c r="K1868" s="48" t="str">
        <f>IFERROR(VLOOKUP(C1868,'تكويد الاصناف'!$A$5:$C$1100,3,0),"")</f>
        <v/>
      </c>
    </row>
    <row r="1869" spans="1:11">
      <c r="A1869" s="46">
        <f>ROW()</f>
        <v>1869</v>
      </c>
      <c r="B1869" s="73"/>
      <c r="C1869" s="74"/>
      <c r="D1869" s="75" t="str">
        <f>IFERROR(VLOOKUP(C1869,'تكويد الاصناف'!$A$5:$B$1100,2,0),"")</f>
        <v/>
      </c>
      <c r="E1869" s="74"/>
      <c r="F1869" s="74"/>
      <c r="G1869" s="74"/>
      <c r="H1869" s="77"/>
      <c r="I1869" s="78"/>
      <c r="J1869" s="48" t="str">
        <f>IFERROR(VLOOKUP(C1869,'تكويد الاصناف'!A$5:D$1100,4,0),"")</f>
        <v/>
      </c>
      <c r="K1869" s="48" t="str">
        <f>IFERROR(VLOOKUP(C1869,'تكويد الاصناف'!$A$5:$C$1100,3,0),"")</f>
        <v/>
      </c>
    </row>
    <row r="1870" spans="1:11">
      <c r="A1870" s="46">
        <f>ROW()</f>
        <v>1870</v>
      </c>
      <c r="B1870" s="73"/>
      <c r="C1870" s="74"/>
      <c r="D1870" s="75" t="str">
        <f>IFERROR(VLOOKUP(C1870,'تكويد الاصناف'!$A$5:$B$1100,2,0),"")</f>
        <v/>
      </c>
      <c r="E1870" s="74"/>
      <c r="F1870" s="74"/>
      <c r="G1870" s="74"/>
      <c r="H1870" s="77"/>
      <c r="I1870" s="78"/>
      <c r="J1870" s="48" t="str">
        <f>IFERROR(VLOOKUP(C1870,'تكويد الاصناف'!A$5:D$1100,4,0),"")</f>
        <v/>
      </c>
      <c r="K1870" s="48" t="str">
        <f>IFERROR(VLOOKUP(C1870,'تكويد الاصناف'!$A$5:$C$1100,3,0),"")</f>
        <v/>
      </c>
    </row>
    <row r="1871" spans="1:11">
      <c r="A1871" s="46">
        <f>ROW()</f>
        <v>1871</v>
      </c>
      <c r="B1871" s="73"/>
      <c r="C1871" s="74"/>
      <c r="D1871" s="75" t="str">
        <f>IFERROR(VLOOKUP(C1871,'تكويد الاصناف'!$A$5:$B$1100,2,0),"")</f>
        <v/>
      </c>
      <c r="E1871" s="74"/>
      <c r="F1871" s="74"/>
      <c r="G1871" s="74"/>
      <c r="H1871" s="77"/>
      <c r="I1871" s="78"/>
      <c r="J1871" s="48" t="str">
        <f>IFERROR(VLOOKUP(C1871,'تكويد الاصناف'!A$5:D$1100,4,0),"")</f>
        <v/>
      </c>
      <c r="K1871" s="48" t="str">
        <f>IFERROR(VLOOKUP(C1871,'تكويد الاصناف'!$A$5:$C$1100,3,0),"")</f>
        <v/>
      </c>
    </row>
    <row r="1872" spans="1:11">
      <c r="A1872" s="46">
        <f>ROW()</f>
        <v>1872</v>
      </c>
      <c r="B1872" s="73"/>
      <c r="C1872" s="74"/>
      <c r="D1872" s="75" t="str">
        <f>IFERROR(VLOOKUP(C1872,'تكويد الاصناف'!$A$5:$B$1100,2,0),"")</f>
        <v/>
      </c>
      <c r="E1872" s="74"/>
      <c r="F1872" s="74"/>
      <c r="G1872" s="74"/>
      <c r="H1872" s="77"/>
      <c r="I1872" s="78"/>
      <c r="J1872" s="48" t="str">
        <f>IFERROR(VLOOKUP(C1872,'تكويد الاصناف'!A$5:D$1100,4,0),"")</f>
        <v/>
      </c>
      <c r="K1872" s="48" t="str">
        <f>IFERROR(VLOOKUP(C1872,'تكويد الاصناف'!$A$5:$C$1100,3,0),"")</f>
        <v/>
      </c>
    </row>
    <row r="1873" spans="1:11">
      <c r="A1873" s="46">
        <f>ROW()</f>
        <v>1873</v>
      </c>
      <c r="B1873" s="73"/>
      <c r="C1873" s="74"/>
      <c r="D1873" s="75" t="str">
        <f>IFERROR(VLOOKUP(C1873,'تكويد الاصناف'!$A$5:$B$1100,2,0),"")</f>
        <v/>
      </c>
      <c r="E1873" s="74"/>
      <c r="F1873" s="74"/>
      <c r="G1873" s="74"/>
      <c r="H1873" s="77"/>
      <c r="I1873" s="78"/>
      <c r="J1873" s="48" t="str">
        <f>IFERROR(VLOOKUP(C1873,'تكويد الاصناف'!A$5:D$1100,4,0),"")</f>
        <v/>
      </c>
      <c r="K1873" s="48" t="str">
        <f>IFERROR(VLOOKUP(C1873,'تكويد الاصناف'!$A$5:$C$1100,3,0),"")</f>
        <v/>
      </c>
    </row>
    <row r="1874" spans="1:11">
      <c r="A1874" s="46">
        <f>ROW()</f>
        <v>1874</v>
      </c>
      <c r="B1874" s="73"/>
      <c r="C1874" s="74"/>
      <c r="D1874" s="75" t="str">
        <f>IFERROR(VLOOKUP(C1874,'تكويد الاصناف'!$A$5:$B$1100,2,0),"")</f>
        <v/>
      </c>
      <c r="E1874" s="74"/>
      <c r="F1874" s="74"/>
      <c r="G1874" s="74"/>
      <c r="H1874" s="77"/>
      <c r="I1874" s="78"/>
      <c r="J1874" s="48" t="str">
        <f>IFERROR(VLOOKUP(C1874,'تكويد الاصناف'!A$5:D$1100,4,0),"")</f>
        <v/>
      </c>
      <c r="K1874" s="48" t="str">
        <f>IFERROR(VLOOKUP(C1874,'تكويد الاصناف'!$A$5:$C$1100,3,0),"")</f>
        <v/>
      </c>
    </row>
    <row r="1875" spans="1:11">
      <c r="A1875" s="46">
        <f>ROW()</f>
        <v>1875</v>
      </c>
      <c r="B1875" s="73"/>
      <c r="C1875" s="74"/>
      <c r="D1875" s="75" t="str">
        <f>IFERROR(VLOOKUP(C1875,'تكويد الاصناف'!$A$5:$B$1100,2,0),"")</f>
        <v/>
      </c>
      <c r="E1875" s="74"/>
      <c r="F1875" s="74"/>
      <c r="G1875" s="74"/>
      <c r="H1875" s="77"/>
      <c r="I1875" s="78"/>
      <c r="J1875" s="48" t="str">
        <f>IFERROR(VLOOKUP(C1875,'تكويد الاصناف'!A$5:D$1100,4,0),"")</f>
        <v/>
      </c>
      <c r="K1875" s="48" t="str">
        <f>IFERROR(VLOOKUP(C1875,'تكويد الاصناف'!$A$5:$C$1100,3,0),"")</f>
        <v/>
      </c>
    </row>
    <row r="1876" spans="1:11">
      <c r="A1876" s="46">
        <f>ROW()</f>
        <v>1876</v>
      </c>
      <c r="B1876" s="73"/>
      <c r="C1876" s="74"/>
      <c r="D1876" s="75" t="str">
        <f>IFERROR(VLOOKUP(C1876,'تكويد الاصناف'!$A$5:$B$1100,2,0),"")</f>
        <v/>
      </c>
      <c r="E1876" s="74"/>
      <c r="F1876" s="74"/>
      <c r="G1876" s="74"/>
      <c r="H1876" s="77"/>
      <c r="I1876" s="78"/>
      <c r="J1876" s="48" t="str">
        <f>IFERROR(VLOOKUP(C1876,'تكويد الاصناف'!A$5:D$1100,4,0),"")</f>
        <v/>
      </c>
      <c r="K1876" s="48" t="str">
        <f>IFERROR(VLOOKUP(C1876,'تكويد الاصناف'!$A$5:$C$1100,3,0),"")</f>
        <v/>
      </c>
    </row>
    <row r="1877" spans="1:11">
      <c r="A1877" s="46">
        <f>ROW()</f>
        <v>1877</v>
      </c>
      <c r="B1877" s="73"/>
      <c r="C1877" s="74"/>
      <c r="D1877" s="75" t="str">
        <f>IFERROR(VLOOKUP(C1877,'تكويد الاصناف'!$A$5:$B$1100,2,0),"")</f>
        <v/>
      </c>
      <c r="E1877" s="74"/>
      <c r="F1877" s="74"/>
      <c r="G1877" s="74"/>
      <c r="H1877" s="77"/>
      <c r="I1877" s="78"/>
      <c r="J1877" s="48" t="str">
        <f>IFERROR(VLOOKUP(C1877,'تكويد الاصناف'!A$5:D$1100,4,0),"")</f>
        <v/>
      </c>
      <c r="K1877" s="48" t="str">
        <f>IFERROR(VLOOKUP(C1877,'تكويد الاصناف'!$A$5:$C$1100,3,0),"")</f>
        <v/>
      </c>
    </row>
    <row r="1878" spans="1:11">
      <c r="A1878" s="46">
        <f>ROW()</f>
        <v>1878</v>
      </c>
      <c r="B1878" s="73"/>
      <c r="C1878" s="74"/>
      <c r="D1878" s="75" t="str">
        <f>IFERROR(VLOOKUP(C1878,'تكويد الاصناف'!$A$5:$B$1100,2,0),"")</f>
        <v/>
      </c>
      <c r="E1878" s="74"/>
      <c r="F1878" s="74"/>
      <c r="G1878" s="74"/>
      <c r="H1878" s="77"/>
      <c r="I1878" s="78"/>
      <c r="J1878" s="48" t="str">
        <f>IFERROR(VLOOKUP(C1878,'تكويد الاصناف'!A$5:D$1100,4,0),"")</f>
        <v/>
      </c>
      <c r="K1878" s="48" t="str">
        <f>IFERROR(VLOOKUP(C1878,'تكويد الاصناف'!$A$5:$C$1100,3,0),"")</f>
        <v/>
      </c>
    </row>
    <row r="1879" spans="1:11">
      <c r="A1879" s="46">
        <f>ROW()</f>
        <v>1879</v>
      </c>
      <c r="B1879" s="73"/>
      <c r="C1879" s="74"/>
      <c r="D1879" s="75" t="str">
        <f>IFERROR(VLOOKUP(C1879,'تكويد الاصناف'!$A$5:$B$1100,2,0),"")</f>
        <v/>
      </c>
      <c r="E1879" s="74"/>
      <c r="F1879" s="74"/>
      <c r="G1879" s="74"/>
      <c r="H1879" s="77"/>
      <c r="I1879" s="78"/>
      <c r="J1879" s="48" t="str">
        <f>IFERROR(VLOOKUP(C1879,'تكويد الاصناف'!A$5:D$1100,4,0),"")</f>
        <v/>
      </c>
      <c r="K1879" s="48" t="str">
        <f>IFERROR(VLOOKUP(C1879,'تكويد الاصناف'!$A$5:$C$1100,3,0),"")</f>
        <v/>
      </c>
    </row>
    <row r="1880" spans="1:11">
      <c r="A1880" s="46">
        <f>ROW()</f>
        <v>1880</v>
      </c>
      <c r="B1880" s="73"/>
      <c r="C1880" s="74"/>
      <c r="D1880" s="75" t="str">
        <f>IFERROR(VLOOKUP(C1880,'تكويد الاصناف'!$A$5:$B$1100,2,0),"")</f>
        <v/>
      </c>
      <c r="E1880" s="74"/>
      <c r="F1880" s="74"/>
      <c r="G1880" s="74"/>
      <c r="H1880" s="77"/>
      <c r="I1880" s="78"/>
      <c r="J1880" s="48" t="str">
        <f>IFERROR(VLOOKUP(C1880,'تكويد الاصناف'!A$5:D$1100,4,0),"")</f>
        <v/>
      </c>
      <c r="K1880" s="48" t="str">
        <f>IFERROR(VLOOKUP(C1880,'تكويد الاصناف'!$A$5:$C$1100,3,0),"")</f>
        <v/>
      </c>
    </row>
    <row r="1881" spans="1:11">
      <c r="A1881" s="46">
        <f>ROW()</f>
        <v>1881</v>
      </c>
      <c r="B1881" s="73"/>
      <c r="C1881" s="74"/>
      <c r="D1881" s="75" t="str">
        <f>IFERROR(VLOOKUP(C1881,'تكويد الاصناف'!$A$5:$B$1100,2,0),"")</f>
        <v/>
      </c>
      <c r="E1881" s="74"/>
      <c r="F1881" s="74"/>
      <c r="G1881" s="74"/>
      <c r="H1881" s="77"/>
      <c r="I1881" s="78"/>
      <c r="J1881" s="48" t="str">
        <f>IFERROR(VLOOKUP(C1881,'تكويد الاصناف'!A$5:D$1100,4,0),"")</f>
        <v/>
      </c>
      <c r="K1881" s="48" t="str">
        <f>IFERROR(VLOOKUP(C1881,'تكويد الاصناف'!$A$5:$C$1100,3,0),"")</f>
        <v/>
      </c>
    </row>
    <row r="1882" spans="1:11">
      <c r="A1882" s="46">
        <f>ROW()</f>
        <v>1882</v>
      </c>
      <c r="B1882" s="73"/>
      <c r="C1882" s="74"/>
      <c r="D1882" s="75" t="str">
        <f>IFERROR(VLOOKUP(C1882,'تكويد الاصناف'!$A$5:$B$1100,2,0),"")</f>
        <v/>
      </c>
      <c r="E1882" s="74"/>
      <c r="F1882" s="74"/>
      <c r="G1882" s="74"/>
      <c r="H1882" s="77"/>
      <c r="I1882" s="78"/>
      <c r="J1882" s="48" t="str">
        <f>IFERROR(VLOOKUP(C1882,'تكويد الاصناف'!A$5:D$1100,4,0),"")</f>
        <v/>
      </c>
      <c r="K1882" s="48" t="str">
        <f>IFERROR(VLOOKUP(C1882,'تكويد الاصناف'!$A$5:$C$1100,3,0),"")</f>
        <v/>
      </c>
    </row>
    <row r="1883" spans="1:11">
      <c r="A1883" s="46">
        <f>ROW()</f>
        <v>1883</v>
      </c>
      <c r="B1883" s="73"/>
      <c r="C1883" s="74"/>
      <c r="D1883" s="75" t="str">
        <f>IFERROR(VLOOKUP(C1883,'تكويد الاصناف'!$A$5:$B$1100,2,0),"")</f>
        <v/>
      </c>
      <c r="E1883" s="74"/>
      <c r="F1883" s="74"/>
      <c r="G1883" s="74"/>
      <c r="H1883" s="77"/>
      <c r="I1883" s="78"/>
      <c r="J1883" s="48" t="str">
        <f>IFERROR(VLOOKUP(C1883,'تكويد الاصناف'!A$5:D$1100,4,0),"")</f>
        <v/>
      </c>
      <c r="K1883" s="48" t="str">
        <f>IFERROR(VLOOKUP(C1883,'تكويد الاصناف'!$A$5:$C$1100,3,0),"")</f>
        <v/>
      </c>
    </row>
    <row r="1884" spans="1:11">
      <c r="A1884" s="46">
        <f>ROW()</f>
        <v>1884</v>
      </c>
      <c r="B1884" s="73"/>
      <c r="C1884" s="74"/>
      <c r="D1884" s="75" t="str">
        <f>IFERROR(VLOOKUP(C1884,'تكويد الاصناف'!$A$5:$B$1100,2,0),"")</f>
        <v/>
      </c>
      <c r="E1884" s="74"/>
      <c r="F1884" s="74"/>
      <c r="G1884" s="74"/>
      <c r="H1884" s="77"/>
      <c r="I1884" s="78"/>
      <c r="J1884" s="48" t="str">
        <f>IFERROR(VLOOKUP(C1884,'تكويد الاصناف'!A$5:D$1100,4,0),"")</f>
        <v/>
      </c>
      <c r="K1884" s="48" t="str">
        <f>IFERROR(VLOOKUP(C1884,'تكويد الاصناف'!$A$5:$C$1100,3,0),"")</f>
        <v/>
      </c>
    </row>
    <row r="1885" spans="1:11">
      <c r="A1885" s="46">
        <f>ROW()</f>
        <v>1885</v>
      </c>
      <c r="B1885" s="73"/>
      <c r="C1885" s="74"/>
      <c r="D1885" s="75" t="str">
        <f>IFERROR(VLOOKUP(C1885,'تكويد الاصناف'!$A$5:$B$1100,2,0),"")</f>
        <v/>
      </c>
      <c r="E1885" s="74"/>
      <c r="F1885" s="74"/>
      <c r="G1885" s="74"/>
      <c r="H1885" s="77"/>
      <c r="I1885" s="78"/>
      <c r="J1885" s="48" t="str">
        <f>IFERROR(VLOOKUP(C1885,'تكويد الاصناف'!A$5:D$1100,4,0),"")</f>
        <v/>
      </c>
      <c r="K1885" s="48" t="str">
        <f>IFERROR(VLOOKUP(C1885,'تكويد الاصناف'!$A$5:$C$1100,3,0),"")</f>
        <v/>
      </c>
    </row>
    <row r="1886" spans="1:11">
      <c r="A1886" s="46">
        <f>ROW()</f>
        <v>1886</v>
      </c>
      <c r="B1886" s="73"/>
      <c r="C1886" s="74"/>
      <c r="D1886" s="75" t="str">
        <f>IFERROR(VLOOKUP(C1886,'تكويد الاصناف'!$A$5:$B$1100,2,0),"")</f>
        <v/>
      </c>
      <c r="E1886" s="74"/>
      <c r="F1886" s="74"/>
      <c r="G1886" s="74"/>
      <c r="H1886" s="77"/>
      <c r="I1886" s="78"/>
      <c r="J1886" s="48" t="str">
        <f>IFERROR(VLOOKUP(C1886,'تكويد الاصناف'!A$5:D$1100,4,0),"")</f>
        <v/>
      </c>
      <c r="K1886" s="48" t="str">
        <f>IFERROR(VLOOKUP(C1886,'تكويد الاصناف'!$A$5:$C$1100,3,0),"")</f>
        <v/>
      </c>
    </row>
    <row r="1887" spans="1:11">
      <c r="A1887" s="46">
        <f>ROW()</f>
        <v>1887</v>
      </c>
      <c r="B1887" s="73"/>
      <c r="C1887" s="74"/>
      <c r="D1887" s="75" t="str">
        <f>IFERROR(VLOOKUP(C1887,'تكويد الاصناف'!$A$5:$B$1100,2,0),"")</f>
        <v/>
      </c>
      <c r="E1887" s="74"/>
      <c r="F1887" s="74"/>
      <c r="G1887" s="74"/>
      <c r="H1887" s="77"/>
      <c r="I1887" s="78"/>
      <c r="J1887" s="48" t="str">
        <f>IFERROR(VLOOKUP(C1887,'تكويد الاصناف'!A$5:D$1100,4,0),"")</f>
        <v/>
      </c>
      <c r="K1887" s="48" t="str">
        <f>IFERROR(VLOOKUP(C1887,'تكويد الاصناف'!$A$5:$C$1100,3,0),"")</f>
        <v/>
      </c>
    </row>
    <row r="1888" spans="1:11">
      <c r="A1888" s="46">
        <f>ROW()</f>
        <v>1888</v>
      </c>
      <c r="B1888" s="73"/>
      <c r="C1888" s="74"/>
      <c r="D1888" s="75" t="str">
        <f>IFERROR(VLOOKUP(C1888,'تكويد الاصناف'!$A$5:$B$1100,2,0),"")</f>
        <v/>
      </c>
      <c r="E1888" s="74"/>
      <c r="F1888" s="74"/>
      <c r="G1888" s="74"/>
      <c r="H1888" s="77"/>
      <c r="I1888" s="78"/>
      <c r="J1888" s="48" t="str">
        <f>IFERROR(VLOOKUP(C1888,'تكويد الاصناف'!A$5:D$1100,4,0),"")</f>
        <v/>
      </c>
      <c r="K1888" s="48" t="str">
        <f>IFERROR(VLOOKUP(C1888,'تكويد الاصناف'!$A$5:$C$1100,3,0),"")</f>
        <v/>
      </c>
    </row>
    <row r="1889" spans="1:11">
      <c r="A1889" s="46">
        <f>ROW()</f>
        <v>1889</v>
      </c>
      <c r="B1889" s="73"/>
      <c r="C1889" s="74"/>
      <c r="D1889" s="75" t="str">
        <f>IFERROR(VLOOKUP(C1889,'تكويد الاصناف'!$A$5:$B$1100,2,0),"")</f>
        <v/>
      </c>
      <c r="E1889" s="74"/>
      <c r="F1889" s="74"/>
      <c r="G1889" s="74"/>
      <c r="H1889" s="77"/>
      <c r="I1889" s="78"/>
      <c r="J1889" s="48" t="str">
        <f>IFERROR(VLOOKUP(C1889,'تكويد الاصناف'!A$5:D$1100,4,0),"")</f>
        <v/>
      </c>
      <c r="K1889" s="48" t="str">
        <f>IFERROR(VLOOKUP(C1889,'تكويد الاصناف'!$A$5:$C$1100,3,0),"")</f>
        <v/>
      </c>
    </row>
    <row r="1890" spans="1:11">
      <c r="A1890" s="46">
        <f>ROW()</f>
        <v>1890</v>
      </c>
      <c r="B1890" s="73"/>
      <c r="C1890" s="74"/>
      <c r="D1890" s="75" t="str">
        <f>IFERROR(VLOOKUP(C1890,'تكويد الاصناف'!$A$5:$B$1100,2,0),"")</f>
        <v/>
      </c>
      <c r="E1890" s="74"/>
      <c r="F1890" s="74"/>
      <c r="G1890" s="74"/>
      <c r="H1890" s="77"/>
      <c r="I1890" s="78"/>
      <c r="J1890" s="48" t="str">
        <f>IFERROR(VLOOKUP(C1890,'تكويد الاصناف'!A$5:D$1100,4,0),"")</f>
        <v/>
      </c>
      <c r="K1890" s="48" t="str">
        <f>IFERROR(VLOOKUP(C1890,'تكويد الاصناف'!$A$5:$C$1100,3,0),"")</f>
        <v/>
      </c>
    </row>
    <row r="1891" spans="1:11">
      <c r="A1891" s="46">
        <f>ROW()</f>
        <v>1891</v>
      </c>
      <c r="B1891" s="73"/>
      <c r="C1891" s="74"/>
      <c r="D1891" s="75" t="str">
        <f>IFERROR(VLOOKUP(C1891,'تكويد الاصناف'!$A$5:$B$1100,2,0),"")</f>
        <v/>
      </c>
      <c r="E1891" s="74"/>
      <c r="F1891" s="74"/>
      <c r="G1891" s="74"/>
      <c r="H1891" s="77"/>
      <c r="I1891" s="78"/>
      <c r="J1891" s="48" t="str">
        <f>IFERROR(VLOOKUP(C1891,'تكويد الاصناف'!A$5:D$1100,4,0),"")</f>
        <v/>
      </c>
      <c r="K1891" s="48" t="str">
        <f>IFERROR(VLOOKUP(C1891,'تكويد الاصناف'!$A$5:$C$1100,3,0),"")</f>
        <v/>
      </c>
    </row>
    <row r="1892" spans="1:11">
      <c r="A1892" s="46">
        <f>ROW()</f>
        <v>1892</v>
      </c>
      <c r="B1892" s="73"/>
      <c r="C1892" s="74"/>
      <c r="D1892" s="75" t="str">
        <f>IFERROR(VLOOKUP(C1892,'تكويد الاصناف'!$A$5:$B$1100,2,0),"")</f>
        <v/>
      </c>
      <c r="E1892" s="74"/>
      <c r="F1892" s="74"/>
      <c r="G1892" s="74"/>
      <c r="H1892" s="77"/>
      <c r="I1892" s="78"/>
      <c r="J1892" s="48" t="str">
        <f>IFERROR(VLOOKUP(C1892,'تكويد الاصناف'!A$5:D$1100,4,0),"")</f>
        <v/>
      </c>
      <c r="K1892" s="48" t="str">
        <f>IFERROR(VLOOKUP(C1892,'تكويد الاصناف'!$A$5:$C$1100,3,0),"")</f>
        <v/>
      </c>
    </row>
    <row r="1893" spans="1:11">
      <c r="A1893" s="46">
        <f>ROW()</f>
        <v>1893</v>
      </c>
      <c r="B1893" s="73"/>
      <c r="C1893" s="74"/>
      <c r="D1893" s="75" t="str">
        <f>IFERROR(VLOOKUP(C1893,'تكويد الاصناف'!$A$5:$B$1100,2,0),"")</f>
        <v/>
      </c>
      <c r="E1893" s="74"/>
      <c r="F1893" s="74"/>
      <c r="G1893" s="74"/>
      <c r="H1893" s="77"/>
      <c r="I1893" s="78"/>
      <c r="J1893" s="48" t="str">
        <f>IFERROR(VLOOKUP(C1893,'تكويد الاصناف'!A$5:D$1100,4,0),"")</f>
        <v/>
      </c>
      <c r="K1893" s="48" t="str">
        <f>IFERROR(VLOOKUP(C1893,'تكويد الاصناف'!$A$5:$C$1100,3,0),"")</f>
        <v/>
      </c>
    </row>
    <row r="1894" spans="1:11">
      <c r="A1894" s="46">
        <f>ROW()</f>
        <v>1894</v>
      </c>
      <c r="B1894" s="73"/>
      <c r="C1894" s="74"/>
      <c r="D1894" s="75" t="str">
        <f>IFERROR(VLOOKUP(C1894,'تكويد الاصناف'!$A$5:$B$1100,2,0),"")</f>
        <v/>
      </c>
      <c r="E1894" s="74"/>
      <c r="F1894" s="74"/>
      <c r="G1894" s="74"/>
      <c r="H1894" s="77"/>
      <c r="I1894" s="78"/>
      <c r="J1894" s="48" t="str">
        <f>IFERROR(VLOOKUP(C1894,'تكويد الاصناف'!A$5:D$1100,4,0),"")</f>
        <v/>
      </c>
      <c r="K1894" s="48" t="str">
        <f>IFERROR(VLOOKUP(C1894,'تكويد الاصناف'!$A$5:$C$1100,3,0),"")</f>
        <v/>
      </c>
    </row>
    <row r="1895" spans="1:11">
      <c r="A1895" s="46">
        <f>ROW()</f>
        <v>1895</v>
      </c>
      <c r="B1895" s="73"/>
      <c r="C1895" s="74"/>
      <c r="D1895" s="75" t="str">
        <f>IFERROR(VLOOKUP(C1895,'تكويد الاصناف'!$A$5:$B$1100,2,0),"")</f>
        <v/>
      </c>
      <c r="E1895" s="74"/>
      <c r="F1895" s="74"/>
      <c r="G1895" s="74"/>
      <c r="H1895" s="77"/>
      <c r="I1895" s="78"/>
      <c r="J1895" s="48" t="str">
        <f>IFERROR(VLOOKUP(C1895,'تكويد الاصناف'!A$5:D$1100,4,0),"")</f>
        <v/>
      </c>
      <c r="K1895" s="48" t="str">
        <f>IFERROR(VLOOKUP(C1895,'تكويد الاصناف'!$A$5:$C$1100,3,0),"")</f>
        <v/>
      </c>
    </row>
    <row r="1896" spans="1:11">
      <c r="A1896" s="46">
        <f>ROW()</f>
        <v>1896</v>
      </c>
      <c r="B1896" s="73"/>
      <c r="C1896" s="74"/>
      <c r="D1896" s="75" t="str">
        <f>IFERROR(VLOOKUP(C1896,'تكويد الاصناف'!$A$5:$B$1100,2,0),"")</f>
        <v/>
      </c>
      <c r="E1896" s="74"/>
      <c r="F1896" s="74"/>
      <c r="G1896" s="74"/>
      <c r="H1896" s="77"/>
      <c r="I1896" s="78"/>
      <c r="J1896" s="48" t="str">
        <f>IFERROR(VLOOKUP(C1896,'تكويد الاصناف'!A$5:D$1100,4,0),"")</f>
        <v/>
      </c>
      <c r="K1896" s="48" t="str">
        <f>IFERROR(VLOOKUP(C1896,'تكويد الاصناف'!$A$5:$C$1100,3,0),"")</f>
        <v/>
      </c>
    </row>
    <row r="1897" spans="1:11">
      <c r="A1897" s="46">
        <f>ROW()</f>
        <v>1897</v>
      </c>
      <c r="B1897" s="73"/>
      <c r="C1897" s="74"/>
      <c r="D1897" s="75" t="str">
        <f>IFERROR(VLOOKUP(C1897,'تكويد الاصناف'!$A$5:$B$1100,2,0),"")</f>
        <v/>
      </c>
      <c r="E1897" s="74"/>
      <c r="F1897" s="74"/>
      <c r="G1897" s="74"/>
      <c r="H1897" s="77"/>
      <c r="I1897" s="78"/>
      <c r="J1897" s="48" t="str">
        <f>IFERROR(VLOOKUP(C1897,'تكويد الاصناف'!A$5:D$1100,4,0),"")</f>
        <v/>
      </c>
      <c r="K1897" s="48" t="str">
        <f>IFERROR(VLOOKUP(C1897,'تكويد الاصناف'!$A$5:$C$1100,3,0),"")</f>
        <v/>
      </c>
    </row>
    <row r="1898" spans="1:11">
      <c r="A1898" s="46">
        <f>ROW()</f>
        <v>1898</v>
      </c>
      <c r="B1898" s="73"/>
      <c r="C1898" s="74"/>
      <c r="D1898" s="75" t="str">
        <f>IFERROR(VLOOKUP(C1898,'تكويد الاصناف'!$A$5:$B$1100,2,0),"")</f>
        <v/>
      </c>
      <c r="E1898" s="74"/>
      <c r="F1898" s="74"/>
      <c r="G1898" s="74"/>
      <c r="H1898" s="77"/>
      <c r="I1898" s="78"/>
      <c r="J1898" s="48" t="str">
        <f>IFERROR(VLOOKUP(C1898,'تكويد الاصناف'!A$5:D$1100,4,0),"")</f>
        <v/>
      </c>
      <c r="K1898" s="48" t="str">
        <f>IFERROR(VLOOKUP(C1898,'تكويد الاصناف'!$A$5:$C$1100,3,0),"")</f>
        <v/>
      </c>
    </row>
    <row r="1899" spans="1:11">
      <c r="A1899" s="46">
        <f>ROW()</f>
        <v>1899</v>
      </c>
      <c r="B1899" s="73"/>
      <c r="C1899" s="74"/>
      <c r="D1899" s="75" t="str">
        <f>IFERROR(VLOOKUP(C1899,'تكويد الاصناف'!$A$5:$B$1100,2,0),"")</f>
        <v/>
      </c>
      <c r="E1899" s="74"/>
      <c r="F1899" s="74"/>
      <c r="G1899" s="74"/>
      <c r="H1899" s="77"/>
      <c r="I1899" s="78"/>
      <c r="J1899" s="48" t="str">
        <f>IFERROR(VLOOKUP(C1899,'تكويد الاصناف'!A$5:D$1100,4,0),"")</f>
        <v/>
      </c>
      <c r="K1899" s="48" t="str">
        <f>IFERROR(VLOOKUP(C1899,'تكويد الاصناف'!$A$5:$C$1100,3,0),"")</f>
        <v/>
      </c>
    </row>
    <row r="1900" spans="1:11">
      <c r="A1900" s="46">
        <f>ROW()</f>
        <v>1900</v>
      </c>
      <c r="B1900" s="73"/>
      <c r="C1900" s="74"/>
      <c r="D1900" s="75" t="str">
        <f>IFERROR(VLOOKUP(C1900,'تكويد الاصناف'!$A$5:$B$1100,2,0),"")</f>
        <v/>
      </c>
      <c r="E1900" s="74"/>
      <c r="F1900" s="74"/>
      <c r="G1900" s="74"/>
      <c r="H1900" s="77"/>
      <c r="I1900" s="78"/>
      <c r="J1900" s="48" t="str">
        <f>IFERROR(VLOOKUP(C1900,'تكويد الاصناف'!A$5:D$1100,4,0),"")</f>
        <v/>
      </c>
      <c r="K1900" s="48" t="str">
        <f>IFERROR(VLOOKUP(C1900,'تكويد الاصناف'!$A$5:$C$1100,3,0),"")</f>
        <v/>
      </c>
    </row>
    <row r="1901" spans="1:11">
      <c r="A1901" s="46">
        <f>ROW()</f>
        <v>1901</v>
      </c>
      <c r="B1901" s="73"/>
      <c r="C1901" s="74"/>
      <c r="D1901" s="75" t="str">
        <f>IFERROR(VLOOKUP(C1901,'تكويد الاصناف'!$A$5:$B$1100,2,0),"")</f>
        <v/>
      </c>
      <c r="E1901" s="74"/>
      <c r="F1901" s="74"/>
      <c r="G1901" s="74"/>
      <c r="H1901" s="77"/>
      <c r="I1901" s="78"/>
      <c r="J1901" s="48" t="str">
        <f>IFERROR(VLOOKUP(C1901,'تكويد الاصناف'!A$5:D$1100,4,0),"")</f>
        <v/>
      </c>
      <c r="K1901" s="48" t="str">
        <f>IFERROR(VLOOKUP(C1901,'تكويد الاصناف'!$A$5:$C$1100,3,0),"")</f>
        <v/>
      </c>
    </row>
    <row r="1902" spans="1:11">
      <c r="A1902" s="46">
        <f>ROW()</f>
        <v>1902</v>
      </c>
      <c r="B1902" s="73"/>
      <c r="C1902" s="74"/>
      <c r="D1902" s="75" t="str">
        <f>IFERROR(VLOOKUP(C1902,'تكويد الاصناف'!$A$5:$B$1100,2,0),"")</f>
        <v/>
      </c>
      <c r="E1902" s="74"/>
      <c r="F1902" s="74"/>
      <c r="G1902" s="74"/>
      <c r="H1902" s="77"/>
      <c r="I1902" s="78"/>
      <c r="J1902" s="48" t="str">
        <f>IFERROR(VLOOKUP(C1902,'تكويد الاصناف'!A$5:D$1100,4,0),"")</f>
        <v/>
      </c>
      <c r="K1902" s="48" t="str">
        <f>IFERROR(VLOOKUP(C1902,'تكويد الاصناف'!$A$5:$C$1100,3,0),"")</f>
        <v/>
      </c>
    </row>
    <row r="1903" spans="1:11">
      <c r="A1903" s="46">
        <f>ROW()</f>
        <v>1903</v>
      </c>
      <c r="B1903" s="73"/>
      <c r="C1903" s="74"/>
      <c r="D1903" s="75" t="str">
        <f>IFERROR(VLOOKUP(C1903,'تكويد الاصناف'!$A$5:$B$1100,2,0),"")</f>
        <v/>
      </c>
      <c r="E1903" s="74"/>
      <c r="F1903" s="74"/>
      <c r="G1903" s="74"/>
      <c r="H1903" s="77"/>
      <c r="I1903" s="78"/>
      <c r="J1903" s="48" t="str">
        <f>IFERROR(VLOOKUP(C1903,'تكويد الاصناف'!A$5:D$1100,4,0),"")</f>
        <v/>
      </c>
      <c r="K1903" s="48" t="str">
        <f>IFERROR(VLOOKUP(C1903,'تكويد الاصناف'!$A$5:$C$1100,3,0),"")</f>
        <v/>
      </c>
    </row>
    <row r="1904" spans="1:11">
      <c r="A1904" s="46">
        <f>ROW()</f>
        <v>1904</v>
      </c>
      <c r="B1904" s="73"/>
      <c r="C1904" s="74"/>
      <c r="D1904" s="75" t="str">
        <f>IFERROR(VLOOKUP(C1904,'تكويد الاصناف'!$A$5:$B$1100,2,0),"")</f>
        <v/>
      </c>
      <c r="E1904" s="74"/>
      <c r="F1904" s="74"/>
      <c r="G1904" s="74"/>
      <c r="H1904" s="77"/>
      <c r="I1904" s="78"/>
      <c r="J1904" s="48" t="str">
        <f>IFERROR(VLOOKUP(C1904,'تكويد الاصناف'!A$5:D$1100,4,0),"")</f>
        <v/>
      </c>
      <c r="K1904" s="48" t="str">
        <f>IFERROR(VLOOKUP(C1904,'تكويد الاصناف'!$A$5:$C$1100,3,0),"")</f>
        <v/>
      </c>
    </row>
    <row r="1905" spans="1:11">
      <c r="A1905" s="46">
        <f>ROW()</f>
        <v>1905</v>
      </c>
      <c r="B1905" s="73"/>
      <c r="C1905" s="74"/>
      <c r="D1905" s="75" t="str">
        <f>IFERROR(VLOOKUP(C1905,'تكويد الاصناف'!$A$5:$B$1100,2,0),"")</f>
        <v/>
      </c>
      <c r="E1905" s="74"/>
      <c r="F1905" s="74"/>
      <c r="G1905" s="74"/>
      <c r="H1905" s="77"/>
      <c r="I1905" s="78"/>
      <c r="J1905" s="48" t="str">
        <f>IFERROR(VLOOKUP(C1905,'تكويد الاصناف'!A$5:D$1100,4,0),"")</f>
        <v/>
      </c>
      <c r="K1905" s="48" t="str">
        <f>IFERROR(VLOOKUP(C1905,'تكويد الاصناف'!$A$5:$C$1100,3,0),"")</f>
        <v/>
      </c>
    </row>
    <row r="1906" spans="1:11">
      <c r="A1906" s="46">
        <f>ROW()</f>
        <v>1906</v>
      </c>
      <c r="B1906" s="73"/>
      <c r="C1906" s="74"/>
      <c r="D1906" s="75" t="str">
        <f>IFERROR(VLOOKUP(C1906,'تكويد الاصناف'!$A$5:$B$1100,2,0),"")</f>
        <v/>
      </c>
      <c r="E1906" s="74"/>
      <c r="F1906" s="74"/>
      <c r="G1906" s="74"/>
      <c r="H1906" s="77"/>
      <c r="I1906" s="78"/>
      <c r="J1906" s="48" t="str">
        <f>IFERROR(VLOOKUP(C1906,'تكويد الاصناف'!A$5:D$1100,4,0),"")</f>
        <v/>
      </c>
      <c r="K1906" s="48" t="str">
        <f>IFERROR(VLOOKUP(C1906,'تكويد الاصناف'!$A$5:$C$1100,3,0),"")</f>
        <v/>
      </c>
    </row>
    <row r="1907" spans="1:11">
      <c r="A1907" s="46">
        <f>ROW()</f>
        <v>1907</v>
      </c>
      <c r="B1907" s="73"/>
      <c r="C1907" s="74"/>
      <c r="D1907" s="75" t="str">
        <f>IFERROR(VLOOKUP(C1907,'تكويد الاصناف'!$A$5:$B$1100,2,0),"")</f>
        <v/>
      </c>
      <c r="E1907" s="74"/>
      <c r="F1907" s="74"/>
      <c r="G1907" s="74"/>
      <c r="H1907" s="77"/>
      <c r="I1907" s="78"/>
      <c r="J1907" s="48" t="str">
        <f>IFERROR(VLOOKUP(C1907,'تكويد الاصناف'!A$5:D$1100,4,0),"")</f>
        <v/>
      </c>
      <c r="K1907" s="48" t="str">
        <f>IFERROR(VLOOKUP(C1907,'تكويد الاصناف'!$A$5:$C$1100,3,0),"")</f>
        <v/>
      </c>
    </row>
    <row r="1908" spans="1:11">
      <c r="A1908" s="46">
        <f>ROW()</f>
        <v>1908</v>
      </c>
      <c r="B1908" s="73"/>
      <c r="C1908" s="74"/>
      <c r="D1908" s="75" t="str">
        <f>IFERROR(VLOOKUP(C1908,'تكويد الاصناف'!$A$5:$B$1100,2,0),"")</f>
        <v/>
      </c>
      <c r="E1908" s="74"/>
      <c r="F1908" s="74"/>
      <c r="G1908" s="74"/>
      <c r="H1908" s="77"/>
      <c r="I1908" s="78"/>
      <c r="J1908" s="48" t="str">
        <f>IFERROR(VLOOKUP(C1908,'تكويد الاصناف'!A$5:D$1100,4,0),"")</f>
        <v/>
      </c>
      <c r="K1908" s="48" t="str">
        <f>IFERROR(VLOOKUP(C1908,'تكويد الاصناف'!$A$5:$C$1100,3,0),"")</f>
        <v/>
      </c>
    </row>
    <row r="1909" spans="1:11">
      <c r="A1909" s="46">
        <f>ROW()</f>
        <v>1909</v>
      </c>
      <c r="B1909" s="73"/>
      <c r="C1909" s="74"/>
      <c r="D1909" s="75" t="str">
        <f>IFERROR(VLOOKUP(C1909,'تكويد الاصناف'!$A$5:$B$1100,2,0),"")</f>
        <v/>
      </c>
      <c r="E1909" s="74"/>
      <c r="F1909" s="74"/>
      <c r="G1909" s="74"/>
      <c r="H1909" s="77"/>
      <c r="I1909" s="78"/>
      <c r="J1909" s="48" t="str">
        <f>IFERROR(VLOOKUP(C1909,'تكويد الاصناف'!A$5:D$1100,4,0),"")</f>
        <v/>
      </c>
      <c r="K1909" s="48" t="str">
        <f>IFERROR(VLOOKUP(C1909,'تكويد الاصناف'!$A$5:$C$1100,3,0),"")</f>
        <v/>
      </c>
    </row>
    <row r="1910" spans="1:11">
      <c r="A1910" s="46">
        <f>ROW()</f>
        <v>1910</v>
      </c>
      <c r="B1910" s="73"/>
      <c r="C1910" s="74"/>
      <c r="D1910" s="75" t="str">
        <f>IFERROR(VLOOKUP(C1910,'تكويد الاصناف'!$A$5:$B$1100,2,0),"")</f>
        <v/>
      </c>
      <c r="E1910" s="74"/>
      <c r="F1910" s="74"/>
      <c r="G1910" s="74"/>
      <c r="H1910" s="77"/>
      <c r="I1910" s="78"/>
      <c r="J1910" s="48" t="str">
        <f>IFERROR(VLOOKUP(C1910,'تكويد الاصناف'!A$5:D$1100,4,0),"")</f>
        <v/>
      </c>
      <c r="K1910" s="48" t="str">
        <f>IFERROR(VLOOKUP(C1910,'تكويد الاصناف'!$A$5:$C$1100,3,0),"")</f>
        <v/>
      </c>
    </row>
    <row r="1911" spans="1:11">
      <c r="A1911" s="46">
        <f>ROW()</f>
        <v>1911</v>
      </c>
      <c r="B1911" s="73"/>
      <c r="C1911" s="74"/>
      <c r="D1911" s="75" t="str">
        <f>IFERROR(VLOOKUP(C1911,'تكويد الاصناف'!$A$5:$B$1100,2,0),"")</f>
        <v/>
      </c>
      <c r="E1911" s="74"/>
      <c r="F1911" s="74"/>
      <c r="G1911" s="74"/>
      <c r="H1911" s="77"/>
      <c r="I1911" s="78"/>
      <c r="J1911" s="48" t="str">
        <f>IFERROR(VLOOKUP(C1911,'تكويد الاصناف'!A$5:D$1100,4,0),"")</f>
        <v/>
      </c>
      <c r="K1911" s="48" t="str">
        <f>IFERROR(VLOOKUP(C1911,'تكويد الاصناف'!$A$5:$C$1100,3,0),"")</f>
        <v/>
      </c>
    </row>
    <row r="1912" spans="1:11">
      <c r="A1912" s="46">
        <f>ROW()</f>
        <v>1912</v>
      </c>
      <c r="B1912" s="73"/>
      <c r="C1912" s="74"/>
      <c r="D1912" s="75" t="str">
        <f>IFERROR(VLOOKUP(C1912,'تكويد الاصناف'!$A$5:$B$1100,2,0),"")</f>
        <v/>
      </c>
      <c r="E1912" s="74"/>
      <c r="F1912" s="74"/>
      <c r="G1912" s="74"/>
      <c r="H1912" s="77"/>
      <c r="I1912" s="78"/>
      <c r="J1912" s="48" t="str">
        <f>IFERROR(VLOOKUP(C1912,'تكويد الاصناف'!A$5:D$1100,4,0),"")</f>
        <v/>
      </c>
      <c r="K1912" s="48" t="str">
        <f>IFERROR(VLOOKUP(C1912,'تكويد الاصناف'!$A$5:$C$1100,3,0),"")</f>
        <v/>
      </c>
    </row>
    <row r="1913" spans="1:11">
      <c r="A1913" s="46">
        <f>ROW()</f>
        <v>1913</v>
      </c>
      <c r="B1913" s="73"/>
      <c r="C1913" s="74"/>
      <c r="D1913" s="75" t="str">
        <f>IFERROR(VLOOKUP(C1913,'تكويد الاصناف'!$A$5:$B$1100,2,0),"")</f>
        <v/>
      </c>
      <c r="E1913" s="74"/>
      <c r="F1913" s="74"/>
      <c r="G1913" s="74"/>
      <c r="H1913" s="77"/>
      <c r="I1913" s="78"/>
      <c r="J1913" s="48" t="str">
        <f>IFERROR(VLOOKUP(C1913,'تكويد الاصناف'!A$5:D$1100,4,0),"")</f>
        <v/>
      </c>
      <c r="K1913" s="48" t="str">
        <f>IFERROR(VLOOKUP(C1913,'تكويد الاصناف'!$A$5:$C$1100,3,0),"")</f>
        <v/>
      </c>
    </row>
    <row r="1914" spans="1:11">
      <c r="A1914" s="46">
        <f>ROW()</f>
        <v>1914</v>
      </c>
      <c r="B1914" s="73"/>
      <c r="C1914" s="74"/>
      <c r="D1914" s="75" t="str">
        <f>IFERROR(VLOOKUP(C1914,'تكويد الاصناف'!$A$5:$B$1100,2,0),"")</f>
        <v/>
      </c>
      <c r="E1914" s="74"/>
      <c r="F1914" s="74"/>
      <c r="G1914" s="74"/>
      <c r="H1914" s="77"/>
      <c r="I1914" s="78"/>
      <c r="J1914" s="48" t="str">
        <f>IFERROR(VLOOKUP(C1914,'تكويد الاصناف'!A$5:D$1100,4,0),"")</f>
        <v/>
      </c>
      <c r="K1914" s="48" t="str">
        <f>IFERROR(VLOOKUP(C1914,'تكويد الاصناف'!$A$5:$C$1100,3,0),"")</f>
        <v/>
      </c>
    </row>
    <row r="1915" spans="1:11">
      <c r="A1915" s="46">
        <f>ROW()</f>
        <v>1915</v>
      </c>
      <c r="B1915" s="73"/>
      <c r="C1915" s="74"/>
      <c r="D1915" s="75" t="str">
        <f>IFERROR(VLOOKUP(C1915,'تكويد الاصناف'!$A$5:$B$1100,2,0),"")</f>
        <v/>
      </c>
      <c r="E1915" s="74"/>
      <c r="F1915" s="74"/>
      <c r="G1915" s="74"/>
      <c r="H1915" s="77"/>
      <c r="I1915" s="78"/>
      <c r="J1915" s="48" t="str">
        <f>IFERROR(VLOOKUP(C1915,'تكويد الاصناف'!A$5:D$1100,4,0),"")</f>
        <v/>
      </c>
      <c r="K1915" s="48" t="str">
        <f>IFERROR(VLOOKUP(C1915,'تكويد الاصناف'!$A$5:$C$1100,3,0),"")</f>
        <v/>
      </c>
    </row>
    <row r="1916" spans="1:11">
      <c r="A1916" s="46">
        <f>ROW()</f>
        <v>1916</v>
      </c>
      <c r="B1916" s="73"/>
      <c r="C1916" s="74"/>
      <c r="D1916" s="75" t="str">
        <f>IFERROR(VLOOKUP(C1916,'تكويد الاصناف'!$A$5:$B$1100,2,0),"")</f>
        <v/>
      </c>
      <c r="E1916" s="74"/>
      <c r="F1916" s="74"/>
      <c r="G1916" s="74"/>
      <c r="H1916" s="77"/>
      <c r="I1916" s="78"/>
      <c r="J1916" s="48" t="str">
        <f>IFERROR(VLOOKUP(C1916,'تكويد الاصناف'!A$5:D$1100,4,0),"")</f>
        <v/>
      </c>
      <c r="K1916" s="48" t="str">
        <f>IFERROR(VLOOKUP(C1916,'تكويد الاصناف'!$A$5:$C$1100,3,0),"")</f>
        <v/>
      </c>
    </row>
    <row r="1917" spans="1:11">
      <c r="A1917" s="46">
        <f>ROW()</f>
        <v>1917</v>
      </c>
      <c r="B1917" s="73"/>
      <c r="C1917" s="74"/>
      <c r="D1917" s="75" t="str">
        <f>IFERROR(VLOOKUP(C1917,'تكويد الاصناف'!$A$5:$B$1100,2,0),"")</f>
        <v/>
      </c>
      <c r="E1917" s="74"/>
      <c r="F1917" s="74"/>
      <c r="G1917" s="74"/>
      <c r="H1917" s="77"/>
      <c r="I1917" s="78"/>
      <c r="J1917" s="48" t="str">
        <f>IFERROR(VLOOKUP(C1917,'تكويد الاصناف'!A$5:D$1100,4,0),"")</f>
        <v/>
      </c>
      <c r="K1917" s="48" t="str">
        <f>IFERROR(VLOOKUP(C1917,'تكويد الاصناف'!$A$5:$C$1100,3,0),"")</f>
        <v/>
      </c>
    </row>
    <row r="1918" spans="1:11">
      <c r="A1918" s="46">
        <f>ROW()</f>
        <v>1918</v>
      </c>
      <c r="B1918" s="73"/>
      <c r="C1918" s="74"/>
      <c r="D1918" s="75" t="str">
        <f>IFERROR(VLOOKUP(C1918,'تكويد الاصناف'!$A$5:$B$1100,2,0),"")</f>
        <v/>
      </c>
      <c r="E1918" s="74"/>
      <c r="F1918" s="74"/>
      <c r="G1918" s="74"/>
      <c r="H1918" s="77"/>
      <c r="I1918" s="78"/>
      <c r="J1918" s="48" t="str">
        <f>IFERROR(VLOOKUP(C1918,'تكويد الاصناف'!A$5:D$1100,4,0),"")</f>
        <v/>
      </c>
      <c r="K1918" s="48" t="str">
        <f>IFERROR(VLOOKUP(C1918,'تكويد الاصناف'!$A$5:$C$1100,3,0),"")</f>
        <v/>
      </c>
    </row>
    <row r="1919" spans="1:11">
      <c r="A1919" s="46">
        <f>ROW()</f>
        <v>1919</v>
      </c>
      <c r="B1919" s="73"/>
      <c r="C1919" s="74"/>
      <c r="D1919" s="75" t="str">
        <f>IFERROR(VLOOKUP(C1919,'تكويد الاصناف'!$A$5:$B$1100,2,0),"")</f>
        <v/>
      </c>
      <c r="E1919" s="74"/>
      <c r="F1919" s="74"/>
      <c r="G1919" s="74"/>
      <c r="H1919" s="77"/>
      <c r="I1919" s="78"/>
      <c r="J1919" s="48" t="str">
        <f>IFERROR(VLOOKUP(C1919,'تكويد الاصناف'!A$5:D$1100,4,0),"")</f>
        <v/>
      </c>
      <c r="K1919" s="48" t="str">
        <f>IFERROR(VLOOKUP(C1919,'تكويد الاصناف'!$A$5:$C$1100,3,0),"")</f>
        <v/>
      </c>
    </row>
    <row r="1920" spans="1:11">
      <c r="A1920" s="46">
        <f>ROW()</f>
        <v>1920</v>
      </c>
      <c r="B1920" s="73"/>
      <c r="C1920" s="74"/>
      <c r="D1920" s="75" t="str">
        <f>IFERROR(VLOOKUP(C1920,'تكويد الاصناف'!$A$5:$B$1100,2,0),"")</f>
        <v/>
      </c>
      <c r="E1920" s="74"/>
      <c r="F1920" s="74"/>
      <c r="G1920" s="74"/>
      <c r="H1920" s="77"/>
      <c r="I1920" s="78"/>
      <c r="J1920" s="48" t="str">
        <f>IFERROR(VLOOKUP(C1920,'تكويد الاصناف'!A$5:D$1100,4,0),"")</f>
        <v/>
      </c>
      <c r="K1920" s="48" t="str">
        <f>IFERROR(VLOOKUP(C1920,'تكويد الاصناف'!$A$5:$C$1100,3,0),"")</f>
        <v/>
      </c>
    </row>
    <row r="1921" spans="1:11">
      <c r="A1921" s="46">
        <f>ROW()</f>
        <v>1921</v>
      </c>
      <c r="B1921" s="73"/>
      <c r="C1921" s="74"/>
      <c r="D1921" s="75" t="str">
        <f>IFERROR(VLOOKUP(C1921,'تكويد الاصناف'!$A$5:$B$1100,2,0),"")</f>
        <v/>
      </c>
      <c r="E1921" s="74"/>
      <c r="F1921" s="74"/>
      <c r="G1921" s="74"/>
      <c r="H1921" s="77"/>
      <c r="I1921" s="78"/>
      <c r="J1921" s="48" t="str">
        <f>IFERROR(VLOOKUP(C1921,'تكويد الاصناف'!A$5:D$1100,4,0),"")</f>
        <v/>
      </c>
      <c r="K1921" s="48" t="str">
        <f>IFERROR(VLOOKUP(C1921,'تكويد الاصناف'!$A$5:$C$1100,3,0),"")</f>
        <v/>
      </c>
    </row>
    <row r="1922" spans="1:11">
      <c r="A1922" s="46">
        <f>ROW()</f>
        <v>1922</v>
      </c>
      <c r="B1922" s="73"/>
      <c r="C1922" s="74"/>
      <c r="D1922" s="75" t="str">
        <f>IFERROR(VLOOKUP(C1922,'تكويد الاصناف'!$A$5:$B$1100,2,0),"")</f>
        <v/>
      </c>
      <c r="E1922" s="74"/>
      <c r="F1922" s="74"/>
      <c r="G1922" s="74"/>
      <c r="H1922" s="77"/>
      <c r="I1922" s="78"/>
      <c r="J1922" s="48" t="str">
        <f>IFERROR(VLOOKUP(C1922,'تكويد الاصناف'!A$5:D$1100,4,0),"")</f>
        <v/>
      </c>
      <c r="K1922" s="48" t="str">
        <f>IFERROR(VLOOKUP(C1922,'تكويد الاصناف'!$A$5:$C$1100,3,0),"")</f>
        <v/>
      </c>
    </row>
    <row r="1923" spans="1:11">
      <c r="A1923" s="46">
        <f>ROW()</f>
        <v>1923</v>
      </c>
      <c r="B1923" s="73"/>
      <c r="C1923" s="74"/>
      <c r="D1923" s="75" t="str">
        <f>IFERROR(VLOOKUP(C1923,'تكويد الاصناف'!$A$5:$B$1100,2,0),"")</f>
        <v/>
      </c>
      <c r="E1923" s="74"/>
      <c r="F1923" s="74"/>
      <c r="G1923" s="74"/>
      <c r="H1923" s="77"/>
      <c r="I1923" s="78"/>
      <c r="J1923" s="48" t="str">
        <f>IFERROR(VLOOKUP(C1923,'تكويد الاصناف'!A$5:D$1100,4,0),"")</f>
        <v/>
      </c>
      <c r="K1923" s="48" t="str">
        <f>IFERROR(VLOOKUP(C1923,'تكويد الاصناف'!$A$5:$C$1100,3,0),"")</f>
        <v/>
      </c>
    </row>
    <row r="1924" spans="1:11">
      <c r="A1924" s="46">
        <f>ROW()</f>
        <v>1924</v>
      </c>
      <c r="B1924" s="73"/>
      <c r="C1924" s="74"/>
      <c r="D1924" s="75" t="str">
        <f>IFERROR(VLOOKUP(C1924,'تكويد الاصناف'!$A$5:$B$1100,2,0),"")</f>
        <v/>
      </c>
      <c r="E1924" s="74"/>
      <c r="F1924" s="74"/>
      <c r="G1924" s="74"/>
      <c r="H1924" s="77"/>
      <c r="I1924" s="78"/>
      <c r="J1924" s="48" t="str">
        <f>IFERROR(VLOOKUP(C1924,'تكويد الاصناف'!A$5:D$1100,4,0),"")</f>
        <v/>
      </c>
      <c r="K1924" s="48" t="str">
        <f>IFERROR(VLOOKUP(C1924,'تكويد الاصناف'!$A$5:$C$1100,3,0),"")</f>
        <v/>
      </c>
    </row>
    <row r="1925" spans="1:11">
      <c r="A1925" s="46">
        <f>ROW()</f>
        <v>1925</v>
      </c>
      <c r="B1925" s="73"/>
      <c r="C1925" s="74"/>
      <c r="D1925" s="75" t="str">
        <f>IFERROR(VLOOKUP(C1925,'تكويد الاصناف'!$A$5:$B$1100,2,0),"")</f>
        <v/>
      </c>
      <c r="E1925" s="74"/>
      <c r="F1925" s="74"/>
      <c r="G1925" s="74"/>
      <c r="H1925" s="77"/>
      <c r="I1925" s="78"/>
      <c r="J1925" s="48" t="str">
        <f>IFERROR(VLOOKUP(C1925,'تكويد الاصناف'!A$5:D$1100,4,0),"")</f>
        <v/>
      </c>
      <c r="K1925" s="48" t="str">
        <f>IFERROR(VLOOKUP(C1925,'تكويد الاصناف'!$A$5:$C$1100,3,0),"")</f>
        <v/>
      </c>
    </row>
    <row r="1926" spans="1:11">
      <c r="A1926" s="46">
        <f>ROW()</f>
        <v>1926</v>
      </c>
      <c r="B1926" s="73"/>
      <c r="C1926" s="74"/>
      <c r="D1926" s="75" t="str">
        <f>IFERROR(VLOOKUP(C1926,'تكويد الاصناف'!$A$5:$B$1100,2,0),"")</f>
        <v/>
      </c>
      <c r="E1926" s="74"/>
      <c r="F1926" s="74"/>
      <c r="G1926" s="74"/>
      <c r="H1926" s="77"/>
      <c r="I1926" s="78"/>
      <c r="J1926" s="48" t="str">
        <f>IFERROR(VLOOKUP(C1926,'تكويد الاصناف'!A$5:D$1100,4,0),"")</f>
        <v/>
      </c>
      <c r="K1926" s="48" t="str">
        <f>IFERROR(VLOOKUP(C1926,'تكويد الاصناف'!$A$5:$C$1100,3,0),"")</f>
        <v/>
      </c>
    </row>
    <row r="1927" spans="1:11">
      <c r="A1927" s="46">
        <f>ROW()</f>
        <v>1927</v>
      </c>
      <c r="B1927" s="73"/>
      <c r="C1927" s="74"/>
      <c r="D1927" s="75" t="str">
        <f>IFERROR(VLOOKUP(C1927,'تكويد الاصناف'!$A$5:$B$1100,2,0),"")</f>
        <v/>
      </c>
      <c r="E1927" s="74"/>
      <c r="F1927" s="74"/>
      <c r="G1927" s="74"/>
      <c r="H1927" s="77"/>
      <c r="I1927" s="78"/>
      <c r="J1927" s="48" t="str">
        <f>IFERROR(VLOOKUP(C1927,'تكويد الاصناف'!A$5:D$1100,4,0),"")</f>
        <v/>
      </c>
      <c r="K1927" s="48" t="str">
        <f>IFERROR(VLOOKUP(C1927,'تكويد الاصناف'!$A$5:$C$1100,3,0),"")</f>
        <v/>
      </c>
    </row>
    <row r="1928" spans="1:11">
      <c r="A1928" s="46">
        <f>ROW()</f>
        <v>1928</v>
      </c>
      <c r="B1928" s="73"/>
      <c r="C1928" s="74"/>
      <c r="D1928" s="75" t="str">
        <f>IFERROR(VLOOKUP(C1928,'تكويد الاصناف'!$A$5:$B$1100,2,0),"")</f>
        <v/>
      </c>
      <c r="E1928" s="74"/>
      <c r="F1928" s="74"/>
      <c r="G1928" s="74"/>
      <c r="H1928" s="77"/>
      <c r="I1928" s="78"/>
      <c r="J1928" s="48" t="str">
        <f>IFERROR(VLOOKUP(C1928,'تكويد الاصناف'!A$5:D$1100,4,0),"")</f>
        <v/>
      </c>
      <c r="K1928" s="48" t="str">
        <f>IFERROR(VLOOKUP(C1928,'تكويد الاصناف'!$A$5:$C$1100,3,0),"")</f>
        <v/>
      </c>
    </row>
    <row r="1929" spans="1:11">
      <c r="A1929" s="46">
        <f>ROW()</f>
        <v>1929</v>
      </c>
      <c r="B1929" s="73"/>
      <c r="C1929" s="74"/>
      <c r="D1929" s="75" t="str">
        <f>IFERROR(VLOOKUP(C1929,'تكويد الاصناف'!$A$5:$B$1100,2,0),"")</f>
        <v/>
      </c>
      <c r="E1929" s="74"/>
      <c r="F1929" s="74"/>
      <c r="G1929" s="74"/>
      <c r="H1929" s="77"/>
      <c r="I1929" s="78"/>
      <c r="J1929" s="48" t="str">
        <f>IFERROR(VLOOKUP(C1929,'تكويد الاصناف'!A$5:D$1100,4,0),"")</f>
        <v/>
      </c>
      <c r="K1929" s="48" t="str">
        <f>IFERROR(VLOOKUP(C1929,'تكويد الاصناف'!$A$5:$C$1100,3,0),"")</f>
        <v/>
      </c>
    </row>
    <row r="1930" spans="1:11">
      <c r="A1930" s="46">
        <f>ROW()</f>
        <v>1930</v>
      </c>
      <c r="B1930" s="73"/>
      <c r="C1930" s="74"/>
      <c r="D1930" s="75" t="str">
        <f>IFERROR(VLOOKUP(C1930,'تكويد الاصناف'!$A$5:$B$1100,2,0),"")</f>
        <v/>
      </c>
      <c r="E1930" s="74"/>
      <c r="F1930" s="74"/>
      <c r="G1930" s="74"/>
      <c r="H1930" s="77"/>
      <c r="I1930" s="78"/>
      <c r="J1930" s="48" t="str">
        <f>IFERROR(VLOOKUP(C1930,'تكويد الاصناف'!A$5:D$1100,4,0),"")</f>
        <v/>
      </c>
      <c r="K1930" s="48" t="str">
        <f>IFERROR(VLOOKUP(C1930,'تكويد الاصناف'!$A$5:$C$1100,3,0),"")</f>
        <v/>
      </c>
    </row>
    <row r="1931" spans="1:11">
      <c r="A1931" s="46">
        <f>ROW()</f>
        <v>1931</v>
      </c>
      <c r="B1931" s="73"/>
      <c r="C1931" s="74"/>
      <c r="D1931" s="75" t="str">
        <f>IFERROR(VLOOKUP(C1931,'تكويد الاصناف'!$A$5:$B$1100,2,0),"")</f>
        <v/>
      </c>
      <c r="E1931" s="74"/>
      <c r="F1931" s="74"/>
      <c r="G1931" s="74"/>
      <c r="H1931" s="77"/>
      <c r="I1931" s="78"/>
      <c r="J1931" s="48" t="str">
        <f>IFERROR(VLOOKUP(C1931,'تكويد الاصناف'!A$5:D$1100,4,0),"")</f>
        <v/>
      </c>
      <c r="K1931" s="48" t="str">
        <f>IFERROR(VLOOKUP(C1931,'تكويد الاصناف'!$A$5:$C$1100,3,0),"")</f>
        <v/>
      </c>
    </row>
    <row r="1932" spans="1:11">
      <c r="A1932" s="46">
        <f>ROW()</f>
        <v>1932</v>
      </c>
      <c r="B1932" s="73"/>
      <c r="C1932" s="74"/>
      <c r="D1932" s="75" t="str">
        <f>IFERROR(VLOOKUP(C1932,'تكويد الاصناف'!$A$5:$B$1100,2,0),"")</f>
        <v/>
      </c>
      <c r="E1932" s="74"/>
      <c r="F1932" s="74"/>
      <c r="G1932" s="74"/>
      <c r="H1932" s="77"/>
      <c r="I1932" s="78"/>
      <c r="J1932" s="48" t="str">
        <f>IFERROR(VLOOKUP(C1932,'تكويد الاصناف'!A$5:D$1100,4,0),"")</f>
        <v/>
      </c>
      <c r="K1932" s="48" t="str">
        <f>IFERROR(VLOOKUP(C1932,'تكويد الاصناف'!$A$5:$C$1100,3,0),"")</f>
        <v/>
      </c>
    </row>
    <row r="1933" spans="1:11">
      <c r="A1933" s="46">
        <f>ROW()</f>
        <v>1933</v>
      </c>
      <c r="B1933" s="73"/>
      <c r="C1933" s="74"/>
      <c r="D1933" s="75" t="str">
        <f>IFERROR(VLOOKUP(C1933,'تكويد الاصناف'!$A$5:$B$1100,2,0),"")</f>
        <v/>
      </c>
      <c r="E1933" s="74"/>
      <c r="F1933" s="74"/>
      <c r="G1933" s="74"/>
      <c r="H1933" s="77"/>
      <c r="I1933" s="78"/>
      <c r="J1933" s="48" t="str">
        <f>IFERROR(VLOOKUP(C1933,'تكويد الاصناف'!A$5:D$1100,4,0),"")</f>
        <v/>
      </c>
      <c r="K1933" s="48" t="str">
        <f>IFERROR(VLOOKUP(C1933,'تكويد الاصناف'!$A$5:$C$1100,3,0),"")</f>
        <v/>
      </c>
    </row>
    <row r="1934" spans="1:11">
      <c r="A1934" s="46">
        <f>ROW()</f>
        <v>1934</v>
      </c>
      <c r="B1934" s="73"/>
      <c r="C1934" s="74"/>
      <c r="D1934" s="75" t="str">
        <f>IFERROR(VLOOKUP(C1934,'تكويد الاصناف'!$A$5:$B$1100,2,0),"")</f>
        <v/>
      </c>
      <c r="E1934" s="74"/>
      <c r="F1934" s="74"/>
      <c r="G1934" s="74"/>
      <c r="H1934" s="77"/>
      <c r="I1934" s="78"/>
      <c r="J1934" s="48" t="str">
        <f>IFERROR(VLOOKUP(C1934,'تكويد الاصناف'!A$5:D$1100,4,0),"")</f>
        <v/>
      </c>
      <c r="K1934" s="48" t="str">
        <f>IFERROR(VLOOKUP(C1934,'تكويد الاصناف'!$A$5:$C$1100,3,0),"")</f>
        <v/>
      </c>
    </row>
    <row r="1935" spans="1:11">
      <c r="A1935" s="46">
        <f>ROW()</f>
        <v>1935</v>
      </c>
      <c r="B1935" s="73"/>
      <c r="C1935" s="74"/>
      <c r="D1935" s="75" t="str">
        <f>IFERROR(VLOOKUP(C1935,'تكويد الاصناف'!$A$5:$B$1100,2,0),"")</f>
        <v/>
      </c>
      <c r="E1935" s="74"/>
      <c r="F1935" s="74"/>
      <c r="G1935" s="74"/>
      <c r="H1935" s="77"/>
      <c r="I1935" s="78"/>
      <c r="J1935" s="48" t="str">
        <f>IFERROR(VLOOKUP(C1935,'تكويد الاصناف'!A$5:D$1100,4,0),"")</f>
        <v/>
      </c>
      <c r="K1935" s="48" t="str">
        <f>IFERROR(VLOOKUP(C1935,'تكويد الاصناف'!$A$5:$C$1100,3,0),"")</f>
        <v/>
      </c>
    </row>
    <row r="1936" spans="1:11">
      <c r="A1936" s="46">
        <f>ROW()</f>
        <v>1936</v>
      </c>
      <c r="B1936" s="73"/>
      <c r="C1936" s="74"/>
      <c r="D1936" s="75" t="str">
        <f>IFERROR(VLOOKUP(C1936,'تكويد الاصناف'!$A$5:$B$1100,2,0),"")</f>
        <v/>
      </c>
      <c r="E1936" s="74"/>
      <c r="F1936" s="74"/>
      <c r="G1936" s="74"/>
      <c r="H1936" s="77"/>
      <c r="I1936" s="78"/>
      <c r="J1936" s="48" t="str">
        <f>IFERROR(VLOOKUP(C1936,'تكويد الاصناف'!A$5:D$1100,4,0),"")</f>
        <v/>
      </c>
      <c r="K1936" s="48" t="str">
        <f>IFERROR(VLOOKUP(C1936,'تكويد الاصناف'!$A$5:$C$1100,3,0),"")</f>
        <v/>
      </c>
    </row>
    <row r="1937" spans="1:11">
      <c r="A1937" s="46">
        <f>ROW()</f>
        <v>1937</v>
      </c>
      <c r="B1937" s="73"/>
      <c r="C1937" s="74"/>
      <c r="D1937" s="75" t="str">
        <f>IFERROR(VLOOKUP(C1937,'تكويد الاصناف'!$A$5:$B$1100,2,0),"")</f>
        <v/>
      </c>
      <c r="E1937" s="74"/>
      <c r="F1937" s="74"/>
      <c r="G1937" s="74"/>
      <c r="H1937" s="77"/>
      <c r="I1937" s="78"/>
      <c r="J1937" s="48" t="str">
        <f>IFERROR(VLOOKUP(C1937,'تكويد الاصناف'!A$5:D$1100,4,0),"")</f>
        <v/>
      </c>
      <c r="K1937" s="48" t="str">
        <f>IFERROR(VLOOKUP(C1937,'تكويد الاصناف'!$A$5:$C$1100,3,0),"")</f>
        <v/>
      </c>
    </row>
    <row r="1938" spans="1:11">
      <c r="A1938" s="46">
        <f>ROW()</f>
        <v>1938</v>
      </c>
      <c r="B1938" s="73"/>
      <c r="C1938" s="74"/>
      <c r="D1938" s="75" t="str">
        <f>IFERROR(VLOOKUP(C1938,'تكويد الاصناف'!$A$5:$B$1100,2,0),"")</f>
        <v/>
      </c>
      <c r="E1938" s="74"/>
      <c r="F1938" s="74"/>
      <c r="G1938" s="74"/>
      <c r="H1938" s="77"/>
      <c r="I1938" s="78"/>
      <c r="J1938" s="48" t="str">
        <f>IFERROR(VLOOKUP(C1938,'تكويد الاصناف'!A$5:D$1100,4,0),"")</f>
        <v/>
      </c>
      <c r="K1938" s="48" t="str">
        <f>IFERROR(VLOOKUP(C1938,'تكويد الاصناف'!$A$5:$C$1100,3,0),"")</f>
        <v/>
      </c>
    </row>
    <row r="1939" spans="1:11">
      <c r="A1939" s="46">
        <f>ROW()</f>
        <v>1939</v>
      </c>
      <c r="B1939" s="73"/>
      <c r="C1939" s="74"/>
      <c r="D1939" s="75" t="str">
        <f>IFERROR(VLOOKUP(C1939,'تكويد الاصناف'!$A$5:$B$1100,2,0),"")</f>
        <v/>
      </c>
      <c r="E1939" s="74"/>
      <c r="F1939" s="74"/>
      <c r="G1939" s="74"/>
      <c r="H1939" s="77"/>
      <c r="I1939" s="78"/>
      <c r="J1939" s="48" t="str">
        <f>IFERROR(VLOOKUP(C1939,'تكويد الاصناف'!A$5:D$1100,4,0),"")</f>
        <v/>
      </c>
      <c r="K1939" s="48" t="str">
        <f>IFERROR(VLOOKUP(C1939,'تكويد الاصناف'!$A$5:$C$1100,3,0),"")</f>
        <v/>
      </c>
    </row>
    <row r="1940" spans="1:11">
      <c r="A1940" s="46">
        <f>ROW()</f>
        <v>1940</v>
      </c>
      <c r="B1940" s="73"/>
      <c r="C1940" s="74"/>
      <c r="D1940" s="75" t="str">
        <f>IFERROR(VLOOKUP(C1940,'تكويد الاصناف'!$A$5:$B$1100,2,0),"")</f>
        <v/>
      </c>
      <c r="E1940" s="74"/>
      <c r="F1940" s="74"/>
      <c r="G1940" s="74"/>
      <c r="H1940" s="77"/>
      <c r="I1940" s="78"/>
      <c r="J1940" s="48" t="str">
        <f>IFERROR(VLOOKUP(C1940,'تكويد الاصناف'!A$5:D$1100,4,0),"")</f>
        <v/>
      </c>
      <c r="K1940" s="48" t="str">
        <f>IFERROR(VLOOKUP(C1940,'تكويد الاصناف'!$A$5:$C$1100,3,0),"")</f>
        <v/>
      </c>
    </row>
    <row r="1941" spans="1:11">
      <c r="A1941" s="46">
        <f>ROW()</f>
        <v>1941</v>
      </c>
      <c r="B1941" s="73"/>
      <c r="C1941" s="74"/>
      <c r="D1941" s="75" t="str">
        <f>IFERROR(VLOOKUP(C1941,'تكويد الاصناف'!$A$5:$B$1100,2,0),"")</f>
        <v/>
      </c>
      <c r="E1941" s="74"/>
      <c r="F1941" s="74"/>
      <c r="G1941" s="74"/>
      <c r="H1941" s="77"/>
      <c r="I1941" s="78"/>
      <c r="J1941" s="48" t="str">
        <f>IFERROR(VLOOKUP(C1941,'تكويد الاصناف'!A$5:D$1100,4,0),"")</f>
        <v/>
      </c>
      <c r="K1941" s="48" t="str">
        <f>IFERROR(VLOOKUP(C1941,'تكويد الاصناف'!$A$5:$C$1100,3,0),"")</f>
        <v/>
      </c>
    </row>
    <row r="1942" spans="1:11">
      <c r="A1942" s="46">
        <f>ROW()</f>
        <v>1942</v>
      </c>
      <c r="B1942" s="73"/>
      <c r="C1942" s="74"/>
      <c r="D1942" s="75" t="str">
        <f>IFERROR(VLOOKUP(C1942,'تكويد الاصناف'!$A$5:$B$1100,2,0),"")</f>
        <v/>
      </c>
      <c r="E1942" s="74"/>
      <c r="F1942" s="74"/>
      <c r="G1942" s="74"/>
      <c r="H1942" s="77"/>
      <c r="I1942" s="78"/>
      <c r="J1942" s="48" t="str">
        <f>IFERROR(VLOOKUP(C1942,'تكويد الاصناف'!A$5:D$1100,4,0),"")</f>
        <v/>
      </c>
      <c r="K1942" s="48" t="str">
        <f>IFERROR(VLOOKUP(C1942,'تكويد الاصناف'!$A$5:$C$1100,3,0),"")</f>
        <v/>
      </c>
    </row>
    <row r="1943" spans="1:11">
      <c r="A1943" s="46">
        <f>ROW()</f>
        <v>1943</v>
      </c>
      <c r="B1943" s="73"/>
      <c r="C1943" s="74"/>
      <c r="D1943" s="75" t="str">
        <f>IFERROR(VLOOKUP(C1943,'تكويد الاصناف'!$A$5:$B$1100,2,0),"")</f>
        <v/>
      </c>
      <c r="E1943" s="74"/>
      <c r="F1943" s="74"/>
      <c r="G1943" s="74"/>
      <c r="H1943" s="77"/>
      <c r="I1943" s="78"/>
      <c r="J1943" s="48" t="str">
        <f>IFERROR(VLOOKUP(C1943,'تكويد الاصناف'!A$5:D$1100,4,0),"")</f>
        <v/>
      </c>
      <c r="K1943" s="48" t="str">
        <f>IFERROR(VLOOKUP(C1943,'تكويد الاصناف'!$A$5:$C$1100,3,0),"")</f>
        <v/>
      </c>
    </row>
    <row r="1944" spans="1:11">
      <c r="A1944" s="46">
        <f>ROW()</f>
        <v>1944</v>
      </c>
      <c r="B1944" s="73"/>
      <c r="C1944" s="74"/>
      <c r="D1944" s="75" t="str">
        <f>IFERROR(VLOOKUP(C1944,'تكويد الاصناف'!$A$5:$B$1100,2,0),"")</f>
        <v/>
      </c>
      <c r="E1944" s="74"/>
      <c r="F1944" s="74"/>
      <c r="G1944" s="74"/>
      <c r="H1944" s="77"/>
      <c r="I1944" s="78"/>
      <c r="J1944" s="48" t="str">
        <f>IFERROR(VLOOKUP(C1944,'تكويد الاصناف'!A$5:D$1100,4,0),"")</f>
        <v/>
      </c>
      <c r="K1944" s="48" t="str">
        <f>IFERROR(VLOOKUP(C1944,'تكويد الاصناف'!$A$5:$C$1100,3,0),"")</f>
        <v/>
      </c>
    </row>
    <row r="1945" spans="1:11">
      <c r="A1945" s="46">
        <f>ROW()</f>
        <v>1945</v>
      </c>
      <c r="B1945" s="73"/>
      <c r="C1945" s="74"/>
      <c r="D1945" s="75" t="str">
        <f>IFERROR(VLOOKUP(C1945,'تكويد الاصناف'!$A$5:$B$1100,2,0),"")</f>
        <v/>
      </c>
      <c r="E1945" s="74"/>
      <c r="F1945" s="74"/>
      <c r="G1945" s="74"/>
      <c r="H1945" s="77"/>
      <c r="I1945" s="78"/>
      <c r="J1945" s="48" t="str">
        <f>IFERROR(VLOOKUP(C1945,'تكويد الاصناف'!A$5:D$1100,4,0),"")</f>
        <v/>
      </c>
      <c r="K1945" s="48" t="str">
        <f>IFERROR(VLOOKUP(C1945,'تكويد الاصناف'!$A$5:$C$1100,3,0),"")</f>
        <v/>
      </c>
    </row>
    <row r="1946" spans="1:11">
      <c r="A1946" s="46">
        <f>ROW()</f>
        <v>1946</v>
      </c>
      <c r="B1946" s="73"/>
      <c r="C1946" s="74"/>
      <c r="D1946" s="75" t="str">
        <f>IFERROR(VLOOKUP(C1946,'تكويد الاصناف'!$A$5:$B$1100,2,0),"")</f>
        <v/>
      </c>
      <c r="E1946" s="74"/>
      <c r="F1946" s="74"/>
      <c r="G1946" s="74"/>
      <c r="H1946" s="77"/>
      <c r="I1946" s="78"/>
      <c r="J1946" s="48" t="str">
        <f>IFERROR(VLOOKUP(C1946,'تكويد الاصناف'!A$5:D$1100,4,0),"")</f>
        <v/>
      </c>
      <c r="K1946" s="48" t="str">
        <f>IFERROR(VLOOKUP(C1946,'تكويد الاصناف'!$A$5:$C$1100,3,0),"")</f>
        <v/>
      </c>
    </row>
    <row r="1947" spans="1:11">
      <c r="A1947" s="46">
        <f>ROW()</f>
        <v>1947</v>
      </c>
      <c r="B1947" s="73"/>
      <c r="C1947" s="74"/>
      <c r="D1947" s="75" t="str">
        <f>IFERROR(VLOOKUP(C1947,'تكويد الاصناف'!$A$5:$B$1100,2,0),"")</f>
        <v/>
      </c>
      <c r="E1947" s="74"/>
      <c r="F1947" s="74"/>
      <c r="G1947" s="74"/>
      <c r="H1947" s="77"/>
      <c r="I1947" s="78"/>
      <c r="J1947" s="48" t="str">
        <f>IFERROR(VLOOKUP(C1947,'تكويد الاصناف'!A$5:D$1100,4,0),"")</f>
        <v/>
      </c>
      <c r="K1947" s="48" t="str">
        <f>IFERROR(VLOOKUP(C1947,'تكويد الاصناف'!$A$5:$C$1100,3,0),"")</f>
        <v/>
      </c>
    </row>
    <row r="1948" spans="1:11">
      <c r="A1948" s="46">
        <f>ROW()</f>
        <v>1948</v>
      </c>
      <c r="B1948" s="73"/>
      <c r="C1948" s="74"/>
      <c r="D1948" s="75" t="str">
        <f>IFERROR(VLOOKUP(C1948,'تكويد الاصناف'!$A$5:$B$1100,2,0),"")</f>
        <v/>
      </c>
      <c r="E1948" s="74"/>
      <c r="F1948" s="74"/>
      <c r="G1948" s="74"/>
      <c r="H1948" s="77"/>
      <c r="I1948" s="78"/>
      <c r="J1948" s="48" t="str">
        <f>IFERROR(VLOOKUP(C1948,'تكويد الاصناف'!A$5:D$1100,4,0),"")</f>
        <v/>
      </c>
      <c r="K1948" s="48" t="str">
        <f>IFERROR(VLOOKUP(C1948,'تكويد الاصناف'!$A$5:$C$1100,3,0),"")</f>
        <v/>
      </c>
    </row>
    <row r="1949" spans="1:11">
      <c r="A1949" s="46">
        <f>ROW()</f>
        <v>1949</v>
      </c>
      <c r="B1949" s="73"/>
      <c r="C1949" s="74"/>
      <c r="D1949" s="75" t="str">
        <f>IFERROR(VLOOKUP(C1949,'تكويد الاصناف'!$A$5:$B$1100,2,0),"")</f>
        <v/>
      </c>
      <c r="E1949" s="74"/>
      <c r="F1949" s="74"/>
      <c r="G1949" s="74"/>
      <c r="H1949" s="77"/>
      <c r="I1949" s="78"/>
      <c r="J1949" s="48" t="str">
        <f>IFERROR(VLOOKUP(C1949,'تكويد الاصناف'!A$5:D$1100,4,0),"")</f>
        <v/>
      </c>
      <c r="K1949" s="48" t="str">
        <f>IFERROR(VLOOKUP(C1949,'تكويد الاصناف'!$A$5:$C$1100,3,0),"")</f>
        <v/>
      </c>
    </row>
    <row r="1950" spans="1:11">
      <c r="A1950" s="46">
        <f>ROW()</f>
        <v>1950</v>
      </c>
      <c r="B1950" s="73"/>
      <c r="C1950" s="74"/>
      <c r="D1950" s="75" t="str">
        <f>IFERROR(VLOOKUP(C1950,'تكويد الاصناف'!$A$5:$B$1100,2,0),"")</f>
        <v/>
      </c>
      <c r="E1950" s="74"/>
      <c r="F1950" s="74"/>
      <c r="G1950" s="74"/>
      <c r="H1950" s="77"/>
      <c r="I1950" s="78"/>
      <c r="J1950" s="48" t="str">
        <f>IFERROR(VLOOKUP(C1950,'تكويد الاصناف'!A$5:D$1100,4,0),"")</f>
        <v/>
      </c>
      <c r="K1950" s="48" t="str">
        <f>IFERROR(VLOOKUP(C1950,'تكويد الاصناف'!$A$5:$C$1100,3,0),"")</f>
        <v/>
      </c>
    </row>
    <row r="1951" spans="1:11">
      <c r="A1951" s="46">
        <f>ROW()</f>
        <v>1951</v>
      </c>
      <c r="B1951" s="73"/>
      <c r="C1951" s="74"/>
      <c r="D1951" s="75" t="str">
        <f>IFERROR(VLOOKUP(C1951,'تكويد الاصناف'!$A$5:$B$1100,2,0),"")</f>
        <v/>
      </c>
      <c r="E1951" s="74"/>
      <c r="F1951" s="74"/>
      <c r="G1951" s="74"/>
      <c r="H1951" s="77"/>
      <c r="I1951" s="78"/>
      <c r="J1951" s="48" t="str">
        <f>IFERROR(VLOOKUP(C1951,'تكويد الاصناف'!A$5:D$1100,4,0),"")</f>
        <v/>
      </c>
      <c r="K1951" s="48" t="str">
        <f>IFERROR(VLOOKUP(C1951,'تكويد الاصناف'!$A$5:$C$1100,3,0),"")</f>
        <v/>
      </c>
    </row>
    <row r="1952" spans="1:11">
      <c r="A1952" s="46">
        <f>ROW()</f>
        <v>1952</v>
      </c>
      <c r="B1952" s="73"/>
      <c r="C1952" s="74"/>
      <c r="D1952" s="75" t="str">
        <f>IFERROR(VLOOKUP(C1952,'تكويد الاصناف'!$A$5:$B$1100,2,0),"")</f>
        <v/>
      </c>
      <c r="E1952" s="74"/>
      <c r="F1952" s="74"/>
      <c r="G1952" s="74"/>
      <c r="H1952" s="77"/>
      <c r="I1952" s="78"/>
      <c r="J1952" s="48" t="str">
        <f>IFERROR(VLOOKUP(C1952,'تكويد الاصناف'!A$5:D$1100,4,0),"")</f>
        <v/>
      </c>
      <c r="K1952" s="48" t="str">
        <f>IFERROR(VLOOKUP(C1952,'تكويد الاصناف'!$A$5:$C$1100,3,0),"")</f>
        <v/>
      </c>
    </row>
    <row r="1953" spans="1:11">
      <c r="A1953" s="46">
        <f>ROW()</f>
        <v>1953</v>
      </c>
      <c r="B1953" s="73"/>
      <c r="C1953" s="74"/>
      <c r="D1953" s="75" t="str">
        <f>IFERROR(VLOOKUP(C1953,'تكويد الاصناف'!$A$5:$B$1100,2,0),"")</f>
        <v/>
      </c>
      <c r="E1953" s="74"/>
      <c r="F1953" s="74"/>
      <c r="G1953" s="74"/>
      <c r="H1953" s="77"/>
      <c r="I1953" s="78"/>
      <c r="J1953" s="48" t="str">
        <f>IFERROR(VLOOKUP(C1953,'تكويد الاصناف'!A$5:D$1100,4,0),"")</f>
        <v/>
      </c>
      <c r="K1953" s="48" t="str">
        <f>IFERROR(VLOOKUP(C1953,'تكويد الاصناف'!$A$5:$C$1100,3,0),"")</f>
        <v/>
      </c>
    </row>
    <row r="1954" spans="1:11">
      <c r="A1954" s="46">
        <f>ROW()</f>
        <v>1954</v>
      </c>
      <c r="B1954" s="73"/>
      <c r="C1954" s="74"/>
      <c r="D1954" s="75" t="str">
        <f>IFERROR(VLOOKUP(C1954,'تكويد الاصناف'!$A$5:$B$1100,2,0),"")</f>
        <v/>
      </c>
      <c r="E1954" s="74"/>
      <c r="F1954" s="74"/>
      <c r="G1954" s="74"/>
      <c r="H1954" s="77"/>
      <c r="I1954" s="78"/>
      <c r="J1954" s="48" t="str">
        <f>IFERROR(VLOOKUP(C1954,'تكويد الاصناف'!A$5:D$1100,4,0),"")</f>
        <v/>
      </c>
      <c r="K1954" s="48" t="str">
        <f>IFERROR(VLOOKUP(C1954,'تكويد الاصناف'!$A$5:$C$1100,3,0),"")</f>
        <v/>
      </c>
    </row>
    <row r="1955" spans="1:11">
      <c r="A1955" s="46">
        <f>ROW()</f>
        <v>1955</v>
      </c>
      <c r="B1955" s="73"/>
      <c r="C1955" s="74"/>
      <c r="D1955" s="75" t="str">
        <f>IFERROR(VLOOKUP(C1955,'تكويد الاصناف'!$A$5:$B$1100,2,0),"")</f>
        <v/>
      </c>
      <c r="E1955" s="74"/>
      <c r="F1955" s="74"/>
      <c r="G1955" s="74"/>
      <c r="H1955" s="77"/>
      <c r="I1955" s="78"/>
      <c r="J1955" s="48" t="str">
        <f>IFERROR(VLOOKUP(C1955,'تكويد الاصناف'!A$5:D$1100,4,0),"")</f>
        <v/>
      </c>
      <c r="K1955" s="48" t="str">
        <f>IFERROR(VLOOKUP(C1955,'تكويد الاصناف'!$A$5:$C$1100,3,0),"")</f>
        <v/>
      </c>
    </row>
    <row r="1956" spans="1:11">
      <c r="A1956" s="46">
        <f>ROW()</f>
        <v>1956</v>
      </c>
      <c r="B1956" s="73"/>
      <c r="C1956" s="74"/>
      <c r="D1956" s="75" t="str">
        <f>IFERROR(VLOOKUP(C1956,'تكويد الاصناف'!$A$5:$B$1100,2,0),"")</f>
        <v/>
      </c>
      <c r="E1956" s="74"/>
      <c r="F1956" s="74"/>
      <c r="G1956" s="74"/>
      <c r="H1956" s="77"/>
      <c r="I1956" s="78"/>
      <c r="J1956" s="48" t="str">
        <f>IFERROR(VLOOKUP(C1956,'تكويد الاصناف'!A$5:D$1100,4,0),"")</f>
        <v/>
      </c>
      <c r="K1956" s="48" t="str">
        <f>IFERROR(VLOOKUP(C1956,'تكويد الاصناف'!$A$5:$C$1100,3,0),"")</f>
        <v/>
      </c>
    </row>
    <row r="1957" spans="1:11">
      <c r="A1957" s="46">
        <f>ROW()</f>
        <v>1957</v>
      </c>
      <c r="B1957" s="73"/>
      <c r="C1957" s="74"/>
      <c r="D1957" s="75" t="str">
        <f>IFERROR(VLOOKUP(C1957,'تكويد الاصناف'!$A$5:$B$1100,2,0),"")</f>
        <v/>
      </c>
      <c r="E1957" s="74"/>
      <c r="F1957" s="74"/>
      <c r="G1957" s="74"/>
      <c r="H1957" s="77"/>
      <c r="I1957" s="78"/>
      <c r="J1957" s="48" t="str">
        <f>IFERROR(VLOOKUP(C1957,'تكويد الاصناف'!A$5:D$1100,4,0),"")</f>
        <v/>
      </c>
      <c r="K1957" s="48" t="str">
        <f>IFERROR(VLOOKUP(C1957,'تكويد الاصناف'!$A$5:$C$1100,3,0),"")</f>
        <v/>
      </c>
    </row>
    <row r="1958" spans="1:11">
      <c r="A1958" s="46">
        <f>ROW()</f>
        <v>1958</v>
      </c>
      <c r="B1958" s="73"/>
      <c r="C1958" s="74"/>
      <c r="D1958" s="75" t="str">
        <f>IFERROR(VLOOKUP(C1958,'تكويد الاصناف'!$A$5:$B$1100,2,0),"")</f>
        <v/>
      </c>
      <c r="E1958" s="74"/>
      <c r="F1958" s="74"/>
      <c r="G1958" s="74"/>
      <c r="H1958" s="77"/>
      <c r="I1958" s="78"/>
      <c r="J1958" s="48" t="str">
        <f>IFERROR(VLOOKUP(C1958,'تكويد الاصناف'!A$5:D$1100,4,0),"")</f>
        <v/>
      </c>
      <c r="K1958" s="48" t="str">
        <f>IFERROR(VLOOKUP(C1958,'تكويد الاصناف'!$A$5:$C$1100,3,0),"")</f>
        <v/>
      </c>
    </row>
    <row r="1959" spans="1:11">
      <c r="A1959" s="46">
        <f>ROW()</f>
        <v>1959</v>
      </c>
      <c r="B1959" s="73"/>
      <c r="C1959" s="74"/>
      <c r="D1959" s="75" t="str">
        <f>IFERROR(VLOOKUP(C1959,'تكويد الاصناف'!$A$5:$B$1100,2,0),"")</f>
        <v/>
      </c>
      <c r="E1959" s="74"/>
      <c r="F1959" s="74"/>
      <c r="G1959" s="74"/>
      <c r="H1959" s="77"/>
      <c r="I1959" s="78"/>
      <c r="J1959" s="48" t="str">
        <f>IFERROR(VLOOKUP(C1959,'تكويد الاصناف'!A$5:D$1100,4,0),"")</f>
        <v/>
      </c>
      <c r="K1959" s="48" t="str">
        <f>IFERROR(VLOOKUP(C1959,'تكويد الاصناف'!$A$5:$C$1100,3,0),"")</f>
        <v/>
      </c>
    </row>
    <row r="1960" spans="1:11">
      <c r="A1960" s="46">
        <f>ROW()</f>
        <v>1960</v>
      </c>
      <c r="B1960" s="73"/>
      <c r="C1960" s="74"/>
      <c r="D1960" s="75" t="str">
        <f>IFERROR(VLOOKUP(C1960,'تكويد الاصناف'!$A$5:$B$1100,2,0),"")</f>
        <v/>
      </c>
      <c r="E1960" s="74"/>
      <c r="F1960" s="74"/>
      <c r="G1960" s="74"/>
      <c r="H1960" s="77"/>
      <c r="I1960" s="78"/>
      <c r="J1960" s="48" t="str">
        <f>IFERROR(VLOOKUP(C1960,'تكويد الاصناف'!A$5:D$1100,4,0),"")</f>
        <v/>
      </c>
      <c r="K1960" s="48" t="str">
        <f>IFERROR(VLOOKUP(C1960,'تكويد الاصناف'!$A$5:$C$1100,3,0),"")</f>
        <v/>
      </c>
    </row>
    <row r="1961" spans="1:11">
      <c r="A1961" s="46">
        <f>ROW()</f>
        <v>1961</v>
      </c>
      <c r="B1961" s="73"/>
      <c r="C1961" s="74"/>
      <c r="D1961" s="75" t="str">
        <f>IFERROR(VLOOKUP(C1961,'تكويد الاصناف'!$A$5:$B$1100,2,0),"")</f>
        <v/>
      </c>
      <c r="E1961" s="74"/>
      <c r="F1961" s="74"/>
      <c r="G1961" s="74"/>
      <c r="H1961" s="77"/>
      <c r="I1961" s="78"/>
      <c r="J1961" s="48" t="str">
        <f>IFERROR(VLOOKUP(C1961,'تكويد الاصناف'!A$5:D$1100,4,0),"")</f>
        <v/>
      </c>
      <c r="K1961" s="48" t="str">
        <f>IFERROR(VLOOKUP(C1961,'تكويد الاصناف'!$A$5:$C$1100,3,0),"")</f>
        <v/>
      </c>
    </row>
    <row r="1962" spans="1:11">
      <c r="A1962" s="46">
        <f>ROW()</f>
        <v>1962</v>
      </c>
      <c r="B1962" s="73"/>
      <c r="C1962" s="74"/>
      <c r="D1962" s="75" t="str">
        <f>IFERROR(VLOOKUP(C1962,'تكويد الاصناف'!$A$5:$B$1100,2,0),"")</f>
        <v/>
      </c>
      <c r="E1962" s="74"/>
      <c r="F1962" s="74"/>
      <c r="G1962" s="74"/>
      <c r="H1962" s="77"/>
      <c r="I1962" s="78"/>
      <c r="J1962" s="48" t="str">
        <f>IFERROR(VLOOKUP(C1962,'تكويد الاصناف'!A$5:D$1100,4,0),"")</f>
        <v/>
      </c>
      <c r="K1962" s="48" t="str">
        <f>IFERROR(VLOOKUP(C1962,'تكويد الاصناف'!$A$5:$C$1100,3,0),"")</f>
        <v/>
      </c>
    </row>
    <row r="1963" spans="1:11">
      <c r="A1963" s="46">
        <f>ROW()</f>
        <v>1963</v>
      </c>
      <c r="B1963" s="73"/>
      <c r="C1963" s="74"/>
      <c r="D1963" s="75" t="str">
        <f>IFERROR(VLOOKUP(C1963,'تكويد الاصناف'!$A$5:$B$1100,2,0),"")</f>
        <v/>
      </c>
      <c r="E1963" s="74"/>
      <c r="F1963" s="74"/>
      <c r="G1963" s="74"/>
      <c r="H1963" s="77"/>
      <c r="I1963" s="78"/>
      <c r="J1963" s="48" t="str">
        <f>IFERROR(VLOOKUP(C1963,'تكويد الاصناف'!A$5:D$1100,4,0),"")</f>
        <v/>
      </c>
      <c r="K1963" s="48" t="str">
        <f>IFERROR(VLOOKUP(C1963,'تكويد الاصناف'!$A$5:$C$1100,3,0),"")</f>
        <v/>
      </c>
    </row>
    <row r="1964" spans="1:11">
      <c r="A1964" s="46">
        <f>ROW()</f>
        <v>1964</v>
      </c>
      <c r="B1964" s="73"/>
      <c r="C1964" s="74"/>
      <c r="D1964" s="75" t="str">
        <f>IFERROR(VLOOKUP(C1964,'تكويد الاصناف'!$A$5:$B$1100,2,0),"")</f>
        <v/>
      </c>
      <c r="E1964" s="74"/>
      <c r="F1964" s="74"/>
      <c r="G1964" s="74"/>
      <c r="H1964" s="77"/>
      <c r="I1964" s="78"/>
      <c r="J1964" s="48" t="str">
        <f>IFERROR(VLOOKUP(C1964,'تكويد الاصناف'!A$5:D$1100,4,0),"")</f>
        <v/>
      </c>
      <c r="K1964" s="48" t="str">
        <f>IFERROR(VLOOKUP(C1964,'تكويد الاصناف'!$A$5:$C$1100,3,0),"")</f>
        <v/>
      </c>
    </row>
    <row r="1965" spans="1:11">
      <c r="A1965" s="46">
        <f>ROW()</f>
        <v>1965</v>
      </c>
      <c r="B1965" s="73"/>
      <c r="C1965" s="74"/>
      <c r="D1965" s="75" t="str">
        <f>IFERROR(VLOOKUP(C1965,'تكويد الاصناف'!$A$5:$B$1100,2,0),"")</f>
        <v/>
      </c>
      <c r="E1965" s="74"/>
      <c r="F1965" s="74"/>
      <c r="G1965" s="74"/>
      <c r="H1965" s="77"/>
      <c r="I1965" s="78"/>
      <c r="J1965" s="48" t="str">
        <f>IFERROR(VLOOKUP(C1965,'تكويد الاصناف'!A$5:D$1100,4,0),"")</f>
        <v/>
      </c>
      <c r="K1965" s="48" t="str">
        <f>IFERROR(VLOOKUP(C1965,'تكويد الاصناف'!$A$5:$C$1100,3,0),"")</f>
        <v/>
      </c>
    </row>
    <row r="1966" spans="1:11">
      <c r="A1966" s="46">
        <f>ROW()</f>
        <v>1966</v>
      </c>
      <c r="B1966" s="73"/>
      <c r="C1966" s="74"/>
      <c r="D1966" s="75" t="str">
        <f>IFERROR(VLOOKUP(C1966,'تكويد الاصناف'!$A$5:$B$1100,2,0),"")</f>
        <v/>
      </c>
      <c r="E1966" s="74"/>
      <c r="F1966" s="74"/>
      <c r="G1966" s="74"/>
      <c r="H1966" s="77"/>
      <c r="I1966" s="78"/>
      <c r="J1966" s="48" t="str">
        <f>IFERROR(VLOOKUP(C1966,'تكويد الاصناف'!A$5:D$1100,4,0),"")</f>
        <v/>
      </c>
      <c r="K1966" s="48" t="str">
        <f>IFERROR(VLOOKUP(C1966,'تكويد الاصناف'!$A$5:$C$1100,3,0),"")</f>
        <v/>
      </c>
    </row>
    <row r="1967" spans="1:11">
      <c r="A1967" s="46">
        <f>ROW()</f>
        <v>1967</v>
      </c>
      <c r="B1967" s="73"/>
      <c r="C1967" s="74"/>
      <c r="D1967" s="75" t="str">
        <f>IFERROR(VLOOKUP(C1967,'تكويد الاصناف'!$A$5:$B$1100,2,0),"")</f>
        <v/>
      </c>
      <c r="E1967" s="74"/>
      <c r="F1967" s="74"/>
      <c r="G1967" s="74"/>
      <c r="H1967" s="77"/>
      <c r="I1967" s="78"/>
      <c r="J1967" s="48" t="str">
        <f>IFERROR(VLOOKUP(C1967,'تكويد الاصناف'!A$5:D$1100,4,0),"")</f>
        <v/>
      </c>
      <c r="K1967" s="48" t="str">
        <f>IFERROR(VLOOKUP(C1967,'تكويد الاصناف'!$A$5:$C$1100,3,0),"")</f>
        <v/>
      </c>
    </row>
    <row r="1968" spans="1:11">
      <c r="A1968" s="46">
        <f>ROW()</f>
        <v>1968</v>
      </c>
      <c r="B1968" s="73"/>
      <c r="C1968" s="74"/>
      <c r="D1968" s="75" t="str">
        <f>IFERROR(VLOOKUP(C1968,'تكويد الاصناف'!$A$5:$B$1100,2,0),"")</f>
        <v/>
      </c>
      <c r="E1968" s="74"/>
      <c r="F1968" s="74"/>
      <c r="G1968" s="74"/>
      <c r="H1968" s="77"/>
      <c r="I1968" s="78"/>
      <c r="J1968" s="48" t="str">
        <f>IFERROR(VLOOKUP(C1968,'تكويد الاصناف'!A$5:D$1100,4,0),"")</f>
        <v/>
      </c>
      <c r="K1968" s="48" t="str">
        <f>IFERROR(VLOOKUP(C1968,'تكويد الاصناف'!$A$5:$C$1100,3,0),"")</f>
        <v/>
      </c>
    </row>
    <row r="1969" spans="1:11">
      <c r="A1969" s="46">
        <f>ROW()</f>
        <v>1969</v>
      </c>
      <c r="B1969" s="73"/>
      <c r="C1969" s="74"/>
      <c r="D1969" s="75" t="str">
        <f>IFERROR(VLOOKUP(C1969,'تكويد الاصناف'!$A$5:$B$1100,2,0),"")</f>
        <v/>
      </c>
      <c r="E1969" s="74"/>
      <c r="F1969" s="74"/>
      <c r="G1969" s="74"/>
      <c r="H1969" s="77"/>
      <c r="I1969" s="78"/>
      <c r="J1969" s="48" t="str">
        <f>IFERROR(VLOOKUP(C1969,'تكويد الاصناف'!A$5:D$1100,4,0),"")</f>
        <v/>
      </c>
      <c r="K1969" s="48" t="str">
        <f>IFERROR(VLOOKUP(C1969,'تكويد الاصناف'!$A$5:$C$1100,3,0),"")</f>
        <v/>
      </c>
    </row>
    <row r="1970" spans="1:11">
      <c r="A1970" s="46">
        <f>ROW()</f>
        <v>1970</v>
      </c>
      <c r="B1970" s="73"/>
      <c r="C1970" s="74"/>
      <c r="D1970" s="75" t="str">
        <f>IFERROR(VLOOKUP(C1970,'تكويد الاصناف'!$A$5:$B$1100,2,0),"")</f>
        <v/>
      </c>
      <c r="E1970" s="74"/>
      <c r="F1970" s="74"/>
      <c r="G1970" s="74"/>
      <c r="H1970" s="77"/>
      <c r="I1970" s="78"/>
      <c r="J1970" s="48" t="str">
        <f>IFERROR(VLOOKUP(C1970,'تكويد الاصناف'!A$5:D$1100,4,0),"")</f>
        <v/>
      </c>
      <c r="K1970" s="48" t="str">
        <f>IFERROR(VLOOKUP(C1970,'تكويد الاصناف'!$A$5:$C$1100,3,0),"")</f>
        <v/>
      </c>
    </row>
    <row r="1971" spans="1:11">
      <c r="A1971" s="46">
        <f>ROW()</f>
        <v>1971</v>
      </c>
      <c r="B1971" s="73"/>
      <c r="C1971" s="74"/>
      <c r="D1971" s="75" t="str">
        <f>IFERROR(VLOOKUP(C1971,'تكويد الاصناف'!$A$5:$B$1100,2,0),"")</f>
        <v/>
      </c>
      <c r="E1971" s="74"/>
      <c r="F1971" s="74"/>
      <c r="G1971" s="74"/>
      <c r="H1971" s="77"/>
      <c r="I1971" s="78"/>
      <c r="J1971" s="48" t="str">
        <f>IFERROR(VLOOKUP(C1971,'تكويد الاصناف'!A$5:D$1100,4,0),"")</f>
        <v/>
      </c>
      <c r="K1971" s="48" t="str">
        <f>IFERROR(VLOOKUP(C1971,'تكويد الاصناف'!$A$5:$C$1100,3,0),"")</f>
        <v/>
      </c>
    </row>
    <row r="1972" spans="1:11">
      <c r="A1972" s="46">
        <f>ROW()</f>
        <v>1972</v>
      </c>
      <c r="B1972" s="73"/>
      <c r="C1972" s="74"/>
      <c r="D1972" s="75" t="str">
        <f>IFERROR(VLOOKUP(C1972,'تكويد الاصناف'!$A$5:$B$1100,2,0),"")</f>
        <v/>
      </c>
      <c r="E1972" s="74"/>
      <c r="F1972" s="74"/>
      <c r="G1972" s="74"/>
      <c r="H1972" s="77"/>
      <c r="I1972" s="78"/>
      <c r="J1972" s="48" t="str">
        <f>IFERROR(VLOOKUP(C1972,'تكويد الاصناف'!A$5:D$1100,4,0),"")</f>
        <v/>
      </c>
      <c r="K1972" s="48" t="str">
        <f>IFERROR(VLOOKUP(C1972,'تكويد الاصناف'!$A$5:$C$1100,3,0),"")</f>
        <v/>
      </c>
    </row>
    <row r="1973" spans="1:11">
      <c r="A1973" s="46">
        <f>ROW()</f>
        <v>1973</v>
      </c>
      <c r="B1973" s="73"/>
      <c r="C1973" s="74"/>
      <c r="D1973" s="75" t="str">
        <f>IFERROR(VLOOKUP(C1973,'تكويد الاصناف'!$A$5:$B$1100,2,0),"")</f>
        <v/>
      </c>
      <c r="E1973" s="74"/>
      <c r="F1973" s="74"/>
      <c r="G1973" s="74"/>
      <c r="H1973" s="77"/>
      <c r="I1973" s="78"/>
      <c r="J1973" s="48" t="str">
        <f>IFERROR(VLOOKUP(C1973,'تكويد الاصناف'!A$5:D$1100,4,0),"")</f>
        <v/>
      </c>
      <c r="K1973" s="48" t="str">
        <f>IFERROR(VLOOKUP(C1973,'تكويد الاصناف'!$A$5:$C$1100,3,0),"")</f>
        <v/>
      </c>
    </row>
    <row r="1974" spans="1:11">
      <c r="A1974" s="46">
        <f>ROW()</f>
        <v>1974</v>
      </c>
      <c r="B1974" s="73"/>
      <c r="C1974" s="74"/>
      <c r="D1974" s="75" t="str">
        <f>IFERROR(VLOOKUP(C1974,'تكويد الاصناف'!$A$5:$B$1100,2,0),"")</f>
        <v/>
      </c>
      <c r="E1974" s="74"/>
      <c r="F1974" s="74"/>
      <c r="G1974" s="74"/>
      <c r="H1974" s="77"/>
      <c r="I1974" s="78"/>
      <c r="J1974" s="48" t="str">
        <f>IFERROR(VLOOKUP(C1974,'تكويد الاصناف'!A$5:D$1100,4,0),"")</f>
        <v/>
      </c>
      <c r="K1974" s="48" t="str">
        <f>IFERROR(VLOOKUP(C1974,'تكويد الاصناف'!$A$5:$C$1100,3,0),"")</f>
        <v/>
      </c>
    </row>
    <row r="1975" spans="1:11">
      <c r="A1975" s="46">
        <f>ROW()</f>
        <v>1975</v>
      </c>
      <c r="B1975" s="73"/>
      <c r="C1975" s="74"/>
      <c r="D1975" s="75" t="str">
        <f>IFERROR(VLOOKUP(C1975,'تكويد الاصناف'!$A$5:$B$1100,2,0),"")</f>
        <v/>
      </c>
      <c r="E1975" s="74"/>
      <c r="F1975" s="74"/>
      <c r="G1975" s="74"/>
      <c r="H1975" s="77"/>
      <c r="I1975" s="78"/>
      <c r="J1975" s="48" t="str">
        <f>IFERROR(VLOOKUP(C1975,'تكويد الاصناف'!A$5:D$1100,4,0),"")</f>
        <v/>
      </c>
      <c r="K1975" s="48" t="str">
        <f>IFERROR(VLOOKUP(C1975,'تكويد الاصناف'!$A$5:$C$1100,3,0),"")</f>
        <v/>
      </c>
    </row>
    <row r="1976" spans="1:11">
      <c r="A1976" s="46">
        <f>ROW()</f>
        <v>1976</v>
      </c>
      <c r="B1976" s="73"/>
      <c r="C1976" s="74"/>
      <c r="D1976" s="75" t="str">
        <f>IFERROR(VLOOKUP(C1976,'تكويد الاصناف'!$A$5:$B$1100,2,0),"")</f>
        <v/>
      </c>
      <c r="E1976" s="74"/>
      <c r="F1976" s="74"/>
      <c r="G1976" s="74"/>
      <c r="H1976" s="77"/>
      <c r="I1976" s="78"/>
      <c r="J1976" s="48" t="str">
        <f>IFERROR(VLOOKUP(C1976,'تكويد الاصناف'!A$5:D$1100,4,0),"")</f>
        <v/>
      </c>
      <c r="K1976" s="48" t="str">
        <f>IFERROR(VLOOKUP(C1976,'تكويد الاصناف'!$A$5:$C$1100,3,0),"")</f>
        <v/>
      </c>
    </row>
    <row r="1977" spans="1:11">
      <c r="A1977" s="46">
        <f>ROW()</f>
        <v>1977</v>
      </c>
      <c r="B1977" s="73"/>
      <c r="C1977" s="74"/>
      <c r="D1977" s="75" t="str">
        <f>IFERROR(VLOOKUP(C1977,'تكويد الاصناف'!$A$5:$B$1100,2,0),"")</f>
        <v/>
      </c>
      <c r="E1977" s="74"/>
      <c r="F1977" s="74"/>
      <c r="G1977" s="74"/>
      <c r="H1977" s="77"/>
      <c r="I1977" s="78"/>
      <c r="J1977" s="48" t="str">
        <f>IFERROR(VLOOKUP(C1977,'تكويد الاصناف'!A$5:D$1100,4,0),"")</f>
        <v/>
      </c>
      <c r="K1977" s="48" t="str">
        <f>IFERROR(VLOOKUP(C1977,'تكويد الاصناف'!$A$5:$C$1100,3,0),"")</f>
        <v/>
      </c>
    </row>
    <row r="1978" spans="1:11">
      <c r="A1978" s="46">
        <f>ROW()</f>
        <v>1978</v>
      </c>
      <c r="B1978" s="73"/>
      <c r="C1978" s="74"/>
      <c r="D1978" s="75" t="str">
        <f>IFERROR(VLOOKUP(C1978,'تكويد الاصناف'!$A$5:$B$1100,2,0),"")</f>
        <v/>
      </c>
      <c r="E1978" s="74"/>
      <c r="F1978" s="74"/>
      <c r="G1978" s="74"/>
      <c r="H1978" s="77"/>
      <c r="I1978" s="78"/>
      <c r="J1978" s="48" t="str">
        <f>IFERROR(VLOOKUP(C1978,'تكويد الاصناف'!A$5:D$1100,4,0),"")</f>
        <v/>
      </c>
      <c r="K1978" s="48" t="str">
        <f>IFERROR(VLOOKUP(C1978,'تكويد الاصناف'!$A$5:$C$1100,3,0),"")</f>
        <v/>
      </c>
    </row>
    <row r="1979" spans="1:11">
      <c r="A1979" s="46">
        <f>ROW()</f>
        <v>1979</v>
      </c>
      <c r="B1979" s="73"/>
      <c r="C1979" s="74"/>
      <c r="D1979" s="75" t="str">
        <f>IFERROR(VLOOKUP(C1979,'تكويد الاصناف'!$A$5:$B$1100,2,0),"")</f>
        <v/>
      </c>
      <c r="E1979" s="74"/>
      <c r="F1979" s="74"/>
      <c r="G1979" s="74"/>
      <c r="H1979" s="77"/>
      <c r="I1979" s="78"/>
      <c r="J1979" s="48" t="str">
        <f>IFERROR(VLOOKUP(C1979,'تكويد الاصناف'!A$5:D$1100,4,0),"")</f>
        <v/>
      </c>
      <c r="K1979" s="48" t="str">
        <f>IFERROR(VLOOKUP(C1979,'تكويد الاصناف'!$A$5:$C$1100,3,0),"")</f>
        <v/>
      </c>
    </row>
    <row r="1980" spans="1:11">
      <c r="A1980" s="46">
        <f>ROW()</f>
        <v>1980</v>
      </c>
      <c r="B1980" s="73"/>
      <c r="C1980" s="74"/>
      <c r="D1980" s="75" t="str">
        <f>IFERROR(VLOOKUP(C1980,'تكويد الاصناف'!$A$5:$B$1100,2,0),"")</f>
        <v/>
      </c>
      <c r="E1980" s="74"/>
      <c r="F1980" s="74"/>
      <c r="G1980" s="74"/>
      <c r="H1980" s="77"/>
      <c r="I1980" s="78"/>
      <c r="J1980" s="48" t="str">
        <f>IFERROR(VLOOKUP(C1980,'تكويد الاصناف'!A$5:D$1100,4,0),"")</f>
        <v/>
      </c>
      <c r="K1980" s="48" t="str">
        <f>IFERROR(VLOOKUP(C1980,'تكويد الاصناف'!$A$5:$C$1100,3,0),"")</f>
        <v/>
      </c>
    </row>
    <row r="1981" spans="1:11">
      <c r="A1981" s="46">
        <f>ROW()</f>
        <v>1981</v>
      </c>
      <c r="B1981" s="73"/>
      <c r="C1981" s="74"/>
      <c r="D1981" s="75" t="str">
        <f>IFERROR(VLOOKUP(C1981,'تكويد الاصناف'!$A$5:$B$1100,2,0),"")</f>
        <v/>
      </c>
      <c r="E1981" s="74"/>
      <c r="F1981" s="74"/>
      <c r="G1981" s="74"/>
      <c r="H1981" s="77"/>
      <c r="I1981" s="78"/>
      <c r="J1981" s="48" t="str">
        <f>IFERROR(VLOOKUP(C1981,'تكويد الاصناف'!A$5:D$1100,4,0),"")</f>
        <v/>
      </c>
      <c r="K1981" s="48" t="str">
        <f>IFERROR(VLOOKUP(C1981,'تكويد الاصناف'!$A$5:$C$1100,3,0),"")</f>
        <v/>
      </c>
    </row>
    <row r="1982" spans="1:11">
      <c r="A1982" s="46">
        <f>ROW()</f>
        <v>1982</v>
      </c>
      <c r="B1982" s="73"/>
      <c r="C1982" s="74"/>
      <c r="D1982" s="75" t="str">
        <f>IFERROR(VLOOKUP(C1982,'تكويد الاصناف'!$A$5:$B$1100,2,0),"")</f>
        <v/>
      </c>
      <c r="E1982" s="74"/>
      <c r="F1982" s="74"/>
      <c r="G1982" s="74"/>
      <c r="H1982" s="77"/>
      <c r="I1982" s="78"/>
      <c r="J1982" s="48" t="str">
        <f>IFERROR(VLOOKUP(C1982,'تكويد الاصناف'!A$5:D$1100,4,0),"")</f>
        <v/>
      </c>
      <c r="K1982" s="48" t="str">
        <f>IFERROR(VLOOKUP(C1982,'تكويد الاصناف'!$A$5:$C$1100,3,0),"")</f>
        <v/>
      </c>
    </row>
    <row r="1983" spans="1:11">
      <c r="A1983" s="46">
        <f>ROW()</f>
        <v>1983</v>
      </c>
      <c r="B1983" s="73"/>
      <c r="C1983" s="74"/>
      <c r="D1983" s="75" t="str">
        <f>IFERROR(VLOOKUP(C1983,'تكويد الاصناف'!$A$5:$B$1100,2,0),"")</f>
        <v/>
      </c>
      <c r="E1983" s="74"/>
      <c r="F1983" s="74"/>
      <c r="G1983" s="74"/>
      <c r="H1983" s="77"/>
      <c r="I1983" s="78"/>
      <c r="J1983" s="48" t="str">
        <f>IFERROR(VLOOKUP(C1983,'تكويد الاصناف'!A$5:D$1100,4,0),"")</f>
        <v/>
      </c>
      <c r="K1983" s="48" t="str">
        <f>IFERROR(VLOOKUP(C1983,'تكويد الاصناف'!$A$5:$C$1100,3,0),"")</f>
        <v/>
      </c>
    </row>
    <row r="1984" spans="1:11">
      <c r="A1984" s="46">
        <f>ROW()</f>
        <v>1984</v>
      </c>
      <c r="B1984" s="73"/>
      <c r="C1984" s="74"/>
      <c r="D1984" s="75" t="str">
        <f>IFERROR(VLOOKUP(C1984,'تكويد الاصناف'!$A$5:$B$1100,2,0),"")</f>
        <v/>
      </c>
      <c r="E1984" s="74"/>
      <c r="F1984" s="74"/>
      <c r="G1984" s="74"/>
      <c r="H1984" s="77"/>
      <c r="I1984" s="78"/>
      <c r="J1984" s="48" t="str">
        <f>IFERROR(VLOOKUP(C1984,'تكويد الاصناف'!A$5:D$1100,4,0),"")</f>
        <v/>
      </c>
      <c r="K1984" s="48" t="str">
        <f>IFERROR(VLOOKUP(C1984,'تكويد الاصناف'!$A$5:$C$1100,3,0),"")</f>
        <v/>
      </c>
    </row>
    <row r="1985" spans="1:11">
      <c r="A1985" s="46">
        <f>ROW()</f>
        <v>1985</v>
      </c>
      <c r="B1985" s="73"/>
      <c r="C1985" s="74"/>
      <c r="D1985" s="75" t="str">
        <f>IFERROR(VLOOKUP(C1985,'تكويد الاصناف'!$A$5:$B$1100,2,0),"")</f>
        <v/>
      </c>
      <c r="E1985" s="74"/>
      <c r="F1985" s="74"/>
      <c r="G1985" s="74"/>
      <c r="H1985" s="77"/>
      <c r="I1985" s="78"/>
      <c r="J1985" s="48" t="str">
        <f>IFERROR(VLOOKUP(C1985,'تكويد الاصناف'!A$5:D$1100,4,0),"")</f>
        <v/>
      </c>
      <c r="K1985" s="48" t="str">
        <f>IFERROR(VLOOKUP(C1985,'تكويد الاصناف'!$A$5:$C$1100,3,0),"")</f>
        <v/>
      </c>
    </row>
    <row r="1986" spans="1:11">
      <c r="A1986" s="46">
        <f>ROW()</f>
        <v>1986</v>
      </c>
      <c r="B1986" s="73"/>
      <c r="C1986" s="74"/>
      <c r="D1986" s="75" t="str">
        <f>IFERROR(VLOOKUP(C1986,'تكويد الاصناف'!$A$5:$B$1100,2,0),"")</f>
        <v/>
      </c>
      <c r="E1986" s="74"/>
      <c r="F1986" s="74"/>
      <c r="G1986" s="74"/>
      <c r="H1986" s="77"/>
      <c r="I1986" s="78"/>
      <c r="J1986" s="48" t="str">
        <f>IFERROR(VLOOKUP(C1986,'تكويد الاصناف'!A$5:D$1100,4,0),"")</f>
        <v/>
      </c>
      <c r="K1986" s="48" t="str">
        <f>IFERROR(VLOOKUP(C1986,'تكويد الاصناف'!$A$5:$C$1100,3,0),"")</f>
        <v/>
      </c>
    </row>
    <row r="1987" spans="1:11">
      <c r="A1987" s="46">
        <f>ROW()</f>
        <v>1987</v>
      </c>
      <c r="B1987" s="73"/>
      <c r="C1987" s="74"/>
      <c r="D1987" s="75" t="str">
        <f>IFERROR(VLOOKUP(C1987,'تكويد الاصناف'!$A$5:$B$1100,2,0),"")</f>
        <v/>
      </c>
      <c r="E1987" s="74"/>
      <c r="F1987" s="74"/>
      <c r="G1987" s="74"/>
      <c r="H1987" s="77"/>
      <c r="I1987" s="78"/>
      <c r="J1987" s="48" t="str">
        <f>IFERROR(VLOOKUP(C1987,'تكويد الاصناف'!A$5:D$1100,4,0),"")</f>
        <v/>
      </c>
      <c r="K1987" s="48" t="str">
        <f>IFERROR(VLOOKUP(C1987,'تكويد الاصناف'!$A$5:$C$1100,3,0),"")</f>
        <v/>
      </c>
    </row>
    <row r="1988" spans="1:11">
      <c r="A1988" s="46">
        <f>ROW()</f>
        <v>1988</v>
      </c>
      <c r="B1988" s="73"/>
      <c r="C1988" s="74"/>
      <c r="D1988" s="75" t="str">
        <f>IFERROR(VLOOKUP(C1988,'تكويد الاصناف'!$A$5:$B$1100,2,0),"")</f>
        <v/>
      </c>
      <c r="E1988" s="74"/>
      <c r="F1988" s="74"/>
      <c r="G1988" s="74"/>
      <c r="H1988" s="77"/>
      <c r="I1988" s="78"/>
      <c r="J1988" s="48" t="str">
        <f>IFERROR(VLOOKUP(C1988,'تكويد الاصناف'!A$5:D$1100,4,0),"")</f>
        <v/>
      </c>
      <c r="K1988" s="48" t="str">
        <f>IFERROR(VLOOKUP(C1988,'تكويد الاصناف'!$A$5:$C$1100,3,0),"")</f>
        <v/>
      </c>
    </row>
    <row r="1989" spans="1:11">
      <c r="A1989" s="46">
        <f>ROW()</f>
        <v>1989</v>
      </c>
      <c r="B1989" s="73"/>
      <c r="C1989" s="74"/>
      <c r="D1989" s="75" t="str">
        <f>IFERROR(VLOOKUP(C1989,'تكويد الاصناف'!$A$5:$B$1100,2,0),"")</f>
        <v/>
      </c>
      <c r="E1989" s="74"/>
      <c r="F1989" s="74"/>
      <c r="G1989" s="74"/>
      <c r="H1989" s="77"/>
      <c r="I1989" s="78"/>
      <c r="J1989" s="48" t="str">
        <f>IFERROR(VLOOKUP(C1989,'تكويد الاصناف'!A$5:D$1100,4,0),"")</f>
        <v/>
      </c>
      <c r="K1989" s="48" t="str">
        <f>IFERROR(VLOOKUP(C1989,'تكويد الاصناف'!$A$5:$C$1100,3,0),"")</f>
        <v/>
      </c>
    </row>
    <row r="1990" spans="1:11">
      <c r="A1990" s="46">
        <f>ROW()</f>
        <v>1990</v>
      </c>
      <c r="B1990" s="73"/>
      <c r="C1990" s="74"/>
      <c r="D1990" s="75" t="str">
        <f>IFERROR(VLOOKUP(C1990,'تكويد الاصناف'!$A$5:$B$1100,2,0),"")</f>
        <v/>
      </c>
      <c r="E1990" s="74"/>
      <c r="F1990" s="74"/>
      <c r="G1990" s="74"/>
      <c r="H1990" s="77"/>
      <c r="I1990" s="78"/>
      <c r="J1990" s="48" t="str">
        <f>IFERROR(VLOOKUP(C1990,'تكويد الاصناف'!A$5:D$1100,4,0),"")</f>
        <v/>
      </c>
      <c r="K1990" s="48" t="str">
        <f>IFERROR(VLOOKUP(C1990,'تكويد الاصناف'!$A$5:$C$1100,3,0),"")</f>
        <v/>
      </c>
    </row>
    <row r="1991" spans="1:11">
      <c r="A1991" s="46">
        <f>ROW()</f>
        <v>1991</v>
      </c>
      <c r="B1991" s="73"/>
      <c r="C1991" s="74"/>
      <c r="D1991" s="75" t="str">
        <f>IFERROR(VLOOKUP(C1991,'تكويد الاصناف'!$A$5:$B$1100,2,0),"")</f>
        <v/>
      </c>
      <c r="E1991" s="74"/>
      <c r="F1991" s="74"/>
      <c r="G1991" s="74"/>
      <c r="H1991" s="77"/>
      <c r="I1991" s="78"/>
      <c r="J1991" s="48" t="str">
        <f>IFERROR(VLOOKUP(C1991,'تكويد الاصناف'!A$5:D$1100,4,0),"")</f>
        <v/>
      </c>
      <c r="K1991" s="48" t="str">
        <f>IFERROR(VLOOKUP(C1991,'تكويد الاصناف'!$A$5:$C$1100,3,0),"")</f>
        <v/>
      </c>
    </row>
    <row r="1992" spans="1:11">
      <c r="A1992" s="46">
        <f>ROW()</f>
        <v>1992</v>
      </c>
      <c r="B1992" s="73"/>
      <c r="C1992" s="74"/>
      <c r="D1992" s="75" t="str">
        <f>IFERROR(VLOOKUP(C1992,'تكويد الاصناف'!$A$5:$B$1100,2,0),"")</f>
        <v/>
      </c>
      <c r="E1992" s="74"/>
      <c r="F1992" s="74"/>
      <c r="G1992" s="74"/>
      <c r="H1992" s="77"/>
      <c r="I1992" s="78"/>
      <c r="J1992" s="48" t="str">
        <f>IFERROR(VLOOKUP(C1992,'تكويد الاصناف'!A$5:D$1100,4,0),"")</f>
        <v/>
      </c>
      <c r="K1992" s="48" t="str">
        <f>IFERROR(VLOOKUP(C1992,'تكويد الاصناف'!$A$5:$C$1100,3,0),"")</f>
        <v/>
      </c>
    </row>
    <row r="1993" spans="1:11">
      <c r="A1993" s="46">
        <f>ROW()</f>
        <v>1993</v>
      </c>
      <c r="B1993" s="73"/>
      <c r="C1993" s="74"/>
      <c r="D1993" s="75" t="str">
        <f>IFERROR(VLOOKUP(C1993,'تكويد الاصناف'!$A$5:$B$1100,2,0),"")</f>
        <v/>
      </c>
      <c r="E1993" s="74"/>
      <c r="F1993" s="74"/>
      <c r="G1993" s="74"/>
      <c r="H1993" s="77"/>
      <c r="I1993" s="78"/>
      <c r="J1993" s="48" t="str">
        <f>IFERROR(VLOOKUP(C1993,'تكويد الاصناف'!A$5:D$1100,4,0),"")</f>
        <v/>
      </c>
      <c r="K1993" s="48" t="str">
        <f>IFERROR(VLOOKUP(C1993,'تكويد الاصناف'!$A$5:$C$1100,3,0),"")</f>
        <v/>
      </c>
    </row>
    <row r="1994" spans="1:11">
      <c r="A1994" s="46">
        <f>ROW()</f>
        <v>1994</v>
      </c>
      <c r="B1994" s="73"/>
      <c r="C1994" s="74"/>
      <c r="D1994" s="75" t="str">
        <f>IFERROR(VLOOKUP(C1994,'تكويد الاصناف'!$A$5:$B$1100,2,0),"")</f>
        <v/>
      </c>
      <c r="E1994" s="74"/>
      <c r="F1994" s="74"/>
      <c r="G1994" s="74"/>
      <c r="H1994" s="77"/>
      <c r="I1994" s="78"/>
      <c r="J1994" s="48" t="str">
        <f>IFERROR(VLOOKUP(C1994,'تكويد الاصناف'!A$5:D$1100,4,0),"")</f>
        <v/>
      </c>
      <c r="K1994" s="48" t="str">
        <f>IFERROR(VLOOKUP(C1994,'تكويد الاصناف'!$A$5:$C$1100,3,0),"")</f>
        <v/>
      </c>
    </row>
    <row r="1995" spans="1:11">
      <c r="A1995" s="46">
        <f>ROW()</f>
        <v>1995</v>
      </c>
      <c r="B1995" s="73"/>
      <c r="C1995" s="74"/>
      <c r="D1995" s="75" t="str">
        <f>IFERROR(VLOOKUP(C1995,'تكويد الاصناف'!$A$5:$B$1100,2,0),"")</f>
        <v/>
      </c>
      <c r="E1995" s="74"/>
      <c r="F1995" s="74"/>
      <c r="G1995" s="74"/>
      <c r="H1995" s="77"/>
      <c r="I1995" s="78"/>
      <c r="J1995" s="48" t="str">
        <f>IFERROR(VLOOKUP(C1995,'تكويد الاصناف'!A$5:D$1100,4,0),"")</f>
        <v/>
      </c>
      <c r="K1995" s="48" t="str">
        <f>IFERROR(VLOOKUP(C1995,'تكويد الاصناف'!$A$5:$C$1100,3,0),"")</f>
        <v/>
      </c>
    </row>
    <row r="1996" spans="1:11">
      <c r="A1996" s="46">
        <f>ROW()</f>
        <v>1996</v>
      </c>
      <c r="B1996" s="73"/>
      <c r="C1996" s="74"/>
      <c r="D1996" s="75" t="str">
        <f>IFERROR(VLOOKUP(C1996,'تكويد الاصناف'!$A$5:$B$1100,2,0),"")</f>
        <v/>
      </c>
      <c r="E1996" s="74"/>
      <c r="F1996" s="74"/>
      <c r="G1996" s="74"/>
      <c r="H1996" s="77"/>
      <c r="I1996" s="78"/>
      <c r="J1996" s="48" t="str">
        <f>IFERROR(VLOOKUP(C1996,'تكويد الاصناف'!A$5:D$1100,4,0),"")</f>
        <v/>
      </c>
      <c r="K1996" s="48" t="str">
        <f>IFERROR(VLOOKUP(C1996,'تكويد الاصناف'!$A$5:$C$1100,3,0),"")</f>
        <v/>
      </c>
    </row>
    <row r="1997" spans="1:11">
      <c r="A1997" s="46">
        <f>ROW()</f>
        <v>1997</v>
      </c>
      <c r="B1997" s="73"/>
      <c r="C1997" s="74"/>
      <c r="D1997" s="75" t="str">
        <f>IFERROR(VLOOKUP(C1997,'تكويد الاصناف'!$A$5:$B$1100,2,0),"")</f>
        <v/>
      </c>
      <c r="E1997" s="74"/>
      <c r="F1997" s="74"/>
      <c r="G1997" s="74"/>
      <c r="H1997" s="77"/>
      <c r="I1997" s="78"/>
      <c r="J1997" s="48" t="str">
        <f>IFERROR(VLOOKUP(C1997,'تكويد الاصناف'!A$5:D$1100,4,0),"")</f>
        <v/>
      </c>
      <c r="K1997" s="48" t="str">
        <f>IFERROR(VLOOKUP(C1997,'تكويد الاصناف'!$A$5:$C$1100,3,0),"")</f>
        <v/>
      </c>
    </row>
    <row r="1998" spans="1:11">
      <c r="A1998" s="46">
        <f>ROW()</f>
        <v>1998</v>
      </c>
      <c r="B1998" s="73"/>
      <c r="C1998" s="74"/>
      <c r="D1998" s="75" t="str">
        <f>IFERROR(VLOOKUP(C1998,'تكويد الاصناف'!$A$5:$B$1100,2,0),"")</f>
        <v/>
      </c>
      <c r="E1998" s="74"/>
      <c r="F1998" s="74"/>
      <c r="G1998" s="74"/>
      <c r="H1998" s="77"/>
      <c r="I1998" s="78"/>
      <c r="J1998" s="48" t="str">
        <f>IFERROR(VLOOKUP(C1998,'تكويد الاصناف'!A$5:D$1100,4,0),"")</f>
        <v/>
      </c>
      <c r="K1998" s="48" t="str">
        <f>IFERROR(VLOOKUP(C1998,'تكويد الاصناف'!$A$5:$C$1100,3,0),"")</f>
        <v/>
      </c>
    </row>
    <row r="1999" spans="1:11">
      <c r="A1999" s="46">
        <f>ROW()</f>
        <v>1999</v>
      </c>
      <c r="B1999" s="73"/>
      <c r="C1999" s="74"/>
      <c r="D1999" s="75" t="str">
        <f>IFERROR(VLOOKUP(C1999,'تكويد الاصناف'!$A$5:$B$1100,2,0),"")</f>
        <v/>
      </c>
      <c r="E1999" s="74"/>
      <c r="F1999" s="74"/>
      <c r="G1999" s="74"/>
      <c r="H1999" s="77"/>
      <c r="I1999" s="78"/>
      <c r="J1999" s="48" t="str">
        <f>IFERROR(VLOOKUP(C1999,'تكويد الاصناف'!A$5:D$1100,4,0),"")</f>
        <v/>
      </c>
      <c r="K1999" s="48" t="str">
        <f>IFERROR(VLOOKUP(C1999,'تكويد الاصناف'!$A$5:$C$1100,3,0),"")</f>
        <v/>
      </c>
    </row>
    <row r="2000" spans="1:11">
      <c r="A2000" s="46">
        <f>ROW()</f>
        <v>2000</v>
      </c>
      <c r="B2000" s="73"/>
      <c r="C2000" s="74"/>
      <c r="D2000" s="75" t="str">
        <f>IFERROR(VLOOKUP(C2000,'تكويد الاصناف'!$A$5:$B$1100,2,0),"")</f>
        <v/>
      </c>
      <c r="E2000" s="74"/>
      <c r="F2000" s="74"/>
      <c r="G2000" s="74"/>
      <c r="H2000" s="77"/>
      <c r="I2000" s="78"/>
      <c r="J2000" s="48" t="str">
        <f>IFERROR(VLOOKUP(C2000,'تكويد الاصناف'!A$5:D$1100,4,0),"")</f>
        <v/>
      </c>
      <c r="K2000" s="48" t="str">
        <f>IFERROR(VLOOKUP(C2000,'تكويد الاصناف'!$A$5:$C$1100,3,0),"")</f>
        <v/>
      </c>
    </row>
    <row r="2001" spans="1:11">
      <c r="A2001" s="46">
        <f>ROW()</f>
        <v>2001</v>
      </c>
      <c r="B2001" s="73"/>
      <c r="C2001" s="74"/>
      <c r="D2001" s="75" t="str">
        <f>IFERROR(VLOOKUP(C2001,'تكويد الاصناف'!$A$5:$B$1100,2,0),"")</f>
        <v/>
      </c>
      <c r="E2001" s="74"/>
      <c r="F2001" s="74"/>
      <c r="G2001" s="74"/>
      <c r="H2001" s="77"/>
      <c r="I2001" s="78"/>
      <c r="J2001" s="48" t="str">
        <f>IFERROR(VLOOKUP(C2001,'تكويد الاصناف'!A$5:D$1100,4,0),"")</f>
        <v/>
      </c>
      <c r="K2001" s="48" t="str">
        <f>IFERROR(VLOOKUP(C2001,'تكويد الاصناف'!$A$5:$C$1100,3,0),"")</f>
        <v/>
      </c>
    </row>
    <row r="2002" spans="1:11">
      <c r="A2002" s="46">
        <f>ROW()</f>
        <v>2002</v>
      </c>
      <c r="B2002" s="73"/>
      <c r="C2002" s="74"/>
      <c r="D2002" s="75" t="str">
        <f>IFERROR(VLOOKUP(C2002,'تكويد الاصناف'!$A$5:$B$1100,2,0),"")</f>
        <v/>
      </c>
      <c r="E2002" s="74"/>
      <c r="F2002" s="74"/>
      <c r="G2002" s="74"/>
      <c r="H2002" s="77"/>
      <c r="I2002" s="78"/>
      <c r="J2002" s="48" t="str">
        <f>IFERROR(VLOOKUP(C2002,'تكويد الاصناف'!A$5:D$1100,4,0),"")</f>
        <v/>
      </c>
      <c r="K2002" s="48" t="str">
        <f>IFERROR(VLOOKUP(C2002,'تكويد الاصناف'!$A$5:$C$1100,3,0),"")</f>
        <v/>
      </c>
    </row>
    <row r="2003" spans="1:11">
      <c r="A2003" s="46">
        <f>ROW()</f>
        <v>2003</v>
      </c>
      <c r="B2003" s="73"/>
      <c r="C2003" s="74"/>
      <c r="D2003" s="75" t="str">
        <f>IFERROR(VLOOKUP(C2003,'تكويد الاصناف'!$A$5:$B$1100,2,0),"")</f>
        <v/>
      </c>
      <c r="E2003" s="74"/>
      <c r="F2003" s="74"/>
      <c r="G2003" s="74"/>
      <c r="H2003" s="77"/>
      <c r="I2003" s="78"/>
      <c r="J2003" s="48" t="str">
        <f>IFERROR(VLOOKUP(C2003,'تكويد الاصناف'!A$5:D$1100,4,0),"")</f>
        <v/>
      </c>
      <c r="K2003" s="48" t="str">
        <f>IFERROR(VLOOKUP(C2003,'تكويد الاصناف'!$A$5:$C$1100,3,0),"")</f>
        <v/>
      </c>
    </row>
    <row r="2004" spans="1:11">
      <c r="A2004" s="46">
        <f>ROW()</f>
        <v>2004</v>
      </c>
      <c r="B2004" s="73"/>
      <c r="C2004" s="74"/>
      <c r="D2004" s="75" t="str">
        <f>IFERROR(VLOOKUP(C2004,'تكويد الاصناف'!$A$5:$B$1100,2,0),"")</f>
        <v/>
      </c>
      <c r="E2004" s="74"/>
      <c r="F2004" s="74"/>
      <c r="G2004" s="74"/>
      <c r="H2004" s="77"/>
      <c r="I2004" s="78"/>
      <c r="J2004" s="48" t="str">
        <f>IFERROR(VLOOKUP(C2004,'تكويد الاصناف'!A$5:D$1100,4,0),"")</f>
        <v/>
      </c>
      <c r="K2004" s="48" t="str">
        <f>IFERROR(VLOOKUP(C2004,'تكويد الاصناف'!$A$5:$C$1100,3,0),"")</f>
        <v/>
      </c>
    </row>
    <row r="2005" spans="1:11">
      <c r="A2005" s="46">
        <f>ROW()</f>
        <v>2005</v>
      </c>
      <c r="B2005" s="73"/>
      <c r="C2005" s="74"/>
      <c r="D2005" s="75" t="str">
        <f>IFERROR(VLOOKUP(C2005,'تكويد الاصناف'!$A$5:$B$1100,2,0),"")</f>
        <v/>
      </c>
      <c r="E2005" s="74"/>
      <c r="F2005" s="74"/>
      <c r="G2005" s="74"/>
      <c r="H2005" s="77"/>
      <c r="I2005" s="78"/>
      <c r="J2005" s="48" t="str">
        <f>IFERROR(VLOOKUP(C2005,'تكويد الاصناف'!A$5:D$1100,4,0),"")</f>
        <v/>
      </c>
      <c r="K2005" s="48" t="str">
        <f>IFERROR(VLOOKUP(C2005,'تكويد الاصناف'!$A$5:$C$1100,3,0),"")</f>
        <v/>
      </c>
    </row>
    <row r="2006" spans="1:11">
      <c r="A2006" s="46">
        <f>ROW()</f>
        <v>2006</v>
      </c>
      <c r="B2006" s="73"/>
      <c r="C2006" s="74"/>
      <c r="D2006" s="75" t="str">
        <f>IFERROR(VLOOKUP(C2006,'تكويد الاصناف'!$A$5:$B$1100,2,0),"")</f>
        <v/>
      </c>
      <c r="E2006" s="74"/>
      <c r="F2006" s="74"/>
      <c r="G2006" s="74"/>
      <c r="H2006" s="77"/>
      <c r="I2006" s="78"/>
      <c r="J2006" s="48" t="str">
        <f>IFERROR(VLOOKUP(C2006,'تكويد الاصناف'!A$5:D$1100,4,0),"")</f>
        <v/>
      </c>
      <c r="K2006" s="48" t="str">
        <f>IFERROR(VLOOKUP(C2006,'تكويد الاصناف'!$A$5:$C$1100,3,0),"")</f>
        <v/>
      </c>
    </row>
    <row r="2007" spans="1:11">
      <c r="A2007" s="46">
        <f>ROW()</f>
        <v>2007</v>
      </c>
      <c r="B2007" s="73"/>
      <c r="C2007" s="74"/>
      <c r="D2007" s="75" t="str">
        <f>IFERROR(VLOOKUP(C2007,'تكويد الاصناف'!$A$5:$B$1100,2,0),"")</f>
        <v/>
      </c>
      <c r="E2007" s="74"/>
      <c r="F2007" s="74"/>
      <c r="G2007" s="74"/>
      <c r="H2007" s="77"/>
      <c r="I2007" s="78"/>
      <c r="J2007" s="48" t="str">
        <f>IFERROR(VLOOKUP(C2007,'تكويد الاصناف'!A$5:D$1100,4,0),"")</f>
        <v/>
      </c>
      <c r="K2007" s="48" t="str">
        <f>IFERROR(VLOOKUP(C2007,'تكويد الاصناف'!$A$5:$C$1100,3,0),"")</f>
        <v/>
      </c>
    </row>
    <row r="2008" spans="1:11">
      <c r="A2008" s="46">
        <f>ROW()</f>
        <v>2008</v>
      </c>
      <c r="B2008" s="73"/>
      <c r="C2008" s="74"/>
      <c r="D2008" s="75" t="str">
        <f>IFERROR(VLOOKUP(C2008,'تكويد الاصناف'!$A$5:$B$1100,2,0),"")</f>
        <v/>
      </c>
      <c r="E2008" s="74"/>
      <c r="F2008" s="74"/>
      <c r="G2008" s="74"/>
      <c r="H2008" s="77"/>
      <c r="I2008" s="78"/>
      <c r="J2008" s="48" t="str">
        <f>IFERROR(VLOOKUP(C2008,'تكويد الاصناف'!A$5:D$1100,4,0),"")</f>
        <v/>
      </c>
      <c r="K2008" s="48" t="str">
        <f>IFERROR(VLOOKUP(C2008,'تكويد الاصناف'!$A$5:$C$1100,3,0),"")</f>
        <v/>
      </c>
    </row>
    <row r="2009" spans="1:11">
      <c r="A2009" s="46">
        <f>ROW()</f>
        <v>2009</v>
      </c>
      <c r="B2009" s="73"/>
      <c r="C2009" s="74"/>
      <c r="D2009" s="75" t="str">
        <f>IFERROR(VLOOKUP(C2009,'تكويد الاصناف'!$A$5:$B$1100,2,0),"")</f>
        <v/>
      </c>
      <c r="E2009" s="74"/>
      <c r="F2009" s="74"/>
      <c r="G2009" s="74"/>
      <c r="H2009" s="77"/>
      <c r="I2009" s="78"/>
      <c r="J2009" s="48" t="str">
        <f>IFERROR(VLOOKUP(C2009,'تكويد الاصناف'!A$5:D$1100,4,0),"")</f>
        <v/>
      </c>
      <c r="K2009" s="48" t="str">
        <f>IFERROR(VLOOKUP(C2009,'تكويد الاصناف'!$A$5:$C$1100,3,0),"")</f>
        <v/>
      </c>
    </row>
    <row r="2010" spans="1:11">
      <c r="A2010" s="46">
        <f>ROW()</f>
        <v>2010</v>
      </c>
      <c r="B2010" s="73"/>
      <c r="C2010" s="74"/>
      <c r="D2010" s="75" t="str">
        <f>IFERROR(VLOOKUP(C2010,'تكويد الاصناف'!$A$5:$B$1100,2,0),"")</f>
        <v/>
      </c>
      <c r="E2010" s="74"/>
      <c r="F2010" s="74"/>
      <c r="G2010" s="74"/>
      <c r="H2010" s="77"/>
      <c r="I2010" s="78"/>
      <c r="J2010" s="48" t="str">
        <f>IFERROR(VLOOKUP(C2010,'تكويد الاصناف'!A$5:D$1100,4,0),"")</f>
        <v/>
      </c>
      <c r="K2010" s="48" t="str">
        <f>IFERROR(VLOOKUP(C2010,'تكويد الاصناف'!$A$5:$C$1100,3,0),"")</f>
        <v/>
      </c>
    </row>
    <row r="2011" spans="1:11">
      <c r="A2011" s="46">
        <f>ROW()</f>
        <v>2011</v>
      </c>
      <c r="B2011" s="73"/>
      <c r="C2011" s="74"/>
      <c r="D2011" s="75" t="str">
        <f>IFERROR(VLOOKUP(C2011,'تكويد الاصناف'!$A$5:$B$1100,2,0),"")</f>
        <v/>
      </c>
      <c r="E2011" s="74"/>
      <c r="F2011" s="74"/>
      <c r="G2011" s="74"/>
      <c r="H2011" s="77"/>
      <c r="I2011" s="78"/>
      <c r="J2011" s="48" t="str">
        <f>IFERROR(VLOOKUP(C2011,'تكويد الاصناف'!A$5:D$1100,4,0),"")</f>
        <v/>
      </c>
      <c r="K2011" s="48" t="str">
        <f>IFERROR(VLOOKUP(C2011,'تكويد الاصناف'!$A$5:$C$1100,3,0),"")</f>
        <v/>
      </c>
    </row>
    <row r="2012" spans="1:11">
      <c r="A2012" s="46">
        <f>ROW()</f>
        <v>2012</v>
      </c>
      <c r="B2012" s="73"/>
      <c r="C2012" s="74"/>
      <c r="D2012" s="75" t="str">
        <f>IFERROR(VLOOKUP(C2012,'تكويد الاصناف'!$A$5:$B$1100,2,0),"")</f>
        <v/>
      </c>
      <c r="E2012" s="74"/>
      <c r="F2012" s="74"/>
      <c r="G2012" s="74"/>
      <c r="H2012" s="77"/>
      <c r="I2012" s="78"/>
      <c r="J2012" s="48" t="str">
        <f>IFERROR(VLOOKUP(C2012,'تكويد الاصناف'!A$5:D$1100,4,0),"")</f>
        <v/>
      </c>
      <c r="K2012" s="48" t="str">
        <f>IFERROR(VLOOKUP(C2012,'تكويد الاصناف'!$A$5:$C$1100,3,0),"")</f>
        <v/>
      </c>
    </row>
    <row r="2013" spans="1:11">
      <c r="A2013" s="46">
        <f>ROW()</f>
        <v>2013</v>
      </c>
      <c r="B2013" s="73"/>
      <c r="C2013" s="74"/>
      <c r="D2013" s="75" t="str">
        <f>IFERROR(VLOOKUP(C2013,'تكويد الاصناف'!$A$5:$B$1100,2,0),"")</f>
        <v/>
      </c>
      <c r="E2013" s="74"/>
      <c r="F2013" s="74"/>
      <c r="G2013" s="74"/>
      <c r="H2013" s="77"/>
      <c r="I2013" s="78"/>
      <c r="J2013" s="48" t="str">
        <f>IFERROR(VLOOKUP(C2013,'تكويد الاصناف'!A$5:D$1100,4,0),"")</f>
        <v/>
      </c>
      <c r="K2013" s="48" t="str">
        <f>IFERROR(VLOOKUP(C2013,'تكويد الاصناف'!$A$5:$C$1100,3,0),"")</f>
        <v/>
      </c>
    </row>
    <row r="2014" spans="1:11">
      <c r="A2014" s="46">
        <f>ROW()</f>
        <v>2014</v>
      </c>
      <c r="B2014" s="73"/>
      <c r="C2014" s="74"/>
      <c r="D2014" s="75" t="str">
        <f>IFERROR(VLOOKUP(C2014,'تكويد الاصناف'!$A$5:$B$1100,2,0),"")</f>
        <v/>
      </c>
      <c r="E2014" s="74"/>
      <c r="F2014" s="74"/>
      <c r="G2014" s="74"/>
      <c r="H2014" s="77"/>
      <c r="I2014" s="78"/>
      <c r="J2014" s="48" t="str">
        <f>IFERROR(VLOOKUP(C2014,'تكويد الاصناف'!A$5:D$1100,4,0),"")</f>
        <v/>
      </c>
      <c r="K2014" s="48" t="str">
        <f>IFERROR(VLOOKUP(C2014,'تكويد الاصناف'!$A$5:$C$1100,3,0),"")</f>
        <v/>
      </c>
    </row>
    <row r="2015" spans="1:11">
      <c r="A2015" s="46">
        <f>ROW()</f>
        <v>2015</v>
      </c>
      <c r="B2015" s="73"/>
      <c r="C2015" s="74"/>
      <c r="D2015" s="75" t="str">
        <f>IFERROR(VLOOKUP(C2015,'تكويد الاصناف'!$A$5:$B$1100,2,0),"")</f>
        <v/>
      </c>
      <c r="E2015" s="74"/>
      <c r="F2015" s="74"/>
      <c r="G2015" s="74"/>
      <c r="H2015" s="77"/>
      <c r="I2015" s="78"/>
      <c r="J2015" s="48" t="str">
        <f>IFERROR(VLOOKUP(C2015,'تكويد الاصناف'!A$5:D$1100,4,0),"")</f>
        <v/>
      </c>
      <c r="K2015" s="48" t="str">
        <f>IFERROR(VLOOKUP(C2015,'تكويد الاصناف'!$A$5:$C$1100,3,0),"")</f>
        <v/>
      </c>
    </row>
    <row r="2016" spans="1:11">
      <c r="A2016" s="46">
        <f>ROW()</f>
        <v>2016</v>
      </c>
      <c r="B2016" s="73"/>
      <c r="C2016" s="74"/>
      <c r="D2016" s="75" t="str">
        <f>IFERROR(VLOOKUP(C2016,'تكويد الاصناف'!$A$5:$B$1100,2,0),"")</f>
        <v/>
      </c>
      <c r="E2016" s="74"/>
      <c r="F2016" s="74"/>
      <c r="G2016" s="74"/>
      <c r="H2016" s="77"/>
      <c r="I2016" s="78"/>
      <c r="J2016" s="48" t="str">
        <f>IFERROR(VLOOKUP(C2016,'تكويد الاصناف'!A$5:D$1100,4,0),"")</f>
        <v/>
      </c>
      <c r="K2016" s="48" t="str">
        <f>IFERROR(VLOOKUP(C2016,'تكويد الاصناف'!$A$5:$C$1100,3,0),"")</f>
        <v/>
      </c>
    </row>
    <row r="2017" spans="1:11">
      <c r="A2017" s="46">
        <f>ROW()</f>
        <v>2017</v>
      </c>
      <c r="B2017" s="73"/>
      <c r="C2017" s="74"/>
      <c r="D2017" s="75" t="str">
        <f>IFERROR(VLOOKUP(C2017,'تكويد الاصناف'!$A$5:$B$1100,2,0),"")</f>
        <v/>
      </c>
      <c r="E2017" s="74"/>
      <c r="F2017" s="74"/>
      <c r="G2017" s="74"/>
      <c r="H2017" s="77"/>
      <c r="I2017" s="78"/>
      <c r="J2017" s="48" t="str">
        <f>IFERROR(VLOOKUP(C2017,'تكويد الاصناف'!A$5:D$1100,4,0),"")</f>
        <v/>
      </c>
      <c r="K2017" s="48" t="str">
        <f>IFERROR(VLOOKUP(C2017,'تكويد الاصناف'!$A$5:$C$1100,3,0),"")</f>
        <v/>
      </c>
    </row>
    <row r="2018" spans="1:11">
      <c r="A2018" s="46">
        <f>ROW()</f>
        <v>2018</v>
      </c>
      <c r="B2018" s="73"/>
      <c r="C2018" s="74"/>
      <c r="D2018" s="75" t="str">
        <f>IFERROR(VLOOKUP(C2018,'تكويد الاصناف'!$A$5:$B$1100,2,0),"")</f>
        <v/>
      </c>
      <c r="E2018" s="74"/>
      <c r="F2018" s="74"/>
      <c r="G2018" s="74"/>
      <c r="H2018" s="77"/>
      <c r="I2018" s="78"/>
      <c r="J2018" s="48" t="str">
        <f>IFERROR(VLOOKUP(C2018,'تكويد الاصناف'!A$5:D$1100,4,0),"")</f>
        <v/>
      </c>
      <c r="K2018" s="48" t="str">
        <f>IFERROR(VLOOKUP(C2018,'تكويد الاصناف'!$A$5:$C$1100,3,0),"")</f>
        <v/>
      </c>
    </row>
    <row r="2019" spans="1:11">
      <c r="A2019" s="46">
        <f>ROW()</f>
        <v>2019</v>
      </c>
      <c r="B2019" s="73"/>
      <c r="C2019" s="74"/>
      <c r="D2019" s="75" t="str">
        <f>IFERROR(VLOOKUP(C2019,'تكويد الاصناف'!$A$5:$B$1100,2,0),"")</f>
        <v/>
      </c>
      <c r="E2019" s="74"/>
      <c r="F2019" s="74"/>
      <c r="G2019" s="74"/>
      <c r="H2019" s="77"/>
      <c r="I2019" s="78"/>
      <c r="J2019" s="48" t="str">
        <f>IFERROR(VLOOKUP(C2019,'تكويد الاصناف'!A$5:D$1100,4,0),"")</f>
        <v/>
      </c>
      <c r="K2019" s="48" t="str">
        <f>IFERROR(VLOOKUP(C2019,'تكويد الاصناف'!$A$5:$C$1100,3,0),"")</f>
        <v/>
      </c>
    </row>
    <row r="2020" spans="1:11">
      <c r="A2020" s="46">
        <f>ROW()</f>
        <v>2020</v>
      </c>
      <c r="B2020" s="73"/>
      <c r="C2020" s="74"/>
      <c r="D2020" s="75" t="str">
        <f>IFERROR(VLOOKUP(C2020,'تكويد الاصناف'!$A$5:$B$1100,2,0),"")</f>
        <v/>
      </c>
      <c r="E2020" s="74"/>
      <c r="F2020" s="74"/>
      <c r="G2020" s="74"/>
      <c r="H2020" s="77"/>
      <c r="I2020" s="78"/>
      <c r="J2020" s="48" t="str">
        <f>IFERROR(VLOOKUP(C2020,'تكويد الاصناف'!A$5:D$1100,4,0),"")</f>
        <v/>
      </c>
      <c r="K2020" s="48" t="str">
        <f>IFERROR(VLOOKUP(C2020,'تكويد الاصناف'!$A$5:$C$1100,3,0),"")</f>
        <v/>
      </c>
    </row>
    <row r="2021" spans="1:11">
      <c r="A2021" s="46">
        <f>ROW()</f>
        <v>2021</v>
      </c>
      <c r="B2021" s="73"/>
      <c r="C2021" s="74"/>
      <c r="D2021" s="75" t="str">
        <f>IFERROR(VLOOKUP(C2021,'تكويد الاصناف'!$A$5:$B$1100,2,0),"")</f>
        <v/>
      </c>
      <c r="E2021" s="74"/>
      <c r="F2021" s="74"/>
      <c r="G2021" s="74"/>
      <c r="H2021" s="77"/>
      <c r="I2021" s="78"/>
      <c r="J2021" s="48" t="str">
        <f>IFERROR(VLOOKUP(C2021,'تكويد الاصناف'!A$5:D$1100,4,0),"")</f>
        <v/>
      </c>
      <c r="K2021" s="48" t="str">
        <f>IFERROR(VLOOKUP(C2021,'تكويد الاصناف'!$A$5:$C$1100,3,0),"")</f>
        <v/>
      </c>
    </row>
    <row r="2022" spans="1:11">
      <c r="A2022" s="46">
        <f>ROW()</f>
        <v>2022</v>
      </c>
      <c r="B2022" s="73"/>
      <c r="C2022" s="74"/>
      <c r="D2022" s="75" t="str">
        <f>IFERROR(VLOOKUP(C2022,'تكويد الاصناف'!$A$5:$B$1100,2,0),"")</f>
        <v/>
      </c>
      <c r="E2022" s="74"/>
      <c r="F2022" s="74"/>
      <c r="G2022" s="74"/>
      <c r="H2022" s="77"/>
      <c r="I2022" s="78"/>
      <c r="J2022" s="48" t="str">
        <f>IFERROR(VLOOKUP(C2022,'تكويد الاصناف'!A$5:D$1100,4,0),"")</f>
        <v/>
      </c>
      <c r="K2022" s="48" t="str">
        <f>IFERROR(VLOOKUP(C2022,'تكويد الاصناف'!$A$5:$C$1100,3,0),"")</f>
        <v/>
      </c>
    </row>
    <row r="2023" spans="1:11">
      <c r="A2023" s="46">
        <f>ROW()</f>
        <v>2023</v>
      </c>
      <c r="B2023" s="73"/>
      <c r="C2023" s="74"/>
      <c r="D2023" s="75" t="str">
        <f>IFERROR(VLOOKUP(C2023,'تكويد الاصناف'!$A$5:$B$1100,2,0),"")</f>
        <v/>
      </c>
      <c r="E2023" s="74"/>
      <c r="F2023" s="74"/>
      <c r="G2023" s="74"/>
      <c r="H2023" s="77"/>
      <c r="I2023" s="78"/>
      <c r="J2023" s="48" t="str">
        <f>IFERROR(VLOOKUP(C2023,'تكويد الاصناف'!A$5:D$1100,4,0),"")</f>
        <v/>
      </c>
      <c r="K2023" s="48" t="str">
        <f>IFERROR(VLOOKUP(C2023,'تكويد الاصناف'!$A$5:$C$1100,3,0),"")</f>
        <v/>
      </c>
    </row>
    <row r="2024" spans="1:11">
      <c r="A2024" s="46">
        <f>ROW()</f>
        <v>2024</v>
      </c>
      <c r="B2024" s="73"/>
      <c r="C2024" s="74"/>
      <c r="D2024" s="75" t="str">
        <f>IFERROR(VLOOKUP(C2024,'تكويد الاصناف'!$A$5:$B$1100,2,0),"")</f>
        <v/>
      </c>
      <c r="E2024" s="74"/>
      <c r="F2024" s="74"/>
      <c r="G2024" s="74"/>
      <c r="H2024" s="77"/>
      <c r="I2024" s="78"/>
      <c r="J2024" s="48" t="str">
        <f>IFERROR(VLOOKUP(C2024,'تكويد الاصناف'!A$5:D$1100,4,0),"")</f>
        <v/>
      </c>
      <c r="K2024" s="48" t="str">
        <f>IFERROR(VLOOKUP(C2024,'تكويد الاصناف'!$A$5:$C$1100,3,0),"")</f>
        <v/>
      </c>
    </row>
    <row r="2025" spans="1:11">
      <c r="A2025" s="46">
        <f>ROW()</f>
        <v>2025</v>
      </c>
      <c r="B2025" s="73"/>
      <c r="C2025" s="74"/>
      <c r="D2025" s="75" t="str">
        <f>IFERROR(VLOOKUP(C2025,'تكويد الاصناف'!$A$5:$B$1100,2,0),"")</f>
        <v/>
      </c>
      <c r="E2025" s="74"/>
      <c r="F2025" s="74"/>
      <c r="G2025" s="74"/>
      <c r="H2025" s="77"/>
      <c r="I2025" s="78"/>
      <c r="J2025" s="48" t="str">
        <f>IFERROR(VLOOKUP(C2025,'تكويد الاصناف'!A$5:D$1100,4,0),"")</f>
        <v/>
      </c>
      <c r="K2025" s="48" t="str">
        <f>IFERROR(VLOOKUP(C2025,'تكويد الاصناف'!$A$5:$C$1100,3,0),"")</f>
        <v/>
      </c>
    </row>
    <row r="2026" spans="1:11">
      <c r="A2026" s="46">
        <f>ROW()</f>
        <v>2026</v>
      </c>
      <c r="B2026" s="73"/>
      <c r="C2026" s="74"/>
      <c r="D2026" s="75" t="str">
        <f>IFERROR(VLOOKUP(C2026,'تكويد الاصناف'!$A$5:$B$1100,2,0),"")</f>
        <v/>
      </c>
      <c r="E2026" s="74"/>
      <c r="F2026" s="74"/>
      <c r="G2026" s="74"/>
      <c r="H2026" s="77"/>
      <c r="I2026" s="78"/>
      <c r="J2026" s="48" t="str">
        <f>IFERROR(VLOOKUP(C2026,'تكويد الاصناف'!A$5:D$1100,4,0),"")</f>
        <v/>
      </c>
      <c r="K2026" s="48" t="str">
        <f>IFERROR(VLOOKUP(C2026,'تكويد الاصناف'!$A$5:$C$1100,3,0),"")</f>
        <v/>
      </c>
    </row>
    <row r="2027" spans="1:11">
      <c r="A2027" s="46">
        <f>ROW()</f>
        <v>2027</v>
      </c>
      <c r="B2027" s="73"/>
      <c r="C2027" s="74"/>
      <c r="D2027" s="75" t="str">
        <f>IFERROR(VLOOKUP(C2027,'تكويد الاصناف'!$A$5:$B$1100,2,0),"")</f>
        <v/>
      </c>
      <c r="E2027" s="74"/>
      <c r="F2027" s="74"/>
      <c r="G2027" s="74"/>
      <c r="H2027" s="77"/>
      <c r="I2027" s="78"/>
      <c r="J2027" s="48" t="str">
        <f>IFERROR(VLOOKUP(C2027,'تكويد الاصناف'!A$5:D$1100,4,0),"")</f>
        <v/>
      </c>
      <c r="K2027" s="48" t="str">
        <f>IFERROR(VLOOKUP(C2027,'تكويد الاصناف'!$A$5:$C$1100,3,0),"")</f>
        <v/>
      </c>
    </row>
    <row r="2028" spans="1:11">
      <c r="A2028" s="46">
        <f>ROW()</f>
        <v>2028</v>
      </c>
      <c r="B2028" s="73"/>
      <c r="C2028" s="74"/>
      <c r="D2028" s="75" t="str">
        <f>IFERROR(VLOOKUP(C2028,'تكويد الاصناف'!$A$5:$B$1100,2,0),"")</f>
        <v/>
      </c>
      <c r="E2028" s="74"/>
      <c r="F2028" s="74"/>
      <c r="G2028" s="74"/>
      <c r="H2028" s="77"/>
      <c r="I2028" s="78"/>
      <c r="J2028" s="48" t="str">
        <f>IFERROR(VLOOKUP(C2028,'تكويد الاصناف'!A$5:D$1100,4,0),"")</f>
        <v/>
      </c>
      <c r="K2028" s="48" t="str">
        <f>IFERROR(VLOOKUP(C2028,'تكويد الاصناف'!$A$5:$C$1100,3,0),"")</f>
        <v/>
      </c>
    </row>
    <row r="2029" spans="1:11">
      <c r="A2029" s="46">
        <f>ROW()</f>
        <v>2029</v>
      </c>
      <c r="B2029" s="73"/>
      <c r="C2029" s="74"/>
      <c r="D2029" s="75" t="str">
        <f>IFERROR(VLOOKUP(C2029,'تكويد الاصناف'!$A$5:$B$1100,2,0),"")</f>
        <v/>
      </c>
      <c r="E2029" s="74"/>
      <c r="F2029" s="74"/>
      <c r="G2029" s="74"/>
      <c r="H2029" s="77"/>
      <c r="I2029" s="78"/>
      <c r="J2029" s="48" t="str">
        <f>IFERROR(VLOOKUP(C2029,'تكويد الاصناف'!A$5:D$1100,4,0),"")</f>
        <v/>
      </c>
      <c r="K2029" s="48" t="str">
        <f>IFERROR(VLOOKUP(C2029,'تكويد الاصناف'!$A$5:$C$1100,3,0),"")</f>
        <v/>
      </c>
    </row>
    <row r="2030" spans="1:11">
      <c r="A2030" s="46">
        <f>ROW()</f>
        <v>2030</v>
      </c>
      <c r="B2030" s="73"/>
      <c r="C2030" s="74"/>
      <c r="D2030" s="75" t="str">
        <f>IFERROR(VLOOKUP(C2030,'تكويد الاصناف'!$A$5:$B$1100,2,0),"")</f>
        <v/>
      </c>
      <c r="E2030" s="74"/>
      <c r="F2030" s="74"/>
      <c r="G2030" s="74"/>
      <c r="H2030" s="77"/>
      <c r="I2030" s="78"/>
      <c r="J2030" s="48" t="str">
        <f>IFERROR(VLOOKUP(C2030,'تكويد الاصناف'!A$5:D$1100,4,0),"")</f>
        <v/>
      </c>
      <c r="K2030" s="48" t="str">
        <f>IFERROR(VLOOKUP(C2030,'تكويد الاصناف'!$A$5:$C$1100,3,0),"")</f>
        <v/>
      </c>
    </row>
    <row r="2031" spans="1:11">
      <c r="A2031" s="46">
        <f>ROW()</f>
        <v>2031</v>
      </c>
      <c r="B2031" s="73"/>
      <c r="C2031" s="74"/>
      <c r="D2031" s="75" t="str">
        <f>IFERROR(VLOOKUP(C2031,'تكويد الاصناف'!$A$5:$B$1100,2,0),"")</f>
        <v/>
      </c>
      <c r="E2031" s="74"/>
      <c r="F2031" s="74"/>
      <c r="G2031" s="74"/>
      <c r="H2031" s="77"/>
      <c r="I2031" s="78"/>
      <c r="J2031" s="48" t="str">
        <f>IFERROR(VLOOKUP(C2031,'تكويد الاصناف'!A$5:D$1100,4,0),"")</f>
        <v/>
      </c>
      <c r="K2031" s="48" t="str">
        <f>IFERROR(VLOOKUP(C2031,'تكويد الاصناف'!$A$5:$C$1100,3,0),"")</f>
        <v/>
      </c>
    </row>
    <row r="2032" spans="1:11">
      <c r="A2032" s="46">
        <f>ROW()</f>
        <v>2032</v>
      </c>
      <c r="B2032" s="73"/>
      <c r="C2032" s="74"/>
      <c r="D2032" s="75" t="str">
        <f>IFERROR(VLOOKUP(C2032,'تكويد الاصناف'!$A$5:$B$1100,2,0),"")</f>
        <v/>
      </c>
      <c r="E2032" s="74"/>
      <c r="F2032" s="74"/>
      <c r="G2032" s="74"/>
      <c r="H2032" s="77"/>
      <c r="I2032" s="78"/>
      <c r="J2032" s="48" t="str">
        <f>IFERROR(VLOOKUP(C2032,'تكويد الاصناف'!A$5:D$1100,4,0),"")</f>
        <v/>
      </c>
      <c r="K2032" s="48" t="str">
        <f>IFERROR(VLOOKUP(C2032,'تكويد الاصناف'!$A$5:$C$1100,3,0),"")</f>
        <v/>
      </c>
    </row>
    <row r="2033" spans="1:11">
      <c r="A2033" s="46">
        <f>ROW()</f>
        <v>2033</v>
      </c>
      <c r="B2033" s="73"/>
      <c r="C2033" s="74"/>
      <c r="D2033" s="75" t="str">
        <f>IFERROR(VLOOKUP(C2033,'تكويد الاصناف'!$A$5:$B$1100,2,0),"")</f>
        <v/>
      </c>
      <c r="E2033" s="74"/>
      <c r="F2033" s="74"/>
      <c r="G2033" s="74"/>
      <c r="H2033" s="77"/>
      <c r="I2033" s="78"/>
      <c r="J2033" s="48" t="str">
        <f>IFERROR(VLOOKUP(C2033,'تكويد الاصناف'!A$5:D$1100,4,0),"")</f>
        <v/>
      </c>
      <c r="K2033" s="48" t="str">
        <f>IFERROR(VLOOKUP(C2033,'تكويد الاصناف'!$A$5:$C$1100,3,0),"")</f>
        <v/>
      </c>
    </row>
    <row r="2034" spans="1:11">
      <c r="A2034" s="46">
        <f>ROW()</f>
        <v>2034</v>
      </c>
      <c r="B2034" s="73"/>
      <c r="C2034" s="74"/>
      <c r="D2034" s="75" t="str">
        <f>IFERROR(VLOOKUP(C2034,'تكويد الاصناف'!$A$5:$B$1100,2,0),"")</f>
        <v/>
      </c>
      <c r="E2034" s="74"/>
      <c r="F2034" s="74"/>
      <c r="G2034" s="74"/>
      <c r="H2034" s="77"/>
      <c r="I2034" s="78"/>
      <c r="J2034" s="48" t="str">
        <f>IFERROR(VLOOKUP(C2034,'تكويد الاصناف'!A$5:D$1100,4,0),"")</f>
        <v/>
      </c>
      <c r="K2034" s="48" t="str">
        <f>IFERROR(VLOOKUP(C2034,'تكويد الاصناف'!$A$5:$C$1100,3,0),"")</f>
        <v/>
      </c>
    </row>
    <row r="2035" spans="1:11">
      <c r="A2035" s="46">
        <f>ROW()</f>
        <v>2035</v>
      </c>
      <c r="B2035" s="73"/>
      <c r="C2035" s="74"/>
      <c r="D2035" s="75" t="str">
        <f>IFERROR(VLOOKUP(C2035,'تكويد الاصناف'!$A$5:$B$1100,2,0),"")</f>
        <v/>
      </c>
      <c r="E2035" s="74"/>
      <c r="F2035" s="74"/>
      <c r="G2035" s="74"/>
      <c r="H2035" s="77"/>
      <c r="I2035" s="78"/>
      <c r="J2035" s="48" t="str">
        <f>IFERROR(VLOOKUP(C2035,'تكويد الاصناف'!A$5:D$1100,4,0),"")</f>
        <v/>
      </c>
      <c r="K2035" s="48" t="str">
        <f>IFERROR(VLOOKUP(C2035,'تكويد الاصناف'!$A$5:$C$1100,3,0),"")</f>
        <v/>
      </c>
    </row>
    <row r="2036" spans="1:11">
      <c r="A2036" s="46">
        <f>ROW()</f>
        <v>2036</v>
      </c>
      <c r="B2036" s="73"/>
      <c r="C2036" s="74"/>
      <c r="D2036" s="75" t="str">
        <f>IFERROR(VLOOKUP(C2036,'تكويد الاصناف'!$A$5:$B$1100,2,0),"")</f>
        <v/>
      </c>
      <c r="E2036" s="74"/>
      <c r="F2036" s="74"/>
      <c r="G2036" s="74"/>
      <c r="H2036" s="77"/>
      <c r="I2036" s="78"/>
      <c r="J2036" s="48" t="str">
        <f>IFERROR(VLOOKUP(C2036,'تكويد الاصناف'!A$5:D$1100,4,0),"")</f>
        <v/>
      </c>
      <c r="K2036" s="48" t="str">
        <f>IFERROR(VLOOKUP(C2036,'تكويد الاصناف'!$A$5:$C$1100,3,0),"")</f>
        <v/>
      </c>
    </row>
    <row r="2037" spans="1:11">
      <c r="A2037" s="46">
        <f>ROW()</f>
        <v>2037</v>
      </c>
      <c r="B2037" s="73"/>
      <c r="C2037" s="74"/>
      <c r="D2037" s="75" t="str">
        <f>IFERROR(VLOOKUP(C2037,'تكويد الاصناف'!$A$5:$B$1100,2,0),"")</f>
        <v/>
      </c>
      <c r="E2037" s="74"/>
      <c r="F2037" s="74"/>
      <c r="G2037" s="74"/>
      <c r="H2037" s="77"/>
      <c r="I2037" s="78"/>
      <c r="J2037" s="48" t="str">
        <f>IFERROR(VLOOKUP(C2037,'تكويد الاصناف'!A$5:D$1100,4,0),"")</f>
        <v/>
      </c>
      <c r="K2037" s="48" t="str">
        <f>IFERROR(VLOOKUP(C2037,'تكويد الاصناف'!$A$5:$C$1100,3,0),"")</f>
        <v/>
      </c>
    </row>
    <row r="2038" spans="1:11">
      <c r="A2038" s="46">
        <f>ROW()</f>
        <v>2038</v>
      </c>
      <c r="B2038" s="73"/>
      <c r="C2038" s="74"/>
      <c r="D2038" s="75" t="str">
        <f>IFERROR(VLOOKUP(C2038,'تكويد الاصناف'!$A$5:$B$1100,2,0),"")</f>
        <v/>
      </c>
      <c r="E2038" s="74"/>
      <c r="F2038" s="74"/>
      <c r="G2038" s="74"/>
      <c r="H2038" s="77"/>
      <c r="I2038" s="78"/>
      <c r="J2038" s="48" t="str">
        <f>IFERROR(VLOOKUP(C2038,'تكويد الاصناف'!A$5:D$1100,4,0),"")</f>
        <v/>
      </c>
      <c r="K2038" s="48" t="str">
        <f>IFERROR(VLOOKUP(C2038,'تكويد الاصناف'!$A$5:$C$1100,3,0),"")</f>
        <v/>
      </c>
    </row>
    <row r="2039" spans="1:11">
      <c r="A2039" s="46">
        <f>ROW()</f>
        <v>2039</v>
      </c>
      <c r="B2039" s="73"/>
      <c r="C2039" s="74"/>
      <c r="D2039" s="75" t="str">
        <f>IFERROR(VLOOKUP(C2039,'تكويد الاصناف'!$A$5:$B$1100,2,0),"")</f>
        <v/>
      </c>
      <c r="E2039" s="74"/>
      <c r="F2039" s="74"/>
      <c r="G2039" s="74"/>
      <c r="H2039" s="77"/>
      <c r="I2039" s="78"/>
      <c r="J2039" s="48" t="str">
        <f>IFERROR(VLOOKUP(C2039,'تكويد الاصناف'!A$5:D$1100,4,0),"")</f>
        <v/>
      </c>
      <c r="K2039" s="48" t="str">
        <f>IFERROR(VLOOKUP(C2039,'تكويد الاصناف'!$A$5:$C$1100,3,0),"")</f>
        <v/>
      </c>
    </row>
    <row r="2040" spans="1:11">
      <c r="A2040" s="46">
        <f>ROW()</f>
        <v>2040</v>
      </c>
      <c r="B2040" s="73"/>
      <c r="C2040" s="74"/>
      <c r="D2040" s="75" t="str">
        <f>IFERROR(VLOOKUP(C2040,'تكويد الاصناف'!$A$5:$B$1100,2,0),"")</f>
        <v/>
      </c>
      <c r="E2040" s="74"/>
      <c r="F2040" s="74"/>
      <c r="G2040" s="74"/>
      <c r="H2040" s="77"/>
      <c r="I2040" s="78"/>
      <c r="J2040" s="48" t="str">
        <f>IFERROR(VLOOKUP(C2040,'تكويد الاصناف'!A$5:D$1100,4,0),"")</f>
        <v/>
      </c>
      <c r="K2040" s="48" t="str">
        <f>IFERROR(VLOOKUP(C2040,'تكويد الاصناف'!$A$5:$C$1100,3,0),"")</f>
        <v/>
      </c>
    </row>
    <row r="2041" spans="1:11">
      <c r="A2041" s="46">
        <f>ROW()</f>
        <v>2041</v>
      </c>
      <c r="B2041" s="73"/>
      <c r="C2041" s="74"/>
      <c r="D2041" s="75" t="str">
        <f>IFERROR(VLOOKUP(C2041,'تكويد الاصناف'!$A$5:$B$1100,2,0),"")</f>
        <v/>
      </c>
      <c r="E2041" s="74"/>
      <c r="F2041" s="74"/>
      <c r="G2041" s="74"/>
      <c r="H2041" s="77"/>
      <c r="I2041" s="78"/>
      <c r="J2041" s="48" t="str">
        <f>IFERROR(VLOOKUP(C2041,'تكويد الاصناف'!A$5:D$1100,4,0),"")</f>
        <v/>
      </c>
      <c r="K2041" s="48" t="str">
        <f>IFERROR(VLOOKUP(C2041,'تكويد الاصناف'!$A$5:$C$1100,3,0),"")</f>
        <v/>
      </c>
    </row>
    <row r="2042" spans="1:11">
      <c r="A2042" s="46">
        <f>ROW()</f>
        <v>2042</v>
      </c>
      <c r="B2042" s="73"/>
      <c r="C2042" s="74"/>
      <c r="D2042" s="75" t="str">
        <f>IFERROR(VLOOKUP(C2042,'تكويد الاصناف'!$A$5:$B$1100,2,0),"")</f>
        <v/>
      </c>
      <c r="E2042" s="74"/>
      <c r="F2042" s="74"/>
      <c r="G2042" s="74"/>
      <c r="H2042" s="77"/>
      <c r="I2042" s="78"/>
      <c r="J2042" s="48" t="str">
        <f>IFERROR(VLOOKUP(C2042,'تكويد الاصناف'!A$5:D$1100,4,0),"")</f>
        <v/>
      </c>
      <c r="K2042" s="48" t="str">
        <f>IFERROR(VLOOKUP(C2042,'تكويد الاصناف'!$A$5:$C$1100,3,0),"")</f>
        <v/>
      </c>
    </row>
    <row r="2043" spans="1:11">
      <c r="A2043" s="46">
        <f>ROW()</f>
        <v>2043</v>
      </c>
      <c r="B2043" s="73"/>
      <c r="C2043" s="74"/>
      <c r="D2043" s="75" t="str">
        <f>IFERROR(VLOOKUP(C2043,'تكويد الاصناف'!$A$5:$B$1100,2,0),"")</f>
        <v/>
      </c>
      <c r="E2043" s="74"/>
      <c r="F2043" s="74"/>
      <c r="G2043" s="74"/>
      <c r="H2043" s="77"/>
      <c r="I2043" s="78"/>
      <c r="J2043" s="48" t="str">
        <f>IFERROR(VLOOKUP(C2043,'تكويد الاصناف'!A$5:D$1100,4,0),"")</f>
        <v/>
      </c>
      <c r="K2043" s="48" t="str">
        <f>IFERROR(VLOOKUP(C2043,'تكويد الاصناف'!$A$5:$C$1100,3,0),"")</f>
        <v/>
      </c>
    </row>
    <row r="2044" spans="1:11">
      <c r="A2044" s="46">
        <f>ROW()</f>
        <v>2044</v>
      </c>
      <c r="B2044" s="73"/>
      <c r="C2044" s="74"/>
      <c r="D2044" s="75" t="str">
        <f>IFERROR(VLOOKUP(C2044,'تكويد الاصناف'!$A$5:$B$1100,2,0),"")</f>
        <v/>
      </c>
      <c r="E2044" s="74"/>
      <c r="F2044" s="74"/>
      <c r="G2044" s="74"/>
      <c r="H2044" s="77"/>
      <c r="I2044" s="78"/>
      <c r="J2044" s="48" t="str">
        <f>IFERROR(VLOOKUP(C2044,'تكويد الاصناف'!A$5:D$1100,4,0),"")</f>
        <v/>
      </c>
      <c r="K2044" s="48" t="str">
        <f>IFERROR(VLOOKUP(C2044,'تكويد الاصناف'!$A$5:$C$1100,3,0),"")</f>
        <v/>
      </c>
    </row>
    <row r="2045" spans="1:11">
      <c r="A2045" s="46">
        <f>ROW()</f>
        <v>2045</v>
      </c>
      <c r="B2045" s="73"/>
      <c r="C2045" s="74"/>
      <c r="D2045" s="75" t="str">
        <f>IFERROR(VLOOKUP(C2045,'تكويد الاصناف'!$A$5:$B$1100,2,0),"")</f>
        <v/>
      </c>
      <c r="E2045" s="74"/>
      <c r="F2045" s="74"/>
      <c r="G2045" s="74"/>
      <c r="H2045" s="77"/>
      <c r="I2045" s="78"/>
      <c r="J2045" s="48" t="str">
        <f>IFERROR(VLOOKUP(C2045,'تكويد الاصناف'!A$5:D$1100,4,0),"")</f>
        <v/>
      </c>
      <c r="K2045" s="48" t="str">
        <f>IFERROR(VLOOKUP(C2045,'تكويد الاصناف'!$A$5:$C$1100,3,0),"")</f>
        <v/>
      </c>
    </row>
    <row r="2046" spans="1:11">
      <c r="A2046" s="46">
        <f>ROW()</f>
        <v>2046</v>
      </c>
      <c r="B2046" s="73"/>
      <c r="C2046" s="74"/>
      <c r="D2046" s="75" t="str">
        <f>IFERROR(VLOOKUP(C2046,'تكويد الاصناف'!$A$5:$B$1100,2,0),"")</f>
        <v/>
      </c>
      <c r="E2046" s="74"/>
      <c r="F2046" s="74"/>
      <c r="G2046" s="74"/>
      <c r="H2046" s="77"/>
      <c r="I2046" s="78"/>
      <c r="J2046" s="48" t="str">
        <f>IFERROR(VLOOKUP(C2046,'تكويد الاصناف'!A$5:D$1100,4,0),"")</f>
        <v/>
      </c>
      <c r="K2046" s="48" t="str">
        <f>IFERROR(VLOOKUP(C2046,'تكويد الاصناف'!$A$5:$C$1100,3,0),"")</f>
        <v/>
      </c>
    </row>
    <row r="2047" spans="1:11">
      <c r="A2047" s="46">
        <f>ROW()</f>
        <v>2047</v>
      </c>
      <c r="B2047" s="73"/>
      <c r="C2047" s="74"/>
      <c r="D2047" s="75" t="str">
        <f>IFERROR(VLOOKUP(C2047,'تكويد الاصناف'!$A$5:$B$1100,2,0),"")</f>
        <v/>
      </c>
      <c r="E2047" s="74"/>
      <c r="F2047" s="74"/>
      <c r="G2047" s="74"/>
      <c r="H2047" s="77"/>
      <c r="I2047" s="78"/>
      <c r="J2047" s="48" t="str">
        <f>IFERROR(VLOOKUP(C2047,'تكويد الاصناف'!A$5:D$1100,4,0),"")</f>
        <v/>
      </c>
      <c r="K2047" s="48" t="str">
        <f>IFERROR(VLOOKUP(C2047,'تكويد الاصناف'!$A$5:$C$1100,3,0),"")</f>
        <v/>
      </c>
    </row>
    <row r="2048" spans="1:11">
      <c r="A2048" s="46">
        <f>ROW()</f>
        <v>2048</v>
      </c>
      <c r="B2048" s="73"/>
      <c r="C2048" s="74"/>
      <c r="D2048" s="75" t="str">
        <f>IFERROR(VLOOKUP(C2048,'تكويد الاصناف'!$A$5:$B$1100,2,0),"")</f>
        <v/>
      </c>
      <c r="E2048" s="74"/>
      <c r="F2048" s="74"/>
      <c r="G2048" s="74"/>
      <c r="H2048" s="77"/>
      <c r="I2048" s="78"/>
      <c r="J2048" s="48" t="str">
        <f>IFERROR(VLOOKUP(C2048,'تكويد الاصناف'!A$5:D$1100,4,0),"")</f>
        <v/>
      </c>
      <c r="K2048" s="48" t="str">
        <f>IFERROR(VLOOKUP(C2048,'تكويد الاصناف'!$A$5:$C$1100,3,0),"")</f>
        <v/>
      </c>
    </row>
    <row r="2049" spans="1:11">
      <c r="A2049" s="46">
        <f>ROW()</f>
        <v>2049</v>
      </c>
      <c r="B2049" s="73"/>
      <c r="C2049" s="74"/>
      <c r="D2049" s="75" t="str">
        <f>IFERROR(VLOOKUP(C2049,'تكويد الاصناف'!$A$5:$B$1100,2,0),"")</f>
        <v/>
      </c>
      <c r="E2049" s="74"/>
      <c r="F2049" s="74"/>
      <c r="G2049" s="74"/>
      <c r="H2049" s="77"/>
      <c r="I2049" s="78"/>
      <c r="J2049" s="48" t="str">
        <f>IFERROR(VLOOKUP(C2049,'تكويد الاصناف'!A$5:D$1100,4,0),"")</f>
        <v/>
      </c>
      <c r="K2049" s="48" t="str">
        <f>IFERROR(VLOOKUP(C2049,'تكويد الاصناف'!$A$5:$C$1100,3,0),"")</f>
        <v/>
      </c>
    </row>
    <row r="2050" spans="1:11">
      <c r="A2050" s="46">
        <f>ROW()</f>
        <v>2050</v>
      </c>
      <c r="B2050" s="73"/>
      <c r="C2050" s="74"/>
      <c r="D2050" s="75" t="str">
        <f>IFERROR(VLOOKUP(C2050,'تكويد الاصناف'!$A$5:$B$1100,2,0),"")</f>
        <v/>
      </c>
      <c r="E2050" s="74"/>
      <c r="F2050" s="74"/>
      <c r="G2050" s="74"/>
      <c r="H2050" s="77"/>
      <c r="I2050" s="78"/>
      <c r="J2050" s="48" t="str">
        <f>IFERROR(VLOOKUP(C2050,'تكويد الاصناف'!A$5:D$1100,4,0),"")</f>
        <v/>
      </c>
      <c r="K2050" s="48" t="str">
        <f>IFERROR(VLOOKUP(C2050,'تكويد الاصناف'!$A$5:$C$1100,3,0),"")</f>
        <v/>
      </c>
    </row>
    <row r="2051" spans="1:11">
      <c r="A2051" s="46">
        <f>ROW()</f>
        <v>2051</v>
      </c>
      <c r="B2051" s="73"/>
      <c r="C2051" s="74"/>
      <c r="D2051" s="75" t="str">
        <f>IFERROR(VLOOKUP(C2051,'تكويد الاصناف'!$A$5:$B$1100,2,0),"")</f>
        <v/>
      </c>
      <c r="E2051" s="74"/>
      <c r="F2051" s="74"/>
      <c r="G2051" s="74"/>
      <c r="H2051" s="77"/>
      <c r="I2051" s="78"/>
      <c r="J2051" s="48" t="str">
        <f>IFERROR(VLOOKUP(C2051,'تكويد الاصناف'!A$5:D$1100,4,0),"")</f>
        <v/>
      </c>
      <c r="K2051" s="48" t="str">
        <f>IFERROR(VLOOKUP(C2051,'تكويد الاصناف'!$A$5:$C$1100,3,0),"")</f>
        <v/>
      </c>
    </row>
    <row r="2052" spans="1:11">
      <c r="A2052" s="46">
        <f>ROW()</f>
        <v>2052</v>
      </c>
      <c r="B2052" s="73"/>
      <c r="C2052" s="74"/>
      <c r="D2052" s="75" t="str">
        <f>IFERROR(VLOOKUP(C2052,'تكويد الاصناف'!$A$5:$B$1100,2,0),"")</f>
        <v/>
      </c>
      <c r="E2052" s="74"/>
      <c r="F2052" s="74"/>
      <c r="G2052" s="74"/>
      <c r="H2052" s="77"/>
      <c r="I2052" s="78"/>
      <c r="J2052" s="48" t="str">
        <f>IFERROR(VLOOKUP(C2052,'تكويد الاصناف'!A$5:D$1100,4,0),"")</f>
        <v/>
      </c>
      <c r="K2052" s="48" t="str">
        <f>IFERROR(VLOOKUP(C2052,'تكويد الاصناف'!$A$5:$C$1100,3,0),"")</f>
        <v/>
      </c>
    </row>
    <row r="2053" spans="1:11">
      <c r="A2053" s="46">
        <f>ROW()</f>
        <v>2053</v>
      </c>
      <c r="B2053" s="73"/>
      <c r="C2053" s="74"/>
      <c r="D2053" s="75" t="str">
        <f>IFERROR(VLOOKUP(C2053,'تكويد الاصناف'!$A$5:$B$1100,2,0),"")</f>
        <v/>
      </c>
      <c r="E2053" s="74"/>
      <c r="F2053" s="74"/>
      <c r="G2053" s="74"/>
      <c r="H2053" s="77"/>
      <c r="I2053" s="78"/>
      <c r="J2053" s="48" t="str">
        <f>IFERROR(VLOOKUP(C2053,'تكويد الاصناف'!A$5:D$1100,4,0),"")</f>
        <v/>
      </c>
      <c r="K2053" s="48" t="str">
        <f>IFERROR(VLOOKUP(C2053,'تكويد الاصناف'!$A$5:$C$1100,3,0),"")</f>
        <v/>
      </c>
    </row>
    <row r="2054" spans="1:11">
      <c r="A2054" s="46">
        <f>ROW()</f>
        <v>2054</v>
      </c>
      <c r="B2054" s="73"/>
      <c r="C2054" s="74"/>
      <c r="D2054" s="75" t="str">
        <f>IFERROR(VLOOKUP(C2054,'تكويد الاصناف'!$A$5:$B$1100,2,0),"")</f>
        <v/>
      </c>
      <c r="E2054" s="74"/>
      <c r="F2054" s="74"/>
      <c r="G2054" s="74"/>
      <c r="H2054" s="77"/>
      <c r="I2054" s="78"/>
      <c r="J2054" s="48" t="str">
        <f>IFERROR(VLOOKUP(C2054,'تكويد الاصناف'!A$5:D$1100,4,0),"")</f>
        <v/>
      </c>
      <c r="K2054" s="48" t="str">
        <f>IFERROR(VLOOKUP(C2054,'تكويد الاصناف'!$A$5:$C$1100,3,0),"")</f>
        <v/>
      </c>
    </row>
    <row r="2055" spans="1:11">
      <c r="A2055" s="46">
        <f>ROW()</f>
        <v>2055</v>
      </c>
      <c r="B2055" s="73"/>
      <c r="C2055" s="74"/>
      <c r="D2055" s="75" t="str">
        <f>IFERROR(VLOOKUP(C2055,'تكويد الاصناف'!$A$5:$B$1100,2,0),"")</f>
        <v/>
      </c>
      <c r="E2055" s="74"/>
      <c r="F2055" s="74"/>
      <c r="G2055" s="74"/>
      <c r="H2055" s="77"/>
      <c r="I2055" s="78"/>
      <c r="J2055" s="48" t="str">
        <f>IFERROR(VLOOKUP(C2055,'تكويد الاصناف'!A$5:D$1100,4,0),"")</f>
        <v/>
      </c>
      <c r="K2055" s="48" t="str">
        <f>IFERROR(VLOOKUP(C2055,'تكويد الاصناف'!$A$5:$C$1100,3,0),"")</f>
        <v/>
      </c>
    </row>
    <row r="2056" spans="1:11">
      <c r="A2056" s="46">
        <f>ROW()</f>
        <v>2056</v>
      </c>
      <c r="B2056" s="73"/>
      <c r="C2056" s="74"/>
      <c r="D2056" s="75" t="str">
        <f>IFERROR(VLOOKUP(C2056,'تكويد الاصناف'!$A$5:$B$1100,2,0),"")</f>
        <v/>
      </c>
      <c r="E2056" s="74"/>
      <c r="F2056" s="74"/>
      <c r="G2056" s="74"/>
      <c r="H2056" s="77"/>
      <c r="I2056" s="78"/>
      <c r="J2056" s="48" t="str">
        <f>IFERROR(VLOOKUP(C2056,'تكويد الاصناف'!A$5:D$1100,4,0),"")</f>
        <v/>
      </c>
      <c r="K2056" s="48" t="str">
        <f>IFERROR(VLOOKUP(C2056,'تكويد الاصناف'!$A$5:$C$1100,3,0),"")</f>
        <v/>
      </c>
    </row>
    <row r="2057" spans="1:11">
      <c r="A2057" s="46">
        <f>ROW()</f>
        <v>2057</v>
      </c>
      <c r="B2057" s="73"/>
      <c r="C2057" s="74"/>
      <c r="D2057" s="75" t="str">
        <f>IFERROR(VLOOKUP(C2057,'تكويد الاصناف'!$A$5:$B$1100,2,0),"")</f>
        <v/>
      </c>
      <c r="E2057" s="74"/>
      <c r="F2057" s="74"/>
      <c r="G2057" s="74"/>
      <c r="H2057" s="77"/>
      <c r="I2057" s="78"/>
      <c r="J2057" s="48" t="str">
        <f>IFERROR(VLOOKUP(C2057,'تكويد الاصناف'!A$5:D$1100,4,0),"")</f>
        <v/>
      </c>
      <c r="K2057" s="48" t="str">
        <f>IFERROR(VLOOKUP(C2057,'تكويد الاصناف'!$A$5:$C$1100,3,0),"")</f>
        <v/>
      </c>
    </row>
    <row r="2058" spans="1:11">
      <c r="A2058" s="46">
        <f>ROW()</f>
        <v>2058</v>
      </c>
      <c r="B2058" s="73"/>
      <c r="C2058" s="74"/>
      <c r="D2058" s="75" t="str">
        <f>IFERROR(VLOOKUP(C2058,'تكويد الاصناف'!$A$5:$B$1100,2,0),"")</f>
        <v/>
      </c>
      <c r="E2058" s="74"/>
      <c r="F2058" s="74"/>
      <c r="G2058" s="74"/>
      <c r="H2058" s="77"/>
      <c r="I2058" s="78"/>
      <c r="J2058" s="48" t="str">
        <f>IFERROR(VLOOKUP(C2058,'تكويد الاصناف'!A$5:D$1100,4,0),"")</f>
        <v/>
      </c>
      <c r="K2058" s="48" t="str">
        <f>IFERROR(VLOOKUP(C2058,'تكويد الاصناف'!$A$5:$C$1100,3,0),"")</f>
        <v/>
      </c>
    </row>
    <row r="2059" spans="1:11">
      <c r="A2059" s="46">
        <f>ROW()</f>
        <v>2059</v>
      </c>
      <c r="B2059" s="73"/>
      <c r="C2059" s="74"/>
      <c r="D2059" s="75" t="str">
        <f>IFERROR(VLOOKUP(C2059,'تكويد الاصناف'!$A$5:$B$1100,2,0),"")</f>
        <v/>
      </c>
      <c r="E2059" s="74"/>
      <c r="F2059" s="74"/>
      <c r="G2059" s="74"/>
      <c r="H2059" s="77"/>
      <c r="I2059" s="78"/>
      <c r="J2059" s="48" t="str">
        <f>IFERROR(VLOOKUP(C2059,'تكويد الاصناف'!A$5:D$1100,4,0),"")</f>
        <v/>
      </c>
      <c r="K2059" s="48" t="str">
        <f>IFERROR(VLOOKUP(C2059,'تكويد الاصناف'!$A$5:$C$1100,3,0),"")</f>
        <v/>
      </c>
    </row>
    <row r="2060" spans="1:11">
      <c r="A2060" s="46">
        <f>ROW()</f>
        <v>2060</v>
      </c>
      <c r="B2060" s="73"/>
      <c r="C2060" s="74"/>
      <c r="D2060" s="75" t="str">
        <f>IFERROR(VLOOKUP(C2060,'تكويد الاصناف'!$A$5:$B$1100,2,0),"")</f>
        <v/>
      </c>
      <c r="E2060" s="74"/>
      <c r="F2060" s="74"/>
      <c r="G2060" s="74"/>
      <c r="H2060" s="77"/>
      <c r="I2060" s="78"/>
      <c r="J2060" s="48" t="str">
        <f>IFERROR(VLOOKUP(C2060,'تكويد الاصناف'!A$5:D$1100,4,0),"")</f>
        <v/>
      </c>
      <c r="K2060" s="48" t="str">
        <f>IFERROR(VLOOKUP(C2060,'تكويد الاصناف'!$A$5:$C$1100,3,0),"")</f>
        <v/>
      </c>
    </row>
    <row r="2061" spans="1:11">
      <c r="A2061" s="46">
        <f>ROW()</f>
        <v>2061</v>
      </c>
      <c r="B2061" s="73"/>
      <c r="C2061" s="74"/>
      <c r="D2061" s="75" t="str">
        <f>IFERROR(VLOOKUP(C2061,'تكويد الاصناف'!$A$5:$B$1100,2,0),"")</f>
        <v/>
      </c>
      <c r="E2061" s="74"/>
      <c r="F2061" s="74"/>
      <c r="G2061" s="74"/>
      <c r="H2061" s="77"/>
      <c r="I2061" s="78"/>
      <c r="J2061" s="48" t="str">
        <f>IFERROR(VLOOKUP(C2061,'تكويد الاصناف'!A$5:D$1100,4,0),"")</f>
        <v/>
      </c>
      <c r="K2061" s="48" t="str">
        <f>IFERROR(VLOOKUP(C2061,'تكويد الاصناف'!$A$5:$C$1100,3,0),"")</f>
        <v/>
      </c>
    </row>
    <row r="2062" spans="1:11">
      <c r="A2062" s="46">
        <f>ROW()</f>
        <v>2062</v>
      </c>
      <c r="B2062" s="73"/>
      <c r="C2062" s="74"/>
      <c r="D2062" s="75" t="str">
        <f>IFERROR(VLOOKUP(C2062,'تكويد الاصناف'!$A$5:$B$1100,2,0),"")</f>
        <v/>
      </c>
      <c r="E2062" s="74"/>
      <c r="F2062" s="74"/>
      <c r="G2062" s="74"/>
      <c r="H2062" s="77"/>
      <c r="I2062" s="78"/>
      <c r="J2062" s="48" t="str">
        <f>IFERROR(VLOOKUP(C2062,'تكويد الاصناف'!A$5:D$1100,4,0),"")</f>
        <v/>
      </c>
      <c r="K2062" s="48" t="str">
        <f>IFERROR(VLOOKUP(C2062,'تكويد الاصناف'!$A$5:$C$1100,3,0),"")</f>
        <v/>
      </c>
    </row>
    <row r="2063" spans="1:11">
      <c r="A2063" s="46">
        <f>ROW()</f>
        <v>2063</v>
      </c>
      <c r="B2063" s="73"/>
      <c r="C2063" s="74"/>
      <c r="D2063" s="75" t="str">
        <f>IFERROR(VLOOKUP(C2063,'تكويد الاصناف'!$A$5:$B$1100,2,0),"")</f>
        <v/>
      </c>
      <c r="E2063" s="74"/>
      <c r="F2063" s="74"/>
      <c r="G2063" s="74"/>
      <c r="H2063" s="77"/>
      <c r="I2063" s="78"/>
      <c r="J2063" s="48" t="str">
        <f>IFERROR(VLOOKUP(C2063,'تكويد الاصناف'!A$5:D$1100,4,0),"")</f>
        <v/>
      </c>
      <c r="K2063" s="48" t="str">
        <f>IFERROR(VLOOKUP(C2063,'تكويد الاصناف'!$A$5:$C$1100,3,0),"")</f>
        <v/>
      </c>
    </row>
    <row r="2064" spans="1:11">
      <c r="A2064" s="46">
        <f>ROW()</f>
        <v>2064</v>
      </c>
      <c r="B2064" s="73"/>
      <c r="C2064" s="74"/>
      <c r="D2064" s="75" t="str">
        <f>IFERROR(VLOOKUP(C2064,'تكويد الاصناف'!$A$5:$B$1100,2,0),"")</f>
        <v/>
      </c>
      <c r="E2064" s="74"/>
      <c r="F2064" s="74"/>
      <c r="G2064" s="74"/>
      <c r="H2064" s="77"/>
      <c r="I2064" s="78"/>
      <c r="J2064" s="48" t="str">
        <f>IFERROR(VLOOKUP(C2064,'تكويد الاصناف'!A$5:D$1100,4,0),"")</f>
        <v/>
      </c>
      <c r="K2064" s="48" t="str">
        <f>IFERROR(VLOOKUP(C2064,'تكويد الاصناف'!$A$5:$C$1100,3,0),"")</f>
        <v/>
      </c>
    </row>
    <row r="2065" spans="1:11">
      <c r="A2065" s="46">
        <f>ROW()</f>
        <v>2065</v>
      </c>
      <c r="B2065" s="73"/>
      <c r="C2065" s="74"/>
      <c r="D2065" s="75" t="str">
        <f>IFERROR(VLOOKUP(C2065,'تكويد الاصناف'!$A$5:$B$1100,2,0),"")</f>
        <v/>
      </c>
      <c r="E2065" s="74"/>
      <c r="F2065" s="74"/>
      <c r="G2065" s="74"/>
      <c r="H2065" s="77"/>
      <c r="I2065" s="78"/>
      <c r="J2065" s="48" t="str">
        <f>IFERROR(VLOOKUP(C2065,'تكويد الاصناف'!A$5:D$1100,4,0),"")</f>
        <v/>
      </c>
      <c r="K2065" s="48" t="str">
        <f>IFERROR(VLOOKUP(C2065,'تكويد الاصناف'!$A$5:$C$1100,3,0),"")</f>
        <v/>
      </c>
    </row>
    <row r="2066" spans="1:11">
      <c r="A2066" s="46">
        <f>ROW()</f>
        <v>2066</v>
      </c>
      <c r="B2066" s="73"/>
      <c r="C2066" s="74"/>
      <c r="D2066" s="75" t="str">
        <f>IFERROR(VLOOKUP(C2066,'تكويد الاصناف'!$A$5:$B$1100,2,0),"")</f>
        <v/>
      </c>
      <c r="E2066" s="74"/>
      <c r="F2066" s="74"/>
      <c r="G2066" s="74"/>
      <c r="H2066" s="77"/>
      <c r="I2066" s="78"/>
      <c r="J2066" s="48" t="str">
        <f>IFERROR(VLOOKUP(C2066,'تكويد الاصناف'!A$5:D$1100,4,0),"")</f>
        <v/>
      </c>
      <c r="K2066" s="48" t="str">
        <f>IFERROR(VLOOKUP(C2066,'تكويد الاصناف'!$A$5:$C$1100,3,0),"")</f>
        <v/>
      </c>
    </row>
    <row r="2067" spans="1:11">
      <c r="A2067" s="46">
        <f>ROW()</f>
        <v>2067</v>
      </c>
      <c r="B2067" s="73"/>
      <c r="C2067" s="74"/>
      <c r="D2067" s="75" t="str">
        <f>IFERROR(VLOOKUP(C2067,'تكويد الاصناف'!$A$5:$B$1100,2,0),"")</f>
        <v/>
      </c>
      <c r="E2067" s="74"/>
      <c r="F2067" s="74"/>
      <c r="G2067" s="74"/>
      <c r="H2067" s="77"/>
      <c r="I2067" s="78"/>
      <c r="J2067" s="48" t="str">
        <f>IFERROR(VLOOKUP(C2067,'تكويد الاصناف'!A$5:D$1100,4,0),"")</f>
        <v/>
      </c>
      <c r="K2067" s="48" t="str">
        <f>IFERROR(VLOOKUP(C2067,'تكويد الاصناف'!$A$5:$C$1100,3,0),"")</f>
        <v/>
      </c>
    </row>
    <row r="2068" spans="1:11">
      <c r="A2068" s="46">
        <f>ROW()</f>
        <v>2068</v>
      </c>
      <c r="B2068" s="73"/>
      <c r="C2068" s="74"/>
      <c r="D2068" s="75" t="str">
        <f>IFERROR(VLOOKUP(C2068,'تكويد الاصناف'!$A$5:$B$1100,2,0),"")</f>
        <v/>
      </c>
      <c r="E2068" s="74"/>
      <c r="F2068" s="74"/>
      <c r="G2068" s="74"/>
      <c r="H2068" s="77"/>
      <c r="I2068" s="78"/>
      <c r="J2068" s="48" t="str">
        <f>IFERROR(VLOOKUP(C2068,'تكويد الاصناف'!A$5:D$1100,4,0),"")</f>
        <v/>
      </c>
      <c r="K2068" s="48" t="str">
        <f>IFERROR(VLOOKUP(C2068,'تكويد الاصناف'!$A$5:$C$1100,3,0),"")</f>
        <v/>
      </c>
    </row>
    <row r="2069" spans="1:11">
      <c r="A2069" s="46">
        <f>ROW()</f>
        <v>2069</v>
      </c>
      <c r="B2069" s="73"/>
      <c r="C2069" s="74"/>
      <c r="D2069" s="75" t="str">
        <f>IFERROR(VLOOKUP(C2069,'تكويد الاصناف'!$A$5:$B$1100,2,0),"")</f>
        <v/>
      </c>
      <c r="E2069" s="74"/>
      <c r="F2069" s="74"/>
      <c r="G2069" s="74"/>
      <c r="H2069" s="77"/>
      <c r="I2069" s="78"/>
      <c r="J2069" s="48" t="str">
        <f>IFERROR(VLOOKUP(C2069,'تكويد الاصناف'!A$5:D$1100,4,0),"")</f>
        <v/>
      </c>
      <c r="K2069" s="48" t="str">
        <f>IFERROR(VLOOKUP(C2069,'تكويد الاصناف'!$A$5:$C$1100,3,0),"")</f>
        <v/>
      </c>
    </row>
    <row r="2070" spans="1:11">
      <c r="A2070" s="46">
        <f>ROW()</f>
        <v>2070</v>
      </c>
      <c r="B2070" s="73"/>
      <c r="C2070" s="74"/>
      <c r="D2070" s="75" t="str">
        <f>IFERROR(VLOOKUP(C2070,'تكويد الاصناف'!$A$5:$B$1100,2,0),"")</f>
        <v/>
      </c>
      <c r="E2070" s="74"/>
      <c r="F2070" s="74"/>
      <c r="G2070" s="74"/>
      <c r="H2070" s="77"/>
      <c r="I2070" s="78"/>
      <c r="J2070" s="48" t="str">
        <f>IFERROR(VLOOKUP(C2070,'تكويد الاصناف'!A$5:D$1100,4,0),"")</f>
        <v/>
      </c>
      <c r="K2070" s="48" t="str">
        <f>IFERROR(VLOOKUP(C2070,'تكويد الاصناف'!$A$5:$C$1100,3,0),"")</f>
        <v/>
      </c>
    </row>
    <row r="2071" spans="1:11">
      <c r="A2071" s="46">
        <f>ROW()</f>
        <v>2071</v>
      </c>
      <c r="B2071" s="73"/>
      <c r="C2071" s="74"/>
      <c r="D2071" s="75" t="str">
        <f>IFERROR(VLOOKUP(C2071,'تكويد الاصناف'!$A$5:$B$1100,2,0),"")</f>
        <v/>
      </c>
      <c r="E2071" s="74"/>
      <c r="F2071" s="74"/>
      <c r="G2071" s="74"/>
      <c r="H2071" s="77"/>
      <c r="I2071" s="78"/>
      <c r="J2071" s="48" t="str">
        <f>IFERROR(VLOOKUP(C2071,'تكويد الاصناف'!A$5:D$1100,4,0),"")</f>
        <v/>
      </c>
      <c r="K2071" s="48" t="str">
        <f>IFERROR(VLOOKUP(C2071,'تكويد الاصناف'!$A$5:$C$1100,3,0),"")</f>
        <v/>
      </c>
    </row>
    <row r="2072" spans="1:11">
      <c r="A2072" s="46">
        <f>ROW()</f>
        <v>2072</v>
      </c>
      <c r="B2072" s="73"/>
      <c r="C2072" s="74"/>
      <c r="D2072" s="75" t="str">
        <f>IFERROR(VLOOKUP(C2072,'تكويد الاصناف'!$A$5:$B$1100,2,0),"")</f>
        <v/>
      </c>
      <c r="E2072" s="74"/>
      <c r="F2072" s="74"/>
      <c r="G2072" s="74"/>
      <c r="H2072" s="77"/>
      <c r="I2072" s="78"/>
      <c r="J2072" s="48" t="str">
        <f>IFERROR(VLOOKUP(C2072,'تكويد الاصناف'!A$5:D$1100,4,0),"")</f>
        <v/>
      </c>
      <c r="K2072" s="48" t="str">
        <f>IFERROR(VLOOKUP(C2072,'تكويد الاصناف'!$A$5:$C$1100,3,0),"")</f>
        <v/>
      </c>
    </row>
    <row r="2073" spans="1:11">
      <c r="A2073" s="46">
        <f>ROW()</f>
        <v>2073</v>
      </c>
      <c r="B2073" s="73"/>
      <c r="C2073" s="74"/>
      <c r="D2073" s="75" t="str">
        <f>IFERROR(VLOOKUP(C2073,'تكويد الاصناف'!$A$5:$B$1100,2,0),"")</f>
        <v/>
      </c>
      <c r="E2073" s="74"/>
      <c r="F2073" s="74"/>
      <c r="G2073" s="74"/>
      <c r="H2073" s="77"/>
      <c r="I2073" s="78"/>
      <c r="J2073" s="48" t="str">
        <f>IFERROR(VLOOKUP(C2073,'تكويد الاصناف'!A$5:D$1100,4,0),"")</f>
        <v/>
      </c>
      <c r="K2073" s="48" t="str">
        <f>IFERROR(VLOOKUP(C2073,'تكويد الاصناف'!$A$5:$C$1100,3,0),"")</f>
        <v/>
      </c>
    </row>
    <row r="2074" spans="1:11">
      <c r="A2074" s="46">
        <f>ROW()</f>
        <v>2074</v>
      </c>
      <c r="B2074" s="73"/>
      <c r="C2074" s="74"/>
      <c r="D2074" s="75" t="str">
        <f>IFERROR(VLOOKUP(C2074,'تكويد الاصناف'!$A$5:$B$1100,2,0),"")</f>
        <v/>
      </c>
      <c r="E2074" s="74"/>
      <c r="F2074" s="74"/>
      <c r="G2074" s="74"/>
      <c r="H2074" s="77"/>
      <c r="I2074" s="78"/>
      <c r="J2074" s="48" t="str">
        <f>IFERROR(VLOOKUP(C2074,'تكويد الاصناف'!A$5:D$1100,4,0),"")</f>
        <v/>
      </c>
      <c r="K2074" s="48" t="str">
        <f>IFERROR(VLOOKUP(C2074,'تكويد الاصناف'!$A$5:$C$1100,3,0),"")</f>
        <v/>
      </c>
    </row>
    <row r="2075" spans="1:11">
      <c r="A2075" s="46">
        <f>ROW()</f>
        <v>2075</v>
      </c>
      <c r="B2075" s="73"/>
      <c r="C2075" s="74"/>
      <c r="D2075" s="75" t="str">
        <f>IFERROR(VLOOKUP(C2075,'تكويد الاصناف'!$A$5:$B$1100,2,0),"")</f>
        <v/>
      </c>
      <c r="E2075" s="74"/>
      <c r="F2075" s="74"/>
      <c r="G2075" s="74"/>
      <c r="H2075" s="77"/>
      <c r="I2075" s="78"/>
      <c r="J2075" s="48" t="str">
        <f>IFERROR(VLOOKUP(C2075,'تكويد الاصناف'!A$5:D$1100,4,0),"")</f>
        <v/>
      </c>
      <c r="K2075" s="48" t="str">
        <f>IFERROR(VLOOKUP(C2075,'تكويد الاصناف'!$A$5:$C$1100,3,0),"")</f>
        <v/>
      </c>
    </row>
    <row r="2076" spans="1:11">
      <c r="A2076" s="46">
        <f>ROW()</f>
        <v>2076</v>
      </c>
      <c r="B2076" s="73"/>
      <c r="C2076" s="74"/>
      <c r="D2076" s="75" t="str">
        <f>IFERROR(VLOOKUP(C2076,'تكويد الاصناف'!$A$5:$B$1100,2,0),"")</f>
        <v/>
      </c>
      <c r="E2076" s="74"/>
      <c r="F2076" s="74"/>
      <c r="G2076" s="74"/>
      <c r="H2076" s="77"/>
      <c r="I2076" s="78"/>
      <c r="J2076" s="48" t="str">
        <f>IFERROR(VLOOKUP(C2076,'تكويد الاصناف'!A$5:D$1100,4,0),"")</f>
        <v/>
      </c>
      <c r="K2076" s="48" t="str">
        <f>IFERROR(VLOOKUP(C2076,'تكويد الاصناف'!$A$5:$C$1100,3,0),"")</f>
        <v/>
      </c>
    </row>
    <row r="2077" spans="1:11">
      <c r="A2077" s="46">
        <f>ROW()</f>
        <v>2077</v>
      </c>
      <c r="B2077" s="73"/>
      <c r="C2077" s="74"/>
      <c r="D2077" s="75" t="str">
        <f>IFERROR(VLOOKUP(C2077,'تكويد الاصناف'!$A$5:$B$1100,2,0),"")</f>
        <v/>
      </c>
      <c r="E2077" s="74"/>
      <c r="F2077" s="74"/>
      <c r="G2077" s="74"/>
      <c r="H2077" s="77"/>
      <c r="I2077" s="78"/>
      <c r="J2077" s="48" t="str">
        <f>IFERROR(VLOOKUP(C2077,'تكويد الاصناف'!A$5:D$1100,4,0),"")</f>
        <v/>
      </c>
      <c r="K2077" s="48" t="str">
        <f>IFERROR(VLOOKUP(C2077,'تكويد الاصناف'!$A$5:$C$1100,3,0),"")</f>
        <v/>
      </c>
    </row>
    <row r="2078" spans="1:11">
      <c r="A2078" s="46">
        <f>ROW()</f>
        <v>2078</v>
      </c>
      <c r="B2078" s="73"/>
      <c r="C2078" s="74"/>
      <c r="D2078" s="75" t="str">
        <f>IFERROR(VLOOKUP(C2078,'تكويد الاصناف'!$A$5:$B$1100,2,0),"")</f>
        <v/>
      </c>
      <c r="E2078" s="74"/>
      <c r="F2078" s="74"/>
      <c r="G2078" s="74"/>
      <c r="H2078" s="77"/>
      <c r="I2078" s="78"/>
      <c r="J2078" s="48" t="str">
        <f>IFERROR(VLOOKUP(C2078,'تكويد الاصناف'!A$5:D$1100,4,0),"")</f>
        <v/>
      </c>
      <c r="K2078" s="48" t="str">
        <f>IFERROR(VLOOKUP(C2078,'تكويد الاصناف'!$A$5:$C$1100,3,0),"")</f>
        <v/>
      </c>
    </row>
    <row r="2079" spans="1:11">
      <c r="A2079" s="46">
        <f>ROW()</f>
        <v>2079</v>
      </c>
      <c r="B2079" s="73"/>
      <c r="C2079" s="74"/>
      <c r="D2079" s="75" t="str">
        <f>IFERROR(VLOOKUP(C2079,'تكويد الاصناف'!$A$5:$B$1100,2,0),"")</f>
        <v/>
      </c>
      <c r="E2079" s="74"/>
      <c r="F2079" s="74"/>
      <c r="G2079" s="74"/>
      <c r="H2079" s="77"/>
      <c r="I2079" s="78"/>
      <c r="J2079" s="48" t="str">
        <f>IFERROR(VLOOKUP(C2079,'تكويد الاصناف'!A$5:D$1100,4,0),"")</f>
        <v/>
      </c>
      <c r="K2079" s="48" t="str">
        <f>IFERROR(VLOOKUP(C2079,'تكويد الاصناف'!$A$5:$C$1100,3,0),"")</f>
        <v/>
      </c>
    </row>
    <row r="2080" spans="1:11">
      <c r="A2080" s="46">
        <f>ROW()</f>
        <v>2080</v>
      </c>
      <c r="B2080" s="73"/>
      <c r="C2080" s="74"/>
      <c r="D2080" s="75" t="str">
        <f>IFERROR(VLOOKUP(C2080,'تكويد الاصناف'!$A$5:$B$1100,2,0),"")</f>
        <v/>
      </c>
      <c r="E2080" s="74"/>
      <c r="F2080" s="74"/>
      <c r="G2080" s="74"/>
      <c r="H2080" s="77"/>
      <c r="I2080" s="78"/>
      <c r="J2080" s="48" t="str">
        <f>IFERROR(VLOOKUP(C2080,'تكويد الاصناف'!A$5:D$1100,4,0),"")</f>
        <v/>
      </c>
      <c r="K2080" s="48" t="str">
        <f>IFERROR(VLOOKUP(C2080,'تكويد الاصناف'!$A$5:$C$1100,3,0),"")</f>
        <v/>
      </c>
    </row>
    <row r="2081" spans="1:11">
      <c r="A2081" s="46">
        <f>ROW()</f>
        <v>2081</v>
      </c>
      <c r="B2081" s="73"/>
      <c r="C2081" s="74"/>
      <c r="D2081" s="75" t="str">
        <f>IFERROR(VLOOKUP(C2081,'تكويد الاصناف'!$A$5:$B$1100,2,0),"")</f>
        <v/>
      </c>
      <c r="E2081" s="74"/>
      <c r="F2081" s="74"/>
      <c r="G2081" s="74"/>
      <c r="H2081" s="77"/>
      <c r="I2081" s="78"/>
      <c r="J2081" s="48" t="str">
        <f>IFERROR(VLOOKUP(C2081,'تكويد الاصناف'!A$5:D$1100,4,0),"")</f>
        <v/>
      </c>
      <c r="K2081" s="48" t="str">
        <f>IFERROR(VLOOKUP(C2081,'تكويد الاصناف'!$A$5:$C$1100,3,0),"")</f>
        <v/>
      </c>
    </row>
    <row r="2082" spans="1:11">
      <c r="A2082" s="46">
        <f>ROW()</f>
        <v>2082</v>
      </c>
      <c r="B2082" s="73"/>
      <c r="C2082" s="74"/>
      <c r="D2082" s="75" t="str">
        <f>IFERROR(VLOOKUP(C2082,'تكويد الاصناف'!$A$5:$B$1100,2,0),"")</f>
        <v/>
      </c>
      <c r="E2082" s="74"/>
      <c r="F2082" s="74"/>
      <c r="G2082" s="74"/>
      <c r="H2082" s="77"/>
      <c r="I2082" s="78"/>
      <c r="J2082" s="48" t="str">
        <f>IFERROR(VLOOKUP(C2082,'تكويد الاصناف'!A$5:D$1100,4,0),"")</f>
        <v/>
      </c>
      <c r="K2082" s="48" t="str">
        <f>IFERROR(VLOOKUP(C2082,'تكويد الاصناف'!$A$5:$C$1100,3,0),"")</f>
        <v/>
      </c>
    </row>
    <row r="2083" spans="1:11">
      <c r="A2083" s="46">
        <f>ROW()</f>
        <v>2083</v>
      </c>
      <c r="B2083" s="73"/>
      <c r="C2083" s="74"/>
      <c r="D2083" s="75" t="str">
        <f>IFERROR(VLOOKUP(C2083,'تكويد الاصناف'!$A$5:$B$1100,2,0),"")</f>
        <v/>
      </c>
      <c r="E2083" s="74"/>
      <c r="F2083" s="74"/>
      <c r="G2083" s="74"/>
      <c r="H2083" s="77"/>
      <c r="I2083" s="78"/>
      <c r="J2083" s="48" t="str">
        <f>IFERROR(VLOOKUP(C2083,'تكويد الاصناف'!A$5:D$1100,4,0),"")</f>
        <v/>
      </c>
      <c r="K2083" s="48" t="str">
        <f>IFERROR(VLOOKUP(C2083,'تكويد الاصناف'!$A$5:$C$1100,3,0),"")</f>
        <v/>
      </c>
    </row>
    <row r="2084" spans="1:11">
      <c r="A2084" s="46">
        <f>ROW()</f>
        <v>2084</v>
      </c>
      <c r="B2084" s="73"/>
      <c r="C2084" s="74"/>
      <c r="D2084" s="75" t="str">
        <f>IFERROR(VLOOKUP(C2084,'تكويد الاصناف'!$A$5:$B$1100,2,0),"")</f>
        <v/>
      </c>
      <c r="E2084" s="74"/>
      <c r="F2084" s="74"/>
      <c r="G2084" s="74"/>
      <c r="H2084" s="77"/>
      <c r="I2084" s="78"/>
      <c r="J2084" s="48" t="str">
        <f>IFERROR(VLOOKUP(C2084,'تكويد الاصناف'!A$5:D$1100,4,0),"")</f>
        <v/>
      </c>
      <c r="K2084" s="48" t="str">
        <f>IFERROR(VLOOKUP(C2084,'تكويد الاصناف'!$A$5:$C$1100,3,0),"")</f>
        <v/>
      </c>
    </row>
    <row r="2085" spans="1:11">
      <c r="A2085" s="46">
        <f>ROW()</f>
        <v>2085</v>
      </c>
      <c r="B2085" s="73"/>
      <c r="C2085" s="74"/>
      <c r="D2085" s="75" t="str">
        <f>IFERROR(VLOOKUP(C2085,'تكويد الاصناف'!$A$5:$B$1100,2,0),"")</f>
        <v/>
      </c>
      <c r="E2085" s="74"/>
      <c r="F2085" s="74"/>
      <c r="G2085" s="74"/>
      <c r="H2085" s="77"/>
      <c r="I2085" s="78"/>
      <c r="J2085" s="48" t="str">
        <f>IFERROR(VLOOKUP(C2085,'تكويد الاصناف'!A$5:D$1100,4,0),"")</f>
        <v/>
      </c>
      <c r="K2085" s="48" t="str">
        <f>IFERROR(VLOOKUP(C2085,'تكويد الاصناف'!$A$5:$C$1100,3,0),"")</f>
        <v/>
      </c>
    </row>
    <row r="2086" spans="1:11">
      <c r="A2086" s="46">
        <f>ROW()</f>
        <v>2086</v>
      </c>
      <c r="B2086" s="73"/>
      <c r="C2086" s="74"/>
      <c r="D2086" s="75" t="str">
        <f>IFERROR(VLOOKUP(C2086,'تكويد الاصناف'!$A$5:$B$1100,2,0),"")</f>
        <v/>
      </c>
      <c r="E2086" s="74"/>
      <c r="F2086" s="74"/>
      <c r="G2086" s="74"/>
      <c r="H2086" s="77"/>
      <c r="I2086" s="78"/>
      <c r="J2086" s="48" t="str">
        <f>IFERROR(VLOOKUP(C2086,'تكويد الاصناف'!A$5:D$1100,4,0),"")</f>
        <v/>
      </c>
      <c r="K2086" s="48" t="str">
        <f>IFERROR(VLOOKUP(C2086,'تكويد الاصناف'!$A$5:$C$1100,3,0),"")</f>
        <v/>
      </c>
    </row>
    <row r="2087" spans="1:11">
      <c r="A2087" s="46">
        <f>ROW()</f>
        <v>2087</v>
      </c>
      <c r="B2087" s="73"/>
      <c r="C2087" s="74"/>
      <c r="D2087" s="75" t="str">
        <f>IFERROR(VLOOKUP(C2087,'تكويد الاصناف'!$A$5:$B$1100,2,0),"")</f>
        <v/>
      </c>
      <c r="E2087" s="74"/>
      <c r="F2087" s="74"/>
      <c r="G2087" s="74"/>
      <c r="H2087" s="77"/>
      <c r="I2087" s="78"/>
      <c r="J2087" s="48" t="str">
        <f>IFERROR(VLOOKUP(C2087,'تكويد الاصناف'!A$5:D$1100,4,0),"")</f>
        <v/>
      </c>
      <c r="K2087" s="48" t="str">
        <f>IFERROR(VLOOKUP(C2087,'تكويد الاصناف'!$A$5:$C$1100,3,0),"")</f>
        <v/>
      </c>
    </row>
    <row r="2088" spans="1:11">
      <c r="A2088" s="46">
        <f>ROW()</f>
        <v>2088</v>
      </c>
      <c r="B2088" s="73"/>
      <c r="C2088" s="74"/>
      <c r="D2088" s="75" t="str">
        <f>IFERROR(VLOOKUP(C2088,'تكويد الاصناف'!$A$5:$B$1100,2,0),"")</f>
        <v/>
      </c>
      <c r="E2088" s="74"/>
      <c r="F2088" s="74"/>
      <c r="G2088" s="74"/>
      <c r="H2088" s="77"/>
      <c r="I2088" s="78"/>
      <c r="J2088" s="48" t="str">
        <f>IFERROR(VLOOKUP(C2088,'تكويد الاصناف'!A$5:D$1100,4,0),"")</f>
        <v/>
      </c>
      <c r="K2088" s="48" t="str">
        <f>IFERROR(VLOOKUP(C2088,'تكويد الاصناف'!$A$5:$C$1100,3,0),"")</f>
        <v/>
      </c>
    </row>
    <row r="2089" spans="1:11">
      <c r="A2089" s="46">
        <f>ROW()</f>
        <v>2089</v>
      </c>
      <c r="B2089" s="73"/>
      <c r="C2089" s="74"/>
      <c r="D2089" s="75" t="str">
        <f>IFERROR(VLOOKUP(C2089,'تكويد الاصناف'!$A$5:$B$1100,2,0),"")</f>
        <v/>
      </c>
      <c r="E2089" s="74"/>
      <c r="F2089" s="74"/>
      <c r="G2089" s="74"/>
      <c r="H2089" s="77"/>
      <c r="I2089" s="78"/>
      <c r="J2089" s="48" t="str">
        <f>IFERROR(VLOOKUP(C2089,'تكويد الاصناف'!A$5:D$1100,4,0),"")</f>
        <v/>
      </c>
      <c r="K2089" s="48" t="str">
        <f>IFERROR(VLOOKUP(C2089,'تكويد الاصناف'!$A$5:$C$1100,3,0),"")</f>
        <v/>
      </c>
    </row>
    <row r="2090" spans="1:11">
      <c r="A2090" s="46">
        <f>ROW()</f>
        <v>2090</v>
      </c>
      <c r="B2090" s="73"/>
      <c r="C2090" s="74"/>
      <c r="D2090" s="75" t="str">
        <f>IFERROR(VLOOKUP(C2090,'تكويد الاصناف'!$A$5:$B$1100,2,0),"")</f>
        <v/>
      </c>
      <c r="E2090" s="74"/>
      <c r="F2090" s="74"/>
      <c r="G2090" s="74"/>
      <c r="H2090" s="77"/>
      <c r="I2090" s="78"/>
      <c r="J2090" s="48" t="str">
        <f>IFERROR(VLOOKUP(C2090,'تكويد الاصناف'!A$5:D$1100,4,0),"")</f>
        <v/>
      </c>
      <c r="K2090" s="48" t="str">
        <f>IFERROR(VLOOKUP(C2090,'تكويد الاصناف'!$A$5:$C$1100,3,0),"")</f>
        <v/>
      </c>
    </row>
    <row r="2091" spans="1:11">
      <c r="A2091" s="46">
        <f>ROW()</f>
        <v>2091</v>
      </c>
      <c r="B2091" s="73"/>
      <c r="C2091" s="74"/>
      <c r="D2091" s="75" t="str">
        <f>IFERROR(VLOOKUP(C2091,'تكويد الاصناف'!$A$5:$B$1100,2,0),"")</f>
        <v/>
      </c>
      <c r="E2091" s="74"/>
      <c r="F2091" s="74"/>
      <c r="G2091" s="74"/>
      <c r="H2091" s="77"/>
      <c r="I2091" s="78"/>
      <c r="J2091" s="48" t="str">
        <f>IFERROR(VLOOKUP(C2091,'تكويد الاصناف'!A$5:D$1100,4,0),"")</f>
        <v/>
      </c>
      <c r="K2091" s="48" t="str">
        <f>IFERROR(VLOOKUP(C2091,'تكويد الاصناف'!$A$5:$C$1100,3,0),"")</f>
        <v/>
      </c>
    </row>
    <row r="2092" spans="1:11">
      <c r="A2092" s="46">
        <f>ROW()</f>
        <v>2092</v>
      </c>
      <c r="B2092" s="73"/>
      <c r="C2092" s="74"/>
      <c r="D2092" s="75" t="str">
        <f>IFERROR(VLOOKUP(C2092,'تكويد الاصناف'!$A$5:$B$1100,2,0),"")</f>
        <v/>
      </c>
      <c r="E2092" s="74"/>
      <c r="F2092" s="74"/>
      <c r="G2092" s="74"/>
      <c r="H2092" s="77"/>
      <c r="I2092" s="78"/>
      <c r="J2092" s="48" t="str">
        <f>IFERROR(VLOOKUP(C2092,'تكويد الاصناف'!A$5:D$1100,4,0),"")</f>
        <v/>
      </c>
      <c r="K2092" s="48" t="str">
        <f>IFERROR(VLOOKUP(C2092,'تكويد الاصناف'!$A$5:$C$1100,3,0),"")</f>
        <v/>
      </c>
    </row>
    <row r="2093" spans="1:11">
      <c r="A2093" s="46">
        <f>ROW()</f>
        <v>2093</v>
      </c>
      <c r="B2093" s="73"/>
      <c r="C2093" s="74"/>
      <c r="D2093" s="75" t="str">
        <f>IFERROR(VLOOKUP(C2093,'تكويد الاصناف'!$A$5:$B$1100,2,0),"")</f>
        <v/>
      </c>
      <c r="E2093" s="74"/>
      <c r="F2093" s="74"/>
      <c r="G2093" s="74"/>
      <c r="H2093" s="77"/>
      <c r="I2093" s="78"/>
      <c r="J2093" s="48" t="str">
        <f>IFERROR(VLOOKUP(C2093,'تكويد الاصناف'!A$5:D$1100,4,0),"")</f>
        <v/>
      </c>
      <c r="K2093" s="48" t="str">
        <f>IFERROR(VLOOKUP(C2093,'تكويد الاصناف'!$A$5:$C$1100,3,0),"")</f>
        <v/>
      </c>
    </row>
    <row r="2094" spans="1:11">
      <c r="A2094" s="46">
        <f>ROW()</f>
        <v>2094</v>
      </c>
      <c r="B2094" s="73"/>
      <c r="C2094" s="74"/>
      <c r="D2094" s="75" t="str">
        <f>IFERROR(VLOOKUP(C2094,'تكويد الاصناف'!$A$5:$B$1100,2,0),"")</f>
        <v/>
      </c>
      <c r="E2094" s="74"/>
      <c r="F2094" s="74"/>
      <c r="G2094" s="74"/>
      <c r="H2094" s="77"/>
      <c r="I2094" s="78"/>
      <c r="J2094" s="48" t="str">
        <f>IFERROR(VLOOKUP(C2094,'تكويد الاصناف'!A$5:D$1100,4,0),"")</f>
        <v/>
      </c>
      <c r="K2094" s="48" t="str">
        <f>IFERROR(VLOOKUP(C2094,'تكويد الاصناف'!$A$5:$C$1100,3,0),"")</f>
        <v/>
      </c>
    </row>
    <row r="2095" spans="1:11">
      <c r="A2095" s="46">
        <f>ROW()</f>
        <v>2095</v>
      </c>
      <c r="B2095" s="73"/>
      <c r="C2095" s="74"/>
      <c r="D2095" s="75" t="str">
        <f>IFERROR(VLOOKUP(C2095,'تكويد الاصناف'!$A$5:$B$1100,2,0),"")</f>
        <v/>
      </c>
      <c r="E2095" s="74"/>
      <c r="F2095" s="74"/>
      <c r="G2095" s="74"/>
      <c r="H2095" s="77"/>
      <c r="I2095" s="78"/>
      <c r="J2095" s="48" t="str">
        <f>IFERROR(VLOOKUP(C2095,'تكويد الاصناف'!A$5:D$1100,4,0),"")</f>
        <v/>
      </c>
      <c r="K2095" s="48" t="str">
        <f>IFERROR(VLOOKUP(C2095,'تكويد الاصناف'!$A$5:$C$1100,3,0),"")</f>
        <v/>
      </c>
    </row>
    <row r="2096" spans="1:11">
      <c r="A2096" s="46">
        <f>ROW()</f>
        <v>2096</v>
      </c>
      <c r="B2096" s="73"/>
      <c r="C2096" s="74"/>
      <c r="D2096" s="75" t="str">
        <f>IFERROR(VLOOKUP(C2096,'تكويد الاصناف'!$A$5:$B$1100,2,0),"")</f>
        <v/>
      </c>
      <c r="E2096" s="74"/>
      <c r="F2096" s="74"/>
      <c r="G2096" s="74"/>
      <c r="H2096" s="77"/>
      <c r="I2096" s="78"/>
      <c r="J2096" s="48" t="str">
        <f>IFERROR(VLOOKUP(C2096,'تكويد الاصناف'!A$5:D$1100,4,0),"")</f>
        <v/>
      </c>
      <c r="K2096" s="48" t="str">
        <f>IFERROR(VLOOKUP(C2096,'تكويد الاصناف'!$A$5:$C$1100,3,0),"")</f>
        <v/>
      </c>
    </row>
    <row r="2097" spans="1:11">
      <c r="A2097" s="46">
        <f>ROW()</f>
        <v>2097</v>
      </c>
      <c r="B2097" s="73"/>
      <c r="C2097" s="74"/>
      <c r="D2097" s="75" t="str">
        <f>IFERROR(VLOOKUP(C2097,'تكويد الاصناف'!$A$5:$B$1100,2,0),"")</f>
        <v/>
      </c>
      <c r="E2097" s="74"/>
      <c r="F2097" s="74"/>
      <c r="G2097" s="74"/>
      <c r="H2097" s="77"/>
      <c r="I2097" s="78"/>
      <c r="J2097" s="48" t="str">
        <f>IFERROR(VLOOKUP(C2097,'تكويد الاصناف'!A$5:D$1100,4,0),"")</f>
        <v/>
      </c>
      <c r="K2097" s="48" t="str">
        <f>IFERROR(VLOOKUP(C2097,'تكويد الاصناف'!$A$5:$C$1100,3,0),"")</f>
        <v/>
      </c>
    </row>
    <row r="2098" spans="1:11">
      <c r="A2098" s="46">
        <f>ROW()</f>
        <v>2098</v>
      </c>
      <c r="B2098" s="73"/>
      <c r="C2098" s="74"/>
      <c r="D2098" s="75" t="str">
        <f>IFERROR(VLOOKUP(C2098,'تكويد الاصناف'!$A$5:$B$1100,2,0),"")</f>
        <v/>
      </c>
      <c r="E2098" s="74"/>
      <c r="F2098" s="74"/>
      <c r="G2098" s="74"/>
      <c r="H2098" s="77"/>
      <c r="I2098" s="78"/>
      <c r="J2098" s="48" t="str">
        <f>IFERROR(VLOOKUP(C2098,'تكويد الاصناف'!A$5:D$1100,4,0),"")</f>
        <v/>
      </c>
      <c r="K2098" s="48" t="str">
        <f>IFERROR(VLOOKUP(C2098,'تكويد الاصناف'!$A$5:$C$1100,3,0),"")</f>
        <v/>
      </c>
    </row>
    <row r="2099" spans="1:11">
      <c r="A2099" s="46">
        <f>ROW()</f>
        <v>2099</v>
      </c>
      <c r="B2099" s="73"/>
      <c r="C2099" s="74"/>
      <c r="D2099" s="75" t="str">
        <f>IFERROR(VLOOKUP(C2099,'تكويد الاصناف'!$A$5:$B$1100,2,0),"")</f>
        <v/>
      </c>
      <c r="E2099" s="74"/>
      <c r="F2099" s="74"/>
      <c r="G2099" s="74"/>
      <c r="H2099" s="77"/>
      <c r="I2099" s="78"/>
      <c r="J2099" s="48" t="str">
        <f>IFERROR(VLOOKUP(C2099,'تكويد الاصناف'!A$5:D$1100,4,0),"")</f>
        <v/>
      </c>
      <c r="K2099" s="48" t="str">
        <f>IFERROR(VLOOKUP(C2099,'تكويد الاصناف'!$A$5:$C$1100,3,0),"")</f>
        <v/>
      </c>
    </row>
    <row r="2100" spans="1:11">
      <c r="A2100" s="46">
        <f>ROW()</f>
        <v>2100</v>
      </c>
      <c r="B2100" s="73"/>
      <c r="C2100" s="74"/>
      <c r="D2100" s="75" t="str">
        <f>IFERROR(VLOOKUP(C2100,'تكويد الاصناف'!$A$5:$B$1100,2,0),"")</f>
        <v/>
      </c>
      <c r="E2100" s="74"/>
      <c r="F2100" s="74"/>
      <c r="G2100" s="74"/>
      <c r="H2100" s="77"/>
      <c r="I2100" s="78"/>
      <c r="J2100" s="48" t="str">
        <f>IFERROR(VLOOKUP(C2100,'تكويد الاصناف'!A$5:D$1100,4,0),"")</f>
        <v/>
      </c>
      <c r="K2100" s="48" t="str">
        <f>IFERROR(VLOOKUP(C2100,'تكويد الاصناف'!$A$5:$C$1100,3,0),"")</f>
        <v/>
      </c>
    </row>
    <row r="2101" spans="1:11">
      <c r="A2101" s="46">
        <f>ROW()</f>
        <v>2101</v>
      </c>
      <c r="B2101" s="73"/>
      <c r="C2101" s="74"/>
      <c r="D2101" s="75" t="str">
        <f>IFERROR(VLOOKUP(C2101,'تكويد الاصناف'!$A$5:$B$1100,2,0),"")</f>
        <v/>
      </c>
      <c r="E2101" s="74"/>
      <c r="F2101" s="74"/>
      <c r="G2101" s="74"/>
      <c r="H2101" s="77"/>
      <c r="I2101" s="78"/>
      <c r="J2101" s="48" t="str">
        <f>IFERROR(VLOOKUP(C2101,'تكويد الاصناف'!A$5:D$1100,4,0),"")</f>
        <v/>
      </c>
      <c r="K2101" s="48" t="str">
        <f>IFERROR(VLOOKUP(C2101,'تكويد الاصناف'!$A$5:$C$1100,3,0),"")</f>
        <v/>
      </c>
    </row>
    <row r="2102" spans="1:11">
      <c r="A2102" s="46">
        <f>ROW()</f>
        <v>2102</v>
      </c>
      <c r="B2102" s="73"/>
      <c r="C2102" s="74"/>
      <c r="D2102" s="75" t="str">
        <f>IFERROR(VLOOKUP(C2102,'تكويد الاصناف'!$A$5:$B$1100,2,0),"")</f>
        <v/>
      </c>
      <c r="E2102" s="74"/>
      <c r="F2102" s="74"/>
      <c r="G2102" s="74"/>
      <c r="H2102" s="77"/>
      <c r="I2102" s="78"/>
      <c r="J2102" s="48" t="str">
        <f>IFERROR(VLOOKUP(C2102,'تكويد الاصناف'!A$5:D$1100,4,0),"")</f>
        <v/>
      </c>
      <c r="K2102" s="48" t="str">
        <f>IFERROR(VLOOKUP(C2102,'تكويد الاصناف'!$A$5:$C$1100,3,0),"")</f>
        <v/>
      </c>
    </row>
    <row r="2103" spans="1:11">
      <c r="A2103" s="46">
        <f>ROW()</f>
        <v>2103</v>
      </c>
      <c r="B2103" s="73"/>
      <c r="C2103" s="74"/>
      <c r="D2103" s="75" t="str">
        <f>IFERROR(VLOOKUP(C2103,'تكويد الاصناف'!$A$5:$B$1100,2,0),"")</f>
        <v/>
      </c>
      <c r="E2103" s="74"/>
      <c r="F2103" s="74"/>
      <c r="G2103" s="74"/>
      <c r="H2103" s="77"/>
      <c r="I2103" s="78"/>
      <c r="J2103" s="48" t="str">
        <f>IFERROR(VLOOKUP(C2103,'تكويد الاصناف'!A$5:D$1100,4,0),"")</f>
        <v/>
      </c>
      <c r="K2103" s="48" t="str">
        <f>IFERROR(VLOOKUP(C2103,'تكويد الاصناف'!$A$5:$C$1100,3,0),"")</f>
        <v/>
      </c>
    </row>
    <row r="2104" spans="1:11">
      <c r="A2104" s="46">
        <f>ROW()</f>
        <v>2104</v>
      </c>
      <c r="B2104" s="73"/>
      <c r="C2104" s="74"/>
      <c r="D2104" s="75" t="str">
        <f>IFERROR(VLOOKUP(C2104,'تكويد الاصناف'!$A$5:$B$1100,2,0),"")</f>
        <v/>
      </c>
      <c r="E2104" s="74"/>
      <c r="F2104" s="74"/>
      <c r="G2104" s="74"/>
      <c r="H2104" s="77"/>
      <c r="I2104" s="78"/>
      <c r="J2104" s="48" t="str">
        <f>IFERROR(VLOOKUP(C2104,'تكويد الاصناف'!A$5:D$1100,4,0),"")</f>
        <v/>
      </c>
      <c r="K2104" s="48" t="str">
        <f>IFERROR(VLOOKUP(C2104,'تكويد الاصناف'!$A$5:$C$1100,3,0),"")</f>
        <v/>
      </c>
    </row>
    <row r="2105" spans="1:11">
      <c r="A2105" s="46">
        <f>ROW()</f>
        <v>2105</v>
      </c>
      <c r="B2105" s="73"/>
      <c r="C2105" s="74"/>
      <c r="D2105" s="75" t="str">
        <f>IFERROR(VLOOKUP(C2105,'تكويد الاصناف'!$A$5:$B$1100,2,0),"")</f>
        <v/>
      </c>
      <c r="E2105" s="74"/>
      <c r="F2105" s="74"/>
      <c r="G2105" s="74"/>
      <c r="H2105" s="77"/>
      <c r="I2105" s="78"/>
      <c r="J2105" s="48" t="str">
        <f>IFERROR(VLOOKUP(C2105,'تكويد الاصناف'!A$5:D$1100,4,0),"")</f>
        <v/>
      </c>
      <c r="K2105" s="48" t="str">
        <f>IFERROR(VLOOKUP(C2105,'تكويد الاصناف'!$A$5:$C$1100,3,0),"")</f>
        <v/>
      </c>
    </row>
    <row r="2106" spans="1:11">
      <c r="A2106" s="46">
        <f>ROW()</f>
        <v>2106</v>
      </c>
      <c r="B2106" s="73"/>
      <c r="C2106" s="74"/>
      <c r="D2106" s="75" t="str">
        <f>IFERROR(VLOOKUP(C2106,'تكويد الاصناف'!$A$5:$B$1100,2,0),"")</f>
        <v/>
      </c>
      <c r="E2106" s="74"/>
      <c r="F2106" s="74"/>
      <c r="G2106" s="74"/>
      <c r="H2106" s="77"/>
      <c r="I2106" s="78"/>
      <c r="J2106" s="48" t="str">
        <f>IFERROR(VLOOKUP(C2106,'تكويد الاصناف'!A$5:D$1100,4,0),"")</f>
        <v/>
      </c>
      <c r="K2106" s="48" t="str">
        <f>IFERROR(VLOOKUP(C2106,'تكويد الاصناف'!$A$5:$C$1100,3,0),"")</f>
        <v/>
      </c>
    </row>
    <row r="2107" spans="1:11">
      <c r="A2107" s="46">
        <f>ROW()</f>
        <v>2107</v>
      </c>
      <c r="B2107" s="73"/>
      <c r="C2107" s="74"/>
      <c r="D2107" s="75" t="str">
        <f>IFERROR(VLOOKUP(C2107,'تكويد الاصناف'!$A$5:$B$1100,2,0),"")</f>
        <v/>
      </c>
      <c r="E2107" s="74"/>
      <c r="F2107" s="74"/>
      <c r="G2107" s="74"/>
      <c r="H2107" s="77"/>
      <c r="I2107" s="78"/>
      <c r="J2107" s="48" t="str">
        <f>IFERROR(VLOOKUP(C2107,'تكويد الاصناف'!A$5:D$1100,4,0),"")</f>
        <v/>
      </c>
      <c r="K2107" s="48" t="str">
        <f>IFERROR(VLOOKUP(C2107,'تكويد الاصناف'!$A$5:$C$1100,3,0),"")</f>
        <v/>
      </c>
    </row>
    <row r="2108" spans="1:11">
      <c r="A2108" s="46">
        <f>ROW()</f>
        <v>2108</v>
      </c>
      <c r="B2108" s="73"/>
      <c r="C2108" s="74"/>
      <c r="D2108" s="75" t="str">
        <f>IFERROR(VLOOKUP(C2108,'تكويد الاصناف'!$A$5:$B$1100,2,0),"")</f>
        <v/>
      </c>
      <c r="E2108" s="74"/>
      <c r="F2108" s="74"/>
      <c r="G2108" s="74"/>
      <c r="H2108" s="77"/>
      <c r="I2108" s="78"/>
      <c r="J2108" s="48" t="str">
        <f>IFERROR(VLOOKUP(C2108,'تكويد الاصناف'!A$5:D$1100,4,0),"")</f>
        <v/>
      </c>
      <c r="K2108" s="48" t="str">
        <f>IFERROR(VLOOKUP(C2108,'تكويد الاصناف'!$A$5:$C$1100,3,0),"")</f>
        <v/>
      </c>
    </row>
    <row r="2109" spans="1:11">
      <c r="A2109" s="46">
        <f>ROW()</f>
        <v>2109</v>
      </c>
      <c r="B2109" s="73"/>
      <c r="C2109" s="74"/>
      <c r="D2109" s="75" t="str">
        <f>IFERROR(VLOOKUP(C2109,'تكويد الاصناف'!$A$5:$B$1100,2,0),"")</f>
        <v/>
      </c>
      <c r="E2109" s="74"/>
      <c r="F2109" s="74"/>
      <c r="G2109" s="74"/>
      <c r="H2109" s="77"/>
      <c r="I2109" s="78"/>
      <c r="J2109" s="48" t="str">
        <f>IFERROR(VLOOKUP(C2109,'تكويد الاصناف'!A$5:D$1100,4,0),"")</f>
        <v/>
      </c>
      <c r="K2109" s="48" t="str">
        <f>IFERROR(VLOOKUP(C2109,'تكويد الاصناف'!$A$5:$C$1100,3,0),"")</f>
        <v/>
      </c>
    </row>
    <row r="2110" spans="1:11">
      <c r="A2110" s="46">
        <f>ROW()</f>
        <v>2110</v>
      </c>
      <c r="B2110" s="73"/>
      <c r="C2110" s="74"/>
      <c r="D2110" s="75" t="str">
        <f>IFERROR(VLOOKUP(C2110,'تكويد الاصناف'!$A$5:$B$1100,2,0),"")</f>
        <v/>
      </c>
      <c r="E2110" s="74"/>
      <c r="F2110" s="74"/>
      <c r="G2110" s="74"/>
      <c r="H2110" s="77"/>
      <c r="I2110" s="78"/>
      <c r="J2110" s="48" t="str">
        <f>IFERROR(VLOOKUP(C2110,'تكويد الاصناف'!A$5:D$1100,4,0),"")</f>
        <v/>
      </c>
      <c r="K2110" s="48" t="str">
        <f>IFERROR(VLOOKUP(C2110,'تكويد الاصناف'!$A$5:$C$1100,3,0),"")</f>
        <v/>
      </c>
    </row>
    <row r="2111" spans="1:11">
      <c r="A2111" s="46">
        <f>ROW()</f>
        <v>2111</v>
      </c>
      <c r="B2111" s="73"/>
      <c r="C2111" s="74"/>
      <c r="D2111" s="75" t="str">
        <f>IFERROR(VLOOKUP(C2111,'تكويد الاصناف'!$A$5:$B$1100,2,0),"")</f>
        <v/>
      </c>
      <c r="E2111" s="74"/>
      <c r="F2111" s="74"/>
      <c r="G2111" s="74"/>
      <c r="H2111" s="77"/>
      <c r="I2111" s="78"/>
      <c r="J2111" s="48" t="str">
        <f>IFERROR(VLOOKUP(C2111,'تكويد الاصناف'!A$5:D$1100,4,0),"")</f>
        <v/>
      </c>
      <c r="K2111" s="48" t="str">
        <f>IFERROR(VLOOKUP(C2111,'تكويد الاصناف'!$A$5:$C$1100,3,0),"")</f>
        <v/>
      </c>
    </row>
    <row r="2112" spans="1:11">
      <c r="A2112" s="46">
        <f>ROW()</f>
        <v>2112</v>
      </c>
      <c r="B2112" s="73"/>
      <c r="C2112" s="74"/>
      <c r="D2112" s="75" t="str">
        <f>IFERROR(VLOOKUP(C2112,'تكويد الاصناف'!$A$5:$B$1100,2,0),"")</f>
        <v/>
      </c>
      <c r="E2112" s="74"/>
      <c r="F2112" s="74"/>
      <c r="G2112" s="74"/>
      <c r="H2112" s="77"/>
      <c r="I2112" s="78"/>
      <c r="J2112" s="48" t="str">
        <f>IFERROR(VLOOKUP(C2112,'تكويد الاصناف'!A$5:D$1100,4,0),"")</f>
        <v/>
      </c>
      <c r="K2112" s="48" t="str">
        <f>IFERROR(VLOOKUP(C2112,'تكويد الاصناف'!$A$5:$C$1100,3,0),"")</f>
        <v/>
      </c>
    </row>
    <row r="2113" spans="1:11">
      <c r="A2113" s="46">
        <f>ROW()</f>
        <v>2113</v>
      </c>
      <c r="B2113" s="73"/>
      <c r="C2113" s="74"/>
      <c r="D2113" s="75" t="str">
        <f>IFERROR(VLOOKUP(C2113,'تكويد الاصناف'!$A$5:$B$1100,2,0),"")</f>
        <v/>
      </c>
      <c r="E2113" s="74"/>
      <c r="F2113" s="74"/>
      <c r="G2113" s="74"/>
      <c r="H2113" s="77"/>
      <c r="I2113" s="78"/>
      <c r="J2113" s="48" t="str">
        <f>IFERROR(VLOOKUP(C2113,'تكويد الاصناف'!A$5:D$1100,4,0),"")</f>
        <v/>
      </c>
      <c r="K2113" s="48" t="str">
        <f>IFERROR(VLOOKUP(C2113,'تكويد الاصناف'!$A$5:$C$1100,3,0),"")</f>
        <v/>
      </c>
    </row>
    <row r="2114" spans="1:11">
      <c r="A2114" s="46">
        <f>ROW()</f>
        <v>2114</v>
      </c>
      <c r="B2114" s="73"/>
      <c r="C2114" s="74"/>
      <c r="D2114" s="75" t="str">
        <f>IFERROR(VLOOKUP(C2114,'تكويد الاصناف'!$A$5:$B$1100,2,0),"")</f>
        <v/>
      </c>
      <c r="E2114" s="74"/>
      <c r="F2114" s="74"/>
      <c r="G2114" s="74"/>
      <c r="H2114" s="77"/>
      <c r="I2114" s="78"/>
      <c r="J2114" s="48" t="str">
        <f>IFERROR(VLOOKUP(C2114,'تكويد الاصناف'!A$5:D$1100,4,0),"")</f>
        <v/>
      </c>
      <c r="K2114" s="48" t="str">
        <f>IFERROR(VLOOKUP(C2114,'تكويد الاصناف'!$A$5:$C$1100,3,0),"")</f>
        <v/>
      </c>
    </row>
    <row r="2115" spans="1:11">
      <c r="A2115" s="46">
        <f>ROW()</f>
        <v>2115</v>
      </c>
      <c r="B2115" s="73"/>
      <c r="C2115" s="74"/>
      <c r="D2115" s="75" t="str">
        <f>IFERROR(VLOOKUP(C2115,'تكويد الاصناف'!$A$5:$B$1100,2,0),"")</f>
        <v/>
      </c>
      <c r="E2115" s="74"/>
      <c r="F2115" s="74"/>
      <c r="G2115" s="74"/>
      <c r="H2115" s="77"/>
      <c r="I2115" s="78"/>
      <c r="J2115" s="48" t="str">
        <f>IFERROR(VLOOKUP(C2115,'تكويد الاصناف'!A$5:D$1100,4,0),"")</f>
        <v/>
      </c>
      <c r="K2115" s="48" t="str">
        <f>IFERROR(VLOOKUP(C2115,'تكويد الاصناف'!$A$5:$C$1100,3,0),"")</f>
        <v/>
      </c>
    </row>
    <row r="2116" spans="1:11">
      <c r="A2116" s="46">
        <f>ROW()</f>
        <v>2116</v>
      </c>
      <c r="B2116" s="73"/>
      <c r="C2116" s="74"/>
      <c r="D2116" s="75" t="str">
        <f>IFERROR(VLOOKUP(C2116,'تكويد الاصناف'!$A$5:$B$1100,2,0),"")</f>
        <v/>
      </c>
      <c r="E2116" s="74"/>
      <c r="F2116" s="74"/>
      <c r="G2116" s="74"/>
      <c r="H2116" s="77"/>
      <c r="I2116" s="78"/>
      <c r="J2116" s="48" t="str">
        <f>IFERROR(VLOOKUP(C2116,'تكويد الاصناف'!A$5:D$1100,4,0),"")</f>
        <v/>
      </c>
      <c r="K2116" s="48" t="str">
        <f>IFERROR(VLOOKUP(C2116,'تكويد الاصناف'!$A$5:$C$1100,3,0),"")</f>
        <v/>
      </c>
    </row>
    <row r="2117" spans="1:11">
      <c r="A2117" s="46">
        <f>ROW()</f>
        <v>2117</v>
      </c>
      <c r="B2117" s="73"/>
      <c r="C2117" s="74"/>
      <c r="D2117" s="75" t="str">
        <f>IFERROR(VLOOKUP(C2117,'تكويد الاصناف'!$A$5:$B$1100,2,0),"")</f>
        <v/>
      </c>
      <c r="E2117" s="74"/>
      <c r="F2117" s="74"/>
      <c r="G2117" s="74"/>
      <c r="H2117" s="77"/>
      <c r="I2117" s="78"/>
      <c r="J2117" s="48" t="str">
        <f>IFERROR(VLOOKUP(C2117,'تكويد الاصناف'!A$5:D$1100,4,0),"")</f>
        <v/>
      </c>
      <c r="K2117" s="48" t="str">
        <f>IFERROR(VLOOKUP(C2117,'تكويد الاصناف'!$A$5:$C$1100,3,0),"")</f>
        <v/>
      </c>
    </row>
    <row r="2118" spans="1:11">
      <c r="A2118" s="46">
        <f>ROW()</f>
        <v>2118</v>
      </c>
      <c r="B2118" s="73"/>
      <c r="C2118" s="74"/>
      <c r="D2118" s="75" t="str">
        <f>IFERROR(VLOOKUP(C2118,'تكويد الاصناف'!$A$5:$B$1100,2,0),"")</f>
        <v/>
      </c>
      <c r="E2118" s="74"/>
      <c r="F2118" s="74"/>
      <c r="G2118" s="74"/>
      <c r="H2118" s="77"/>
      <c r="I2118" s="78"/>
      <c r="J2118" s="48" t="str">
        <f>IFERROR(VLOOKUP(C2118,'تكويد الاصناف'!A$5:D$1100,4,0),"")</f>
        <v/>
      </c>
      <c r="K2118" s="48" t="str">
        <f>IFERROR(VLOOKUP(C2118,'تكويد الاصناف'!$A$5:$C$1100,3,0),"")</f>
        <v/>
      </c>
    </row>
    <row r="2119" spans="1:11">
      <c r="A2119" s="46">
        <f>ROW()</f>
        <v>2119</v>
      </c>
      <c r="B2119" s="73"/>
      <c r="C2119" s="74"/>
      <c r="D2119" s="75" t="str">
        <f>IFERROR(VLOOKUP(C2119,'تكويد الاصناف'!$A$5:$B$1100,2,0),"")</f>
        <v/>
      </c>
      <c r="E2119" s="74"/>
      <c r="F2119" s="74"/>
      <c r="G2119" s="74"/>
      <c r="H2119" s="77"/>
      <c r="I2119" s="78"/>
      <c r="J2119" s="48" t="str">
        <f>IFERROR(VLOOKUP(C2119,'تكويد الاصناف'!A$5:D$1100,4,0),"")</f>
        <v/>
      </c>
      <c r="K2119" s="48" t="str">
        <f>IFERROR(VLOOKUP(C2119,'تكويد الاصناف'!$A$5:$C$1100,3,0),"")</f>
        <v/>
      </c>
    </row>
    <row r="2120" spans="1:11">
      <c r="A2120" s="46">
        <f>ROW()</f>
        <v>2120</v>
      </c>
      <c r="B2120" s="73"/>
      <c r="C2120" s="74"/>
      <c r="D2120" s="75" t="str">
        <f>IFERROR(VLOOKUP(C2120,'تكويد الاصناف'!$A$5:$B$1100,2,0),"")</f>
        <v/>
      </c>
      <c r="E2120" s="74"/>
      <c r="F2120" s="74"/>
      <c r="G2120" s="74"/>
      <c r="H2120" s="77"/>
      <c r="I2120" s="78"/>
      <c r="J2120" s="48" t="str">
        <f>IFERROR(VLOOKUP(C2120,'تكويد الاصناف'!A$5:D$1100,4,0),"")</f>
        <v/>
      </c>
      <c r="K2120" s="48" t="str">
        <f>IFERROR(VLOOKUP(C2120,'تكويد الاصناف'!$A$5:$C$1100,3,0),"")</f>
        <v/>
      </c>
    </row>
    <row r="2121" spans="1:11">
      <c r="A2121" s="46">
        <f>ROW()</f>
        <v>2121</v>
      </c>
      <c r="B2121" s="73"/>
      <c r="C2121" s="74"/>
      <c r="D2121" s="75" t="str">
        <f>IFERROR(VLOOKUP(C2121,'تكويد الاصناف'!$A$5:$B$1100,2,0),"")</f>
        <v/>
      </c>
      <c r="E2121" s="74"/>
      <c r="F2121" s="74"/>
      <c r="G2121" s="74"/>
      <c r="H2121" s="77"/>
      <c r="I2121" s="78"/>
      <c r="J2121" s="48" t="str">
        <f>IFERROR(VLOOKUP(C2121,'تكويد الاصناف'!A$5:D$1100,4,0),"")</f>
        <v/>
      </c>
      <c r="K2121" s="48" t="str">
        <f>IFERROR(VLOOKUP(C2121,'تكويد الاصناف'!$A$5:$C$1100,3,0),"")</f>
        <v/>
      </c>
    </row>
    <row r="2122" spans="1:11">
      <c r="A2122" s="46">
        <f>ROW()</f>
        <v>2122</v>
      </c>
      <c r="B2122" s="73"/>
      <c r="C2122" s="74"/>
      <c r="D2122" s="75" t="str">
        <f>IFERROR(VLOOKUP(C2122,'تكويد الاصناف'!$A$5:$B$1100,2,0),"")</f>
        <v/>
      </c>
      <c r="E2122" s="74"/>
      <c r="F2122" s="74"/>
      <c r="G2122" s="74"/>
      <c r="H2122" s="77"/>
      <c r="I2122" s="78"/>
      <c r="J2122" s="48" t="str">
        <f>IFERROR(VLOOKUP(C2122,'تكويد الاصناف'!A$5:D$1100,4,0),"")</f>
        <v/>
      </c>
      <c r="K2122" s="48" t="str">
        <f>IFERROR(VLOOKUP(C2122,'تكويد الاصناف'!$A$5:$C$1100,3,0),"")</f>
        <v/>
      </c>
    </row>
    <row r="2123" spans="1:11">
      <c r="A2123" s="46">
        <f>ROW()</f>
        <v>2123</v>
      </c>
      <c r="B2123" s="73"/>
      <c r="C2123" s="74"/>
      <c r="D2123" s="75" t="str">
        <f>IFERROR(VLOOKUP(C2123,'تكويد الاصناف'!$A$5:$B$1100,2,0),"")</f>
        <v/>
      </c>
      <c r="E2123" s="74"/>
      <c r="F2123" s="74"/>
      <c r="G2123" s="74"/>
      <c r="H2123" s="77"/>
      <c r="I2123" s="78"/>
      <c r="J2123" s="48" t="str">
        <f>IFERROR(VLOOKUP(C2123,'تكويد الاصناف'!A$5:D$1100,4,0),"")</f>
        <v/>
      </c>
      <c r="K2123" s="48" t="str">
        <f>IFERROR(VLOOKUP(C2123,'تكويد الاصناف'!$A$5:$C$1100,3,0),"")</f>
        <v/>
      </c>
    </row>
    <row r="2124" spans="1:11">
      <c r="A2124" s="46">
        <f>ROW()</f>
        <v>2124</v>
      </c>
      <c r="B2124" s="73"/>
      <c r="C2124" s="74"/>
      <c r="D2124" s="75" t="str">
        <f>IFERROR(VLOOKUP(C2124,'تكويد الاصناف'!$A$5:$B$1100,2,0),"")</f>
        <v/>
      </c>
      <c r="E2124" s="74"/>
      <c r="F2124" s="74"/>
      <c r="G2124" s="74"/>
      <c r="H2124" s="77"/>
      <c r="I2124" s="78"/>
      <c r="J2124" s="48" t="str">
        <f>IFERROR(VLOOKUP(C2124,'تكويد الاصناف'!A$5:D$1100,4,0),"")</f>
        <v/>
      </c>
      <c r="K2124" s="48" t="str">
        <f>IFERROR(VLOOKUP(C2124,'تكويد الاصناف'!$A$5:$C$1100,3,0),"")</f>
        <v/>
      </c>
    </row>
    <row r="2125" spans="1:11">
      <c r="A2125" s="46">
        <f>ROW()</f>
        <v>2125</v>
      </c>
      <c r="B2125" s="73"/>
      <c r="C2125" s="74"/>
      <c r="D2125" s="75" t="str">
        <f>IFERROR(VLOOKUP(C2125,'تكويد الاصناف'!$A$5:$B$1100,2,0),"")</f>
        <v/>
      </c>
      <c r="E2125" s="74"/>
      <c r="F2125" s="74"/>
      <c r="G2125" s="74"/>
      <c r="H2125" s="77"/>
      <c r="I2125" s="78"/>
      <c r="J2125" s="48" t="str">
        <f>IFERROR(VLOOKUP(C2125,'تكويد الاصناف'!A$5:D$1100,4,0),"")</f>
        <v/>
      </c>
      <c r="K2125" s="48" t="str">
        <f>IFERROR(VLOOKUP(C2125,'تكويد الاصناف'!$A$5:$C$1100,3,0),"")</f>
        <v/>
      </c>
    </row>
    <row r="2126" spans="1:11">
      <c r="A2126" s="46">
        <f>ROW()</f>
        <v>2126</v>
      </c>
      <c r="B2126" s="73"/>
      <c r="C2126" s="74"/>
      <c r="D2126" s="75" t="str">
        <f>IFERROR(VLOOKUP(C2126,'تكويد الاصناف'!$A$5:$B$1100,2,0),"")</f>
        <v/>
      </c>
      <c r="E2126" s="74"/>
      <c r="F2126" s="74"/>
      <c r="G2126" s="74"/>
      <c r="H2126" s="77"/>
      <c r="I2126" s="78"/>
      <c r="J2126" s="48" t="str">
        <f>IFERROR(VLOOKUP(C2126,'تكويد الاصناف'!A$5:D$1100,4,0),"")</f>
        <v/>
      </c>
      <c r="K2126" s="48" t="str">
        <f>IFERROR(VLOOKUP(C2126,'تكويد الاصناف'!$A$5:$C$1100,3,0),"")</f>
        <v/>
      </c>
    </row>
    <row r="2127" spans="1:11">
      <c r="A2127" s="46">
        <f>ROW()</f>
        <v>2127</v>
      </c>
      <c r="B2127" s="73"/>
      <c r="C2127" s="74"/>
      <c r="D2127" s="75" t="str">
        <f>IFERROR(VLOOKUP(C2127,'تكويد الاصناف'!$A$5:$B$1100,2,0),"")</f>
        <v/>
      </c>
      <c r="E2127" s="74"/>
      <c r="F2127" s="74"/>
      <c r="G2127" s="74"/>
      <c r="H2127" s="77"/>
      <c r="I2127" s="78"/>
      <c r="J2127" s="48" t="str">
        <f>IFERROR(VLOOKUP(C2127,'تكويد الاصناف'!A$5:D$1100,4,0),"")</f>
        <v/>
      </c>
      <c r="K2127" s="48" t="str">
        <f>IFERROR(VLOOKUP(C2127,'تكويد الاصناف'!$A$5:$C$1100,3,0),"")</f>
        <v/>
      </c>
    </row>
    <row r="2128" spans="1:11">
      <c r="A2128" s="46">
        <f>ROW()</f>
        <v>2128</v>
      </c>
      <c r="B2128" s="73"/>
      <c r="C2128" s="74"/>
      <c r="D2128" s="75" t="str">
        <f>IFERROR(VLOOKUP(C2128,'تكويد الاصناف'!$A$5:$B$1100,2,0),"")</f>
        <v/>
      </c>
      <c r="E2128" s="74"/>
      <c r="F2128" s="74"/>
      <c r="G2128" s="74"/>
      <c r="H2128" s="77"/>
      <c r="I2128" s="78"/>
      <c r="J2128" s="48" t="str">
        <f>IFERROR(VLOOKUP(C2128,'تكويد الاصناف'!A$5:D$1100,4,0),"")</f>
        <v/>
      </c>
      <c r="K2128" s="48" t="str">
        <f>IFERROR(VLOOKUP(C2128,'تكويد الاصناف'!$A$5:$C$1100,3,0),"")</f>
        <v/>
      </c>
    </row>
    <row r="2129" spans="1:11">
      <c r="A2129" s="46">
        <f>ROW()</f>
        <v>2129</v>
      </c>
      <c r="B2129" s="73"/>
      <c r="C2129" s="74"/>
      <c r="D2129" s="75" t="str">
        <f>IFERROR(VLOOKUP(C2129,'تكويد الاصناف'!$A$5:$B$1100,2,0),"")</f>
        <v/>
      </c>
      <c r="E2129" s="74"/>
      <c r="F2129" s="74"/>
      <c r="G2129" s="74"/>
      <c r="H2129" s="77"/>
      <c r="I2129" s="78"/>
      <c r="J2129" s="48" t="str">
        <f>IFERROR(VLOOKUP(C2129,'تكويد الاصناف'!A$5:D$1100,4,0),"")</f>
        <v/>
      </c>
      <c r="K2129" s="48" t="str">
        <f>IFERROR(VLOOKUP(C2129,'تكويد الاصناف'!$A$5:$C$1100,3,0),"")</f>
        <v/>
      </c>
    </row>
    <row r="2130" spans="1:11">
      <c r="A2130" s="46">
        <f>ROW()</f>
        <v>2130</v>
      </c>
      <c r="B2130" s="73"/>
      <c r="C2130" s="74"/>
      <c r="D2130" s="75" t="str">
        <f>IFERROR(VLOOKUP(C2130,'تكويد الاصناف'!$A$5:$B$1100,2,0),"")</f>
        <v/>
      </c>
      <c r="E2130" s="74"/>
      <c r="F2130" s="74"/>
      <c r="G2130" s="74"/>
      <c r="H2130" s="77"/>
      <c r="I2130" s="78"/>
      <c r="J2130" s="48" t="str">
        <f>IFERROR(VLOOKUP(C2130,'تكويد الاصناف'!A$5:D$1100,4,0),"")</f>
        <v/>
      </c>
      <c r="K2130" s="48" t="str">
        <f>IFERROR(VLOOKUP(C2130,'تكويد الاصناف'!$A$5:$C$1100,3,0),"")</f>
        <v/>
      </c>
    </row>
    <row r="2131" spans="1:11">
      <c r="A2131" s="46">
        <f>ROW()</f>
        <v>2131</v>
      </c>
      <c r="B2131" s="73"/>
      <c r="C2131" s="74"/>
      <c r="D2131" s="75" t="str">
        <f>IFERROR(VLOOKUP(C2131,'تكويد الاصناف'!$A$5:$B$1100,2,0),"")</f>
        <v/>
      </c>
      <c r="E2131" s="74"/>
      <c r="F2131" s="74"/>
      <c r="G2131" s="74"/>
      <c r="H2131" s="77"/>
      <c r="I2131" s="78"/>
      <c r="J2131" s="48" t="str">
        <f>IFERROR(VLOOKUP(C2131,'تكويد الاصناف'!A$5:D$1100,4,0),"")</f>
        <v/>
      </c>
      <c r="K2131" s="48" t="str">
        <f>IFERROR(VLOOKUP(C2131,'تكويد الاصناف'!$A$5:$C$1100,3,0),"")</f>
        <v/>
      </c>
    </row>
    <row r="2132" spans="1:11">
      <c r="A2132" s="46">
        <f>ROW()</f>
        <v>2132</v>
      </c>
      <c r="B2132" s="73"/>
      <c r="C2132" s="74"/>
      <c r="D2132" s="75" t="str">
        <f>IFERROR(VLOOKUP(C2132,'تكويد الاصناف'!$A$5:$B$1100,2,0),"")</f>
        <v/>
      </c>
      <c r="E2132" s="74"/>
      <c r="F2132" s="74"/>
      <c r="G2132" s="74"/>
      <c r="H2132" s="77"/>
      <c r="I2132" s="78"/>
      <c r="J2132" s="48" t="str">
        <f>IFERROR(VLOOKUP(C2132,'تكويد الاصناف'!A$5:D$1100,4,0),"")</f>
        <v/>
      </c>
      <c r="K2132" s="48" t="str">
        <f>IFERROR(VLOOKUP(C2132,'تكويد الاصناف'!$A$5:$C$1100,3,0),"")</f>
        <v/>
      </c>
    </row>
    <row r="2133" spans="1:11">
      <c r="A2133" s="46">
        <f>ROW()</f>
        <v>2133</v>
      </c>
      <c r="B2133" s="73"/>
      <c r="C2133" s="74"/>
      <c r="D2133" s="75" t="str">
        <f>IFERROR(VLOOKUP(C2133,'تكويد الاصناف'!$A$5:$B$1100,2,0),"")</f>
        <v/>
      </c>
      <c r="E2133" s="74"/>
      <c r="F2133" s="74"/>
      <c r="G2133" s="74"/>
      <c r="H2133" s="77"/>
      <c r="I2133" s="78"/>
      <c r="J2133" s="48" t="str">
        <f>IFERROR(VLOOKUP(C2133,'تكويد الاصناف'!A$5:D$1100,4,0),"")</f>
        <v/>
      </c>
      <c r="K2133" s="48" t="str">
        <f>IFERROR(VLOOKUP(C2133,'تكويد الاصناف'!$A$5:$C$1100,3,0),"")</f>
        <v/>
      </c>
    </row>
    <row r="2134" spans="1:11">
      <c r="A2134" s="46">
        <f>ROW()</f>
        <v>2134</v>
      </c>
      <c r="B2134" s="73"/>
      <c r="C2134" s="74"/>
      <c r="D2134" s="75" t="str">
        <f>IFERROR(VLOOKUP(C2134,'تكويد الاصناف'!$A$5:$B$1100,2,0),"")</f>
        <v/>
      </c>
      <c r="E2134" s="74"/>
      <c r="F2134" s="74"/>
      <c r="G2134" s="74"/>
      <c r="H2134" s="77"/>
      <c r="I2134" s="78"/>
      <c r="J2134" s="48" t="str">
        <f>IFERROR(VLOOKUP(C2134,'تكويد الاصناف'!A$5:D$1100,4,0),"")</f>
        <v/>
      </c>
      <c r="K2134" s="48" t="str">
        <f>IFERROR(VLOOKUP(C2134,'تكويد الاصناف'!$A$5:$C$1100,3,0),"")</f>
        <v/>
      </c>
    </row>
    <row r="2135" spans="1:11">
      <c r="A2135" s="46">
        <f>ROW()</f>
        <v>2135</v>
      </c>
      <c r="B2135" s="73"/>
      <c r="C2135" s="74"/>
      <c r="D2135" s="75" t="str">
        <f>IFERROR(VLOOKUP(C2135,'تكويد الاصناف'!$A$5:$B$1100,2,0),"")</f>
        <v/>
      </c>
      <c r="E2135" s="74"/>
      <c r="F2135" s="74"/>
      <c r="G2135" s="74"/>
      <c r="H2135" s="77"/>
      <c r="I2135" s="78"/>
      <c r="J2135" s="48" t="str">
        <f>IFERROR(VLOOKUP(C2135,'تكويد الاصناف'!A$5:D$1100,4,0),"")</f>
        <v/>
      </c>
      <c r="K2135" s="48" t="str">
        <f>IFERROR(VLOOKUP(C2135,'تكويد الاصناف'!$A$5:$C$1100,3,0),"")</f>
        <v/>
      </c>
    </row>
    <row r="2136" spans="1:11">
      <c r="A2136" s="46">
        <f>ROW()</f>
        <v>2136</v>
      </c>
      <c r="B2136" s="73"/>
      <c r="C2136" s="74"/>
      <c r="D2136" s="75" t="str">
        <f>IFERROR(VLOOKUP(C2136,'تكويد الاصناف'!$A$5:$B$1100,2,0),"")</f>
        <v/>
      </c>
      <c r="E2136" s="74"/>
      <c r="F2136" s="74"/>
      <c r="G2136" s="74"/>
      <c r="H2136" s="77"/>
      <c r="I2136" s="78"/>
      <c r="J2136" s="48" t="str">
        <f>IFERROR(VLOOKUP(C2136,'تكويد الاصناف'!A$5:D$1100,4,0),"")</f>
        <v/>
      </c>
      <c r="K2136" s="48" t="str">
        <f>IFERROR(VLOOKUP(C2136,'تكويد الاصناف'!$A$5:$C$1100,3,0),"")</f>
        <v/>
      </c>
    </row>
    <row r="2137" spans="1:11">
      <c r="A2137" s="46">
        <f>ROW()</f>
        <v>2137</v>
      </c>
      <c r="B2137" s="73"/>
      <c r="C2137" s="74"/>
      <c r="D2137" s="75" t="str">
        <f>IFERROR(VLOOKUP(C2137,'تكويد الاصناف'!$A$5:$B$1100,2,0),"")</f>
        <v/>
      </c>
      <c r="E2137" s="74"/>
      <c r="F2137" s="74"/>
      <c r="G2137" s="74"/>
      <c r="H2137" s="77"/>
      <c r="I2137" s="78"/>
      <c r="J2137" s="48" t="str">
        <f>IFERROR(VLOOKUP(C2137,'تكويد الاصناف'!A$5:D$1100,4,0),"")</f>
        <v/>
      </c>
      <c r="K2137" s="48" t="str">
        <f>IFERROR(VLOOKUP(C2137,'تكويد الاصناف'!$A$5:$C$1100,3,0),"")</f>
        <v/>
      </c>
    </row>
    <row r="2138" spans="1:11">
      <c r="A2138" s="46">
        <f>ROW()</f>
        <v>2138</v>
      </c>
      <c r="B2138" s="73"/>
      <c r="C2138" s="74"/>
      <c r="D2138" s="75" t="str">
        <f>IFERROR(VLOOKUP(C2138,'تكويد الاصناف'!$A$5:$B$1100,2,0),"")</f>
        <v/>
      </c>
      <c r="E2138" s="74"/>
      <c r="F2138" s="74"/>
      <c r="G2138" s="74"/>
      <c r="H2138" s="77"/>
      <c r="I2138" s="78"/>
      <c r="J2138" s="48" t="str">
        <f>IFERROR(VLOOKUP(C2138,'تكويد الاصناف'!A$5:D$1100,4,0),"")</f>
        <v/>
      </c>
      <c r="K2138" s="48" t="str">
        <f>IFERROR(VLOOKUP(C2138,'تكويد الاصناف'!$A$5:$C$1100,3,0),"")</f>
        <v/>
      </c>
    </row>
    <row r="2139" spans="1:11">
      <c r="A2139" s="46">
        <f>ROW()</f>
        <v>2139</v>
      </c>
      <c r="B2139" s="73"/>
      <c r="C2139" s="74"/>
      <c r="D2139" s="75" t="str">
        <f>IFERROR(VLOOKUP(C2139,'تكويد الاصناف'!$A$5:$B$1100,2,0),"")</f>
        <v/>
      </c>
      <c r="E2139" s="74"/>
      <c r="F2139" s="74"/>
      <c r="G2139" s="74"/>
      <c r="H2139" s="77"/>
      <c r="I2139" s="78"/>
      <c r="J2139" s="48" t="str">
        <f>IFERROR(VLOOKUP(C2139,'تكويد الاصناف'!A$5:D$1100,4,0),"")</f>
        <v/>
      </c>
      <c r="K2139" s="48" t="str">
        <f>IFERROR(VLOOKUP(C2139,'تكويد الاصناف'!$A$5:$C$1100,3,0),"")</f>
        <v/>
      </c>
    </row>
    <row r="2140" spans="1:11">
      <c r="A2140" s="46">
        <f>ROW()</f>
        <v>2140</v>
      </c>
      <c r="B2140" s="73"/>
      <c r="C2140" s="74"/>
      <c r="D2140" s="75" t="str">
        <f>IFERROR(VLOOKUP(C2140,'تكويد الاصناف'!$A$5:$B$1100,2,0),"")</f>
        <v/>
      </c>
      <c r="E2140" s="74"/>
      <c r="F2140" s="74"/>
      <c r="G2140" s="74"/>
      <c r="H2140" s="77"/>
      <c r="I2140" s="78"/>
      <c r="J2140" s="48" t="str">
        <f>IFERROR(VLOOKUP(C2140,'تكويد الاصناف'!A$5:D$1100,4,0),"")</f>
        <v/>
      </c>
      <c r="K2140" s="48" t="str">
        <f>IFERROR(VLOOKUP(C2140,'تكويد الاصناف'!$A$5:$C$1100,3,0),"")</f>
        <v/>
      </c>
    </row>
    <row r="2141" spans="1:11">
      <c r="A2141" s="46">
        <f>ROW()</f>
        <v>2141</v>
      </c>
      <c r="B2141" s="73"/>
      <c r="C2141" s="74"/>
      <c r="D2141" s="75" t="str">
        <f>IFERROR(VLOOKUP(C2141,'تكويد الاصناف'!$A$5:$B$1100,2,0),"")</f>
        <v/>
      </c>
      <c r="E2141" s="74"/>
      <c r="F2141" s="74"/>
      <c r="G2141" s="74"/>
      <c r="H2141" s="77"/>
      <c r="I2141" s="78"/>
      <c r="J2141" s="48" t="str">
        <f>IFERROR(VLOOKUP(C2141,'تكويد الاصناف'!A$5:D$1100,4,0),"")</f>
        <v/>
      </c>
      <c r="K2141" s="48" t="str">
        <f>IFERROR(VLOOKUP(C2141,'تكويد الاصناف'!$A$5:$C$1100,3,0),"")</f>
        <v/>
      </c>
    </row>
    <row r="2142" spans="1:11">
      <c r="A2142" s="46">
        <f>ROW()</f>
        <v>2142</v>
      </c>
      <c r="B2142" s="73"/>
      <c r="C2142" s="74"/>
      <c r="D2142" s="75" t="str">
        <f>IFERROR(VLOOKUP(C2142,'تكويد الاصناف'!$A$5:$B$1100,2,0),"")</f>
        <v/>
      </c>
      <c r="E2142" s="74"/>
      <c r="F2142" s="74"/>
      <c r="G2142" s="74"/>
      <c r="H2142" s="77"/>
      <c r="I2142" s="78"/>
      <c r="J2142" s="48" t="str">
        <f>IFERROR(VLOOKUP(C2142,'تكويد الاصناف'!A$5:D$1100,4,0),"")</f>
        <v/>
      </c>
      <c r="K2142" s="48" t="str">
        <f>IFERROR(VLOOKUP(C2142,'تكويد الاصناف'!$A$5:$C$1100,3,0),"")</f>
        <v/>
      </c>
    </row>
    <row r="2143" spans="1:11">
      <c r="A2143" s="46">
        <f>ROW()</f>
        <v>2143</v>
      </c>
      <c r="B2143" s="73"/>
      <c r="C2143" s="74"/>
      <c r="D2143" s="75" t="str">
        <f>IFERROR(VLOOKUP(C2143,'تكويد الاصناف'!$A$5:$B$1100,2,0),"")</f>
        <v/>
      </c>
      <c r="E2143" s="74"/>
      <c r="F2143" s="74"/>
      <c r="G2143" s="74"/>
      <c r="H2143" s="77"/>
      <c r="I2143" s="78"/>
      <c r="J2143" s="48" t="str">
        <f>IFERROR(VLOOKUP(C2143,'تكويد الاصناف'!A$5:D$1100,4,0),"")</f>
        <v/>
      </c>
      <c r="K2143" s="48" t="str">
        <f>IFERROR(VLOOKUP(C2143,'تكويد الاصناف'!$A$5:$C$1100,3,0),"")</f>
        <v/>
      </c>
    </row>
    <row r="2144" spans="1:11">
      <c r="A2144" s="46">
        <f>ROW()</f>
        <v>2144</v>
      </c>
      <c r="B2144" s="73"/>
      <c r="C2144" s="74"/>
      <c r="D2144" s="75" t="str">
        <f>IFERROR(VLOOKUP(C2144,'تكويد الاصناف'!$A$5:$B$1100,2,0),"")</f>
        <v/>
      </c>
      <c r="E2144" s="74"/>
      <c r="F2144" s="74"/>
      <c r="G2144" s="74"/>
      <c r="H2144" s="77"/>
      <c r="I2144" s="78"/>
      <c r="J2144" s="48" t="str">
        <f>IFERROR(VLOOKUP(C2144,'تكويد الاصناف'!A$5:D$1100,4,0),"")</f>
        <v/>
      </c>
      <c r="K2144" s="48" t="str">
        <f>IFERROR(VLOOKUP(C2144,'تكويد الاصناف'!$A$5:$C$1100,3,0),"")</f>
        <v/>
      </c>
    </row>
    <row r="2145" spans="1:11">
      <c r="A2145" s="46">
        <f>ROW()</f>
        <v>2145</v>
      </c>
      <c r="B2145" s="73"/>
      <c r="C2145" s="74"/>
      <c r="D2145" s="75" t="str">
        <f>IFERROR(VLOOKUP(C2145,'تكويد الاصناف'!$A$5:$B$1100,2,0),"")</f>
        <v/>
      </c>
      <c r="E2145" s="74"/>
      <c r="F2145" s="74"/>
      <c r="G2145" s="74"/>
      <c r="H2145" s="77"/>
      <c r="I2145" s="78"/>
      <c r="J2145" s="48" t="str">
        <f>IFERROR(VLOOKUP(C2145,'تكويد الاصناف'!A$5:D$1100,4,0),"")</f>
        <v/>
      </c>
      <c r="K2145" s="48" t="str">
        <f>IFERROR(VLOOKUP(C2145,'تكويد الاصناف'!$A$5:$C$1100,3,0),"")</f>
        <v/>
      </c>
    </row>
    <row r="2146" spans="1:11">
      <c r="A2146" s="46">
        <f>ROW()</f>
        <v>2146</v>
      </c>
      <c r="B2146" s="73"/>
      <c r="C2146" s="74"/>
      <c r="D2146" s="75" t="str">
        <f>IFERROR(VLOOKUP(C2146,'تكويد الاصناف'!$A$5:$B$1100,2,0),"")</f>
        <v/>
      </c>
      <c r="E2146" s="74"/>
      <c r="F2146" s="74"/>
      <c r="G2146" s="74"/>
      <c r="H2146" s="77"/>
      <c r="I2146" s="78"/>
      <c r="J2146" s="48" t="str">
        <f>IFERROR(VLOOKUP(C2146,'تكويد الاصناف'!A$5:D$1100,4,0),"")</f>
        <v/>
      </c>
      <c r="K2146" s="48" t="str">
        <f>IFERROR(VLOOKUP(C2146,'تكويد الاصناف'!$A$5:$C$1100,3,0),"")</f>
        <v/>
      </c>
    </row>
    <row r="2147" spans="1:11">
      <c r="A2147" s="46">
        <f>ROW()</f>
        <v>2147</v>
      </c>
      <c r="B2147" s="73"/>
      <c r="C2147" s="74"/>
      <c r="D2147" s="75" t="str">
        <f>IFERROR(VLOOKUP(C2147,'تكويد الاصناف'!$A$5:$B$1100,2,0),"")</f>
        <v/>
      </c>
      <c r="E2147" s="74"/>
      <c r="F2147" s="74"/>
      <c r="G2147" s="74"/>
      <c r="H2147" s="77"/>
      <c r="I2147" s="78"/>
      <c r="J2147" s="48" t="str">
        <f>IFERROR(VLOOKUP(C2147,'تكويد الاصناف'!A$5:D$1100,4,0),"")</f>
        <v/>
      </c>
      <c r="K2147" s="48" t="str">
        <f>IFERROR(VLOOKUP(C2147,'تكويد الاصناف'!$A$5:$C$1100,3,0),"")</f>
        <v/>
      </c>
    </row>
    <row r="2148" spans="1:11">
      <c r="A2148" s="46">
        <f>ROW()</f>
        <v>2148</v>
      </c>
      <c r="B2148" s="73"/>
      <c r="C2148" s="74"/>
      <c r="D2148" s="75" t="str">
        <f>IFERROR(VLOOKUP(C2148,'تكويد الاصناف'!$A$5:$B$1100,2,0),"")</f>
        <v/>
      </c>
      <c r="E2148" s="74"/>
      <c r="F2148" s="74"/>
      <c r="G2148" s="74"/>
      <c r="H2148" s="77"/>
      <c r="I2148" s="78"/>
      <c r="J2148" s="48" t="str">
        <f>IFERROR(VLOOKUP(C2148,'تكويد الاصناف'!A$5:D$1100,4,0),"")</f>
        <v/>
      </c>
      <c r="K2148" s="48" t="str">
        <f>IFERROR(VLOOKUP(C2148,'تكويد الاصناف'!$A$5:$C$1100,3,0),"")</f>
        <v/>
      </c>
    </row>
    <row r="2149" spans="1:11">
      <c r="A2149" s="46">
        <f>ROW()</f>
        <v>2149</v>
      </c>
      <c r="B2149" s="73"/>
      <c r="C2149" s="74"/>
      <c r="D2149" s="75" t="str">
        <f>IFERROR(VLOOKUP(C2149,'تكويد الاصناف'!$A$5:$B$1100,2,0),"")</f>
        <v/>
      </c>
      <c r="E2149" s="74"/>
      <c r="F2149" s="74"/>
      <c r="G2149" s="74"/>
      <c r="H2149" s="77"/>
      <c r="I2149" s="78"/>
      <c r="J2149" s="48" t="str">
        <f>IFERROR(VLOOKUP(C2149,'تكويد الاصناف'!A$5:D$1100,4,0),"")</f>
        <v/>
      </c>
      <c r="K2149" s="48" t="str">
        <f>IFERROR(VLOOKUP(C2149,'تكويد الاصناف'!$A$5:$C$1100,3,0),"")</f>
        <v/>
      </c>
    </row>
    <row r="2150" spans="1:11">
      <c r="A2150" s="46">
        <f>ROW()</f>
        <v>2150</v>
      </c>
      <c r="B2150" s="73"/>
      <c r="C2150" s="74"/>
      <c r="D2150" s="75" t="str">
        <f>IFERROR(VLOOKUP(C2150,'تكويد الاصناف'!$A$5:$B$1100,2,0),"")</f>
        <v/>
      </c>
      <c r="E2150" s="74"/>
      <c r="F2150" s="74"/>
      <c r="G2150" s="74"/>
      <c r="H2150" s="77"/>
      <c r="I2150" s="78"/>
      <c r="J2150" s="48" t="str">
        <f>IFERROR(VLOOKUP(C2150,'تكويد الاصناف'!A$5:D$1100,4,0),"")</f>
        <v/>
      </c>
      <c r="K2150" s="48" t="str">
        <f>IFERROR(VLOOKUP(C2150,'تكويد الاصناف'!$A$5:$C$1100,3,0),"")</f>
        <v/>
      </c>
    </row>
    <row r="2151" spans="1:11">
      <c r="A2151" s="46">
        <f>ROW()</f>
        <v>2151</v>
      </c>
      <c r="B2151" s="73"/>
      <c r="C2151" s="74"/>
      <c r="D2151" s="75" t="str">
        <f>IFERROR(VLOOKUP(C2151,'تكويد الاصناف'!$A$5:$B$1100,2,0),"")</f>
        <v/>
      </c>
      <c r="E2151" s="74"/>
      <c r="F2151" s="74"/>
      <c r="G2151" s="74"/>
      <c r="H2151" s="77"/>
      <c r="I2151" s="78"/>
      <c r="J2151" s="48" t="str">
        <f>IFERROR(VLOOKUP(C2151,'تكويد الاصناف'!A$5:D$1100,4,0),"")</f>
        <v/>
      </c>
      <c r="K2151" s="48" t="str">
        <f>IFERROR(VLOOKUP(C2151,'تكويد الاصناف'!$A$5:$C$1100,3,0),"")</f>
        <v/>
      </c>
    </row>
    <row r="2152" spans="1:11">
      <c r="A2152" s="46">
        <f>ROW()</f>
        <v>2152</v>
      </c>
      <c r="B2152" s="73"/>
      <c r="C2152" s="74"/>
      <c r="D2152" s="75" t="str">
        <f>IFERROR(VLOOKUP(C2152,'تكويد الاصناف'!$A$5:$B$1100,2,0),"")</f>
        <v/>
      </c>
      <c r="E2152" s="74"/>
      <c r="F2152" s="74"/>
      <c r="G2152" s="74"/>
      <c r="H2152" s="77"/>
      <c r="I2152" s="78"/>
      <c r="J2152" s="48" t="str">
        <f>IFERROR(VLOOKUP(C2152,'تكويد الاصناف'!A$5:D$1100,4,0),"")</f>
        <v/>
      </c>
      <c r="K2152" s="48" t="str">
        <f>IFERROR(VLOOKUP(C2152,'تكويد الاصناف'!$A$5:$C$1100,3,0),"")</f>
        <v/>
      </c>
    </row>
    <row r="2153" spans="1:11">
      <c r="A2153" s="46">
        <f>ROW()</f>
        <v>2153</v>
      </c>
      <c r="B2153" s="73"/>
      <c r="C2153" s="74"/>
      <c r="D2153" s="75" t="str">
        <f>IFERROR(VLOOKUP(C2153,'تكويد الاصناف'!$A$5:$B$1100,2,0),"")</f>
        <v/>
      </c>
      <c r="E2153" s="74"/>
      <c r="F2153" s="74"/>
      <c r="G2153" s="74"/>
      <c r="H2153" s="77"/>
      <c r="I2153" s="78"/>
      <c r="J2153" s="48" t="str">
        <f>IFERROR(VLOOKUP(C2153,'تكويد الاصناف'!A$5:D$1100,4,0),"")</f>
        <v/>
      </c>
      <c r="K2153" s="48" t="str">
        <f>IFERROR(VLOOKUP(C2153,'تكويد الاصناف'!$A$5:$C$1100,3,0),"")</f>
        <v/>
      </c>
    </row>
    <row r="2154" spans="1:11">
      <c r="A2154" s="46">
        <f>ROW()</f>
        <v>2154</v>
      </c>
      <c r="B2154" s="73"/>
      <c r="C2154" s="74"/>
      <c r="D2154" s="75" t="str">
        <f>IFERROR(VLOOKUP(C2154,'تكويد الاصناف'!$A$5:$B$1100,2,0),"")</f>
        <v/>
      </c>
      <c r="E2154" s="74"/>
      <c r="F2154" s="74"/>
      <c r="G2154" s="74"/>
      <c r="H2154" s="77"/>
      <c r="I2154" s="78"/>
      <c r="J2154" s="48" t="str">
        <f>IFERROR(VLOOKUP(C2154,'تكويد الاصناف'!A$5:D$1100,4,0),"")</f>
        <v/>
      </c>
      <c r="K2154" s="48" t="str">
        <f>IFERROR(VLOOKUP(C2154,'تكويد الاصناف'!$A$5:$C$1100,3,0),"")</f>
        <v/>
      </c>
    </row>
    <row r="2155" spans="1:11">
      <c r="A2155" s="46">
        <f>ROW()</f>
        <v>2155</v>
      </c>
      <c r="B2155" s="73"/>
      <c r="C2155" s="74"/>
      <c r="D2155" s="75" t="str">
        <f>IFERROR(VLOOKUP(C2155,'تكويد الاصناف'!$A$5:$B$1100,2,0),"")</f>
        <v/>
      </c>
      <c r="E2155" s="74"/>
      <c r="F2155" s="74"/>
      <c r="G2155" s="74"/>
      <c r="H2155" s="77"/>
      <c r="I2155" s="78"/>
      <c r="J2155" s="48" t="str">
        <f>IFERROR(VLOOKUP(C2155,'تكويد الاصناف'!A$5:D$1100,4,0),"")</f>
        <v/>
      </c>
      <c r="K2155" s="48" t="str">
        <f>IFERROR(VLOOKUP(C2155,'تكويد الاصناف'!$A$5:$C$1100,3,0),"")</f>
        <v/>
      </c>
    </row>
    <row r="2156" spans="1:11">
      <c r="A2156" s="46">
        <f>ROW()</f>
        <v>2156</v>
      </c>
      <c r="B2156" s="73"/>
      <c r="C2156" s="74"/>
      <c r="D2156" s="75" t="str">
        <f>IFERROR(VLOOKUP(C2156,'تكويد الاصناف'!$A$5:$B$1100,2,0),"")</f>
        <v/>
      </c>
      <c r="E2156" s="74"/>
      <c r="F2156" s="74"/>
      <c r="G2156" s="74"/>
      <c r="H2156" s="77"/>
      <c r="I2156" s="78"/>
      <c r="J2156" s="48" t="str">
        <f>IFERROR(VLOOKUP(C2156,'تكويد الاصناف'!A$5:D$1100,4,0),"")</f>
        <v/>
      </c>
      <c r="K2156" s="48" t="str">
        <f>IFERROR(VLOOKUP(C2156,'تكويد الاصناف'!$A$5:$C$1100,3,0),"")</f>
        <v/>
      </c>
    </row>
    <row r="2157" spans="1:11">
      <c r="A2157" s="46">
        <f>ROW()</f>
        <v>2157</v>
      </c>
      <c r="B2157" s="73"/>
      <c r="C2157" s="74"/>
      <c r="D2157" s="75" t="str">
        <f>IFERROR(VLOOKUP(C2157,'تكويد الاصناف'!$A$5:$B$1100,2,0),"")</f>
        <v/>
      </c>
      <c r="E2157" s="74"/>
      <c r="F2157" s="74"/>
      <c r="G2157" s="74"/>
      <c r="H2157" s="77"/>
      <c r="I2157" s="78"/>
      <c r="J2157" s="48" t="str">
        <f>IFERROR(VLOOKUP(C2157,'تكويد الاصناف'!A$5:D$1100,4,0),"")</f>
        <v/>
      </c>
      <c r="K2157" s="48" t="str">
        <f>IFERROR(VLOOKUP(C2157,'تكويد الاصناف'!$A$5:$C$1100,3,0),"")</f>
        <v/>
      </c>
    </row>
    <row r="2158" spans="1:11">
      <c r="A2158" s="46">
        <f>ROW()</f>
        <v>2158</v>
      </c>
      <c r="B2158" s="73"/>
      <c r="C2158" s="74"/>
      <c r="D2158" s="75" t="str">
        <f>IFERROR(VLOOKUP(C2158,'تكويد الاصناف'!$A$5:$B$1100,2,0),"")</f>
        <v/>
      </c>
      <c r="E2158" s="74"/>
      <c r="F2158" s="74"/>
      <c r="G2158" s="74"/>
      <c r="H2158" s="77"/>
      <c r="I2158" s="78"/>
      <c r="J2158" s="48" t="str">
        <f>IFERROR(VLOOKUP(C2158,'تكويد الاصناف'!A$5:D$1100,4,0),"")</f>
        <v/>
      </c>
      <c r="K2158" s="48" t="str">
        <f>IFERROR(VLOOKUP(C2158,'تكويد الاصناف'!$A$5:$C$1100,3,0),"")</f>
        <v/>
      </c>
    </row>
    <row r="2159" spans="1:11">
      <c r="A2159" s="46">
        <f>ROW()</f>
        <v>2159</v>
      </c>
      <c r="B2159" s="73"/>
      <c r="C2159" s="74"/>
      <c r="D2159" s="75" t="str">
        <f>IFERROR(VLOOKUP(C2159,'تكويد الاصناف'!$A$5:$B$1100,2,0),"")</f>
        <v/>
      </c>
      <c r="E2159" s="74"/>
      <c r="F2159" s="74"/>
      <c r="G2159" s="74"/>
      <c r="H2159" s="77"/>
      <c r="I2159" s="78"/>
      <c r="J2159" s="48" t="str">
        <f>IFERROR(VLOOKUP(C2159,'تكويد الاصناف'!A$5:D$1100,4,0),"")</f>
        <v/>
      </c>
      <c r="K2159" s="48" t="str">
        <f>IFERROR(VLOOKUP(C2159,'تكويد الاصناف'!$A$5:$C$1100,3,0),"")</f>
        <v/>
      </c>
    </row>
    <row r="2160" spans="1:11">
      <c r="A2160" s="46">
        <f>ROW()</f>
        <v>2160</v>
      </c>
      <c r="B2160" s="73"/>
      <c r="C2160" s="74"/>
      <c r="D2160" s="75" t="str">
        <f>IFERROR(VLOOKUP(C2160,'تكويد الاصناف'!$A$5:$B$1100,2,0),"")</f>
        <v/>
      </c>
      <c r="E2160" s="74"/>
      <c r="F2160" s="74"/>
      <c r="G2160" s="74"/>
      <c r="H2160" s="77"/>
      <c r="I2160" s="78"/>
      <c r="J2160" s="48" t="str">
        <f>IFERROR(VLOOKUP(C2160,'تكويد الاصناف'!A$5:D$1100,4,0),"")</f>
        <v/>
      </c>
      <c r="K2160" s="48" t="str">
        <f>IFERROR(VLOOKUP(C2160,'تكويد الاصناف'!$A$5:$C$1100,3,0),"")</f>
        <v/>
      </c>
    </row>
    <row r="2161" spans="1:11">
      <c r="A2161" s="46">
        <f>ROW()</f>
        <v>2161</v>
      </c>
      <c r="B2161" s="73"/>
      <c r="C2161" s="74"/>
      <c r="D2161" s="75" t="str">
        <f>IFERROR(VLOOKUP(C2161,'تكويد الاصناف'!$A$5:$B$1100,2,0),"")</f>
        <v/>
      </c>
      <c r="E2161" s="74"/>
      <c r="F2161" s="74"/>
      <c r="G2161" s="74"/>
      <c r="H2161" s="77"/>
      <c r="I2161" s="78"/>
      <c r="J2161" s="48" t="str">
        <f>IFERROR(VLOOKUP(C2161,'تكويد الاصناف'!A$5:D$1100,4,0),"")</f>
        <v/>
      </c>
      <c r="K2161" s="48" t="str">
        <f>IFERROR(VLOOKUP(C2161,'تكويد الاصناف'!$A$5:$C$1100,3,0),"")</f>
        <v/>
      </c>
    </row>
    <row r="2162" spans="1:11">
      <c r="A2162" s="46">
        <f>ROW()</f>
        <v>2162</v>
      </c>
      <c r="B2162" s="73"/>
      <c r="C2162" s="74"/>
      <c r="D2162" s="75" t="str">
        <f>IFERROR(VLOOKUP(C2162,'تكويد الاصناف'!$A$5:$B$1100,2,0),"")</f>
        <v/>
      </c>
      <c r="E2162" s="74"/>
      <c r="F2162" s="74"/>
      <c r="G2162" s="74"/>
      <c r="H2162" s="77"/>
      <c r="I2162" s="78"/>
      <c r="J2162" s="48" t="str">
        <f>IFERROR(VLOOKUP(C2162,'تكويد الاصناف'!A$5:D$1100,4,0),"")</f>
        <v/>
      </c>
      <c r="K2162" s="48" t="str">
        <f>IFERROR(VLOOKUP(C2162,'تكويد الاصناف'!$A$5:$C$1100,3,0),"")</f>
        <v/>
      </c>
    </row>
    <row r="2163" spans="1:11">
      <c r="A2163" s="46">
        <f>ROW()</f>
        <v>2163</v>
      </c>
      <c r="B2163" s="73"/>
      <c r="C2163" s="74"/>
      <c r="D2163" s="75" t="str">
        <f>IFERROR(VLOOKUP(C2163,'تكويد الاصناف'!$A$5:$B$1100,2,0),"")</f>
        <v/>
      </c>
      <c r="E2163" s="74"/>
      <c r="F2163" s="74"/>
      <c r="G2163" s="74"/>
      <c r="H2163" s="77"/>
      <c r="I2163" s="78"/>
      <c r="J2163" s="48" t="str">
        <f>IFERROR(VLOOKUP(C2163,'تكويد الاصناف'!A$5:D$1100,4,0),"")</f>
        <v/>
      </c>
      <c r="K2163" s="48" t="str">
        <f>IFERROR(VLOOKUP(C2163,'تكويد الاصناف'!$A$5:$C$1100,3,0),"")</f>
        <v/>
      </c>
    </row>
    <row r="2164" spans="1:11">
      <c r="A2164" s="46">
        <f>ROW()</f>
        <v>2164</v>
      </c>
      <c r="B2164" s="73"/>
      <c r="C2164" s="74"/>
      <c r="D2164" s="75" t="str">
        <f>IFERROR(VLOOKUP(C2164,'تكويد الاصناف'!$A$5:$B$1100,2,0),"")</f>
        <v/>
      </c>
      <c r="E2164" s="74"/>
      <c r="F2164" s="74"/>
      <c r="G2164" s="74"/>
      <c r="H2164" s="77"/>
      <c r="I2164" s="78"/>
      <c r="J2164" s="48" t="str">
        <f>IFERROR(VLOOKUP(C2164,'تكويد الاصناف'!A$5:D$1100,4,0),"")</f>
        <v/>
      </c>
      <c r="K2164" s="48" t="str">
        <f>IFERROR(VLOOKUP(C2164,'تكويد الاصناف'!$A$5:$C$1100,3,0),"")</f>
        <v/>
      </c>
    </row>
    <row r="2165" spans="1:11">
      <c r="A2165" s="46">
        <f>ROW()</f>
        <v>2165</v>
      </c>
      <c r="B2165" s="73"/>
      <c r="C2165" s="74"/>
      <c r="D2165" s="75" t="str">
        <f>IFERROR(VLOOKUP(C2165,'تكويد الاصناف'!$A$5:$B$1100,2,0),"")</f>
        <v/>
      </c>
      <c r="E2165" s="74"/>
      <c r="F2165" s="74"/>
      <c r="G2165" s="74"/>
      <c r="H2165" s="77"/>
      <c r="I2165" s="78"/>
      <c r="J2165" s="48" t="str">
        <f>IFERROR(VLOOKUP(C2165,'تكويد الاصناف'!A$5:D$1100,4,0),"")</f>
        <v/>
      </c>
      <c r="K2165" s="48" t="str">
        <f>IFERROR(VLOOKUP(C2165,'تكويد الاصناف'!$A$5:$C$1100,3,0),"")</f>
        <v/>
      </c>
    </row>
    <row r="2166" spans="1:11">
      <c r="A2166" s="46">
        <f>ROW()</f>
        <v>2166</v>
      </c>
      <c r="B2166" s="73"/>
      <c r="C2166" s="74"/>
      <c r="D2166" s="75" t="str">
        <f>IFERROR(VLOOKUP(C2166,'تكويد الاصناف'!$A$5:$B$1100,2,0),"")</f>
        <v/>
      </c>
      <c r="E2166" s="74"/>
      <c r="F2166" s="74"/>
      <c r="G2166" s="74"/>
      <c r="H2166" s="77"/>
      <c r="I2166" s="78"/>
      <c r="J2166" s="48" t="str">
        <f>IFERROR(VLOOKUP(C2166,'تكويد الاصناف'!A$5:D$1100,4,0),"")</f>
        <v/>
      </c>
      <c r="K2166" s="48" t="str">
        <f>IFERROR(VLOOKUP(C2166,'تكويد الاصناف'!$A$5:$C$1100,3,0),"")</f>
        <v/>
      </c>
    </row>
    <row r="2167" spans="1:11">
      <c r="A2167" s="46">
        <f>ROW()</f>
        <v>2167</v>
      </c>
      <c r="B2167" s="73"/>
      <c r="C2167" s="74"/>
      <c r="D2167" s="75" t="str">
        <f>IFERROR(VLOOKUP(C2167,'تكويد الاصناف'!$A$5:$B$1100,2,0),"")</f>
        <v/>
      </c>
      <c r="E2167" s="74"/>
      <c r="F2167" s="74"/>
      <c r="G2167" s="74"/>
      <c r="H2167" s="77"/>
      <c r="I2167" s="78"/>
      <c r="J2167" s="48" t="str">
        <f>IFERROR(VLOOKUP(C2167,'تكويد الاصناف'!A$5:D$1100,4,0),"")</f>
        <v/>
      </c>
      <c r="K2167" s="48" t="str">
        <f>IFERROR(VLOOKUP(C2167,'تكويد الاصناف'!$A$5:$C$1100,3,0),"")</f>
        <v/>
      </c>
    </row>
    <row r="2168" spans="1:11">
      <c r="A2168" s="46">
        <f>ROW()</f>
        <v>2168</v>
      </c>
      <c r="B2168" s="73"/>
      <c r="C2168" s="74"/>
      <c r="D2168" s="75" t="str">
        <f>IFERROR(VLOOKUP(C2168,'تكويد الاصناف'!$A$5:$B$1100,2,0),"")</f>
        <v/>
      </c>
      <c r="E2168" s="74"/>
      <c r="F2168" s="74"/>
      <c r="G2168" s="74"/>
      <c r="H2168" s="77"/>
      <c r="I2168" s="78"/>
      <c r="J2168" s="48" t="str">
        <f>IFERROR(VLOOKUP(C2168,'تكويد الاصناف'!A$5:D$1100,4,0),"")</f>
        <v/>
      </c>
      <c r="K2168" s="48" t="str">
        <f>IFERROR(VLOOKUP(C2168,'تكويد الاصناف'!$A$5:$C$1100,3,0),"")</f>
        <v/>
      </c>
    </row>
    <row r="2169" spans="1:11">
      <c r="A2169" s="46">
        <f>ROW()</f>
        <v>2169</v>
      </c>
      <c r="B2169" s="73"/>
      <c r="C2169" s="74"/>
      <c r="D2169" s="75" t="str">
        <f>IFERROR(VLOOKUP(C2169,'تكويد الاصناف'!$A$5:$B$1100,2,0),"")</f>
        <v/>
      </c>
      <c r="E2169" s="74"/>
      <c r="F2169" s="74"/>
      <c r="G2169" s="74"/>
      <c r="H2169" s="77"/>
      <c r="I2169" s="78"/>
      <c r="J2169" s="48" t="str">
        <f>IFERROR(VLOOKUP(C2169,'تكويد الاصناف'!A$5:D$1100,4,0),"")</f>
        <v/>
      </c>
      <c r="K2169" s="48" t="str">
        <f>IFERROR(VLOOKUP(C2169,'تكويد الاصناف'!$A$5:$C$1100,3,0),"")</f>
        <v/>
      </c>
    </row>
    <row r="2170" spans="1:11">
      <c r="A2170" s="46">
        <f>ROW()</f>
        <v>2170</v>
      </c>
      <c r="B2170" s="73"/>
      <c r="C2170" s="74"/>
      <c r="D2170" s="75" t="str">
        <f>IFERROR(VLOOKUP(C2170,'تكويد الاصناف'!$A$5:$B$1100,2,0),"")</f>
        <v/>
      </c>
      <c r="E2170" s="74"/>
      <c r="F2170" s="74"/>
      <c r="G2170" s="74"/>
      <c r="H2170" s="77"/>
      <c r="I2170" s="78"/>
      <c r="J2170" s="48" t="str">
        <f>IFERROR(VLOOKUP(C2170,'تكويد الاصناف'!A$5:D$1100,4,0),"")</f>
        <v/>
      </c>
      <c r="K2170" s="48" t="str">
        <f>IFERROR(VLOOKUP(C2170,'تكويد الاصناف'!$A$5:$C$1100,3,0),"")</f>
        <v/>
      </c>
    </row>
    <row r="2171" spans="1:11">
      <c r="A2171" s="46">
        <f>ROW()</f>
        <v>2171</v>
      </c>
      <c r="B2171" s="73"/>
      <c r="C2171" s="74"/>
      <c r="D2171" s="75" t="str">
        <f>IFERROR(VLOOKUP(C2171,'تكويد الاصناف'!$A$5:$B$1100,2,0),"")</f>
        <v/>
      </c>
      <c r="E2171" s="74"/>
      <c r="F2171" s="74"/>
      <c r="G2171" s="74"/>
      <c r="H2171" s="77"/>
      <c r="I2171" s="78"/>
      <c r="J2171" s="48" t="str">
        <f>IFERROR(VLOOKUP(C2171,'تكويد الاصناف'!A$5:D$1100,4,0),"")</f>
        <v/>
      </c>
      <c r="K2171" s="48" t="str">
        <f>IFERROR(VLOOKUP(C2171,'تكويد الاصناف'!$A$5:$C$1100,3,0),"")</f>
        <v/>
      </c>
    </row>
    <row r="2172" spans="1:11">
      <c r="A2172" s="46">
        <f>ROW()</f>
        <v>2172</v>
      </c>
      <c r="B2172" s="73"/>
      <c r="C2172" s="74"/>
      <c r="D2172" s="75" t="str">
        <f>IFERROR(VLOOKUP(C2172,'تكويد الاصناف'!$A$5:$B$1100,2,0),"")</f>
        <v/>
      </c>
      <c r="E2172" s="74"/>
      <c r="F2172" s="74"/>
      <c r="G2172" s="74"/>
      <c r="H2172" s="77"/>
      <c r="I2172" s="78"/>
      <c r="J2172" s="48" t="str">
        <f>IFERROR(VLOOKUP(C2172,'تكويد الاصناف'!A$5:D$1100,4,0),"")</f>
        <v/>
      </c>
      <c r="K2172" s="48" t="str">
        <f>IFERROR(VLOOKUP(C2172,'تكويد الاصناف'!$A$5:$C$1100,3,0),"")</f>
        <v/>
      </c>
    </row>
    <row r="2173" spans="1:11">
      <c r="A2173" s="46">
        <f>ROW()</f>
        <v>2173</v>
      </c>
      <c r="B2173" s="73"/>
      <c r="C2173" s="74"/>
      <c r="D2173" s="75" t="str">
        <f>IFERROR(VLOOKUP(C2173,'تكويد الاصناف'!$A$5:$B$1100,2,0),"")</f>
        <v/>
      </c>
      <c r="E2173" s="74"/>
      <c r="F2173" s="74"/>
      <c r="G2173" s="74"/>
      <c r="H2173" s="77"/>
      <c r="I2173" s="78"/>
      <c r="J2173" s="48" t="str">
        <f>IFERROR(VLOOKUP(C2173,'تكويد الاصناف'!A$5:D$1100,4,0),"")</f>
        <v/>
      </c>
      <c r="K2173" s="48" t="str">
        <f>IFERROR(VLOOKUP(C2173,'تكويد الاصناف'!$A$5:$C$1100,3,0),"")</f>
        <v/>
      </c>
    </row>
    <row r="2174" spans="1:11">
      <c r="A2174" s="46">
        <f>ROW()</f>
        <v>2174</v>
      </c>
      <c r="B2174" s="73"/>
      <c r="C2174" s="74"/>
      <c r="D2174" s="75" t="str">
        <f>IFERROR(VLOOKUP(C2174,'تكويد الاصناف'!$A$5:$B$1100,2,0),"")</f>
        <v/>
      </c>
      <c r="E2174" s="74"/>
      <c r="F2174" s="74"/>
      <c r="G2174" s="74"/>
      <c r="H2174" s="77"/>
      <c r="I2174" s="78"/>
      <c r="J2174" s="48" t="str">
        <f>IFERROR(VLOOKUP(C2174,'تكويد الاصناف'!A$5:D$1100,4,0),"")</f>
        <v/>
      </c>
      <c r="K2174" s="48" t="str">
        <f>IFERROR(VLOOKUP(C2174,'تكويد الاصناف'!$A$5:$C$1100,3,0),"")</f>
        <v/>
      </c>
    </row>
    <row r="2175" spans="1:11">
      <c r="A2175" s="46">
        <f>ROW()</f>
        <v>2175</v>
      </c>
      <c r="B2175" s="73"/>
      <c r="C2175" s="74"/>
      <c r="D2175" s="75" t="str">
        <f>IFERROR(VLOOKUP(C2175,'تكويد الاصناف'!$A$5:$B$1100,2,0),"")</f>
        <v/>
      </c>
      <c r="E2175" s="74"/>
      <c r="F2175" s="74"/>
      <c r="G2175" s="74"/>
      <c r="H2175" s="77"/>
      <c r="I2175" s="78"/>
      <c r="J2175" s="48" t="str">
        <f>IFERROR(VLOOKUP(C2175,'تكويد الاصناف'!A$5:D$1100,4,0),"")</f>
        <v/>
      </c>
      <c r="K2175" s="48" t="str">
        <f>IFERROR(VLOOKUP(C2175,'تكويد الاصناف'!$A$5:$C$1100,3,0),"")</f>
        <v/>
      </c>
    </row>
    <row r="2176" spans="1:11">
      <c r="A2176" s="46">
        <f>ROW()</f>
        <v>2176</v>
      </c>
      <c r="B2176" s="73"/>
      <c r="C2176" s="74"/>
      <c r="D2176" s="75" t="str">
        <f>IFERROR(VLOOKUP(C2176,'تكويد الاصناف'!$A$5:$B$1100,2,0),"")</f>
        <v/>
      </c>
      <c r="E2176" s="74"/>
      <c r="F2176" s="74"/>
      <c r="G2176" s="74"/>
      <c r="H2176" s="77"/>
      <c r="I2176" s="78"/>
      <c r="J2176" s="48" t="str">
        <f>IFERROR(VLOOKUP(C2176,'تكويد الاصناف'!A$5:D$1100,4,0),"")</f>
        <v/>
      </c>
      <c r="K2176" s="48" t="str">
        <f>IFERROR(VLOOKUP(C2176,'تكويد الاصناف'!$A$5:$C$1100,3,0),"")</f>
        <v/>
      </c>
    </row>
    <row r="2177" spans="1:11">
      <c r="A2177" s="46">
        <f>ROW()</f>
        <v>2177</v>
      </c>
      <c r="B2177" s="73"/>
      <c r="C2177" s="74"/>
      <c r="D2177" s="75" t="str">
        <f>IFERROR(VLOOKUP(C2177,'تكويد الاصناف'!$A$5:$B$1100,2,0),"")</f>
        <v/>
      </c>
      <c r="E2177" s="74"/>
      <c r="F2177" s="74"/>
      <c r="G2177" s="74"/>
      <c r="H2177" s="77"/>
      <c r="I2177" s="78"/>
      <c r="J2177" s="48" t="str">
        <f>IFERROR(VLOOKUP(C2177,'تكويد الاصناف'!A$5:D$1100,4,0),"")</f>
        <v/>
      </c>
      <c r="K2177" s="48" t="str">
        <f>IFERROR(VLOOKUP(C2177,'تكويد الاصناف'!$A$5:$C$1100,3,0),"")</f>
        <v/>
      </c>
    </row>
    <row r="2178" spans="1:11">
      <c r="A2178" s="46">
        <f>ROW()</f>
        <v>2178</v>
      </c>
      <c r="B2178" s="73"/>
      <c r="C2178" s="74"/>
      <c r="D2178" s="75" t="str">
        <f>IFERROR(VLOOKUP(C2178,'تكويد الاصناف'!$A$5:$B$1100,2,0),"")</f>
        <v/>
      </c>
      <c r="E2178" s="74"/>
      <c r="F2178" s="74"/>
      <c r="G2178" s="74"/>
      <c r="H2178" s="77"/>
      <c r="I2178" s="78"/>
      <c r="J2178" s="48" t="str">
        <f>IFERROR(VLOOKUP(C2178,'تكويد الاصناف'!A$5:D$1100,4,0),"")</f>
        <v/>
      </c>
      <c r="K2178" s="48" t="str">
        <f>IFERROR(VLOOKUP(C2178,'تكويد الاصناف'!$A$5:$C$1100,3,0),"")</f>
        <v/>
      </c>
    </row>
    <row r="2179" spans="1:11">
      <c r="A2179" s="46">
        <f>ROW()</f>
        <v>2179</v>
      </c>
      <c r="B2179" s="73"/>
      <c r="C2179" s="74"/>
      <c r="D2179" s="75" t="str">
        <f>IFERROR(VLOOKUP(C2179,'تكويد الاصناف'!$A$5:$B$1100,2,0),"")</f>
        <v/>
      </c>
      <c r="E2179" s="74"/>
      <c r="F2179" s="74"/>
      <c r="G2179" s="74"/>
      <c r="H2179" s="77"/>
      <c r="I2179" s="78"/>
      <c r="J2179" s="48" t="str">
        <f>IFERROR(VLOOKUP(C2179,'تكويد الاصناف'!A$5:D$1100,4,0),"")</f>
        <v/>
      </c>
      <c r="K2179" s="48" t="str">
        <f>IFERROR(VLOOKUP(C2179,'تكويد الاصناف'!$A$5:$C$1100,3,0),"")</f>
        <v/>
      </c>
    </row>
    <row r="2180" spans="1:11">
      <c r="A2180" s="46">
        <f>ROW()</f>
        <v>2180</v>
      </c>
      <c r="B2180" s="73"/>
      <c r="C2180" s="74"/>
      <c r="D2180" s="75" t="str">
        <f>IFERROR(VLOOKUP(C2180,'تكويد الاصناف'!$A$5:$B$1100,2,0),"")</f>
        <v/>
      </c>
      <c r="E2180" s="74"/>
      <c r="F2180" s="74"/>
      <c r="G2180" s="74"/>
      <c r="H2180" s="77"/>
      <c r="I2180" s="78"/>
      <c r="J2180" s="48" t="str">
        <f>IFERROR(VLOOKUP(C2180,'تكويد الاصناف'!A$5:D$1100,4,0),"")</f>
        <v/>
      </c>
      <c r="K2180" s="48" t="str">
        <f>IFERROR(VLOOKUP(C2180,'تكويد الاصناف'!$A$5:$C$1100,3,0),"")</f>
        <v/>
      </c>
    </row>
    <row r="2181" spans="1:11">
      <c r="A2181" s="46">
        <f>ROW()</f>
        <v>2181</v>
      </c>
      <c r="B2181" s="73"/>
      <c r="C2181" s="74"/>
      <c r="D2181" s="75" t="str">
        <f>IFERROR(VLOOKUP(C2181,'تكويد الاصناف'!$A$5:$B$1100,2,0),"")</f>
        <v/>
      </c>
      <c r="E2181" s="74"/>
      <c r="F2181" s="74"/>
      <c r="G2181" s="74"/>
      <c r="H2181" s="77"/>
      <c r="I2181" s="78"/>
      <c r="J2181" s="48" t="str">
        <f>IFERROR(VLOOKUP(C2181,'تكويد الاصناف'!A$5:D$1100,4,0),"")</f>
        <v/>
      </c>
      <c r="K2181" s="48" t="str">
        <f>IFERROR(VLOOKUP(C2181,'تكويد الاصناف'!$A$5:$C$1100,3,0),"")</f>
        <v/>
      </c>
    </row>
    <row r="2182" spans="1:11">
      <c r="A2182" s="46">
        <f>ROW()</f>
        <v>2182</v>
      </c>
      <c r="B2182" s="73"/>
      <c r="C2182" s="74"/>
      <c r="D2182" s="75" t="str">
        <f>IFERROR(VLOOKUP(C2182,'تكويد الاصناف'!$A$5:$B$1100,2,0),"")</f>
        <v/>
      </c>
      <c r="E2182" s="74"/>
      <c r="F2182" s="74"/>
      <c r="G2182" s="74"/>
      <c r="H2182" s="77"/>
      <c r="I2182" s="78"/>
      <c r="J2182" s="48" t="str">
        <f>IFERROR(VLOOKUP(C2182,'تكويد الاصناف'!A$5:D$1100,4,0),"")</f>
        <v/>
      </c>
      <c r="K2182" s="48" t="str">
        <f>IFERROR(VLOOKUP(C2182,'تكويد الاصناف'!$A$5:$C$1100,3,0),"")</f>
        <v/>
      </c>
    </row>
    <row r="2183" spans="1:11">
      <c r="A2183" s="46">
        <f>ROW()</f>
        <v>2183</v>
      </c>
      <c r="B2183" s="73"/>
      <c r="C2183" s="74"/>
      <c r="D2183" s="75" t="str">
        <f>IFERROR(VLOOKUP(C2183,'تكويد الاصناف'!$A$5:$B$1100,2,0),"")</f>
        <v/>
      </c>
      <c r="E2183" s="74"/>
      <c r="F2183" s="74"/>
      <c r="G2183" s="74"/>
      <c r="H2183" s="77"/>
      <c r="I2183" s="78"/>
      <c r="J2183" s="48" t="str">
        <f>IFERROR(VLOOKUP(C2183,'تكويد الاصناف'!A$5:D$1100,4,0),"")</f>
        <v/>
      </c>
      <c r="K2183" s="48" t="str">
        <f>IFERROR(VLOOKUP(C2183,'تكويد الاصناف'!$A$5:$C$1100,3,0),"")</f>
        <v/>
      </c>
    </row>
    <row r="2184" spans="1:11">
      <c r="A2184" s="46">
        <f>ROW()</f>
        <v>2184</v>
      </c>
      <c r="B2184" s="73"/>
      <c r="C2184" s="74"/>
      <c r="D2184" s="75" t="str">
        <f>IFERROR(VLOOKUP(C2184,'تكويد الاصناف'!$A$5:$B$1100,2,0),"")</f>
        <v/>
      </c>
      <c r="E2184" s="74"/>
      <c r="F2184" s="74"/>
      <c r="G2184" s="74"/>
      <c r="H2184" s="77"/>
      <c r="I2184" s="78"/>
      <c r="J2184" s="48" t="str">
        <f>IFERROR(VLOOKUP(C2184,'تكويد الاصناف'!A$5:D$1100,4,0),"")</f>
        <v/>
      </c>
      <c r="K2184" s="48" t="str">
        <f>IFERROR(VLOOKUP(C2184,'تكويد الاصناف'!$A$5:$C$1100,3,0),"")</f>
        <v/>
      </c>
    </row>
    <row r="2185" spans="1:11">
      <c r="A2185" s="46">
        <f>ROW()</f>
        <v>2185</v>
      </c>
      <c r="B2185" s="73"/>
      <c r="C2185" s="74"/>
      <c r="D2185" s="75" t="str">
        <f>IFERROR(VLOOKUP(C2185,'تكويد الاصناف'!$A$5:$B$1100,2,0),"")</f>
        <v/>
      </c>
      <c r="E2185" s="74"/>
      <c r="F2185" s="74"/>
      <c r="G2185" s="74"/>
      <c r="H2185" s="77"/>
      <c r="I2185" s="78"/>
      <c r="J2185" s="48" t="str">
        <f>IFERROR(VLOOKUP(C2185,'تكويد الاصناف'!A$5:D$1100,4,0),"")</f>
        <v/>
      </c>
      <c r="K2185" s="48" t="str">
        <f>IFERROR(VLOOKUP(C2185,'تكويد الاصناف'!$A$5:$C$1100,3,0),"")</f>
        <v/>
      </c>
    </row>
    <row r="2186" spans="1:11">
      <c r="A2186" s="46">
        <f>ROW()</f>
        <v>2186</v>
      </c>
      <c r="B2186" s="73"/>
      <c r="C2186" s="74"/>
      <c r="D2186" s="75" t="str">
        <f>IFERROR(VLOOKUP(C2186,'تكويد الاصناف'!$A$5:$B$1100,2,0),"")</f>
        <v/>
      </c>
      <c r="E2186" s="74"/>
      <c r="F2186" s="74"/>
      <c r="G2186" s="74"/>
      <c r="H2186" s="77"/>
      <c r="I2186" s="78"/>
      <c r="J2186" s="48" t="str">
        <f>IFERROR(VLOOKUP(C2186,'تكويد الاصناف'!A$5:D$1100,4,0),"")</f>
        <v/>
      </c>
      <c r="K2186" s="48" t="str">
        <f>IFERROR(VLOOKUP(C2186,'تكويد الاصناف'!$A$5:$C$1100,3,0),"")</f>
        <v/>
      </c>
    </row>
    <row r="2187" spans="1:11">
      <c r="A2187" s="46">
        <f>ROW()</f>
        <v>2187</v>
      </c>
      <c r="B2187" s="73"/>
      <c r="C2187" s="74"/>
      <c r="D2187" s="75" t="str">
        <f>IFERROR(VLOOKUP(C2187,'تكويد الاصناف'!$A$5:$B$1100,2,0),"")</f>
        <v/>
      </c>
      <c r="E2187" s="74"/>
      <c r="F2187" s="74"/>
      <c r="G2187" s="74"/>
      <c r="H2187" s="77"/>
      <c r="I2187" s="78"/>
      <c r="J2187" s="48" t="str">
        <f>IFERROR(VLOOKUP(C2187,'تكويد الاصناف'!A$5:D$1100,4,0),"")</f>
        <v/>
      </c>
      <c r="K2187" s="48" t="str">
        <f>IFERROR(VLOOKUP(C2187,'تكويد الاصناف'!$A$5:$C$1100,3,0),"")</f>
        <v/>
      </c>
    </row>
    <row r="2188" spans="1:11">
      <c r="A2188" s="46">
        <f>ROW()</f>
        <v>2188</v>
      </c>
      <c r="B2188" s="73"/>
      <c r="C2188" s="74"/>
      <c r="D2188" s="75" t="str">
        <f>IFERROR(VLOOKUP(C2188,'تكويد الاصناف'!$A$5:$B$1100,2,0),"")</f>
        <v/>
      </c>
      <c r="E2188" s="74"/>
      <c r="F2188" s="74"/>
      <c r="G2188" s="74"/>
      <c r="H2188" s="77"/>
      <c r="I2188" s="78"/>
      <c r="J2188" s="48" t="str">
        <f>IFERROR(VLOOKUP(C2188,'تكويد الاصناف'!A$5:D$1100,4,0),"")</f>
        <v/>
      </c>
      <c r="K2188" s="48" t="str">
        <f>IFERROR(VLOOKUP(C2188,'تكويد الاصناف'!$A$5:$C$1100,3,0),"")</f>
        <v/>
      </c>
    </row>
    <row r="2189" spans="1:11">
      <c r="A2189" s="46">
        <f>ROW()</f>
        <v>2189</v>
      </c>
      <c r="B2189" s="73"/>
      <c r="C2189" s="74"/>
      <c r="D2189" s="75" t="str">
        <f>IFERROR(VLOOKUP(C2189,'تكويد الاصناف'!$A$5:$B$1100,2,0),"")</f>
        <v/>
      </c>
      <c r="E2189" s="74"/>
      <c r="F2189" s="74"/>
      <c r="G2189" s="74"/>
      <c r="H2189" s="77"/>
      <c r="I2189" s="78"/>
      <c r="J2189" s="48" t="str">
        <f>IFERROR(VLOOKUP(C2189,'تكويد الاصناف'!A$5:D$1100,4,0),"")</f>
        <v/>
      </c>
      <c r="K2189" s="48" t="str">
        <f>IFERROR(VLOOKUP(C2189,'تكويد الاصناف'!$A$5:$C$1100,3,0),"")</f>
        <v/>
      </c>
    </row>
    <row r="2190" spans="1:11">
      <c r="A2190" s="46">
        <f>ROW()</f>
        <v>2190</v>
      </c>
      <c r="B2190" s="73"/>
      <c r="C2190" s="74"/>
      <c r="D2190" s="75" t="str">
        <f>IFERROR(VLOOKUP(C2190,'تكويد الاصناف'!$A$5:$B$1100,2,0),"")</f>
        <v/>
      </c>
      <c r="E2190" s="74"/>
      <c r="F2190" s="74"/>
      <c r="G2190" s="74"/>
      <c r="H2190" s="77"/>
      <c r="I2190" s="78"/>
      <c r="J2190" s="48" t="str">
        <f>IFERROR(VLOOKUP(C2190,'تكويد الاصناف'!A$5:D$1100,4,0),"")</f>
        <v/>
      </c>
      <c r="K2190" s="48" t="str">
        <f>IFERROR(VLOOKUP(C2190,'تكويد الاصناف'!$A$5:$C$1100,3,0),"")</f>
        <v/>
      </c>
    </row>
    <row r="2191" spans="1:11">
      <c r="A2191" s="46">
        <f>ROW()</f>
        <v>2191</v>
      </c>
      <c r="B2191" s="73"/>
      <c r="C2191" s="74"/>
      <c r="D2191" s="75" t="str">
        <f>IFERROR(VLOOKUP(C2191,'تكويد الاصناف'!$A$5:$B$1100,2,0),"")</f>
        <v/>
      </c>
      <c r="E2191" s="74"/>
      <c r="F2191" s="74"/>
      <c r="G2191" s="74"/>
      <c r="H2191" s="77"/>
      <c r="I2191" s="78"/>
      <c r="J2191" s="48" t="str">
        <f>IFERROR(VLOOKUP(C2191,'تكويد الاصناف'!A$5:D$1100,4,0),"")</f>
        <v/>
      </c>
      <c r="K2191" s="48" t="str">
        <f>IFERROR(VLOOKUP(C2191,'تكويد الاصناف'!$A$5:$C$1100,3,0),"")</f>
        <v/>
      </c>
    </row>
    <row r="2192" spans="1:11">
      <c r="A2192" s="46">
        <f>ROW()</f>
        <v>2192</v>
      </c>
      <c r="B2192" s="73"/>
      <c r="C2192" s="74"/>
      <c r="D2192" s="75" t="str">
        <f>IFERROR(VLOOKUP(C2192,'تكويد الاصناف'!$A$5:$B$1100,2,0),"")</f>
        <v/>
      </c>
      <c r="E2192" s="74"/>
      <c r="F2192" s="74"/>
      <c r="G2192" s="74"/>
      <c r="H2192" s="77"/>
      <c r="I2192" s="78"/>
      <c r="J2192" s="48" t="str">
        <f>IFERROR(VLOOKUP(C2192,'تكويد الاصناف'!A$5:D$1100,4,0),"")</f>
        <v/>
      </c>
      <c r="K2192" s="48" t="str">
        <f>IFERROR(VLOOKUP(C2192,'تكويد الاصناف'!$A$5:$C$1100,3,0),"")</f>
        <v/>
      </c>
    </row>
    <row r="2193" spans="1:11">
      <c r="A2193" s="46">
        <f>ROW()</f>
        <v>2193</v>
      </c>
      <c r="B2193" s="73"/>
      <c r="C2193" s="74"/>
      <c r="D2193" s="75" t="str">
        <f>IFERROR(VLOOKUP(C2193,'تكويد الاصناف'!$A$5:$B$1100,2,0),"")</f>
        <v/>
      </c>
      <c r="E2193" s="74"/>
      <c r="F2193" s="74"/>
      <c r="G2193" s="74"/>
      <c r="H2193" s="77"/>
      <c r="I2193" s="78"/>
      <c r="J2193" s="48" t="str">
        <f>IFERROR(VLOOKUP(C2193,'تكويد الاصناف'!A$5:D$1100,4,0),"")</f>
        <v/>
      </c>
      <c r="K2193" s="48" t="str">
        <f>IFERROR(VLOOKUP(C2193,'تكويد الاصناف'!$A$5:$C$1100,3,0),"")</f>
        <v/>
      </c>
    </row>
    <row r="2194" spans="1:11">
      <c r="A2194" s="46">
        <f>ROW()</f>
        <v>2194</v>
      </c>
      <c r="B2194" s="73"/>
      <c r="C2194" s="74"/>
      <c r="D2194" s="75" t="str">
        <f>IFERROR(VLOOKUP(C2194,'تكويد الاصناف'!$A$5:$B$1100,2,0),"")</f>
        <v/>
      </c>
      <c r="E2194" s="74"/>
      <c r="F2194" s="74"/>
      <c r="G2194" s="74"/>
      <c r="H2194" s="77"/>
      <c r="I2194" s="78"/>
      <c r="J2194" s="48" t="str">
        <f>IFERROR(VLOOKUP(C2194,'تكويد الاصناف'!A$5:D$1100,4,0),"")</f>
        <v/>
      </c>
      <c r="K2194" s="48" t="str">
        <f>IFERROR(VLOOKUP(C2194,'تكويد الاصناف'!$A$5:$C$1100,3,0),"")</f>
        <v/>
      </c>
    </row>
    <row r="2195" spans="1:11">
      <c r="A2195" s="46">
        <f>ROW()</f>
        <v>2195</v>
      </c>
      <c r="B2195" s="73"/>
      <c r="C2195" s="74"/>
      <c r="D2195" s="75" t="str">
        <f>IFERROR(VLOOKUP(C2195,'تكويد الاصناف'!$A$5:$B$1100,2,0),"")</f>
        <v/>
      </c>
      <c r="E2195" s="74"/>
      <c r="F2195" s="74"/>
      <c r="G2195" s="74"/>
      <c r="H2195" s="77"/>
      <c r="I2195" s="78"/>
      <c r="J2195" s="48" t="str">
        <f>IFERROR(VLOOKUP(C2195,'تكويد الاصناف'!A$5:D$1100,4,0),"")</f>
        <v/>
      </c>
      <c r="K2195" s="48" t="str">
        <f>IFERROR(VLOOKUP(C2195,'تكويد الاصناف'!$A$5:$C$1100,3,0),"")</f>
        <v/>
      </c>
    </row>
    <row r="2196" spans="1:11">
      <c r="A2196" s="46">
        <f>ROW()</f>
        <v>2196</v>
      </c>
      <c r="B2196" s="73"/>
      <c r="C2196" s="74"/>
      <c r="D2196" s="75" t="str">
        <f>IFERROR(VLOOKUP(C2196,'تكويد الاصناف'!$A$5:$B$1100,2,0),"")</f>
        <v/>
      </c>
      <c r="E2196" s="74"/>
      <c r="F2196" s="74"/>
      <c r="G2196" s="74"/>
      <c r="H2196" s="77"/>
      <c r="I2196" s="78"/>
      <c r="J2196" s="48" t="str">
        <f>IFERROR(VLOOKUP(C2196,'تكويد الاصناف'!A$5:D$1100,4,0),"")</f>
        <v/>
      </c>
      <c r="K2196" s="48" t="str">
        <f>IFERROR(VLOOKUP(C2196,'تكويد الاصناف'!$A$5:$C$1100,3,0),"")</f>
        <v/>
      </c>
    </row>
    <row r="2197" spans="1:11">
      <c r="A2197" s="46">
        <f>ROW()</f>
        <v>2197</v>
      </c>
      <c r="B2197" s="73"/>
      <c r="C2197" s="74"/>
      <c r="D2197" s="75" t="str">
        <f>IFERROR(VLOOKUP(C2197,'تكويد الاصناف'!$A$5:$B$1100,2,0),"")</f>
        <v/>
      </c>
      <c r="E2197" s="74"/>
      <c r="F2197" s="74"/>
      <c r="G2197" s="74"/>
      <c r="H2197" s="77"/>
      <c r="I2197" s="78"/>
      <c r="J2197" s="48" t="str">
        <f>IFERROR(VLOOKUP(C2197,'تكويد الاصناف'!A$5:D$1100,4,0),"")</f>
        <v/>
      </c>
      <c r="K2197" s="48" t="str">
        <f>IFERROR(VLOOKUP(C2197,'تكويد الاصناف'!$A$5:$C$1100,3,0),"")</f>
        <v/>
      </c>
    </row>
    <row r="2198" spans="1:11">
      <c r="A2198" s="46">
        <f>ROW()</f>
        <v>2198</v>
      </c>
      <c r="B2198" s="73"/>
      <c r="C2198" s="74"/>
      <c r="D2198" s="75" t="str">
        <f>IFERROR(VLOOKUP(C2198,'تكويد الاصناف'!$A$5:$B$1100,2,0),"")</f>
        <v/>
      </c>
      <c r="E2198" s="74"/>
      <c r="F2198" s="74"/>
      <c r="G2198" s="74"/>
      <c r="H2198" s="77"/>
      <c r="I2198" s="78"/>
      <c r="J2198" s="48" t="str">
        <f>IFERROR(VLOOKUP(C2198,'تكويد الاصناف'!A$5:D$1100,4,0),"")</f>
        <v/>
      </c>
      <c r="K2198" s="48" t="str">
        <f>IFERROR(VLOOKUP(C2198,'تكويد الاصناف'!$A$5:$C$1100,3,0),"")</f>
        <v/>
      </c>
    </row>
    <row r="2199" spans="1:11">
      <c r="A2199" s="46">
        <f>ROW()</f>
        <v>2199</v>
      </c>
      <c r="B2199" s="73"/>
      <c r="C2199" s="74"/>
      <c r="D2199" s="75" t="str">
        <f>IFERROR(VLOOKUP(C2199,'تكويد الاصناف'!$A$5:$B$1100,2,0),"")</f>
        <v/>
      </c>
      <c r="E2199" s="74"/>
      <c r="F2199" s="74"/>
      <c r="G2199" s="74"/>
      <c r="H2199" s="77"/>
      <c r="I2199" s="78"/>
      <c r="J2199" s="48" t="str">
        <f>IFERROR(VLOOKUP(C2199,'تكويد الاصناف'!A$5:D$1100,4,0),"")</f>
        <v/>
      </c>
      <c r="K2199" s="48" t="str">
        <f>IFERROR(VLOOKUP(C2199,'تكويد الاصناف'!$A$5:$C$1100,3,0),"")</f>
        <v/>
      </c>
    </row>
    <row r="2200" spans="1:11">
      <c r="A2200" s="46">
        <f>ROW()</f>
        <v>2200</v>
      </c>
      <c r="B2200" s="73"/>
      <c r="C2200" s="74"/>
      <c r="D2200" s="75" t="str">
        <f>IFERROR(VLOOKUP(C2200,'تكويد الاصناف'!$A$5:$B$1100,2,0),"")</f>
        <v/>
      </c>
      <c r="E2200" s="74"/>
      <c r="F2200" s="74"/>
      <c r="G2200" s="74"/>
      <c r="H2200" s="77"/>
      <c r="I2200" s="78"/>
      <c r="J2200" s="48" t="str">
        <f>IFERROR(VLOOKUP(C2200,'تكويد الاصناف'!A$5:D$1100,4,0),"")</f>
        <v/>
      </c>
      <c r="K2200" s="48" t="str">
        <f>IFERROR(VLOOKUP(C2200,'تكويد الاصناف'!$A$5:$C$1100,3,0),"")</f>
        <v/>
      </c>
    </row>
    <row r="2201" spans="1:11">
      <c r="A2201" s="46">
        <f>ROW()</f>
        <v>2201</v>
      </c>
      <c r="B2201" s="73"/>
      <c r="C2201" s="74"/>
      <c r="D2201" s="75" t="str">
        <f>IFERROR(VLOOKUP(C2201,'تكويد الاصناف'!$A$5:$B$1100,2,0),"")</f>
        <v/>
      </c>
      <c r="E2201" s="74"/>
      <c r="F2201" s="74"/>
      <c r="G2201" s="74"/>
      <c r="H2201" s="77"/>
      <c r="I2201" s="78"/>
      <c r="J2201" s="48" t="str">
        <f>IFERROR(VLOOKUP(C2201,'تكويد الاصناف'!A$5:D$1100,4,0),"")</f>
        <v/>
      </c>
      <c r="K2201" s="48" t="str">
        <f>IFERROR(VLOOKUP(C2201,'تكويد الاصناف'!$A$5:$C$1100,3,0),"")</f>
        <v/>
      </c>
    </row>
    <row r="2202" spans="1:11">
      <c r="A2202" s="46">
        <f>ROW()</f>
        <v>2202</v>
      </c>
      <c r="B2202" s="73"/>
      <c r="C2202" s="74"/>
      <c r="D2202" s="75" t="str">
        <f>IFERROR(VLOOKUP(C2202,'تكويد الاصناف'!$A$5:$B$1100,2,0),"")</f>
        <v/>
      </c>
      <c r="E2202" s="74"/>
      <c r="F2202" s="74"/>
      <c r="G2202" s="74"/>
      <c r="H2202" s="77"/>
      <c r="I2202" s="78"/>
      <c r="J2202" s="48" t="str">
        <f>IFERROR(VLOOKUP(C2202,'تكويد الاصناف'!A$5:D$1100,4,0),"")</f>
        <v/>
      </c>
      <c r="K2202" s="48" t="str">
        <f>IFERROR(VLOOKUP(C2202,'تكويد الاصناف'!$A$5:$C$1100,3,0),"")</f>
        <v/>
      </c>
    </row>
    <row r="2203" spans="1:11">
      <c r="A2203" s="46">
        <f>ROW()</f>
        <v>2203</v>
      </c>
      <c r="B2203" s="73"/>
      <c r="C2203" s="74"/>
      <c r="D2203" s="75" t="str">
        <f>IFERROR(VLOOKUP(C2203,'تكويد الاصناف'!$A$5:$B$1100,2,0),"")</f>
        <v/>
      </c>
      <c r="E2203" s="74"/>
      <c r="F2203" s="74"/>
      <c r="G2203" s="74"/>
      <c r="H2203" s="77"/>
      <c r="I2203" s="78"/>
      <c r="J2203" s="48" t="str">
        <f>IFERROR(VLOOKUP(C2203,'تكويد الاصناف'!A$5:D$1100,4,0),"")</f>
        <v/>
      </c>
      <c r="K2203" s="48" t="str">
        <f>IFERROR(VLOOKUP(C2203,'تكويد الاصناف'!$A$5:$C$1100,3,0),"")</f>
        <v/>
      </c>
    </row>
    <row r="2204" spans="1:11">
      <c r="A2204" s="46">
        <f>ROW()</f>
        <v>2204</v>
      </c>
      <c r="B2204" s="73"/>
      <c r="C2204" s="74"/>
      <c r="D2204" s="75" t="str">
        <f>IFERROR(VLOOKUP(C2204,'تكويد الاصناف'!$A$5:$B$1100,2,0),"")</f>
        <v/>
      </c>
      <c r="E2204" s="74"/>
      <c r="F2204" s="74"/>
      <c r="G2204" s="74"/>
      <c r="H2204" s="77"/>
      <c r="I2204" s="78"/>
      <c r="J2204" s="48" t="str">
        <f>IFERROR(VLOOKUP(C2204,'تكويد الاصناف'!A$5:D$1100,4,0),"")</f>
        <v/>
      </c>
      <c r="K2204" s="48" t="str">
        <f>IFERROR(VLOOKUP(C2204,'تكويد الاصناف'!$A$5:$C$1100,3,0),"")</f>
        <v/>
      </c>
    </row>
    <row r="2205" spans="1:11">
      <c r="A2205" s="46">
        <f>ROW()</f>
        <v>2205</v>
      </c>
      <c r="B2205" s="73"/>
      <c r="C2205" s="74"/>
      <c r="D2205" s="75" t="str">
        <f>IFERROR(VLOOKUP(C2205,'تكويد الاصناف'!$A$5:$B$1100,2,0),"")</f>
        <v/>
      </c>
      <c r="E2205" s="74"/>
      <c r="F2205" s="74"/>
      <c r="G2205" s="74"/>
      <c r="H2205" s="77"/>
      <c r="I2205" s="78"/>
      <c r="J2205" s="48" t="str">
        <f>IFERROR(VLOOKUP(C2205,'تكويد الاصناف'!A$5:D$1100,4,0),"")</f>
        <v/>
      </c>
      <c r="K2205" s="48" t="str">
        <f>IFERROR(VLOOKUP(C2205,'تكويد الاصناف'!$A$5:$C$1100,3,0),"")</f>
        <v/>
      </c>
    </row>
    <row r="2206" spans="1:11">
      <c r="A2206" s="46">
        <f>ROW()</f>
        <v>2206</v>
      </c>
      <c r="B2206" s="73"/>
      <c r="C2206" s="74"/>
      <c r="D2206" s="75" t="str">
        <f>IFERROR(VLOOKUP(C2206,'تكويد الاصناف'!$A$5:$B$1100,2,0),"")</f>
        <v/>
      </c>
      <c r="E2206" s="74"/>
      <c r="F2206" s="74"/>
      <c r="G2206" s="74"/>
      <c r="H2206" s="77"/>
      <c r="I2206" s="78"/>
      <c r="J2206" s="48" t="str">
        <f>IFERROR(VLOOKUP(C2206,'تكويد الاصناف'!A$5:D$1100,4,0),"")</f>
        <v/>
      </c>
      <c r="K2206" s="48" t="str">
        <f>IFERROR(VLOOKUP(C2206,'تكويد الاصناف'!$A$5:$C$1100,3,0),"")</f>
        <v/>
      </c>
    </row>
    <row r="2207" spans="1:11">
      <c r="A2207" s="46">
        <f>ROW()</f>
        <v>2207</v>
      </c>
      <c r="B2207" s="73"/>
      <c r="C2207" s="74"/>
      <c r="D2207" s="75" t="str">
        <f>IFERROR(VLOOKUP(C2207,'تكويد الاصناف'!$A$5:$B$1100,2,0),"")</f>
        <v/>
      </c>
      <c r="E2207" s="74"/>
      <c r="F2207" s="74"/>
      <c r="G2207" s="74"/>
      <c r="H2207" s="77"/>
      <c r="I2207" s="78"/>
      <c r="J2207" s="48" t="str">
        <f>IFERROR(VLOOKUP(C2207,'تكويد الاصناف'!A$5:D$1100,4,0),"")</f>
        <v/>
      </c>
      <c r="K2207" s="48" t="str">
        <f>IFERROR(VLOOKUP(C2207,'تكويد الاصناف'!$A$5:$C$1100,3,0),"")</f>
        <v/>
      </c>
    </row>
    <row r="2208" spans="1:11">
      <c r="A2208" s="46">
        <f>ROW()</f>
        <v>2208</v>
      </c>
      <c r="B2208" s="73"/>
      <c r="C2208" s="74"/>
      <c r="D2208" s="75" t="str">
        <f>IFERROR(VLOOKUP(C2208,'تكويد الاصناف'!$A$5:$B$1100,2,0),"")</f>
        <v/>
      </c>
      <c r="E2208" s="74"/>
      <c r="F2208" s="74"/>
      <c r="G2208" s="74"/>
      <c r="H2208" s="77"/>
      <c r="I2208" s="78"/>
      <c r="J2208" s="48" t="str">
        <f>IFERROR(VLOOKUP(C2208,'تكويد الاصناف'!A$5:D$1100,4,0),"")</f>
        <v/>
      </c>
      <c r="K2208" s="48" t="str">
        <f>IFERROR(VLOOKUP(C2208,'تكويد الاصناف'!$A$5:$C$1100,3,0),"")</f>
        <v/>
      </c>
    </row>
    <row r="2209" spans="1:11">
      <c r="A2209" s="46">
        <f>ROW()</f>
        <v>2209</v>
      </c>
      <c r="B2209" s="73"/>
      <c r="C2209" s="74"/>
      <c r="D2209" s="75" t="str">
        <f>IFERROR(VLOOKUP(C2209,'تكويد الاصناف'!$A$5:$B$1100,2,0),"")</f>
        <v/>
      </c>
      <c r="E2209" s="74"/>
      <c r="F2209" s="74"/>
      <c r="G2209" s="74"/>
      <c r="H2209" s="77"/>
      <c r="I2209" s="78"/>
      <c r="J2209" s="48" t="str">
        <f>IFERROR(VLOOKUP(C2209,'تكويد الاصناف'!A$5:D$1100,4,0),"")</f>
        <v/>
      </c>
      <c r="K2209" s="48" t="str">
        <f>IFERROR(VLOOKUP(C2209,'تكويد الاصناف'!$A$5:$C$1100,3,0),"")</f>
        <v/>
      </c>
    </row>
    <row r="2210" spans="1:11">
      <c r="A2210" s="46">
        <f>ROW()</f>
        <v>2210</v>
      </c>
      <c r="B2210" s="73"/>
      <c r="C2210" s="74"/>
      <c r="D2210" s="75" t="str">
        <f>IFERROR(VLOOKUP(C2210,'تكويد الاصناف'!$A$5:$B$1100,2,0),"")</f>
        <v/>
      </c>
      <c r="E2210" s="74"/>
      <c r="F2210" s="74"/>
      <c r="G2210" s="74"/>
      <c r="H2210" s="77"/>
      <c r="I2210" s="78"/>
      <c r="J2210" s="48" t="str">
        <f>IFERROR(VLOOKUP(C2210,'تكويد الاصناف'!A$5:D$1100,4,0),"")</f>
        <v/>
      </c>
      <c r="K2210" s="48" t="str">
        <f>IFERROR(VLOOKUP(C2210,'تكويد الاصناف'!$A$5:$C$1100,3,0),"")</f>
        <v/>
      </c>
    </row>
    <row r="2211" spans="1:11">
      <c r="A2211" s="46">
        <f>ROW()</f>
        <v>2211</v>
      </c>
      <c r="B2211" s="73"/>
      <c r="C2211" s="74"/>
      <c r="D2211" s="75" t="str">
        <f>IFERROR(VLOOKUP(C2211,'تكويد الاصناف'!$A$5:$B$1100,2,0),"")</f>
        <v/>
      </c>
      <c r="E2211" s="74"/>
      <c r="F2211" s="74"/>
      <c r="G2211" s="74"/>
      <c r="H2211" s="77"/>
      <c r="I2211" s="78"/>
      <c r="J2211" s="48" t="str">
        <f>IFERROR(VLOOKUP(C2211,'تكويد الاصناف'!A$5:D$1100,4,0),"")</f>
        <v/>
      </c>
      <c r="K2211" s="48" t="str">
        <f>IFERROR(VLOOKUP(C2211,'تكويد الاصناف'!$A$5:$C$1100,3,0),"")</f>
        <v/>
      </c>
    </row>
    <row r="2212" spans="1:11">
      <c r="A2212" s="46">
        <f>ROW()</f>
        <v>2212</v>
      </c>
      <c r="B2212" s="73"/>
      <c r="C2212" s="74"/>
      <c r="D2212" s="75" t="str">
        <f>IFERROR(VLOOKUP(C2212,'تكويد الاصناف'!$A$5:$B$1100,2,0),"")</f>
        <v/>
      </c>
      <c r="E2212" s="74"/>
      <c r="F2212" s="74"/>
      <c r="G2212" s="74"/>
      <c r="H2212" s="77"/>
      <c r="I2212" s="78"/>
      <c r="J2212" s="48" t="str">
        <f>IFERROR(VLOOKUP(C2212,'تكويد الاصناف'!A$5:D$1100,4,0),"")</f>
        <v/>
      </c>
      <c r="K2212" s="48" t="str">
        <f>IFERROR(VLOOKUP(C2212,'تكويد الاصناف'!$A$5:$C$1100,3,0),"")</f>
        <v/>
      </c>
    </row>
    <row r="2213" spans="1:11">
      <c r="A2213" s="46">
        <f>ROW()</f>
        <v>2213</v>
      </c>
      <c r="B2213" s="73"/>
      <c r="C2213" s="74"/>
      <c r="D2213" s="75" t="str">
        <f>IFERROR(VLOOKUP(C2213,'تكويد الاصناف'!$A$5:$B$1100,2,0),"")</f>
        <v/>
      </c>
      <c r="E2213" s="74"/>
      <c r="F2213" s="74"/>
      <c r="G2213" s="74"/>
      <c r="H2213" s="77"/>
      <c r="I2213" s="78"/>
      <c r="J2213" s="48" t="str">
        <f>IFERROR(VLOOKUP(C2213,'تكويد الاصناف'!A$5:D$1100,4,0),"")</f>
        <v/>
      </c>
      <c r="K2213" s="48" t="str">
        <f>IFERROR(VLOOKUP(C2213,'تكويد الاصناف'!$A$5:$C$1100,3,0),"")</f>
        <v/>
      </c>
    </row>
    <row r="2214" spans="1:11">
      <c r="A2214" s="46">
        <f>ROW()</f>
        <v>2214</v>
      </c>
      <c r="B2214" s="73"/>
      <c r="C2214" s="74"/>
      <c r="D2214" s="75" t="str">
        <f>IFERROR(VLOOKUP(C2214,'تكويد الاصناف'!$A$5:$B$1100,2,0),"")</f>
        <v/>
      </c>
      <c r="E2214" s="74"/>
      <c r="F2214" s="74"/>
      <c r="G2214" s="74"/>
      <c r="H2214" s="77"/>
      <c r="I2214" s="78"/>
      <c r="J2214" s="48" t="str">
        <f>IFERROR(VLOOKUP(C2214,'تكويد الاصناف'!A$5:D$1100,4,0),"")</f>
        <v/>
      </c>
      <c r="K2214" s="48" t="str">
        <f>IFERROR(VLOOKUP(C2214,'تكويد الاصناف'!$A$5:$C$1100,3,0),"")</f>
        <v/>
      </c>
    </row>
    <row r="2215" spans="1:11">
      <c r="A2215" s="46">
        <f>ROW()</f>
        <v>2215</v>
      </c>
      <c r="B2215" s="73"/>
      <c r="C2215" s="74"/>
      <c r="D2215" s="75" t="str">
        <f>IFERROR(VLOOKUP(C2215,'تكويد الاصناف'!$A$5:$B$1100,2,0),"")</f>
        <v/>
      </c>
      <c r="E2215" s="74"/>
      <c r="F2215" s="74"/>
      <c r="G2215" s="74"/>
      <c r="H2215" s="77"/>
      <c r="I2215" s="78"/>
      <c r="J2215" s="48" t="str">
        <f>IFERROR(VLOOKUP(C2215,'تكويد الاصناف'!A$5:D$1100,4,0),"")</f>
        <v/>
      </c>
      <c r="K2215" s="48" t="str">
        <f>IFERROR(VLOOKUP(C2215,'تكويد الاصناف'!$A$5:$C$1100,3,0),"")</f>
        <v/>
      </c>
    </row>
    <row r="2216" spans="1:11">
      <c r="A2216" s="46">
        <f>ROW()</f>
        <v>2216</v>
      </c>
      <c r="B2216" s="73"/>
      <c r="C2216" s="74"/>
      <c r="D2216" s="75" t="str">
        <f>IFERROR(VLOOKUP(C2216,'تكويد الاصناف'!$A$5:$B$1100,2,0),"")</f>
        <v/>
      </c>
      <c r="E2216" s="74"/>
      <c r="F2216" s="74"/>
      <c r="G2216" s="74"/>
      <c r="H2216" s="77"/>
      <c r="I2216" s="78"/>
      <c r="J2216" s="48" t="str">
        <f>IFERROR(VLOOKUP(C2216,'تكويد الاصناف'!A$5:D$1100,4,0),"")</f>
        <v/>
      </c>
      <c r="K2216" s="48" t="str">
        <f>IFERROR(VLOOKUP(C2216,'تكويد الاصناف'!$A$5:$C$1100,3,0),"")</f>
        <v/>
      </c>
    </row>
    <row r="2217" spans="1:11">
      <c r="A2217" s="46">
        <f>ROW()</f>
        <v>2217</v>
      </c>
      <c r="B2217" s="73"/>
      <c r="C2217" s="74"/>
      <c r="D2217" s="75" t="str">
        <f>IFERROR(VLOOKUP(C2217,'تكويد الاصناف'!$A$5:$B$1100,2,0),"")</f>
        <v/>
      </c>
      <c r="E2217" s="74"/>
      <c r="F2217" s="74"/>
      <c r="G2217" s="74"/>
      <c r="H2217" s="77"/>
      <c r="I2217" s="78"/>
      <c r="J2217" s="48" t="str">
        <f>IFERROR(VLOOKUP(C2217,'تكويد الاصناف'!A$5:D$1100,4,0),"")</f>
        <v/>
      </c>
      <c r="K2217" s="48" t="str">
        <f>IFERROR(VLOOKUP(C2217,'تكويد الاصناف'!$A$5:$C$1100,3,0),"")</f>
        <v/>
      </c>
    </row>
    <row r="2218" spans="1:11">
      <c r="A2218" s="46">
        <f>ROW()</f>
        <v>2218</v>
      </c>
      <c r="B2218" s="73"/>
      <c r="C2218" s="74"/>
      <c r="D2218" s="75" t="str">
        <f>IFERROR(VLOOKUP(C2218,'تكويد الاصناف'!$A$5:$B$1100,2,0),"")</f>
        <v/>
      </c>
      <c r="E2218" s="74"/>
      <c r="F2218" s="74"/>
      <c r="G2218" s="74"/>
      <c r="H2218" s="77"/>
      <c r="I2218" s="78"/>
      <c r="J2218" s="48" t="str">
        <f>IFERROR(VLOOKUP(C2218,'تكويد الاصناف'!A$5:D$1100,4,0),"")</f>
        <v/>
      </c>
      <c r="K2218" s="48" t="str">
        <f>IFERROR(VLOOKUP(C2218,'تكويد الاصناف'!$A$5:$C$1100,3,0),"")</f>
        <v/>
      </c>
    </row>
    <row r="2219" spans="1:11">
      <c r="A2219" s="46">
        <f>ROW()</f>
        <v>2219</v>
      </c>
      <c r="B2219" s="73"/>
      <c r="C2219" s="74"/>
      <c r="D2219" s="75" t="str">
        <f>IFERROR(VLOOKUP(C2219,'تكويد الاصناف'!$A$5:$B$1100,2,0),"")</f>
        <v/>
      </c>
      <c r="E2219" s="74"/>
      <c r="F2219" s="74"/>
      <c r="G2219" s="74"/>
      <c r="H2219" s="77"/>
      <c r="I2219" s="78"/>
      <c r="J2219" s="48" t="str">
        <f>IFERROR(VLOOKUP(C2219,'تكويد الاصناف'!A$5:D$1100,4,0),"")</f>
        <v/>
      </c>
      <c r="K2219" s="48" t="str">
        <f>IFERROR(VLOOKUP(C2219,'تكويد الاصناف'!$A$5:$C$1100,3,0),"")</f>
        <v/>
      </c>
    </row>
    <row r="2220" spans="1:11">
      <c r="A2220" s="46">
        <f>ROW()</f>
        <v>2220</v>
      </c>
      <c r="B2220" s="73"/>
      <c r="C2220" s="74"/>
      <c r="D2220" s="75" t="str">
        <f>IFERROR(VLOOKUP(C2220,'تكويد الاصناف'!$A$5:$B$1100,2,0),"")</f>
        <v/>
      </c>
      <c r="E2220" s="74"/>
      <c r="F2220" s="74"/>
      <c r="G2220" s="74"/>
      <c r="H2220" s="77"/>
      <c r="I2220" s="78"/>
      <c r="J2220" s="48" t="str">
        <f>IFERROR(VLOOKUP(C2220,'تكويد الاصناف'!A$5:D$1100,4,0),"")</f>
        <v/>
      </c>
      <c r="K2220" s="48" t="str">
        <f>IFERROR(VLOOKUP(C2220,'تكويد الاصناف'!$A$5:$C$1100,3,0),"")</f>
        <v/>
      </c>
    </row>
    <row r="2221" spans="1:11">
      <c r="A2221" s="46">
        <f>ROW()</f>
        <v>2221</v>
      </c>
      <c r="B2221" s="73"/>
      <c r="C2221" s="74"/>
      <c r="D2221" s="75" t="str">
        <f>IFERROR(VLOOKUP(C2221,'تكويد الاصناف'!$A$5:$B$1100,2,0),"")</f>
        <v/>
      </c>
      <c r="E2221" s="74"/>
      <c r="F2221" s="74"/>
      <c r="G2221" s="74"/>
      <c r="H2221" s="77"/>
      <c r="I2221" s="78"/>
      <c r="J2221" s="48" t="str">
        <f>IFERROR(VLOOKUP(C2221,'تكويد الاصناف'!A$5:D$1100,4,0),"")</f>
        <v/>
      </c>
      <c r="K2221" s="48" t="str">
        <f>IFERROR(VLOOKUP(C2221,'تكويد الاصناف'!$A$5:$C$1100,3,0),"")</f>
        <v/>
      </c>
    </row>
    <row r="2222" spans="1:11">
      <c r="A2222" s="46">
        <f>ROW()</f>
        <v>2222</v>
      </c>
      <c r="B2222" s="73"/>
      <c r="C2222" s="74"/>
      <c r="D2222" s="75" t="str">
        <f>IFERROR(VLOOKUP(C2222,'تكويد الاصناف'!$A$5:$B$1100,2,0),"")</f>
        <v/>
      </c>
      <c r="E2222" s="74"/>
      <c r="F2222" s="74"/>
      <c r="G2222" s="74"/>
      <c r="H2222" s="77"/>
      <c r="I2222" s="78"/>
      <c r="J2222" s="48" t="str">
        <f>IFERROR(VLOOKUP(C2222,'تكويد الاصناف'!A$5:D$1100,4,0),"")</f>
        <v/>
      </c>
      <c r="K2222" s="48" t="str">
        <f>IFERROR(VLOOKUP(C2222,'تكويد الاصناف'!$A$5:$C$1100,3,0),"")</f>
        <v/>
      </c>
    </row>
    <row r="2223" spans="1:11">
      <c r="A2223" s="46">
        <f>ROW()</f>
        <v>2223</v>
      </c>
      <c r="B2223" s="73"/>
      <c r="C2223" s="74"/>
      <c r="D2223" s="75" t="str">
        <f>IFERROR(VLOOKUP(C2223,'تكويد الاصناف'!$A$5:$B$1100,2,0),"")</f>
        <v/>
      </c>
      <c r="E2223" s="74"/>
      <c r="F2223" s="74"/>
      <c r="G2223" s="74"/>
      <c r="H2223" s="77"/>
      <c r="I2223" s="78"/>
      <c r="J2223" s="48" t="str">
        <f>IFERROR(VLOOKUP(C2223,'تكويد الاصناف'!A$5:D$1100,4,0),"")</f>
        <v/>
      </c>
      <c r="K2223" s="48" t="str">
        <f>IFERROR(VLOOKUP(C2223,'تكويد الاصناف'!$A$5:$C$1100,3,0),"")</f>
        <v/>
      </c>
    </row>
    <row r="2224" spans="1:11">
      <c r="A2224" s="46">
        <f>ROW()</f>
        <v>2224</v>
      </c>
      <c r="B2224" s="73"/>
      <c r="C2224" s="74"/>
      <c r="D2224" s="75" t="str">
        <f>IFERROR(VLOOKUP(C2224,'تكويد الاصناف'!$A$5:$B$1100,2,0),"")</f>
        <v/>
      </c>
      <c r="E2224" s="74"/>
      <c r="F2224" s="74"/>
      <c r="G2224" s="74"/>
      <c r="H2224" s="77"/>
      <c r="I2224" s="78"/>
      <c r="J2224" s="48" t="str">
        <f>IFERROR(VLOOKUP(C2224,'تكويد الاصناف'!A$5:D$1100,4,0),"")</f>
        <v/>
      </c>
      <c r="K2224" s="48" t="str">
        <f>IFERROR(VLOOKUP(C2224,'تكويد الاصناف'!$A$5:$C$1100,3,0),"")</f>
        <v/>
      </c>
    </row>
    <row r="2225" spans="1:11">
      <c r="A2225" s="46">
        <f>ROW()</f>
        <v>2225</v>
      </c>
      <c r="B2225" s="73"/>
      <c r="C2225" s="74"/>
      <c r="D2225" s="75" t="str">
        <f>IFERROR(VLOOKUP(C2225,'تكويد الاصناف'!$A$5:$B$1100,2,0),"")</f>
        <v/>
      </c>
      <c r="E2225" s="74"/>
      <c r="F2225" s="74"/>
      <c r="G2225" s="74"/>
      <c r="H2225" s="77"/>
      <c r="I2225" s="78"/>
      <c r="J2225" s="48" t="str">
        <f>IFERROR(VLOOKUP(C2225,'تكويد الاصناف'!A$5:D$1100,4,0),"")</f>
        <v/>
      </c>
      <c r="K2225" s="48" t="str">
        <f>IFERROR(VLOOKUP(C2225,'تكويد الاصناف'!$A$5:$C$1100,3,0),"")</f>
        <v/>
      </c>
    </row>
    <row r="2226" spans="1:11">
      <c r="A2226" s="46">
        <f>ROW()</f>
        <v>2226</v>
      </c>
      <c r="B2226" s="73"/>
      <c r="C2226" s="74"/>
      <c r="D2226" s="75" t="str">
        <f>IFERROR(VLOOKUP(C2226,'تكويد الاصناف'!$A$5:$B$1100,2,0),"")</f>
        <v/>
      </c>
      <c r="E2226" s="74"/>
      <c r="F2226" s="74"/>
      <c r="G2226" s="74"/>
      <c r="H2226" s="77"/>
      <c r="I2226" s="78"/>
      <c r="J2226" s="48" t="str">
        <f>IFERROR(VLOOKUP(C2226,'تكويد الاصناف'!A$5:D$1100,4,0),"")</f>
        <v/>
      </c>
      <c r="K2226" s="48" t="str">
        <f>IFERROR(VLOOKUP(C2226,'تكويد الاصناف'!$A$5:$C$1100,3,0),"")</f>
        <v/>
      </c>
    </row>
    <row r="2227" spans="1:11">
      <c r="A2227" s="46">
        <f>ROW()</f>
        <v>2227</v>
      </c>
      <c r="B2227" s="73"/>
      <c r="C2227" s="74"/>
      <c r="D2227" s="75" t="str">
        <f>IFERROR(VLOOKUP(C2227,'تكويد الاصناف'!$A$5:$B$1100,2,0),"")</f>
        <v/>
      </c>
      <c r="E2227" s="74"/>
      <c r="F2227" s="74"/>
      <c r="G2227" s="74"/>
      <c r="H2227" s="77"/>
      <c r="I2227" s="78"/>
      <c r="J2227" s="48" t="str">
        <f>IFERROR(VLOOKUP(C2227,'تكويد الاصناف'!A$5:D$1100,4,0),"")</f>
        <v/>
      </c>
      <c r="K2227" s="48" t="str">
        <f>IFERROR(VLOOKUP(C2227,'تكويد الاصناف'!$A$5:$C$1100,3,0),"")</f>
        <v/>
      </c>
    </row>
    <row r="2228" spans="1:11">
      <c r="A2228" s="46">
        <f>ROW()</f>
        <v>2228</v>
      </c>
      <c r="B2228" s="73"/>
      <c r="C2228" s="74"/>
      <c r="D2228" s="75" t="str">
        <f>IFERROR(VLOOKUP(C2228,'تكويد الاصناف'!$A$5:$B$1100,2,0),"")</f>
        <v/>
      </c>
      <c r="E2228" s="74"/>
      <c r="F2228" s="74"/>
      <c r="G2228" s="74"/>
      <c r="H2228" s="77"/>
      <c r="I2228" s="78"/>
      <c r="J2228" s="48" t="str">
        <f>IFERROR(VLOOKUP(C2228,'تكويد الاصناف'!A$5:D$1100,4,0),"")</f>
        <v/>
      </c>
      <c r="K2228" s="48" t="str">
        <f>IFERROR(VLOOKUP(C2228,'تكويد الاصناف'!$A$5:$C$1100,3,0),"")</f>
        <v/>
      </c>
    </row>
    <row r="2229" spans="1:11">
      <c r="A2229" s="46">
        <f>ROW()</f>
        <v>2229</v>
      </c>
      <c r="B2229" s="73"/>
      <c r="C2229" s="74"/>
      <c r="D2229" s="75" t="str">
        <f>IFERROR(VLOOKUP(C2229,'تكويد الاصناف'!$A$5:$B$1100,2,0),"")</f>
        <v/>
      </c>
      <c r="E2229" s="74"/>
      <c r="F2229" s="74"/>
      <c r="G2229" s="74"/>
      <c r="H2229" s="77"/>
      <c r="I2229" s="78"/>
      <c r="J2229" s="48" t="str">
        <f>IFERROR(VLOOKUP(C2229,'تكويد الاصناف'!A$5:D$1100,4,0),"")</f>
        <v/>
      </c>
      <c r="K2229" s="48" t="str">
        <f>IFERROR(VLOOKUP(C2229,'تكويد الاصناف'!$A$5:$C$1100,3,0),"")</f>
        <v/>
      </c>
    </row>
    <row r="2230" spans="1:11">
      <c r="A2230" s="46">
        <f>ROW()</f>
        <v>2230</v>
      </c>
      <c r="B2230" s="73"/>
      <c r="C2230" s="74"/>
      <c r="D2230" s="75" t="str">
        <f>IFERROR(VLOOKUP(C2230,'تكويد الاصناف'!$A$5:$B$1100,2,0),"")</f>
        <v/>
      </c>
      <c r="E2230" s="74"/>
      <c r="F2230" s="74"/>
      <c r="G2230" s="74"/>
      <c r="H2230" s="77"/>
      <c r="I2230" s="78"/>
      <c r="J2230" s="48" t="str">
        <f>IFERROR(VLOOKUP(C2230,'تكويد الاصناف'!A$5:D$1100,4,0),"")</f>
        <v/>
      </c>
      <c r="K2230" s="48" t="str">
        <f>IFERROR(VLOOKUP(C2230,'تكويد الاصناف'!$A$5:$C$1100,3,0),"")</f>
        <v/>
      </c>
    </row>
    <row r="2231" spans="1:11">
      <c r="A2231" s="46">
        <f>ROW()</f>
        <v>2231</v>
      </c>
      <c r="B2231" s="73"/>
      <c r="C2231" s="74"/>
      <c r="D2231" s="75" t="str">
        <f>IFERROR(VLOOKUP(C2231,'تكويد الاصناف'!$A$5:$B$1100,2,0),"")</f>
        <v/>
      </c>
      <c r="E2231" s="74"/>
      <c r="F2231" s="74"/>
      <c r="G2231" s="74"/>
      <c r="H2231" s="77"/>
      <c r="I2231" s="78"/>
      <c r="J2231" s="48" t="str">
        <f>IFERROR(VLOOKUP(C2231,'تكويد الاصناف'!A$5:D$1100,4,0),"")</f>
        <v/>
      </c>
      <c r="K2231" s="48" t="str">
        <f>IFERROR(VLOOKUP(C2231,'تكويد الاصناف'!$A$5:$C$1100,3,0),"")</f>
        <v/>
      </c>
    </row>
    <row r="2232" spans="1:11">
      <c r="A2232" s="46">
        <f>ROW()</f>
        <v>2232</v>
      </c>
      <c r="B2232" s="73"/>
      <c r="C2232" s="74"/>
      <c r="D2232" s="75" t="str">
        <f>IFERROR(VLOOKUP(C2232,'تكويد الاصناف'!$A$5:$B$1100,2,0),"")</f>
        <v/>
      </c>
      <c r="E2232" s="74"/>
      <c r="F2232" s="74"/>
      <c r="G2232" s="74"/>
      <c r="H2232" s="77"/>
      <c r="I2232" s="78"/>
      <c r="J2232" s="48" t="str">
        <f>IFERROR(VLOOKUP(C2232,'تكويد الاصناف'!A$5:D$1100,4,0),"")</f>
        <v/>
      </c>
      <c r="K2232" s="48" t="str">
        <f>IFERROR(VLOOKUP(C2232,'تكويد الاصناف'!$A$5:$C$1100,3,0),"")</f>
        <v/>
      </c>
    </row>
    <row r="2233" spans="1:11">
      <c r="A2233" s="46">
        <f>ROW()</f>
        <v>2233</v>
      </c>
      <c r="B2233" s="73"/>
      <c r="C2233" s="74"/>
      <c r="D2233" s="75" t="str">
        <f>IFERROR(VLOOKUP(C2233,'تكويد الاصناف'!$A$5:$B$1100,2,0),"")</f>
        <v/>
      </c>
      <c r="E2233" s="74"/>
      <c r="F2233" s="74"/>
      <c r="G2233" s="74"/>
      <c r="H2233" s="77"/>
      <c r="I2233" s="78"/>
      <c r="J2233" s="48" t="str">
        <f>IFERROR(VLOOKUP(C2233,'تكويد الاصناف'!A$5:D$1100,4,0),"")</f>
        <v/>
      </c>
      <c r="K2233" s="48" t="str">
        <f>IFERROR(VLOOKUP(C2233,'تكويد الاصناف'!$A$5:$C$1100,3,0),"")</f>
        <v/>
      </c>
    </row>
    <row r="2234" spans="1:11">
      <c r="A2234" s="46">
        <f>ROW()</f>
        <v>2234</v>
      </c>
      <c r="B2234" s="73"/>
      <c r="C2234" s="74"/>
      <c r="D2234" s="75" t="str">
        <f>IFERROR(VLOOKUP(C2234,'تكويد الاصناف'!$A$5:$B$1100,2,0),"")</f>
        <v/>
      </c>
      <c r="E2234" s="74"/>
      <c r="F2234" s="74"/>
      <c r="G2234" s="74"/>
      <c r="H2234" s="77"/>
      <c r="I2234" s="78"/>
      <c r="J2234" s="48" t="str">
        <f>IFERROR(VLOOKUP(C2234,'تكويد الاصناف'!A$5:D$1100,4,0),"")</f>
        <v/>
      </c>
      <c r="K2234" s="48" t="str">
        <f>IFERROR(VLOOKUP(C2234,'تكويد الاصناف'!$A$5:$C$1100,3,0),"")</f>
        <v/>
      </c>
    </row>
    <row r="2235" spans="1:11">
      <c r="A2235" s="46">
        <f>ROW()</f>
        <v>2235</v>
      </c>
      <c r="B2235" s="73"/>
      <c r="C2235" s="74"/>
      <c r="D2235" s="75" t="str">
        <f>IFERROR(VLOOKUP(C2235,'تكويد الاصناف'!$A$5:$B$1100,2,0),"")</f>
        <v/>
      </c>
      <c r="E2235" s="74"/>
      <c r="F2235" s="74"/>
      <c r="G2235" s="74"/>
      <c r="H2235" s="77"/>
      <c r="I2235" s="78"/>
      <c r="J2235" s="48" t="str">
        <f>IFERROR(VLOOKUP(C2235,'تكويد الاصناف'!A$5:D$1100,4,0),"")</f>
        <v/>
      </c>
      <c r="K2235" s="48" t="str">
        <f>IFERROR(VLOOKUP(C2235,'تكويد الاصناف'!$A$5:$C$1100,3,0),"")</f>
        <v/>
      </c>
    </row>
    <row r="2236" spans="1:11">
      <c r="A2236" s="46">
        <f>ROW()</f>
        <v>2236</v>
      </c>
      <c r="B2236" s="73"/>
      <c r="C2236" s="74"/>
      <c r="D2236" s="75" t="str">
        <f>IFERROR(VLOOKUP(C2236,'تكويد الاصناف'!$A$5:$B$1100,2,0),"")</f>
        <v/>
      </c>
      <c r="E2236" s="74"/>
      <c r="F2236" s="74"/>
      <c r="G2236" s="74"/>
      <c r="H2236" s="77"/>
      <c r="I2236" s="78"/>
      <c r="J2236" s="48" t="str">
        <f>IFERROR(VLOOKUP(C2236,'تكويد الاصناف'!A$5:D$1100,4,0),"")</f>
        <v/>
      </c>
      <c r="K2236" s="48" t="str">
        <f>IFERROR(VLOOKUP(C2236,'تكويد الاصناف'!$A$5:$C$1100,3,0),"")</f>
        <v/>
      </c>
    </row>
    <row r="2237" spans="1:11">
      <c r="A2237" s="46">
        <f>ROW()</f>
        <v>2237</v>
      </c>
      <c r="B2237" s="73"/>
      <c r="C2237" s="74"/>
      <c r="D2237" s="75" t="str">
        <f>IFERROR(VLOOKUP(C2237,'تكويد الاصناف'!$A$5:$B$1100,2,0),"")</f>
        <v/>
      </c>
      <c r="E2237" s="74"/>
      <c r="F2237" s="74"/>
      <c r="G2237" s="74"/>
      <c r="H2237" s="77"/>
      <c r="I2237" s="78"/>
      <c r="J2237" s="48" t="str">
        <f>IFERROR(VLOOKUP(C2237,'تكويد الاصناف'!A$5:D$1100,4,0),"")</f>
        <v/>
      </c>
      <c r="K2237" s="48" t="str">
        <f>IFERROR(VLOOKUP(C2237,'تكويد الاصناف'!$A$5:$C$1100,3,0),"")</f>
        <v/>
      </c>
    </row>
    <row r="2238" spans="1:11">
      <c r="A2238" s="46">
        <f>ROW()</f>
        <v>2238</v>
      </c>
      <c r="B2238" s="73"/>
      <c r="C2238" s="74"/>
      <c r="D2238" s="75" t="str">
        <f>IFERROR(VLOOKUP(C2238,'تكويد الاصناف'!$A$5:$B$1100,2,0),"")</f>
        <v/>
      </c>
      <c r="E2238" s="74"/>
      <c r="F2238" s="74"/>
      <c r="G2238" s="74"/>
      <c r="H2238" s="77"/>
      <c r="I2238" s="78"/>
      <c r="J2238" s="48" t="str">
        <f>IFERROR(VLOOKUP(C2238,'تكويد الاصناف'!A$5:D$1100,4,0),"")</f>
        <v/>
      </c>
      <c r="K2238" s="48" t="str">
        <f>IFERROR(VLOOKUP(C2238,'تكويد الاصناف'!$A$5:$C$1100,3,0),"")</f>
        <v/>
      </c>
    </row>
    <row r="2239" spans="1:11">
      <c r="A2239" s="46">
        <f>ROW()</f>
        <v>2239</v>
      </c>
      <c r="B2239" s="73"/>
      <c r="C2239" s="74"/>
      <c r="D2239" s="75" t="str">
        <f>IFERROR(VLOOKUP(C2239,'تكويد الاصناف'!$A$5:$B$1100,2,0),"")</f>
        <v/>
      </c>
      <c r="E2239" s="74"/>
      <c r="F2239" s="74"/>
      <c r="G2239" s="74"/>
      <c r="H2239" s="77"/>
      <c r="I2239" s="78"/>
      <c r="J2239" s="48" t="str">
        <f>IFERROR(VLOOKUP(C2239,'تكويد الاصناف'!A$5:D$1100,4,0),"")</f>
        <v/>
      </c>
      <c r="K2239" s="48" t="str">
        <f>IFERROR(VLOOKUP(C2239,'تكويد الاصناف'!$A$5:$C$1100,3,0),"")</f>
        <v/>
      </c>
    </row>
    <row r="2240" spans="1:11">
      <c r="A2240" s="46">
        <f>ROW()</f>
        <v>2240</v>
      </c>
      <c r="B2240" s="73"/>
      <c r="C2240" s="74"/>
      <c r="D2240" s="75" t="str">
        <f>IFERROR(VLOOKUP(C2240,'تكويد الاصناف'!$A$5:$B$1100,2,0),"")</f>
        <v/>
      </c>
      <c r="E2240" s="74"/>
      <c r="F2240" s="74"/>
      <c r="G2240" s="74"/>
      <c r="H2240" s="77"/>
      <c r="I2240" s="78"/>
      <c r="J2240" s="48" t="str">
        <f>IFERROR(VLOOKUP(C2240,'تكويد الاصناف'!A$5:D$1100,4,0),"")</f>
        <v/>
      </c>
      <c r="K2240" s="48" t="str">
        <f>IFERROR(VLOOKUP(C2240,'تكويد الاصناف'!$A$5:$C$1100,3,0),"")</f>
        <v/>
      </c>
    </row>
    <row r="2241" spans="1:11">
      <c r="A2241" s="46">
        <f>ROW()</f>
        <v>2241</v>
      </c>
      <c r="B2241" s="73"/>
      <c r="C2241" s="74"/>
      <c r="D2241" s="75" t="str">
        <f>IFERROR(VLOOKUP(C2241,'تكويد الاصناف'!$A$5:$B$1100,2,0),"")</f>
        <v/>
      </c>
      <c r="E2241" s="74"/>
      <c r="F2241" s="74"/>
      <c r="G2241" s="74"/>
      <c r="H2241" s="77"/>
      <c r="I2241" s="78"/>
      <c r="J2241" s="48" t="str">
        <f>IFERROR(VLOOKUP(C2241,'تكويد الاصناف'!A$5:D$1100,4,0),"")</f>
        <v/>
      </c>
      <c r="K2241" s="48" t="str">
        <f>IFERROR(VLOOKUP(C2241,'تكويد الاصناف'!$A$5:$C$1100,3,0),"")</f>
        <v/>
      </c>
    </row>
    <row r="2242" spans="1:11">
      <c r="A2242" s="46">
        <f>ROW()</f>
        <v>2242</v>
      </c>
      <c r="B2242" s="73"/>
      <c r="C2242" s="74"/>
      <c r="D2242" s="75" t="str">
        <f>IFERROR(VLOOKUP(C2242,'تكويد الاصناف'!$A$5:$B$1100,2,0),"")</f>
        <v/>
      </c>
      <c r="E2242" s="74"/>
      <c r="F2242" s="74"/>
      <c r="G2242" s="74"/>
      <c r="H2242" s="77"/>
      <c r="I2242" s="78"/>
      <c r="J2242" s="48" t="str">
        <f>IFERROR(VLOOKUP(C2242,'تكويد الاصناف'!A$5:D$1100,4,0),"")</f>
        <v/>
      </c>
      <c r="K2242" s="48" t="str">
        <f>IFERROR(VLOOKUP(C2242,'تكويد الاصناف'!$A$5:$C$1100,3,0),"")</f>
        <v/>
      </c>
    </row>
    <row r="2243" spans="1:11">
      <c r="A2243" s="46">
        <f>ROW()</f>
        <v>2243</v>
      </c>
      <c r="B2243" s="73"/>
      <c r="C2243" s="74"/>
      <c r="D2243" s="75" t="str">
        <f>IFERROR(VLOOKUP(C2243,'تكويد الاصناف'!$A$5:$B$1100,2,0),"")</f>
        <v/>
      </c>
      <c r="E2243" s="74"/>
      <c r="F2243" s="74"/>
      <c r="G2243" s="74"/>
      <c r="H2243" s="77"/>
      <c r="I2243" s="78"/>
      <c r="J2243" s="48" t="str">
        <f>IFERROR(VLOOKUP(C2243,'تكويد الاصناف'!A$5:D$1100,4,0),"")</f>
        <v/>
      </c>
      <c r="K2243" s="48" t="str">
        <f>IFERROR(VLOOKUP(C2243,'تكويد الاصناف'!$A$5:$C$1100,3,0),"")</f>
        <v/>
      </c>
    </row>
    <row r="2244" spans="1:11">
      <c r="A2244" s="46">
        <f>ROW()</f>
        <v>2244</v>
      </c>
      <c r="B2244" s="73"/>
      <c r="C2244" s="74"/>
      <c r="D2244" s="75" t="str">
        <f>IFERROR(VLOOKUP(C2244,'تكويد الاصناف'!$A$5:$B$1100,2,0),"")</f>
        <v/>
      </c>
      <c r="E2244" s="74"/>
      <c r="F2244" s="74"/>
      <c r="G2244" s="74"/>
      <c r="H2244" s="77"/>
      <c r="I2244" s="78"/>
      <c r="J2244" s="48" t="str">
        <f>IFERROR(VLOOKUP(C2244,'تكويد الاصناف'!A$5:D$1100,4,0),"")</f>
        <v/>
      </c>
      <c r="K2244" s="48" t="str">
        <f>IFERROR(VLOOKUP(C2244,'تكويد الاصناف'!$A$5:$C$1100,3,0),"")</f>
        <v/>
      </c>
    </row>
    <row r="2245" spans="1:11">
      <c r="A2245" s="46">
        <f>ROW()</f>
        <v>2245</v>
      </c>
      <c r="B2245" s="73"/>
      <c r="C2245" s="74"/>
      <c r="D2245" s="75" t="str">
        <f>IFERROR(VLOOKUP(C2245,'تكويد الاصناف'!$A$5:$B$1100,2,0),"")</f>
        <v/>
      </c>
      <c r="E2245" s="74"/>
      <c r="F2245" s="74"/>
      <c r="G2245" s="74"/>
      <c r="H2245" s="77"/>
      <c r="I2245" s="78"/>
      <c r="J2245" s="48" t="str">
        <f>IFERROR(VLOOKUP(C2245,'تكويد الاصناف'!A$5:D$1100,4,0),"")</f>
        <v/>
      </c>
      <c r="K2245" s="48" t="str">
        <f>IFERROR(VLOOKUP(C2245,'تكويد الاصناف'!$A$5:$C$1100,3,0),"")</f>
        <v/>
      </c>
    </row>
    <row r="2246" spans="1:11">
      <c r="A2246" s="46">
        <f>ROW()</f>
        <v>2246</v>
      </c>
      <c r="B2246" s="73"/>
      <c r="C2246" s="74"/>
      <c r="D2246" s="75" t="str">
        <f>IFERROR(VLOOKUP(C2246,'تكويد الاصناف'!$A$5:$B$1100,2,0),"")</f>
        <v/>
      </c>
      <c r="E2246" s="74"/>
      <c r="F2246" s="74"/>
      <c r="G2246" s="74"/>
      <c r="H2246" s="77"/>
      <c r="I2246" s="78"/>
      <c r="J2246" s="48" t="str">
        <f>IFERROR(VLOOKUP(C2246,'تكويد الاصناف'!A$5:D$1100,4,0),"")</f>
        <v/>
      </c>
      <c r="K2246" s="48" t="str">
        <f>IFERROR(VLOOKUP(C2246,'تكويد الاصناف'!$A$5:$C$1100,3,0),"")</f>
        <v/>
      </c>
    </row>
    <row r="2247" spans="1:11">
      <c r="A2247" s="46">
        <f>ROW()</f>
        <v>2247</v>
      </c>
      <c r="B2247" s="73"/>
      <c r="C2247" s="74"/>
      <c r="D2247" s="75" t="str">
        <f>IFERROR(VLOOKUP(C2247,'تكويد الاصناف'!$A$5:$B$1100,2,0),"")</f>
        <v/>
      </c>
      <c r="E2247" s="74"/>
      <c r="F2247" s="74"/>
      <c r="G2247" s="74"/>
      <c r="H2247" s="77"/>
      <c r="I2247" s="78"/>
      <c r="J2247" s="48" t="str">
        <f>IFERROR(VLOOKUP(C2247,'تكويد الاصناف'!A$5:D$1100,4,0),"")</f>
        <v/>
      </c>
      <c r="K2247" s="48" t="str">
        <f>IFERROR(VLOOKUP(C2247,'تكويد الاصناف'!$A$5:$C$1100,3,0),"")</f>
        <v/>
      </c>
    </row>
    <row r="2248" spans="1:11">
      <c r="A2248" s="46">
        <f>ROW()</f>
        <v>2248</v>
      </c>
      <c r="B2248" s="73"/>
      <c r="C2248" s="74"/>
      <c r="D2248" s="75" t="str">
        <f>IFERROR(VLOOKUP(C2248,'تكويد الاصناف'!$A$5:$B$1100,2,0),"")</f>
        <v/>
      </c>
      <c r="E2248" s="74"/>
      <c r="F2248" s="74"/>
      <c r="G2248" s="74"/>
      <c r="H2248" s="77"/>
      <c r="I2248" s="78"/>
      <c r="J2248" s="48" t="str">
        <f>IFERROR(VLOOKUP(C2248,'تكويد الاصناف'!A$5:D$1100,4,0),"")</f>
        <v/>
      </c>
      <c r="K2248" s="48" t="str">
        <f>IFERROR(VLOOKUP(C2248,'تكويد الاصناف'!$A$5:$C$1100,3,0),"")</f>
        <v/>
      </c>
    </row>
    <row r="2249" spans="1:11">
      <c r="A2249" s="46">
        <f>ROW()</f>
        <v>2249</v>
      </c>
      <c r="B2249" s="73"/>
      <c r="C2249" s="74"/>
      <c r="D2249" s="75" t="str">
        <f>IFERROR(VLOOKUP(C2249,'تكويد الاصناف'!$A$5:$B$1100,2,0),"")</f>
        <v/>
      </c>
      <c r="E2249" s="74"/>
      <c r="F2249" s="74"/>
      <c r="G2249" s="74"/>
      <c r="H2249" s="77"/>
      <c r="I2249" s="78"/>
      <c r="J2249" s="48" t="str">
        <f>IFERROR(VLOOKUP(C2249,'تكويد الاصناف'!A$5:D$1100,4,0),"")</f>
        <v/>
      </c>
      <c r="K2249" s="48" t="str">
        <f>IFERROR(VLOOKUP(C2249,'تكويد الاصناف'!$A$5:$C$1100,3,0),"")</f>
        <v/>
      </c>
    </row>
    <row r="2250" spans="1:11">
      <c r="A2250" s="46">
        <f>ROW()</f>
        <v>2250</v>
      </c>
      <c r="B2250" s="73"/>
      <c r="C2250" s="74"/>
      <c r="D2250" s="75" t="str">
        <f>IFERROR(VLOOKUP(C2250,'تكويد الاصناف'!$A$5:$B$1100,2,0),"")</f>
        <v/>
      </c>
      <c r="E2250" s="74"/>
      <c r="F2250" s="74"/>
      <c r="G2250" s="74"/>
      <c r="H2250" s="77"/>
      <c r="I2250" s="78"/>
      <c r="J2250" s="48" t="str">
        <f>IFERROR(VLOOKUP(C2250,'تكويد الاصناف'!A$5:D$1100,4,0),"")</f>
        <v/>
      </c>
      <c r="K2250" s="48" t="str">
        <f>IFERROR(VLOOKUP(C2250,'تكويد الاصناف'!$A$5:$C$1100,3,0),"")</f>
        <v/>
      </c>
    </row>
    <row r="2251" spans="1:11">
      <c r="A2251" s="46">
        <f>ROW()</f>
        <v>2251</v>
      </c>
      <c r="B2251" s="73"/>
      <c r="C2251" s="74"/>
      <c r="D2251" s="75" t="str">
        <f>IFERROR(VLOOKUP(C2251,'تكويد الاصناف'!$A$5:$B$1100,2,0),"")</f>
        <v/>
      </c>
      <c r="E2251" s="74"/>
      <c r="F2251" s="74"/>
      <c r="G2251" s="74"/>
      <c r="H2251" s="77"/>
      <c r="I2251" s="78"/>
      <c r="J2251" s="48" t="str">
        <f>IFERROR(VLOOKUP(C2251,'تكويد الاصناف'!A$5:D$1100,4,0),"")</f>
        <v/>
      </c>
      <c r="K2251" s="48" t="str">
        <f>IFERROR(VLOOKUP(C2251,'تكويد الاصناف'!$A$5:$C$1100,3,0),"")</f>
        <v/>
      </c>
    </row>
    <row r="2252" spans="1:11">
      <c r="A2252" s="46">
        <f>ROW()</f>
        <v>2252</v>
      </c>
      <c r="B2252" s="73"/>
      <c r="C2252" s="74"/>
      <c r="D2252" s="75" t="str">
        <f>IFERROR(VLOOKUP(C2252,'تكويد الاصناف'!$A$5:$B$1100,2,0),"")</f>
        <v/>
      </c>
      <c r="E2252" s="74"/>
      <c r="F2252" s="74"/>
      <c r="G2252" s="74"/>
      <c r="H2252" s="77"/>
      <c r="I2252" s="78"/>
      <c r="J2252" s="48" t="str">
        <f>IFERROR(VLOOKUP(C2252,'تكويد الاصناف'!A$5:D$1100,4,0),"")</f>
        <v/>
      </c>
      <c r="K2252" s="48" t="str">
        <f>IFERROR(VLOOKUP(C2252,'تكويد الاصناف'!$A$5:$C$1100,3,0),"")</f>
        <v/>
      </c>
    </row>
    <row r="2253" spans="1:11">
      <c r="A2253" s="46">
        <f>ROW()</f>
        <v>2253</v>
      </c>
      <c r="B2253" s="73"/>
      <c r="C2253" s="74"/>
      <c r="D2253" s="75" t="str">
        <f>IFERROR(VLOOKUP(C2253,'تكويد الاصناف'!$A$5:$B$1100,2,0),"")</f>
        <v/>
      </c>
      <c r="E2253" s="74"/>
      <c r="F2253" s="74"/>
      <c r="G2253" s="74"/>
      <c r="H2253" s="77"/>
      <c r="I2253" s="78"/>
      <c r="J2253" s="48" t="str">
        <f>IFERROR(VLOOKUP(C2253,'تكويد الاصناف'!A$5:D$1100,4,0),"")</f>
        <v/>
      </c>
      <c r="K2253" s="48" t="str">
        <f>IFERROR(VLOOKUP(C2253,'تكويد الاصناف'!$A$5:$C$1100,3,0),"")</f>
        <v/>
      </c>
    </row>
    <row r="2254" spans="1:11">
      <c r="A2254" s="46">
        <f>ROW()</f>
        <v>2254</v>
      </c>
      <c r="B2254" s="73"/>
      <c r="C2254" s="74"/>
      <c r="D2254" s="75" t="str">
        <f>IFERROR(VLOOKUP(C2254,'تكويد الاصناف'!$A$5:$B$1100,2,0),"")</f>
        <v/>
      </c>
      <c r="E2254" s="74"/>
      <c r="F2254" s="74"/>
      <c r="G2254" s="74"/>
      <c r="H2254" s="77"/>
      <c r="I2254" s="78"/>
      <c r="J2254" s="48" t="str">
        <f>IFERROR(VLOOKUP(C2254,'تكويد الاصناف'!A$5:D$1100,4,0),"")</f>
        <v/>
      </c>
      <c r="K2254" s="48" t="str">
        <f>IFERROR(VLOOKUP(C2254,'تكويد الاصناف'!$A$5:$C$1100,3,0),"")</f>
        <v/>
      </c>
    </row>
    <row r="2255" spans="1:11">
      <c r="A2255" s="46">
        <f>ROW()</f>
        <v>2255</v>
      </c>
      <c r="B2255" s="73"/>
      <c r="C2255" s="74"/>
      <c r="D2255" s="75" t="str">
        <f>IFERROR(VLOOKUP(C2255,'تكويد الاصناف'!$A$5:$B$1100,2,0),"")</f>
        <v/>
      </c>
      <c r="E2255" s="74"/>
      <c r="F2255" s="74"/>
      <c r="G2255" s="74"/>
      <c r="H2255" s="77"/>
      <c r="I2255" s="78"/>
      <c r="J2255" s="48" t="str">
        <f>IFERROR(VLOOKUP(C2255,'تكويد الاصناف'!A$5:D$1100,4,0),"")</f>
        <v/>
      </c>
      <c r="K2255" s="48" t="str">
        <f>IFERROR(VLOOKUP(C2255,'تكويد الاصناف'!$A$5:$C$1100,3,0),"")</f>
        <v/>
      </c>
    </row>
    <row r="2256" spans="1:11">
      <c r="A2256" s="46">
        <f>ROW()</f>
        <v>2256</v>
      </c>
      <c r="B2256" s="73"/>
      <c r="C2256" s="74"/>
      <c r="D2256" s="75" t="str">
        <f>IFERROR(VLOOKUP(C2256,'تكويد الاصناف'!$A$5:$B$1100,2,0),"")</f>
        <v/>
      </c>
      <c r="E2256" s="74"/>
      <c r="F2256" s="74"/>
      <c r="G2256" s="74"/>
      <c r="H2256" s="77"/>
      <c r="I2256" s="78"/>
      <c r="J2256" s="48" t="str">
        <f>IFERROR(VLOOKUP(C2256,'تكويد الاصناف'!A$5:D$1100,4,0),"")</f>
        <v/>
      </c>
      <c r="K2256" s="48" t="str">
        <f>IFERROR(VLOOKUP(C2256,'تكويد الاصناف'!$A$5:$C$1100,3,0),"")</f>
        <v/>
      </c>
    </row>
    <row r="2257" spans="1:11">
      <c r="A2257" s="46">
        <f>ROW()</f>
        <v>2257</v>
      </c>
      <c r="B2257" s="73"/>
      <c r="C2257" s="74"/>
      <c r="D2257" s="75" t="str">
        <f>IFERROR(VLOOKUP(C2257,'تكويد الاصناف'!$A$5:$B$1100,2,0),"")</f>
        <v/>
      </c>
      <c r="E2257" s="74"/>
      <c r="F2257" s="74"/>
      <c r="G2257" s="74"/>
      <c r="H2257" s="77"/>
      <c r="I2257" s="78"/>
      <c r="J2257" s="48" t="str">
        <f>IFERROR(VLOOKUP(C2257,'تكويد الاصناف'!A$5:D$1100,4,0),"")</f>
        <v/>
      </c>
      <c r="K2257" s="48" t="str">
        <f>IFERROR(VLOOKUP(C2257,'تكويد الاصناف'!$A$5:$C$1100,3,0),"")</f>
        <v/>
      </c>
    </row>
    <row r="2258" spans="1:11">
      <c r="A2258" s="46">
        <f>ROW()</f>
        <v>2258</v>
      </c>
      <c r="B2258" s="73"/>
      <c r="C2258" s="74"/>
      <c r="D2258" s="75" t="str">
        <f>IFERROR(VLOOKUP(C2258,'تكويد الاصناف'!$A$5:$B$1100,2,0),"")</f>
        <v/>
      </c>
      <c r="E2258" s="74"/>
      <c r="F2258" s="74"/>
      <c r="G2258" s="74"/>
      <c r="H2258" s="77"/>
      <c r="I2258" s="78"/>
      <c r="J2258" s="48" t="str">
        <f>IFERROR(VLOOKUP(C2258,'تكويد الاصناف'!A$5:D$1100,4,0),"")</f>
        <v/>
      </c>
      <c r="K2258" s="48" t="str">
        <f>IFERROR(VLOOKUP(C2258,'تكويد الاصناف'!$A$5:$C$1100,3,0),"")</f>
        <v/>
      </c>
    </row>
    <row r="2259" spans="1:11">
      <c r="A2259" s="46">
        <f>ROW()</f>
        <v>2259</v>
      </c>
      <c r="B2259" s="73"/>
      <c r="C2259" s="74"/>
      <c r="D2259" s="75" t="str">
        <f>IFERROR(VLOOKUP(C2259,'تكويد الاصناف'!$A$5:$B$1100,2,0),"")</f>
        <v/>
      </c>
      <c r="E2259" s="74"/>
      <c r="F2259" s="74"/>
      <c r="G2259" s="74"/>
      <c r="H2259" s="77"/>
      <c r="I2259" s="78"/>
      <c r="J2259" s="48" t="str">
        <f>IFERROR(VLOOKUP(C2259,'تكويد الاصناف'!A$5:D$1100,4,0),"")</f>
        <v/>
      </c>
      <c r="K2259" s="48" t="str">
        <f>IFERROR(VLOOKUP(C2259,'تكويد الاصناف'!$A$5:$C$1100,3,0),"")</f>
        <v/>
      </c>
    </row>
    <row r="2260" spans="1:11">
      <c r="A2260" s="46">
        <f>ROW()</f>
        <v>2260</v>
      </c>
      <c r="B2260" s="73"/>
      <c r="C2260" s="74"/>
      <c r="D2260" s="75" t="str">
        <f>IFERROR(VLOOKUP(C2260,'تكويد الاصناف'!$A$5:$B$1100,2,0),"")</f>
        <v/>
      </c>
      <c r="E2260" s="74"/>
      <c r="F2260" s="74"/>
      <c r="G2260" s="74"/>
      <c r="H2260" s="77"/>
      <c r="I2260" s="78"/>
      <c r="J2260" s="48" t="str">
        <f>IFERROR(VLOOKUP(C2260,'تكويد الاصناف'!A$5:D$1100,4,0),"")</f>
        <v/>
      </c>
      <c r="K2260" s="48" t="str">
        <f>IFERROR(VLOOKUP(C2260,'تكويد الاصناف'!$A$5:$C$1100,3,0),"")</f>
        <v/>
      </c>
    </row>
    <row r="2261" spans="1:11">
      <c r="A2261" s="46">
        <f>ROW()</f>
        <v>2261</v>
      </c>
      <c r="B2261" s="73"/>
      <c r="C2261" s="74"/>
      <c r="D2261" s="75" t="str">
        <f>IFERROR(VLOOKUP(C2261,'تكويد الاصناف'!$A$5:$B$1100,2,0),"")</f>
        <v/>
      </c>
      <c r="E2261" s="74"/>
      <c r="F2261" s="74"/>
      <c r="G2261" s="74"/>
      <c r="H2261" s="77"/>
      <c r="I2261" s="78"/>
      <c r="J2261" s="48" t="str">
        <f>IFERROR(VLOOKUP(C2261,'تكويد الاصناف'!A$5:D$1100,4,0),"")</f>
        <v/>
      </c>
      <c r="K2261" s="48" t="str">
        <f>IFERROR(VLOOKUP(C2261,'تكويد الاصناف'!$A$5:$C$1100,3,0),"")</f>
        <v/>
      </c>
    </row>
    <row r="2262" spans="1:11">
      <c r="A2262" s="46">
        <f>ROW()</f>
        <v>2262</v>
      </c>
      <c r="B2262" s="73"/>
      <c r="C2262" s="74"/>
      <c r="D2262" s="75" t="str">
        <f>IFERROR(VLOOKUP(C2262,'تكويد الاصناف'!$A$5:$B$1100,2,0),"")</f>
        <v/>
      </c>
      <c r="E2262" s="74"/>
      <c r="F2262" s="74"/>
      <c r="G2262" s="74"/>
      <c r="H2262" s="77"/>
      <c r="I2262" s="78"/>
      <c r="J2262" s="48" t="str">
        <f>IFERROR(VLOOKUP(C2262,'تكويد الاصناف'!A$5:D$1100,4,0),"")</f>
        <v/>
      </c>
      <c r="K2262" s="48" t="str">
        <f>IFERROR(VLOOKUP(C2262,'تكويد الاصناف'!$A$5:$C$1100,3,0),"")</f>
        <v/>
      </c>
    </row>
    <row r="2263" spans="1:11">
      <c r="A2263" s="46">
        <f>ROW()</f>
        <v>2263</v>
      </c>
      <c r="B2263" s="73"/>
      <c r="C2263" s="74"/>
      <c r="D2263" s="75" t="str">
        <f>IFERROR(VLOOKUP(C2263,'تكويد الاصناف'!$A$5:$B$1100,2,0),"")</f>
        <v/>
      </c>
      <c r="E2263" s="74"/>
      <c r="F2263" s="74"/>
      <c r="G2263" s="74"/>
      <c r="H2263" s="77"/>
      <c r="I2263" s="78"/>
      <c r="J2263" s="48" t="str">
        <f>IFERROR(VLOOKUP(C2263,'تكويد الاصناف'!A$5:D$1100,4,0),"")</f>
        <v/>
      </c>
      <c r="K2263" s="48" t="str">
        <f>IFERROR(VLOOKUP(C2263,'تكويد الاصناف'!$A$5:$C$1100,3,0),"")</f>
        <v/>
      </c>
    </row>
    <row r="2264" spans="1:11">
      <c r="A2264" s="46">
        <f>ROW()</f>
        <v>2264</v>
      </c>
      <c r="B2264" s="73"/>
      <c r="C2264" s="74"/>
      <c r="D2264" s="75" t="str">
        <f>IFERROR(VLOOKUP(C2264,'تكويد الاصناف'!$A$5:$B$1100,2,0),"")</f>
        <v/>
      </c>
      <c r="E2264" s="74"/>
      <c r="F2264" s="74"/>
      <c r="G2264" s="74"/>
      <c r="H2264" s="77"/>
      <c r="I2264" s="78"/>
      <c r="J2264" s="48" t="str">
        <f>IFERROR(VLOOKUP(C2264,'تكويد الاصناف'!A$5:D$1100,4,0),"")</f>
        <v/>
      </c>
      <c r="K2264" s="48" t="str">
        <f>IFERROR(VLOOKUP(C2264,'تكويد الاصناف'!$A$5:$C$1100,3,0),"")</f>
        <v/>
      </c>
    </row>
    <row r="2265" spans="1:11">
      <c r="A2265" s="46">
        <f>ROW()</f>
        <v>2265</v>
      </c>
      <c r="B2265" s="73"/>
      <c r="C2265" s="74"/>
      <c r="D2265" s="75" t="str">
        <f>IFERROR(VLOOKUP(C2265,'تكويد الاصناف'!$A$5:$B$1100,2,0),"")</f>
        <v/>
      </c>
      <c r="E2265" s="74"/>
      <c r="F2265" s="74"/>
      <c r="G2265" s="74"/>
      <c r="H2265" s="77"/>
      <c r="I2265" s="78"/>
      <c r="J2265" s="48" t="str">
        <f>IFERROR(VLOOKUP(C2265,'تكويد الاصناف'!A$5:D$1100,4,0),"")</f>
        <v/>
      </c>
      <c r="K2265" s="48" t="str">
        <f>IFERROR(VLOOKUP(C2265,'تكويد الاصناف'!$A$5:$C$1100,3,0),"")</f>
        <v/>
      </c>
    </row>
    <row r="2266" spans="1:11">
      <c r="A2266" s="46">
        <f>ROW()</f>
        <v>2266</v>
      </c>
      <c r="B2266" s="73"/>
      <c r="C2266" s="74"/>
      <c r="D2266" s="75" t="str">
        <f>IFERROR(VLOOKUP(C2266,'تكويد الاصناف'!$A$5:$B$1100,2,0),"")</f>
        <v/>
      </c>
      <c r="E2266" s="74"/>
      <c r="F2266" s="74"/>
      <c r="G2266" s="74"/>
      <c r="H2266" s="77"/>
      <c r="I2266" s="78"/>
      <c r="J2266" s="48" t="str">
        <f>IFERROR(VLOOKUP(C2266,'تكويد الاصناف'!A$5:D$1100,4,0),"")</f>
        <v/>
      </c>
      <c r="K2266" s="48" t="str">
        <f>IFERROR(VLOOKUP(C2266,'تكويد الاصناف'!$A$5:$C$1100,3,0),"")</f>
        <v/>
      </c>
    </row>
    <row r="2267" spans="1:11">
      <c r="A2267" s="46">
        <f>ROW()</f>
        <v>2267</v>
      </c>
      <c r="B2267" s="73"/>
      <c r="C2267" s="74"/>
      <c r="D2267" s="75" t="str">
        <f>IFERROR(VLOOKUP(C2267,'تكويد الاصناف'!$A$5:$B$1100,2,0),"")</f>
        <v/>
      </c>
      <c r="E2267" s="74"/>
      <c r="F2267" s="74"/>
      <c r="G2267" s="74"/>
      <c r="H2267" s="77"/>
      <c r="I2267" s="78"/>
      <c r="J2267" s="48" t="str">
        <f>IFERROR(VLOOKUP(C2267,'تكويد الاصناف'!A$5:D$1100,4,0),"")</f>
        <v/>
      </c>
      <c r="K2267" s="48" t="str">
        <f>IFERROR(VLOOKUP(C2267,'تكويد الاصناف'!$A$5:$C$1100,3,0),"")</f>
        <v/>
      </c>
    </row>
    <row r="2268" spans="1:11">
      <c r="A2268" s="46">
        <f>ROW()</f>
        <v>2268</v>
      </c>
      <c r="B2268" s="73"/>
      <c r="C2268" s="74"/>
      <c r="D2268" s="75" t="str">
        <f>IFERROR(VLOOKUP(C2268,'تكويد الاصناف'!$A$5:$B$1100,2,0),"")</f>
        <v/>
      </c>
      <c r="E2268" s="74"/>
      <c r="F2268" s="74"/>
      <c r="G2268" s="74"/>
      <c r="H2268" s="77"/>
      <c r="I2268" s="78"/>
      <c r="J2268" s="48" t="str">
        <f>IFERROR(VLOOKUP(C2268,'تكويد الاصناف'!A$5:D$1100,4,0),"")</f>
        <v/>
      </c>
      <c r="K2268" s="48" t="str">
        <f>IFERROR(VLOOKUP(C2268,'تكويد الاصناف'!$A$5:$C$1100,3,0),"")</f>
        <v/>
      </c>
    </row>
    <row r="2269" spans="1:11">
      <c r="A2269" s="46">
        <f>ROW()</f>
        <v>2269</v>
      </c>
      <c r="B2269" s="73"/>
      <c r="C2269" s="74"/>
      <c r="D2269" s="75" t="str">
        <f>IFERROR(VLOOKUP(C2269,'تكويد الاصناف'!$A$5:$B$1100,2,0),"")</f>
        <v/>
      </c>
      <c r="E2269" s="74"/>
      <c r="F2269" s="74"/>
      <c r="G2269" s="74"/>
      <c r="H2269" s="77"/>
      <c r="I2269" s="78"/>
      <c r="J2269" s="48" t="str">
        <f>IFERROR(VLOOKUP(C2269,'تكويد الاصناف'!A$5:D$1100,4,0),"")</f>
        <v/>
      </c>
      <c r="K2269" s="48" t="str">
        <f>IFERROR(VLOOKUP(C2269,'تكويد الاصناف'!$A$5:$C$1100,3,0),"")</f>
        <v/>
      </c>
    </row>
    <row r="2270" spans="1:11">
      <c r="A2270" s="46">
        <f>ROW()</f>
        <v>2270</v>
      </c>
      <c r="B2270" s="73"/>
      <c r="C2270" s="74"/>
      <c r="D2270" s="75" t="str">
        <f>IFERROR(VLOOKUP(C2270,'تكويد الاصناف'!$A$5:$B$1100,2,0),"")</f>
        <v/>
      </c>
      <c r="E2270" s="74"/>
      <c r="F2270" s="74"/>
      <c r="G2270" s="74"/>
      <c r="H2270" s="77"/>
      <c r="I2270" s="78"/>
      <c r="J2270" s="48" t="str">
        <f>IFERROR(VLOOKUP(C2270,'تكويد الاصناف'!A$5:D$1100,4,0),"")</f>
        <v/>
      </c>
      <c r="K2270" s="48" t="str">
        <f>IFERROR(VLOOKUP(C2270,'تكويد الاصناف'!$A$5:$C$1100,3,0),"")</f>
        <v/>
      </c>
    </row>
    <row r="2271" spans="1:11">
      <c r="A2271" s="46">
        <f>ROW()</f>
        <v>2271</v>
      </c>
      <c r="B2271" s="73"/>
      <c r="C2271" s="74"/>
      <c r="D2271" s="75" t="str">
        <f>IFERROR(VLOOKUP(C2271,'تكويد الاصناف'!$A$5:$B$1100,2,0),"")</f>
        <v/>
      </c>
      <c r="E2271" s="74"/>
      <c r="F2271" s="74"/>
      <c r="G2271" s="74"/>
      <c r="H2271" s="77"/>
      <c r="I2271" s="78"/>
      <c r="J2271" s="48" t="str">
        <f>IFERROR(VLOOKUP(C2271,'تكويد الاصناف'!A$5:D$1100,4,0),"")</f>
        <v/>
      </c>
      <c r="K2271" s="48" t="str">
        <f>IFERROR(VLOOKUP(C2271,'تكويد الاصناف'!$A$5:$C$1100,3,0),"")</f>
        <v/>
      </c>
    </row>
    <row r="2272" spans="1:11">
      <c r="A2272" s="46">
        <f>ROW()</f>
        <v>2272</v>
      </c>
      <c r="B2272" s="73"/>
      <c r="C2272" s="74"/>
      <c r="D2272" s="75" t="str">
        <f>IFERROR(VLOOKUP(C2272,'تكويد الاصناف'!$A$5:$B$1100,2,0),"")</f>
        <v/>
      </c>
      <c r="E2272" s="74"/>
      <c r="F2272" s="74"/>
      <c r="G2272" s="74"/>
      <c r="H2272" s="77"/>
      <c r="I2272" s="78"/>
      <c r="J2272" s="48" t="str">
        <f>IFERROR(VLOOKUP(C2272,'تكويد الاصناف'!A$5:D$1100,4,0),"")</f>
        <v/>
      </c>
      <c r="K2272" s="48" t="str">
        <f>IFERROR(VLOOKUP(C2272,'تكويد الاصناف'!$A$5:$C$1100,3,0),"")</f>
        <v/>
      </c>
    </row>
    <row r="2273" spans="1:11">
      <c r="A2273" s="46">
        <f>ROW()</f>
        <v>2273</v>
      </c>
      <c r="B2273" s="73"/>
      <c r="C2273" s="74"/>
      <c r="D2273" s="75" t="str">
        <f>IFERROR(VLOOKUP(C2273,'تكويد الاصناف'!$A$5:$B$1100,2,0),"")</f>
        <v/>
      </c>
      <c r="E2273" s="74"/>
      <c r="F2273" s="74"/>
      <c r="G2273" s="74"/>
      <c r="H2273" s="77"/>
      <c r="I2273" s="78"/>
      <c r="J2273" s="48" t="str">
        <f>IFERROR(VLOOKUP(C2273,'تكويد الاصناف'!A$5:D$1100,4,0),"")</f>
        <v/>
      </c>
      <c r="K2273" s="48" t="str">
        <f>IFERROR(VLOOKUP(C2273,'تكويد الاصناف'!$A$5:$C$1100,3,0),"")</f>
        <v/>
      </c>
    </row>
    <row r="2274" spans="1:11">
      <c r="A2274" s="46">
        <f>ROW()</f>
        <v>2274</v>
      </c>
      <c r="B2274" s="73"/>
      <c r="C2274" s="74"/>
      <c r="D2274" s="75" t="str">
        <f>IFERROR(VLOOKUP(C2274,'تكويد الاصناف'!$A$5:$B$1100,2,0),"")</f>
        <v/>
      </c>
      <c r="E2274" s="74"/>
      <c r="F2274" s="74"/>
      <c r="G2274" s="74"/>
      <c r="H2274" s="77"/>
      <c r="I2274" s="78"/>
      <c r="J2274" s="48" t="str">
        <f>IFERROR(VLOOKUP(C2274,'تكويد الاصناف'!A$5:D$1100,4,0),"")</f>
        <v/>
      </c>
      <c r="K2274" s="48" t="str">
        <f>IFERROR(VLOOKUP(C2274,'تكويد الاصناف'!$A$5:$C$1100,3,0),"")</f>
        <v/>
      </c>
    </row>
    <row r="2275" spans="1:11">
      <c r="A2275" s="46">
        <f>ROW()</f>
        <v>2275</v>
      </c>
      <c r="B2275" s="73"/>
      <c r="C2275" s="74"/>
      <c r="D2275" s="75" t="str">
        <f>IFERROR(VLOOKUP(C2275,'تكويد الاصناف'!$A$5:$B$1100,2,0),"")</f>
        <v/>
      </c>
      <c r="E2275" s="74"/>
      <c r="F2275" s="74"/>
      <c r="G2275" s="74"/>
      <c r="H2275" s="77"/>
      <c r="I2275" s="78"/>
      <c r="J2275" s="48" t="str">
        <f>IFERROR(VLOOKUP(C2275,'تكويد الاصناف'!A$5:D$1100,4,0),"")</f>
        <v/>
      </c>
      <c r="K2275" s="48" t="str">
        <f>IFERROR(VLOOKUP(C2275,'تكويد الاصناف'!$A$5:$C$1100,3,0),"")</f>
        <v/>
      </c>
    </row>
    <row r="2276" spans="1:11">
      <c r="A2276" s="46">
        <f>ROW()</f>
        <v>2276</v>
      </c>
      <c r="B2276" s="73"/>
      <c r="C2276" s="74"/>
      <c r="D2276" s="75" t="str">
        <f>IFERROR(VLOOKUP(C2276,'تكويد الاصناف'!$A$5:$B$1100,2,0),"")</f>
        <v/>
      </c>
      <c r="E2276" s="74"/>
      <c r="F2276" s="74"/>
      <c r="G2276" s="74"/>
      <c r="H2276" s="77"/>
      <c r="I2276" s="78"/>
      <c r="J2276" s="48" t="str">
        <f>IFERROR(VLOOKUP(C2276,'تكويد الاصناف'!A$5:D$1100,4,0),"")</f>
        <v/>
      </c>
      <c r="K2276" s="48" t="str">
        <f>IFERROR(VLOOKUP(C2276,'تكويد الاصناف'!$A$5:$C$1100,3,0),"")</f>
        <v/>
      </c>
    </row>
    <row r="2277" spans="1:11">
      <c r="A2277" s="46">
        <f>ROW()</f>
        <v>2277</v>
      </c>
      <c r="B2277" s="73"/>
      <c r="C2277" s="74"/>
      <c r="D2277" s="75" t="str">
        <f>IFERROR(VLOOKUP(C2277,'تكويد الاصناف'!$A$5:$B$1100,2,0),"")</f>
        <v/>
      </c>
      <c r="E2277" s="74"/>
      <c r="F2277" s="74"/>
      <c r="G2277" s="74"/>
      <c r="H2277" s="77"/>
      <c r="I2277" s="78"/>
      <c r="J2277" s="48" t="str">
        <f>IFERROR(VLOOKUP(C2277,'تكويد الاصناف'!A$5:D$1100,4,0),"")</f>
        <v/>
      </c>
      <c r="K2277" s="48" t="str">
        <f>IFERROR(VLOOKUP(C2277,'تكويد الاصناف'!$A$5:$C$1100,3,0),"")</f>
        <v/>
      </c>
    </row>
    <row r="2278" spans="1:11">
      <c r="A2278" s="46">
        <f>ROW()</f>
        <v>2278</v>
      </c>
      <c r="B2278" s="73"/>
      <c r="C2278" s="74"/>
      <c r="D2278" s="75" t="str">
        <f>IFERROR(VLOOKUP(C2278,'تكويد الاصناف'!$A$5:$B$1100,2,0),"")</f>
        <v/>
      </c>
      <c r="E2278" s="74"/>
      <c r="F2278" s="74"/>
      <c r="G2278" s="74"/>
      <c r="H2278" s="77"/>
      <c r="I2278" s="78"/>
      <c r="J2278" s="48" t="str">
        <f>IFERROR(VLOOKUP(C2278,'تكويد الاصناف'!A$5:D$1100,4,0),"")</f>
        <v/>
      </c>
      <c r="K2278" s="48" t="str">
        <f>IFERROR(VLOOKUP(C2278,'تكويد الاصناف'!$A$5:$C$1100,3,0),"")</f>
        <v/>
      </c>
    </row>
    <row r="2279" spans="1:11">
      <c r="A2279" s="46">
        <f>ROW()</f>
        <v>2279</v>
      </c>
      <c r="B2279" s="73"/>
      <c r="C2279" s="74"/>
      <c r="D2279" s="75" t="str">
        <f>IFERROR(VLOOKUP(C2279,'تكويد الاصناف'!$A$5:$B$1100,2,0),"")</f>
        <v/>
      </c>
      <c r="E2279" s="74"/>
      <c r="F2279" s="74"/>
      <c r="G2279" s="74"/>
      <c r="H2279" s="77"/>
      <c r="I2279" s="78"/>
      <c r="J2279" s="48" t="str">
        <f>IFERROR(VLOOKUP(C2279,'تكويد الاصناف'!A$5:D$1100,4,0),"")</f>
        <v/>
      </c>
      <c r="K2279" s="48" t="str">
        <f>IFERROR(VLOOKUP(C2279,'تكويد الاصناف'!$A$5:$C$1100,3,0),"")</f>
        <v/>
      </c>
    </row>
    <row r="2280" spans="1:11">
      <c r="A2280" s="46">
        <f>ROW()</f>
        <v>2280</v>
      </c>
      <c r="B2280" s="73"/>
      <c r="C2280" s="74"/>
      <c r="D2280" s="75" t="str">
        <f>IFERROR(VLOOKUP(C2280,'تكويد الاصناف'!$A$5:$B$1100,2,0),"")</f>
        <v/>
      </c>
      <c r="E2280" s="74"/>
      <c r="F2280" s="74"/>
      <c r="G2280" s="74"/>
      <c r="H2280" s="77"/>
      <c r="I2280" s="78"/>
      <c r="J2280" s="48" t="str">
        <f>IFERROR(VLOOKUP(C2280,'تكويد الاصناف'!A$5:D$1100,4,0),"")</f>
        <v/>
      </c>
      <c r="K2280" s="48" t="str">
        <f>IFERROR(VLOOKUP(C2280,'تكويد الاصناف'!$A$5:$C$1100,3,0),"")</f>
        <v/>
      </c>
    </row>
    <row r="2281" spans="1:11">
      <c r="A2281" s="46">
        <f>ROW()</f>
        <v>2281</v>
      </c>
      <c r="B2281" s="73"/>
      <c r="C2281" s="74"/>
      <c r="D2281" s="75" t="str">
        <f>IFERROR(VLOOKUP(C2281,'تكويد الاصناف'!$A$5:$B$1100,2,0),"")</f>
        <v/>
      </c>
      <c r="E2281" s="74"/>
      <c r="F2281" s="74"/>
      <c r="G2281" s="74"/>
      <c r="H2281" s="77"/>
      <c r="I2281" s="78"/>
      <c r="J2281" s="48" t="str">
        <f>IFERROR(VLOOKUP(C2281,'تكويد الاصناف'!A$5:D$1100,4,0),"")</f>
        <v/>
      </c>
      <c r="K2281" s="48" t="str">
        <f>IFERROR(VLOOKUP(C2281,'تكويد الاصناف'!$A$5:$C$1100,3,0),"")</f>
        <v/>
      </c>
    </row>
    <row r="2282" spans="1:11">
      <c r="A2282" s="46">
        <f>ROW()</f>
        <v>2282</v>
      </c>
      <c r="B2282" s="73"/>
      <c r="C2282" s="74"/>
      <c r="D2282" s="75" t="str">
        <f>IFERROR(VLOOKUP(C2282,'تكويد الاصناف'!$A$5:$B$1100,2,0),"")</f>
        <v/>
      </c>
      <c r="E2282" s="74"/>
      <c r="F2282" s="74"/>
      <c r="G2282" s="74"/>
      <c r="H2282" s="77"/>
      <c r="I2282" s="78"/>
      <c r="J2282" s="48" t="str">
        <f>IFERROR(VLOOKUP(C2282,'تكويد الاصناف'!A$5:D$1100,4,0),"")</f>
        <v/>
      </c>
      <c r="K2282" s="48" t="str">
        <f>IFERROR(VLOOKUP(C2282,'تكويد الاصناف'!$A$5:$C$1100,3,0),"")</f>
        <v/>
      </c>
    </row>
    <row r="2283" spans="1:11">
      <c r="A2283" s="46">
        <f>ROW()</f>
        <v>2283</v>
      </c>
      <c r="B2283" s="73"/>
      <c r="C2283" s="74"/>
      <c r="D2283" s="75" t="str">
        <f>IFERROR(VLOOKUP(C2283,'تكويد الاصناف'!$A$5:$B$1100,2,0),"")</f>
        <v/>
      </c>
      <c r="E2283" s="74"/>
      <c r="F2283" s="74"/>
      <c r="G2283" s="74"/>
      <c r="H2283" s="77"/>
      <c r="I2283" s="78"/>
      <c r="J2283" s="48" t="str">
        <f>IFERROR(VLOOKUP(C2283,'تكويد الاصناف'!A$5:D$1100,4,0),"")</f>
        <v/>
      </c>
      <c r="K2283" s="48" t="str">
        <f>IFERROR(VLOOKUP(C2283,'تكويد الاصناف'!$A$5:$C$1100,3,0),"")</f>
        <v/>
      </c>
    </row>
    <row r="2284" spans="1:11">
      <c r="A2284" s="46">
        <f>ROW()</f>
        <v>2284</v>
      </c>
      <c r="B2284" s="73"/>
      <c r="C2284" s="74"/>
      <c r="D2284" s="75" t="str">
        <f>IFERROR(VLOOKUP(C2284,'تكويد الاصناف'!$A$5:$B$1100,2,0),"")</f>
        <v/>
      </c>
      <c r="E2284" s="74"/>
      <c r="F2284" s="74"/>
      <c r="G2284" s="74"/>
      <c r="H2284" s="77"/>
      <c r="I2284" s="78"/>
      <c r="J2284" s="48" t="str">
        <f>IFERROR(VLOOKUP(C2284,'تكويد الاصناف'!A$5:D$1100,4,0),"")</f>
        <v/>
      </c>
      <c r="K2284" s="48" t="str">
        <f>IFERROR(VLOOKUP(C2284,'تكويد الاصناف'!$A$5:$C$1100,3,0),"")</f>
        <v/>
      </c>
    </row>
    <row r="2285" spans="1:11">
      <c r="A2285" s="46">
        <f>ROW()</f>
        <v>2285</v>
      </c>
      <c r="B2285" s="73"/>
      <c r="C2285" s="74"/>
      <c r="D2285" s="75" t="str">
        <f>IFERROR(VLOOKUP(C2285,'تكويد الاصناف'!$A$5:$B$1100,2,0),"")</f>
        <v/>
      </c>
      <c r="E2285" s="74"/>
      <c r="F2285" s="74"/>
      <c r="G2285" s="74"/>
      <c r="H2285" s="77"/>
      <c r="I2285" s="78"/>
      <c r="J2285" s="48" t="str">
        <f>IFERROR(VLOOKUP(C2285,'تكويد الاصناف'!A$5:D$1100,4,0),"")</f>
        <v/>
      </c>
      <c r="K2285" s="48" t="str">
        <f>IFERROR(VLOOKUP(C2285,'تكويد الاصناف'!$A$5:$C$1100,3,0),"")</f>
        <v/>
      </c>
    </row>
    <row r="2286" spans="1:11">
      <c r="A2286" s="46">
        <f>ROW()</f>
        <v>2286</v>
      </c>
      <c r="B2286" s="73"/>
      <c r="C2286" s="74"/>
      <c r="D2286" s="75" t="str">
        <f>IFERROR(VLOOKUP(C2286,'تكويد الاصناف'!$A$5:$B$1100,2,0),"")</f>
        <v/>
      </c>
      <c r="E2286" s="74"/>
      <c r="F2286" s="74"/>
      <c r="G2286" s="74"/>
      <c r="H2286" s="77"/>
      <c r="I2286" s="78"/>
      <c r="J2286" s="48" t="str">
        <f>IFERROR(VLOOKUP(C2286,'تكويد الاصناف'!A$5:D$1100,4,0),"")</f>
        <v/>
      </c>
      <c r="K2286" s="48" t="str">
        <f>IFERROR(VLOOKUP(C2286,'تكويد الاصناف'!$A$5:$C$1100,3,0),"")</f>
        <v/>
      </c>
    </row>
    <row r="2287" spans="1:11">
      <c r="A2287" s="46">
        <f>ROW()</f>
        <v>2287</v>
      </c>
      <c r="B2287" s="73"/>
      <c r="C2287" s="74"/>
      <c r="D2287" s="75" t="str">
        <f>IFERROR(VLOOKUP(C2287,'تكويد الاصناف'!$A$5:$B$1100,2,0),"")</f>
        <v/>
      </c>
      <c r="E2287" s="74"/>
      <c r="F2287" s="74"/>
      <c r="G2287" s="74"/>
      <c r="H2287" s="77"/>
      <c r="I2287" s="78"/>
      <c r="J2287" s="48" t="str">
        <f>IFERROR(VLOOKUP(C2287,'تكويد الاصناف'!A$5:D$1100,4,0),"")</f>
        <v/>
      </c>
      <c r="K2287" s="48" t="str">
        <f>IFERROR(VLOOKUP(C2287,'تكويد الاصناف'!$A$5:$C$1100,3,0),"")</f>
        <v/>
      </c>
    </row>
    <row r="2288" spans="1:11">
      <c r="A2288" s="46">
        <f>ROW()</f>
        <v>2288</v>
      </c>
      <c r="B2288" s="73"/>
      <c r="C2288" s="74"/>
      <c r="D2288" s="75" t="str">
        <f>IFERROR(VLOOKUP(C2288,'تكويد الاصناف'!$A$5:$B$1100,2,0),"")</f>
        <v/>
      </c>
      <c r="E2288" s="74"/>
      <c r="F2288" s="74"/>
      <c r="G2288" s="74"/>
      <c r="H2288" s="77"/>
      <c r="I2288" s="78"/>
      <c r="J2288" s="48" t="str">
        <f>IFERROR(VLOOKUP(C2288,'تكويد الاصناف'!A$5:D$1100,4,0),"")</f>
        <v/>
      </c>
      <c r="K2288" s="48" t="str">
        <f>IFERROR(VLOOKUP(C2288,'تكويد الاصناف'!$A$5:$C$1100,3,0),"")</f>
        <v/>
      </c>
    </row>
    <row r="2289" spans="1:11">
      <c r="A2289" s="46">
        <f>ROW()</f>
        <v>2289</v>
      </c>
      <c r="B2289" s="73"/>
      <c r="C2289" s="74"/>
      <c r="D2289" s="75" t="str">
        <f>IFERROR(VLOOKUP(C2289,'تكويد الاصناف'!$A$5:$B$1100,2,0),"")</f>
        <v/>
      </c>
      <c r="E2289" s="74"/>
      <c r="F2289" s="74"/>
      <c r="G2289" s="74"/>
      <c r="H2289" s="77"/>
      <c r="I2289" s="78"/>
      <c r="J2289" s="48" t="str">
        <f>IFERROR(VLOOKUP(C2289,'تكويد الاصناف'!A$5:D$1100,4,0),"")</f>
        <v/>
      </c>
      <c r="K2289" s="48" t="str">
        <f>IFERROR(VLOOKUP(C2289,'تكويد الاصناف'!$A$5:$C$1100,3,0),"")</f>
        <v/>
      </c>
    </row>
    <row r="2290" spans="1:11">
      <c r="A2290" s="46">
        <f>ROW()</f>
        <v>2290</v>
      </c>
      <c r="B2290" s="73"/>
      <c r="C2290" s="74"/>
      <c r="D2290" s="75" t="str">
        <f>IFERROR(VLOOKUP(C2290,'تكويد الاصناف'!$A$5:$B$1100,2,0),"")</f>
        <v/>
      </c>
      <c r="E2290" s="74"/>
      <c r="F2290" s="74"/>
      <c r="G2290" s="74"/>
      <c r="H2290" s="77"/>
      <c r="I2290" s="78"/>
      <c r="J2290" s="48" t="str">
        <f>IFERROR(VLOOKUP(C2290,'تكويد الاصناف'!A$5:D$1100,4,0),"")</f>
        <v/>
      </c>
      <c r="K2290" s="48" t="str">
        <f>IFERROR(VLOOKUP(C2290,'تكويد الاصناف'!$A$5:$C$1100,3,0),"")</f>
        <v/>
      </c>
    </row>
    <row r="2291" spans="1:11">
      <c r="A2291" s="46">
        <f>ROW()</f>
        <v>2291</v>
      </c>
      <c r="B2291" s="73"/>
      <c r="C2291" s="74"/>
      <c r="D2291" s="75" t="str">
        <f>IFERROR(VLOOKUP(C2291,'تكويد الاصناف'!$A$5:$B$1100,2,0),"")</f>
        <v/>
      </c>
      <c r="E2291" s="74"/>
      <c r="F2291" s="74"/>
      <c r="G2291" s="74"/>
      <c r="H2291" s="77"/>
      <c r="I2291" s="78"/>
      <c r="J2291" s="48" t="str">
        <f>IFERROR(VLOOKUP(C2291,'تكويد الاصناف'!A$5:D$1100,4,0),"")</f>
        <v/>
      </c>
      <c r="K2291" s="48" t="str">
        <f>IFERROR(VLOOKUP(C2291,'تكويد الاصناف'!$A$5:$C$1100,3,0),"")</f>
        <v/>
      </c>
    </row>
    <row r="2292" spans="1:11">
      <c r="A2292" s="46">
        <f>ROW()</f>
        <v>2292</v>
      </c>
      <c r="B2292" s="73"/>
      <c r="C2292" s="74"/>
      <c r="D2292" s="75" t="str">
        <f>IFERROR(VLOOKUP(C2292,'تكويد الاصناف'!$A$5:$B$1100,2,0),"")</f>
        <v/>
      </c>
      <c r="E2292" s="74"/>
      <c r="F2292" s="74"/>
      <c r="G2292" s="74"/>
      <c r="H2292" s="77"/>
      <c r="I2292" s="78"/>
      <c r="J2292" s="48" t="str">
        <f>IFERROR(VLOOKUP(C2292,'تكويد الاصناف'!A$5:D$1100,4,0),"")</f>
        <v/>
      </c>
      <c r="K2292" s="48" t="str">
        <f>IFERROR(VLOOKUP(C2292,'تكويد الاصناف'!$A$5:$C$1100,3,0),"")</f>
        <v/>
      </c>
    </row>
    <row r="2293" spans="1:11">
      <c r="A2293" s="46">
        <f>ROW()</f>
        <v>2293</v>
      </c>
      <c r="B2293" s="73"/>
      <c r="C2293" s="74"/>
      <c r="D2293" s="75" t="str">
        <f>IFERROR(VLOOKUP(C2293,'تكويد الاصناف'!$A$5:$B$1100,2,0),"")</f>
        <v/>
      </c>
      <c r="E2293" s="74"/>
      <c r="F2293" s="74"/>
      <c r="G2293" s="74"/>
      <c r="H2293" s="77"/>
      <c r="I2293" s="78"/>
      <c r="J2293" s="48" t="str">
        <f>IFERROR(VLOOKUP(C2293,'تكويد الاصناف'!A$5:D$1100,4,0),"")</f>
        <v/>
      </c>
      <c r="K2293" s="48" t="str">
        <f>IFERROR(VLOOKUP(C2293,'تكويد الاصناف'!$A$5:$C$1100,3,0),"")</f>
        <v/>
      </c>
    </row>
    <row r="2294" spans="1:11">
      <c r="A2294" s="46">
        <f>ROW()</f>
        <v>2294</v>
      </c>
      <c r="B2294" s="73"/>
      <c r="C2294" s="74"/>
      <c r="D2294" s="75" t="str">
        <f>IFERROR(VLOOKUP(C2294,'تكويد الاصناف'!$A$5:$B$1100,2,0),"")</f>
        <v/>
      </c>
      <c r="E2294" s="74"/>
      <c r="F2294" s="74"/>
      <c r="G2294" s="74"/>
      <c r="H2294" s="77"/>
      <c r="I2294" s="78"/>
      <c r="J2294" s="48" t="str">
        <f>IFERROR(VLOOKUP(C2294,'تكويد الاصناف'!A$5:D$1100,4,0),"")</f>
        <v/>
      </c>
      <c r="K2294" s="48" t="str">
        <f>IFERROR(VLOOKUP(C2294,'تكويد الاصناف'!$A$5:$C$1100,3,0),"")</f>
        <v/>
      </c>
    </row>
    <row r="2295" spans="1:11">
      <c r="A2295" s="46">
        <f>ROW()</f>
        <v>2295</v>
      </c>
      <c r="B2295" s="73"/>
      <c r="C2295" s="74"/>
      <c r="D2295" s="75" t="str">
        <f>IFERROR(VLOOKUP(C2295,'تكويد الاصناف'!$A$5:$B$1100,2,0),"")</f>
        <v/>
      </c>
      <c r="E2295" s="74"/>
      <c r="F2295" s="74"/>
      <c r="G2295" s="74"/>
      <c r="H2295" s="77"/>
      <c r="I2295" s="78"/>
      <c r="J2295" s="48" t="str">
        <f>IFERROR(VLOOKUP(C2295,'تكويد الاصناف'!A$5:D$1100,4,0),"")</f>
        <v/>
      </c>
      <c r="K2295" s="48" t="str">
        <f>IFERROR(VLOOKUP(C2295,'تكويد الاصناف'!$A$5:$C$1100,3,0),"")</f>
        <v/>
      </c>
    </row>
    <row r="2296" spans="1:11">
      <c r="A2296" s="46">
        <f>ROW()</f>
        <v>2296</v>
      </c>
      <c r="B2296" s="73"/>
      <c r="C2296" s="74"/>
      <c r="D2296" s="75" t="str">
        <f>IFERROR(VLOOKUP(C2296,'تكويد الاصناف'!$A$5:$B$1100,2,0),"")</f>
        <v/>
      </c>
      <c r="E2296" s="74"/>
      <c r="F2296" s="74"/>
      <c r="G2296" s="74"/>
      <c r="H2296" s="77"/>
      <c r="I2296" s="78"/>
      <c r="J2296" s="48" t="str">
        <f>IFERROR(VLOOKUP(C2296,'تكويد الاصناف'!A$5:D$1100,4,0),"")</f>
        <v/>
      </c>
      <c r="K2296" s="48" t="str">
        <f>IFERROR(VLOOKUP(C2296,'تكويد الاصناف'!$A$5:$C$1100,3,0),"")</f>
        <v/>
      </c>
    </row>
    <row r="2297" spans="1:11">
      <c r="A2297" s="46">
        <f>ROW()</f>
        <v>2297</v>
      </c>
      <c r="B2297" s="73"/>
      <c r="C2297" s="74"/>
      <c r="D2297" s="75" t="str">
        <f>IFERROR(VLOOKUP(C2297,'تكويد الاصناف'!$A$5:$B$1100,2,0),"")</f>
        <v/>
      </c>
      <c r="E2297" s="74"/>
      <c r="F2297" s="74"/>
      <c r="G2297" s="74"/>
      <c r="H2297" s="77"/>
      <c r="I2297" s="78"/>
      <c r="J2297" s="48" t="str">
        <f>IFERROR(VLOOKUP(C2297,'تكويد الاصناف'!A$5:D$1100,4,0),"")</f>
        <v/>
      </c>
      <c r="K2297" s="48" t="str">
        <f>IFERROR(VLOOKUP(C2297,'تكويد الاصناف'!$A$5:$C$1100,3,0),"")</f>
        <v/>
      </c>
    </row>
    <row r="2298" spans="1:11">
      <c r="A2298" s="46">
        <f>ROW()</f>
        <v>2298</v>
      </c>
      <c r="B2298" s="73"/>
      <c r="C2298" s="74"/>
      <c r="D2298" s="75" t="str">
        <f>IFERROR(VLOOKUP(C2298,'تكويد الاصناف'!$A$5:$B$1100,2,0),"")</f>
        <v/>
      </c>
      <c r="E2298" s="74"/>
      <c r="F2298" s="74"/>
      <c r="G2298" s="74"/>
      <c r="H2298" s="77"/>
      <c r="I2298" s="78"/>
      <c r="J2298" s="48" t="str">
        <f>IFERROR(VLOOKUP(C2298,'تكويد الاصناف'!A$5:D$1100,4,0),"")</f>
        <v/>
      </c>
      <c r="K2298" s="48" t="str">
        <f>IFERROR(VLOOKUP(C2298,'تكويد الاصناف'!$A$5:$C$1100,3,0),"")</f>
        <v/>
      </c>
    </row>
    <row r="2299" spans="1:11">
      <c r="A2299" s="46">
        <f>ROW()</f>
        <v>2299</v>
      </c>
      <c r="B2299" s="73"/>
      <c r="C2299" s="74"/>
      <c r="D2299" s="75" t="str">
        <f>IFERROR(VLOOKUP(C2299,'تكويد الاصناف'!$A$5:$B$1100,2,0),"")</f>
        <v/>
      </c>
      <c r="E2299" s="74"/>
      <c r="F2299" s="74"/>
      <c r="G2299" s="74"/>
      <c r="H2299" s="77"/>
      <c r="I2299" s="78"/>
      <c r="J2299" s="48" t="str">
        <f>IFERROR(VLOOKUP(C2299,'تكويد الاصناف'!A$5:D$1100,4,0),"")</f>
        <v/>
      </c>
      <c r="K2299" s="48" t="str">
        <f>IFERROR(VLOOKUP(C2299,'تكويد الاصناف'!$A$5:$C$1100,3,0),"")</f>
        <v/>
      </c>
    </row>
    <row r="2300" spans="1:11">
      <c r="A2300" s="46">
        <f>ROW()</f>
        <v>2300</v>
      </c>
      <c r="B2300" s="73"/>
      <c r="C2300" s="74"/>
      <c r="D2300" s="75" t="str">
        <f>IFERROR(VLOOKUP(C2300,'تكويد الاصناف'!$A$5:$B$1100,2,0),"")</f>
        <v/>
      </c>
      <c r="E2300" s="74"/>
      <c r="F2300" s="74"/>
      <c r="G2300" s="74"/>
      <c r="H2300" s="77"/>
      <c r="I2300" s="78"/>
      <c r="J2300" s="48" t="str">
        <f>IFERROR(VLOOKUP(C2300,'تكويد الاصناف'!A$5:D$1100,4,0),"")</f>
        <v/>
      </c>
      <c r="K2300" s="48" t="str">
        <f>IFERROR(VLOOKUP(C2300,'تكويد الاصناف'!$A$5:$C$1100,3,0),"")</f>
        <v/>
      </c>
    </row>
    <row r="2301" spans="1:11">
      <c r="A2301" s="46">
        <f>ROW()</f>
        <v>2301</v>
      </c>
      <c r="B2301" s="73"/>
      <c r="C2301" s="74"/>
      <c r="D2301" s="75" t="str">
        <f>IFERROR(VLOOKUP(C2301,'تكويد الاصناف'!$A$5:$B$1100,2,0),"")</f>
        <v/>
      </c>
      <c r="E2301" s="74"/>
      <c r="F2301" s="74"/>
      <c r="G2301" s="74"/>
      <c r="H2301" s="77"/>
      <c r="I2301" s="78"/>
      <c r="J2301" s="48" t="str">
        <f>IFERROR(VLOOKUP(C2301,'تكويد الاصناف'!A$5:D$1100,4,0),"")</f>
        <v/>
      </c>
      <c r="K2301" s="48" t="str">
        <f>IFERROR(VLOOKUP(C2301,'تكويد الاصناف'!$A$5:$C$1100,3,0),"")</f>
        <v/>
      </c>
    </row>
    <row r="2302" spans="1:11">
      <c r="A2302" s="46">
        <f>ROW()</f>
        <v>2302</v>
      </c>
      <c r="B2302" s="73"/>
      <c r="C2302" s="74"/>
      <c r="D2302" s="75" t="str">
        <f>IFERROR(VLOOKUP(C2302,'تكويد الاصناف'!$A$5:$B$1100,2,0),"")</f>
        <v/>
      </c>
      <c r="E2302" s="74"/>
      <c r="F2302" s="74"/>
      <c r="G2302" s="74"/>
      <c r="H2302" s="77"/>
      <c r="I2302" s="78"/>
      <c r="J2302" s="48" t="str">
        <f>IFERROR(VLOOKUP(C2302,'تكويد الاصناف'!A$5:D$1100,4,0),"")</f>
        <v/>
      </c>
      <c r="K2302" s="48" t="str">
        <f>IFERROR(VLOOKUP(C2302,'تكويد الاصناف'!$A$5:$C$1100,3,0),"")</f>
        <v/>
      </c>
    </row>
    <row r="2303" spans="1:11">
      <c r="A2303" s="46">
        <f>ROW()</f>
        <v>2303</v>
      </c>
      <c r="B2303" s="73"/>
      <c r="C2303" s="74"/>
      <c r="D2303" s="75" t="str">
        <f>IFERROR(VLOOKUP(C2303,'تكويد الاصناف'!$A$5:$B$1100,2,0),"")</f>
        <v/>
      </c>
      <c r="E2303" s="74"/>
      <c r="F2303" s="74"/>
      <c r="G2303" s="74"/>
      <c r="H2303" s="77"/>
      <c r="I2303" s="78"/>
      <c r="J2303" s="48" t="str">
        <f>IFERROR(VLOOKUP(C2303,'تكويد الاصناف'!A$5:D$1100,4,0),"")</f>
        <v/>
      </c>
      <c r="K2303" s="48" t="str">
        <f>IFERROR(VLOOKUP(C2303,'تكويد الاصناف'!$A$5:$C$1100,3,0),"")</f>
        <v/>
      </c>
    </row>
    <row r="2304" spans="1:11">
      <c r="A2304" s="46">
        <f>ROW()</f>
        <v>2304</v>
      </c>
      <c r="B2304" s="73"/>
      <c r="C2304" s="74"/>
      <c r="D2304" s="75" t="str">
        <f>IFERROR(VLOOKUP(C2304,'تكويد الاصناف'!$A$5:$B$1100,2,0),"")</f>
        <v/>
      </c>
      <c r="E2304" s="74"/>
      <c r="F2304" s="74"/>
      <c r="G2304" s="74"/>
      <c r="H2304" s="77"/>
      <c r="I2304" s="78"/>
      <c r="J2304" s="48" t="str">
        <f>IFERROR(VLOOKUP(C2304,'تكويد الاصناف'!A$5:D$1100,4,0),"")</f>
        <v/>
      </c>
      <c r="K2304" s="48" t="str">
        <f>IFERROR(VLOOKUP(C2304,'تكويد الاصناف'!$A$5:$C$1100,3,0),"")</f>
        <v/>
      </c>
    </row>
    <row r="2305" spans="1:11">
      <c r="A2305" s="46">
        <f>ROW()</f>
        <v>2305</v>
      </c>
      <c r="B2305" s="73"/>
      <c r="C2305" s="74"/>
      <c r="D2305" s="75" t="str">
        <f>IFERROR(VLOOKUP(C2305,'تكويد الاصناف'!$A$5:$B$1100,2,0),"")</f>
        <v/>
      </c>
      <c r="E2305" s="74"/>
      <c r="F2305" s="74"/>
      <c r="G2305" s="74"/>
      <c r="H2305" s="77"/>
      <c r="I2305" s="78"/>
      <c r="J2305" s="48" t="str">
        <f>IFERROR(VLOOKUP(C2305,'تكويد الاصناف'!A$5:D$1100,4,0),"")</f>
        <v/>
      </c>
      <c r="K2305" s="48" t="str">
        <f>IFERROR(VLOOKUP(C2305,'تكويد الاصناف'!$A$5:$C$1100,3,0),"")</f>
        <v/>
      </c>
    </row>
    <row r="2306" spans="1:11">
      <c r="A2306" s="46">
        <f>ROW()</f>
        <v>2306</v>
      </c>
      <c r="B2306" s="73"/>
      <c r="C2306" s="74"/>
      <c r="D2306" s="75" t="str">
        <f>IFERROR(VLOOKUP(C2306,'تكويد الاصناف'!$A$5:$B$1100,2,0),"")</f>
        <v/>
      </c>
      <c r="E2306" s="74"/>
      <c r="F2306" s="74"/>
      <c r="G2306" s="74"/>
      <c r="H2306" s="77"/>
      <c r="I2306" s="78"/>
      <c r="J2306" s="48" t="str">
        <f>IFERROR(VLOOKUP(C2306,'تكويد الاصناف'!A$5:D$1100,4,0),"")</f>
        <v/>
      </c>
      <c r="K2306" s="48" t="str">
        <f>IFERROR(VLOOKUP(C2306,'تكويد الاصناف'!$A$5:$C$1100,3,0),"")</f>
        <v/>
      </c>
    </row>
    <row r="2307" spans="1:11">
      <c r="A2307" s="46">
        <f>ROW()</f>
        <v>2307</v>
      </c>
      <c r="B2307" s="73"/>
      <c r="C2307" s="74"/>
      <c r="D2307" s="75" t="str">
        <f>IFERROR(VLOOKUP(C2307,'تكويد الاصناف'!$A$5:$B$1100,2,0),"")</f>
        <v/>
      </c>
      <c r="E2307" s="74"/>
      <c r="F2307" s="74"/>
      <c r="G2307" s="74"/>
      <c r="H2307" s="77"/>
      <c r="I2307" s="78"/>
      <c r="J2307" s="48" t="str">
        <f>IFERROR(VLOOKUP(C2307,'تكويد الاصناف'!A$5:D$1100,4,0),"")</f>
        <v/>
      </c>
      <c r="K2307" s="48" t="str">
        <f>IFERROR(VLOOKUP(C2307,'تكويد الاصناف'!$A$5:$C$1100,3,0),"")</f>
        <v/>
      </c>
    </row>
    <row r="2308" spans="1:11">
      <c r="A2308" s="46">
        <f>ROW()</f>
        <v>2308</v>
      </c>
      <c r="B2308" s="73"/>
      <c r="C2308" s="74"/>
      <c r="D2308" s="75" t="str">
        <f>IFERROR(VLOOKUP(C2308,'تكويد الاصناف'!$A$5:$B$1100,2,0),"")</f>
        <v/>
      </c>
      <c r="E2308" s="74"/>
      <c r="F2308" s="74"/>
      <c r="G2308" s="74"/>
      <c r="H2308" s="77"/>
      <c r="I2308" s="78"/>
      <c r="J2308" s="48" t="str">
        <f>IFERROR(VLOOKUP(C2308,'تكويد الاصناف'!A$5:D$1100,4,0),"")</f>
        <v/>
      </c>
      <c r="K2308" s="48" t="str">
        <f>IFERROR(VLOOKUP(C2308,'تكويد الاصناف'!$A$5:$C$1100,3,0),"")</f>
        <v/>
      </c>
    </row>
    <row r="2309" spans="1:11">
      <c r="A2309" s="46">
        <f>ROW()</f>
        <v>2309</v>
      </c>
      <c r="B2309" s="73"/>
      <c r="C2309" s="74"/>
      <c r="D2309" s="75" t="str">
        <f>IFERROR(VLOOKUP(C2309,'تكويد الاصناف'!$A$5:$B$1100,2,0),"")</f>
        <v/>
      </c>
      <c r="E2309" s="74"/>
      <c r="F2309" s="74"/>
      <c r="G2309" s="74"/>
      <c r="H2309" s="77"/>
      <c r="I2309" s="78"/>
      <c r="J2309" s="48" t="str">
        <f>IFERROR(VLOOKUP(C2309,'تكويد الاصناف'!A$5:D$1100,4,0),"")</f>
        <v/>
      </c>
      <c r="K2309" s="48" t="str">
        <f>IFERROR(VLOOKUP(C2309,'تكويد الاصناف'!$A$5:$C$1100,3,0),"")</f>
        <v/>
      </c>
    </row>
    <row r="2310" spans="1:11">
      <c r="A2310" s="46">
        <f>ROW()</f>
        <v>2310</v>
      </c>
      <c r="B2310" s="73"/>
      <c r="C2310" s="74"/>
      <c r="D2310" s="75" t="str">
        <f>IFERROR(VLOOKUP(C2310,'تكويد الاصناف'!$A$5:$B$1100,2,0),"")</f>
        <v/>
      </c>
      <c r="E2310" s="74"/>
      <c r="F2310" s="74"/>
      <c r="G2310" s="74"/>
      <c r="H2310" s="77"/>
      <c r="I2310" s="78"/>
      <c r="J2310" s="48" t="str">
        <f>IFERROR(VLOOKUP(C2310,'تكويد الاصناف'!A$5:D$1100,4,0),"")</f>
        <v/>
      </c>
      <c r="K2310" s="48" t="str">
        <f>IFERROR(VLOOKUP(C2310,'تكويد الاصناف'!$A$5:$C$1100,3,0),"")</f>
        <v/>
      </c>
    </row>
    <row r="2311" spans="1:11">
      <c r="A2311" s="46">
        <f>ROW()</f>
        <v>2311</v>
      </c>
      <c r="B2311" s="73"/>
      <c r="C2311" s="74"/>
      <c r="D2311" s="75" t="str">
        <f>IFERROR(VLOOKUP(C2311,'تكويد الاصناف'!$A$5:$B$1100,2,0),"")</f>
        <v/>
      </c>
      <c r="E2311" s="74"/>
      <c r="F2311" s="74"/>
      <c r="G2311" s="74"/>
      <c r="H2311" s="77"/>
      <c r="I2311" s="78"/>
      <c r="J2311" s="48" t="str">
        <f>IFERROR(VLOOKUP(C2311,'تكويد الاصناف'!A$5:D$1100,4,0),"")</f>
        <v/>
      </c>
      <c r="K2311" s="48" t="str">
        <f>IFERROR(VLOOKUP(C2311,'تكويد الاصناف'!$A$5:$C$1100,3,0),"")</f>
        <v/>
      </c>
    </row>
    <row r="2312" spans="1:11">
      <c r="A2312" s="46">
        <f>ROW()</f>
        <v>2312</v>
      </c>
      <c r="B2312" s="73"/>
      <c r="C2312" s="74"/>
      <c r="D2312" s="75" t="str">
        <f>IFERROR(VLOOKUP(C2312,'تكويد الاصناف'!$A$5:$B$1100,2,0),"")</f>
        <v/>
      </c>
      <c r="E2312" s="74"/>
      <c r="F2312" s="74"/>
      <c r="G2312" s="74"/>
      <c r="H2312" s="77"/>
      <c r="I2312" s="78"/>
      <c r="J2312" s="48" t="str">
        <f>IFERROR(VLOOKUP(C2312,'تكويد الاصناف'!A$5:D$1100,4,0),"")</f>
        <v/>
      </c>
      <c r="K2312" s="48" t="str">
        <f>IFERROR(VLOOKUP(C2312,'تكويد الاصناف'!$A$5:$C$1100,3,0),"")</f>
        <v/>
      </c>
    </row>
    <row r="2313" spans="1:11">
      <c r="A2313" s="46">
        <f>ROW()</f>
        <v>2313</v>
      </c>
      <c r="B2313" s="73"/>
      <c r="C2313" s="74"/>
      <c r="D2313" s="75" t="str">
        <f>IFERROR(VLOOKUP(C2313,'تكويد الاصناف'!$A$5:$B$1100,2,0),"")</f>
        <v/>
      </c>
      <c r="E2313" s="74"/>
      <c r="F2313" s="74"/>
      <c r="G2313" s="74"/>
      <c r="H2313" s="77"/>
      <c r="I2313" s="78"/>
      <c r="J2313" s="48" t="str">
        <f>IFERROR(VLOOKUP(C2313,'تكويد الاصناف'!A$5:D$1100,4,0),"")</f>
        <v/>
      </c>
      <c r="K2313" s="48" t="str">
        <f>IFERROR(VLOOKUP(C2313,'تكويد الاصناف'!$A$5:$C$1100,3,0),"")</f>
        <v/>
      </c>
    </row>
    <row r="2314" spans="1:11">
      <c r="A2314" s="46">
        <f>ROW()</f>
        <v>2314</v>
      </c>
      <c r="B2314" s="73"/>
      <c r="C2314" s="74"/>
      <c r="D2314" s="75" t="str">
        <f>IFERROR(VLOOKUP(C2314,'تكويد الاصناف'!$A$5:$B$1100,2,0),"")</f>
        <v/>
      </c>
      <c r="E2314" s="74"/>
      <c r="F2314" s="74"/>
      <c r="G2314" s="74"/>
      <c r="H2314" s="77"/>
      <c r="I2314" s="78"/>
      <c r="J2314" s="48" t="str">
        <f>IFERROR(VLOOKUP(C2314,'تكويد الاصناف'!A$5:D$1100,4,0),"")</f>
        <v/>
      </c>
      <c r="K2314" s="48" t="str">
        <f>IFERROR(VLOOKUP(C2314,'تكويد الاصناف'!$A$5:$C$1100,3,0),"")</f>
        <v/>
      </c>
    </row>
    <row r="2315" spans="1:11">
      <c r="A2315" s="46">
        <f>ROW()</f>
        <v>2315</v>
      </c>
      <c r="B2315" s="73"/>
      <c r="C2315" s="74"/>
      <c r="D2315" s="75" t="str">
        <f>IFERROR(VLOOKUP(C2315,'تكويد الاصناف'!$A$5:$B$1100,2,0),"")</f>
        <v/>
      </c>
      <c r="E2315" s="74"/>
      <c r="F2315" s="74"/>
      <c r="G2315" s="74"/>
      <c r="H2315" s="77"/>
      <c r="I2315" s="78"/>
      <c r="J2315" s="48" t="str">
        <f>IFERROR(VLOOKUP(C2315,'تكويد الاصناف'!A$5:D$1100,4,0),"")</f>
        <v/>
      </c>
      <c r="K2315" s="48" t="str">
        <f>IFERROR(VLOOKUP(C2315,'تكويد الاصناف'!$A$5:$C$1100,3,0),"")</f>
        <v/>
      </c>
    </row>
    <row r="2316" spans="1:11">
      <c r="A2316" s="46">
        <f>ROW()</f>
        <v>2316</v>
      </c>
      <c r="B2316" s="73"/>
      <c r="C2316" s="74"/>
      <c r="D2316" s="75" t="str">
        <f>IFERROR(VLOOKUP(C2316,'تكويد الاصناف'!$A$5:$B$1100,2,0),"")</f>
        <v/>
      </c>
      <c r="E2316" s="74"/>
      <c r="F2316" s="74"/>
      <c r="G2316" s="74"/>
      <c r="H2316" s="77"/>
      <c r="I2316" s="78"/>
      <c r="J2316" s="48" t="str">
        <f>IFERROR(VLOOKUP(C2316,'تكويد الاصناف'!A$5:D$1100,4,0),"")</f>
        <v/>
      </c>
      <c r="K2316" s="48" t="str">
        <f>IFERROR(VLOOKUP(C2316,'تكويد الاصناف'!$A$5:$C$1100,3,0),"")</f>
        <v/>
      </c>
    </row>
    <row r="2317" spans="1:11">
      <c r="A2317" s="46">
        <f>ROW()</f>
        <v>2317</v>
      </c>
      <c r="B2317" s="73"/>
      <c r="C2317" s="74"/>
      <c r="D2317" s="75" t="str">
        <f>IFERROR(VLOOKUP(C2317,'تكويد الاصناف'!$A$5:$B$1100,2,0),"")</f>
        <v/>
      </c>
      <c r="E2317" s="74"/>
      <c r="F2317" s="74"/>
      <c r="G2317" s="74"/>
      <c r="H2317" s="77"/>
      <c r="I2317" s="78"/>
      <c r="J2317" s="48" t="str">
        <f>IFERROR(VLOOKUP(C2317,'تكويد الاصناف'!A$5:D$1100,4,0),"")</f>
        <v/>
      </c>
      <c r="K2317" s="48" t="str">
        <f>IFERROR(VLOOKUP(C2317,'تكويد الاصناف'!$A$5:$C$1100,3,0),"")</f>
        <v/>
      </c>
    </row>
    <row r="2318" spans="1:11">
      <c r="A2318" s="46">
        <f>ROW()</f>
        <v>2318</v>
      </c>
      <c r="B2318" s="73"/>
      <c r="C2318" s="74"/>
      <c r="D2318" s="75" t="str">
        <f>IFERROR(VLOOKUP(C2318,'تكويد الاصناف'!$A$5:$B$1100,2,0),"")</f>
        <v/>
      </c>
      <c r="E2318" s="74"/>
      <c r="F2318" s="74"/>
      <c r="G2318" s="74"/>
      <c r="H2318" s="77"/>
      <c r="I2318" s="78"/>
      <c r="J2318" s="48" t="str">
        <f>IFERROR(VLOOKUP(C2318,'تكويد الاصناف'!A$5:D$1100,4,0),"")</f>
        <v/>
      </c>
      <c r="K2318" s="48" t="str">
        <f>IFERROR(VLOOKUP(C2318,'تكويد الاصناف'!$A$5:$C$1100,3,0),"")</f>
        <v/>
      </c>
    </row>
    <row r="2319" spans="1:11">
      <c r="A2319" s="46">
        <f>ROW()</f>
        <v>2319</v>
      </c>
      <c r="B2319" s="73"/>
      <c r="C2319" s="74"/>
      <c r="D2319" s="75" t="str">
        <f>IFERROR(VLOOKUP(C2319,'تكويد الاصناف'!$A$5:$B$1100,2,0),"")</f>
        <v/>
      </c>
      <c r="E2319" s="74"/>
      <c r="F2319" s="74"/>
      <c r="G2319" s="74"/>
      <c r="H2319" s="77"/>
      <c r="I2319" s="78"/>
      <c r="J2319" s="48" t="str">
        <f>IFERROR(VLOOKUP(C2319,'تكويد الاصناف'!A$5:D$1100,4,0),"")</f>
        <v/>
      </c>
      <c r="K2319" s="48" t="str">
        <f>IFERROR(VLOOKUP(C2319,'تكويد الاصناف'!$A$5:$C$1100,3,0),"")</f>
        <v/>
      </c>
    </row>
    <row r="2320" spans="1:11">
      <c r="A2320" s="46">
        <f>ROW()</f>
        <v>2320</v>
      </c>
      <c r="B2320" s="73"/>
      <c r="C2320" s="74"/>
      <c r="D2320" s="75" t="str">
        <f>IFERROR(VLOOKUP(C2320,'تكويد الاصناف'!$A$5:$B$1100,2,0),"")</f>
        <v/>
      </c>
      <c r="E2320" s="74"/>
      <c r="F2320" s="74"/>
      <c r="G2320" s="74"/>
      <c r="H2320" s="77"/>
      <c r="I2320" s="78"/>
      <c r="J2320" s="48" t="str">
        <f>IFERROR(VLOOKUP(C2320,'تكويد الاصناف'!A$5:D$1100,4,0),"")</f>
        <v/>
      </c>
      <c r="K2320" s="48" t="str">
        <f>IFERROR(VLOOKUP(C2320,'تكويد الاصناف'!$A$5:$C$1100,3,0),"")</f>
        <v/>
      </c>
    </row>
    <row r="2321" spans="1:11">
      <c r="A2321" s="46">
        <f>ROW()</f>
        <v>2321</v>
      </c>
      <c r="B2321" s="73"/>
      <c r="C2321" s="74"/>
      <c r="D2321" s="75" t="str">
        <f>IFERROR(VLOOKUP(C2321,'تكويد الاصناف'!$A$5:$B$1100,2,0),"")</f>
        <v/>
      </c>
      <c r="E2321" s="74"/>
      <c r="F2321" s="74"/>
      <c r="G2321" s="74"/>
      <c r="H2321" s="77"/>
      <c r="I2321" s="78"/>
      <c r="J2321" s="48" t="str">
        <f>IFERROR(VLOOKUP(C2321,'تكويد الاصناف'!A$5:D$1100,4,0),"")</f>
        <v/>
      </c>
      <c r="K2321" s="48" t="str">
        <f>IFERROR(VLOOKUP(C2321,'تكويد الاصناف'!$A$5:$C$1100,3,0),"")</f>
        <v/>
      </c>
    </row>
    <row r="2322" spans="1:11">
      <c r="A2322" s="46">
        <f>ROW()</f>
        <v>2322</v>
      </c>
      <c r="B2322" s="73"/>
      <c r="C2322" s="74"/>
      <c r="D2322" s="75" t="str">
        <f>IFERROR(VLOOKUP(C2322,'تكويد الاصناف'!$A$5:$B$1100,2,0),"")</f>
        <v/>
      </c>
      <c r="E2322" s="74"/>
      <c r="F2322" s="74"/>
      <c r="G2322" s="74"/>
      <c r="H2322" s="77"/>
      <c r="I2322" s="78"/>
      <c r="J2322" s="48" t="str">
        <f>IFERROR(VLOOKUP(C2322,'تكويد الاصناف'!A$5:D$1100,4,0),"")</f>
        <v/>
      </c>
      <c r="K2322" s="48" t="str">
        <f>IFERROR(VLOOKUP(C2322,'تكويد الاصناف'!$A$5:$C$1100,3,0),"")</f>
        <v/>
      </c>
    </row>
    <row r="2323" spans="1:11">
      <c r="A2323" s="46">
        <f>ROW()</f>
        <v>2323</v>
      </c>
      <c r="B2323" s="73"/>
      <c r="C2323" s="74"/>
      <c r="D2323" s="75" t="str">
        <f>IFERROR(VLOOKUP(C2323,'تكويد الاصناف'!$A$5:$B$1100,2,0),"")</f>
        <v/>
      </c>
      <c r="E2323" s="74"/>
      <c r="F2323" s="74"/>
      <c r="G2323" s="74"/>
      <c r="H2323" s="77"/>
      <c r="I2323" s="78"/>
      <c r="J2323" s="48" t="str">
        <f>IFERROR(VLOOKUP(C2323,'تكويد الاصناف'!A$5:D$1100,4,0),"")</f>
        <v/>
      </c>
      <c r="K2323" s="48" t="str">
        <f>IFERROR(VLOOKUP(C2323,'تكويد الاصناف'!$A$5:$C$1100,3,0),"")</f>
        <v/>
      </c>
    </row>
    <row r="2324" spans="1:11">
      <c r="A2324" s="46">
        <f>ROW()</f>
        <v>2324</v>
      </c>
      <c r="B2324" s="73"/>
      <c r="C2324" s="74"/>
      <c r="D2324" s="75" t="str">
        <f>IFERROR(VLOOKUP(C2324,'تكويد الاصناف'!$A$5:$B$1100,2,0),"")</f>
        <v/>
      </c>
      <c r="E2324" s="74"/>
      <c r="F2324" s="74"/>
      <c r="G2324" s="74"/>
      <c r="H2324" s="77"/>
      <c r="I2324" s="78"/>
      <c r="J2324" s="48" t="str">
        <f>IFERROR(VLOOKUP(C2324,'تكويد الاصناف'!A$5:D$1100,4,0),"")</f>
        <v/>
      </c>
      <c r="K2324" s="48" t="str">
        <f>IFERROR(VLOOKUP(C2324,'تكويد الاصناف'!$A$5:$C$1100,3,0),"")</f>
        <v/>
      </c>
    </row>
    <row r="2325" spans="1:11">
      <c r="A2325" s="46">
        <f>ROW()</f>
        <v>2325</v>
      </c>
      <c r="B2325" s="73"/>
      <c r="C2325" s="74"/>
      <c r="D2325" s="75" t="str">
        <f>IFERROR(VLOOKUP(C2325,'تكويد الاصناف'!$A$5:$B$1100,2,0),"")</f>
        <v/>
      </c>
      <c r="E2325" s="74"/>
      <c r="F2325" s="74"/>
      <c r="G2325" s="74"/>
      <c r="H2325" s="77"/>
      <c r="I2325" s="78"/>
      <c r="J2325" s="48" t="str">
        <f>IFERROR(VLOOKUP(C2325,'تكويد الاصناف'!A$5:D$1100,4,0),"")</f>
        <v/>
      </c>
      <c r="K2325" s="48" t="str">
        <f>IFERROR(VLOOKUP(C2325,'تكويد الاصناف'!$A$5:$C$1100,3,0),"")</f>
        <v/>
      </c>
    </row>
    <row r="2326" spans="1:11">
      <c r="A2326" s="46">
        <f>ROW()</f>
        <v>2326</v>
      </c>
      <c r="B2326" s="73"/>
      <c r="C2326" s="74"/>
      <c r="D2326" s="75" t="str">
        <f>IFERROR(VLOOKUP(C2326,'تكويد الاصناف'!$A$5:$B$1100,2,0),"")</f>
        <v/>
      </c>
      <c r="E2326" s="74"/>
      <c r="F2326" s="74"/>
      <c r="G2326" s="74"/>
      <c r="H2326" s="77"/>
      <c r="I2326" s="78"/>
      <c r="J2326" s="48" t="str">
        <f>IFERROR(VLOOKUP(C2326,'تكويد الاصناف'!A$5:D$1100,4,0),"")</f>
        <v/>
      </c>
      <c r="K2326" s="48" t="str">
        <f>IFERROR(VLOOKUP(C2326,'تكويد الاصناف'!$A$5:$C$1100,3,0),"")</f>
        <v/>
      </c>
    </row>
    <row r="2327" spans="1:11">
      <c r="A2327" s="46">
        <f>ROW()</f>
        <v>2327</v>
      </c>
      <c r="B2327" s="73"/>
      <c r="C2327" s="74"/>
      <c r="D2327" s="75" t="str">
        <f>IFERROR(VLOOKUP(C2327,'تكويد الاصناف'!$A$5:$B$1100,2,0),"")</f>
        <v/>
      </c>
      <c r="E2327" s="74"/>
      <c r="F2327" s="74"/>
      <c r="G2327" s="74"/>
      <c r="H2327" s="77"/>
      <c r="I2327" s="78"/>
      <c r="J2327" s="48" t="str">
        <f>IFERROR(VLOOKUP(C2327,'تكويد الاصناف'!A$5:D$1100,4,0),"")</f>
        <v/>
      </c>
      <c r="K2327" s="48" t="str">
        <f>IFERROR(VLOOKUP(C2327,'تكويد الاصناف'!$A$5:$C$1100,3,0),"")</f>
        <v/>
      </c>
    </row>
    <row r="2328" spans="1:11">
      <c r="A2328" s="46">
        <f>ROW()</f>
        <v>2328</v>
      </c>
      <c r="B2328" s="73"/>
      <c r="C2328" s="74"/>
      <c r="D2328" s="75" t="str">
        <f>IFERROR(VLOOKUP(C2328,'تكويد الاصناف'!$A$5:$B$1100,2,0),"")</f>
        <v/>
      </c>
      <c r="E2328" s="74"/>
      <c r="F2328" s="74"/>
      <c r="G2328" s="74"/>
      <c r="H2328" s="77"/>
      <c r="I2328" s="78"/>
      <c r="J2328" s="48" t="str">
        <f>IFERROR(VLOOKUP(C2328,'تكويد الاصناف'!A$5:D$1100,4,0),"")</f>
        <v/>
      </c>
      <c r="K2328" s="48" t="str">
        <f>IFERROR(VLOOKUP(C2328,'تكويد الاصناف'!$A$5:$C$1100,3,0),"")</f>
        <v/>
      </c>
    </row>
    <row r="2329" spans="1:11">
      <c r="A2329" s="46">
        <f>ROW()</f>
        <v>2329</v>
      </c>
      <c r="B2329" s="73"/>
      <c r="C2329" s="74"/>
      <c r="D2329" s="75" t="str">
        <f>IFERROR(VLOOKUP(C2329,'تكويد الاصناف'!$A$5:$B$1100,2,0),"")</f>
        <v/>
      </c>
      <c r="E2329" s="74"/>
      <c r="F2329" s="74"/>
      <c r="G2329" s="74"/>
      <c r="H2329" s="77"/>
      <c r="I2329" s="78"/>
      <c r="J2329" s="48" t="str">
        <f>IFERROR(VLOOKUP(C2329,'تكويد الاصناف'!A$5:D$1100,4,0),"")</f>
        <v/>
      </c>
      <c r="K2329" s="48" t="str">
        <f>IFERROR(VLOOKUP(C2329,'تكويد الاصناف'!$A$5:$C$1100,3,0),"")</f>
        <v/>
      </c>
    </row>
    <row r="2330" spans="1:11">
      <c r="A2330" s="46">
        <f>ROW()</f>
        <v>2330</v>
      </c>
      <c r="B2330" s="73"/>
      <c r="C2330" s="74"/>
      <c r="D2330" s="75" t="str">
        <f>IFERROR(VLOOKUP(C2330,'تكويد الاصناف'!$A$5:$B$1100,2,0),"")</f>
        <v/>
      </c>
      <c r="E2330" s="74"/>
      <c r="F2330" s="74"/>
      <c r="G2330" s="74"/>
      <c r="H2330" s="77"/>
      <c r="I2330" s="78"/>
      <c r="J2330" s="48" t="str">
        <f>IFERROR(VLOOKUP(C2330,'تكويد الاصناف'!A$5:D$1100,4,0),"")</f>
        <v/>
      </c>
      <c r="K2330" s="48" t="str">
        <f>IFERROR(VLOOKUP(C2330,'تكويد الاصناف'!$A$5:$C$1100,3,0),"")</f>
        <v/>
      </c>
    </row>
    <row r="2331" spans="1:11">
      <c r="A2331" s="46">
        <f>ROW()</f>
        <v>2331</v>
      </c>
      <c r="B2331" s="73"/>
      <c r="C2331" s="74"/>
      <c r="D2331" s="75" t="str">
        <f>IFERROR(VLOOKUP(C2331,'تكويد الاصناف'!$A$5:$B$1100,2,0),"")</f>
        <v/>
      </c>
      <c r="E2331" s="74"/>
      <c r="F2331" s="74"/>
      <c r="G2331" s="74"/>
      <c r="H2331" s="77"/>
      <c r="I2331" s="78"/>
      <c r="J2331" s="48" t="str">
        <f>IFERROR(VLOOKUP(C2331,'تكويد الاصناف'!A$5:D$1100,4,0),"")</f>
        <v/>
      </c>
      <c r="K2331" s="48" t="str">
        <f>IFERROR(VLOOKUP(C2331,'تكويد الاصناف'!$A$5:$C$1100,3,0),"")</f>
        <v/>
      </c>
    </row>
    <row r="2332" spans="1:11">
      <c r="A2332" s="46">
        <f>ROW()</f>
        <v>2332</v>
      </c>
      <c r="B2332" s="73"/>
      <c r="C2332" s="74"/>
      <c r="D2332" s="75" t="str">
        <f>IFERROR(VLOOKUP(C2332,'تكويد الاصناف'!$A$5:$B$1100,2,0),"")</f>
        <v/>
      </c>
      <c r="E2332" s="74"/>
      <c r="F2332" s="74"/>
      <c r="G2332" s="74"/>
      <c r="H2332" s="77"/>
      <c r="I2332" s="78"/>
      <c r="J2332" s="48" t="str">
        <f>IFERROR(VLOOKUP(C2332,'تكويد الاصناف'!A$5:D$1100,4,0),"")</f>
        <v/>
      </c>
      <c r="K2332" s="48" t="str">
        <f>IFERROR(VLOOKUP(C2332,'تكويد الاصناف'!$A$5:$C$1100,3,0),"")</f>
        <v/>
      </c>
    </row>
    <row r="2333" spans="1:11">
      <c r="A2333" s="46">
        <f>ROW()</f>
        <v>2333</v>
      </c>
      <c r="B2333" s="73"/>
      <c r="C2333" s="74"/>
      <c r="D2333" s="75" t="str">
        <f>IFERROR(VLOOKUP(C2333,'تكويد الاصناف'!$A$5:$B$1100,2,0),"")</f>
        <v/>
      </c>
      <c r="E2333" s="74"/>
      <c r="F2333" s="74"/>
      <c r="G2333" s="74"/>
      <c r="H2333" s="77"/>
      <c r="I2333" s="78"/>
      <c r="J2333" s="48" t="str">
        <f>IFERROR(VLOOKUP(C2333,'تكويد الاصناف'!A$5:D$1100,4,0),"")</f>
        <v/>
      </c>
      <c r="K2333" s="48" t="str">
        <f>IFERROR(VLOOKUP(C2333,'تكويد الاصناف'!$A$5:$C$1100,3,0),"")</f>
        <v/>
      </c>
    </row>
    <row r="2334" spans="1:11">
      <c r="A2334" s="46">
        <f>ROW()</f>
        <v>2334</v>
      </c>
      <c r="B2334" s="73"/>
      <c r="C2334" s="74"/>
      <c r="D2334" s="75" t="str">
        <f>IFERROR(VLOOKUP(C2334,'تكويد الاصناف'!$A$5:$B$1100,2,0),"")</f>
        <v/>
      </c>
      <c r="E2334" s="74"/>
      <c r="F2334" s="74"/>
      <c r="G2334" s="74"/>
      <c r="H2334" s="77"/>
      <c r="I2334" s="78"/>
      <c r="J2334" s="48" t="str">
        <f>IFERROR(VLOOKUP(C2334,'تكويد الاصناف'!A$5:D$1100,4,0),"")</f>
        <v/>
      </c>
      <c r="K2334" s="48" t="str">
        <f>IFERROR(VLOOKUP(C2334,'تكويد الاصناف'!$A$5:$C$1100,3,0),"")</f>
        <v/>
      </c>
    </row>
    <row r="2335" spans="1:11">
      <c r="A2335" s="46">
        <f>ROW()</f>
        <v>2335</v>
      </c>
      <c r="B2335" s="73"/>
      <c r="C2335" s="74"/>
      <c r="D2335" s="75" t="str">
        <f>IFERROR(VLOOKUP(C2335,'تكويد الاصناف'!$A$5:$B$1100,2,0),"")</f>
        <v/>
      </c>
      <c r="E2335" s="74"/>
      <c r="F2335" s="74"/>
      <c r="G2335" s="74"/>
      <c r="H2335" s="77"/>
      <c r="I2335" s="78"/>
      <c r="J2335" s="48" t="str">
        <f>IFERROR(VLOOKUP(C2335,'تكويد الاصناف'!A$5:D$1100,4,0),"")</f>
        <v/>
      </c>
      <c r="K2335" s="48" t="str">
        <f>IFERROR(VLOOKUP(C2335,'تكويد الاصناف'!$A$5:$C$1100,3,0),"")</f>
        <v/>
      </c>
    </row>
    <row r="2336" spans="1:11">
      <c r="A2336" s="46">
        <f>ROW()</f>
        <v>2336</v>
      </c>
      <c r="B2336" s="73"/>
      <c r="C2336" s="74"/>
      <c r="D2336" s="75" t="str">
        <f>IFERROR(VLOOKUP(C2336,'تكويد الاصناف'!$A$5:$B$1100,2,0),"")</f>
        <v/>
      </c>
      <c r="E2336" s="74"/>
      <c r="F2336" s="74"/>
      <c r="G2336" s="74"/>
      <c r="H2336" s="77"/>
      <c r="I2336" s="78"/>
      <c r="J2336" s="48" t="str">
        <f>IFERROR(VLOOKUP(C2336,'تكويد الاصناف'!A$5:D$1100,4,0),"")</f>
        <v/>
      </c>
      <c r="K2336" s="48" t="str">
        <f>IFERROR(VLOOKUP(C2336,'تكويد الاصناف'!$A$5:$C$1100,3,0),"")</f>
        <v/>
      </c>
    </row>
    <row r="2337" spans="1:11">
      <c r="A2337" s="46">
        <f>ROW()</f>
        <v>2337</v>
      </c>
      <c r="B2337" s="73"/>
      <c r="C2337" s="74"/>
      <c r="D2337" s="75" t="str">
        <f>IFERROR(VLOOKUP(C2337,'تكويد الاصناف'!$A$5:$B$1100,2,0),"")</f>
        <v/>
      </c>
      <c r="E2337" s="74"/>
      <c r="F2337" s="74"/>
      <c r="G2337" s="74"/>
      <c r="H2337" s="77"/>
      <c r="I2337" s="78"/>
      <c r="J2337" s="48" t="str">
        <f>IFERROR(VLOOKUP(C2337,'تكويد الاصناف'!A$5:D$1100,4,0),"")</f>
        <v/>
      </c>
      <c r="K2337" s="48" t="str">
        <f>IFERROR(VLOOKUP(C2337,'تكويد الاصناف'!$A$5:$C$1100,3,0),"")</f>
        <v/>
      </c>
    </row>
    <row r="2338" spans="1:11">
      <c r="A2338" s="46">
        <f>ROW()</f>
        <v>2338</v>
      </c>
      <c r="B2338" s="73"/>
      <c r="C2338" s="74"/>
      <c r="D2338" s="75" t="str">
        <f>IFERROR(VLOOKUP(C2338,'تكويد الاصناف'!$A$5:$B$1100,2,0),"")</f>
        <v/>
      </c>
      <c r="E2338" s="74"/>
      <c r="F2338" s="74"/>
      <c r="G2338" s="74"/>
      <c r="H2338" s="77"/>
      <c r="I2338" s="78"/>
      <c r="J2338" s="48" t="str">
        <f>IFERROR(VLOOKUP(C2338,'تكويد الاصناف'!A$5:D$1100,4,0),"")</f>
        <v/>
      </c>
      <c r="K2338" s="48" t="str">
        <f>IFERROR(VLOOKUP(C2338,'تكويد الاصناف'!$A$5:$C$1100,3,0),"")</f>
        <v/>
      </c>
    </row>
    <row r="2339" spans="1:11">
      <c r="A2339" s="46">
        <f>ROW()</f>
        <v>2339</v>
      </c>
      <c r="B2339" s="73"/>
      <c r="C2339" s="74"/>
      <c r="D2339" s="75" t="str">
        <f>IFERROR(VLOOKUP(C2339,'تكويد الاصناف'!$A$5:$B$1100,2,0),"")</f>
        <v/>
      </c>
      <c r="E2339" s="74"/>
      <c r="F2339" s="74"/>
      <c r="G2339" s="74"/>
      <c r="H2339" s="77"/>
      <c r="I2339" s="78"/>
      <c r="J2339" s="48" t="str">
        <f>IFERROR(VLOOKUP(C2339,'تكويد الاصناف'!A$5:D$1100,4,0),"")</f>
        <v/>
      </c>
      <c r="K2339" s="48" t="str">
        <f>IFERROR(VLOOKUP(C2339,'تكويد الاصناف'!$A$5:$C$1100,3,0),"")</f>
        <v/>
      </c>
    </row>
    <row r="2340" spans="1:11">
      <c r="A2340" s="46">
        <f>ROW()</f>
        <v>2340</v>
      </c>
      <c r="B2340" s="73"/>
      <c r="C2340" s="74"/>
      <c r="D2340" s="75" t="str">
        <f>IFERROR(VLOOKUP(C2340,'تكويد الاصناف'!$A$5:$B$1100,2,0),"")</f>
        <v/>
      </c>
      <c r="E2340" s="74"/>
      <c r="F2340" s="74"/>
      <c r="G2340" s="74"/>
      <c r="H2340" s="77"/>
      <c r="I2340" s="78"/>
      <c r="J2340" s="48" t="str">
        <f>IFERROR(VLOOKUP(C2340,'تكويد الاصناف'!A$5:D$1100,4,0),"")</f>
        <v/>
      </c>
      <c r="K2340" s="48" t="str">
        <f>IFERROR(VLOOKUP(C2340,'تكويد الاصناف'!$A$5:$C$1100,3,0),"")</f>
        <v/>
      </c>
    </row>
    <row r="2341" spans="1:11">
      <c r="A2341" s="46">
        <f>ROW()</f>
        <v>2341</v>
      </c>
      <c r="B2341" s="73"/>
      <c r="C2341" s="74"/>
      <c r="D2341" s="75" t="str">
        <f>IFERROR(VLOOKUP(C2341,'تكويد الاصناف'!$A$5:$B$1100,2,0),"")</f>
        <v/>
      </c>
      <c r="E2341" s="74"/>
      <c r="F2341" s="74"/>
      <c r="G2341" s="74"/>
      <c r="H2341" s="77"/>
      <c r="I2341" s="78"/>
      <c r="J2341" s="48" t="str">
        <f>IFERROR(VLOOKUP(C2341,'تكويد الاصناف'!A$5:D$1100,4,0),"")</f>
        <v/>
      </c>
      <c r="K2341" s="48" t="str">
        <f>IFERROR(VLOOKUP(C2341,'تكويد الاصناف'!$A$5:$C$1100,3,0),"")</f>
        <v/>
      </c>
    </row>
    <row r="2342" spans="1:11">
      <c r="A2342" s="46">
        <f>ROW()</f>
        <v>2342</v>
      </c>
      <c r="B2342" s="73"/>
      <c r="C2342" s="74"/>
      <c r="D2342" s="75" t="str">
        <f>IFERROR(VLOOKUP(C2342,'تكويد الاصناف'!$A$5:$B$1100,2,0),"")</f>
        <v/>
      </c>
      <c r="E2342" s="74"/>
      <c r="F2342" s="74"/>
      <c r="G2342" s="74"/>
      <c r="H2342" s="77"/>
      <c r="I2342" s="78"/>
      <c r="J2342" s="48" t="str">
        <f>IFERROR(VLOOKUP(C2342,'تكويد الاصناف'!A$5:D$1100,4,0),"")</f>
        <v/>
      </c>
      <c r="K2342" s="48" t="str">
        <f>IFERROR(VLOOKUP(C2342,'تكويد الاصناف'!$A$5:$C$1100,3,0),"")</f>
        <v/>
      </c>
    </row>
    <row r="2343" spans="1:11">
      <c r="A2343" s="46">
        <f>ROW()</f>
        <v>2343</v>
      </c>
      <c r="B2343" s="73"/>
      <c r="C2343" s="74"/>
      <c r="D2343" s="75" t="str">
        <f>IFERROR(VLOOKUP(C2343,'تكويد الاصناف'!$A$5:$B$1100,2,0),"")</f>
        <v/>
      </c>
      <c r="E2343" s="74"/>
      <c r="F2343" s="74"/>
      <c r="G2343" s="74"/>
      <c r="H2343" s="77"/>
      <c r="I2343" s="78"/>
      <c r="J2343" s="48" t="str">
        <f>IFERROR(VLOOKUP(C2343,'تكويد الاصناف'!A$5:D$1100,4,0),"")</f>
        <v/>
      </c>
      <c r="K2343" s="48" t="str">
        <f>IFERROR(VLOOKUP(C2343,'تكويد الاصناف'!$A$5:$C$1100,3,0),"")</f>
        <v/>
      </c>
    </row>
    <row r="2344" spans="1:11">
      <c r="A2344" s="46">
        <f>ROW()</f>
        <v>2344</v>
      </c>
      <c r="B2344" s="73"/>
      <c r="C2344" s="74"/>
      <c r="D2344" s="75" t="str">
        <f>IFERROR(VLOOKUP(C2344,'تكويد الاصناف'!$A$5:$B$1100,2,0),"")</f>
        <v/>
      </c>
      <c r="E2344" s="74"/>
      <c r="F2344" s="74"/>
      <c r="G2344" s="74"/>
      <c r="H2344" s="77"/>
      <c r="I2344" s="78"/>
      <c r="J2344" s="48" t="str">
        <f>IFERROR(VLOOKUP(C2344,'تكويد الاصناف'!A$5:D$1100,4,0),"")</f>
        <v/>
      </c>
      <c r="K2344" s="48" t="str">
        <f>IFERROR(VLOOKUP(C2344,'تكويد الاصناف'!$A$5:$C$1100,3,0),"")</f>
        <v/>
      </c>
    </row>
    <row r="2345" spans="1:11">
      <c r="A2345" s="46">
        <f>ROW()</f>
        <v>2345</v>
      </c>
      <c r="B2345" s="73"/>
      <c r="C2345" s="74"/>
      <c r="D2345" s="75" t="str">
        <f>IFERROR(VLOOKUP(C2345,'تكويد الاصناف'!$A$5:$B$1100,2,0),"")</f>
        <v/>
      </c>
      <c r="E2345" s="74"/>
      <c r="F2345" s="74"/>
      <c r="G2345" s="74"/>
      <c r="H2345" s="77"/>
      <c r="I2345" s="78"/>
      <c r="J2345" s="48" t="str">
        <f>IFERROR(VLOOKUP(C2345,'تكويد الاصناف'!A$5:D$1100,4,0),"")</f>
        <v/>
      </c>
      <c r="K2345" s="48" t="str">
        <f>IFERROR(VLOOKUP(C2345,'تكويد الاصناف'!$A$5:$C$1100,3,0),"")</f>
        <v/>
      </c>
    </row>
    <row r="2346" spans="1:11">
      <c r="A2346" s="46">
        <f>ROW()</f>
        <v>2346</v>
      </c>
      <c r="B2346" s="73"/>
      <c r="C2346" s="74"/>
      <c r="D2346" s="75" t="str">
        <f>IFERROR(VLOOKUP(C2346,'تكويد الاصناف'!$A$5:$B$1100,2,0),"")</f>
        <v/>
      </c>
      <c r="E2346" s="74"/>
      <c r="F2346" s="74"/>
      <c r="G2346" s="74"/>
      <c r="H2346" s="77"/>
      <c r="I2346" s="78"/>
      <c r="J2346" s="48" t="str">
        <f>IFERROR(VLOOKUP(C2346,'تكويد الاصناف'!A$5:D$1100,4,0),"")</f>
        <v/>
      </c>
      <c r="K2346" s="48" t="str">
        <f>IFERROR(VLOOKUP(C2346,'تكويد الاصناف'!$A$5:$C$1100,3,0),"")</f>
        <v/>
      </c>
    </row>
    <row r="2347" spans="1:11">
      <c r="A2347" s="46">
        <f>ROW()</f>
        <v>2347</v>
      </c>
      <c r="B2347" s="73"/>
      <c r="C2347" s="74"/>
      <c r="D2347" s="75" t="str">
        <f>IFERROR(VLOOKUP(C2347,'تكويد الاصناف'!$A$5:$B$1100,2,0),"")</f>
        <v/>
      </c>
      <c r="E2347" s="74"/>
      <c r="F2347" s="74"/>
      <c r="G2347" s="74"/>
      <c r="H2347" s="77"/>
      <c r="I2347" s="78"/>
      <c r="J2347" s="48" t="str">
        <f>IFERROR(VLOOKUP(C2347,'تكويد الاصناف'!A$5:D$1100,4,0),"")</f>
        <v/>
      </c>
      <c r="K2347" s="48" t="str">
        <f>IFERROR(VLOOKUP(C2347,'تكويد الاصناف'!$A$5:$C$1100,3,0),"")</f>
        <v/>
      </c>
    </row>
    <row r="2348" spans="1:11">
      <c r="A2348" s="46">
        <f>ROW()</f>
        <v>2348</v>
      </c>
      <c r="B2348" s="73"/>
      <c r="C2348" s="74"/>
      <c r="D2348" s="75" t="str">
        <f>IFERROR(VLOOKUP(C2348,'تكويد الاصناف'!$A$5:$B$1100,2,0),"")</f>
        <v/>
      </c>
      <c r="E2348" s="74"/>
      <c r="F2348" s="74"/>
      <c r="G2348" s="74"/>
      <c r="H2348" s="77"/>
      <c r="I2348" s="78"/>
      <c r="J2348" s="48" t="str">
        <f>IFERROR(VLOOKUP(C2348,'تكويد الاصناف'!A$5:D$1100,4,0),"")</f>
        <v/>
      </c>
      <c r="K2348" s="48" t="str">
        <f>IFERROR(VLOOKUP(C2348,'تكويد الاصناف'!$A$5:$C$1100,3,0),"")</f>
        <v/>
      </c>
    </row>
    <row r="2349" spans="1:11">
      <c r="A2349" s="46">
        <f>ROW()</f>
        <v>2349</v>
      </c>
      <c r="B2349" s="73"/>
      <c r="C2349" s="74"/>
      <c r="D2349" s="75" t="str">
        <f>IFERROR(VLOOKUP(C2349,'تكويد الاصناف'!$A$5:$B$1100,2,0),"")</f>
        <v/>
      </c>
      <c r="E2349" s="74"/>
      <c r="F2349" s="74"/>
      <c r="G2349" s="74"/>
      <c r="H2349" s="77"/>
      <c r="I2349" s="78"/>
      <c r="J2349" s="48" t="str">
        <f>IFERROR(VLOOKUP(C2349,'تكويد الاصناف'!A$5:D$1100,4,0),"")</f>
        <v/>
      </c>
      <c r="K2349" s="48" t="str">
        <f>IFERROR(VLOOKUP(C2349,'تكويد الاصناف'!$A$5:$C$1100,3,0),"")</f>
        <v/>
      </c>
    </row>
    <row r="2350" spans="1:11">
      <c r="A2350" s="46">
        <f>ROW()</f>
        <v>2350</v>
      </c>
      <c r="B2350" s="73"/>
      <c r="C2350" s="74"/>
      <c r="D2350" s="75" t="str">
        <f>IFERROR(VLOOKUP(C2350,'تكويد الاصناف'!$A$5:$B$1100,2,0),"")</f>
        <v/>
      </c>
      <c r="E2350" s="74"/>
      <c r="F2350" s="74"/>
      <c r="G2350" s="74"/>
      <c r="H2350" s="77"/>
      <c r="I2350" s="78"/>
      <c r="J2350" s="48" t="str">
        <f>IFERROR(VLOOKUP(C2350,'تكويد الاصناف'!A$5:D$1100,4,0),"")</f>
        <v/>
      </c>
      <c r="K2350" s="48" t="str">
        <f>IFERROR(VLOOKUP(C2350,'تكويد الاصناف'!$A$5:$C$1100,3,0),"")</f>
        <v/>
      </c>
    </row>
    <row r="2351" spans="1:11">
      <c r="A2351" s="46">
        <f>ROW()</f>
        <v>2351</v>
      </c>
      <c r="B2351" s="73"/>
      <c r="C2351" s="74"/>
      <c r="D2351" s="75" t="str">
        <f>IFERROR(VLOOKUP(C2351,'تكويد الاصناف'!$A$5:$B$1100,2,0),"")</f>
        <v/>
      </c>
      <c r="E2351" s="74"/>
      <c r="F2351" s="74"/>
      <c r="G2351" s="74"/>
      <c r="H2351" s="77"/>
      <c r="I2351" s="78"/>
      <c r="J2351" s="48" t="str">
        <f>IFERROR(VLOOKUP(C2351,'تكويد الاصناف'!A$5:D$1100,4,0),"")</f>
        <v/>
      </c>
      <c r="K2351" s="48" t="str">
        <f>IFERROR(VLOOKUP(C2351,'تكويد الاصناف'!$A$5:$C$1100,3,0),"")</f>
        <v/>
      </c>
    </row>
    <row r="2352" spans="1:11">
      <c r="A2352" s="46">
        <f>ROW()</f>
        <v>2352</v>
      </c>
      <c r="B2352" s="73"/>
      <c r="C2352" s="74"/>
      <c r="D2352" s="75" t="str">
        <f>IFERROR(VLOOKUP(C2352,'تكويد الاصناف'!$A$5:$B$1100,2,0),"")</f>
        <v/>
      </c>
      <c r="E2352" s="74"/>
      <c r="F2352" s="74"/>
      <c r="G2352" s="74"/>
      <c r="H2352" s="77"/>
      <c r="I2352" s="78"/>
      <c r="J2352" s="48" t="str">
        <f>IFERROR(VLOOKUP(C2352,'تكويد الاصناف'!A$5:D$1100,4,0),"")</f>
        <v/>
      </c>
      <c r="K2352" s="48" t="str">
        <f>IFERROR(VLOOKUP(C2352,'تكويد الاصناف'!$A$5:$C$1100,3,0),"")</f>
        <v/>
      </c>
    </row>
    <row r="2353" spans="1:11">
      <c r="A2353" s="46">
        <f>ROW()</f>
        <v>2353</v>
      </c>
      <c r="B2353" s="73"/>
      <c r="C2353" s="74"/>
      <c r="D2353" s="75" t="str">
        <f>IFERROR(VLOOKUP(C2353,'تكويد الاصناف'!$A$5:$B$1100,2,0),"")</f>
        <v/>
      </c>
      <c r="E2353" s="74"/>
      <c r="F2353" s="74"/>
      <c r="G2353" s="74"/>
      <c r="H2353" s="77"/>
      <c r="I2353" s="78"/>
      <c r="J2353" s="48" t="str">
        <f>IFERROR(VLOOKUP(C2353,'تكويد الاصناف'!A$5:D$1100,4,0),"")</f>
        <v/>
      </c>
      <c r="K2353" s="48" t="str">
        <f>IFERROR(VLOOKUP(C2353,'تكويد الاصناف'!$A$5:$C$1100,3,0),"")</f>
        <v/>
      </c>
    </row>
    <row r="2354" spans="1:11">
      <c r="A2354" s="46">
        <f>ROW()</f>
        <v>2354</v>
      </c>
      <c r="B2354" s="73"/>
      <c r="C2354" s="74"/>
      <c r="D2354" s="75" t="str">
        <f>IFERROR(VLOOKUP(C2354,'تكويد الاصناف'!$A$5:$B$1100,2,0),"")</f>
        <v/>
      </c>
      <c r="E2354" s="74"/>
      <c r="F2354" s="74"/>
      <c r="G2354" s="74"/>
      <c r="H2354" s="77"/>
      <c r="I2354" s="78"/>
      <c r="J2354" s="48" t="str">
        <f>IFERROR(VLOOKUP(C2354,'تكويد الاصناف'!A$5:D$1100,4,0),"")</f>
        <v/>
      </c>
      <c r="K2354" s="48" t="str">
        <f>IFERROR(VLOOKUP(C2354,'تكويد الاصناف'!$A$5:$C$1100,3,0),"")</f>
        <v/>
      </c>
    </row>
    <row r="2355" spans="1:11">
      <c r="A2355" s="46">
        <f>ROW()</f>
        <v>2355</v>
      </c>
      <c r="B2355" s="73"/>
      <c r="C2355" s="74"/>
      <c r="D2355" s="75" t="str">
        <f>IFERROR(VLOOKUP(C2355,'تكويد الاصناف'!$A$5:$B$1100,2,0),"")</f>
        <v/>
      </c>
      <c r="E2355" s="74"/>
      <c r="F2355" s="74"/>
      <c r="G2355" s="74"/>
      <c r="H2355" s="77"/>
      <c r="I2355" s="78"/>
      <c r="J2355" s="48" t="str">
        <f>IFERROR(VLOOKUP(C2355,'تكويد الاصناف'!A$5:D$1100,4,0),"")</f>
        <v/>
      </c>
      <c r="K2355" s="48" t="str">
        <f>IFERROR(VLOOKUP(C2355,'تكويد الاصناف'!$A$5:$C$1100,3,0),"")</f>
        <v/>
      </c>
    </row>
    <row r="2356" spans="1:11">
      <c r="A2356" s="46">
        <f>ROW()</f>
        <v>2356</v>
      </c>
      <c r="B2356" s="73"/>
      <c r="C2356" s="74"/>
      <c r="D2356" s="75" t="str">
        <f>IFERROR(VLOOKUP(C2356,'تكويد الاصناف'!$A$5:$B$1100,2,0),"")</f>
        <v/>
      </c>
      <c r="E2356" s="74"/>
      <c r="F2356" s="74"/>
      <c r="G2356" s="74"/>
      <c r="H2356" s="77"/>
      <c r="I2356" s="78"/>
      <c r="J2356" s="48" t="str">
        <f>IFERROR(VLOOKUP(C2356,'تكويد الاصناف'!A$5:D$1100,4,0),"")</f>
        <v/>
      </c>
      <c r="K2356" s="48" t="str">
        <f>IFERROR(VLOOKUP(C2356,'تكويد الاصناف'!$A$5:$C$1100,3,0),"")</f>
        <v/>
      </c>
    </row>
    <row r="2357" spans="1:11">
      <c r="A2357" s="46">
        <f>ROW()</f>
        <v>2357</v>
      </c>
      <c r="B2357" s="73"/>
      <c r="C2357" s="74"/>
      <c r="D2357" s="75" t="str">
        <f>IFERROR(VLOOKUP(C2357,'تكويد الاصناف'!$A$5:$B$1100,2,0),"")</f>
        <v/>
      </c>
      <c r="E2357" s="74"/>
      <c r="F2357" s="74"/>
      <c r="G2357" s="74"/>
      <c r="H2357" s="77"/>
      <c r="I2357" s="78"/>
      <c r="J2357" s="48" t="str">
        <f>IFERROR(VLOOKUP(C2357,'تكويد الاصناف'!A$5:D$1100,4,0),"")</f>
        <v/>
      </c>
      <c r="K2357" s="48" t="str">
        <f>IFERROR(VLOOKUP(C2357,'تكويد الاصناف'!$A$5:$C$1100,3,0),"")</f>
        <v/>
      </c>
    </row>
    <row r="2358" spans="1:11">
      <c r="A2358" s="46">
        <f>ROW()</f>
        <v>2358</v>
      </c>
      <c r="B2358" s="73"/>
      <c r="C2358" s="74"/>
      <c r="D2358" s="75" t="str">
        <f>IFERROR(VLOOKUP(C2358,'تكويد الاصناف'!$A$5:$B$1100,2,0),"")</f>
        <v/>
      </c>
      <c r="E2358" s="74"/>
      <c r="F2358" s="74"/>
      <c r="G2358" s="74"/>
      <c r="H2358" s="77"/>
      <c r="I2358" s="78"/>
      <c r="J2358" s="48" t="str">
        <f>IFERROR(VLOOKUP(C2358,'تكويد الاصناف'!A$5:D$1100,4,0),"")</f>
        <v/>
      </c>
      <c r="K2358" s="48" t="str">
        <f>IFERROR(VLOOKUP(C2358,'تكويد الاصناف'!$A$5:$C$1100,3,0),"")</f>
        <v/>
      </c>
    </row>
    <row r="2359" spans="1:11">
      <c r="A2359" s="46">
        <f>ROW()</f>
        <v>2359</v>
      </c>
      <c r="B2359" s="73"/>
      <c r="C2359" s="74"/>
      <c r="D2359" s="75" t="str">
        <f>IFERROR(VLOOKUP(C2359,'تكويد الاصناف'!$A$5:$B$1100,2,0),"")</f>
        <v/>
      </c>
      <c r="E2359" s="74"/>
      <c r="F2359" s="74"/>
      <c r="G2359" s="74"/>
      <c r="H2359" s="77"/>
      <c r="I2359" s="78"/>
      <c r="J2359" s="48" t="str">
        <f>IFERROR(VLOOKUP(C2359,'تكويد الاصناف'!A$5:D$1100,4,0),"")</f>
        <v/>
      </c>
      <c r="K2359" s="48" t="str">
        <f>IFERROR(VLOOKUP(C2359,'تكويد الاصناف'!$A$5:$C$1100,3,0),"")</f>
        <v/>
      </c>
    </row>
    <row r="2360" spans="1:11">
      <c r="A2360" s="46">
        <f>ROW()</f>
        <v>2360</v>
      </c>
      <c r="B2360" s="73"/>
      <c r="C2360" s="74"/>
      <c r="D2360" s="75" t="str">
        <f>IFERROR(VLOOKUP(C2360,'تكويد الاصناف'!$A$5:$B$1100,2,0),"")</f>
        <v/>
      </c>
      <c r="E2360" s="74"/>
      <c r="F2360" s="74"/>
      <c r="G2360" s="74"/>
      <c r="H2360" s="77"/>
      <c r="I2360" s="78"/>
      <c r="J2360" s="48" t="str">
        <f>IFERROR(VLOOKUP(C2360,'تكويد الاصناف'!A$5:D$1100,4,0),"")</f>
        <v/>
      </c>
      <c r="K2360" s="48" t="str">
        <f>IFERROR(VLOOKUP(C2360,'تكويد الاصناف'!$A$5:$C$1100,3,0),"")</f>
        <v/>
      </c>
    </row>
    <row r="2361" spans="1:11">
      <c r="A2361" s="46">
        <f>ROW()</f>
        <v>2361</v>
      </c>
      <c r="B2361" s="73"/>
      <c r="C2361" s="74"/>
      <c r="D2361" s="75" t="str">
        <f>IFERROR(VLOOKUP(C2361,'تكويد الاصناف'!$A$5:$B$1100,2,0),"")</f>
        <v/>
      </c>
      <c r="E2361" s="74"/>
      <c r="F2361" s="74"/>
      <c r="G2361" s="74"/>
      <c r="H2361" s="77"/>
      <c r="I2361" s="78"/>
      <c r="J2361" s="48" t="str">
        <f>IFERROR(VLOOKUP(C2361,'تكويد الاصناف'!A$5:D$1100,4,0),"")</f>
        <v/>
      </c>
      <c r="K2361" s="48" t="str">
        <f>IFERROR(VLOOKUP(C2361,'تكويد الاصناف'!$A$5:$C$1100,3,0),"")</f>
        <v/>
      </c>
    </row>
    <row r="2362" spans="1:11">
      <c r="A2362" s="46">
        <f>ROW()</f>
        <v>2362</v>
      </c>
      <c r="B2362" s="73"/>
      <c r="C2362" s="74"/>
      <c r="D2362" s="75" t="str">
        <f>IFERROR(VLOOKUP(C2362,'تكويد الاصناف'!$A$5:$B$1100,2,0),"")</f>
        <v/>
      </c>
      <c r="E2362" s="74"/>
      <c r="F2362" s="74"/>
      <c r="G2362" s="74"/>
      <c r="H2362" s="77"/>
      <c r="I2362" s="78"/>
      <c r="J2362" s="48" t="str">
        <f>IFERROR(VLOOKUP(C2362,'تكويد الاصناف'!A$5:D$1100,4,0),"")</f>
        <v/>
      </c>
      <c r="K2362" s="48" t="str">
        <f>IFERROR(VLOOKUP(C2362,'تكويد الاصناف'!$A$5:$C$1100,3,0),"")</f>
        <v/>
      </c>
    </row>
    <row r="2363" spans="1:11">
      <c r="A2363" s="46">
        <f>ROW()</f>
        <v>2363</v>
      </c>
      <c r="B2363" s="73"/>
      <c r="C2363" s="74"/>
      <c r="D2363" s="75" t="str">
        <f>IFERROR(VLOOKUP(C2363,'تكويد الاصناف'!$A$5:$B$1100,2,0),"")</f>
        <v/>
      </c>
      <c r="E2363" s="74"/>
      <c r="F2363" s="74"/>
      <c r="G2363" s="74"/>
      <c r="H2363" s="77"/>
      <c r="I2363" s="78"/>
      <c r="J2363" s="48" t="str">
        <f>IFERROR(VLOOKUP(C2363,'تكويد الاصناف'!A$5:D$1100,4,0),"")</f>
        <v/>
      </c>
      <c r="K2363" s="48" t="str">
        <f>IFERROR(VLOOKUP(C2363,'تكويد الاصناف'!$A$5:$C$1100,3,0),"")</f>
        <v/>
      </c>
    </row>
    <row r="2364" spans="1:11">
      <c r="A2364" s="46">
        <f>ROW()</f>
        <v>2364</v>
      </c>
      <c r="B2364" s="73"/>
      <c r="C2364" s="74"/>
      <c r="D2364" s="75" t="str">
        <f>IFERROR(VLOOKUP(C2364,'تكويد الاصناف'!$A$5:$B$1100,2,0),"")</f>
        <v/>
      </c>
      <c r="E2364" s="74"/>
      <c r="F2364" s="74"/>
      <c r="G2364" s="74"/>
      <c r="H2364" s="77"/>
      <c r="I2364" s="78"/>
      <c r="J2364" s="48" t="str">
        <f>IFERROR(VLOOKUP(C2364,'تكويد الاصناف'!A$5:D$1100,4,0),"")</f>
        <v/>
      </c>
      <c r="K2364" s="48" t="str">
        <f>IFERROR(VLOOKUP(C2364,'تكويد الاصناف'!$A$5:$C$1100,3,0),"")</f>
        <v/>
      </c>
    </row>
    <row r="2365" spans="1:11">
      <c r="A2365" s="46">
        <f>ROW()</f>
        <v>2365</v>
      </c>
      <c r="B2365" s="73"/>
      <c r="C2365" s="74"/>
      <c r="D2365" s="75" t="str">
        <f>IFERROR(VLOOKUP(C2365,'تكويد الاصناف'!$A$5:$B$1100,2,0),"")</f>
        <v/>
      </c>
      <c r="E2365" s="74"/>
      <c r="F2365" s="74"/>
      <c r="G2365" s="74"/>
      <c r="H2365" s="77"/>
      <c r="I2365" s="78"/>
      <c r="J2365" s="48" t="str">
        <f>IFERROR(VLOOKUP(C2365,'تكويد الاصناف'!A$5:D$1100,4,0),"")</f>
        <v/>
      </c>
      <c r="K2365" s="48" t="str">
        <f>IFERROR(VLOOKUP(C2365,'تكويد الاصناف'!$A$5:$C$1100,3,0),"")</f>
        <v/>
      </c>
    </row>
    <row r="2366" spans="1:11">
      <c r="A2366" s="46">
        <f>ROW()</f>
        <v>2366</v>
      </c>
      <c r="B2366" s="73"/>
      <c r="C2366" s="74"/>
      <c r="D2366" s="75" t="str">
        <f>IFERROR(VLOOKUP(C2366,'تكويد الاصناف'!$A$5:$B$1100,2,0),"")</f>
        <v/>
      </c>
      <c r="E2366" s="74"/>
      <c r="F2366" s="74"/>
      <c r="G2366" s="74"/>
      <c r="H2366" s="77"/>
      <c r="I2366" s="78"/>
      <c r="J2366" s="48" t="str">
        <f>IFERROR(VLOOKUP(C2366,'تكويد الاصناف'!A$5:D$1100,4,0),"")</f>
        <v/>
      </c>
      <c r="K2366" s="48" t="str">
        <f>IFERROR(VLOOKUP(C2366,'تكويد الاصناف'!$A$5:$C$1100,3,0),"")</f>
        <v/>
      </c>
    </row>
    <row r="2367" spans="1:11">
      <c r="A2367" s="46">
        <f>ROW()</f>
        <v>2367</v>
      </c>
      <c r="B2367" s="73"/>
      <c r="C2367" s="74"/>
      <c r="D2367" s="75" t="str">
        <f>IFERROR(VLOOKUP(C2367,'تكويد الاصناف'!$A$5:$B$1100,2,0),"")</f>
        <v/>
      </c>
      <c r="E2367" s="74"/>
      <c r="F2367" s="74"/>
      <c r="G2367" s="74"/>
      <c r="H2367" s="77"/>
      <c r="I2367" s="78"/>
      <c r="J2367" s="48" t="str">
        <f>IFERROR(VLOOKUP(C2367,'تكويد الاصناف'!A$5:D$1100,4,0),"")</f>
        <v/>
      </c>
      <c r="K2367" s="48" t="str">
        <f>IFERROR(VLOOKUP(C2367,'تكويد الاصناف'!$A$5:$C$1100,3,0),"")</f>
        <v/>
      </c>
    </row>
    <row r="2368" spans="1:11">
      <c r="A2368" s="46">
        <f>ROW()</f>
        <v>2368</v>
      </c>
      <c r="B2368" s="73"/>
      <c r="C2368" s="74"/>
      <c r="D2368" s="75" t="str">
        <f>IFERROR(VLOOKUP(C2368,'تكويد الاصناف'!$A$5:$B$1100,2,0),"")</f>
        <v/>
      </c>
      <c r="E2368" s="74"/>
      <c r="F2368" s="74"/>
      <c r="G2368" s="74"/>
      <c r="H2368" s="77"/>
      <c r="I2368" s="78"/>
      <c r="J2368" s="48" t="str">
        <f>IFERROR(VLOOKUP(C2368,'تكويد الاصناف'!A$5:D$1100,4,0),"")</f>
        <v/>
      </c>
      <c r="K2368" s="48" t="str">
        <f>IFERROR(VLOOKUP(C2368,'تكويد الاصناف'!$A$5:$C$1100,3,0),"")</f>
        <v/>
      </c>
    </row>
    <row r="2369" spans="1:11">
      <c r="A2369" s="46">
        <f>ROW()</f>
        <v>2369</v>
      </c>
      <c r="B2369" s="73"/>
      <c r="C2369" s="74"/>
      <c r="D2369" s="75" t="str">
        <f>IFERROR(VLOOKUP(C2369,'تكويد الاصناف'!$A$5:$B$1100,2,0),"")</f>
        <v/>
      </c>
      <c r="E2369" s="74"/>
      <c r="F2369" s="74"/>
      <c r="G2369" s="74"/>
      <c r="H2369" s="77"/>
      <c r="I2369" s="78"/>
      <c r="J2369" s="48" t="str">
        <f>IFERROR(VLOOKUP(C2369,'تكويد الاصناف'!A$5:D$1100,4,0),"")</f>
        <v/>
      </c>
      <c r="K2369" s="48" t="str">
        <f>IFERROR(VLOOKUP(C2369,'تكويد الاصناف'!$A$5:$C$1100,3,0),"")</f>
        <v/>
      </c>
    </row>
    <row r="2370" spans="1:11">
      <c r="A2370" s="46">
        <f>ROW()</f>
        <v>2370</v>
      </c>
      <c r="B2370" s="73"/>
      <c r="C2370" s="74"/>
      <c r="D2370" s="75" t="str">
        <f>IFERROR(VLOOKUP(C2370,'تكويد الاصناف'!$A$5:$B$1100,2,0),"")</f>
        <v/>
      </c>
      <c r="E2370" s="74"/>
      <c r="F2370" s="74"/>
      <c r="G2370" s="74"/>
      <c r="H2370" s="77"/>
      <c r="I2370" s="78"/>
      <c r="J2370" s="48" t="str">
        <f>IFERROR(VLOOKUP(C2370,'تكويد الاصناف'!A$5:D$1100,4,0),"")</f>
        <v/>
      </c>
      <c r="K2370" s="48" t="str">
        <f>IFERROR(VLOOKUP(C2370,'تكويد الاصناف'!$A$5:$C$1100,3,0),"")</f>
        <v/>
      </c>
    </row>
    <row r="2371" spans="1:11">
      <c r="A2371" s="46">
        <f>ROW()</f>
        <v>2371</v>
      </c>
      <c r="B2371" s="73"/>
      <c r="C2371" s="74"/>
      <c r="D2371" s="75" t="str">
        <f>IFERROR(VLOOKUP(C2371,'تكويد الاصناف'!$A$5:$B$1100,2,0),"")</f>
        <v/>
      </c>
      <c r="E2371" s="74"/>
      <c r="F2371" s="74"/>
      <c r="G2371" s="74"/>
      <c r="H2371" s="77"/>
      <c r="I2371" s="78"/>
      <c r="J2371" s="48" t="str">
        <f>IFERROR(VLOOKUP(C2371,'تكويد الاصناف'!A$5:D$1100,4,0),"")</f>
        <v/>
      </c>
      <c r="K2371" s="48" t="str">
        <f>IFERROR(VLOOKUP(C2371,'تكويد الاصناف'!$A$5:$C$1100,3,0),"")</f>
        <v/>
      </c>
    </row>
    <row r="2372" spans="1:11">
      <c r="A2372" s="46">
        <f>ROW()</f>
        <v>2372</v>
      </c>
      <c r="B2372" s="73"/>
      <c r="C2372" s="74"/>
      <c r="D2372" s="75" t="str">
        <f>IFERROR(VLOOKUP(C2372,'تكويد الاصناف'!$A$5:$B$1100,2,0),"")</f>
        <v/>
      </c>
      <c r="E2372" s="74"/>
      <c r="F2372" s="74"/>
      <c r="G2372" s="74"/>
      <c r="H2372" s="77"/>
      <c r="I2372" s="78"/>
      <c r="J2372" s="48" t="str">
        <f>IFERROR(VLOOKUP(C2372,'تكويد الاصناف'!A$5:D$1100,4,0),"")</f>
        <v/>
      </c>
      <c r="K2372" s="48" t="str">
        <f>IFERROR(VLOOKUP(C2372,'تكويد الاصناف'!$A$5:$C$1100,3,0),"")</f>
        <v/>
      </c>
    </row>
    <row r="2373" spans="1:11">
      <c r="A2373" s="46">
        <f>ROW()</f>
        <v>2373</v>
      </c>
      <c r="B2373" s="73"/>
      <c r="C2373" s="74"/>
      <c r="D2373" s="75" t="str">
        <f>IFERROR(VLOOKUP(C2373,'تكويد الاصناف'!$A$5:$B$1100,2,0),"")</f>
        <v/>
      </c>
      <c r="E2373" s="74"/>
      <c r="F2373" s="74"/>
      <c r="G2373" s="74"/>
      <c r="H2373" s="77"/>
      <c r="I2373" s="78"/>
      <c r="J2373" s="48" t="str">
        <f>IFERROR(VLOOKUP(C2373,'تكويد الاصناف'!A$5:D$1100,4,0),"")</f>
        <v/>
      </c>
      <c r="K2373" s="48" t="str">
        <f>IFERROR(VLOOKUP(C2373,'تكويد الاصناف'!$A$5:$C$1100,3,0),"")</f>
        <v/>
      </c>
    </row>
    <row r="2374" spans="1:11">
      <c r="A2374" s="46">
        <f>ROW()</f>
        <v>2374</v>
      </c>
      <c r="B2374" s="73"/>
      <c r="C2374" s="74"/>
      <c r="D2374" s="75" t="str">
        <f>IFERROR(VLOOKUP(C2374,'تكويد الاصناف'!$A$5:$B$1100,2,0),"")</f>
        <v/>
      </c>
      <c r="E2374" s="74"/>
      <c r="F2374" s="74"/>
      <c r="G2374" s="74"/>
      <c r="H2374" s="77"/>
      <c r="I2374" s="78"/>
      <c r="J2374" s="48" t="str">
        <f>IFERROR(VLOOKUP(C2374,'تكويد الاصناف'!A$5:D$1100,4,0),"")</f>
        <v/>
      </c>
      <c r="K2374" s="48" t="str">
        <f>IFERROR(VLOOKUP(C2374,'تكويد الاصناف'!$A$5:$C$1100,3,0),"")</f>
        <v/>
      </c>
    </row>
    <row r="2375" spans="1:11">
      <c r="A2375" s="46">
        <f>ROW()</f>
        <v>2375</v>
      </c>
      <c r="B2375" s="73"/>
      <c r="C2375" s="74"/>
      <c r="D2375" s="75" t="str">
        <f>IFERROR(VLOOKUP(C2375,'تكويد الاصناف'!$A$5:$B$1100,2,0),"")</f>
        <v/>
      </c>
      <c r="E2375" s="74"/>
      <c r="F2375" s="74"/>
      <c r="G2375" s="74"/>
      <c r="H2375" s="77"/>
      <c r="I2375" s="78"/>
      <c r="J2375" s="48" t="str">
        <f>IFERROR(VLOOKUP(C2375,'تكويد الاصناف'!A$5:D$1100,4,0),"")</f>
        <v/>
      </c>
      <c r="K2375" s="48" t="str">
        <f>IFERROR(VLOOKUP(C2375,'تكويد الاصناف'!$A$5:$C$1100,3,0),"")</f>
        <v/>
      </c>
    </row>
    <row r="2376" spans="1:11">
      <c r="A2376" s="46">
        <f>ROW()</f>
        <v>2376</v>
      </c>
      <c r="B2376" s="73"/>
      <c r="C2376" s="74"/>
      <c r="D2376" s="75" t="str">
        <f>IFERROR(VLOOKUP(C2376,'تكويد الاصناف'!$A$5:$B$1100,2,0),"")</f>
        <v/>
      </c>
      <c r="E2376" s="74"/>
      <c r="F2376" s="74"/>
      <c r="G2376" s="74"/>
      <c r="H2376" s="77"/>
      <c r="I2376" s="78"/>
      <c r="J2376" s="48" t="str">
        <f>IFERROR(VLOOKUP(C2376,'تكويد الاصناف'!A$5:D$1100,4,0),"")</f>
        <v/>
      </c>
      <c r="K2376" s="48" t="str">
        <f>IFERROR(VLOOKUP(C2376,'تكويد الاصناف'!$A$5:$C$1100,3,0),"")</f>
        <v/>
      </c>
    </row>
    <row r="2377" spans="1:11">
      <c r="A2377" s="46">
        <f>ROW()</f>
        <v>2377</v>
      </c>
      <c r="B2377" s="73"/>
      <c r="C2377" s="74"/>
      <c r="D2377" s="75" t="str">
        <f>IFERROR(VLOOKUP(C2377,'تكويد الاصناف'!$A$5:$B$1100,2,0),"")</f>
        <v/>
      </c>
      <c r="E2377" s="74"/>
      <c r="F2377" s="74"/>
      <c r="G2377" s="74"/>
      <c r="H2377" s="77"/>
      <c r="I2377" s="78"/>
      <c r="J2377" s="48" t="str">
        <f>IFERROR(VLOOKUP(C2377,'تكويد الاصناف'!A$5:D$1100,4,0),"")</f>
        <v/>
      </c>
      <c r="K2377" s="48" t="str">
        <f>IFERROR(VLOOKUP(C2377,'تكويد الاصناف'!$A$5:$C$1100,3,0),"")</f>
        <v/>
      </c>
    </row>
    <row r="2378" spans="1:11">
      <c r="A2378" s="46">
        <f>ROW()</f>
        <v>2378</v>
      </c>
      <c r="B2378" s="73"/>
      <c r="C2378" s="74"/>
      <c r="D2378" s="75" t="str">
        <f>IFERROR(VLOOKUP(C2378,'تكويد الاصناف'!$A$5:$B$1100,2,0),"")</f>
        <v/>
      </c>
      <c r="E2378" s="74"/>
      <c r="F2378" s="74"/>
      <c r="G2378" s="74"/>
      <c r="H2378" s="77"/>
      <c r="I2378" s="78"/>
      <c r="J2378" s="48" t="str">
        <f>IFERROR(VLOOKUP(C2378,'تكويد الاصناف'!A$5:D$1100,4,0),"")</f>
        <v/>
      </c>
      <c r="K2378" s="48" t="str">
        <f>IFERROR(VLOOKUP(C2378,'تكويد الاصناف'!$A$5:$C$1100,3,0),"")</f>
        <v/>
      </c>
    </row>
    <row r="2379" spans="1:11">
      <c r="A2379" s="46">
        <f>ROW()</f>
        <v>2379</v>
      </c>
      <c r="B2379" s="73"/>
      <c r="C2379" s="74"/>
      <c r="D2379" s="75" t="str">
        <f>IFERROR(VLOOKUP(C2379,'تكويد الاصناف'!$A$5:$B$1100,2,0),"")</f>
        <v/>
      </c>
      <c r="E2379" s="74"/>
      <c r="F2379" s="74"/>
      <c r="G2379" s="74"/>
      <c r="H2379" s="77"/>
      <c r="I2379" s="78"/>
      <c r="J2379" s="48" t="str">
        <f>IFERROR(VLOOKUP(C2379,'تكويد الاصناف'!A$5:D$1100,4,0),"")</f>
        <v/>
      </c>
      <c r="K2379" s="48" t="str">
        <f>IFERROR(VLOOKUP(C2379,'تكويد الاصناف'!$A$5:$C$1100,3,0),"")</f>
        <v/>
      </c>
    </row>
    <row r="2380" spans="1:11">
      <c r="A2380" s="46">
        <f>ROW()</f>
        <v>2380</v>
      </c>
      <c r="B2380" s="73"/>
      <c r="C2380" s="74"/>
      <c r="D2380" s="75" t="str">
        <f>IFERROR(VLOOKUP(C2380,'تكويد الاصناف'!$A$5:$B$1100,2,0),"")</f>
        <v/>
      </c>
      <c r="E2380" s="74"/>
      <c r="F2380" s="74"/>
      <c r="G2380" s="74"/>
      <c r="H2380" s="77"/>
      <c r="I2380" s="78"/>
      <c r="J2380" s="48" t="str">
        <f>IFERROR(VLOOKUP(C2380,'تكويد الاصناف'!A$5:D$1100,4,0),"")</f>
        <v/>
      </c>
      <c r="K2380" s="48" t="str">
        <f>IFERROR(VLOOKUP(C2380,'تكويد الاصناف'!$A$5:$C$1100,3,0),"")</f>
        <v/>
      </c>
    </row>
    <row r="2381" spans="1:11">
      <c r="A2381" s="46">
        <f>ROW()</f>
        <v>2381</v>
      </c>
      <c r="B2381" s="73"/>
      <c r="C2381" s="74"/>
      <c r="D2381" s="75" t="str">
        <f>IFERROR(VLOOKUP(C2381,'تكويد الاصناف'!$A$5:$B$1100,2,0),"")</f>
        <v/>
      </c>
      <c r="E2381" s="74"/>
      <c r="F2381" s="74"/>
      <c r="G2381" s="74"/>
      <c r="H2381" s="77"/>
      <c r="I2381" s="78"/>
      <c r="J2381" s="48" t="str">
        <f>IFERROR(VLOOKUP(C2381,'تكويد الاصناف'!A$5:D$1100,4,0),"")</f>
        <v/>
      </c>
      <c r="K2381" s="48" t="str">
        <f>IFERROR(VLOOKUP(C2381,'تكويد الاصناف'!$A$5:$C$1100,3,0),"")</f>
        <v/>
      </c>
    </row>
    <row r="2382" spans="1:11">
      <c r="A2382" s="46">
        <f>ROW()</f>
        <v>2382</v>
      </c>
      <c r="B2382" s="73"/>
      <c r="C2382" s="74"/>
      <c r="D2382" s="75" t="str">
        <f>IFERROR(VLOOKUP(C2382,'تكويد الاصناف'!$A$5:$B$1100,2,0),"")</f>
        <v/>
      </c>
      <c r="E2382" s="74"/>
      <c r="F2382" s="74"/>
      <c r="G2382" s="74"/>
      <c r="H2382" s="77"/>
      <c r="I2382" s="78"/>
      <c r="J2382" s="48" t="str">
        <f>IFERROR(VLOOKUP(C2382,'تكويد الاصناف'!A$5:D$1100,4,0),"")</f>
        <v/>
      </c>
      <c r="K2382" s="48" t="str">
        <f>IFERROR(VLOOKUP(C2382,'تكويد الاصناف'!$A$5:$C$1100,3,0),"")</f>
        <v/>
      </c>
    </row>
    <row r="2383" spans="1:11">
      <c r="A2383" s="46">
        <f>ROW()</f>
        <v>2383</v>
      </c>
      <c r="B2383" s="73"/>
      <c r="C2383" s="74"/>
      <c r="D2383" s="75" t="str">
        <f>IFERROR(VLOOKUP(C2383,'تكويد الاصناف'!$A$5:$B$1100,2,0),"")</f>
        <v/>
      </c>
      <c r="E2383" s="74"/>
      <c r="F2383" s="74"/>
      <c r="G2383" s="74"/>
      <c r="H2383" s="77"/>
      <c r="I2383" s="78"/>
      <c r="J2383" s="48" t="str">
        <f>IFERROR(VLOOKUP(C2383,'تكويد الاصناف'!A$5:D$1100,4,0),"")</f>
        <v/>
      </c>
      <c r="K2383" s="48" t="str">
        <f>IFERROR(VLOOKUP(C2383,'تكويد الاصناف'!$A$5:$C$1100,3,0),"")</f>
        <v/>
      </c>
    </row>
    <row r="2384" spans="1:11">
      <c r="A2384" s="46">
        <f>ROW()</f>
        <v>2384</v>
      </c>
      <c r="B2384" s="73"/>
      <c r="C2384" s="74"/>
      <c r="D2384" s="75" t="str">
        <f>IFERROR(VLOOKUP(C2384,'تكويد الاصناف'!$A$5:$B$1100,2,0),"")</f>
        <v/>
      </c>
      <c r="E2384" s="74"/>
      <c r="F2384" s="74"/>
      <c r="G2384" s="74"/>
      <c r="H2384" s="77"/>
      <c r="I2384" s="78"/>
      <c r="J2384" s="48" t="str">
        <f>IFERROR(VLOOKUP(C2384,'تكويد الاصناف'!A$5:D$1100,4,0),"")</f>
        <v/>
      </c>
      <c r="K2384" s="48" t="str">
        <f>IFERROR(VLOOKUP(C2384,'تكويد الاصناف'!$A$5:$C$1100,3,0),"")</f>
        <v/>
      </c>
    </row>
    <row r="2385" spans="1:11">
      <c r="A2385" s="46">
        <f>ROW()</f>
        <v>2385</v>
      </c>
      <c r="B2385" s="73"/>
      <c r="C2385" s="74"/>
      <c r="D2385" s="75" t="str">
        <f>IFERROR(VLOOKUP(C2385,'تكويد الاصناف'!$A$5:$B$1100,2,0),"")</f>
        <v/>
      </c>
      <c r="E2385" s="74"/>
      <c r="F2385" s="74"/>
      <c r="G2385" s="74"/>
      <c r="H2385" s="77"/>
      <c r="I2385" s="78"/>
      <c r="J2385" s="48" t="str">
        <f>IFERROR(VLOOKUP(C2385,'تكويد الاصناف'!A$5:D$1100,4,0),"")</f>
        <v/>
      </c>
      <c r="K2385" s="48" t="str">
        <f>IFERROR(VLOOKUP(C2385,'تكويد الاصناف'!$A$5:$C$1100,3,0),"")</f>
        <v/>
      </c>
    </row>
    <row r="2386" spans="1:11">
      <c r="A2386" s="46">
        <f>ROW()</f>
        <v>2386</v>
      </c>
      <c r="B2386" s="73"/>
      <c r="C2386" s="74"/>
      <c r="D2386" s="75" t="str">
        <f>IFERROR(VLOOKUP(C2386,'تكويد الاصناف'!$A$5:$B$1100,2,0),"")</f>
        <v/>
      </c>
      <c r="E2386" s="74"/>
      <c r="F2386" s="74"/>
      <c r="G2386" s="74"/>
      <c r="H2386" s="77"/>
      <c r="I2386" s="78"/>
      <c r="J2386" s="48" t="str">
        <f>IFERROR(VLOOKUP(C2386,'تكويد الاصناف'!A$5:D$1100,4,0),"")</f>
        <v/>
      </c>
      <c r="K2386" s="48" t="str">
        <f>IFERROR(VLOOKUP(C2386,'تكويد الاصناف'!$A$5:$C$1100,3,0),"")</f>
        <v/>
      </c>
    </row>
    <row r="2387" spans="1:11">
      <c r="A2387" s="46">
        <f>ROW()</f>
        <v>2387</v>
      </c>
      <c r="B2387" s="73"/>
      <c r="C2387" s="74"/>
      <c r="D2387" s="75" t="str">
        <f>IFERROR(VLOOKUP(C2387,'تكويد الاصناف'!$A$5:$B$1100,2,0),"")</f>
        <v/>
      </c>
      <c r="E2387" s="74"/>
      <c r="F2387" s="74"/>
      <c r="G2387" s="74"/>
      <c r="H2387" s="77"/>
      <c r="I2387" s="78"/>
      <c r="J2387" s="48" t="str">
        <f>IFERROR(VLOOKUP(C2387,'تكويد الاصناف'!A$5:D$1100,4,0),"")</f>
        <v/>
      </c>
      <c r="K2387" s="48" t="str">
        <f>IFERROR(VLOOKUP(C2387,'تكويد الاصناف'!$A$5:$C$1100,3,0),"")</f>
        <v/>
      </c>
    </row>
    <row r="2388" spans="1:11">
      <c r="A2388" s="46">
        <f>ROW()</f>
        <v>2388</v>
      </c>
      <c r="B2388" s="73"/>
      <c r="C2388" s="74"/>
      <c r="D2388" s="75" t="str">
        <f>IFERROR(VLOOKUP(C2388,'تكويد الاصناف'!$A$5:$B$1100,2,0),"")</f>
        <v/>
      </c>
      <c r="E2388" s="74"/>
      <c r="F2388" s="74"/>
      <c r="G2388" s="74"/>
      <c r="H2388" s="77"/>
      <c r="I2388" s="78"/>
      <c r="J2388" s="48" t="str">
        <f>IFERROR(VLOOKUP(C2388,'تكويد الاصناف'!A$5:D$1100,4,0),"")</f>
        <v/>
      </c>
      <c r="K2388" s="48" t="str">
        <f>IFERROR(VLOOKUP(C2388,'تكويد الاصناف'!$A$5:$C$1100,3,0),"")</f>
        <v/>
      </c>
    </row>
    <row r="2389" spans="1:11">
      <c r="A2389" s="46">
        <f>ROW()</f>
        <v>2389</v>
      </c>
      <c r="B2389" s="73"/>
      <c r="C2389" s="74"/>
      <c r="D2389" s="75" t="str">
        <f>IFERROR(VLOOKUP(C2389,'تكويد الاصناف'!$A$5:$B$1100,2,0),"")</f>
        <v/>
      </c>
      <c r="E2389" s="74"/>
      <c r="F2389" s="74"/>
      <c r="G2389" s="74"/>
      <c r="H2389" s="77"/>
      <c r="I2389" s="78"/>
      <c r="J2389" s="48" t="str">
        <f>IFERROR(VLOOKUP(C2389,'تكويد الاصناف'!A$5:D$1100,4,0),"")</f>
        <v/>
      </c>
      <c r="K2389" s="48" t="str">
        <f>IFERROR(VLOOKUP(C2389,'تكويد الاصناف'!$A$5:$C$1100,3,0),"")</f>
        <v/>
      </c>
    </row>
    <row r="2390" spans="1:11">
      <c r="A2390" s="46">
        <f>ROW()</f>
        <v>2390</v>
      </c>
      <c r="B2390" s="73"/>
      <c r="C2390" s="74"/>
      <c r="D2390" s="75" t="str">
        <f>IFERROR(VLOOKUP(C2390,'تكويد الاصناف'!$A$5:$B$1100,2,0),"")</f>
        <v/>
      </c>
      <c r="E2390" s="74"/>
      <c r="F2390" s="74"/>
      <c r="G2390" s="74"/>
      <c r="H2390" s="77"/>
      <c r="I2390" s="78"/>
      <c r="J2390" s="48" t="str">
        <f>IFERROR(VLOOKUP(C2390,'تكويد الاصناف'!A$5:D$1100,4,0),"")</f>
        <v/>
      </c>
      <c r="K2390" s="48" t="str">
        <f>IFERROR(VLOOKUP(C2390,'تكويد الاصناف'!$A$5:$C$1100,3,0),"")</f>
        <v/>
      </c>
    </row>
    <row r="2391" spans="1:11">
      <c r="A2391" s="46">
        <f>ROW()</f>
        <v>2391</v>
      </c>
      <c r="B2391" s="73"/>
      <c r="C2391" s="74"/>
      <c r="D2391" s="75" t="str">
        <f>IFERROR(VLOOKUP(C2391,'تكويد الاصناف'!$A$5:$B$1100,2,0),"")</f>
        <v/>
      </c>
      <c r="E2391" s="74"/>
      <c r="F2391" s="74"/>
      <c r="G2391" s="74"/>
      <c r="H2391" s="77"/>
      <c r="I2391" s="78"/>
      <c r="J2391" s="48" t="str">
        <f>IFERROR(VLOOKUP(C2391,'تكويد الاصناف'!A$5:D$1100,4,0),"")</f>
        <v/>
      </c>
      <c r="K2391" s="48" t="str">
        <f>IFERROR(VLOOKUP(C2391,'تكويد الاصناف'!$A$5:$C$1100,3,0),"")</f>
        <v/>
      </c>
    </row>
    <row r="2392" spans="1:11">
      <c r="A2392" s="46">
        <f>ROW()</f>
        <v>2392</v>
      </c>
      <c r="B2392" s="73"/>
      <c r="C2392" s="74"/>
      <c r="D2392" s="75" t="str">
        <f>IFERROR(VLOOKUP(C2392,'تكويد الاصناف'!$A$5:$B$1100,2,0),"")</f>
        <v/>
      </c>
      <c r="E2392" s="74"/>
      <c r="F2392" s="74"/>
      <c r="G2392" s="74"/>
      <c r="H2392" s="77"/>
      <c r="I2392" s="78"/>
      <c r="J2392" s="48" t="str">
        <f>IFERROR(VLOOKUP(C2392,'تكويد الاصناف'!A$5:D$1100,4,0),"")</f>
        <v/>
      </c>
      <c r="K2392" s="48" t="str">
        <f>IFERROR(VLOOKUP(C2392,'تكويد الاصناف'!$A$5:$C$1100,3,0),"")</f>
        <v/>
      </c>
    </row>
    <row r="2393" spans="1:11">
      <c r="A2393" s="46">
        <f>ROW()</f>
        <v>2393</v>
      </c>
      <c r="B2393" s="73"/>
      <c r="C2393" s="74"/>
      <c r="D2393" s="75" t="str">
        <f>IFERROR(VLOOKUP(C2393,'تكويد الاصناف'!$A$5:$B$1100,2,0),"")</f>
        <v/>
      </c>
      <c r="E2393" s="74"/>
      <c r="F2393" s="74"/>
      <c r="G2393" s="74"/>
      <c r="H2393" s="77"/>
      <c r="I2393" s="78"/>
      <c r="J2393" s="48" t="str">
        <f>IFERROR(VLOOKUP(C2393,'تكويد الاصناف'!A$5:D$1100,4,0),"")</f>
        <v/>
      </c>
      <c r="K2393" s="48" t="str">
        <f>IFERROR(VLOOKUP(C2393,'تكويد الاصناف'!$A$5:$C$1100,3,0),"")</f>
        <v/>
      </c>
    </row>
    <row r="2394" spans="1:11">
      <c r="A2394" s="46">
        <f>ROW()</f>
        <v>2394</v>
      </c>
      <c r="B2394" s="73"/>
      <c r="C2394" s="74"/>
      <c r="D2394" s="75" t="str">
        <f>IFERROR(VLOOKUP(C2394,'تكويد الاصناف'!$A$5:$B$1100,2,0),"")</f>
        <v/>
      </c>
      <c r="E2394" s="74"/>
      <c r="F2394" s="74"/>
      <c r="G2394" s="74"/>
      <c r="H2394" s="77"/>
      <c r="I2394" s="78"/>
      <c r="J2394" s="48" t="str">
        <f>IFERROR(VLOOKUP(C2394,'تكويد الاصناف'!A$5:D$1100,4,0),"")</f>
        <v/>
      </c>
      <c r="K2394" s="48" t="str">
        <f>IFERROR(VLOOKUP(C2394,'تكويد الاصناف'!$A$5:$C$1100,3,0),"")</f>
        <v/>
      </c>
    </row>
    <row r="2395" spans="1:11">
      <c r="A2395" s="46">
        <f>ROW()</f>
        <v>2395</v>
      </c>
      <c r="B2395" s="73"/>
      <c r="C2395" s="74"/>
      <c r="D2395" s="75" t="str">
        <f>IFERROR(VLOOKUP(C2395,'تكويد الاصناف'!$A$5:$B$1100,2,0),"")</f>
        <v/>
      </c>
      <c r="E2395" s="74"/>
      <c r="F2395" s="74"/>
      <c r="G2395" s="74"/>
      <c r="H2395" s="77"/>
      <c r="I2395" s="78"/>
      <c r="J2395" s="48" t="str">
        <f>IFERROR(VLOOKUP(C2395,'تكويد الاصناف'!A$5:D$1100,4,0),"")</f>
        <v/>
      </c>
      <c r="K2395" s="48" t="str">
        <f>IFERROR(VLOOKUP(C2395,'تكويد الاصناف'!$A$5:$C$1100,3,0),"")</f>
        <v/>
      </c>
    </row>
    <row r="2396" spans="1:11">
      <c r="A2396" s="46">
        <f>ROW()</f>
        <v>2396</v>
      </c>
      <c r="B2396" s="73"/>
      <c r="C2396" s="74"/>
      <c r="D2396" s="75" t="str">
        <f>IFERROR(VLOOKUP(C2396,'تكويد الاصناف'!$A$5:$B$1100,2,0),"")</f>
        <v/>
      </c>
      <c r="E2396" s="74"/>
      <c r="F2396" s="74"/>
      <c r="G2396" s="74"/>
      <c r="H2396" s="77"/>
      <c r="I2396" s="78"/>
      <c r="J2396" s="48" t="str">
        <f>IFERROR(VLOOKUP(C2396,'تكويد الاصناف'!A$5:D$1100,4,0),"")</f>
        <v/>
      </c>
      <c r="K2396" s="48" t="str">
        <f>IFERROR(VLOOKUP(C2396,'تكويد الاصناف'!$A$5:$C$1100,3,0),"")</f>
        <v/>
      </c>
    </row>
    <row r="2397" spans="1:11">
      <c r="A2397" s="46">
        <f>ROW()</f>
        <v>2397</v>
      </c>
      <c r="B2397" s="73"/>
      <c r="C2397" s="74"/>
      <c r="D2397" s="75" t="str">
        <f>IFERROR(VLOOKUP(C2397,'تكويد الاصناف'!$A$5:$B$1100,2,0),"")</f>
        <v/>
      </c>
      <c r="E2397" s="74"/>
      <c r="F2397" s="74"/>
      <c r="G2397" s="74"/>
      <c r="H2397" s="77"/>
      <c r="I2397" s="78"/>
      <c r="J2397" s="48" t="str">
        <f>IFERROR(VLOOKUP(C2397,'تكويد الاصناف'!A$5:D$1100,4,0),"")</f>
        <v/>
      </c>
      <c r="K2397" s="48" t="str">
        <f>IFERROR(VLOOKUP(C2397,'تكويد الاصناف'!$A$5:$C$1100,3,0),"")</f>
        <v/>
      </c>
    </row>
    <row r="2398" spans="1:11">
      <c r="A2398" s="46">
        <f>ROW()</f>
        <v>2398</v>
      </c>
      <c r="B2398" s="73"/>
      <c r="C2398" s="74"/>
      <c r="D2398" s="75" t="str">
        <f>IFERROR(VLOOKUP(C2398,'تكويد الاصناف'!$A$5:$B$1100,2,0),"")</f>
        <v/>
      </c>
      <c r="E2398" s="74"/>
      <c r="F2398" s="74"/>
      <c r="G2398" s="74"/>
      <c r="H2398" s="77"/>
      <c r="I2398" s="78"/>
      <c r="J2398" s="48" t="str">
        <f>IFERROR(VLOOKUP(C2398,'تكويد الاصناف'!A$5:D$1100,4,0),"")</f>
        <v/>
      </c>
      <c r="K2398" s="48" t="str">
        <f>IFERROR(VLOOKUP(C2398,'تكويد الاصناف'!$A$5:$C$1100,3,0),"")</f>
        <v/>
      </c>
    </row>
    <row r="2399" spans="1:11">
      <c r="A2399" s="46">
        <f>ROW()</f>
        <v>2399</v>
      </c>
      <c r="B2399" s="73"/>
      <c r="C2399" s="74"/>
      <c r="D2399" s="75" t="str">
        <f>IFERROR(VLOOKUP(C2399,'تكويد الاصناف'!$A$5:$B$1100,2,0),"")</f>
        <v/>
      </c>
      <c r="E2399" s="74"/>
      <c r="F2399" s="74"/>
      <c r="G2399" s="74"/>
      <c r="H2399" s="77"/>
      <c r="I2399" s="78"/>
      <c r="J2399" s="48" t="str">
        <f>IFERROR(VLOOKUP(C2399,'تكويد الاصناف'!A$5:D$1100,4,0),"")</f>
        <v/>
      </c>
      <c r="K2399" s="48" t="str">
        <f>IFERROR(VLOOKUP(C2399,'تكويد الاصناف'!$A$5:$C$1100,3,0),"")</f>
        <v/>
      </c>
    </row>
    <row r="2400" spans="1:11">
      <c r="A2400" s="46">
        <f>ROW()</f>
        <v>2400</v>
      </c>
      <c r="B2400" s="73"/>
      <c r="C2400" s="74"/>
      <c r="D2400" s="75" t="str">
        <f>IFERROR(VLOOKUP(C2400,'تكويد الاصناف'!$A$5:$B$1100,2,0),"")</f>
        <v/>
      </c>
      <c r="E2400" s="74"/>
      <c r="F2400" s="74"/>
      <c r="G2400" s="74"/>
      <c r="H2400" s="77"/>
      <c r="I2400" s="78"/>
      <c r="J2400" s="48" t="str">
        <f>IFERROR(VLOOKUP(C2400,'تكويد الاصناف'!A$5:D$1100,4,0),"")</f>
        <v/>
      </c>
      <c r="K2400" s="48" t="str">
        <f>IFERROR(VLOOKUP(C2400,'تكويد الاصناف'!$A$5:$C$1100,3,0),"")</f>
        <v/>
      </c>
    </row>
    <row r="2401" spans="1:11">
      <c r="A2401" s="46">
        <f>ROW()</f>
        <v>2401</v>
      </c>
      <c r="B2401" s="73"/>
      <c r="C2401" s="74"/>
      <c r="D2401" s="75" t="str">
        <f>IFERROR(VLOOKUP(C2401,'تكويد الاصناف'!$A$5:$B$1100,2,0),"")</f>
        <v/>
      </c>
      <c r="E2401" s="74"/>
      <c r="F2401" s="74"/>
      <c r="G2401" s="74"/>
      <c r="H2401" s="77"/>
      <c r="I2401" s="78"/>
      <c r="J2401" s="48" t="str">
        <f>IFERROR(VLOOKUP(C2401,'تكويد الاصناف'!A$5:D$1100,4,0),"")</f>
        <v/>
      </c>
      <c r="K2401" s="48" t="str">
        <f>IFERROR(VLOOKUP(C2401,'تكويد الاصناف'!$A$5:$C$1100,3,0),"")</f>
        <v/>
      </c>
    </row>
    <row r="2402" spans="1:11">
      <c r="A2402" s="46">
        <f>ROW()</f>
        <v>2402</v>
      </c>
      <c r="B2402" s="73"/>
      <c r="C2402" s="74"/>
      <c r="D2402" s="75" t="str">
        <f>IFERROR(VLOOKUP(C2402,'تكويد الاصناف'!$A$5:$B$1100,2,0),"")</f>
        <v/>
      </c>
      <c r="E2402" s="74"/>
      <c r="F2402" s="74"/>
      <c r="G2402" s="74"/>
      <c r="H2402" s="77"/>
      <c r="I2402" s="78"/>
      <c r="J2402" s="48" t="str">
        <f>IFERROR(VLOOKUP(C2402,'تكويد الاصناف'!A$5:D$1100,4,0),"")</f>
        <v/>
      </c>
      <c r="K2402" s="48" t="str">
        <f>IFERROR(VLOOKUP(C2402,'تكويد الاصناف'!$A$5:$C$1100,3,0),"")</f>
        <v/>
      </c>
    </row>
    <row r="2403" spans="1:11">
      <c r="A2403" s="46">
        <f>ROW()</f>
        <v>2403</v>
      </c>
      <c r="B2403" s="73"/>
      <c r="C2403" s="74"/>
      <c r="D2403" s="75" t="str">
        <f>IFERROR(VLOOKUP(C2403,'تكويد الاصناف'!$A$5:$B$1100,2,0),"")</f>
        <v/>
      </c>
      <c r="E2403" s="74"/>
      <c r="F2403" s="74"/>
      <c r="G2403" s="74"/>
      <c r="H2403" s="77"/>
      <c r="I2403" s="78"/>
      <c r="J2403" s="48" t="str">
        <f>IFERROR(VLOOKUP(C2403,'تكويد الاصناف'!A$5:D$1100,4,0),"")</f>
        <v/>
      </c>
      <c r="K2403" s="48" t="str">
        <f>IFERROR(VLOOKUP(C2403,'تكويد الاصناف'!$A$5:$C$1100,3,0),"")</f>
        <v/>
      </c>
    </row>
    <row r="2404" spans="1:11">
      <c r="A2404" s="46">
        <f>ROW()</f>
        <v>2404</v>
      </c>
      <c r="B2404" s="73"/>
      <c r="C2404" s="74"/>
      <c r="D2404" s="75" t="str">
        <f>IFERROR(VLOOKUP(C2404,'تكويد الاصناف'!$A$5:$B$1100,2,0),"")</f>
        <v/>
      </c>
      <c r="E2404" s="74"/>
      <c r="F2404" s="74"/>
      <c r="G2404" s="74"/>
      <c r="H2404" s="77"/>
      <c r="I2404" s="78"/>
      <c r="J2404" s="48" t="str">
        <f>IFERROR(VLOOKUP(C2404,'تكويد الاصناف'!A$5:D$1100,4,0),"")</f>
        <v/>
      </c>
      <c r="K2404" s="48" t="str">
        <f>IFERROR(VLOOKUP(C2404,'تكويد الاصناف'!$A$5:$C$1100,3,0),"")</f>
        <v/>
      </c>
    </row>
    <row r="2405" spans="1:11">
      <c r="A2405" s="46">
        <f>ROW()</f>
        <v>2405</v>
      </c>
      <c r="B2405" s="73"/>
      <c r="C2405" s="74"/>
      <c r="D2405" s="75" t="str">
        <f>IFERROR(VLOOKUP(C2405,'تكويد الاصناف'!$A$5:$B$1100,2,0),"")</f>
        <v/>
      </c>
      <c r="E2405" s="74"/>
      <c r="F2405" s="74"/>
      <c r="G2405" s="74"/>
      <c r="H2405" s="77"/>
      <c r="I2405" s="78"/>
      <c r="J2405" s="48" t="str">
        <f>IFERROR(VLOOKUP(C2405,'تكويد الاصناف'!A$5:D$1100,4,0),"")</f>
        <v/>
      </c>
      <c r="K2405" s="48" t="str">
        <f>IFERROR(VLOOKUP(C2405,'تكويد الاصناف'!$A$5:$C$1100,3,0),"")</f>
        <v/>
      </c>
    </row>
    <row r="2406" spans="1:11">
      <c r="A2406" s="46">
        <f>ROW()</f>
        <v>2406</v>
      </c>
      <c r="B2406" s="73"/>
      <c r="C2406" s="74"/>
      <c r="D2406" s="75" t="str">
        <f>IFERROR(VLOOKUP(C2406,'تكويد الاصناف'!$A$5:$B$1100,2,0),"")</f>
        <v/>
      </c>
      <c r="E2406" s="74"/>
      <c r="F2406" s="74"/>
      <c r="G2406" s="74"/>
      <c r="H2406" s="77"/>
      <c r="I2406" s="78"/>
      <c r="J2406" s="48" t="str">
        <f>IFERROR(VLOOKUP(C2406,'تكويد الاصناف'!A$5:D$1100,4,0),"")</f>
        <v/>
      </c>
      <c r="K2406" s="48" t="str">
        <f>IFERROR(VLOOKUP(C2406,'تكويد الاصناف'!$A$5:$C$1100,3,0),"")</f>
        <v/>
      </c>
    </row>
    <row r="2407" spans="1:11">
      <c r="A2407" s="46">
        <f>ROW()</f>
        <v>2407</v>
      </c>
      <c r="B2407" s="73"/>
      <c r="C2407" s="74"/>
      <c r="D2407" s="75" t="str">
        <f>IFERROR(VLOOKUP(C2407,'تكويد الاصناف'!$A$5:$B$1100,2,0),"")</f>
        <v/>
      </c>
      <c r="E2407" s="74"/>
      <c r="F2407" s="74"/>
      <c r="G2407" s="74"/>
      <c r="H2407" s="77"/>
      <c r="I2407" s="78"/>
      <c r="J2407" s="48" t="str">
        <f>IFERROR(VLOOKUP(C2407,'تكويد الاصناف'!A$5:D$1100,4,0),"")</f>
        <v/>
      </c>
      <c r="K2407" s="48" t="str">
        <f>IFERROR(VLOOKUP(C2407,'تكويد الاصناف'!$A$5:$C$1100,3,0),"")</f>
        <v/>
      </c>
    </row>
    <row r="2408" spans="1:11">
      <c r="A2408" s="46">
        <f>ROW()</f>
        <v>2408</v>
      </c>
      <c r="B2408" s="73"/>
      <c r="C2408" s="74"/>
      <c r="D2408" s="75" t="str">
        <f>IFERROR(VLOOKUP(C2408,'تكويد الاصناف'!$A$5:$B$1100,2,0),"")</f>
        <v/>
      </c>
      <c r="E2408" s="74"/>
      <c r="F2408" s="74"/>
      <c r="G2408" s="74"/>
      <c r="H2408" s="77"/>
      <c r="I2408" s="78"/>
      <c r="J2408" s="48" t="str">
        <f>IFERROR(VLOOKUP(C2408,'تكويد الاصناف'!A$5:D$1100,4,0),"")</f>
        <v/>
      </c>
      <c r="K2408" s="48" t="str">
        <f>IFERROR(VLOOKUP(C2408,'تكويد الاصناف'!$A$5:$C$1100,3,0),"")</f>
        <v/>
      </c>
    </row>
    <row r="2409" spans="1:11">
      <c r="A2409" s="46">
        <f>ROW()</f>
        <v>2409</v>
      </c>
      <c r="B2409" s="73"/>
      <c r="C2409" s="74"/>
      <c r="D2409" s="75" t="str">
        <f>IFERROR(VLOOKUP(C2409,'تكويد الاصناف'!$A$5:$B$1100,2,0),"")</f>
        <v/>
      </c>
      <c r="E2409" s="74"/>
      <c r="F2409" s="74"/>
      <c r="G2409" s="74"/>
      <c r="H2409" s="77"/>
      <c r="I2409" s="78"/>
      <c r="J2409" s="48" t="str">
        <f>IFERROR(VLOOKUP(C2409,'تكويد الاصناف'!A$5:D$1100,4,0),"")</f>
        <v/>
      </c>
      <c r="K2409" s="48" t="str">
        <f>IFERROR(VLOOKUP(C2409,'تكويد الاصناف'!$A$5:$C$1100,3,0),"")</f>
        <v/>
      </c>
    </row>
    <row r="2410" spans="1:11">
      <c r="A2410" s="46">
        <f>ROW()</f>
        <v>2410</v>
      </c>
      <c r="B2410" s="73"/>
      <c r="C2410" s="74"/>
      <c r="D2410" s="75" t="str">
        <f>IFERROR(VLOOKUP(C2410,'تكويد الاصناف'!$A$5:$B$1100,2,0),"")</f>
        <v/>
      </c>
      <c r="E2410" s="74"/>
      <c r="F2410" s="74"/>
      <c r="G2410" s="74"/>
      <c r="H2410" s="77"/>
      <c r="I2410" s="78"/>
      <c r="J2410" s="48" t="str">
        <f>IFERROR(VLOOKUP(C2410,'تكويد الاصناف'!A$5:D$1100,4,0),"")</f>
        <v/>
      </c>
      <c r="K2410" s="48" t="str">
        <f>IFERROR(VLOOKUP(C2410,'تكويد الاصناف'!$A$5:$C$1100,3,0),"")</f>
        <v/>
      </c>
    </row>
    <row r="2411" spans="1:11">
      <c r="A2411" s="46">
        <f>ROW()</f>
        <v>2411</v>
      </c>
      <c r="B2411" s="73"/>
      <c r="C2411" s="74"/>
      <c r="D2411" s="75" t="str">
        <f>IFERROR(VLOOKUP(C2411,'تكويد الاصناف'!$A$5:$B$1100,2,0),"")</f>
        <v/>
      </c>
      <c r="E2411" s="74"/>
      <c r="F2411" s="74"/>
      <c r="G2411" s="74"/>
      <c r="H2411" s="77"/>
      <c r="I2411" s="78"/>
      <c r="J2411" s="48" t="str">
        <f>IFERROR(VLOOKUP(C2411,'تكويد الاصناف'!A$5:D$1100,4,0),"")</f>
        <v/>
      </c>
      <c r="K2411" s="48" t="str">
        <f>IFERROR(VLOOKUP(C2411,'تكويد الاصناف'!$A$5:$C$1100,3,0),"")</f>
        <v/>
      </c>
    </row>
    <row r="2412" spans="1:11">
      <c r="A2412" s="46">
        <f>ROW()</f>
        <v>2412</v>
      </c>
      <c r="B2412" s="73"/>
      <c r="C2412" s="74"/>
      <c r="D2412" s="75" t="str">
        <f>IFERROR(VLOOKUP(C2412,'تكويد الاصناف'!$A$5:$B$1100,2,0),"")</f>
        <v/>
      </c>
      <c r="E2412" s="74"/>
      <c r="F2412" s="74"/>
      <c r="G2412" s="74"/>
      <c r="H2412" s="77"/>
      <c r="I2412" s="78"/>
      <c r="J2412" s="48" t="str">
        <f>IFERROR(VLOOKUP(C2412,'تكويد الاصناف'!A$5:D$1100,4,0),"")</f>
        <v/>
      </c>
      <c r="K2412" s="48" t="str">
        <f>IFERROR(VLOOKUP(C2412,'تكويد الاصناف'!$A$5:$C$1100,3,0),"")</f>
        <v/>
      </c>
    </row>
    <row r="2413" spans="1:11">
      <c r="A2413" s="46">
        <f>ROW()</f>
        <v>2413</v>
      </c>
      <c r="B2413" s="73"/>
      <c r="C2413" s="74"/>
      <c r="D2413" s="75" t="str">
        <f>IFERROR(VLOOKUP(C2413,'تكويد الاصناف'!$A$5:$B$1100,2,0),"")</f>
        <v/>
      </c>
      <c r="E2413" s="74"/>
      <c r="F2413" s="74"/>
      <c r="G2413" s="74"/>
      <c r="H2413" s="77"/>
      <c r="I2413" s="78"/>
      <c r="J2413" s="48" t="str">
        <f>IFERROR(VLOOKUP(C2413,'تكويد الاصناف'!A$5:D$1100,4,0),"")</f>
        <v/>
      </c>
      <c r="K2413" s="48" t="str">
        <f>IFERROR(VLOOKUP(C2413,'تكويد الاصناف'!$A$5:$C$1100,3,0),"")</f>
        <v/>
      </c>
    </row>
    <row r="2414" spans="1:11">
      <c r="A2414" s="46">
        <f>ROW()</f>
        <v>2414</v>
      </c>
      <c r="B2414" s="73"/>
      <c r="C2414" s="74"/>
      <c r="D2414" s="75" t="str">
        <f>IFERROR(VLOOKUP(C2414,'تكويد الاصناف'!$A$5:$B$1100,2,0),"")</f>
        <v/>
      </c>
      <c r="E2414" s="74"/>
      <c r="F2414" s="74"/>
      <c r="G2414" s="74"/>
      <c r="H2414" s="77"/>
      <c r="I2414" s="78"/>
      <c r="J2414" s="48" t="str">
        <f>IFERROR(VLOOKUP(C2414,'تكويد الاصناف'!A$5:D$1100,4,0),"")</f>
        <v/>
      </c>
      <c r="K2414" s="48" t="str">
        <f>IFERROR(VLOOKUP(C2414,'تكويد الاصناف'!$A$5:$C$1100,3,0),"")</f>
        <v/>
      </c>
    </row>
    <row r="2415" spans="1:11">
      <c r="A2415" s="46">
        <f>ROW()</f>
        <v>2415</v>
      </c>
      <c r="B2415" s="73"/>
      <c r="C2415" s="74"/>
      <c r="D2415" s="75" t="str">
        <f>IFERROR(VLOOKUP(C2415,'تكويد الاصناف'!$A$5:$B$1100,2,0),"")</f>
        <v/>
      </c>
      <c r="E2415" s="74"/>
      <c r="F2415" s="74"/>
      <c r="G2415" s="74"/>
      <c r="H2415" s="77"/>
      <c r="I2415" s="78"/>
      <c r="J2415" s="48" t="str">
        <f>IFERROR(VLOOKUP(C2415,'تكويد الاصناف'!A$5:D$1100,4,0),"")</f>
        <v/>
      </c>
      <c r="K2415" s="48" t="str">
        <f>IFERROR(VLOOKUP(C2415,'تكويد الاصناف'!$A$5:$C$1100,3,0),"")</f>
        <v/>
      </c>
    </row>
    <row r="2416" spans="1:11">
      <c r="A2416" s="46">
        <f>ROW()</f>
        <v>2416</v>
      </c>
      <c r="B2416" s="73"/>
      <c r="C2416" s="74"/>
      <c r="D2416" s="75" t="str">
        <f>IFERROR(VLOOKUP(C2416,'تكويد الاصناف'!$A$5:$B$1100,2,0),"")</f>
        <v/>
      </c>
      <c r="E2416" s="74"/>
      <c r="F2416" s="74"/>
      <c r="G2416" s="74"/>
      <c r="H2416" s="77"/>
      <c r="I2416" s="78"/>
      <c r="J2416" s="48" t="str">
        <f>IFERROR(VLOOKUP(C2416,'تكويد الاصناف'!A$5:D$1100,4,0),"")</f>
        <v/>
      </c>
      <c r="K2416" s="48" t="str">
        <f>IFERROR(VLOOKUP(C2416,'تكويد الاصناف'!$A$5:$C$1100,3,0),"")</f>
        <v/>
      </c>
    </row>
    <row r="2417" spans="1:11">
      <c r="A2417" s="46">
        <f>ROW()</f>
        <v>2417</v>
      </c>
      <c r="B2417" s="73"/>
      <c r="C2417" s="74"/>
      <c r="D2417" s="75" t="str">
        <f>IFERROR(VLOOKUP(C2417,'تكويد الاصناف'!$A$5:$B$1100,2,0),"")</f>
        <v/>
      </c>
      <c r="E2417" s="74"/>
      <c r="F2417" s="74"/>
      <c r="G2417" s="74"/>
      <c r="H2417" s="77"/>
      <c r="I2417" s="78"/>
      <c r="J2417" s="48" t="str">
        <f>IFERROR(VLOOKUP(C2417,'تكويد الاصناف'!A$5:D$1100,4,0),"")</f>
        <v/>
      </c>
      <c r="K2417" s="48" t="str">
        <f>IFERROR(VLOOKUP(C2417,'تكويد الاصناف'!$A$5:$C$1100,3,0),"")</f>
        <v/>
      </c>
    </row>
    <row r="2418" spans="1:11">
      <c r="A2418" s="46">
        <f>ROW()</f>
        <v>2418</v>
      </c>
      <c r="B2418" s="73"/>
      <c r="C2418" s="74"/>
      <c r="D2418" s="75" t="str">
        <f>IFERROR(VLOOKUP(C2418,'تكويد الاصناف'!$A$5:$B$1100,2,0),"")</f>
        <v/>
      </c>
      <c r="E2418" s="74"/>
      <c r="F2418" s="74"/>
      <c r="G2418" s="74"/>
      <c r="H2418" s="77"/>
      <c r="I2418" s="78"/>
      <c r="J2418" s="48" t="str">
        <f>IFERROR(VLOOKUP(C2418,'تكويد الاصناف'!A$5:D$1100,4,0),"")</f>
        <v/>
      </c>
      <c r="K2418" s="48" t="str">
        <f>IFERROR(VLOOKUP(C2418,'تكويد الاصناف'!$A$5:$C$1100,3,0),"")</f>
        <v/>
      </c>
    </row>
    <row r="2419" spans="1:11">
      <c r="A2419" s="46">
        <f>ROW()</f>
        <v>2419</v>
      </c>
      <c r="B2419" s="73"/>
      <c r="C2419" s="74"/>
      <c r="D2419" s="75" t="str">
        <f>IFERROR(VLOOKUP(C2419,'تكويد الاصناف'!$A$5:$B$1100,2,0),"")</f>
        <v/>
      </c>
      <c r="E2419" s="74"/>
      <c r="F2419" s="74"/>
      <c r="G2419" s="74"/>
      <c r="H2419" s="77"/>
      <c r="I2419" s="78"/>
      <c r="J2419" s="48" t="str">
        <f>IFERROR(VLOOKUP(C2419,'تكويد الاصناف'!A$5:D$1100,4,0),"")</f>
        <v/>
      </c>
      <c r="K2419" s="48" t="str">
        <f>IFERROR(VLOOKUP(C2419,'تكويد الاصناف'!$A$5:$C$1100,3,0),"")</f>
        <v/>
      </c>
    </row>
    <row r="2420" spans="1:11">
      <c r="A2420" s="46">
        <f>ROW()</f>
        <v>2420</v>
      </c>
      <c r="B2420" s="73"/>
      <c r="C2420" s="74"/>
      <c r="D2420" s="75" t="str">
        <f>IFERROR(VLOOKUP(C2420,'تكويد الاصناف'!$A$5:$B$1100,2,0),"")</f>
        <v/>
      </c>
      <c r="E2420" s="74"/>
      <c r="F2420" s="74"/>
      <c r="G2420" s="74"/>
      <c r="H2420" s="77"/>
      <c r="I2420" s="78"/>
      <c r="J2420" s="48" t="str">
        <f>IFERROR(VLOOKUP(C2420,'تكويد الاصناف'!A$5:D$1100,4,0),"")</f>
        <v/>
      </c>
      <c r="K2420" s="48" t="str">
        <f>IFERROR(VLOOKUP(C2420,'تكويد الاصناف'!$A$5:$C$1100,3,0),"")</f>
        <v/>
      </c>
    </row>
    <row r="2421" spans="1:11">
      <c r="A2421" s="46">
        <f>ROW()</f>
        <v>2421</v>
      </c>
      <c r="B2421" s="73"/>
      <c r="C2421" s="74"/>
      <c r="D2421" s="75" t="str">
        <f>IFERROR(VLOOKUP(C2421,'تكويد الاصناف'!$A$5:$B$1100,2,0),"")</f>
        <v/>
      </c>
      <c r="E2421" s="74"/>
      <c r="F2421" s="74"/>
      <c r="G2421" s="74"/>
      <c r="H2421" s="77"/>
      <c r="I2421" s="78"/>
      <c r="J2421" s="48" t="str">
        <f>IFERROR(VLOOKUP(C2421,'تكويد الاصناف'!A$5:D$1100,4,0),"")</f>
        <v/>
      </c>
      <c r="K2421" s="48" t="str">
        <f>IFERROR(VLOOKUP(C2421,'تكويد الاصناف'!$A$5:$C$1100,3,0),"")</f>
        <v/>
      </c>
    </row>
    <row r="2422" spans="1:11">
      <c r="A2422" s="46">
        <f>ROW()</f>
        <v>2422</v>
      </c>
      <c r="B2422" s="73"/>
      <c r="C2422" s="74"/>
      <c r="D2422" s="75" t="str">
        <f>IFERROR(VLOOKUP(C2422,'تكويد الاصناف'!$A$5:$B$1100,2,0),"")</f>
        <v/>
      </c>
      <c r="E2422" s="74"/>
      <c r="F2422" s="74"/>
      <c r="G2422" s="74"/>
      <c r="H2422" s="77"/>
      <c r="I2422" s="78"/>
      <c r="J2422" s="48" t="str">
        <f>IFERROR(VLOOKUP(C2422,'تكويد الاصناف'!A$5:D$1100,4,0),"")</f>
        <v/>
      </c>
      <c r="K2422" s="48" t="str">
        <f>IFERROR(VLOOKUP(C2422,'تكويد الاصناف'!$A$5:$C$1100,3,0),"")</f>
        <v/>
      </c>
    </row>
    <row r="2423" spans="1:11">
      <c r="A2423" s="46">
        <f>ROW()</f>
        <v>2423</v>
      </c>
      <c r="B2423" s="73"/>
      <c r="C2423" s="74"/>
      <c r="D2423" s="75" t="str">
        <f>IFERROR(VLOOKUP(C2423,'تكويد الاصناف'!$A$5:$B$1100,2,0),"")</f>
        <v/>
      </c>
      <c r="E2423" s="74"/>
      <c r="F2423" s="74"/>
      <c r="G2423" s="74"/>
      <c r="H2423" s="77"/>
      <c r="I2423" s="78"/>
      <c r="J2423" s="48" t="str">
        <f>IFERROR(VLOOKUP(C2423,'تكويد الاصناف'!A$5:D$1100,4,0),"")</f>
        <v/>
      </c>
      <c r="K2423" s="48" t="str">
        <f>IFERROR(VLOOKUP(C2423,'تكويد الاصناف'!$A$5:$C$1100,3,0),"")</f>
        <v/>
      </c>
    </row>
    <row r="2424" spans="1:11">
      <c r="A2424" s="46">
        <f>ROW()</f>
        <v>2424</v>
      </c>
      <c r="B2424" s="73"/>
      <c r="C2424" s="74"/>
      <c r="D2424" s="75" t="str">
        <f>IFERROR(VLOOKUP(C2424,'تكويد الاصناف'!$A$5:$B$1100,2,0),"")</f>
        <v/>
      </c>
      <c r="E2424" s="74"/>
      <c r="F2424" s="74"/>
      <c r="G2424" s="74"/>
      <c r="H2424" s="77"/>
      <c r="I2424" s="78"/>
      <c r="J2424" s="48" t="str">
        <f>IFERROR(VLOOKUP(C2424,'تكويد الاصناف'!A$5:D$1100,4,0),"")</f>
        <v/>
      </c>
      <c r="K2424" s="48" t="str">
        <f>IFERROR(VLOOKUP(C2424,'تكويد الاصناف'!$A$5:$C$1100,3,0),"")</f>
        <v/>
      </c>
    </row>
    <row r="2425" spans="1:11">
      <c r="A2425" s="46">
        <f>ROW()</f>
        <v>2425</v>
      </c>
      <c r="B2425" s="73"/>
      <c r="C2425" s="74"/>
      <c r="D2425" s="75" t="str">
        <f>IFERROR(VLOOKUP(C2425,'تكويد الاصناف'!$A$5:$B$1100,2,0),"")</f>
        <v/>
      </c>
      <c r="E2425" s="74"/>
      <c r="F2425" s="74"/>
      <c r="G2425" s="74"/>
      <c r="H2425" s="77"/>
      <c r="I2425" s="78"/>
      <c r="J2425" s="48" t="str">
        <f>IFERROR(VLOOKUP(C2425,'تكويد الاصناف'!A$5:D$1100,4,0),"")</f>
        <v/>
      </c>
      <c r="K2425" s="48" t="str">
        <f>IFERROR(VLOOKUP(C2425,'تكويد الاصناف'!$A$5:$C$1100,3,0),"")</f>
        <v/>
      </c>
    </row>
    <row r="2426" spans="1:11">
      <c r="A2426" s="46">
        <f>ROW()</f>
        <v>2426</v>
      </c>
      <c r="B2426" s="73"/>
      <c r="C2426" s="74"/>
      <c r="D2426" s="75" t="str">
        <f>IFERROR(VLOOKUP(C2426,'تكويد الاصناف'!$A$5:$B$1100,2,0),"")</f>
        <v/>
      </c>
      <c r="E2426" s="74"/>
      <c r="F2426" s="74"/>
      <c r="G2426" s="74"/>
      <c r="H2426" s="77"/>
      <c r="I2426" s="78"/>
      <c r="J2426" s="48" t="str">
        <f>IFERROR(VLOOKUP(C2426,'تكويد الاصناف'!A$5:D$1100,4,0),"")</f>
        <v/>
      </c>
      <c r="K2426" s="48" t="str">
        <f>IFERROR(VLOOKUP(C2426,'تكويد الاصناف'!$A$5:$C$1100,3,0),"")</f>
        <v/>
      </c>
    </row>
    <row r="2427" spans="1:11">
      <c r="A2427" s="46">
        <f>ROW()</f>
        <v>2427</v>
      </c>
      <c r="B2427" s="73"/>
      <c r="C2427" s="74"/>
      <c r="D2427" s="75" t="str">
        <f>IFERROR(VLOOKUP(C2427,'تكويد الاصناف'!$A$5:$B$1100,2,0),"")</f>
        <v/>
      </c>
      <c r="E2427" s="74"/>
      <c r="F2427" s="74"/>
      <c r="G2427" s="74"/>
      <c r="H2427" s="77"/>
      <c r="I2427" s="78"/>
      <c r="J2427" s="48" t="str">
        <f>IFERROR(VLOOKUP(C2427,'تكويد الاصناف'!A$5:D$1100,4,0),"")</f>
        <v/>
      </c>
      <c r="K2427" s="48" t="str">
        <f>IFERROR(VLOOKUP(C2427,'تكويد الاصناف'!$A$5:$C$1100,3,0),"")</f>
        <v/>
      </c>
    </row>
    <row r="2428" spans="1:11">
      <c r="A2428" s="46">
        <f>ROW()</f>
        <v>2428</v>
      </c>
      <c r="B2428" s="73"/>
      <c r="C2428" s="74"/>
      <c r="D2428" s="75" t="str">
        <f>IFERROR(VLOOKUP(C2428,'تكويد الاصناف'!$A$5:$B$1100,2,0),"")</f>
        <v/>
      </c>
      <c r="E2428" s="74"/>
      <c r="F2428" s="74"/>
      <c r="G2428" s="74"/>
      <c r="H2428" s="77"/>
      <c r="I2428" s="78"/>
      <c r="J2428" s="48" t="str">
        <f>IFERROR(VLOOKUP(C2428,'تكويد الاصناف'!A$5:D$1100,4,0),"")</f>
        <v/>
      </c>
      <c r="K2428" s="48" t="str">
        <f>IFERROR(VLOOKUP(C2428,'تكويد الاصناف'!$A$5:$C$1100,3,0),"")</f>
        <v/>
      </c>
    </row>
    <row r="2429" spans="1:11">
      <c r="A2429" s="46">
        <f>ROW()</f>
        <v>2429</v>
      </c>
      <c r="B2429" s="73"/>
      <c r="C2429" s="74"/>
      <c r="D2429" s="75" t="str">
        <f>IFERROR(VLOOKUP(C2429,'تكويد الاصناف'!$A$5:$B$1100,2,0),"")</f>
        <v/>
      </c>
      <c r="E2429" s="74"/>
      <c r="F2429" s="74"/>
      <c r="G2429" s="74"/>
      <c r="H2429" s="77"/>
      <c r="I2429" s="78"/>
      <c r="J2429" s="48" t="str">
        <f>IFERROR(VLOOKUP(C2429,'تكويد الاصناف'!A$5:D$1100,4,0),"")</f>
        <v/>
      </c>
      <c r="K2429" s="48" t="str">
        <f>IFERROR(VLOOKUP(C2429,'تكويد الاصناف'!$A$5:$C$1100,3,0),"")</f>
        <v/>
      </c>
    </row>
    <row r="2430" spans="1:11">
      <c r="A2430" s="46">
        <f>ROW()</f>
        <v>2430</v>
      </c>
      <c r="B2430" s="73"/>
      <c r="C2430" s="74"/>
      <c r="D2430" s="75" t="str">
        <f>IFERROR(VLOOKUP(C2430,'تكويد الاصناف'!$A$5:$B$1100,2,0),"")</f>
        <v/>
      </c>
      <c r="E2430" s="74"/>
      <c r="F2430" s="74"/>
      <c r="G2430" s="74"/>
      <c r="H2430" s="77"/>
      <c r="I2430" s="78"/>
      <c r="J2430" s="48" t="str">
        <f>IFERROR(VLOOKUP(C2430,'تكويد الاصناف'!A$5:D$1100,4,0),"")</f>
        <v/>
      </c>
      <c r="K2430" s="48" t="str">
        <f>IFERROR(VLOOKUP(C2430,'تكويد الاصناف'!$A$5:$C$1100,3,0),"")</f>
        <v/>
      </c>
    </row>
    <row r="2431" spans="1:11">
      <c r="A2431" s="46">
        <f>ROW()</f>
        <v>2431</v>
      </c>
      <c r="B2431" s="73"/>
      <c r="C2431" s="74"/>
      <c r="D2431" s="75" t="str">
        <f>IFERROR(VLOOKUP(C2431,'تكويد الاصناف'!$A$5:$B$1100,2,0),"")</f>
        <v/>
      </c>
      <c r="E2431" s="74"/>
      <c r="F2431" s="74"/>
      <c r="G2431" s="74"/>
      <c r="H2431" s="77"/>
      <c r="I2431" s="78"/>
      <c r="J2431" s="48" t="str">
        <f>IFERROR(VLOOKUP(C2431,'تكويد الاصناف'!A$5:D$1100,4,0),"")</f>
        <v/>
      </c>
      <c r="K2431" s="48" t="str">
        <f>IFERROR(VLOOKUP(C2431,'تكويد الاصناف'!$A$5:$C$1100,3,0),"")</f>
        <v/>
      </c>
    </row>
    <row r="2432" spans="1:11">
      <c r="A2432" s="46">
        <f>ROW()</f>
        <v>2432</v>
      </c>
      <c r="B2432" s="73"/>
      <c r="C2432" s="74"/>
      <c r="D2432" s="75" t="str">
        <f>IFERROR(VLOOKUP(C2432,'تكويد الاصناف'!$A$5:$B$1100,2,0),"")</f>
        <v/>
      </c>
      <c r="E2432" s="74"/>
      <c r="F2432" s="74"/>
      <c r="G2432" s="74"/>
      <c r="H2432" s="77"/>
      <c r="I2432" s="78"/>
      <c r="J2432" s="48" t="str">
        <f>IFERROR(VLOOKUP(C2432,'تكويد الاصناف'!A$5:D$1100,4,0),"")</f>
        <v/>
      </c>
      <c r="K2432" s="48" t="str">
        <f>IFERROR(VLOOKUP(C2432,'تكويد الاصناف'!$A$5:$C$1100,3,0),"")</f>
        <v/>
      </c>
    </row>
    <row r="2433" spans="1:11">
      <c r="A2433" s="46">
        <f>ROW()</f>
        <v>2433</v>
      </c>
      <c r="B2433" s="73"/>
      <c r="C2433" s="74"/>
      <c r="D2433" s="75" t="str">
        <f>IFERROR(VLOOKUP(C2433,'تكويد الاصناف'!$A$5:$B$1100,2,0),"")</f>
        <v/>
      </c>
      <c r="E2433" s="74"/>
      <c r="F2433" s="74"/>
      <c r="G2433" s="74"/>
      <c r="H2433" s="77"/>
      <c r="I2433" s="78"/>
      <c r="J2433" s="48" t="str">
        <f>IFERROR(VLOOKUP(C2433,'تكويد الاصناف'!A$5:D$1100,4,0),"")</f>
        <v/>
      </c>
      <c r="K2433" s="48" t="str">
        <f>IFERROR(VLOOKUP(C2433,'تكويد الاصناف'!$A$5:$C$1100,3,0),"")</f>
        <v/>
      </c>
    </row>
    <row r="2434" spans="1:11">
      <c r="A2434" s="46">
        <f>ROW()</f>
        <v>2434</v>
      </c>
      <c r="B2434" s="73"/>
      <c r="C2434" s="74"/>
      <c r="D2434" s="75" t="str">
        <f>IFERROR(VLOOKUP(C2434,'تكويد الاصناف'!$A$5:$B$1100,2,0),"")</f>
        <v/>
      </c>
      <c r="E2434" s="74"/>
      <c r="F2434" s="74"/>
      <c r="G2434" s="74"/>
      <c r="H2434" s="77"/>
      <c r="I2434" s="78"/>
      <c r="J2434" s="48" t="str">
        <f>IFERROR(VLOOKUP(C2434,'تكويد الاصناف'!A$5:D$1100,4,0),"")</f>
        <v/>
      </c>
      <c r="K2434" s="48" t="str">
        <f>IFERROR(VLOOKUP(C2434,'تكويد الاصناف'!$A$5:$C$1100,3,0),"")</f>
        <v/>
      </c>
    </row>
    <row r="2435" spans="1:11">
      <c r="A2435" s="46">
        <f>ROW()</f>
        <v>2435</v>
      </c>
      <c r="B2435" s="73"/>
      <c r="C2435" s="74"/>
      <c r="D2435" s="75" t="str">
        <f>IFERROR(VLOOKUP(C2435,'تكويد الاصناف'!$A$5:$B$1100,2,0),"")</f>
        <v/>
      </c>
      <c r="E2435" s="74"/>
      <c r="F2435" s="74"/>
      <c r="G2435" s="74"/>
      <c r="H2435" s="77"/>
      <c r="I2435" s="78"/>
      <c r="J2435" s="48" t="str">
        <f>IFERROR(VLOOKUP(C2435,'تكويد الاصناف'!A$5:D$1100,4,0),"")</f>
        <v/>
      </c>
      <c r="K2435" s="48" t="str">
        <f>IFERROR(VLOOKUP(C2435,'تكويد الاصناف'!$A$5:$C$1100,3,0),"")</f>
        <v/>
      </c>
    </row>
    <row r="2436" spans="1:11">
      <c r="A2436" s="46">
        <f>ROW()</f>
        <v>2436</v>
      </c>
      <c r="B2436" s="73"/>
      <c r="C2436" s="74"/>
      <c r="D2436" s="75" t="str">
        <f>IFERROR(VLOOKUP(C2436,'تكويد الاصناف'!$A$5:$B$1100,2,0),"")</f>
        <v/>
      </c>
      <c r="E2436" s="74"/>
      <c r="F2436" s="74"/>
      <c r="G2436" s="74"/>
      <c r="H2436" s="77"/>
      <c r="I2436" s="78"/>
      <c r="J2436" s="48" t="str">
        <f>IFERROR(VLOOKUP(C2436,'تكويد الاصناف'!A$5:D$1100,4,0),"")</f>
        <v/>
      </c>
      <c r="K2436" s="48" t="str">
        <f>IFERROR(VLOOKUP(C2436,'تكويد الاصناف'!$A$5:$C$1100,3,0),"")</f>
        <v/>
      </c>
    </row>
    <row r="2437" spans="1:11">
      <c r="A2437" s="46">
        <f>ROW()</f>
        <v>2437</v>
      </c>
      <c r="B2437" s="73"/>
      <c r="C2437" s="74"/>
      <c r="D2437" s="75" t="str">
        <f>IFERROR(VLOOKUP(C2437,'تكويد الاصناف'!$A$5:$B$1100,2,0),"")</f>
        <v/>
      </c>
      <c r="E2437" s="74"/>
      <c r="F2437" s="74"/>
      <c r="G2437" s="74"/>
      <c r="H2437" s="77"/>
      <c r="I2437" s="78"/>
      <c r="J2437" s="48" t="str">
        <f>IFERROR(VLOOKUP(C2437,'تكويد الاصناف'!A$5:D$1100,4,0),"")</f>
        <v/>
      </c>
      <c r="K2437" s="48" t="str">
        <f>IFERROR(VLOOKUP(C2437,'تكويد الاصناف'!$A$5:$C$1100,3,0),"")</f>
        <v/>
      </c>
    </row>
    <row r="2438" spans="1:11">
      <c r="A2438" s="46">
        <f>ROW()</f>
        <v>2438</v>
      </c>
      <c r="B2438" s="73"/>
      <c r="C2438" s="74"/>
      <c r="D2438" s="75" t="str">
        <f>IFERROR(VLOOKUP(C2438,'تكويد الاصناف'!$A$5:$B$1100,2,0),"")</f>
        <v/>
      </c>
      <c r="E2438" s="74"/>
      <c r="F2438" s="74"/>
      <c r="G2438" s="74"/>
      <c r="H2438" s="77"/>
      <c r="I2438" s="78"/>
      <c r="J2438" s="48" t="str">
        <f>IFERROR(VLOOKUP(C2438,'تكويد الاصناف'!A$5:D$1100,4,0),"")</f>
        <v/>
      </c>
      <c r="K2438" s="48" t="str">
        <f>IFERROR(VLOOKUP(C2438,'تكويد الاصناف'!$A$5:$C$1100,3,0),"")</f>
        <v/>
      </c>
    </row>
    <row r="2439" spans="1:11">
      <c r="A2439" s="46">
        <f>ROW()</f>
        <v>2439</v>
      </c>
      <c r="B2439" s="73"/>
      <c r="C2439" s="74"/>
      <c r="D2439" s="75" t="str">
        <f>IFERROR(VLOOKUP(C2439,'تكويد الاصناف'!$A$5:$B$1100,2,0),"")</f>
        <v/>
      </c>
      <c r="E2439" s="74"/>
      <c r="F2439" s="74"/>
      <c r="G2439" s="74"/>
      <c r="H2439" s="77"/>
      <c r="I2439" s="78"/>
      <c r="J2439" s="48" t="str">
        <f>IFERROR(VLOOKUP(C2439,'تكويد الاصناف'!A$5:D$1100,4,0),"")</f>
        <v/>
      </c>
      <c r="K2439" s="48" t="str">
        <f>IFERROR(VLOOKUP(C2439,'تكويد الاصناف'!$A$5:$C$1100,3,0),"")</f>
        <v/>
      </c>
    </row>
    <row r="2440" spans="1:11">
      <c r="A2440" s="46">
        <f>ROW()</f>
        <v>2440</v>
      </c>
      <c r="B2440" s="73"/>
      <c r="C2440" s="74"/>
      <c r="D2440" s="75" t="str">
        <f>IFERROR(VLOOKUP(C2440,'تكويد الاصناف'!$A$5:$B$1100,2,0),"")</f>
        <v/>
      </c>
      <c r="E2440" s="74"/>
      <c r="F2440" s="74"/>
      <c r="G2440" s="74"/>
      <c r="H2440" s="77"/>
      <c r="I2440" s="78"/>
      <c r="J2440" s="48" t="str">
        <f>IFERROR(VLOOKUP(C2440,'تكويد الاصناف'!A$5:D$1100,4,0),"")</f>
        <v/>
      </c>
      <c r="K2440" s="48" t="str">
        <f>IFERROR(VLOOKUP(C2440,'تكويد الاصناف'!$A$5:$C$1100,3,0),"")</f>
        <v/>
      </c>
    </row>
    <row r="2441" spans="1:11">
      <c r="A2441" s="46">
        <f>ROW()</f>
        <v>2441</v>
      </c>
      <c r="B2441" s="73"/>
      <c r="C2441" s="74"/>
      <c r="D2441" s="75" t="str">
        <f>IFERROR(VLOOKUP(C2441,'تكويد الاصناف'!$A$5:$B$1100,2,0),"")</f>
        <v/>
      </c>
      <c r="E2441" s="74"/>
      <c r="F2441" s="74"/>
      <c r="G2441" s="74"/>
      <c r="H2441" s="77"/>
      <c r="I2441" s="78"/>
      <c r="J2441" s="48" t="str">
        <f>IFERROR(VLOOKUP(C2441,'تكويد الاصناف'!A$5:D$1100,4,0),"")</f>
        <v/>
      </c>
      <c r="K2441" s="48" t="str">
        <f>IFERROR(VLOOKUP(C2441,'تكويد الاصناف'!$A$5:$C$1100,3,0),"")</f>
        <v/>
      </c>
    </row>
    <row r="2442" spans="1:11">
      <c r="A2442" s="46">
        <f>ROW()</f>
        <v>2442</v>
      </c>
      <c r="B2442" s="73"/>
      <c r="C2442" s="74"/>
      <c r="D2442" s="75" t="str">
        <f>IFERROR(VLOOKUP(C2442,'تكويد الاصناف'!$A$5:$B$1100,2,0),"")</f>
        <v/>
      </c>
      <c r="E2442" s="74"/>
      <c r="F2442" s="74"/>
      <c r="G2442" s="74"/>
      <c r="H2442" s="77"/>
      <c r="I2442" s="78"/>
      <c r="J2442" s="48" t="str">
        <f>IFERROR(VLOOKUP(C2442,'تكويد الاصناف'!A$5:D$1100,4,0),"")</f>
        <v/>
      </c>
      <c r="K2442" s="48" t="str">
        <f>IFERROR(VLOOKUP(C2442,'تكويد الاصناف'!$A$5:$C$1100,3,0),"")</f>
        <v/>
      </c>
    </row>
    <row r="2443" spans="1:11">
      <c r="A2443" s="46">
        <f>ROW()</f>
        <v>2443</v>
      </c>
      <c r="B2443" s="73"/>
      <c r="C2443" s="74"/>
      <c r="D2443" s="75" t="str">
        <f>IFERROR(VLOOKUP(C2443,'تكويد الاصناف'!$A$5:$B$1100,2,0),"")</f>
        <v/>
      </c>
      <c r="E2443" s="74"/>
      <c r="F2443" s="74"/>
      <c r="G2443" s="74"/>
      <c r="H2443" s="77"/>
      <c r="I2443" s="78"/>
      <c r="J2443" s="48" t="str">
        <f>IFERROR(VLOOKUP(C2443,'تكويد الاصناف'!A$5:D$1100,4,0),"")</f>
        <v/>
      </c>
      <c r="K2443" s="48" t="str">
        <f>IFERROR(VLOOKUP(C2443,'تكويد الاصناف'!$A$5:$C$1100,3,0),"")</f>
        <v/>
      </c>
    </row>
    <row r="2444" spans="1:11">
      <c r="A2444" s="46">
        <f>ROW()</f>
        <v>2444</v>
      </c>
      <c r="B2444" s="73"/>
      <c r="C2444" s="74"/>
      <c r="D2444" s="75" t="str">
        <f>IFERROR(VLOOKUP(C2444,'تكويد الاصناف'!$A$5:$B$1100,2,0),"")</f>
        <v/>
      </c>
      <c r="E2444" s="74"/>
      <c r="F2444" s="74"/>
      <c r="G2444" s="74"/>
      <c r="H2444" s="77"/>
      <c r="I2444" s="78"/>
      <c r="J2444" s="48" t="str">
        <f>IFERROR(VLOOKUP(C2444,'تكويد الاصناف'!A$5:D$1100,4,0),"")</f>
        <v/>
      </c>
      <c r="K2444" s="48" t="str">
        <f>IFERROR(VLOOKUP(C2444,'تكويد الاصناف'!$A$5:$C$1100,3,0),"")</f>
        <v/>
      </c>
    </row>
    <row r="2445" spans="1:11">
      <c r="A2445" s="46">
        <f>ROW()</f>
        <v>2445</v>
      </c>
      <c r="B2445" s="73"/>
      <c r="C2445" s="74"/>
      <c r="D2445" s="75" t="str">
        <f>IFERROR(VLOOKUP(C2445,'تكويد الاصناف'!$A$5:$B$1100,2,0),"")</f>
        <v/>
      </c>
      <c r="E2445" s="74"/>
      <c r="F2445" s="74"/>
      <c r="G2445" s="74"/>
      <c r="H2445" s="77"/>
      <c r="I2445" s="78"/>
      <c r="J2445" s="48" t="str">
        <f>IFERROR(VLOOKUP(C2445,'تكويد الاصناف'!A$5:D$1100,4,0),"")</f>
        <v/>
      </c>
      <c r="K2445" s="48" t="str">
        <f>IFERROR(VLOOKUP(C2445,'تكويد الاصناف'!$A$5:$C$1100,3,0),"")</f>
        <v/>
      </c>
    </row>
    <row r="2446" spans="1:11">
      <c r="A2446" s="46">
        <f>ROW()</f>
        <v>2446</v>
      </c>
      <c r="B2446" s="73"/>
      <c r="C2446" s="74"/>
      <c r="D2446" s="75" t="str">
        <f>IFERROR(VLOOKUP(C2446,'تكويد الاصناف'!$A$5:$B$1100,2,0),"")</f>
        <v/>
      </c>
      <c r="E2446" s="74"/>
      <c r="F2446" s="74"/>
      <c r="G2446" s="74"/>
      <c r="H2446" s="77"/>
      <c r="I2446" s="78"/>
      <c r="J2446" s="48" t="str">
        <f>IFERROR(VLOOKUP(C2446,'تكويد الاصناف'!A$5:D$1100,4,0),"")</f>
        <v/>
      </c>
      <c r="K2446" s="48" t="str">
        <f>IFERROR(VLOOKUP(C2446,'تكويد الاصناف'!$A$5:$C$1100,3,0),"")</f>
        <v/>
      </c>
    </row>
    <row r="2447" spans="1:11">
      <c r="A2447" s="46">
        <f>ROW()</f>
        <v>2447</v>
      </c>
      <c r="B2447" s="73"/>
      <c r="C2447" s="74"/>
      <c r="D2447" s="75" t="str">
        <f>IFERROR(VLOOKUP(C2447,'تكويد الاصناف'!$A$5:$B$1100,2,0),"")</f>
        <v/>
      </c>
      <c r="E2447" s="74"/>
      <c r="F2447" s="74"/>
      <c r="G2447" s="74"/>
      <c r="H2447" s="77"/>
      <c r="I2447" s="78"/>
      <c r="J2447" s="48" t="str">
        <f>IFERROR(VLOOKUP(C2447,'تكويد الاصناف'!A$5:D$1100,4,0),"")</f>
        <v/>
      </c>
      <c r="K2447" s="48" t="str">
        <f>IFERROR(VLOOKUP(C2447,'تكويد الاصناف'!$A$5:$C$1100,3,0),"")</f>
        <v/>
      </c>
    </row>
    <row r="2448" spans="1:11">
      <c r="A2448" s="46">
        <f>ROW()</f>
        <v>2448</v>
      </c>
      <c r="B2448" s="73"/>
      <c r="C2448" s="74"/>
      <c r="D2448" s="75" t="str">
        <f>IFERROR(VLOOKUP(C2448,'تكويد الاصناف'!$A$5:$B$1100,2,0),"")</f>
        <v/>
      </c>
      <c r="E2448" s="74"/>
      <c r="F2448" s="74"/>
      <c r="G2448" s="74"/>
      <c r="H2448" s="77"/>
      <c r="I2448" s="78"/>
      <c r="J2448" s="48" t="str">
        <f>IFERROR(VLOOKUP(C2448,'تكويد الاصناف'!A$5:D$1100,4,0),"")</f>
        <v/>
      </c>
      <c r="K2448" s="48" t="str">
        <f>IFERROR(VLOOKUP(C2448,'تكويد الاصناف'!$A$5:$C$1100,3,0),"")</f>
        <v/>
      </c>
    </row>
    <row r="2449" spans="1:11">
      <c r="A2449" s="46">
        <f>ROW()</f>
        <v>2449</v>
      </c>
      <c r="B2449" s="73"/>
      <c r="C2449" s="74"/>
      <c r="D2449" s="75" t="str">
        <f>IFERROR(VLOOKUP(C2449,'تكويد الاصناف'!$A$5:$B$1100,2,0),"")</f>
        <v/>
      </c>
      <c r="E2449" s="74"/>
      <c r="F2449" s="74"/>
      <c r="G2449" s="74"/>
      <c r="H2449" s="77"/>
      <c r="I2449" s="78"/>
      <c r="J2449" s="48" t="str">
        <f>IFERROR(VLOOKUP(C2449,'تكويد الاصناف'!A$5:D$1100,4,0),"")</f>
        <v/>
      </c>
      <c r="K2449" s="48" t="str">
        <f>IFERROR(VLOOKUP(C2449,'تكويد الاصناف'!$A$5:$C$1100,3,0),"")</f>
        <v/>
      </c>
    </row>
    <row r="2450" spans="1:11">
      <c r="A2450" s="46">
        <f>ROW()</f>
        <v>2450</v>
      </c>
      <c r="B2450" s="73"/>
      <c r="C2450" s="74"/>
      <c r="D2450" s="75" t="str">
        <f>IFERROR(VLOOKUP(C2450,'تكويد الاصناف'!$A$5:$B$1100,2,0),"")</f>
        <v/>
      </c>
      <c r="E2450" s="74"/>
      <c r="F2450" s="74"/>
      <c r="G2450" s="74"/>
      <c r="H2450" s="77"/>
      <c r="I2450" s="78"/>
      <c r="J2450" s="48" t="str">
        <f>IFERROR(VLOOKUP(C2450,'تكويد الاصناف'!A$5:D$1100,4,0),"")</f>
        <v/>
      </c>
      <c r="K2450" s="48" t="str">
        <f>IFERROR(VLOOKUP(C2450,'تكويد الاصناف'!$A$5:$C$1100,3,0),"")</f>
        <v/>
      </c>
    </row>
    <row r="2451" spans="1:11">
      <c r="A2451" s="46">
        <f>ROW()</f>
        <v>2451</v>
      </c>
      <c r="B2451" s="73"/>
      <c r="C2451" s="74"/>
      <c r="D2451" s="75" t="str">
        <f>IFERROR(VLOOKUP(C2451,'تكويد الاصناف'!$A$5:$B$1100,2,0),"")</f>
        <v/>
      </c>
      <c r="E2451" s="74"/>
      <c r="F2451" s="74"/>
      <c r="G2451" s="74"/>
      <c r="H2451" s="77"/>
      <c r="I2451" s="78"/>
      <c r="J2451" s="48" t="str">
        <f>IFERROR(VLOOKUP(C2451,'تكويد الاصناف'!A$5:D$1100,4,0),"")</f>
        <v/>
      </c>
      <c r="K2451" s="48" t="str">
        <f>IFERROR(VLOOKUP(C2451,'تكويد الاصناف'!$A$5:$C$1100,3,0),"")</f>
        <v/>
      </c>
    </row>
    <row r="2452" spans="1:11">
      <c r="A2452" s="46">
        <f>ROW()</f>
        <v>2452</v>
      </c>
      <c r="B2452" s="73"/>
      <c r="C2452" s="74"/>
      <c r="D2452" s="75" t="str">
        <f>IFERROR(VLOOKUP(C2452,'تكويد الاصناف'!$A$5:$B$1100,2,0),"")</f>
        <v/>
      </c>
      <c r="E2452" s="74"/>
      <c r="F2452" s="74"/>
      <c r="G2452" s="74"/>
      <c r="H2452" s="77"/>
      <c r="I2452" s="78"/>
      <c r="J2452" s="48" t="str">
        <f>IFERROR(VLOOKUP(C2452,'تكويد الاصناف'!A$5:D$1100,4,0),"")</f>
        <v/>
      </c>
      <c r="K2452" s="48" t="str">
        <f>IFERROR(VLOOKUP(C2452,'تكويد الاصناف'!$A$5:$C$1100,3,0),"")</f>
        <v/>
      </c>
    </row>
    <row r="2453" spans="1:11">
      <c r="A2453" s="46">
        <f>ROW()</f>
        <v>2453</v>
      </c>
      <c r="B2453" s="73"/>
      <c r="C2453" s="74"/>
      <c r="D2453" s="75" t="str">
        <f>IFERROR(VLOOKUP(C2453,'تكويد الاصناف'!$A$5:$B$1100,2,0),"")</f>
        <v/>
      </c>
      <c r="E2453" s="74"/>
      <c r="F2453" s="74"/>
      <c r="G2453" s="74"/>
      <c r="H2453" s="77"/>
      <c r="I2453" s="78"/>
      <c r="J2453" s="48" t="str">
        <f>IFERROR(VLOOKUP(C2453,'تكويد الاصناف'!A$5:D$1100,4,0),"")</f>
        <v/>
      </c>
      <c r="K2453" s="48" t="str">
        <f>IFERROR(VLOOKUP(C2453,'تكويد الاصناف'!$A$5:$C$1100,3,0),"")</f>
        <v/>
      </c>
    </row>
    <row r="2454" spans="1:11">
      <c r="A2454" s="46">
        <f>ROW()</f>
        <v>2454</v>
      </c>
      <c r="B2454" s="73"/>
      <c r="C2454" s="74"/>
      <c r="D2454" s="75" t="str">
        <f>IFERROR(VLOOKUP(C2454,'تكويد الاصناف'!$A$5:$B$1100,2,0),"")</f>
        <v/>
      </c>
      <c r="E2454" s="74"/>
      <c r="F2454" s="74"/>
      <c r="G2454" s="74"/>
      <c r="H2454" s="77"/>
      <c r="I2454" s="78"/>
      <c r="J2454" s="48" t="str">
        <f>IFERROR(VLOOKUP(C2454,'تكويد الاصناف'!A$5:D$1100,4,0),"")</f>
        <v/>
      </c>
      <c r="K2454" s="48" t="str">
        <f>IFERROR(VLOOKUP(C2454,'تكويد الاصناف'!$A$5:$C$1100,3,0),"")</f>
        <v/>
      </c>
    </row>
    <row r="2455" spans="1:11">
      <c r="A2455" s="46">
        <f>ROW()</f>
        <v>2455</v>
      </c>
      <c r="B2455" s="73"/>
      <c r="C2455" s="74"/>
      <c r="D2455" s="75" t="str">
        <f>IFERROR(VLOOKUP(C2455,'تكويد الاصناف'!$A$5:$B$1100,2,0),"")</f>
        <v/>
      </c>
      <c r="E2455" s="74"/>
      <c r="F2455" s="74"/>
      <c r="G2455" s="74"/>
      <c r="H2455" s="77"/>
      <c r="I2455" s="78"/>
      <c r="J2455" s="48" t="str">
        <f>IFERROR(VLOOKUP(C2455,'تكويد الاصناف'!A$5:D$1100,4,0),"")</f>
        <v/>
      </c>
      <c r="K2455" s="48" t="str">
        <f>IFERROR(VLOOKUP(C2455,'تكويد الاصناف'!$A$5:$C$1100,3,0),"")</f>
        <v/>
      </c>
    </row>
    <row r="2456" spans="1:11">
      <c r="A2456" s="46">
        <f>ROW()</f>
        <v>2456</v>
      </c>
      <c r="B2456" s="73"/>
      <c r="C2456" s="74"/>
      <c r="D2456" s="75" t="str">
        <f>IFERROR(VLOOKUP(C2456,'تكويد الاصناف'!$A$5:$B$1100,2,0),"")</f>
        <v/>
      </c>
      <c r="E2456" s="74"/>
      <c r="F2456" s="74"/>
      <c r="G2456" s="74"/>
      <c r="H2456" s="77"/>
      <c r="I2456" s="78"/>
      <c r="J2456" s="48" t="str">
        <f>IFERROR(VLOOKUP(C2456,'تكويد الاصناف'!A$5:D$1100,4,0),"")</f>
        <v/>
      </c>
      <c r="K2456" s="48" t="str">
        <f>IFERROR(VLOOKUP(C2456,'تكويد الاصناف'!$A$5:$C$1100,3,0),"")</f>
        <v/>
      </c>
    </row>
    <row r="2457" spans="1:11">
      <c r="A2457" s="46">
        <f>ROW()</f>
        <v>2457</v>
      </c>
      <c r="B2457" s="73"/>
      <c r="C2457" s="74"/>
      <c r="D2457" s="75" t="str">
        <f>IFERROR(VLOOKUP(C2457,'تكويد الاصناف'!$A$5:$B$1100,2,0),"")</f>
        <v/>
      </c>
      <c r="E2457" s="74"/>
      <c r="F2457" s="74"/>
      <c r="G2457" s="74"/>
      <c r="H2457" s="77"/>
      <c r="I2457" s="78"/>
      <c r="J2457" s="48" t="str">
        <f>IFERROR(VLOOKUP(C2457,'تكويد الاصناف'!A$5:D$1100,4,0),"")</f>
        <v/>
      </c>
      <c r="K2457" s="48" t="str">
        <f>IFERROR(VLOOKUP(C2457,'تكويد الاصناف'!$A$5:$C$1100,3,0),"")</f>
        <v/>
      </c>
    </row>
    <row r="2458" spans="1:11">
      <c r="A2458" s="46">
        <f>ROW()</f>
        <v>2458</v>
      </c>
      <c r="B2458" s="73"/>
      <c r="C2458" s="74"/>
      <c r="D2458" s="75" t="str">
        <f>IFERROR(VLOOKUP(C2458,'تكويد الاصناف'!$A$5:$B$1100,2,0),"")</f>
        <v/>
      </c>
      <c r="E2458" s="74"/>
      <c r="F2458" s="74"/>
      <c r="G2458" s="74"/>
      <c r="H2458" s="77"/>
      <c r="I2458" s="78"/>
      <c r="J2458" s="48" t="str">
        <f>IFERROR(VLOOKUP(C2458,'تكويد الاصناف'!A$5:D$1100,4,0),"")</f>
        <v/>
      </c>
      <c r="K2458" s="48" t="str">
        <f>IFERROR(VLOOKUP(C2458,'تكويد الاصناف'!$A$5:$C$1100,3,0),"")</f>
        <v/>
      </c>
    </row>
    <row r="2459" spans="1:11">
      <c r="A2459" s="46">
        <f>ROW()</f>
        <v>2459</v>
      </c>
      <c r="B2459" s="73"/>
      <c r="C2459" s="74"/>
      <c r="D2459" s="75" t="str">
        <f>IFERROR(VLOOKUP(C2459,'تكويد الاصناف'!$A$5:$B$1100,2,0),"")</f>
        <v/>
      </c>
      <c r="E2459" s="74"/>
      <c r="F2459" s="74"/>
      <c r="G2459" s="74"/>
      <c r="H2459" s="77"/>
      <c r="I2459" s="78"/>
      <c r="J2459" s="48" t="str">
        <f>IFERROR(VLOOKUP(C2459,'تكويد الاصناف'!A$5:D$1100,4,0),"")</f>
        <v/>
      </c>
      <c r="K2459" s="48" t="str">
        <f>IFERROR(VLOOKUP(C2459,'تكويد الاصناف'!$A$5:$C$1100,3,0),"")</f>
        <v/>
      </c>
    </row>
    <row r="2460" spans="1:11">
      <c r="A2460" s="46">
        <f>ROW()</f>
        <v>2460</v>
      </c>
      <c r="B2460" s="73"/>
      <c r="C2460" s="74"/>
      <c r="D2460" s="75" t="str">
        <f>IFERROR(VLOOKUP(C2460,'تكويد الاصناف'!$A$5:$B$1100,2,0),"")</f>
        <v/>
      </c>
      <c r="E2460" s="74"/>
      <c r="F2460" s="74"/>
      <c r="G2460" s="74"/>
      <c r="H2460" s="77"/>
      <c r="I2460" s="78"/>
      <c r="J2460" s="48" t="str">
        <f>IFERROR(VLOOKUP(C2460,'تكويد الاصناف'!A$5:D$1100,4,0),"")</f>
        <v/>
      </c>
      <c r="K2460" s="48" t="str">
        <f>IFERROR(VLOOKUP(C2460,'تكويد الاصناف'!$A$5:$C$1100,3,0),"")</f>
        <v/>
      </c>
    </row>
    <row r="2461" spans="1:11">
      <c r="A2461" s="46">
        <f>ROW()</f>
        <v>2461</v>
      </c>
      <c r="B2461" s="73"/>
      <c r="C2461" s="74"/>
      <c r="D2461" s="75" t="str">
        <f>IFERROR(VLOOKUP(C2461,'تكويد الاصناف'!$A$5:$B$1100,2,0),"")</f>
        <v/>
      </c>
      <c r="E2461" s="74"/>
      <c r="F2461" s="74"/>
      <c r="G2461" s="74"/>
      <c r="H2461" s="77"/>
      <c r="I2461" s="78"/>
      <c r="J2461" s="48" t="str">
        <f>IFERROR(VLOOKUP(C2461,'تكويد الاصناف'!A$5:D$1100,4,0),"")</f>
        <v/>
      </c>
      <c r="K2461" s="48" t="str">
        <f>IFERROR(VLOOKUP(C2461,'تكويد الاصناف'!$A$5:$C$1100,3,0),"")</f>
        <v/>
      </c>
    </row>
    <row r="2462" spans="1:11">
      <c r="A2462" s="46">
        <f>ROW()</f>
        <v>2462</v>
      </c>
      <c r="B2462" s="73"/>
      <c r="C2462" s="74"/>
      <c r="D2462" s="75" t="str">
        <f>IFERROR(VLOOKUP(C2462,'تكويد الاصناف'!$A$5:$B$1100,2,0),"")</f>
        <v/>
      </c>
      <c r="E2462" s="74"/>
      <c r="F2462" s="74"/>
      <c r="G2462" s="74"/>
      <c r="H2462" s="77"/>
      <c r="I2462" s="78"/>
      <c r="J2462" s="48" t="str">
        <f>IFERROR(VLOOKUP(C2462,'تكويد الاصناف'!A$5:D$1100,4,0),"")</f>
        <v/>
      </c>
      <c r="K2462" s="48" t="str">
        <f>IFERROR(VLOOKUP(C2462,'تكويد الاصناف'!$A$5:$C$1100,3,0),"")</f>
        <v/>
      </c>
    </row>
    <row r="2463" spans="1:11">
      <c r="A2463" s="46">
        <f>ROW()</f>
        <v>2463</v>
      </c>
      <c r="B2463" s="73"/>
      <c r="C2463" s="74"/>
      <c r="D2463" s="75" t="str">
        <f>IFERROR(VLOOKUP(C2463,'تكويد الاصناف'!$A$5:$B$1100,2,0),"")</f>
        <v/>
      </c>
      <c r="E2463" s="74"/>
      <c r="F2463" s="74"/>
      <c r="G2463" s="74"/>
      <c r="H2463" s="77"/>
      <c r="I2463" s="78"/>
      <c r="J2463" s="48" t="str">
        <f>IFERROR(VLOOKUP(C2463,'تكويد الاصناف'!A$5:D$1100,4,0),"")</f>
        <v/>
      </c>
      <c r="K2463" s="48" t="str">
        <f>IFERROR(VLOOKUP(C2463,'تكويد الاصناف'!$A$5:$C$1100,3,0),"")</f>
        <v/>
      </c>
    </row>
    <row r="2464" spans="1:11">
      <c r="A2464" s="46">
        <f>ROW()</f>
        <v>2464</v>
      </c>
      <c r="B2464" s="73"/>
      <c r="C2464" s="74"/>
      <c r="D2464" s="75" t="str">
        <f>IFERROR(VLOOKUP(C2464,'تكويد الاصناف'!$A$5:$B$1100,2,0),"")</f>
        <v/>
      </c>
      <c r="E2464" s="74"/>
      <c r="F2464" s="74"/>
      <c r="G2464" s="74"/>
      <c r="H2464" s="77"/>
      <c r="I2464" s="78"/>
      <c r="J2464" s="48" t="str">
        <f>IFERROR(VLOOKUP(C2464,'تكويد الاصناف'!A$5:D$1100,4,0),"")</f>
        <v/>
      </c>
      <c r="K2464" s="48" t="str">
        <f>IFERROR(VLOOKUP(C2464,'تكويد الاصناف'!$A$5:$C$1100,3,0),"")</f>
        <v/>
      </c>
    </row>
    <row r="2465" spans="1:11">
      <c r="A2465" s="46">
        <f>ROW()</f>
        <v>2465</v>
      </c>
      <c r="B2465" s="73"/>
      <c r="C2465" s="74"/>
      <c r="D2465" s="75" t="str">
        <f>IFERROR(VLOOKUP(C2465,'تكويد الاصناف'!$A$5:$B$1100,2,0),"")</f>
        <v/>
      </c>
      <c r="E2465" s="74"/>
      <c r="F2465" s="74"/>
      <c r="G2465" s="74"/>
      <c r="H2465" s="77"/>
      <c r="I2465" s="78"/>
      <c r="J2465" s="48" t="str">
        <f>IFERROR(VLOOKUP(C2465,'تكويد الاصناف'!A$5:D$1100,4,0),"")</f>
        <v/>
      </c>
      <c r="K2465" s="48" t="str">
        <f>IFERROR(VLOOKUP(C2465,'تكويد الاصناف'!$A$5:$C$1100,3,0),"")</f>
        <v/>
      </c>
    </row>
    <row r="2466" spans="1:11">
      <c r="A2466" s="46">
        <f>ROW()</f>
        <v>2466</v>
      </c>
      <c r="B2466" s="73"/>
      <c r="C2466" s="74"/>
      <c r="D2466" s="75" t="str">
        <f>IFERROR(VLOOKUP(C2466,'تكويد الاصناف'!$A$5:$B$1100,2,0),"")</f>
        <v/>
      </c>
      <c r="E2466" s="74"/>
      <c r="F2466" s="74"/>
      <c r="G2466" s="74"/>
      <c r="H2466" s="77"/>
      <c r="I2466" s="78"/>
      <c r="J2466" s="48" t="str">
        <f>IFERROR(VLOOKUP(C2466,'تكويد الاصناف'!A$5:D$1100,4,0),"")</f>
        <v/>
      </c>
      <c r="K2466" s="48" t="str">
        <f>IFERROR(VLOOKUP(C2466,'تكويد الاصناف'!$A$5:$C$1100,3,0),"")</f>
        <v/>
      </c>
    </row>
    <row r="2467" spans="1:11">
      <c r="A2467" s="46">
        <f>ROW()</f>
        <v>2467</v>
      </c>
      <c r="B2467" s="73"/>
      <c r="C2467" s="74"/>
      <c r="D2467" s="75" t="str">
        <f>IFERROR(VLOOKUP(C2467,'تكويد الاصناف'!$A$5:$B$1100,2,0),"")</f>
        <v/>
      </c>
      <c r="E2467" s="74"/>
      <c r="F2467" s="74"/>
      <c r="G2467" s="74"/>
      <c r="H2467" s="77"/>
      <c r="I2467" s="78"/>
      <c r="J2467" s="48" t="str">
        <f>IFERROR(VLOOKUP(C2467,'تكويد الاصناف'!A$5:D$1100,4,0),"")</f>
        <v/>
      </c>
      <c r="K2467" s="48" t="str">
        <f>IFERROR(VLOOKUP(C2467,'تكويد الاصناف'!$A$5:$C$1100,3,0),"")</f>
        <v/>
      </c>
    </row>
    <row r="2468" spans="1:11">
      <c r="A2468" s="46">
        <f>ROW()</f>
        <v>2468</v>
      </c>
      <c r="B2468" s="73"/>
      <c r="C2468" s="74"/>
      <c r="D2468" s="75" t="str">
        <f>IFERROR(VLOOKUP(C2468,'تكويد الاصناف'!$A$5:$B$1100,2,0),"")</f>
        <v/>
      </c>
      <c r="E2468" s="74"/>
      <c r="F2468" s="74"/>
      <c r="G2468" s="74"/>
      <c r="H2468" s="77"/>
      <c r="I2468" s="78"/>
      <c r="J2468" s="48" t="str">
        <f>IFERROR(VLOOKUP(C2468,'تكويد الاصناف'!A$5:D$1100,4,0),"")</f>
        <v/>
      </c>
      <c r="K2468" s="48" t="str">
        <f>IFERROR(VLOOKUP(C2468,'تكويد الاصناف'!$A$5:$C$1100,3,0),"")</f>
        <v/>
      </c>
    </row>
    <row r="2469" spans="1:11">
      <c r="A2469" s="46">
        <f>ROW()</f>
        <v>2469</v>
      </c>
      <c r="B2469" s="73"/>
      <c r="C2469" s="74"/>
      <c r="D2469" s="75" t="str">
        <f>IFERROR(VLOOKUP(C2469,'تكويد الاصناف'!$A$5:$B$1100,2,0),"")</f>
        <v/>
      </c>
      <c r="E2469" s="74"/>
      <c r="F2469" s="74"/>
      <c r="G2469" s="74"/>
      <c r="H2469" s="77"/>
      <c r="I2469" s="78"/>
      <c r="J2469" s="48" t="str">
        <f>IFERROR(VLOOKUP(C2469,'تكويد الاصناف'!A$5:D$1100,4,0),"")</f>
        <v/>
      </c>
      <c r="K2469" s="48" t="str">
        <f>IFERROR(VLOOKUP(C2469,'تكويد الاصناف'!$A$5:$C$1100,3,0),"")</f>
        <v/>
      </c>
    </row>
    <row r="2470" spans="1:11">
      <c r="A2470" s="46">
        <f>ROW()</f>
        <v>2470</v>
      </c>
      <c r="B2470" s="73"/>
      <c r="C2470" s="74"/>
      <c r="D2470" s="75" t="str">
        <f>IFERROR(VLOOKUP(C2470,'تكويد الاصناف'!$A$5:$B$1100,2,0),"")</f>
        <v/>
      </c>
      <c r="E2470" s="74"/>
      <c r="F2470" s="74"/>
      <c r="G2470" s="74"/>
      <c r="H2470" s="77"/>
      <c r="I2470" s="78"/>
      <c r="J2470" s="48" t="str">
        <f>IFERROR(VLOOKUP(C2470,'تكويد الاصناف'!A$5:D$1100,4,0),"")</f>
        <v/>
      </c>
      <c r="K2470" s="48" t="str">
        <f>IFERROR(VLOOKUP(C2470,'تكويد الاصناف'!$A$5:$C$1100,3,0),"")</f>
        <v/>
      </c>
    </row>
    <row r="2471" spans="1:11">
      <c r="A2471" s="46">
        <f>ROW()</f>
        <v>2471</v>
      </c>
      <c r="B2471" s="73"/>
      <c r="C2471" s="74"/>
      <c r="D2471" s="75" t="str">
        <f>IFERROR(VLOOKUP(C2471,'تكويد الاصناف'!$A$5:$B$1100,2,0),"")</f>
        <v/>
      </c>
      <c r="E2471" s="74"/>
      <c r="F2471" s="74"/>
      <c r="G2471" s="74"/>
      <c r="H2471" s="77"/>
      <c r="I2471" s="78"/>
      <c r="J2471" s="48" t="str">
        <f>IFERROR(VLOOKUP(C2471,'تكويد الاصناف'!A$5:D$1100,4,0),"")</f>
        <v/>
      </c>
      <c r="K2471" s="48" t="str">
        <f>IFERROR(VLOOKUP(C2471,'تكويد الاصناف'!$A$5:$C$1100,3,0),"")</f>
        <v/>
      </c>
    </row>
    <row r="2472" spans="1:11">
      <c r="A2472" s="46">
        <f>ROW()</f>
        <v>2472</v>
      </c>
      <c r="B2472" s="73"/>
      <c r="C2472" s="74"/>
      <c r="D2472" s="75" t="str">
        <f>IFERROR(VLOOKUP(C2472,'تكويد الاصناف'!$A$5:$B$1100,2,0),"")</f>
        <v/>
      </c>
      <c r="E2472" s="74"/>
      <c r="F2472" s="74"/>
      <c r="G2472" s="74"/>
      <c r="H2472" s="77"/>
      <c r="I2472" s="78"/>
      <c r="J2472" s="48" t="str">
        <f>IFERROR(VLOOKUP(C2472,'تكويد الاصناف'!A$5:D$1100,4,0),"")</f>
        <v/>
      </c>
      <c r="K2472" s="48" t="str">
        <f>IFERROR(VLOOKUP(C2472,'تكويد الاصناف'!$A$5:$C$1100,3,0),"")</f>
        <v/>
      </c>
    </row>
    <row r="2473" spans="1:11">
      <c r="A2473" s="46">
        <f>ROW()</f>
        <v>2473</v>
      </c>
      <c r="B2473" s="73"/>
      <c r="C2473" s="74"/>
      <c r="D2473" s="75" t="str">
        <f>IFERROR(VLOOKUP(C2473,'تكويد الاصناف'!$A$5:$B$1100,2,0),"")</f>
        <v/>
      </c>
      <c r="E2473" s="74"/>
      <c r="F2473" s="74"/>
      <c r="G2473" s="74"/>
      <c r="H2473" s="77"/>
      <c r="I2473" s="78"/>
      <c r="J2473" s="48" t="str">
        <f>IFERROR(VLOOKUP(C2473,'تكويد الاصناف'!A$5:D$1100,4,0),"")</f>
        <v/>
      </c>
      <c r="K2473" s="48" t="str">
        <f>IFERROR(VLOOKUP(C2473,'تكويد الاصناف'!$A$5:$C$1100,3,0),"")</f>
        <v/>
      </c>
    </row>
    <row r="2474" spans="1:11">
      <c r="A2474" s="46">
        <f>ROW()</f>
        <v>2474</v>
      </c>
      <c r="B2474" s="73"/>
      <c r="C2474" s="74"/>
      <c r="D2474" s="75" t="str">
        <f>IFERROR(VLOOKUP(C2474,'تكويد الاصناف'!$A$5:$B$1100,2,0),"")</f>
        <v/>
      </c>
      <c r="E2474" s="74"/>
      <c r="F2474" s="74"/>
      <c r="G2474" s="74"/>
      <c r="H2474" s="77"/>
      <c r="I2474" s="78"/>
      <c r="J2474" s="48" t="str">
        <f>IFERROR(VLOOKUP(C2474,'تكويد الاصناف'!A$5:D$1100,4,0),"")</f>
        <v/>
      </c>
      <c r="K2474" s="48" t="str">
        <f>IFERROR(VLOOKUP(C2474,'تكويد الاصناف'!$A$5:$C$1100,3,0),"")</f>
        <v/>
      </c>
    </row>
    <row r="2475" spans="1:11">
      <c r="A2475" s="46">
        <f>ROW()</f>
        <v>2475</v>
      </c>
      <c r="B2475" s="73"/>
      <c r="C2475" s="74"/>
      <c r="D2475" s="75" t="str">
        <f>IFERROR(VLOOKUP(C2475,'تكويد الاصناف'!$A$5:$B$1100,2,0),"")</f>
        <v/>
      </c>
      <c r="E2475" s="74"/>
      <c r="F2475" s="74"/>
      <c r="G2475" s="74"/>
      <c r="H2475" s="77"/>
      <c r="I2475" s="78"/>
      <c r="J2475" s="48" t="str">
        <f>IFERROR(VLOOKUP(C2475,'تكويد الاصناف'!A$5:D$1100,4,0),"")</f>
        <v/>
      </c>
      <c r="K2475" s="48" t="str">
        <f>IFERROR(VLOOKUP(C2475,'تكويد الاصناف'!$A$5:$C$1100,3,0),"")</f>
        <v/>
      </c>
    </row>
    <row r="2476" spans="1:11">
      <c r="A2476" s="46">
        <f>ROW()</f>
        <v>2476</v>
      </c>
      <c r="B2476" s="73"/>
      <c r="C2476" s="74"/>
      <c r="D2476" s="75" t="str">
        <f>IFERROR(VLOOKUP(C2476,'تكويد الاصناف'!$A$5:$B$1100,2,0),"")</f>
        <v/>
      </c>
      <c r="E2476" s="74"/>
      <c r="F2476" s="74"/>
      <c r="G2476" s="74"/>
      <c r="H2476" s="77"/>
      <c r="I2476" s="78"/>
      <c r="J2476" s="48" t="str">
        <f>IFERROR(VLOOKUP(C2476,'تكويد الاصناف'!A$5:D$1100,4,0),"")</f>
        <v/>
      </c>
      <c r="K2476" s="48" t="str">
        <f>IFERROR(VLOOKUP(C2476,'تكويد الاصناف'!$A$5:$C$1100,3,0),"")</f>
        <v/>
      </c>
    </row>
    <row r="2477" spans="1:11">
      <c r="A2477" s="46">
        <f>ROW()</f>
        <v>2477</v>
      </c>
      <c r="B2477" s="73"/>
      <c r="C2477" s="74"/>
      <c r="D2477" s="75" t="str">
        <f>IFERROR(VLOOKUP(C2477,'تكويد الاصناف'!$A$5:$B$1100,2,0),"")</f>
        <v/>
      </c>
      <c r="E2477" s="74"/>
      <c r="F2477" s="74"/>
      <c r="G2477" s="74"/>
      <c r="H2477" s="77"/>
      <c r="I2477" s="78"/>
      <c r="J2477" s="48" t="str">
        <f>IFERROR(VLOOKUP(C2477,'تكويد الاصناف'!A$5:D$1100,4,0),"")</f>
        <v/>
      </c>
      <c r="K2477" s="48" t="str">
        <f>IFERROR(VLOOKUP(C2477,'تكويد الاصناف'!$A$5:$C$1100,3,0),"")</f>
        <v/>
      </c>
    </row>
    <row r="2478" spans="1:11">
      <c r="A2478" s="46">
        <f>ROW()</f>
        <v>2478</v>
      </c>
      <c r="B2478" s="73"/>
      <c r="C2478" s="74"/>
      <c r="D2478" s="75" t="str">
        <f>IFERROR(VLOOKUP(C2478,'تكويد الاصناف'!$A$5:$B$1100,2,0),"")</f>
        <v/>
      </c>
      <c r="E2478" s="74"/>
      <c r="F2478" s="74"/>
      <c r="G2478" s="74"/>
      <c r="H2478" s="77"/>
      <c r="I2478" s="78"/>
      <c r="J2478" s="48" t="str">
        <f>IFERROR(VLOOKUP(C2478,'تكويد الاصناف'!A$5:D$1100,4,0),"")</f>
        <v/>
      </c>
      <c r="K2478" s="48" t="str">
        <f>IFERROR(VLOOKUP(C2478,'تكويد الاصناف'!$A$5:$C$1100,3,0),"")</f>
        <v/>
      </c>
    </row>
    <row r="2479" spans="1:11">
      <c r="A2479" s="46">
        <f>ROW()</f>
        <v>2479</v>
      </c>
      <c r="B2479" s="73"/>
      <c r="C2479" s="74"/>
      <c r="D2479" s="75" t="str">
        <f>IFERROR(VLOOKUP(C2479,'تكويد الاصناف'!$A$5:$B$1100,2,0),"")</f>
        <v/>
      </c>
      <c r="E2479" s="74"/>
      <c r="F2479" s="74"/>
      <c r="G2479" s="74"/>
      <c r="H2479" s="77"/>
      <c r="I2479" s="78"/>
      <c r="J2479" s="48" t="str">
        <f>IFERROR(VLOOKUP(C2479,'تكويد الاصناف'!A$5:D$1100,4,0),"")</f>
        <v/>
      </c>
      <c r="K2479" s="48" t="str">
        <f>IFERROR(VLOOKUP(C2479,'تكويد الاصناف'!$A$5:$C$1100,3,0),"")</f>
        <v/>
      </c>
    </row>
    <row r="2480" spans="1:11">
      <c r="A2480" s="46">
        <f>ROW()</f>
        <v>2480</v>
      </c>
      <c r="B2480" s="73"/>
      <c r="C2480" s="74"/>
      <c r="D2480" s="75" t="str">
        <f>IFERROR(VLOOKUP(C2480,'تكويد الاصناف'!$A$5:$B$1100,2,0),"")</f>
        <v/>
      </c>
      <c r="E2480" s="74"/>
      <c r="F2480" s="74"/>
      <c r="G2480" s="74"/>
      <c r="H2480" s="77"/>
      <c r="I2480" s="78"/>
      <c r="J2480" s="48" t="str">
        <f>IFERROR(VLOOKUP(C2480,'تكويد الاصناف'!A$5:D$1100,4,0),"")</f>
        <v/>
      </c>
      <c r="K2480" s="48" t="str">
        <f>IFERROR(VLOOKUP(C2480,'تكويد الاصناف'!$A$5:$C$1100,3,0),"")</f>
        <v/>
      </c>
    </row>
    <row r="2481" spans="1:11">
      <c r="A2481" s="46">
        <f>ROW()</f>
        <v>2481</v>
      </c>
      <c r="B2481" s="73"/>
      <c r="C2481" s="74"/>
      <c r="D2481" s="75" t="str">
        <f>IFERROR(VLOOKUP(C2481,'تكويد الاصناف'!$A$5:$B$1100,2,0),"")</f>
        <v/>
      </c>
      <c r="E2481" s="74"/>
      <c r="F2481" s="74"/>
      <c r="G2481" s="74"/>
      <c r="H2481" s="77"/>
      <c r="I2481" s="78"/>
      <c r="J2481" s="48" t="str">
        <f>IFERROR(VLOOKUP(C2481,'تكويد الاصناف'!A$5:D$1100,4,0),"")</f>
        <v/>
      </c>
      <c r="K2481" s="48" t="str">
        <f>IFERROR(VLOOKUP(C2481,'تكويد الاصناف'!$A$5:$C$1100,3,0),"")</f>
        <v/>
      </c>
    </row>
    <row r="2482" spans="1:11">
      <c r="A2482" s="46">
        <f>ROW()</f>
        <v>2482</v>
      </c>
      <c r="B2482" s="73"/>
      <c r="C2482" s="74"/>
      <c r="D2482" s="75" t="str">
        <f>IFERROR(VLOOKUP(C2482,'تكويد الاصناف'!$A$5:$B$1100,2,0),"")</f>
        <v/>
      </c>
      <c r="E2482" s="74"/>
      <c r="F2482" s="74"/>
      <c r="G2482" s="74"/>
      <c r="H2482" s="77"/>
      <c r="I2482" s="78"/>
      <c r="J2482" s="48" t="str">
        <f>IFERROR(VLOOKUP(C2482,'تكويد الاصناف'!A$5:D$1100,4,0),"")</f>
        <v/>
      </c>
      <c r="K2482" s="48" t="str">
        <f>IFERROR(VLOOKUP(C2482,'تكويد الاصناف'!$A$5:$C$1100,3,0),"")</f>
        <v/>
      </c>
    </row>
    <row r="2483" spans="1:11">
      <c r="A2483" s="46">
        <f>ROW()</f>
        <v>2483</v>
      </c>
      <c r="B2483" s="73"/>
      <c r="C2483" s="74"/>
      <c r="D2483" s="75" t="str">
        <f>IFERROR(VLOOKUP(C2483,'تكويد الاصناف'!$A$5:$B$1100,2,0),"")</f>
        <v/>
      </c>
      <c r="E2483" s="74"/>
      <c r="F2483" s="74"/>
      <c r="G2483" s="74"/>
      <c r="H2483" s="77"/>
      <c r="I2483" s="78"/>
      <c r="J2483" s="48" t="str">
        <f>IFERROR(VLOOKUP(C2483,'تكويد الاصناف'!A$5:D$1100,4,0),"")</f>
        <v/>
      </c>
      <c r="K2483" s="48" t="str">
        <f>IFERROR(VLOOKUP(C2483,'تكويد الاصناف'!$A$5:$C$1100,3,0),"")</f>
        <v/>
      </c>
    </row>
    <row r="2484" spans="1:11">
      <c r="A2484" s="46">
        <f>ROW()</f>
        <v>2484</v>
      </c>
      <c r="B2484" s="73"/>
      <c r="C2484" s="74"/>
      <c r="D2484" s="75" t="str">
        <f>IFERROR(VLOOKUP(C2484,'تكويد الاصناف'!$A$5:$B$1100,2,0),"")</f>
        <v/>
      </c>
      <c r="E2484" s="74"/>
      <c r="F2484" s="74"/>
      <c r="G2484" s="74"/>
      <c r="H2484" s="77"/>
      <c r="I2484" s="78"/>
      <c r="J2484" s="48" t="str">
        <f>IFERROR(VLOOKUP(C2484,'تكويد الاصناف'!A$5:D$1100,4,0),"")</f>
        <v/>
      </c>
      <c r="K2484" s="48" t="str">
        <f>IFERROR(VLOOKUP(C2484,'تكويد الاصناف'!$A$5:$C$1100,3,0),"")</f>
        <v/>
      </c>
    </row>
    <row r="2485" spans="1:11">
      <c r="A2485" s="46">
        <f>ROW()</f>
        <v>2485</v>
      </c>
      <c r="B2485" s="73"/>
      <c r="C2485" s="74"/>
      <c r="D2485" s="75" t="str">
        <f>IFERROR(VLOOKUP(C2485,'تكويد الاصناف'!$A$5:$B$1100,2,0),"")</f>
        <v/>
      </c>
      <c r="E2485" s="74"/>
      <c r="F2485" s="74"/>
      <c r="G2485" s="74"/>
      <c r="H2485" s="77"/>
      <c r="I2485" s="78"/>
      <c r="J2485" s="48" t="str">
        <f>IFERROR(VLOOKUP(C2485,'تكويد الاصناف'!A$5:D$1100,4,0),"")</f>
        <v/>
      </c>
      <c r="K2485" s="48" t="str">
        <f>IFERROR(VLOOKUP(C2485,'تكويد الاصناف'!$A$5:$C$1100,3,0),"")</f>
        <v/>
      </c>
    </row>
    <row r="2486" spans="1:11">
      <c r="A2486" s="46">
        <f>ROW()</f>
        <v>2486</v>
      </c>
      <c r="B2486" s="73"/>
      <c r="C2486" s="74"/>
      <c r="D2486" s="75" t="str">
        <f>IFERROR(VLOOKUP(C2486,'تكويد الاصناف'!$A$5:$B$1100,2,0),"")</f>
        <v/>
      </c>
      <c r="E2486" s="74"/>
      <c r="F2486" s="74"/>
      <c r="G2486" s="74"/>
      <c r="H2486" s="77"/>
      <c r="I2486" s="78"/>
      <c r="J2486" s="48" t="str">
        <f>IFERROR(VLOOKUP(C2486,'تكويد الاصناف'!A$5:D$1100,4,0),"")</f>
        <v/>
      </c>
      <c r="K2486" s="48" t="str">
        <f>IFERROR(VLOOKUP(C2486,'تكويد الاصناف'!$A$5:$C$1100,3,0),"")</f>
        <v/>
      </c>
    </row>
    <row r="2487" spans="1:11">
      <c r="A2487" s="46">
        <f>ROW()</f>
        <v>2487</v>
      </c>
      <c r="B2487" s="73"/>
      <c r="C2487" s="74"/>
      <c r="D2487" s="75" t="str">
        <f>IFERROR(VLOOKUP(C2487,'تكويد الاصناف'!$A$5:$B$1100,2,0),"")</f>
        <v/>
      </c>
      <c r="E2487" s="74"/>
      <c r="F2487" s="74"/>
      <c r="G2487" s="74"/>
      <c r="H2487" s="77"/>
      <c r="I2487" s="78"/>
      <c r="J2487" s="48" t="str">
        <f>IFERROR(VLOOKUP(C2487,'تكويد الاصناف'!A$5:D$1100,4,0),"")</f>
        <v/>
      </c>
      <c r="K2487" s="48" t="str">
        <f>IFERROR(VLOOKUP(C2487,'تكويد الاصناف'!$A$5:$C$1100,3,0),"")</f>
        <v/>
      </c>
    </row>
    <row r="2488" spans="1:11">
      <c r="A2488" s="46">
        <f>ROW()</f>
        <v>2488</v>
      </c>
      <c r="B2488" s="73"/>
      <c r="C2488" s="74"/>
      <c r="D2488" s="75" t="str">
        <f>IFERROR(VLOOKUP(C2488,'تكويد الاصناف'!$A$5:$B$1100,2,0),"")</f>
        <v/>
      </c>
      <c r="E2488" s="74"/>
      <c r="F2488" s="74"/>
      <c r="G2488" s="74"/>
      <c r="H2488" s="77"/>
      <c r="I2488" s="78"/>
      <c r="J2488" s="48" t="str">
        <f>IFERROR(VLOOKUP(C2488,'تكويد الاصناف'!A$5:D$1100,4,0),"")</f>
        <v/>
      </c>
      <c r="K2488" s="48" t="str">
        <f>IFERROR(VLOOKUP(C2488,'تكويد الاصناف'!$A$5:$C$1100,3,0),"")</f>
        <v/>
      </c>
    </row>
    <row r="2489" spans="1:11">
      <c r="A2489" s="46">
        <f>ROW()</f>
        <v>2489</v>
      </c>
      <c r="B2489" s="73"/>
      <c r="C2489" s="74"/>
      <c r="D2489" s="75" t="str">
        <f>IFERROR(VLOOKUP(C2489,'تكويد الاصناف'!$A$5:$B$1100,2,0),"")</f>
        <v/>
      </c>
      <c r="E2489" s="74"/>
      <c r="F2489" s="74"/>
      <c r="G2489" s="74"/>
      <c r="H2489" s="77"/>
      <c r="I2489" s="78"/>
      <c r="J2489" s="48" t="str">
        <f>IFERROR(VLOOKUP(C2489,'تكويد الاصناف'!A$5:D$1100,4,0),"")</f>
        <v/>
      </c>
      <c r="K2489" s="48" t="str">
        <f>IFERROR(VLOOKUP(C2489,'تكويد الاصناف'!$A$5:$C$1100,3,0),"")</f>
        <v/>
      </c>
    </row>
    <row r="2490" spans="1:11">
      <c r="A2490" s="46">
        <f>ROW()</f>
        <v>2490</v>
      </c>
      <c r="B2490" s="73"/>
      <c r="C2490" s="74"/>
      <c r="D2490" s="75" t="str">
        <f>IFERROR(VLOOKUP(C2490,'تكويد الاصناف'!$A$5:$B$1100,2,0),"")</f>
        <v/>
      </c>
      <c r="E2490" s="74"/>
      <c r="F2490" s="74"/>
      <c r="G2490" s="74"/>
      <c r="H2490" s="77"/>
      <c r="I2490" s="78"/>
      <c r="J2490" s="48" t="str">
        <f>IFERROR(VLOOKUP(C2490,'تكويد الاصناف'!A$5:D$1100,4,0),"")</f>
        <v/>
      </c>
      <c r="K2490" s="48" t="str">
        <f>IFERROR(VLOOKUP(C2490,'تكويد الاصناف'!$A$5:$C$1100,3,0),"")</f>
        <v/>
      </c>
    </row>
    <row r="2491" spans="1:11">
      <c r="A2491" s="46">
        <f>ROW()</f>
        <v>2491</v>
      </c>
      <c r="B2491" s="73"/>
      <c r="C2491" s="74"/>
      <c r="D2491" s="75" t="str">
        <f>IFERROR(VLOOKUP(C2491,'تكويد الاصناف'!$A$5:$B$1100,2,0),"")</f>
        <v/>
      </c>
      <c r="E2491" s="74"/>
      <c r="F2491" s="74"/>
      <c r="G2491" s="74"/>
      <c r="H2491" s="77"/>
      <c r="I2491" s="78"/>
      <c r="J2491" s="48" t="str">
        <f>IFERROR(VLOOKUP(C2491,'تكويد الاصناف'!A$5:D$1100,4,0),"")</f>
        <v/>
      </c>
      <c r="K2491" s="48" t="str">
        <f>IFERROR(VLOOKUP(C2491,'تكويد الاصناف'!$A$5:$C$1100,3,0),"")</f>
        <v/>
      </c>
    </row>
    <row r="2492" spans="1:11">
      <c r="A2492" s="46">
        <f>ROW()</f>
        <v>2492</v>
      </c>
      <c r="B2492" s="73"/>
      <c r="C2492" s="74"/>
      <c r="D2492" s="75" t="str">
        <f>IFERROR(VLOOKUP(C2492,'تكويد الاصناف'!$A$5:$B$1100,2,0),"")</f>
        <v/>
      </c>
      <c r="E2492" s="74"/>
      <c r="F2492" s="74"/>
      <c r="G2492" s="74"/>
      <c r="H2492" s="77"/>
      <c r="I2492" s="78"/>
      <c r="J2492" s="48" t="str">
        <f>IFERROR(VLOOKUP(C2492,'تكويد الاصناف'!A$5:D$1100,4,0),"")</f>
        <v/>
      </c>
      <c r="K2492" s="48" t="str">
        <f>IFERROR(VLOOKUP(C2492,'تكويد الاصناف'!$A$5:$C$1100,3,0),"")</f>
        <v/>
      </c>
    </row>
    <row r="2493" spans="1:11">
      <c r="A2493" s="46">
        <f>ROW()</f>
        <v>2493</v>
      </c>
      <c r="B2493" s="73"/>
      <c r="C2493" s="74"/>
      <c r="D2493" s="75" t="str">
        <f>IFERROR(VLOOKUP(C2493,'تكويد الاصناف'!$A$5:$B$1100,2,0),"")</f>
        <v/>
      </c>
      <c r="E2493" s="74"/>
      <c r="F2493" s="74"/>
      <c r="G2493" s="74"/>
      <c r="H2493" s="77"/>
      <c r="I2493" s="78"/>
      <c r="J2493" s="48" t="str">
        <f>IFERROR(VLOOKUP(C2493,'تكويد الاصناف'!A$5:D$1100,4,0),"")</f>
        <v/>
      </c>
      <c r="K2493" s="48" t="str">
        <f>IFERROR(VLOOKUP(C2493,'تكويد الاصناف'!$A$5:$C$1100,3,0),"")</f>
        <v/>
      </c>
    </row>
    <row r="2494" spans="1:11">
      <c r="A2494" s="46">
        <f>ROW()</f>
        <v>2494</v>
      </c>
      <c r="B2494" s="73"/>
      <c r="C2494" s="74"/>
      <c r="D2494" s="75" t="str">
        <f>IFERROR(VLOOKUP(C2494,'تكويد الاصناف'!$A$5:$B$1100,2,0),"")</f>
        <v/>
      </c>
      <c r="E2494" s="74"/>
      <c r="F2494" s="74"/>
      <c r="G2494" s="74"/>
      <c r="H2494" s="77"/>
      <c r="I2494" s="78"/>
      <c r="J2494" s="48" t="str">
        <f>IFERROR(VLOOKUP(C2494,'تكويد الاصناف'!A$5:D$1100,4,0),"")</f>
        <v/>
      </c>
      <c r="K2494" s="48" t="str">
        <f>IFERROR(VLOOKUP(C2494,'تكويد الاصناف'!$A$5:$C$1100,3,0),"")</f>
        <v/>
      </c>
    </row>
    <row r="2495" spans="1:11">
      <c r="A2495" s="46">
        <f>ROW()</f>
        <v>2495</v>
      </c>
      <c r="B2495" s="73"/>
      <c r="C2495" s="74"/>
      <c r="D2495" s="75" t="str">
        <f>IFERROR(VLOOKUP(C2495,'تكويد الاصناف'!$A$5:$B$1100,2,0),"")</f>
        <v/>
      </c>
      <c r="E2495" s="74"/>
      <c r="F2495" s="74"/>
      <c r="G2495" s="74"/>
      <c r="H2495" s="77"/>
      <c r="I2495" s="78"/>
      <c r="J2495" s="48" t="str">
        <f>IFERROR(VLOOKUP(C2495,'تكويد الاصناف'!A$5:D$1100,4,0),"")</f>
        <v/>
      </c>
      <c r="K2495" s="48" t="str">
        <f>IFERROR(VLOOKUP(C2495,'تكويد الاصناف'!$A$5:$C$1100,3,0),"")</f>
        <v/>
      </c>
    </row>
    <row r="2496" spans="1:11">
      <c r="A2496" s="46">
        <f>ROW()</f>
        <v>2496</v>
      </c>
      <c r="B2496" s="73"/>
      <c r="C2496" s="74"/>
      <c r="D2496" s="75" t="str">
        <f>IFERROR(VLOOKUP(C2496,'تكويد الاصناف'!$A$5:$B$1100,2,0),"")</f>
        <v/>
      </c>
      <c r="E2496" s="74"/>
      <c r="F2496" s="74"/>
      <c r="G2496" s="74"/>
      <c r="H2496" s="77"/>
      <c r="I2496" s="78"/>
      <c r="J2496" s="48" t="str">
        <f>IFERROR(VLOOKUP(C2496,'تكويد الاصناف'!A$5:D$1100,4,0),"")</f>
        <v/>
      </c>
      <c r="K2496" s="48" t="str">
        <f>IFERROR(VLOOKUP(C2496,'تكويد الاصناف'!$A$5:$C$1100,3,0),"")</f>
        <v/>
      </c>
    </row>
    <row r="2497" spans="1:11">
      <c r="A2497" s="46">
        <f>ROW()</f>
        <v>2497</v>
      </c>
      <c r="B2497" s="73"/>
      <c r="C2497" s="74"/>
      <c r="D2497" s="75" t="str">
        <f>IFERROR(VLOOKUP(C2497,'تكويد الاصناف'!$A$5:$B$1100,2,0),"")</f>
        <v/>
      </c>
      <c r="E2497" s="74"/>
      <c r="F2497" s="74"/>
      <c r="G2497" s="74"/>
      <c r="H2497" s="77"/>
      <c r="I2497" s="78"/>
      <c r="J2497" s="48" t="str">
        <f>IFERROR(VLOOKUP(C2497,'تكويد الاصناف'!A$5:D$1100,4,0),"")</f>
        <v/>
      </c>
      <c r="K2497" s="48" t="str">
        <f>IFERROR(VLOOKUP(C2497,'تكويد الاصناف'!$A$5:$C$1100,3,0),"")</f>
        <v/>
      </c>
    </row>
    <row r="2498" spans="1:11">
      <c r="A2498" s="46">
        <f>ROW()</f>
        <v>2498</v>
      </c>
      <c r="B2498" s="73"/>
      <c r="C2498" s="74"/>
      <c r="D2498" s="75" t="str">
        <f>IFERROR(VLOOKUP(C2498,'تكويد الاصناف'!$A$5:$B$1100,2,0),"")</f>
        <v/>
      </c>
      <c r="E2498" s="74"/>
      <c r="F2498" s="74"/>
      <c r="G2498" s="74"/>
      <c r="H2498" s="77"/>
      <c r="I2498" s="78"/>
      <c r="J2498" s="48" t="str">
        <f>IFERROR(VLOOKUP(C2498,'تكويد الاصناف'!A$5:D$1100,4,0),"")</f>
        <v/>
      </c>
      <c r="K2498" s="48" t="str">
        <f>IFERROR(VLOOKUP(C2498,'تكويد الاصناف'!$A$5:$C$1100,3,0),"")</f>
        <v/>
      </c>
    </row>
    <row r="2499" spans="1:11">
      <c r="A2499" s="46">
        <f>ROW()</f>
        <v>2499</v>
      </c>
      <c r="B2499" s="73"/>
      <c r="C2499" s="74"/>
      <c r="D2499" s="75" t="str">
        <f>IFERROR(VLOOKUP(C2499,'تكويد الاصناف'!$A$5:$B$1100,2,0),"")</f>
        <v/>
      </c>
      <c r="E2499" s="74"/>
      <c r="F2499" s="74"/>
      <c r="G2499" s="74"/>
      <c r="H2499" s="77"/>
      <c r="I2499" s="78"/>
      <c r="J2499" s="48" t="str">
        <f>IFERROR(VLOOKUP(C2499,'تكويد الاصناف'!A$5:D$1100,4,0),"")</f>
        <v/>
      </c>
      <c r="K2499" s="48" t="str">
        <f>IFERROR(VLOOKUP(C2499,'تكويد الاصناف'!$A$5:$C$1100,3,0),"")</f>
        <v/>
      </c>
    </row>
    <row r="2500" spans="1:11">
      <c r="A2500" s="46">
        <f>ROW()</f>
        <v>2500</v>
      </c>
      <c r="B2500" s="73"/>
      <c r="C2500" s="74"/>
      <c r="D2500" s="75" t="str">
        <f>IFERROR(VLOOKUP(C2500,'تكويد الاصناف'!$A$5:$B$1100,2,0),"")</f>
        <v/>
      </c>
      <c r="E2500" s="74"/>
      <c r="F2500" s="74"/>
      <c r="G2500" s="74"/>
      <c r="H2500" s="77"/>
      <c r="I2500" s="78"/>
      <c r="J2500" s="48" t="str">
        <f>IFERROR(VLOOKUP(C2500,'تكويد الاصناف'!A$5:D$1100,4,0),"")</f>
        <v/>
      </c>
      <c r="K2500" s="48" t="str">
        <f>IFERROR(VLOOKUP(C2500,'تكويد الاصناف'!$A$5:$C$1100,3,0),"")</f>
        <v/>
      </c>
    </row>
    <row r="2501" spans="1:11">
      <c r="A2501" s="46">
        <f>ROW()</f>
        <v>2501</v>
      </c>
      <c r="B2501" s="73"/>
      <c r="C2501" s="74"/>
      <c r="D2501" s="75" t="str">
        <f>IFERROR(VLOOKUP(C2501,'تكويد الاصناف'!$A$5:$B$1100,2,0),"")</f>
        <v/>
      </c>
      <c r="E2501" s="74"/>
      <c r="F2501" s="74"/>
      <c r="G2501" s="74"/>
      <c r="H2501" s="77"/>
      <c r="I2501" s="78"/>
      <c r="J2501" s="48" t="str">
        <f>IFERROR(VLOOKUP(C2501,'تكويد الاصناف'!A$5:D$1100,4,0),"")</f>
        <v/>
      </c>
      <c r="K2501" s="48" t="str">
        <f>IFERROR(VLOOKUP(C2501,'تكويد الاصناف'!$A$5:$C$1100,3,0),"")</f>
        <v/>
      </c>
    </row>
    <row r="2502" spans="1:11">
      <c r="A2502" s="46">
        <f>ROW()</f>
        <v>2502</v>
      </c>
      <c r="B2502" s="73"/>
      <c r="C2502" s="74"/>
      <c r="D2502" s="75" t="str">
        <f>IFERROR(VLOOKUP(C2502,'تكويد الاصناف'!$A$5:$B$1100,2,0),"")</f>
        <v/>
      </c>
      <c r="E2502" s="74"/>
      <c r="F2502" s="74"/>
      <c r="G2502" s="74"/>
      <c r="H2502" s="77"/>
      <c r="I2502" s="78"/>
      <c r="J2502" s="48" t="str">
        <f>IFERROR(VLOOKUP(C2502,'تكويد الاصناف'!A$5:D$1100,4,0),"")</f>
        <v/>
      </c>
      <c r="K2502" s="48" t="str">
        <f>IFERROR(VLOOKUP(C2502,'تكويد الاصناف'!$A$5:$C$1100,3,0),"")</f>
        <v/>
      </c>
    </row>
    <row r="2503" spans="1:11">
      <c r="A2503" s="46">
        <f>ROW()</f>
        <v>2503</v>
      </c>
      <c r="B2503" s="73"/>
      <c r="C2503" s="74"/>
      <c r="D2503" s="75" t="str">
        <f>IFERROR(VLOOKUP(C2503,'تكويد الاصناف'!$A$5:$B$1100,2,0),"")</f>
        <v/>
      </c>
      <c r="E2503" s="74"/>
      <c r="F2503" s="74"/>
      <c r="G2503" s="74"/>
      <c r="H2503" s="77"/>
      <c r="I2503" s="78"/>
      <c r="J2503" s="48" t="str">
        <f>IFERROR(VLOOKUP(C2503,'تكويد الاصناف'!A$5:D$1100,4,0),"")</f>
        <v/>
      </c>
      <c r="K2503" s="48" t="str">
        <f>IFERROR(VLOOKUP(C2503,'تكويد الاصناف'!$A$5:$C$1100,3,0),"")</f>
        <v/>
      </c>
    </row>
    <row r="2504" spans="1:11">
      <c r="A2504" s="46">
        <f>ROW()</f>
        <v>2504</v>
      </c>
      <c r="B2504" s="73"/>
      <c r="C2504" s="74"/>
      <c r="D2504" s="75" t="str">
        <f>IFERROR(VLOOKUP(C2504,'تكويد الاصناف'!$A$5:$B$1100,2,0),"")</f>
        <v/>
      </c>
      <c r="E2504" s="74"/>
      <c r="F2504" s="74"/>
      <c r="G2504" s="74"/>
      <c r="H2504" s="77"/>
      <c r="I2504" s="78"/>
      <c r="J2504" s="48" t="str">
        <f>IFERROR(VLOOKUP(C2504,'تكويد الاصناف'!A$5:D$1100,4,0),"")</f>
        <v/>
      </c>
      <c r="K2504" s="48" t="str">
        <f>IFERROR(VLOOKUP(C2504,'تكويد الاصناف'!$A$5:$C$1100,3,0),"")</f>
        <v/>
      </c>
    </row>
    <row r="2505" spans="1:11">
      <c r="A2505" s="46">
        <f>ROW()</f>
        <v>2505</v>
      </c>
      <c r="B2505" s="73"/>
      <c r="C2505" s="74"/>
      <c r="D2505" s="75" t="str">
        <f>IFERROR(VLOOKUP(C2505,'تكويد الاصناف'!$A$5:$B$1100,2,0),"")</f>
        <v/>
      </c>
      <c r="E2505" s="74"/>
      <c r="F2505" s="74"/>
      <c r="G2505" s="74"/>
      <c r="H2505" s="77"/>
      <c r="I2505" s="78"/>
      <c r="J2505" s="48" t="str">
        <f>IFERROR(VLOOKUP(C2505,'تكويد الاصناف'!A$5:D$1100,4,0),"")</f>
        <v/>
      </c>
      <c r="K2505" s="48" t="str">
        <f>IFERROR(VLOOKUP(C2505,'تكويد الاصناف'!$A$5:$C$1100,3,0),"")</f>
        <v/>
      </c>
    </row>
    <row r="2506" spans="1:11">
      <c r="A2506" s="46">
        <f>ROW()</f>
        <v>2506</v>
      </c>
      <c r="B2506" s="73"/>
      <c r="C2506" s="74"/>
      <c r="D2506" s="75" t="str">
        <f>IFERROR(VLOOKUP(C2506,'تكويد الاصناف'!$A$5:$B$1100,2,0),"")</f>
        <v/>
      </c>
      <c r="E2506" s="74"/>
      <c r="F2506" s="74"/>
      <c r="G2506" s="74"/>
      <c r="H2506" s="77"/>
      <c r="I2506" s="78"/>
      <c r="J2506" s="48" t="str">
        <f>IFERROR(VLOOKUP(C2506,'تكويد الاصناف'!A$5:D$1100,4,0),"")</f>
        <v/>
      </c>
      <c r="K2506" s="48" t="str">
        <f>IFERROR(VLOOKUP(C2506,'تكويد الاصناف'!$A$5:$C$1100,3,0),"")</f>
        <v/>
      </c>
    </row>
    <row r="2507" spans="1:11">
      <c r="A2507" s="46">
        <f>ROW()</f>
        <v>2507</v>
      </c>
      <c r="B2507" s="73"/>
      <c r="C2507" s="74"/>
      <c r="D2507" s="75" t="str">
        <f>IFERROR(VLOOKUP(C2507,'تكويد الاصناف'!$A$5:$B$1100,2,0),"")</f>
        <v/>
      </c>
      <c r="E2507" s="74"/>
      <c r="F2507" s="74"/>
      <c r="G2507" s="74"/>
      <c r="H2507" s="77"/>
      <c r="I2507" s="78"/>
      <c r="J2507" s="48" t="str">
        <f>IFERROR(VLOOKUP(C2507,'تكويد الاصناف'!A$5:D$1100,4,0),"")</f>
        <v/>
      </c>
      <c r="K2507" s="48" t="str">
        <f>IFERROR(VLOOKUP(C2507,'تكويد الاصناف'!$A$5:$C$1100,3,0),"")</f>
        <v/>
      </c>
    </row>
    <row r="2508" spans="1:11">
      <c r="A2508" s="46">
        <f>ROW()</f>
        <v>2508</v>
      </c>
      <c r="B2508" s="73"/>
      <c r="C2508" s="74"/>
      <c r="D2508" s="75" t="str">
        <f>IFERROR(VLOOKUP(C2508,'تكويد الاصناف'!$A$5:$B$1100,2,0),"")</f>
        <v/>
      </c>
      <c r="E2508" s="74"/>
      <c r="F2508" s="74"/>
      <c r="G2508" s="74"/>
      <c r="H2508" s="77"/>
      <c r="I2508" s="78"/>
      <c r="J2508" s="48" t="str">
        <f>IFERROR(VLOOKUP(C2508,'تكويد الاصناف'!A$5:D$1100,4,0),"")</f>
        <v/>
      </c>
      <c r="K2508" s="48" t="str">
        <f>IFERROR(VLOOKUP(C2508,'تكويد الاصناف'!$A$5:$C$1100,3,0),"")</f>
        <v/>
      </c>
    </row>
    <row r="2509" spans="1:11">
      <c r="A2509" s="46">
        <f>ROW()</f>
        <v>2509</v>
      </c>
      <c r="B2509" s="73"/>
      <c r="C2509" s="74"/>
      <c r="D2509" s="75" t="str">
        <f>IFERROR(VLOOKUP(C2509,'تكويد الاصناف'!$A$5:$B$1100,2,0),"")</f>
        <v/>
      </c>
      <c r="E2509" s="74"/>
      <c r="F2509" s="74"/>
      <c r="G2509" s="74"/>
      <c r="H2509" s="77"/>
      <c r="I2509" s="78"/>
      <c r="J2509" s="48" t="str">
        <f>IFERROR(VLOOKUP(C2509,'تكويد الاصناف'!A$5:D$1100,4,0),"")</f>
        <v/>
      </c>
      <c r="K2509" s="48" t="str">
        <f>IFERROR(VLOOKUP(C2509,'تكويد الاصناف'!$A$5:$C$1100,3,0),"")</f>
        <v/>
      </c>
    </row>
    <row r="2510" spans="1:11">
      <c r="A2510" s="46">
        <f>ROW()</f>
        <v>2510</v>
      </c>
      <c r="B2510" s="73"/>
      <c r="C2510" s="74"/>
      <c r="D2510" s="75" t="str">
        <f>IFERROR(VLOOKUP(C2510,'تكويد الاصناف'!$A$5:$B$1100,2,0),"")</f>
        <v/>
      </c>
      <c r="E2510" s="74"/>
      <c r="F2510" s="74"/>
      <c r="G2510" s="74"/>
      <c r="H2510" s="77"/>
      <c r="I2510" s="78"/>
      <c r="J2510" s="48" t="str">
        <f>IFERROR(VLOOKUP(C2510,'تكويد الاصناف'!A$5:D$1100,4,0),"")</f>
        <v/>
      </c>
      <c r="K2510" s="48" t="str">
        <f>IFERROR(VLOOKUP(C2510,'تكويد الاصناف'!$A$5:$C$1100,3,0),"")</f>
        <v/>
      </c>
    </row>
    <row r="2511" spans="1:11">
      <c r="A2511" s="46">
        <f>ROW()</f>
        <v>2511</v>
      </c>
      <c r="B2511" s="73"/>
      <c r="C2511" s="74"/>
      <c r="D2511" s="75" t="str">
        <f>IFERROR(VLOOKUP(C2511,'تكويد الاصناف'!$A$5:$B$1100,2,0),"")</f>
        <v/>
      </c>
      <c r="E2511" s="74"/>
      <c r="F2511" s="74"/>
      <c r="G2511" s="74"/>
      <c r="H2511" s="77"/>
      <c r="I2511" s="78"/>
      <c r="J2511" s="48" t="str">
        <f>IFERROR(VLOOKUP(C2511,'تكويد الاصناف'!A$5:D$1100,4,0),"")</f>
        <v/>
      </c>
      <c r="K2511" s="48" t="str">
        <f>IFERROR(VLOOKUP(C2511,'تكويد الاصناف'!$A$5:$C$1100,3,0),"")</f>
        <v/>
      </c>
    </row>
    <row r="2512" spans="1:11">
      <c r="A2512" s="46">
        <f>ROW()</f>
        <v>2512</v>
      </c>
      <c r="B2512" s="73"/>
      <c r="C2512" s="74"/>
      <c r="D2512" s="75" t="str">
        <f>IFERROR(VLOOKUP(C2512,'تكويد الاصناف'!$A$5:$B$1100,2,0),"")</f>
        <v/>
      </c>
      <c r="E2512" s="74"/>
      <c r="F2512" s="74"/>
      <c r="G2512" s="74"/>
      <c r="H2512" s="77"/>
      <c r="I2512" s="78"/>
      <c r="J2512" s="48" t="str">
        <f>IFERROR(VLOOKUP(C2512,'تكويد الاصناف'!A$5:D$1100,4,0),"")</f>
        <v/>
      </c>
      <c r="K2512" s="48" t="str">
        <f>IFERROR(VLOOKUP(C2512,'تكويد الاصناف'!$A$5:$C$1100,3,0),"")</f>
        <v/>
      </c>
    </row>
    <row r="2513" spans="1:11">
      <c r="A2513" s="46">
        <f>ROW()</f>
        <v>2513</v>
      </c>
      <c r="B2513" s="73"/>
      <c r="C2513" s="74"/>
      <c r="D2513" s="75" t="str">
        <f>IFERROR(VLOOKUP(C2513,'تكويد الاصناف'!$A$5:$B$1100,2,0),"")</f>
        <v/>
      </c>
      <c r="E2513" s="74"/>
      <c r="F2513" s="74"/>
      <c r="G2513" s="74"/>
      <c r="H2513" s="77"/>
      <c r="I2513" s="78"/>
      <c r="J2513" s="48" t="str">
        <f>IFERROR(VLOOKUP(C2513,'تكويد الاصناف'!A$5:D$1100,4,0),"")</f>
        <v/>
      </c>
      <c r="K2513" s="48" t="str">
        <f>IFERROR(VLOOKUP(C2513,'تكويد الاصناف'!$A$5:$C$1100,3,0),"")</f>
        <v/>
      </c>
    </row>
    <row r="2514" spans="1:11">
      <c r="A2514" s="46">
        <f>ROW()</f>
        <v>2514</v>
      </c>
      <c r="B2514" s="73"/>
      <c r="C2514" s="74"/>
      <c r="D2514" s="75" t="str">
        <f>IFERROR(VLOOKUP(C2514,'تكويد الاصناف'!$A$5:$B$1100,2,0),"")</f>
        <v/>
      </c>
      <c r="E2514" s="74"/>
      <c r="F2514" s="74"/>
      <c r="G2514" s="74"/>
      <c r="H2514" s="77"/>
      <c r="I2514" s="78"/>
      <c r="J2514" s="48" t="str">
        <f>IFERROR(VLOOKUP(C2514,'تكويد الاصناف'!A$5:D$1100,4,0),"")</f>
        <v/>
      </c>
      <c r="K2514" s="48" t="str">
        <f>IFERROR(VLOOKUP(C2514,'تكويد الاصناف'!$A$5:$C$1100,3,0),"")</f>
        <v/>
      </c>
    </row>
    <row r="2515" spans="1:11">
      <c r="A2515" s="46">
        <f>ROW()</f>
        <v>2515</v>
      </c>
      <c r="B2515" s="73"/>
      <c r="C2515" s="74"/>
      <c r="D2515" s="75" t="str">
        <f>IFERROR(VLOOKUP(C2515,'تكويد الاصناف'!$A$5:$B$1100,2,0),"")</f>
        <v/>
      </c>
      <c r="E2515" s="74"/>
      <c r="F2515" s="74"/>
      <c r="G2515" s="74"/>
      <c r="H2515" s="77"/>
      <c r="I2515" s="78"/>
      <c r="J2515" s="48" t="str">
        <f>IFERROR(VLOOKUP(C2515,'تكويد الاصناف'!A$5:D$1100,4,0),"")</f>
        <v/>
      </c>
      <c r="K2515" s="48" t="str">
        <f>IFERROR(VLOOKUP(C2515,'تكويد الاصناف'!$A$5:$C$1100,3,0),"")</f>
        <v/>
      </c>
    </row>
    <row r="2516" spans="1:11">
      <c r="A2516" s="46">
        <f>ROW()</f>
        <v>2516</v>
      </c>
      <c r="B2516" s="73"/>
      <c r="C2516" s="74"/>
      <c r="D2516" s="75" t="str">
        <f>IFERROR(VLOOKUP(C2516,'تكويد الاصناف'!$A$5:$B$1100,2,0),"")</f>
        <v/>
      </c>
      <c r="E2516" s="74"/>
      <c r="F2516" s="74"/>
      <c r="G2516" s="74"/>
      <c r="H2516" s="77"/>
      <c r="I2516" s="78"/>
      <c r="J2516" s="48" t="str">
        <f>IFERROR(VLOOKUP(C2516,'تكويد الاصناف'!A$5:D$1100,4,0),"")</f>
        <v/>
      </c>
      <c r="K2516" s="48" t="str">
        <f>IFERROR(VLOOKUP(C2516,'تكويد الاصناف'!$A$5:$C$1100,3,0),"")</f>
        <v/>
      </c>
    </row>
    <row r="2517" spans="1:11">
      <c r="A2517" s="46">
        <f>ROW()</f>
        <v>2517</v>
      </c>
      <c r="B2517" s="73"/>
      <c r="C2517" s="74"/>
      <c r="D2517" s="75" t="str">
        <f>IFERROR(VLOOKUP(C2517,'تكويد الاصناف'!$A$5:$B$1100,2,0),"")</f>
        <v/>
      </c>
      <c r="E2517" s="74"/>
      <c r="F2517" s="74"/>
      <c r="G2517" s="74"/>
      <c r="H2517" s="77"/>
      <c r="I2517" s="78"/>
      <c r="J2517" s="48" t="str">
        <f>IFERROR(VLOOKUP(C2517,'تكويد الاصناف'!A$5:D$1100,4,0),"")</f>
        <v/>
      </c>
      <c r="K2517" s="48" t="str">
        <f>IFERROR(VLOOKUP(C2517,'تكويد الاصناف'!$A$5:$C$1100,3,0),"")</f>
        <v/>
      </c>
    </row>
    <row r="2518" spans="1:11">
      <c r="A2518" s="46">
        <f>ROW()</f>
        <v>2518</v>
      </c>
      <c r="B2518" s="73"/>
      <c r="C2518" s="74"/>
      <c r="D2518" s="75" t="str">
        <f>IFERROR(VLOOKUP(C2518,'تكويد الاصناف'!$A$5:$B$1100,2,0),"")</f>
        <v/>
      </c>
      <c r="E2518" s="74"/>
      <c r="F2518" s="74"/>
      <c r="G2518" s="74"/>
      <c r="H2518" s="77"/>
      <c r="I2518" s="78"/>
      <c r="J2518" s="48" t="str">
        <f>IFERROR(VLOOKUP(C2518,'تكويد الاصناف'!A$5:D$1100,4,0),"")</f>
        <v/>
      </c>
      <c r="K2518" s="48" t="str">
        <f>IFERROR(VLOOKUP(C2518,'تكويد الاصناف'!$A$5:$C$1100,3,0),"")</f>
        <v/>
      </c>
    </row>
    <row r="2519" spans="1:11">
      <c r="A2519" s="46">
        <f>ROW()</f>
        <v>2519</v>
      </c>
      <c r="B2519" s="73"/>
      <c r="C2519" s="74"/>
      <c r="D2519" s="75" t="str">
        <f>IFERROR(VLOOKUP(C2519,'تكويد الاصناف'!$A$5:$B$1100,2,0),"")</f>
        <v/>
      </c>
      <c r="E2519" s="74"/>
      <c r="F2519" s="74"/>
      <c r="G2519" s="74"/>
      <c r="H2519" s="77"/>
      <c r="I2519" s="78"/>
      <c r="J2519" s="48" t="str">
        <f>IFERROR(VLOOKUP(C2519,'تكويد الاصناف'!A$5:D$1100,4,0),"")</f>
        <v/>
      </c>
      <c r="K2519" s="48" t="str">
        <f>IFERROR(VLOOKUP(C2519,'تكويد الاصناف'!$A$5:$C$1100,3,0),"")</f>
        <v/>
      </c>
    </row>
    <row r="2520" spans="1:11">
      <c r="A2520" s="46">
        <f>ROW()</f>
        <v>2520</v>
      </c>
      <c r="B2520" s="73"/>
      <c r="C2520" s="74"/>
      <c r="D2520" s="75" t="str">
        <f>IFERROR(VLOOKUP(C2520,'تكويد الاصناف'!$A$5:$B$1100,2,0),"")</f>
        <v/>
      </c>
      <c r="E2520" s="74"/>
      <c r="F2520" s="74"/>
      <c r="G2520" s="74"/>
      <c r="H2520" s="77"/>
      <c r="I2520" s="78"/>
      <c r="J2520" s="48" t="str">
        <f>IFERROR(VLOOKUP(C2520,'تكويد الاصناف'!A$5:D$1100,4,0),"")</f>
        <v/>
      </c>
      <c r="K2520" s="48" t="str">
        <f>IFERROR(VLOOKUP(C2520,'تكويد الاصناف'!$A$5:$C$1100,3,0),"")</f>
        <v/>
      </c>
    </row>
    <row r="2521" spans="1:11">
      <c r="A2521" s="46">
        <f>ROW()</f>
        <v>2521</v>
      </c>
      <c r="B2521" s="73"/>
      <c r="C2521" s="74"/>
      <c r="D2521" s="75" t="str">
        <f>IFERROR(VLOOKUP(C2521,'تكويد الاصناف'!$A$5:$B$1100,2,0),"")</f>
        <v/>
      </c>
      <c r="E2521" s="74"/>
      <c r="F2521" s="74"/>
      <c r="G2521" s="74"/>
      <c r="H2521" s="77"/>
      <c r="I2521" s="78"/>
      <c r="J2521" s="48" t="str">
        <f>IFERROR(VLOOKUP(C2521,'تكويد الاصناف'!A$5:D$1100,4,0),"")</f>
        <v/>
      </c>
      <c r="K2521" s="48" t="str">
        <f>IFERROR(VLOOKUP(C2521,'تكويد الاصناف'!$A$5:$C$1100,3,0),"")</f>
        <v/>
      </c>
    </row>
    <row r="2522" spans="1:11">
      <c r="A2522" s="46">
        <f>ROW()</f>
        <v>2522</v>
      </c>
      <c r="B2522" s="73"/>
      <c r="C2522" s="74"/>
      <c r="D2522" s="75" t="str">
        <f>IFERROR(VLOOKUP(C2522,'تكويد الاصناف'!$A$5:$B$1100,2,0),"")</f>
        <v/>
      </c>
      <c r="E2522" s="74"/>
      <c r="F2522" s="74"/>
      <c r="G2522" s="74"/>
      <c r="H2522" s="77"/>
      <c r="I2522" s="78"/>
      <c r="J2522" s="48" t="str">
        <f>IFERROR(VLOOKUP(C2522,'تكويد الاصناف'!A$5:D$1100,4,0),"")</f>
        <v/>
      </c>
      <c r="K2522" s="48" t="str">
        <f>IFERROR(VLOOKUP(C2522,'تكويد الاصناف'!$A$5:$C$1100,3,0),"")</f>
        <v/>
      </c>
    </row>
    <row r="2523" spans="1:11">
      <c r="A2523" s="46">
        <f>ROW()</f>
        <v>2523</v>
      </c>
      <c r="B2523" s="73"/>
      <c r="C2523" s="74"/>
      <c r="D2523" s="75" t="str">
        <f>IFERROR(VLOOKUP(C2523,'تكويد الاصناف'!$A$5:$B$1100,2,0),"")</f>
        <v/>
      </c>
      <c r="E2523" s="74"/>
      <c r="F2523" s="74"/>
      <c r="G2523" s="74"/>
      <c r="H2523" s="77"/>
      <c r="I2523" s="78"/>
      <c r="J2523" s="48" t="str">
        <f>IFERROR(VLOOKUP(C2523,'تكويد الاصناف'!A$5:D$1100,4,0),"")</f>
        <v/>
      </c>
      <c r="K2523" s="48" t="str">
        <f>IFERROR(VLOOKUP(C2523,'تكويد الاصناف'!$A$5:$C$1100,3,0),"")</f>
        <v/>
      </c>
    </row>
    <row r="2524" spans="1:11">
      <c r="A2524" s="46">
        <f>ROW()</f>
        <v>2524</v>
      </c>
      <c r="B2524" s="73"/>
      <c r="C2524" s="74"/>
      <c r="D2524" s="75" t="str">
        <f>IFERROR(VLOOKUP(C2524,'تكويد الاصناف'!$A$5:$B$1100,2,0),"")</f>
        <v/>
      </c>
      <c r="E2524" s="74"/>
      <c r="F2524" s="74"/>
      <c r="G2524" s="74"/>
      <c r="H2524" s="77"/>
      <c r="I2524" s="78"/>
      <c r="J2524" s="48" t="str">
        <f>IFERROR(VLOOKUP(C2524,'تكويد الاصناف'!A$5:D$1100,4,0),"")</f>
        <v/>
      </c>
      <c r="K2524" s="48" t="str">
        <f>IFERROR(VLOOKUP(C2524,'تكويد الاصناف'!$A$5:$C$1100,3,0),"")</f>
        <v/>
      </c>
    </row>
    <row r="2525" spans="1:11">
      <c r="A2525" s="46">
        <f>ROW()</f>
        <v>2525</v>
      </c>
      <c r="B2525" s="73"/>
      <c r="C2525" s="74"/>
      <c r="D2525" s="75" t="str">
        <f>IFERROR(VLOOKUP(C2525,'تكويد الاصناف'!$A$5:$B$1100,2,0),"")</f>
        <v/>
      </c>
      <c r="E2525" s="74"/>
      <c r="F2525" s="74"/>
      <c r="G2525" s="74"/>
      <c r="H2525" s="77"/>
      <c r="I2525" s="78"/>
      <c r="J2525" s="48" t="str">
        <f>IFERROR(VLOOKUP(C2525,'تكويد الاصناف'!A$5:D$1100,4,0),"")</f>
        <v/>
      </c>
      <c r="K2525" s="48" t="str">
        <f>IFERROR(VLOOKUP(C2525,'تكويد الاصناف'!$A$5:$C$1100,3,0),"")</f>
        <v/>
      </c>
    </row>
    <row r="2526" spans="1:11">
      <c r="A2526" s="46">
        <f>ROW()</f>
        <v>2526</v>
      </c>
      <c r="B2526" s="73"/>
      <c r="C2526" s="74"/>
      <c r="D2526" s="75" t="str">
        <f>IFERROR(VLOOKUP(C2526,'تكويد الاصناف'!$A$5:$B$1100,2,0),"")</f>
        <v/>
      </c>
      <c r="E2526" s="74"/>
      <c r="F2526" s="74"/>
      <c r="G2526" s="74"/>
      <c r="H2526" s="77"/>
      <c r="I2526" s="78"/>
      <c r="J2526" s="48" t="str">
        <f>IFERROR(VLOOKUP(C2526,'تكويد الاصناف'!A$5:D$1100,4,0),"")</f>
        <v/>
      </c>
      <c r="K2526" s="48" t="str">
        <f>IFERROR(VLOOKUP(C2526,'تكويد الاصناف'!$A$5:$C$1100,3,0),"")</f>
        <v/>
      </c>
    </row>
    <row r="2527" spans="1:11">
      <c r="A2527" s="46">
        <f>ROW()</f>
        <v>2527</v>
      </c>
      <c r="B2527" s="73"/>
      <c r="C2527" s="74"/>
      <c r="D2527" s="75" t="str">
        <f>IFERROR(VLOOKUP(C2527,'تكويد الاصناف'!$A$5:$B$1100,2,0),"")</f>
        <v/>
      </c>
      <c r="E2527" s="74"/>
      <c r="F2527" s="74"/>
      <c r="G2527" s="74"/>
      <c r="H2527" s="77"/>
      <c r="I2527" s="78"/>
      <c r="J2527" s="48" t="str">
        <f>IFERROR(VLOOKUP(C2527,'تكويد الاصناف'!A$5:D$1100,4,0),"")</f>
        <v/>
      </c>
      <c r="K2527" s="48" t="str">
        <f>IFERROR(VLOOKUP(C2527,'تكويد الاصناف'!$A$5:$C$1100,3,0),"")</f>
        <v/>
      </c>
    </row>
    <row r="2528" spans="1:11">
      <c r="A2528" s="46">
        <f>ROW()</f>
        <v>2528</v>
      </c>
      <c r="B2528" s="73"/>
      <c r="C2528" s="74"/>
      <c r="D2528" s="75" t="str">
        <f>IFERROR(VLOOKUP(C2528,'تكويد الاصناف'!$A$5:$B$1100,2,0),"")</f>
        <v/>
      </c>
      <c r="E2528" s="74"/>
      <c r="F2528" s="74"/>
      <c r="G2528" s="74"/>
      <c r="H2528" s="77"/>
      <c r="I2528" s="78"/>
      <c r="J2528" s="48" t="str">
        <f>IFERROR(VLOOKUP(C2528,'تكويد الاصناف'!A$5:D$1100,4,0),"")</f>
        <v/>
      </c>
      <c r="K2528" s="48" t="str">
        <f>IFERROR(VLOOKUP(C2528,'تكويد الاصناف'!$A$5:$C$1100,3,0),"")</f>
        <v/>
      </c>
    </row>
    <row r="2529" spans="1:11">
      <c r="A2529" s="46">
        <f>ROW()</f>
        <v>2529</v>
      </c>
      <c r="B2529" s="73"/>
      <c r="C2529" s="74"/>
      <c r="D2529" s="75" t="str">
        <f>IFERROR(VLOOKUP(C2529,'تكويد الاصناف'!$A$5:$B$1100,2,0),"")</f>
        <v/>
      </c>
      <c r="E2529" s="74"/>
      <c r="F2529" s="74"/>
      <c r="G2529" s="74"/>
      <c r="H2529" s="77"/>
      <c r="I2529" s="78"/>
      <c r="J2529" s="48" t="str">
        <f>IFERROR(VLOOKUP(C2529,'تكويد الاصناف'!A$5:D$1100,4,0),"")</f>
        <v/>
      </c>
      <c r="K2529" s="48" t="str">
        <f>IFERROR(VLOOKUP(C2529,'تكويد الاصناف'!$A$5:$C$1100,3,0),"")</f>
        <v/>
      </c>
    </row>
    <row r="2530" spans="1:11">
      <c r="A2530" s="46">
        <f>ROW()</f>
        <v>2530</v>
      </c>
      <c r="B2530" s="73"/>
      <c r="C2530" s="74"/>
      <c r="D2530" s="75" t="str">
        <f>IFERROR(VLOOKUP(C2530,'تكويد الاصناف'!$A$5:$B$1100,2,0),"")</f>
        <v/>
      </c>
      <c r="E2530" s="74"/>
      <c r="F2530" s="74"/>
      <c r="G2530" s="74"/>
      <c r="H2530" s="77"/>
      <c r="I2530" s="78"/>
      <c r="J2530" s="48" t="str">
        <f>IFERROR(VLOOKUP(C2530,'تكويد الاصناف'!A$5:D$1100,4,0),"")</f>
        <v/>
      </c>
      <c r="K2530" s="48" t="str">
        <f>IFERROR(VLOOKUP(C2530,'تكويد الاصناف'!$A$5:$C$1100,3,0),"")</f>
        <v/>
      </c>
    </row>
    <row r="2531" spans="1:11">
      <c r="A2531" s="46">
        <f>ROW()</f>
        <v>2531</v>
      </c>
      <c r="B2531" s="73"/>
      <c r="C2531" s="74"/>
      <c r="D2531" s="75" t="str">
        <f>IFERROR(VLOOKUP(C2531,'تكويد الاصناف'!$A$5:$B$1100,2,0),"")</f>
        <v/>
      </c>
      <c r="E2531" s="74"/>
      <c r="F2531" s="74"/>
      <c r="G2531" s="74"/>
      <c r="H2531" s="77"/>
      <c r="I2531" s="78"/>
      <c r="J2531" s="48" t="str">
        <f>IFERROR(VLOOKUP(C2531,'تكويد الاصناف'!A$5:D$1100,4,0),"")</f>
        <v/>
      </c>
      <c r="K2531" s="48" t="str">
        <f>IFERROR(VLOOKUP(C2531,'تكويد الاصناف'!$A$5:$C$1100,3,0),"")</f>
        <v/>
      </c>
    </row>
    <row r="2532" spans="1:11">
      <c r="A2532" s="46">
        <f>ROW()</f>
        <v>2532</v>
      </c>
      <c r="B2532" s="73"/>
      <c r="C2532" s="74"/>
      <c r="D2532" s="75" t="str">
        <f>IFERROR(VLOOKUP(C2532,'تكويد الاصناف'!$A$5:$B$1100,2,0),"")</f>
        <v/>
      </c>
      <c r="E2532" s="74"/>
      <c r="F2532" s="74"/>
      <c r="G2532" s="74"/>
      <c r="H2532" s="77"/>
      <c r="I2532" s="78"/>
      <c r="J2532" s="48" t="str">
        <f>IFERROR(VLOOKUP(C2532,'تكويد الاصناف'!A$5:D$1100,4,0),"")</f>
        <v/>
      </c>
      <c r="K2532" s="48" t="str">
        <f>IFERROR(VLOOKUP(C2532,'تكويد الاصناف'!$A$5:$C$1100,3,0),"")</f>
        <v/>
      </c>
    </row>
    <row r="2533" spans="1:11">
      <c r="A2533" s="46">
        <f>ROW()</f>
        <v>2533</v>
      </c>
      <c r="B2533" s="73"/>
      <c r="C2533" s="74"/>
      <c r="D2533" s="75" t="str">
        <f>IFERROR(VLOOKUP(C2533,'تكويد الاصناف'!$A$5:$B$1100,2,0),"")</f>
        <v/>
      </c>
      <c r="E2533" s="74"/>
      <c r="F2533" s="74"/>
      <c r="G2533" s="74"/>
      <c r="H2533" s="77"/>
      <c r="I2533" s="78"/>
      <c r="J2533" s="48" t="str">
        <f>IFERROR(VLOOKUP(C2533,'تكويد الاصناف'!A$5:D$1100,4,0),"")</f>
        <v/>
      </c>
      <c r="K2533" s="48" t="str">
        <f>IFERROR(VLOOKUP(C2533,'تكويد الاصناف'!$A$5:$C$1100,3,0),"")</f>
        <v/>
      </c>
    </row>
    <row r="2534" spans="1:11">
      <c r="A2534" s="46">
        <f>ROW()</f>
        <v>2534</v>
      </c>
      <c r="B2534" s="73"/>
      <c r="C2534" s="74"/>
      <c r="D2534" s="75" t="str">
        <f>IFERROR(VLOOKUP(C2534,'تكويد الاصناف'!$A$5:$B$1100,2,0),"")</f>
        <v/>
      </c>
      <c r="E2534" s="74"/>
      <c r="F2534" s="74"/>
      <c r="G2534" s="74"/>
      <c r="H2534" s="77"/>
      <c r="I2534" s="78"/>
      <c r="J2534" s="48" t="str">
        <f>IFERROR(VLOOKUP(C2534,'تكويد الاصناف'!A$5:D$1100,4,0),"")</f>
        <v/>
      </c>
      <c r="K2534" s="48" t="str">
        <f>IFERROR(VLOOKUP(C2534,'تكويد الاصناف'!$A$5:$C$1100,3,0),"")</f>
        <v/>
      </c>
    </row>
    <row r="2535" spans="1:11">
      <c r="A2535" s="46">
        <f>ROW()</f>
        <v>2535</v>
      </c>
      <c r="B2535" s="73"/>
      <c r="C2535" s="74"/>
      <c r="D2535" s="75" t="str">
        <f>IFERROR(VLOOKUP(C2535,'تكويد الاصناف'!$A$5:$B$1100,2,0),"")</f>
        <v/>
      </c>
      <c r="E2535" s="74"/>
      <c r="F2535" s="74"/>
      <c r="G2535" s="74"/>
      <c r="H2535" s="77"/>
      <c r="I2535" s="78"/>
      <c r="J2535" s="48" t="str">
        <f>IFERROR(VLOOKUP(C2535,'تكويد الاصناف'!A$5:D$1100,4,0),"")</f>
        <v/>
      </c>
      <c r="K2535" s="48" t="str">
        <f>IFERROR(VLOOKUP(C2535,'تكويد الاصناف'!$A$5:$C$1100,3,0),"")</f>
        <v/>
      </c>
    </row>
    <row r="2536" spans="1:11">
      <c r="A2536" s="46">
        <f>ROW()</f>
        <v>2536</v>
      </c>
      <c r="B2536" s="73"/>
      <c r="C2536" s="74"/>
      <c r="D2536" s="75" t="str">
        <f>IFERROR(VLOOKUP(C2536,'تكويد الاصناف'!$A$5:$B$1100,2,0),"")</f>
        <v/>
      </c>
      <c r="E2536" s="74"/>
      <c r="F2536" s="74"/>
      <c r="G2536" s="74"/>
      <c r="H2536" s="77"/>
      <c r="I2536" s="78"/>
      <c r="J2536" s="48" t="str">
        <f>IFERROR(VLOOKUP(C2536,'تكويد الاصناف'!A$5:D$1100,4,0),"")</f>
        <v/>
      </c>
      <c r="K2536" s="48" t="str">
        <f>IFERROR(VLOOKUP(C2536,'تكويد الاصناف'!$A$5:$C$1100,3,0),"")</f>
        <v/>
      </c>
    </row>
    <row r="2537" spans="1:11">
      <c r="A2537" s="46">
        <f>ROW()</f>
        <v>2537</v>
      </c>
      <c r="B2537" s="73"/>
      <c r="C2537" s="74"/>
      <c r="D2537" s="75" t="str">
        <f>IFERROR(VLOOKUP(C2537,'تكويد الاصناف'!$A$5:$B$1100,2,0),"")</f>
        <v/>
      </c>
      <c r="E2537" s="74"/>
      <c r="F2537" s="74"/>
      <c r="G2537" s="74"/>
      <c r="H2537" s="77"/>
      <c r="I2537" s="78"/>
      <c r="J2537" s="48" t="str">
        <f>IFERROR(VLOOKUP(C2537,'تكويد الاصناف'!A$5:D$1100,4,0),"")</f>
        <v/>
      </c>
      <c r="K2537" s="48" t="str">
        <f>IFERROR(VLOOKUP(C2537,'تكويد الاصناف'!$A$5:$C$1100,3,0),"")</f>
        <v/>
      </c>
    </row>
    <row r="2538" spans="1:11">
      <c r="A2538" s="46">
        <f>ROW()</f>
        <v>2538</v>
      </c>
      <c r="B2538" s="73"/>
      <c r="C2538" s="74"/>
      <c r="D2538" s="75" t="str">
        <f>IFERROR(VLOOKUP(C2538,'تكويد الاصناف'!$A$5:$B$1100,2,0),"")</f>
        <v/>
      </c>
      <c r="E2538" s="74"/>
      <c r="F2538" s="74"/>
      <c r="G2538" s="74"/>
      <c r="H2538" s="77"/>
      <c r="I2538" s="78"/>
      <c r="J2538" s="48" t="str">
        <f>IFERROR(VLOOKUP(C2538,'تكويد الاصناف'!A$5:D$1100,4,0),"")</f>
        <v/>
      </c>
      <c r="K2538" s="48" t="str">
        <f>IFERROR(VLOOKUP(C2538,'تكويد الاصناف'!$A$5:$C$1100,3,0),"")</f>
        <v/>
      </c>
    </row>
    <row r="2539" spans="1:11">
      <c r="A2539" s="46">
        <f>ROW()</f>
        <v>2539</v>
      </c>
      <c r="B2539" s="73"/>
      <c r="C2539" s="74"/>
      <c r="D2539" s="75" t="str">
        <f>IFERROR(VLOOKUP(C2539,'تكويد الاصناف'!$A$5:$B$1100,2,0),"")</f>
        <v/>
      </c>
      <c r="E2539" s="74"/>
      <c r="F2539" s="74"/>
      <c r="G2539" s="74"/>
      <c r="H2539" s="77"/>
      <c r="I2539" s="78"/>
      <c r="J2539" s="48" t="str">
        <f>IFERROR(VLOOKUP(C2539,'تكويد الاصناف'!A$5:D$1100,4,0),"")</f>
        <v/>
      </c>
      <c r="K2539" s="48" t="str">
        <f>IFERROR(VLOOKUP(C2539,'تكويد الاصناف'!$A$5:$C$1100,3,0),"")</f>
        <v/>
      </c>
    </row>
    <row r="2540" spans="1:11">
      <c r="A2540" s="46">
        <f>ROW()</f>
        <v>2540</v>
      </c>
      <c r="B2540" s="73"/>
      <c r="C2540" s="74"/>
      <c r="D2540" s="75" t="str">
        <f>IFERROR(VLOOKUP(C2540,'تكويد الاصناف'!$A$5:$B$1100,2,0),"")</f>
        <v/>
      </c>
      <c r="E2540" s="74"/>
      <c r="F2540" s="74"/>
      <c r="G2540" s="74"/>
      <c r="H2540" s="77"/>
      <c r="I2540" s="78"/>
      <c r="J2540" s="48" t="str">
        <f>IFERROR(VLOOKUP(C2540,'تكويد الاصناف'!A$5:D$1100,4,0),"")</f>
        <v/>
      </c>
      <c r="K2540" s="48" t="str">
        <f>IFERROR(VLOOKUP(C2540,'تكويد الاصناف'!$A$5:$C$1100,3,0),"")</f>
        <v/>
      </c>
    </row>
    <row r="2541" spans="1:11">
      <c r="A2541" s="46">
        <f>ROW()</f>
        <v>2541</v>
      </c>
      <c r="B2541" s="73"/>
      <c r="C2541" s="74"/>
      <c r="D2541" s="75" t="str">
        <f>IFERROR(VLOOKUP(C2541,'تكويد الاصناف'!$A$5:$B$1100,2,0),"")</f>
        <v/>
      </c>
      <c r="E2541" s="74"/>
      <c r="F2541" s="74"/>
      <c r="G2541" s="74"/>
      <c r="H2541" s="77"/>
      <c r="I2541" s="78"/>
      <c r="J2541" s="48" t="str">
        <f>IFERROR(VLOOKUP(C2541,'تكويد الاصناف'!A$5:D$1100,4,0),"")</f>
        <v/>
      </c>
      <c r="K2541" s="48" t="str">
        <f>IFERROR(VLOOKUP(C2541,'تكويد الاصناف'!$A$5:$C$1100,3,0),"")</f>
        <v/>
      </c>
    </row>
    <row r="2542" spans="1:11">
      <c r="A2542" s="46">
        <f>ROW()</f>
        <v>2542</v>
      </c>
      <c r="B2542" s="73"/>
      <c r="C2542" s="74"/>
      <c r="D2542" s="75" t="str">
        <f>IFERROR(VLOOKUP(C2542,'تكويد الاصناف'!$A$5:$B$1100,2,0),"")</f>
        <v/>
      </c>
      <c r="E2542" s="74"/>
      <c r="F2542" s="74"/>
      <c r="G2542" s="74"/>
      <c r="H2542" s="77"/>
      <c r="I2542" s="78"/>
      <c r="J2542" s="48" t="str">
        <f>IFERROR(VLOOKUP(C2542,'تكويد الاصناف'!A$5:D$1100,4,0),"")</f>
        <v/>
      </c>
      <c r="K2542" s="48" t="str">
        <f>IFERROR(VLOOKUP(C2542,'تكويد الاصناف'!$A$5:$C$1100,3,0),"")</f>
        <v/>
      </c>
    </row>
    <row r="2543" spans="1:11">
      <c r="A2543" s="46">
        <f>ROW()</f>
        <v>2543</v>
      </c>
      <c r="B2543" s="73"/>
      <c r="C2543" s="74"/>
      <c r="D2543" s="75" t="str">
        <f>IFERROR(VLOOKUP(C2543,'تكويد الاصناف'!$A$5:$B$1100,2,0),"")</f>
        <v/>
      </c>
      <c r="E2543" s="74"/>
      <c r="F2543" s="74"/>
      <c r="G2543" s="74"/>
      <c r="H2543" s="77"/>
      <c r="I2543" s="78"/>
      <c r="J2543" s="48" t="str">
        <f>IFERROR(VLOOKUP(C2543,'تكويد الاصناف'!A$5:D$1100,4,0),"")</f>
        <v/>
      </c>
      <c r="K2543" s="48" t="str">
        <f>IFERROR(VLOOKUP(C2543,'تكويد الاصناف'!$A$5:$C$1100,3,0),"")</f>
        <v/>
      </c>
    </row>
    <row r="2544" spans="1:11">
      <c r="A2544" s="46">
        <f>ROW()</f>
        <v>2544</v>
      </c>
      <c r="B2544" s="73"/>
      <c r="C2544" s="74"/>
      <c r="D2544" s="75" t="str">
        <f>IFERROR(VLOOKUP(C2544,'تكويد الاصناف'!$A$5:$B$1100,2,0),"")</f>
        <v/>
      </c>
      <c r="E2544" s="74"/>
      <c r="F2544" s="74"/>
      <c r="G2544" s="74"/>
      <c r="H2544" s="77"/>
      <c r="I2544" s="78"/>
      <c r="J2544" s="48" t="str">
        <f>IFERROR(VLOOKUP(C2544,'تكويد الاصناف'!A$5:D$1100,4,0),"")</f>
        <v/>
      </c>
      <c r="K2544" s="48" t="str">
        <f>IFERROR(VLOOKUP(C2544,'تكويد الاصناف'!$A$5:$C$1100,3,0),"")</f>
        <v/>
      </c>
    </row>
    <row r="2545" spans="1:11">
      <c r="A2545" s="46">
        <f>ROW()</f>
        <v>2545</v>
      </c>
      <c r="B2545" s="73"/>
      <c r="C2545" s="74"/>
      <c r="D2545" s="75" t="str">
        <f>IFERROR(VLOOKUP(C2545,'تكويد الاصناف'!$A$5:$B$1100,2,0),"")</f>
        <v/>
      </c>
      <c r="E2545" s="74"/>
      <c r="F2545" s="74"/>
      <c r="G2545" s="74"/>
      <c r="H2545" s="77"/>
      <c r="I2545" s="78"/>
      <c r="J2545" s="48" t="str">
        <f>IFERROR(VLOOKUP(C2545,'تكويد الاصناف'!A$5:D$1100,4,0),"")</f>
        <v/>
      </c>
      <c r="K2545" s="48" t="str">
        <f>IFERROR(VLOOKUP(C2545,'تكويد الاصناف'!$A$5:$C$1100,3,0),"")</f>
        <v/>
      </c>
    </row>
    <row r="2546" spans="1:11">
      <c r="A2546" s="46">
        <f>ROW()</f>
        <v>2546</v>
      </c>
      <c r="B2546" s="73"/>
      <c r="C2546" s="74"/>
      <c r="D2546" s="75" t="str">
        <f>IFERROR(VLOOKUP(C2546,'تكويد الاصناف'!$A$5:$B$1100,2,0),"")</f>
        <v/>
      </c>
      <c r="E2546" s="74"/>
      <c r="F2546" s="74"/>
      <c r="G2546" s="74"/>
      <c r="H2546" s="77"/>
      <c r="I2546" s="78"/>
      <c r="J2546" s="48" t="str">
        <f>IFERROR(VLOOKUP(C2546,'تكويد الاصناف'!A$5:D$1100,4,0),"")</f>
        <v/>
      </c>
      <c r="K2546" s="48" t="str">
        <f>IFERROR(VLOOKUP(C2546,'تكويد الاصناف'!$A$5:$C$1100,3,0),"")</f>
        <v/>
      </c>
    </row>
    <row r="2547" spans="1:11">
      <c r="A2547" s="46">
        <f>ROW()</f>
        <v>2547</v>
      </c>
      <c r="B2547" s="73"/>
      <c r="C2547" s="74"/>
      <c r="D2547" s="75" t="str">
        <f>IFERROR(VLOOKUP(C2547,'تكويد الاصناف'!$A$5:$B$1100,2,0),"")</f>
        <v/>
      </c>
      <c r="E2547" s="74"/>
      <c r="F2547" s="74"/>
      <c r="G2547" s="74"/>
      <c r="H2547" s="77"/>
      <c r="I2547" s="78"/>
      <c r="J2547" s="48" t="str">
        <f>IFERROR(VLOOKUP(C2547,'تكويد الاصناف'!A$5:D$1100,4,0),"")</f>
        <v/>
      </c>
      <c r="K2547" s="48" t="str">
        <f>IFERROR(VLOOKUP(C2547,'تكويد الاصناف'!$A$5:$C$1100,3,0),"")</f>
        <v/>
      </c>
    </row>
    <row r="2548" spans="1:11">
      <c r="A2548" s="46">
        <f>ROW()</f>
        <v>2548</v>
      </c>
      <c r="B2548" s="73"/>
      <c r="C2548" s="74"/>
      <c r="D2548" s="75" t="str">
        <f>IFERROR(VLOOKUP(C2548,'تكويد الاصناف'!$A$5:$B$1100,2,0),"")</f>
        <v/>
      </c>
      <c r="E2548" s="74"/>
      <c r="F2548" s="74"/>
      <c r="G2548" s="74"/>
      <c r="H2548" s="77"/>
      <c r="I2548" s="78"/>
      <c r="J2548" s="48" t="str">
        <f>IFERROR(VLOOKUP(C2548,'تكويد الاصناف'!A$5:D$1100,4,0),"")</f>
        <v/>
      </c>
      <c r="K2548" s="48" t="str">
        <f>IFERROR(VLOOKUP(C2548,'تكويد الاصناف'!$A$5:$C$1100,3,0),"")</f>
        <v/>
      </c>
    </row>
    <row r="2549" spans="1:11">
      <c r="A2549" s="46">
        <f>ROW()</f>
        <v>2549</v>
      </c>
      <c r="B2549" s="73"/>
      <c r="C2549" s="74"/>
      <c r="D2549" s="75" t="str">
        <f>IFERROR(VLOOKUP(C2549,'تكويد الاصناف'!$A$5:$B$1100,2,0),"")</f>
        <v/>
      </c>
      <c r="E2549" s="74"/>
      <c r="F2549" s="74"/>
      <c r="G2549" s="74"/>
      <c r="H2549" s="77"/>
      <c r="I2549" s="78"/>
      <c r="J2549" s="48" t="str">
        <f>IFERROR(VLOOKUP(C2549,'تكويد الاصناف'!A$5:D$1100,4,0),"")</f>
        <v/>
      </c>
      <c r="K2549" s="48" t="str">
        <f>IFERROR(VLOOKUP(C2549,'تكويد الاصناف'!$A$5:$C$1100,3,0),"")</f>
        <v/>
      </c>
    </row>
    <row r="2550" spans="1:11">
      <c r="A2550" s="46">
        <f>ROW()</f>
        <v>2550</v>
      </c>
      <c r="B2550" s="73"/>
      <c r="C2550" s="74"/>
      <c r="D2550" s="75" t="str">
        <f>IFERROR(VLOOKUP(C2550,'تكويد الاصناف'!$A$5:$B$1100,2,0),"")</f>
        <v/>
      </c>
      <c r="E2550" s="74"/>
      <c r="F2550" s="74"/>
      <c r="G2550" s="74"/>
      <c r="H2550" s="77"/>
      <c r="I2550" s="78"/>
      <c r="J2550" s="48" t="str">
        <f>IFERROR(VLOOKUP(C2550,'تكويد الاصناف'!A$5:D$1100,4,0),"")</f>
        <v/>
      </c>
      <c r="K2550" s="48" t="str">
        <f>IFERROR(VLOOKUP(C2550,'تكويد الاصناف'!$A$5:$C$1100,3,0),"")</f>
        <v/>
      </c>
    </row>
    <row r="2551" spans="1:11">
      <c r="A2551" s="46">
        <f>ROW()</f>
        <v>2551</v>
      </c>
      <c r="B2551" s="73"/>
      <c r="C2551" s="74"/>
      <c r="D2551" s="75" t="str">
        <f>IFERROR(VLOOKUP(C2551,'تكويد الاصناف'!$A$5:$B$1100,2,0),"")</f>
        <v/>
      </c>
      <c r="E2551" s="74"/>
      <c r="F2551" s="74"/>
      <c r="G2551" s="74"/>
      <c r="H2551" s="77"/>
      <c r="I2551" s="78"/>
      <c r="J2551" s="48" t="str">
        <f>IFERROR(VLOOKUP(C2551,'تكويد الاصناف'!A$5:D$1100,4,0),"")</f>
        <v/>
      </c>
      <c r="K2551" s="48" t="str">
        <f>IFERROR(VLOOKUP(C2551,'تكويد الاصناف'!$A$5:$C$1100,3,0),"")</f>
        <v/>
      </c>
    </row>
    <row r="2552" spans="1:11">
      <c r="A2552" s="46">
        <f>ROW()</f>
        <v>2552</v>
      </c>
      <c r="B2552" s="73"/>
      <c r="C2552" s="74"/>
      <c r="D2552" s="75" t="str">
        <f>IFERROR(VLOOKUP(C2552,'تكويد الاصناف'!$A$5:$B$1100,2,0),"")</f>
        <v/>
      </c>
      <c r="E2552" s="74"/>
      <c r="F2552" s="74"/>
      <c r="G2552" s="74"/>
      <c r="H2552" s="77"/>
      <c r="I2552" s="78"/>
      <c r="J2552" s="48" t="str">
        <f>IFERROR(VLOOKUP(C2552,'تكويد الاصناف'!A$5:D$1100,4,0),"")</f>
        <v/>
      </c>
      <c r="K2552" s="48" t="str">
        <f>IFERROR(VLOOKUP(C2552,'تكويد الاصناف'!$A$5:$C$1100,3,0),"")</f>
        <v/>
      </c>
    </row>
    <row r="2553" spans="1:11">
      <c r="A2553" s="46">
        <f>ROW()</f>
        <v>2553</v>
      </c>
      <c r="B2553" s="73"/>
      <c r="C2553" s="74"/>
      <c r="D2553" s="75" t="str">
        <f>IFERROR(VLOOKUP(C2553,'تكويد الاصناف'!$A$5:$B$1100,2,0),"")</f>
        <v/>
      </c>
      <c r="E2553" s="74"/>
      <c r="F2553" s="74"/>
      <c r="G2553" s="74"/>
      <c r="H2553" s="77"/>
      <c r="I2553" s="78"/>
      <c r="J2553" s="48" t="str">
        <f>IFERROR(VLOOKUP(C2553,'تكويد الاصناف'!A$5:D$1100,4,0),"")</f>
        <v/>
      </c>
      <c r="K2553" s="48" t="str">
        <f>IFERROR(VLOOKUP(C2553,'تكويد الاصناف'!$A$5:$C$1100,3,0),"")</f>
        <v/>
      </c>
    </row>
    <row r="2554" spans="1:11">
      <c r="A2554" s="46">
        <f>ROW()</f>
        <v>2554</v>
      </c>
      <c r="B2554" s="73"/>
      <c r="C2554" s="74"/>
      <c r="D2554" s="75" t="str">
        <f>IFERROR(VLOOKUP(C2554,'تكويد الاصناف'!$A$5:$B$1100,2,0),"")</f>
        <v/>
      </c>
      <c r="E2554" s="74"/>
      <c r="F2554" s="74"/>
      <c r="G2554" s="74"/>
      <c r="H2554" s="77"/>
      <c r="I2554" s="78"/>
      <c r="J2554" s="48" t="str">
        <f>IFERROR(VLOOKUP(C2554,'تكويد الاصناف'!A$5:D$1100,4,0),"")</f>
        <v/>
      </c>
      <c r="K2554" s="48" t="str">
        <f>IFERROR(VLOOKUP(C2554,'تكويد الاصناف'!$A$5:$C$1100,3,0),"")</f>
        <v/>
      </c>
    </row>
    <row r="2555" spans="1:11">
      <c r="A2555" s="46">
        <f>ROW()</f>
        <v>2555</v>
      </c>
      <c r="B2555" s="73"/>
      <c r="C2555" s="74"/>
      <c r="D2555" s="75" t="str">
        <f>IFERROR(VLOOKUP(C2555,'تكويد الاصناف'!$A$5:$B$1100,2,0),"")</f>
        <v/>
      </c>
      <c r="E2555" s="74"/>
      <c r="F2555" s="74"/>
      <c r="G2555" s="74"/>
      <c r="H2555" s="77"/>
      <c r="I2555" s="78"/>
      <c r="J2555" s="48" t="str">
        <f>IFERROR(VLOOKUP(C2555,'تكويد الاصناف'!A$5:D$1100,4,0),"")</f>
        <v/>
      </c>
      <c r="K2555" s="48" t="str">
        <f>IFERROR(VLOOKUP(C2555,'تكويد الاصناف'!$A$5:$C$1100,3,0),"")</f>
        <v/>
      </c>
    </row>
    <row r="2556" spans="1:11">
      <c r="A2556" s="46">
        <f>ROW()</f>
        <v>2556</v>
      </c>
      <c r="B2556" s="73"/>
      <c r="C2556" s="74"/>
      <c r="D2556" s="75" t="str">
        <f>IFERROR(VLOOKUP(C2556,'تكويد الاصناف'!$A$5:$B$1100,2,0),"")</f>
        <v/>
      </c>
      <c r="E2556" s="74"/>
      <c r="F2556" s="74"/>
      <c r="G2556" s="74"/>
      <c r="H2556" s="77"/>
      <c r="I2556" s="78"/>
      <c r="J2556" s="48" t="str">
        <f>IFERROR(VLOOKUP(C2556,'تكويد الاصناف'!A$5:D$1100,4,0),"")</f>
        <v/>
      </c>
      <c r="K2556" s="48" t="str">
        <f>IFERROR(VLOOKUP(C2556,'تكويد الاصناف'!$A$5:$C$1100,3,0),"")</f>
        <v/>
      </c>
    </row>
    <row r="2557" spans="1:11">
      <c r="A2557" s="46">
        <f>ROW()</f>
        <v>2557</v>
      </c>
      <c r="B2557" s="73"/>
      <c r="C2557" s="74"/>
      <c r="D2557" s="75" t="str">
        <f>IFERROR(VLOOKUP(C2557,'تكويد الاصناف'!$A$5:$B$1100,2,0),"")</f>
        <v/>
      </c>
      <c r="E2557" s="74"/>
      <c r="F2557" s="74"/>
      <c r="G2557" s="74"/>
      <c r="H2557" s="77"/>
      <c r="I2557" s="78"/>
      <c r="J2557" s="48" t="str">
        <f>IFERROR(VLOOKUP(C2557,'تكويد الاصناف'!A$5:D$1100,4,0),"")</f>
        <v/>
      </c>
      <c r="K2557" s="48" t="str">
        <f>IFERROR(VLOOKUP(C2557,'تكويد الاصناف'!$A$5:$C$1100,3,0),"")</f>
        <v/>
      </c>
    </row>
    <row r="2558" spans="1:11">
      <c r="A2558" s="46">
        <f>ROW()</f>
        <v>2558</v>
      </c>
      <c r="B2558" s="73"/>
      <c r="C2558" s="74"/>
      <c r="D2558" s="75" t="str">
        <f>IFERROR(VLOOKUP(C2558,'تكويد الاصناف'!$A$5:$B$1100,2,0),"")</f>
        <v/>
      </c>
      <c r="E2558" s="74"/>
      <c r="F2558" s="74"/>
      <c r="G2558" s="74"/>
      <c r="H2558" s="77"/>
      <c r="I2558" s="78"/>
      <c r="J2558" s="48" t="str">
        <f>IFERROR(VLOOKUP(C2558,'تكويد الاصناف'!A$5:D$1100,4,0),"")</f>
        <v/>
      </c>
      <c r="K2558" s="48" t="str">
        <f>IFERROR(VLOOKUP(C2558,'تكويد الاصناف'!$A$5:$C$1100,3,0),"")</f>
        <v/>
      </c>
    </row>
    <row r="2559" spans="1:11">
      <c r="A2559" s="46">
        <f>ROW()</f>
        <v>2559</v>
      </c>
      <c r="B2559" s="73"/>
      <c r="C2559" s="74"/>
      <c r="D2559" s="75" t="str">
        <f>IFERROR(VLOOKUP(C2559,'تكويد الاصناف'!$A$5:$B$1100,2,0),"")</f>
        <v/>
      </c>
      <c r="E2559" s="74"/>
      <c r="F2559" s="74"/>
      <c r="G2559" s="74"/>
      <c r="H2559" s="77"/>
      <c r="I2559" s="78"/>
      <c r="J2559" s="48" t="str">
        <f>IFERROR(VLOOKUP(C2559,'تكويد الاصناف'!A$5:D$1100,4,0),"")</f>
        <v/>
      </c>
      <c r="K2559" s="48" t="str">
        <f>IFERROR(VLOOKUP(C2559,'تكويد الاصناف'!$A$5:$C$1100,3,0),"")</f>
        <v/>
      </c>
    </row>
    <row r="2560" spans="1:11">
      <c r="A2560" s="46">
        <f>ROW()</f>
        <v>2560</v>
      </c>
      <c r="B2560" s="73"/>
      <c r="C2560" s="74"/>
      <c r="D2560" s="75" t="str">
        <f>IFERROR(VLOOKUP(C2560,'تكويد الاصناف'!$A$5:$B$1100,2,0),"")</f>
        <v/>
      </c>
      <c r="E2560" s="74"/>
      <c r="F2560" s="74"/>
      <c r="G2560" s="74"/>
      <c r="H2560" s="77"/>
      <c r="I2560" s="78"/>
      <c r="J2560" s="48" t="str">
        <f>IFERROR(VLOOKUP(C2560,'تكويد الاصناف'!A$5:D$1100,4,0),"")</f>
        <v/>
      </c>
      <c r="K2560" s="48" t="str">
        <f>IFERROR(VLOOKUP(C2560,'تكويد الاصناف'!$A$5:$C$1100,3,0),"")</f>
        <v/>
      </c>
    </row>
    <row r="2561" spans="1:11">
      <c r="A2561" s="46">
        <f>ROW()</f>
        <v>2561</v>
      </c>
      <c r="B2561" s="73"/>
      <c r="C2561" s="74"/>
      <c r="D2561" s="75" t="str">
        <f>IFERROR(VLOOKUP(C2561,'تكويد الاصناف'!$A$5:$B$1100,2,0),"")</f>
        <v/>
      </c>
      <c r="E2561" s="74"/>
      <c r="F2561" s="74"/>
      <c r="G2561" s="74"/>
      <c r="H2561" s="77"/>
      <c r="I2561" s="78"/>
      <c r="J2561" s="48" t="str">
        <f>IFERROR(VLOOKUP(C2561,'تكويد الاصناف'!A$5:D$1100,4,0),"")</f>
        <v/>
      </c>
      <c r="K2561" s="48" t="str">
        <f>IFERROR(VLOOKUP(C2561,'تكويد الاصناف'!$A$5:$C$1100,3,0),"")</f>
        <v/>
      </c>
    </row>
    <row r="2562" spans="1:11">
      <c r="A2562" s="46">
        <f>ROW()</f>
        <v>2562</v>
      </c>
      <c r="B2562" s="73"/>
      <c r="C2562" s="74"/>
      <c r="D2562" s="75" t="str">
        <f>IFERROR(VLOOKUP(C2562,'تكويد الاصناف'!$A$5:$B$1100,2,0),"")</f>
        <v/>
      </c>
      <c r="E2562" s="74"/>
      <c r="F2562" s="74"/>
      <c r="G2562" s="74"/>
      <c r="H2562" s="77"/>
      <c r="I2562" s="78"/>
      <c r="J2562" s="48" t="str">
        <f>IFERROR(VLOOKUP(C2562,'تكويد الاصناف'!A$5:D$1100,4,0),"")</f>
        <v/>
      </c>
      <c r="K2562" s="48" t="str">
        <f>IFERROR(VLOOKUP(C2562,'تكويد الاصناف'!$A$5:$C$1100,3,0),"")</f>
        <v/>
      </c>
    </row>
    <row r="2563" spans="1:11">
      <c r="A2563" s="46">
        <f>ROW()</f>
        <v>2563</v>
      </c>
      <c r="B2563" s="73"/>
      <c r="C2563" s="74"/>
      <c r="D2563" s="75" t="str">
        <f>IFERROR(VLOOKUP(C2563,'تكويد الاصناف'!$A$5:$B$1100,2,0),"")</f>
        <v/>
      </c>
      <c r="E2563" s="74"/>
      <c r="F2563" s="74"/>
      <c r="G2563" s="74"/>
      <c r="H2563" s="77"/>
      <c r="I2563" s="78"/>
      <c r="J2563" s="48" t="str">
        <f>IFERROR(VLOOKUP(C2563,'تكويد الاصناف'!A$5:D$1100,4,0),"")</f>
        <v/>
      </c>
      <c r="K2563" s="48" t="str">
        <f>IFERROR(VLOOKUP(C2563,'تكويد الاصناف'!$A$5:$C$1100,3,0),"")</f>
        <v/>
      </c>
    </row>
    <row r="2564" spans="1:11">
      <c r="A2564" s="46">
        <f>ROW()</f>
        <v>2564</v>
      </c>
      <c r="B2564" s="73"/>
      <c r="C2564" s="74"/>
      <c r="D2564" s="75" t="str">
        <f>IFERROR(VLOOKUP(C2564,'تكويد الاصناف'!$A$5:$B$1100,2,0),"")</f>
        <v/>
      </c>
      <c r="E2564" s="74"/>
      <c r="F2564" s="74"/>
      <c r="G2564" s="74"/>
      <c r="H2564" s="77"/>
      <c r="I2564" s="78"/>
      <c r="J2564" s="48" t="str">
        <f>IFERROR(VLOOKUP(C2564,'تكويد الاصناف'!A$5:D$1100,4,0),"")</f>
        <v/>
      </c>
      <c r="K2564" s="48" t="str">
        <f>IFERROR(VLOOKUP(C2564,'تكويد الاصناف'!$A$5:$C$1100,3,0),"")</f>
        <v/>
      </c>
    </row>
    <row r="2565" spans="1:11">
      <c r="A2565" s="46">
        <f>ROW()</f>
        <v>2565</v>
      </c>
      <c r="B2565" s="73"/>
      <c r="C2565" s="74"/>
      <c r="D2565" s="75" t="str">
        <f>IFERROR(VLOOKUP(C2565,'تكويد الاصناف'!$A$5:$B$1100,2,0),"")</f>
        <v/>
      </c>
      <c r="E2565" s="74"/>
      <c r="F2565" s="74"/>
      <c r="G2565" s="74"/>
      <c r="H2565" s="77"/>
      <c r="I2565" s="78"/>
      <c r="J2565" s="48" t="str">
        <f>IFERROR(VLOOKUP(C2565,'تكويد الاصناف'!A$5:D$1100,4,0),"")</f>
        <v/>
      </c>
      <c r="K2565" s="48" t="str">
        <f>IFERROR(VLOOKUP(C2565,'تكويد الاصناف'!$A$5:$C$1100,3,0),"")</f>
        <v/>
      </c>
    </row>
    <row r="2566" spans="1:11">
      <c r="A2566" s="46">
        <f>ROW()</f>
        <v>2566</v>
      </c>
      <c r="B2566" s="73"/>
      <c r="C2566" s="74"/>
      <c r="D2566" s="75" t="str">
        <f>IFERROR(VLOOKUP(C2566,'تكويد الاصناف'!$A$5:$B$1100,2,0),"")</f>
        <v/>
      </c>
      <c r="E2566" s="74"/>
      <c r="F2566" s="74"/>
      <c r="G2566" s="74"/>
      <c r="H2566" s="77"/>
      <c r="I2566" s="78"/>
      <c r="J2566" s="48" t="str">
        <f>IFERROR(VLOOKUP(C2566,'تكويد الاصناف'!A$5:D$1100,4,0),"")</f>
        <v/>
      </c>
      <c r="K2566" s="48" t="str">
        <f>IFERROR(VLOOKUP(C2566,'تكويد الاصناف'!$A$5:$C$1100,3,0),"")</f>
        <v/>
      </c>
    </row>
    <row r="2567" spans="1:11">
      <c r="A2567" s="46">
        <f>ROW()</f>
        <v>2567</v>
      </c>
      <c r="B2567" s="73"/>
      <c r="C2567" s="74"/>
      <c r="D2567" s="75" t="str">
        <f>IFERROR(VLOOKUP(C2567,'تكويد الاصناف'!$A$5:$B$1100,2,0),"")</f>
        <v/>
      </c>
      <c r="E2567" s="74"/>
      <c r="F2567" s="74"/>
      <c r="G2567" s="74"/>
      <c r="H2567" s="77"/>
      <c r="I2567" s="78"/>
      <c r="J2567" s="48" t="str">
        <f>IFERROR(VLOOKUP(C2567,'تكويد الاصناف'!A$5:D$1100,4,0),"")</f>
        <v/>
      </c>
      <c r="K2567" s="48" t="str">
        <f>IFERROR(VLOOKUP(C2567,'تكويد الاصناف'!$A$5:$C$1100,3,0),"")</f>
        <v/>
      </c>
    </row>
    <row r="2568" spans="1:11">
      <c r="A2568" s="46">
        <f>ROW()</f>
        <v>2568</v>
      </c>
      <c r="B2568" s="73"/>
      <c r="C2568" s="74"/>
      <c r="D2568" s="75" t="str">
        <f>IFERROR(VLOOKUP(C2568,'تكويد الاصناف'!$A$5:$B$1100,2,0),"")</f>
        <v/>
      </c>
      <c r="E2568" s="74"/>
      <c r="F2568" s="74"/>
      <c r="G2568" s="74"/>
      <c r="H2568" s="77"/>
      <c r="I2568" s="78"/>
      <c r="J2568" s="48" t="str">
        <f>IFERROR(VLOOKUP(C2568,'تكويد الاصناف'!A$5:D$1100,4,0),"")</f>
        <v/>
      </c>
      <c r="K2568" s="48" t="str">
        <f>IFERROR(VLOOKUP(C2568,'تكويد الاصناف'!$A$5:$C$1100,3,0),"")</f>
        <v/>
      </c>
    </row>
    <row r="2569" spans="1:11">
      <c r="A2569" s="46">
        <f>ROW()</f>
        <v>2569</v>
      </c>
      <c r="B2569" s="73"/>
      <c r="C2569" s="74"/>
      <c r="D2569" s="75" t="str">
        <f>IFERROR(VLOOKUP(C2569,'تكويد الاصناف'!$A$5:$B$1100,2,0),"")</f>
        <v/>
      </c>
      <c r="E2569" s="74"/>
      <c r="F2569" s="74"/>
      <c r="G2569" s="74"/>
      <c r="H2569" s="77"/>
      <c r="I2569" s="78"/>
      <c r="J2569" s="48" t="str">
        <f>IFERROR(VLOOKUP(C2569,'تكويد الاصناف'!A$5:D$1100,4,0),"")</f>
        <v/>
      </c>
      <c r="K2569" s="48" t="str">
        <f>IFERROR(VLOOKUP(C2569,'تكويد الاصناف'!$A$5:$C$1100,3,0),"")</f>
        <v/>
      </c>
    </row>
    <row r="2570" spans="1:11">
      <c r="A2570" s="46">
        <f>ROW()</f>
        <v>2570</v>
      </c>
      <c r="B2570" s="73"/>
      <c r="C2570" s="74"/>
      <c r="D2570" s="75" t="str">
        <f>IFERROR(VLOOKUP(C2570,'تكويد الاصناف'!$A$5:$B$1100,2,0),"")</f>
        <v/>
      </c>
      <c r="E2570" s="74"/>
      <c r="F2570" s="74"/>
      <c r="G2570" s="74"/>
      <c r="H2570" s="77"/>
      <c r="I2570" s="78"/>
      <c r="J2570" s="48" t="str">
        <f>IFERROR(VLOOKUP(C2570,'تكويد الاصناف'!A$5:D$1100,4,0),"")</f>
        <v/>
      </c>
      <c r="K2570" s="48" t="str">
        <f>IFERROR(VLOOKUP(C2570,'تكويد الاصناف'!$A$5:$C$1100,3,0),"")</f>
        <v/>
      </c>
    </row>
    <row r="2571" spans="1:11">
      <c r="A2571" s="46">
        <f>ROW()</f>
        <v>2571</v>
      </c>
      <c r="B2571" s="73"/>
      <c r="C2571" s="74"/>
      <c r="D2571" s="75" t="str">
        <f>IFERROR(VLOOKUP(C2571,'تكويد الاصناف'!$A$5:$B$1100,2,0),"")</f>
        <v/>
      </c>
      <c r="E2571" s="74"/>
      <c r="F2571" s="74"/>
      <c r="G2571" s="74"/>
      <c r="H2571" s="77"/>
      <c r="I2571" s="78"/>
      <c r="J2571" s="48" t="str">
        <f>IFERROR(VLOOKUP(C2571,'تكويد الاصناف'!A$5:D$1100,4,0),"")</f>
        <v/>
      </c>
      <c r="K2571" s="48" t="str">
        <f>IFERROR(VLOOKUP(C2571,'تكويد الاصناف'!$A$5:$C$1100,3,0),"")</f>
        <v/>
      </c>
    </row>
    <row r="2572" spans="1:11">
      <c r="A2572" s="46">
        <f>ROW()</f>
        <v>2572</v>
      </c>
      <c r="B2572" s="73"/>
      <c r="C2572" s="74"/>
      <c r="D2572" s="75" t="str">
        <f>IFERROR(VLOOKUP(C2572,'تكويد الاصناف'!$A$5:$B$1100,2,0),"")</f>
        <v/>
      </c>
      <c r="E2572" s="74"/>
      <c r="F2572" s="74"/>
      <c r="G2572" s="74"/>
      <c r="H2572" s="77"/>
      <c r="I2572" s="78"/>
      <c r="J2572" s="48" t="str">
        <f>IFERROR(VLOOKUP(C2572,'تكويد الاصناف'!A$5:D$1100,4,0),"")</f>
        <v/>
      </c>
      <c r="K2572" s="48" t="str">
        <f>IFERROR(VLOOKUP(C2572,'تكويد الاصناف'!$A$5:$C$1100,3,0),"")</f>
        <v/>
      </c>
    </row>
    <row r="2573" spans="1:11">
      <c r="A2573" s="46">
        <f>ROW()</f>
        <v>2573</v>
      </c>
      <c r="B2573" s="73"/>
      <c r="C2573" s="74"/>
      <c r="D2573" s="75" t="str">
        <f>IFERROR(VLOOKUP(C2573,'تكويد الاصناف'!$A$5:$B$1100,2,0),"")</f>
        <v/>
      </c>
      <c r="E2573" s="74"/>
      <c r="F2573" s="74"/>
      <c r="G2573" s="74"/>
      <c r="H2573" s="77"/>
      <c r="I2573" s="78"/>
      <c r="J2573" s="48" t="str">
        <f>IFERROR(VLOOKUP(C2573,'تكويد الاصناف'!A$5:D$1100,4,0),"")</f>
        <v/>
      </c>
      <c r="K2573" s="48" t="str">
        <f>IFERROR(VLOOKUP(C2573,'تكويد الاصناف'!$A$5:$C$1100,3,0),"")</f>
        <v/>
      </c>
    </row>
    <row r="2574" spans="1:11">
      <c r="A2574" s="46">
        <f>ROW()</f>
        <v>2574</v>
      </c>
      <c r="B2574" s="73"/>
      <c r="C2574" s="74"/>
      <c r="D2574" s="75" t="str">
        <f>IFERROR(VLOOKUP(C2574,'تكويد الاصناف'!$A$5:$B$1100,2,0),"")</f>
        <v/>
      </c>
      <c r="E2574" s="74"/>
      <c r="F2574" s="74"/>
      <c r="G2574" s="74"/>
      <c r="H2574" s="77"/>
      <c r="I2574" s="78"/>
      <c r="J2574" s="48" t="str">
        <f>IFERROR(VLOOKUP(C2574,'تكويد الاصناف'!A$5:D$1100,4,0),"")</f>
        <v/>
      </c>
      <c r="K2574" s="48" t="str">
        <f>IFERROR(VLOOKUP(C2574,'تكويد الاصناف'!$A$5:$C$1100,3,0),"")</f>
        <v/>
      </c>
    </row>
    <row r="2575" spans="1:11">
      <c r="A2575" s="46">
        <f>ROW()</f>
        <v>2575</v>
      </c>
      <c r="B2575" s="73"/>
      <c r="C2575" s="74"/>
      <c r="D2575" s="75" t="str">
        <f>IFERROR(VLOOKUP(C2575,'تكويد الاصناف'!$A$5:$B$1100,2,0),"")</f>
        <v/>
      </c>
      <c r="E2575" s="74"/>
      <c r="F2575" s="74"/>
      <c r="G2575" s="74"/>
      <c r="H2575" s="77"/>
      <c r="I2575" s="78"/>
      <c r="J2575" s="48" t="str">
        <f>IFERROR(VLOOKUP(C2575,'تكويد الاصناف'!A$5:D$1100,4,0),"")</f>
        <v/>
      </c>
      <c r="K2575" s="48" t="str">
        <f>IFERROR(VLOOKUP(C2575,'تكويد الاصناف'!$A$5:$C$1100,3,0),"")</f>
        <v/>
      </c>
    </row>
    <row r="2576" spans="1:11">
      <c r="A2576" s="46">
        <f>ROW()</f>
        <v>2576</v>
      </c>
      <c r="B2576" s="73"/>
      <c r="C2576" s="74"/>
      <c r="D2576" s="75" t="str">
        <f>IFERROR(VLOOKUP(C2576,'تكويد الاصناف'!$A$5:$B$1100,2,0),"")</f>
        <v/>
      </c>
      <c r="E2576" s="74"/>
      <c r="F2576" s="74"/>
      <c r="G2576" s="74"/>
      <c r="H2576" s="77"/>
      <c r="I2576" s="78"/>
      <c r="J2576" s="48" t="str">
        <f>IFERROR(VLOOKUP(C2576,'تكويد الاصناف'!A$5:D$1100,4,0),"")</f>
        <v/>
      </c>
      <c r="K2576" s="48" t="str">
        <f>IFERROR(VLOOKUP(C2576,'تكويد الاصناف'!$A$5:$C$1100,3,0),"")</f>
        <v/>
      </c>
    </row>
    <row r="2577" spans="1:11">
      <c r="A2577" s="46">
        <f>ROW()</f>
        <v>2577</v>
      </c>
      <c r="B2577" s="73"/>
      <c r="C2577" s="74"/>
      <c r="D2577" s="75" t="str">
        <f>IFERROR(VLOOKUP(C2577,'تكويد الاصناف'!$A$5:$B$1100,2,0),"")</f>
        <v/>
      </c>
      <c r="E2577" s="74"/>
      <c r="F2577" s="74"/>
      <c r="G2577" s="74"/>
      <c r="H2577" s="77"/>
      <c r="I2577" s="78"/>
      <c r="J2577" s="48" t="str">
        <f>IFERROR(VLOOKUP(C2577,'تكويد الاصناف'!A$5:D$1100,4,0),"")</f>
        <v/>
      </c>
      <c r="K2577" s="48" t="str">
        <f>IFERROR(VLOOKUP(C2577,'تكويد الاصناف'!$A$5:$C$1100,3,0),"")</f>
        <v/>
      </c>
    </row>
    <row r="2578" spans="1:11">
      <c r="A2578" s="46">
        <f>ROW()</f>
        <v>2578</v>
      </c>
      <c r="B2578" s="73"/>
      <c r="C2578" s="74"/>
      <c r="D2578" s="75" t="str">
        <f>IFERROR(VLOOKUP(C2578,'تكويد الاصناف'!$A$5:$B$1100,2,0),"")</f>
        <v/>
      </c>
      <c r="E2578" s="74"/>
      <c r="F2578" s="74"/>
      <c r="G2578" s="74"/>
      <c r="H2578" s="77"/>
      <c r="I2578" s="78"/>
      <c r="J2578" s="48" t="str">
        <f>IFERROR(VLOOKUP(C2578,'تكويد الاصناف'!A$5:D$1100,4,0),"")</f>
        <v/>
      </c>
      <c r="K2578" s="48" t="str">
        <f>IFERROR(VLOOKUP(C2578,'تكويد الاصناف'!$A$5:$C$1100,3,0),"")</f>
        <v/>
      </c>
    </row>
    <row r="2579" spans="1:11">
      <c r="A2579" s="46">
        <f>ROW()</f>
        <v>2579</v>
      </c>
      <c r="B2579" s="73"/>
      <c r="C2579" s="74"/>
      <c r="D2579" s="75" t="str">
        <f>IFERROR(VLOOKUP(C2579,'تكويد الاصناف'!$A$5:$B$1100,2,0),"")</f>
        <v/>
      </c>
      <c r="E2579" s="74"/>
      <c r="F2579" s="74"/>
      <c r="G2579" s="74"/>
      <c r="H2579" s="77"/>
      <c r="I2579" s="78"/>
      <c r="J2579" s="48" t="str">
        <f>IFERROR(VLOOKUP(C2579,'تكويد الاصناف'!A$5:D$1100,4,0),"")</f>
        <v/>
      </c>
      <c r="K2579" s="48" t="str">
        <f>IFERROR(VLOOKUP(C2579,'تكويد الاصناف'!$A$5:$C$1100,3,0),"")</f>
        <v/>
      </c>
    </row>
    <row r="2580" spans="1:11">
      <c r="A2580" s="46">
        <f>ROW()</f>
        <v>2580</v>
      </c>
      <c r="B2580" s="73"/>
      <c r="C2580" s="74"/>
      <c r="D2580" s="75" t="str">
        <f>IFERROR(VLOOKUP(C2580,'تكويد الاصناف'!$A$5:$B$1100,2,0),"")</f>
        <v/>
      </c>
      <c r="E2580" s="74"/>
      <c r="F2580" s="74"/>
      <c r="G2580" s="74"/>
      <c r="H2580" s="77"/>
      <c r="I2580" s="78"/>
      <c r="J2580" s="48" t="str">
        <f>IFERROR(VLOOKUP(C2580,'تكويد الاصناف'!A$5:D$1100,4,0),"")</f>
        <v/>
      </c>
      <c r="K2580" s="48" t="str">
        <f>IFERROR(VLOOKUP(C2580,'تكويد الاصناف'!$A$5:$C$1100,3,0),"")</f>
        <v/>
      </c>
    </row>
    <row r="2581" spans="1:11">
      <c r="A2581" s="46">
        <f>ROW()</f>
        <v>2581</v>
      </c>
      <c r="B2581" s="73"/>
      <c r="C2581" s="74"/>
      <c r="D2581" s="75" t="str">
        <f>IFERROR(VLOOKUP(C2581,'تكويد الاصناف'!$A$5:$B$1100,2,0),"")</f>
        <v/>
      </c>
      <c r="E2581" s="74"/>
      <c r="F2581" s="74"/>
      <c r="G2581" s="74"/>
      <c r="H2581" s="77"/>
      <c r="I2581" s="78"/>
      <c r="J2581" s="48" t="str">
        <f>IFERROR(VLOOKUP(C2581,'تكويد الاصناف'!A$5:D$1100,4,0),"")</f>
        <v/>
      </c>
      <c r="K2581" s="48" t="str">
        <f>IFERROR(VLOOKUP(C2581,'تكويد الاصناف'!$A$5:$C$1100,3,0),"")</f>
        <v/>
      </c>
    </row>
    <row r="2582" spans="1:11">
      <c r="A2582" s="46">
        <f>ROW()</f>
        <v>2582</v>
      </c>
      <c r="B2582" s="73"/>
      <c r="C2582" s="74"/>
      <c r="D2582" s="75" t="str">
        <f>IFERROR(VLOOKUP(C2582,'تكويد الاصناف'!$A$5:$B$1100,2,0),"")</f>
        <v/>
      </c>
      <c r="E2582" s="74"/>
      <c r="F2582" s="74"/>
      <c r="G2582" s="74"/>
      <c r="H2582" s="77"/>
      <c r="I2582" s="78"/>
      <c r="J2582" s="48" t="str">
        <f>IFERROR(VLOOKUP(C2582,'تكويد الاصناف'!A$5:D$1100,4,0),"")</f>
        <v/>
      </c>
      <c r="K2582" s="48" t="str">
        <f>IFERROR(VLOOKUP(C2582,'تكويد الاصناف'!$A$5:$C$1100,3,0),"")</f>
        <v/>
      </c>
    </row>
    <row r="2583" spans="1:11">
      <c r="A2583" s="46">
        <f>ROW()</f>
        <v>2583</v>
      </c>
      <c r="B2583" s="73"/>
      <c r="C2583" s="74"/>
      <c r="D2583" s="75" t="str">
        <f>IFERROR(VLOOKUP(C2583,'تكويد الاصناف'!$A$5:$B$1100,2,0),"")</f>
        <v/>
      </c>
      <c r="E2583" s="74"/>
      <c r="F2583" s="74"/>
      <c r="G2583" s="74"/>
      <c r="H2583" s="77"/>
      <c r="I2583" s="78"/>
      <c r="J2583" s="48" t="str">
        <f>IFERROR(VLOOKUP(C2583,'تكويد الاصناف'!A$5:D$1100,4,0),"")</f>
        <v/>
      </c>
      <c r="K2583" s="48" t="str">
        <f>IFERROR(VLOOKUP(C2583,'تكويد الاصناف'!$A$5:$C$1100,3,0),"")</f>
        <v/>
      </c>
    </row>
    <row r="2584" spans="1:11">
      <c r="A2584" s="46">
        <f>ROW()</f>
        <v>2584</v>
      </c>
      <c r="B2584" s="73"/>
      <c r="C2584" s="74"/>
      <c r="D2584" s="75" t="str">
        <f>IFERROR(VLOOKUP(C2584,'تكويد الاصناف'!$A$5:$B$1100,2,0),"")</f>
        <v/>
      </c>
      <c r="E2584" s="74"/>
      <c r="F2584" s="74"/>
      <c r="G2584" s="74"/>
      <c r="H2584" s="77"/>
      <c r="I2584" s="78"/>
      <c r="J2584" s="48" t="str">
        <f>IFERROR(VLOOKUP(C2584,'تكويد الاصناف'!A$5:D$1100,4,0),"")</f>
        <v/>
      </c>
      <c r="K2584" s="48" t="str">
        <f>IFERROR(VLOOKUP(C2584,'تكويد الاصناف'!$A$5:$C$1100,3,0),"")</f>
        <v/>
      </c>
    </row>
    <row r="2585" spans="1:11">
      <c r="A2585" s="46">
        <f>ROW()</f>
        <v>2585</v>
      </c>
      <c r="B2585" s="73"/>
      <c r="C2585" s="74"/>
      <c r="D2585" s="75" t="str">
        <f>IFERROR(VLOOKUP(C2585,'تكويد الاصناف'!$A$5:$B$1100,2,0),"")</f>
        <v/>
      </c>
      <c r="E2585" s="74"/>
      <c r="F2585" s="74"/>
      <c r="G2585" s="74"/>
      <c r="H2585" s="77"/>
      <c r="I2585" s="78"/>
      <c r="J2585" s="48" t="str">
        <f>IFERROR(VLOOKUP(C2585,'تكويد الاصناف'!A$5:D$1100,4,0),"")</f>
        <v/>
      </c>
      <c r="K2585" s="48" t="str">
        <f>IFERROR(VLOOKUP(C2585,'تكويد الاصناف'!$A$5:$C$1100,3,0),"")</f>
        <v/>
      </c>
    </row>
    <row r="2586" spans="1:11">
      <c r="A2586" s="46">
        <f>ROW()</f>
        <v>2586</v>
      </c>
      <c r="B2586" s="73"/>
      <c r="C2586" s="74"/>
      <c r="D2586" s="75" t="str">
        <f>IFERROR(VLOOKUP(C2586,'تكويد الاصناف'!$A$5:$B$1100,2,0),"")</f>
        <v/>
      </c>
      <c r="E2586" s="74"/>
      <c r="F2586" s="74"/>
      <c r="G2586" s="74"/>
      <c r="H2586" s="77"/>
      <c r="I2586" s="78"/>
      <c r="J2586" s="48" t="str">
        <f>IFERROR(VLOOKUP(C2586,'تكويد الاصناف'!A$5:D$1100,4,0),"")</f>
        <v/>
      </c>
      <c r="K2586" s="48" t="str">
        <f>IFERROR(VLOOKUP(C2586,'تكويد الاصناف'!$A$5:$C$1100,3,0),"")</f>
        <v/>
      </c>
    </row>
    <row r="2587" spans="1:11">
      <c r="A2587" s="46">
        <f>ROW()</f>
        <v>2587</v>
      </c>
      <c r="B2587" s="73"/>
      <c r="C2587" s="74"/>
      <c r="D2587" s="75" t="str">
        <f>IFERROR(VLOOKUP(C2587,'تكويد الاصناف'!$A$5:$B$1100,2,0),"")</f>
        <v/>
      </c>
      <c r="E2587" s="74"/>
      <c r="F2587" s="74"/>
      <c r="G2587" s="74"/>
      <c r="H2587" s="77"/>
      <c r="I2587" s="78"/>
      <c r="J2587" s="48" t="str">
        <f>IFERROR(VLOOKUP(C2587,'تكويد الاصناف'!A$5:D$1100,4,0),"")</f>
        <v/>
      </c>
      <c r="K2587" s="48" t="str">
        <f>IFERROR(VLOOKUP(C2587,'تكويد الاصناف'!$A$5:$C$1100,3,0),"")</f>
        <v/>
      </c>
    </row>
    <row r="2588" spans="1:11">
      <c r="A2588" s="46">
        <f>ROW()</f>
        <v>2588</v>
      </c>
      <c r="B2588" s="73"/>
      <c r="C2588" s="74"/>
      <c r="D2588" s="75" t="str">
        <f>IFERROR(VLOOKUP(C2588,'تكويد الاصناف'!$A$5:$B$1100,2,0),"")</f>
        <v/>
      </c>
      <c r="E2588" s="74"/>
      <c r="F2588" s="74"/>
      <c r="G2588" s="74"/>
      <c r="H2588" s="77"/>
      <c r="I2588" s="78"/>
      <c r="J2588" s="48" t="str">
        <f>IFERROR(VLOOKUP(C2588,'تكويد الاصناف'!A$5:D$1100,4,0),"")</f>
        <v/>
      </c>
      <c r="K2588" s="48" t="str">
        <f>IFERROR(VLOOKUP(C2588,'تكويد الاصناف'!$A$5:$C$1100,3,0),"")</f>
        <v/>
      </c>
    </row>
    <row r="2589" spans="1:11">
      <c r="A2589" s="46">
        <f>ROW()</f>
        <v>2589</v>
      </c>
      <c r="B2589" s="73"/>
      <c r="C2589" s="74"/>
      <c r="D2589" s="75" t="str">
        <f>IFERROR(VLOOKUP(C2589,'تكويد الاصناف'!$A$5:$B$1100,2,0),"")</f>
        <v/>
      </c>
      <c r="E2589" s="74"/>
      <c r="F2589" s="74"/>
      <c r="G2589" s="74"/>
      <c r="H2589" s="77"/>
      <c r="I2589" s="78"/>
      <c r="J2589" s="48" t="str">
        <f>IFERROR(VLOOKUP(C2589,'تكويد الاصناف'!A$5:D$1100,4,0),"")</f>
        <v/>
      </c>
      <c r="K2589" s="48" t="str">
        <f>IFERROR(VLOOKUP(C2589,'تكويد الاصناف'!$A$5:$C$1100,3,0),"")</f>
        <v/>
      </c>
    </row>
    <row r="2590" spans="1:11">
      <c r="A2590" s="46">
        <f>ROW()</f>
        <v>2590</v>
      </c>
      <c r="B2590" s="73"/>
      <c r="C2590" s="74"/>
      <c r="D2590" s="75" t="str">
        <f>IFERROR(VLOOKUP(C2590,'تكويد الاصناف'!$A$5:$B$1100,2,0),"")</f>
        <v/>
      </c>
      <c r="E2590" s="74"/>
      <c r="F2590" s="74"/>
      <c r="G2590" s="74"/>
      <c r="H2590" s="77"/>
      <c r="I2590" s="78"/>
      <c r="J2590" s="48" t="str">
        <f>IFERROR(VLOOKUP(C2590,'تكويد الاصناف'!A$5:D$1100,4,0),"")</f>
        <v/>
      </c>
      <c r="K2590" s="48" t="str">
        <f>IFERROR(VLOOKUP(C2590,'تكويد الاصناف'!$A$5:$C$1100,3,0),"")</f>
        <v/>
      </c>
    </row>
    <row r="2591" spans="1:11">
      <c r="A2591" s="46">
        <f>ROW()</f>
        <v>2591</v>
      </c>
      <c r="B2591" s="73"/>
      <c r="C2591" s="74"/>
      <c r="D2591" s="75" t="str">
        <f>IFERROR(VLOOKUP(C2591,'تكويد الاصناف'!$A$5:$B$1100,2,0),"")</f>
        <v/>
      </c>
      <c r="E2591" s="74"/>
      <c r="F2591" s="74"/>
      <c r="G2591" s="74"/>
      <c r="H2591" s="77"/>
      <c r="I2591" s="78"/>
      <c r="J2591" s="48" t="str">
        <f>IFERROR(VLOOKUP(C2591,'تكويد الاصناف'!A$5:D$1100,4,0),"")</f>
        <v/>
      </c>
      <c r="K2591" s="48" t="str">
        <f>IFERROR(VLOOKUP(C2591,'تكويد الاصناف'!$A$5:$C$1100,3,0),"")</f>
        <v/>
      </c>
    </row>
    <row r="2592" spans="1:11">
      <c r="A2592" s="46">
        <f>ROW()</f>
        <v>2592</v>
      </c>
      <c r="B2592" s="73"/>
      <c r="C2592" s="74"/>
      <c r="D2592" s="75" t="str">
        <f>IFERROR(VLOOKUP(C2592,'تكويد الاصناف'!$A$5:$B$1100,2,0),"")</f>
        <v/>
      </c>
      <c r="E2592" s="74"/>
      <c r="F2592" s="74"/>
      <c r="G2592" s="74"/>
      <c r="H2592" s="77"/>
      <c r="I2592" s="78"/>
      <c r="J2592" s="48" t="str">
        <f>IFERROR(VLOOKUP(C2592,'تكويد الاصناف'!A$5:D$1100,4,0),"")</f>
        <v/>
      </c>
      <c r="K2592" s="48" t="str">
        <f>IFERROR(VLOOKUP(C2592,'تكويد الاصناف'!$A$5:$C$1100,3,0),"")</f>
        <v/>
      </c>
    </row>
    <row r="2593" spans="1:11">
      <c r="A2593" s="46">
        <f>ROW()</f>
        <v>2593</v>
      </c>
      <c r="B2593" s="73"/>
      <c r="C2593" s="74"/>
      <c r="D2593" s="75" t="str">
        <f>IFERROR(VLOOKUP(C2593,'تكويد الاصناف'!$A$5:$B$1100,2,0),"")</f>
        <v/>
      </c>
      <c r="E2593" s="74"/>
      <c r="F2593" s="74"/>
      <c r="G2593" s="74"/>
      <c r="H2593" s="77"/>
      <c r="I2593" s="78"/>
      <c r="J2593" s="48" t="str">
        <f>IFERROR(VLOOKUP(C2593,'تكويد الاصناف'!A$5:D$1100,4,0),"")</f>
        <v/>
      </c>
      <c r="K2593" s="48" t="str">
        <f>IFERROR(VLOOKUP(C2593,'تكويد الاصناف'!$A$5:$C$1100,3,0),"")</f>
        <v/>
      </c>
    </row>
    <row r="2594" spans="1:11">
      <c r="A2594" s="46">
        <f>ROW()</f>
        <v>2594</v>
      </c>
      <c r="B2594" s="73"/>
      <c r="C2594" s="74"/>
      <c r="D2594" s="75" t="str">
        <f>IFERROR(VLOOKUP(C2594,'تكويد الاصناف'!$A$5:$B$1100,2,0),"")</f>
        <v/>
      </c>
      <c r="E2594" s="74"/>
      <c r="F2594" s="74"/>
      <c r="G2594" s="74"/>
      <c r="H2594" s="77"/>
      <c r="I2594" s="78"/>
      <c r="J2594" s="48" t="str">
        <f>IFERROR(VLOOKUP(C2594,'تكويد الاصناف'!A$5:D$1100,4,0),"")</f>
        <v/>
      </c>
      <c r="K2594" s="48" t="str">
        <f>IFERROR(VLOOKUP(C2594,'تكويد الاصناف'!$A$5:$C$1100,3,0),"")</f>
        <v/>
      </c>
    </row>
    <row r="2595" spans="1:11">
      <c r="A2595" s="46">
        <f>ROW()</f>
        <v>2595</v>
      </c>
      <c r="B2595" s="73"/>
      <c r="C2595" s="74"/>
      <c r="D2595" s="75" t="str">
        <f>IFERROR(VLOOKUP(C2595,'تكويد الاصناف'!$A$5:$B$1100,2,0),"")</f>
        <v/>
      </c>
      <c r="E2595" s="74"/>
      <c r="F2595" s="74"/>
      <c r="G2595" s="74"/>
      <c r="H2595" s="77"/>
      <c r="I2595" s="78"/>
      <c r="J2595" s="48" t="str">
        <f>IFERROR(VLOOKUP(C2595,'تكويد الاصناف'!A$5:D$1100,4,0),"")</f>
        <v/>
      </c>
      <c r="K2595" s="48" t="str">
        <f>IFERROR(VLOOKUP(C2595,'تكويد الاصناف'!$A$5:$C$1100,3,0),"")</f>
        <v/>
      </c>
    </row>
    <row r="2596" spans="1:11">
      <c r="A2596" s="46">
        <f>ROW()</f>
        <v>2596</v>
      </c>
      <c r="B2596" s="73"/>
      <c r="C2596" s="74"/>
      <c r="D2596" s="75" t="str">
        <f>IFERROR(VLOOKUP(C2596,'تكويد الاصناف'!$A$5:$B$1100,2,0),"")</f>
        <v/>
      </c>
      <c r="E2596" s="74"/>
      <c r="F2596" s="74"/>
      <c r="G2596" s="74"/>
      <c r="H2596" s="77"/>
      <c r="I2596" s="78"/>
      <c r="J2596" s="48" t="str">
        <f>IFERROR(VLOOKUP(C2596,'تكويد الاصناف'!A$5:D$1100,4,0),"")</f>
        <v/>
      </c>
      <c r="K2596" s="48" t="str">
        <f>IFERROR(VLOOKUP(C2596,'تكويد الاصناف'!$A$5:$C$1100,3,0),"")</f>
        <v/>
      </c>
    </row>
    <row r="2597" spans="1:11">
      <c r="A2597" s="46">
        <f>ROW()</f>
        <v>2597</v>
      </c>
      <c r="B2597" s="73"/>
      <c r="C2597" s="74"/>
      <c r="D2597" s="75" t="str">
        <f>IFERROR(VLOOKUP(C2597,'تكويد الاصناف'!$A$5:$B$1100,2,0),"")</f>
        <v/>
      </c>
      <c r="E2597" s="74"/>
      <c r="F2597" s="74"/>
      <c r="G2597" s="74"/>
      <c r="H2597" s="77"/>
      <c r="I2597" s="78"/>
      <c r="J2597" s="48" t="str">
        <f>IFERROR(VLOOKUP(C2597,'تكويد الاصناف'!A$5:D$1100,4,0),"")</f>
        <v/>
      </c>
      <c r="K2597" s="48" t="str">
        <f>IFERROR(VLOOKUP(C2597,'تكويد الاصناف'!$A$5:$C$1100,3,0),"")</f>
        <v/>
      </c>
    </row>
    <row r="2598" spans="1:11">
      <c r="A2598" s="46">
        <f>ROW()</f>
        <v>2598</v>
      </c>
      <c r="B2598" s="73"/>
      <c r="C2598" s="74"/>
      <c r="D2598" s="75" t="str">
        <f>IFERROR(VLOOKUP(C2598,'تكويد الاصناف'!$A$5:$B$1100,2,0),"")</f>
        <v/>
      </c>
      <c r="E2598" s="74"/>
      <c r="F2598" s="74"/>
      <c r="G2598" s="74"/>
      <c r="H2598" s="77"/>
      <c r="I2598" s="78"/>
      <c r="J2598" s="48" t="str">
        <f>IFERROR(VLOOKUP(C2598,'تكويد الاصناف'!A$5:D$1100,4,0),"")</f>
        <v/>
      </c>
      <c r="K2598" s="48" t="str">
        <f>IFERROR(VLOOKUP(C2598,'تكويد الاصناف'!$A$5:$C$1100,3,0),"")</f>
        <v/>
      </c>
    </row>
    <row r="2599" spans="1:11">
      <c r="A2599" s="46">
        <f>ROW()</f>
        <v>2599</v>
      </c>
      <c r="B2599" s="73"/>
      <c r="C2599" s="74"/>
      <c r="D2599" s="75" t="str">
        <f>IFERROR(VLOOKUP(C2599,'تكويد الاصناف'!$A$5:$B$1100,2,0),"")</f>
        <v/>
      </c>
      <c r="E2599" s="74"/>
      <c r="F2599" s="74"/>
      <c r="G2599" s="74"/>
      <c r="H2599" s="77"/>
      <c r="I2599" s="78"/>
      <c r="J2599" s="48" t="str">
        <f>IFERROR(VLOOKUP(C2599,'تكويد الاصناف'!A$5:D$1100,4,0),"")</f>
        <v/>
      </c>
      <c r="K2599" s="48" t="str">
        <f>IFERROR(VLOOKUP(C2599,'تكويد الاصناف'!$A$5:$C$1100,3,0),"")</f>
        <v/>
      </c>
    </row>
    <row r="2600" spans="1:11">
      <c r="A2600" s="46">
        <f>ROW()</f>
        <v>2600</v>
      </c>
      <c r="B2600" s="73"/>
      <c r="C2600" s="74"/>
      <c r="D2600" s="75" t="str">
        <f>IFERROR(VLOOKUP(C2600,'تكويد الاصناف'!$A$5:$B$1100,2,0),"")</f>
        <v/>
      </c>
      <c r="E2600" s="74"/>
      <c r="F2600" s="74"/>
      <c r="G2600" s="74"/>
      <c r="H2600" s="77"/>
      <c r="I2600" s="78"/>
      <c r="J2600" s="48" t="str">
        <f>IFERROR(VLOOKUP(C2600,'تكويد الاصناف'!A$5:D$1100,4,0),"")</f>
        <v/>
      </c>
      <c r="K2600" s="48" t="str">
        <f>IFERROR(VLOOKUP(C2600,'تكويد الاصناف'!$A$5:$C$1100,3,0),"")</f>
        <v/>
      </c>
    </row>
    <row r="2601" spans="1:11">
      <c r="A2601" s="46">
        <f>ROW()</f>
        <v>2601</v>
      </c>
      <c r="B2601" s="73"/>
      <c r="C2601" s="74"/>
      <c r="D2601" s="75" t="str">
        <f>IFERROR(VLOOKUP(C2601,'تكويد الاصناف'!$A$5:$B$1100,2,0),"")</f>
        <v/>
      </c>
      <c r="E2601" s="74"/>
      <c r="F2601" s="74"/>
      <c r="G2601" s="74"/>
      <c r="H2601" s="77"/>
      <c r="I2601" s="78"/>
      <c r="J2601" s="48" t="str">
        <f>IFERROR(VLOOKUP(C2601,'تكويد الاصناف'!A$5:D$1100,4,0),"")</f>
        <v/>
      </c>
      <c r="K2601" s="48" t="str">
        <f>IFERROR(VLOOKUP(C2601,'تكويد الاصناف'!$A$5:$C$1100,3,0),"")</f>
        <v/>
      </c>
    </row>
    <row r="2602" spans="1:11">
      <c r="A2602" s="46">
        <f>ROW()</f>
        <v>2602</v>
      </c>
      <c r="B2602" s="73"/>
      <c r="C2602" s="74"/>
      <c r="D2602" s="75" t="str">
        <f>IFERROR(VLOOKUP(C2602,'تكويد الاصناف'!$A$5:$B$1100,2,0),"")</f>
        <v/>
      </c>
      <c r="E2602" s="74"/>
      <c r="F2602" s="74"/>
      <c r="G2602" s="74"/>
      <c r="H2602" s="77"/>
      <c r="I2602" s="78"/>
      <c r="J2602" s="48" t="str">
        <f>IFERROR(VLOOKUP(C2602,'تكويد الاصناف'!A$5:D$1100,4,0),"")</f>
        <v/>
      </c>
      <c r="K2602" s="48" t="str">
        <f>IFERROR(VLOOKUP(C2602,'تكويد الاصناف'!$A$5:$C$1100,3,0),"")</f>
        <v/>
      </c>
    </row>
    <row r="2603" spans="1:11">
      <c r="A2603" s="46">
        <f>ROW()</f>
        <v>2603</v>
      </c>
      <c r="B2603" s="73"/>
      <c r="C2603" s="74"/>
      <c r="D2603" s="75" t="str">
        <f>IFERROR(VLOOKUP(C2603,'تكويد الاصناف'!$A$5:$B$1100,2,0),"")</f>
        <v/>
      </c>
      <c r="E2603" s="74"/>
      <c r="F2603" s="74"/>
      <c r="G2603" s="74"/>
      <c r="H2603" s="77"/>
      <c r="I2603" s="78"/>
      <c r="J2603" s="48" t="str">
        <f>IFERROR(VLOOKUP(C2603,'تكويد الاصناف'!A$5:D$1100,4,0),"")</f>
        <v/>
      </c>
      <c r="K2603" s="48" t="str">
        <f>IFERROR(VLOOKUP(C2603,'تكويد الاصناف'!$A$5:$C$1100,3,0),"")</f>
        <v/>
      </c>
    </row>
    <row r="2604" spans="1:11">
      <c r="A2604" s="46">
        <f>ROW()</f>
        <v>2604</v>
      </c>
      <c r="B2604" s="73"/>
      <c r="C2604" s="74"/>
      <c r="D2604" s="75" t="str">
        <f>IFERROR(VLOOKUP(C2604,'تكويد الاصناف'!$A$5:$B$1100,2,0),"")</f>
        <v/>
      </c>
      <c r="E2604" s="74"/>
      <c r="F2604" s="74"/>
      <c r="G2604" s="74"/>
      <c r="H2604" s="77"/>
      <c r="I2604" s="78"/>
      <c r="J2604" s="48" t="str">
        <f>IFERROR(VLOOKUP(C2604,'تكويد الاصناف'!A$5:D$1100,4,0),"")</f>
        <v/>
      </c>
      <c r="K2604" s="48" t="str">
        <f>IFERROR(VLOOKUP(C2604,'تكويد الاصناف'!$A$5:$C$1100,3,0),"")</f>
        <v/>
      </c>
    </row>
    <row r="2605" spans="1:11">
      <c r="A2605" s="46">
        <f>ROW()</f>
        <v>2605</v>
      </c>
      <c r="B2605" s="73"/>
      <c r="C2605" s="74"/>
      <c r="D2605" s="75" t="str">
        <f>IFERROR(VLOOKUP(C2605,'تكويد الاصناف'!$A$5:$B$1100,2,0),"")</f>
        <v/>
      </c>
      <c r="E2605" s="74"/>
      <c r="F2605" s="74"/>
      <c r="G2605" s="74"/>
      <c r="H2605" s="77"/>
      <c r="I2605" s="78"/>
      <c r="J2605" s="48" t="str">
        <f>IFERROR(VLOOKUP(C2605,'تكويد الاصناف'!A$5:D$1100,4,0),"")</f>
        <v/>
      </c>
      <c r="K2605" s="48" t="str">
        <f>IFERROR(VLOOKUP(C2605,'تكويد الاصناف'!$A$5:$C$1100,3,0),"")</f>
        <v/>
      </c>
    </row>
    <row r="2606" spans="1:11">
      <c r="A2606" s="46">
        <f>ROW()</f>
        <v>2606</v>
      </c>
      <c r="B2606" s="73"/>
      <c r="C2606" s="74"/>
      <c r="D2606" s="75" t="str">
        <f>IFERROR(VLOOKUP(C2606,'تكويد الاصناف'!$A$5:$B$1100,2,0),"")</f>
        <v/>
      </c>
      <c r="E2606" s="74"/>
      <c r="F2606" s="74"/>
      <c r="G2606" s="74"/>
      <c r="H2606" s="77"/>
      <c r="I2606" s="78"/>
      <c r="J2606" s="48" t="str">
        <f>IFERROR(VLOOKUP(C2606,'تكويد الاصناف'!A$5:D$1100,4,0),"")</f>
        <v/>
      </c>
      <c r="K2606" s="48" t="str">
        <f>IFERROR(VLOOKUP(C2606,'تكويد الاصناف'!$A$5:$C$1100,3,0),"")</f>
        <v/>
      </c>
    </row>
    <row r="2607" spans="1:11">
      <c r="A2607" s="46">
        <f>ROW()</f>
        <v>2607</v>
      </c>
      <c r="B2607" s="73"/>
      <c r="C2607" s="74"/>
      <c r="D2607" s="75" t="str">
        <f>IFERROR(VLOOKUP(C2607,'تكويد الاصناف'!$A$5:$B$1100,2,0),"")</f>
        <v/>
      </c>
      <c r="E2607" s="74"/>
      <c r="F2607" s="74"/>
      <c r="G2607" s="74"/>
      <c r="H2607" s="77"/>
      <c r="I2607" s="78"/>
      <c r="J2607" s="48" t="str">
        <f>IFERROR(VLOOKUP(C2607,'تكويد الاصناف'!A$5:D$1100,4,0),"")</f>
        <v/>
      </c>
      <c r="K2607" s="48" t="str">
        <f>IFERROR(VLOOKUP(C2607,'تكويد الاصناف'!$A$5:$C$1100,3,0),"")</f>
        <v/>
      </c>
    </row>
    <row r="2608" spans="1:11">
      <c r="A2608" s="46">
        <f>ROW()</f>
        <v>2608</v>
      </c>
      <c r="B2608" s="73"/>
      <c r="C2608" s="74"/>
      <c r="D2608" s="75" t="str">
        <f>IFERROR(VLOOKUP(C2608,'تكويد الاصناف'!$A$5:$B$1100,2,0),"")</f>
        <v/>
      </c>
      <c r="E2608" s="74"/>
      <c r="F2608" s="74"/>
      <c r="G2608" s="74"/>
      <c r="H2608" s="77"/>
      <c r="I2608" s="78"/>
      <c r="J2608" s="48" t="str">
        <f>IFERROR(VLOOKUP(C2608,'تكويد الاصناف'!A$5:D$1100,4,0),"")</f>
        <v/>
      </c>
      <c r="K2608" s="48" t="str">
        <f>IFERROR(VLOOKUP(C2608,'تكويد الاصناف'!$A$5:$C$1100,3,0),"")</f>
        <v/>
      </c>
    </row>
    <row r="2609" spans="1:11">
      <c r="A2609" s="46">
        <f>ROW()</f>
        <v>2609</v>
      </c>
      <c r="B2609" s="73"/>
      <c r="C2609" s="74"/>
      <c r="D2609" s="75" t="str">
        <f>IFERROR(VLOOKUP(C2609,'تكويد الاصناف'!$A$5:$B$1100,2,0),"")</f>
        <v/>
      </c>
      <c r="E2609" s="74"/>
      <c r="F2609" s="74"/>
      <c r="G2609" s="74"/>
      <c r="H2609" s="77"/>
      <c r="I2609" s="78"/>
      <c r="J2609" s="48" t="str">
        <f>IFERROR(VLOOKUP(C2609,'تكويد الاصناف'!A$5:D$1100,4,0),"")</f>
        <v/>
      </c>
      <c r="K2609" s="48" t="str">
        <f>IFERROR(VLOOKUP(C2609,'تكويد الاصناف'!$A$5:$C$1100,3,0),"")</f>
        <v/>
      </c>
    </row>
    <row r="2610" spans="1:11">
      <c r="A2610" s="46">
        <f>ROW()</f>
        <v>2610</v>
      </c>
      <c r="B2610" s="73"/>
      <c r="C2610" s="74"/>
      <c r="D2610" s="75" t="str">
        <f>IFERROR(VLOOKUP(C2610,'تكويد الاصناف'!$A$5:$B$1100,2,0),"")</f>
        <v/>
      </c>
      <c r="E2610" s="74"/>
      <c r="F2610" s="74"/>
      <c r="G2610" s="74"/>
      <c r="H2610" s="77"/>
      <c r="I2610" s="78"/>
      <c r="J2610" s="48" t="str">
        <f>IFERROR(VLOOKUP(C2610,'تكويد الاصناف'!A$5:D$1100,4,0),"")</f>
        <v/>
      </c>
      <c r="K2610" s="48" t="str">
        <f>IFERROR(VLOOKUP(C2610,'تكويد الاصناف'!$A$5:$C$1100,3,0),"")</f>
        <v/>
      </c>
    </row>
    <row r="2611" spans="1:11">
      <c r="A2611" s="46">
        <f>ROW()</f>
        <v>2611</v>
      </c>
      <c r="B2611" s="73"/>
      <c r="C2611" s="74"/>
      <c r="D2611" s="75" t="str">
        <f>IFERROR(VLOOKUP(C2611,'تكويد الاصناف'!$A$5:$B$1100,2,0),"")</f>
        <v/>
      </c>
      <c r="E2611" s="74"/>
      <c r="F2611" s="74"/>
      <c r="G2611" s="74"/>
      <c r="H2611" s="77"/>
      <c r="I2611" s="78"/>
      <c r="J2611" s="48" t="str">
        <f>IFERROR(VLOOKUP(C2611,'تكويد الاصناف'!A$5:D$1100,4,0),"")</f>
        <v/>
      </c>
      <c r="K2611" s="48" t="str">
        <f>IFERROR(VLOOKUP(C2611,'تكويد الاصناف'!$A$5:$C$1100,3,0),"")</f>
        <v/>
      </c>
    </row>
    <row r="2612" spans="1:11">
      <c r="A2612" s="46">
        <f>ROW()</f>
        <v>2612</v>
      </c>
      <c r="B2612" s="73"/>
      <c r="C2612" s="74"/>
      <c r="D2612" s="75" t="str">
        <f>IFERROR(VLOOKUP(C2612,'تكويد الاصناف'!$A$5:$B$1100,2,0),"")</f>
        <v/>
      </c>
      <c r="E2612" s="74"/>
      <c r="F2612" s="74"/>
      <c r="G2612" s="74"/>
      <c r="H2612" s="77"/>
      <c r="I2612" s="78"/>
      <c r="J2612" s="48" t="str">
        <f>IFERROR(VLOOKUP(C2612,'تكويد الاصناف'!A$5:D$1100,4,0),"")</f>
        <v/>
      </c>
      <c r="K2612" s="48" t="str">
        <f>IFERROR(VLOOKUP(C2612,'تكويد الاصناف'!$A$5:$C$1100,3,0),"")</f>
        <v/>
      </c>
    </row>
    <row r="2613" spans="1:11">
      <c r="A2613" s="46">
        <f>ROW()</f>
        <v>2613</v>
      </c>
      <c r="B2613" s="73"/>
      <c r="C2613" s="74"/>
      <c r="D2613" s="75" t="str">
        <f>IFERROR(VLOOKUP(C2613,'تكويد الاصناف'!$A$5:$B$1100,2,0),"")</f>
        <v/>
      </c>
      <c r="E2613" s="74"/>
      <c r="F2613" s="74"/>
      <c r="G2613" s="74"/>
      <c r="H2613" s="77"/>
      <c r="I2613" s="78"/>
      <c r="J2613" s="48" t="str">
        <f>IFERROR(VLOOKUP(C2613,'تكويد الاصناف'!A$5:D$1100,4,0),"")</f>
        <v/>
      </c>
      <c r="K2613" s="48" t="str">
        <f>IFERROR(VLOOKUP(C2613,'تكويد الاصناف'!$A$5:$C$1100,3,0),"")</f>
        <v/>
      </c>
    </row>
    <row r="2614" spans="1:11">
      <c r="A2614" s="46">
        <f>ROW()</f>
        <v>2614</v>
      </c>
      <c r="B2614" s="73"/>
      <c r="C2614" s="74"/>
      <c r="D2614" s="75" t="str">
        <f>IFERROR(VLOOKUP(C2614,'تكويد الاصناف'!$A$5:$B$1100,2,0),"")</f>
        <v/>
      </c>
      <c r="E2614" s="74"/>
      <c r="F2614" s="74"/>
      <c r="G2614" s="74"/>
      <c r="H2614" s="77"/>
      <c r="I2614" s="78"/>
      <c r="J2614" s="48" t="str">
        <f>IFERROR(VLOOKUP(C2614,'تكويد الاصناف'!A$5:D$1100,4,0),"")</f>
        <v/>
      </c>
      <c r="K2614" s="48" t="str">
        <f>IFERROR(VLOOKUP(C2614,'تكويد الاصناف'!$A$5:$C$1100,3,0),"")</f>
        <v/>
      </c>
    </row>
    <row r="2615" spans="1:11">
      <c r="A2615" s="46">
        <f>ROW()</f>
        <v>2615</v>
      </c>
      <c r="B2615" s="73"/>
      <c r="C2615" s="74"/>
      <c r="D2615" s="75" t="str">
        <f>IFERROR(VLOOKUP(C2615,'تكويد الاصناف'!$A$5:$B$1100,2,0),"")</f>
        <v/>
      </c>
      <c r="E2615" s="74"/>
      <c r="F2615" s="74"/>
      <c r="G2615" s="74"/>
      <c r="H2615" s="77"/>
      <c r="I2615" s="78"/>
      <c r="J2615" s="48" t="str">
        <f>IFERROR(VLOOKUP(C2615,'تكويد الاصناف'!A$5:D$1100,4,0),"")</f>
        <v/>
      </c>
      <c r="K2615" s="48" t="str">
        <f>IFERROR(VLOOKUP(C2615,'تكويد الاصناف'!$A$5:$C$1100,3,0),"")</f>
        <v/>
      </c>
    </row>
    <row r="2616" spans="1:11">
      <c r="A2616" s="46">
        <f>ROW()</f>
        <v>2616</v>
      </c>
      <c r="B2616" s="73"/>
      <c r="C2616" s="74"/>
      <c r="D2616" s="75" t="str">
        <f>IFERROR(VLOOKUP(C2616,'تكويد الاصناف'!$A$5:$B$1100,2,0),"")</f>
        <v/>
      </c>
      <c r="E2616" s="74"/>
      <c r="F2616" s="74"/>
      <c r="G2616" s="74"/>
      <c r="H2616" s="77"/>
      <c r="I2616" s="78"/>
      <c r="J2616" s="48" t="str">
        <f>IFERROR(VLOOKUP(C2616,'تكويد الاصناف'!A$5:D$1100,4,0),"")</f>
        <v/>
      </c>
      <c r="K2616" s="48" t="str">
        <f>IFERROR(VLOOKUP(C2616,'تكويد الاصناف'!$A$5:$C$1100,3,0),"")</f>
        <v/>
      </c>
    </row>
    <row r="2617" spans="1:11">
      <c r="A2617" s="46">
        <f>ROW()</f>
        <v>2617</v>
      </c>
      <c r="B2617" s="73"/>
      <c r="C2617" s="74"/>
      <c r="D2617" s="75" t="str">
        <f>IFERROR(VLOOKUP(C2617,'تكويد الاصناف'!$A$5:$B$1100,2,0),"")</f>
        <v/>
      </c>
      <c r="E2617" s="74"/>
      <c r="F2617" s="74"/>
      <c r="G2617" s="74"/>
      <c r="H2617" s="77"/>
      <c r="I2617" s="78"/>
      <c r="J2617" s="48" t="str">
        <f>IFERROR(VLOOKUP(C2617,'تكويد الاصناف'!A$5:D$1100,4,0),"")</f>
        <v/>
      </c>
      <c r="K2617" s="48" t="str">
        <f>IFERROR(VLOOKUP(C2617,'تكويد الاصناف'!$A$5:$C$1100,3,0),"")</f>
        <v/>
      </c>
    </row>
    <row r="2618" spans="1:11">
      <c r="A2618" s="46">
        <f>ROW()</f>
        <v>2618</v>
      </c>
      <c r="B2618" s="73"/>
      <c r="C2618" s="74"/>
      <c r="D2618" s="75" t="str">
        <f>IFERROR(VLOOKUP(C2618,'تكويد الاصناف'!$A$5:$B$1100,2,0),"")</f>
        <v/>
      </c>
      <c r="E2618" s="74"/>
      <c r="F2618" s="74"/>
      <c r="G2618" s="74"/>
      <c r="H2618" s="77"/>
      <c r="I2618" s="78"/>
      <c r="J2618" s="48" t="str">
        <f>IFERROR(VLOOKUP(C2618,'تكويد الاصناف'!A$5:D$1100,4,0),"")</f>
        <v/>
      </c>
      <c r="K2618" s="48" t="str">
        <f>IFERROR(VLOOKUP(C2618,'تكويد الاصناف'!$A$5:$C$1100,3,0),"")</f>
        <v/>
      </c>
    </row>
    <row r="2619" spans="1:11">
      <c r="A2619" s="46">
        <f>ROW()</f>
        <v>2619</v>
      </c>
      <c r="B2619" s="73"/>
      <c r="C2619" s="74"/>
      <c r="D2619" s="75" t="str">
        <f>IFERROR(VLOOKUP(C2619,'تكويد الاصناف'!$A$5:$B$1100,2,0),"")</f>
        <v/>
      </c>
      <c r="E2619" s="74"/>
      <c r="F2619" s="74"/>
      <c r="G2619" s="74"/>
      <c r="H2619" s="77"/>
      <c r="I2619" s="78"/>
      <c r="J2619" s="48" t="str">
        <f>IFERROR(VLOOKUP(C2619,'تكويد الاصناف'!A$5:D$1100,4,0),"")</f>
        <v/>
      </c>
      <c r="K2619" s="48" t="str">
        <f>IFERROR(VLOOKUP(C2619,'تكويد الاصناف'!$A$5:$C$1100,3,0),"")</f>
        <v/>
      </c>
    </row>
    <row r="2620" spans="1:11">
      <c r="A2620" s="46">
        <f>ROW()</f>
        <v>2620</v>
      </c>
      <c r="B2620" s="73"/>
      <c r="C2620" s="74"/>
      <c r="D2620" s="75" t="str">
        <f>IFERROR(VLOOKUP(C2620,'تكويد الاصناف'!$A$5:$B$1100,2,0),"")</f>
        <v/>
      </c>
      <c r="E2620" s="74"/>
      <c r="F2620" s="74"/>
      <c r="G2620" s="74"/>
      <c r="H2620" s="77"/>
      <c r="I2620" s="78"/>
      <c r="J2620" s="48" t="str">
        <f>IFERROR(VLOOKUP(C2620,'تكويد الاصناف'!A$5:D$1100,4,0),"")</f>
        <v/>
      </c>
      <c r="K2620" s="48" t="str">
        <f>IFERROR(VLOOKUP(C2620,'تكويد الاصناف'!$A$5:$C$1100,3,0),"")</f>
        <v/>
      </c>
    </row>
    <row r="2621" spans="1:11">
      <c r="A2621" s="46">
        <f>ROW()</f>
        <v>2621</v>
      </c>
      <c r="B2621" s="73"/>
      <c r="C2621" s="74"/>
      <c r="D2621" s="75" t="str">
        <f>IFERROR(VLOOKUP(C2621,'تكويد الاصناف'!$A$5:$B$1100,2,0),"")</f>
        <v/>
      </c>
      <c r="E2621" s="74"/>
      <c r="F2621" s="74"/>
      <c r="G2621" s="74"/>
      <c r="H2621" s="77"/>
      <c r="I2621" s="78"/>
      <c r="J2621" s="48" t="str">
        <f>IFERROR(VLOOKUP(C2621,'تكويد الاصناف'!A$5:D$1100,4,0),"")</f>
        <v/>
      </c>
      <c r="K2621" s="48" t="str">
        <f>IFERROR(VLOOKUP(C2621,'تكويد الاصناف'!$A$5:$C$1100,3,0),"")</f>
        <v/>
      </c>
    </row>
    <row r="2622" spans="1:11">
      <c r="A2622" s="46">
        <f>ROW()</f>
        <v>2622</v>
      </c>
      <c r="B2622" s="73"/>
      <c r="C2622" s="74"/>
      <c r="D2622" s="75" t="str">
        <f>IFERROR(VLOOKUP(C2622,'تكويد الاصناف'!$A$5:$B$1100,2,0),"")</f>
        <v/>
      </c>
      <c r="E2622" s="74"/>
      <c r="F2622" s="74"/>
      <c r="G2622" s="74"/>
      <c r="H2622" s="77"/>
      <c r="I2622" s="78"/>
      <c r="J2622" s="48" t="str">
        <f>IFERROR(VLOOKUP(C2622,'تكويد الاصناف'!A$5:D$1100,4,0),"")</f>
        <v/>
      </c>
      <c r="K2622" s="48" t="str">
        <f>IFERROR(VLOOKUP(C2622,'تكويد الاصناف'!$A$5:$C$1100,3,0),"")</f>
        <v/>
      </c>
    </row>
    <row r="2623" spans="1:11">
      <c r="A2623" s="46">
        <f>ROW()</f>
        <v>2623</v>
      </c>
      <c r="B2623" s="73"/>
      <c r="C2623" s="74"/>
      <c r="D2623" s="75" t="str">
        <f>IFERROR(VLOOKUP(C2623,'تكويد الاصناف'!$A$5:$B$1100,2,0),"")</f>
        <v/>
      </c>
      <c r="E2623" s="74"/>
      <c r="F2623" s="74"/>
      <c r="G2623" s="74"/>
      <c r="H2623" s="77"/>
      <c r="I2623" s="78"/>
      <c r="J2623" s="48" t="str">
        <f>IFERROR(VLOOKUP(C2623,'تكويد الاصناف'!A$5:D$1100,4,0),"")</f>
        <v/>
      </c>
      <c r="K2623" s="48" t="str">
        <f>IFERROR(VLOOKUP(C2623,'تكويد الاصناف'!$A$5:$C$1100,3,0),"")</f>
        <v/>
      </c>
    </row>
    <row r="2624" spans="1:11">
      <c r="A2624" s="46">
        <f>ROW()</f>
        <v>2624</v>
      </c>
      <c r="B2624" s="73"/>
      <c r="C2624" s="74"/>
      <c r="D2624" s="75" t="str">
        <f>IFERROR(VLOOKUP(C2624,'تكويد الاصناف'!$A$5:$B$1100,2,0),"")</f>
        <v/>
      </c>
      <c r="E2624" s="74"/>
      <c r="F2624" s="74"/>
      <c r="G2624" s="74"/>
      <c r="H2624" s="77"/>
      <c r="I2624" s="78"/>
      <c r="J2624" s="48" t="str">
        <f>IFERROR(VLOOKUP(C2624,'تكويد الاصناف'!A$5:D$1100,4,0),"")</f>
        <v/>
      </c>
      <c r="K2624" s="48" t="str">
        <f>IFERROR(VLOOKUP(C2624,'تكويد الاصناف'!$A$5:$C$1100,3,0),"")</f>
        <v/>
      </c>
    </row>
    <row r="2625" spans="1:11">
      <c r="A2625" s="46">
        <f>ROW()</f>
        <v>2625</v>
      </c>
      <c r="B2625" s="73"/>
      <c r="C2625" s="74"/>
      <c r="D2625" s="75" t="str">
        <f>IFERROR(VLOOKUP(C2625,'تكويد الاصناف'!$A$5:$B$1100,2,0),"")</f>
        <v/>
      </c>
      <c r="E2625" s="74"/>
      <c r="F2625" s="74"/>
      <c r="G2625" s="74"/>
      <c r="H2625" s="77"/>
      <c r="I2625" s="78"/>
      <c r="J2625" s="48" t="str">
        <f>IFERROR(VLOOKUP(C2625,'تكويد الاصناف'!A$5:D$1100,4,0),"")</f>
        <v/>
      </c>
      <c r="K2625" s="48" t="str">
        <f>IFERROR(VLOOKUP(C2625,'تكويد الاصناف'!$A$5:$C$1100,3,0),"")</f>
        <v/>
      </c>
    </row>
    <row r="2626" spans="1:11">
      <c r="A2626" s="46">
        <f>ROW()</f>
        <v>2626</v>
      </c>
      <c r="B2626" s="73"/>
      <c r="C2626" s="74"/>
      <c r="D2626" s="75" t="str">
        <f>IFERROR(VLOOKUP(C2626,'تكويد الاصناف'!$A$5:$B$1100,2,0),"")</f>
        <v/>
      </c>
      <c r="E2626" s="74"/>
      <c r="F2626" s="74"/>
      <c r="G2626" s="74"/>
      <c r="H2626" s="77"/>
      <c r="I2626" s="78"/>
      <c r="J2626" s="48" t="str">
        <f>IFERROR(VLOOKUP(C2626,'تكويد الاصناف'!A$5:D$1100,4,0),"")</f>
        <v/>
      </c>
      <c r="K2626" s="48" t="str">
        <f>IFERROR(VLOOKUP(C2626,'تكويد الاصناف'!$A$5:$C$1100,3,0),"")</f>
        <v/>
      </c>
    </row>
    <row r="2627" spans="1:11">
      <c r="A2627" s="46">
        <f>ROW()</f>
        <v>2627</v>
      </c>
      <c r="B2627" s="73"/>
      <c r="C2627" s="74"/>
      <c r="D2627" s="75" t="str">
        <f>IFERROR(VLOOKUP(C2627,'تكويد الاصناف'!$A$5:$B$1100,2,0),"")</f>
        <v/>
      </c>
      <c r="E2627" s="74"/>
      <c r="F2627" s="74"/>
      <c r="G2627" s="74"/>
      <c r="H2627" s="77"/>
      <c r="I2627" s="78"/>
      <c r="J2627" s="48" t="str">
        <f>IFERROR(VLOOKUP(C2627,'تكويد الاصناف'!A$5:D$1100,4,0),"")</f>
        <v/>
      </c>
      <c r="K2627" s="48" t="str">
        <f>IFERROR(VLOOKUP(C2627,'تكويد الاصناف'!$A$5:$C$1100,3,0),"")</f>
        <v/>
      </c>
    </row>
    <row r="2628" spans="1:11">
      <c r="A2628" s="46">
        <f>ROW()</f>
        <v>2628</v>
      </c>
      <c r="B2628" s="73"/>
      <c r="C2628" s="74"/>
      <c r="D2628" s="75" t="str">
        <f>IFERROR(VLOOKUP(C2628,'تكويد الاصناف'!$A$5:$B$1100,2,0),"")</f>
        <v/>
      </c>
      <c r="E2628" s="74"/>
      <c r="F2628" s="74"/>
      <c r="G2628" s="74"/>
      <c r="H2628" s="77"/>
      <c r="I2628" s="78"/>
      <c r="J2628" s="48" t="str">
        <f>IFERROR(VLOOKUP(C2628,'تكويد الاصناف'!A$5:D$1100,4,0),"")</f>
        <v/>
      </c>
      <c r="K2628" s="48" t="str">
        <f>IFERROR(VLOOKUP(C2628,'تكويد الاصناف'!$A$5:$C$1100,3,0),"")</f>
        <v/>
      </c>
    </row>
    <row r="2629" spans="1:11">
      <c r="A2629" s="46">
        <f>ROW()</f>
        <v>2629</v>
      </c>
      <c r="B2629" s="73"/>
      <c r="C2629" s="74"/>
      <c r="D2629" s="75" t="str">
        <f>IFERROR(VLOOKUP(C2629,'تكويد الاصناف'!$A$5:$B$1100,2,0),"")</f>
        <v/>
      </c>
      <c r="E2629" s="74"/>
      <c r="F2629" s="74"/>
      <c r="G2629" s="74"/>
      <c r="H2629" s="77"/>
      <c r="I2629" s="78"/>
      <c r="J2629" s="48" t="str">
        <f>IFERROR(VLOOKUP(C2629,'تكويد الاصناف'!A$5:D$1100,4,0),"")</f>
        <v/>
      </c>
      <c r="K2629" s="48" t="str">
        <f>IFERROR(VLOOKUP(C2629,'تكويد الاصناف'!$A$5:$C$1100,3,0),"")</f>
        <v/>
      </c>
    </row>
    <row r="2630" spans="1:11">
      <c r="A2630" s="46">
        <f>ROW()</f>
        <v>2630</v>
      </c>
      <c r="B2630" s="73"/>
      <c r="C2630" s="74"/>
      <c r="D2630" s="75" t="str">
        <f>IFERROR(VLOOKUP(C2630,'تكويد الاصناف'!$A$5:$B$1100,2,0),"")</f>
        <v/>
      </c>
      <c r="E2630" s="74"/>
      <c r="F2630" s="74"/>
      <c r="G2630" s="74"/>
      <c r="H2630" s="77"/>
      <c r="I2630" s="78"/>
      <c r="J2630" s="48" t="str">
        <f>IFERROR(VLOOKUP(C2630,'تكويد الاصناف'!A$5:D$1100,4,0),"")</f>
        <v/>
      </c>
      <c r="K2630" s="48" t="str">
        <f>IFERROR(VLOOKUP(C2630,'تكويد الاصناف'!$A$5:$C$1100,3,0),"")</f>
        <v/>
      </c>
    </row>
    <row r="2631" spans="1:11">
      <c r="A2631" s="46">
        <f>ROW()</f>
        <v>2631</v>
      </c>
      <c r="B2631" s="73"/>
      <c r="C2631" s="74"/>
      <c r="D2631" s="75" t="str">
        <f>IFERROR(VLOOKUP(C2631,'تكويد الاصناف'!$A$5:$B$1100,2,0),"")</f>
        <v/>
      </c>
      <c r="E2631" s="74"/>
      <c r="F2631" s="74"/>
      <c r="G2631" s="74"/>
      <c r="H2631" s="77"/>
      <c r="I2631" s="78"/>
      <c r="J2631" s="48" t="str">
        <f>IFERROR(VLOOKUP(C2631,'تكويد الاصناف'!A$5:D$1100,4,0),"")</f>
        <v/>
      </c>
      <c r="K2631" s="48" t="str">
        <f>IFERROR(VLOOKUP(C2631,'تكويد الاصناف'!$A$5:$C$1100,3,0),"")</f>
        <v/>
      </c>
    </row>
    <row r="2632" spans="1:11">
      <c r="A2632" s="46">
        <f>ROW()</f>
        <v>2632</v>
      </c>
      <c r="B2632" s="73"/>
      <c r="C2632" s="74"/>
      <c r="D2632" s="75" t="str">
        <f>IFERROR(VLOOKUP(C2632,'تكويد الاصناف'!$A$5:$B$1100,2,0),"")</f>
        <v/>
      </c>
      <c r="E2632" s="74"/>
      <c r="F2632" s="74"/>
      <c r="G2632" s="74"/>
      <c r="H2632" s="77"/>
      <c r="I2632" s="78"/>
      <c r="J2632" s="48" t="str">
        <f>IFERROR(VLOOKUP(C2632,'تكويد الاصناف'!A$5:D$1100,4,0),"")</f>
        <v/>
      </c>
      <c r="K2632" s="48" t="str">
        <f>IFERROR(VLOOKUP(C2632,'تكويد الاصناف'!$A$5:$C$1100,3,0),"")</f>
        <v/>
      </c>
    </row>
    <row r="2633" spans="1:11">
      <c r="A2633" s="46">
        <f>ROW()</f>
        <v>2633</v>
      </c>
      <c r="B2633" s="73"/>
      <c r="C2633" s="74"/>
      <c r="D2633" s="75" t="str">
        <f>IFERROR(VLOOKUP(C2633,'تكويد الاصناف'!$A$5:$B$1100,2,0),"")</f>
        <v/>
      </c>
      <c r="E2633" s="74"/>
      <c r="F2633" s="74"/>
      <c r="G2633" s="74"/>
      <c r="H2633" s="77"/>
      <c r="I2633" s="78"/>
      <c r="J2633" s="48" t="str">
        <f>IFERROR(VLOOKUP(C2633,'تكويد الاصناف'!A$5:D$1100,4,0),"")</f>
        <v/>
      </c>
      <c r="K2633" s="48" t="str">
        <f>IFERROR(VLOOKUP(C2633,'تكويد الاصناف'!$A$5:$C$1100,3,0),"")</f>
        <v/>
      </c>
    </row>
    <row r="2634" spans="1:11">
      <c r="A2634" s="46">
        <f>ROW()</f>
        <v>2634</v>
      </c>
      <c r="B2634" s="73"/>
      <c r="C2634" s="74"/>
      <c r="D2634" s="75" t="str">
        <f>IFERROR(VLOOKUP(C2634,'تكويد الاصناف'!$A$5:$B$1100,2,0),"")</f>
        <v/>
      </c>
      <c r="E2634" s="74"/>
      <c r="F2634" s="74"/>
      <c r="G2634" s="74"/>
      <c r="H2634" s="77"/>
      <c r="I2634" s="78"/>
      <c r="J2634" s="48" t="str">
        <f>IFERROR(VLOOKUP(C2634,'تكويد الاصناف'!A$5:D$1100,4,0),"")</f>
        <v/>
      </c>
      <c r="K2634" s="48" t="str">
        <f>IFERROR(VLOOKUP(C2634,'تكويد الاصناف'!$A$5:$C$1100,3,0),"")</f>
        <v/>
      </c>
    </row>
    <row r="2635" spans="1:11">
      <c r="A2635" s="46">
        <f>ROW()</f>
        <v>2635</v>
      </c>
      <c r="B2635" s="73"/>
      <c r="C2635" s="74"/>
      <c r="D2635" s="75" t="str">
        <f>IFERROR(VLOOKUP(C2635,'تكويد الاصناف'!$A$5:$B$1100,2,0),"")</f>
        <v/>
      </c>
      <c r="E2635" s="74"/>
      <c r="F2635" s="74"/>
      <c r="G2635" s="74"/>
      <c r="H2635" s="77"/>
      <c r="I2635" s="78"/>
      <c r="J2635" s="48" t="str">
        <f>IFERROR(VLOOKUP(C2635,'تكويد الاصناف'!A$5:D$1100,4,0),"")</f>
        <v/>
      </c>
      <c r="K2635" s="48" t="str">
        <f>IFERROR(VLOOKUP(C2635,'تكويد الاصناف'!$A$5:$C$1100,3,0),"")</f>
        <v/>
      </c>
    </row>
    <row r="2636" spans="1:11">
      <c r="A2636" s="46">
        <f>ROW()</f>
        <v>2636</v>
      </c>
      <c r="B2636" s="73"/>
      <c r="C2636" s="74"/>
      <c r="D2636" s="75" t="str">
        <f>IFERROR(VLOOKUP(C2636,'تكويد الاصناف'!$A$5:$B$1100,2,0),"")</f>
        <v/>
      </c>
      <c r="E2636" s="74"/>
      <c r="F2636" s="74"/>
      <c r="G2636" s="74"/>
      <c r="H2636" s="77"/>
      <c r="I2636" s="78"/>
      <c r="J2636" s="48" t="str">
        <f>IFERROR(VLOOKUP(C2636,'تكويد الاصناف'!A$5:D$1100,4,0),"")</f>
        <v/>
      </c>
      <c r="K2636" s="48" t="str">
        <f>IFERROR(VLOOKUP(C2636,'تكويد الاصناف'!$A$5:$C$1100,3,0),"")</f>
        <v/>
      </c>
    </row>
    <row r="2637" spans="1:11">
      <c r="A2637" s="46">
        <f>ROW()</f>
        <v>2637</v>
      </c>
      <c r="B2637" s="73"/>
      <c r="C2637" s="74"/>
      <c r="D2637" s="75" t="str">
        <f>IFERROR(VLOOKUP(C2637,'تكويد الاصناف'!$A$5:$B$1100,2,0),"")</f>
        <v/>
      </c>
      <c r="E2637" s="74"/>
      <c r="F2637" s="74"/>
      <c r="G2637" s="74"/>
      <c r="H2637" s="77"/>
      <c r="I2637" s="78"/>
      <c r="J2637" s="48" t="str">
        <f>IFERROR(VLOOKUP(C2637,'تكويد الاصناف'!A$5:D$1100,4,0),"")</f>
        <v/>
      </c>
      <c r="K2637" s="48" t="str">
        <f>IFERROR(VLOOKUP(C2637,'تكويد الاصناف'!$A$5:$C$1100,3,0),"")</f>
        <v/>
      </c>
    </row>
    <row r="2638" spans="1:11">
      <c r="A2638" s="46">
        <f>ROW()</f>
        <v>2638</v>
      </c>
      <c r="B2638" s="73"/>
      <c r="C2638" s="74"/>
      <c r="D2638" s="75" t="str">
        <f>IFERROR(VLOOKUP(C2638,'تكويد الاصناف'!$A$5:$B$1100,2,0),"")</f>
        <v/>
      </c>
      <c r="E2638" s="74"/>
      <c r="F2638" s="74"/>
      <c r="G2638" s="74"/>
      <c r="H2638" s="77"/>
      <c r="I2638" s="78"/>
      <c r="J2638" s="48" t="str">
        <f>IFERROR(VLOOKUP(C2638,'تكويد الاصناف'!A$5:D$1100,4,0),"")</f>
        <v/>
      </c>
      <c r="K2638" s="48" t="str">
        <f>IFERROR(VLOOKUP(C2638,'تكويد الاصناف'!$A$5:$C$1100,3,0),"")</f>
        <v/>
      </c>
    </row>
    <row r="2639" spans="1:11">
      <c r="A2639" s="46">
        <f>ROW()</f>
        <v>2639</v>
      </c>
      <c r="B2639" s="73"/>
      <c r="C2639" s="74"/>
      <c r="D2639" s="75" t="str">
        <f>IFERROR(VLOOKUP(C2639,'تكويد الاصناف'!$A$5:$B$1100,2,0),"")</f>
        <v/>
      </c>
      <c r="E2639" s="74"/>
      <c r="F2639" s="74"/>
      <c r="G2639" s="74"/>
      <c r="H2639" s="77"/>
      <c r="I2639" s="78"/>
      <c r="J2639" s="48" t="str">
        <f>IFERROR(VLOOKUP(C2639,'تكويد الاصناف'!A$5:D$1100,4,0),"")</f>
        <v/>
      </c>
      <c r="K2639" s="48" t="str">
        <f>IFERROR(VLOOKUP(C2639,'تكويد الاصناف'!$A$5:$C$1100,3,0),"")</f>
        <v/>
      </c>
    </row>
    <row r="2640" spans="1:11">
      <c r="A2640" s="46">
        <f>ROW()</f>
        <v>2640</v>
      </c>
      <c r="B2640" s="73"/>
      <c r="C2640" s="74"/>
      <c r="D2640" s="75" t="str">
        <f>IFERROR(VLOOKUP(C2640,'تكويد الاصناف'!$A$5:$B$1100,2,0),"")</f>
        <v/>
      </c>
      <c r="E2640" s="74"/>
      <c r="F2640" s="74"/>
      <c r="G2640" s="74"/>
      <c r="H2640" s="77"/>
      <c r="I2640" s="78"/>
      <c r="J2640" s="48" t="str">
        <f>IFERROR(VLOOKUP(C2640,'تكويد الاصناف'!A$5:D$1100,4,0),"")</f>
        <v/>
      </c>
      <c r="K2640" s="48" t="str">
        <f>IFERROR(VLOOKUP(C2640,'تكويد الاصناف'!$A$5:$C$1100,3,0),"")</f>
        <v/>
      </c>
    </row>
    <row r="2641" spans="1:11">
      <c r="A2641" s="46">
        <f>ROW()</f>
        <v>2641</v>
      </c>
      <c r="B2641" s="73"/>
      <c r="C2641" s="74"/>
      <c r="D2641" s="75" t="str">
        <f>IFERROR(VLOOKUP(C2641,'تكويد الاصناف'!$A$5:$B$1100,2,0),"")</f>
        <v/>
      </c>
      <c r="E2641" s="74"/>
      <c r="F2641" s="74"/>
      <c r="G2641" s="74"/>
      <c r="H2641" s="77"/>
      <c r="I2641" s="78"/>
      <c r="J2641" s="48" t="str">
        <f>IFERROR(VLOOKUP(C2641,'تكويد الاصناف'!A$5:D$1100,4,0),"")</f>
        <v/>
      </c>
      <c r="K2641" s="48" t="str">
        <f>IFERROR(VLOOKUP(C2641,'تكويد الاصناف'!$A$5:$C$1100,3,0),"")</f>
        <v/>
      </c>
    </row>
    <row r="2642" spans="1:11">
      <c r="A2642" s="46">
        <f>ROW()</f>
        <v>2642</v>
      </c>
      <c r="B2642" s="73"/>
      <c r="C2642" s="74"/>
      <c r="D2642" s="75" t="str">
        <f>IFERROR(VLOOKUP(C2642,'تكويد الاصناف'!$A$5:$B$1100,2,0),"")</f>
        <v/>
      </c>
      <c r="E2642" s="74"/>
      <c r="F2642" s="74"/>
      <c r="G2642" s="74"/>
      <c r="H2642" s="77"/>
      <c r="I2642" s="78"/>
      <c r="J2642" s="48" t="str">
        <f>IFERROR(VLOOKUP(C2642,'تكويد الاصناف'!A$5:D$1100,4,0),"")</f>
        <v/>
      </c>
      <c r="K2642" s="48" t="str">
        <f>IFERROR(VLOOKUP(C2642,'تكويد الاصناف'!$A$5:$C$1100,3,0),"")</f>
        <v/>
      </c>
    </row>
    <row r="2643" spans="1:11">
      <c r="A2643" s="46">
        <f>ROW()</f>
        <v>2643</v>
      </c>
      <c r="B2643" s="73"/>
      <c r="C2643" s="74"/>
      <c r="D2643" s="75" t="str">
        <f>IFERROR(VLOOKUP(C2643,'تكويد الاصناف'!$A$5:$B$1100,2,0),"")</f>
        <v/>
      </c>
      <c r="E2643" s="74"/>
      <c r="F2643" s="74"/>
      <c r="G2643" s="74"/>
      <c r="H2643" s="77"/>
      <c r="I2643" s="78"/>
      <c r="J2643" s="48" t="str">
        <f>IFERROR(VLOOKUP(C2643,'تكويد الاصناف'!A$5:D$1100,4,0),"")</f>
        <v/>
      </c>
      <c r="K2643" s="48" t="str">
        <f>IFERROR(VLOOKUP(C2643,'تكويد الاصناف'!$A$5:$C$1100,3,0),"")</f>
        <v/>
      </c>
    </row>
    <row r="2644" spans="1:11">
      <c r="A2644" s="46">
        <f>ROW()</f>
        <v>2644</v>
      </c>
      <c r="B2644" s="73"/>
      <c r="C2644" s="74"/>
      <c r="D2644" s="75" t="str">
        <f>IFERROR(VLOOKUP(C2644,'تكويد الاصناف'!$A$5:$B$1100,2,0),"")</f>
        <v/>
      </c>
      <c r="E2644" s="74"/>
      <c r="F2644" s="74"/>
      <c r="G2644" s="74"/>
      <c r="H2644" s="77"/>
      <c r="I2644" s="78"/>
      <c r="J2644" s="48" t="str">
        <f>IFERROR(VLOOKUP(C2644,'تكويد الاصناف'!A$5:D$1100,4,0),"")</f>
        <v/>
      </c>
      <c r="K2644" s="48" t="str">
        <f>IFERROR(VLOOKUP(C2644,'تكويد الاصناف'!$A$5:$C$1100,3,0),"")</f>
        <v/>
      </c>
    </row>
    <row r="2645" spans="1:11">
      <c r="A2645" s="46">
        <f>ROW()</f>
        <v>2645</v>
      </c>
      <c r="B2645" s="73"/>
      <c r="C2645" s="74"/>
      <c r="D2645" s="75" t="str">
        <f>IFERROR(VLOOKUP(C2645,'تكويد الاصناف'!$A$5:$B$1100,2,0),"")</f>
        <v/>
      </c>
      <c r="E2645" s="74"/>
      <c r="F2645" s="74"/>
      <c r="G2645" s="74"/>
      <c r="H2645" s="77"/>
      <c r="I2645" s="78"/>
      <c r="J2645" s="48" t="str">
        <f>IFERROR(VLOOKUP(C2645,'تكويد الاصناف'!A$5:D$1100,4,0),"")</f>
        <v/>
      </c>
      <c r="K2645" s="48" t="str">
        <f>IFERROR(VLOOKUP(C2645,'تكويد الاصناف'!$A$5:$C$1100,3,0),"")</f>
        <v/>
      </c>
    </row>
    <row r="2646" spans="1:11">
      <c r="A2646" s="46">
        <f>ROW()</f>
        <v>2646</v>
      </c>
      <c r="B2646" s="73"/>
      <c r="C2646" s="74"/>
      <c r="D2646" s="75" t="str">
        <f>IFERROR(VLOOKUP(C2646,'تكويد الاصناف'!$A$5:$B$1100,2,0),"")</f>
        <v/>
      </c>
      <c r="E2646" s="74"/>
      <c r="F2646" s="74"/>
      <c r="G2646" s="74"/>
      <c r="H2646" s="77"/>
      <c r="I2646" s="78"/>
      <c r="J2646" s="48" t="str">
        <f>IFERROR(VLOOKUP(C2646,'تكويد الاصناف'!A$5:D$1100,4,0),"")</f>
        <v/>
      </c>
      <c r="K2646" s="48" t="str">
        <f>IFERROR(VLOOKUP(C2646,'تكويد الاصناف'!$A$5:$C$1100,3,0),"")</f>
        <v/>
      </c>
    </row>
    <row r="2647" spans="1:11">
      <c r="A2647" s="46">
        <f>ROW()</f>
        <v>2647</v>
      </c>
      <c r="B2647" s="73"/>
      <c r="C2647" s="74"/>
      <c r="D2647" s="75" t="str">
        <f>IFERROR(VLOOKUP(C2647,'تكويد الاصناف'!$A$5:$B$1100,2,0),"")</f>
        <v/>
      </c>
      <c r="E2647" s="74"/>
      <c r="F2647" s="74"/>
      <c r="G2647" s="74"/>
      <c r="H2647" s="77"/>
      <c r="I2647" s="78"/>
      <c r="J2647" s="48" t="str">
        <f>IFERROR(VLOOKUP(C2647,'تكويد الاصناف'!A$5:D$1100,4,0),"")</f>
        <v/>
      </c>
      <c r="K2647" s="48" t="str">
        <f>IFERROR(VLOOKUP(C2647,'تكويد الاصناف'!$A$5:$C$1100,3,0),"")</f>
        <v/>
      </c>
    </row>
    <row r="2648" spans="1:11">
      <c r="A2648" s="46">
        <f>ROW()</f>
        <v>2648</v>
      </c>
      <c r="B2648" s="73"/>
      <c r="C2648" s="74"/>
      <c r="D2648" s="75" t="str">
        <f>IFERROR(VLOOKUP(C2648,'تكويد الاصناف'!$A$5:$B$1100,2,0),"")</f>
        <v/>
      </c>
      <c r="E2648" s="74"/>
      <c r="F2648" s="74"/>
      <c r="G2648" s="74"/>
      <c r="H2648" s="77"/>
      <c r="I2648" s="78"/>
      <c r="J2648" s="48" t="str">
        <f>IFERROR(VLOOKUP(C2648,'تكويد الاصناف'!A$5:D$1100,4,0),"")</f>
        <v/>
      </c>
      <c r="K2648" s="48" t="str">
        <f>IFERROR(VLOOKUP(C2648,'تكويد الاصناف'!$A$5:$C$1100,3,0),"")</f>
        <v/>
      </c>
    </row>
    <row r="2649" spans="1:11">
      <c r="A2649" s="46">
        <f>ROW()</f>
        <v>2649</v>
      </c>
      <c r="B2649" s="73"/>
      <c r="C2649" s="74"/>
      <c r="D2649" s="75" t="str">
        <f>IFERROR(VLOOKUP(C2649,'تكويد الاصناف'!$A$5:$B$1100,2,0),"")</f>
        <v/>
      </c>
      <c r="E2649" s="74"/>
      <c r="F2649" s="74"/>
      <c r="G2649" s="74"/>
      <c r="H2649" s="77"/>
      <c r="I2649" s="78"/>
      <c r="J2649" s="48" t="str">
        <f>IFERROR(VLOOKUP(C2649,'تكويد الاصناف'!A$5:D$1100,4,0),"")</f>
        <v/>
      </c>
      <c r="K2649" s="48" t="str">
        <f>IFERROR(VLOOKUP(C2649,'تكويد الاصناف'!$A$5:$C$1100,3,0),"")</f>
        <v/>
      </c>
    </row>
    <row r="2650" spans="1:11">
      <c r="A2650" s="46">
        <f>ROW()</f>
        <v>2650</v>
      </c>
      <c r="B2650" s="73"/>
      <c r="C2650" s="74"/>
      <c r="D2650" s="75" t="str">
        <f>IFERROR(VLOOKUP(C2650,'تكويد الاصناف'!$A$5:$B$1100,2,0),"")</f>
        <v/>
      </c>
      <c r="E2650" s="74"/>
      <c r="F2650" s="74"/>
      <c r="G2650" s="74"/>
      <c r="H2650" s="77"/>
      <c r="I2650" s="78"/>
      <c r="J2650" s="48" t="str">
        <f>IFERROR(VLOOKUP(C2650,'تكويد الاصناف'!A$5:D$1100,4,0),"")</f>
        <v/>
      </c>
      <c r="K2650" s="48" t="str">
        <f>IFERROR(VLOOKUP(C2650,'تكويد الاصناف'!$A$5:$C$1100,3,0),"")</f>
        <v/>
      </c>
    </row>
    <row r="2651" spans="1:11">
      <c r="A2651" s="46">
        <f>ROW()</f>
        <v>2651</v>
      </c>
      <c r="B2651" s="73"/>
      <c r="C2651" s="74"/>
      <c r="D2651" s="75" t="str">
        <f>IFERROR(VLOOKUP(C2651,'تكويد الاصناف'!$A$5:$B$1100,2,0),"")</f>
        <v/>
      </c>
      <c r="E2651" s="74"/>
      <c r="F2651" s="74"/>
      <c r="G2651" s="74"/>
      <c r="H2651" s="77"/>
      <c r="I2651" s="78"/>
      <c r="J2651" s="48" t="str">
        <f>IFERROR(VLOOKUP(C2651,'تكويد الاصناف'!A$5:D$1100,4,0),"")</f>
        <v/>
      </c>
      <c r="K2651" s="48" t="str">
        <f>IFERROR(VLOOKUP(C2651,'تكويد الاصناف'!$A$5:$C$1100,3,0),"")</f>
        <v/>
      </c>
    </row>
    <row r="2652" spans="1:11">
      <c r="A2652" s="46">
        <f>ROW()</f>
        <v>2652</v>
      </c>
      <c r="B2652" s="73"/>
      <c r="C2652" s="74"/>
      <c r="D2652" s="75" t="str">
        <f>IFERROR(VLOOKUP(C2652,'تكويد الاصناف'!$A$5:$B$1100,2,0),"")</f>
        <v/>
      </c>
      <c r="E2652" s="74"/>
      <c r="F2652" s="74"/>
      <c r="G2652" s="74"/>
      <c r="H2652" s="77"/>
      <c r="I2652" s="78"/>
      <c r="J2652" s="48" t="str">
        <f>IFERROR(VLOOKUP(C2652,'تكويد الاصناف'!A$5:D$1100,4,0),"")</f>
        <v/>
      </c>
      <c r="K2652" s="48" t="str">
        <f>IFERROR(VLOOKUP(C2652,'تكويد الاصناف'!$A$5:$C$1100,3,0),"")</f>
        <v/>
      </c>
    </row>
    <row r="2653" spans="1:11">
      <c r="A2653" s="46">
        <f>ROW()</f>
        <v>2653</v>
      </c>
      <c r="B2653" s="73"/>
      <c r="C2653" s="74"/>
      <c r="D2653" s="75" t="str">
        <f>IFERROR(VLOOKUP(C2653,'تكويد الاصناف'!$A$5:$B$1100,2,0),"")</f>
        <v/>
      </c>
      <c r="E2653" s="74"/>
      <c r="F2653" s="74"/>
      <c r="G2653" s="74"/>
      <c r="H2653" s="77"/>
      <c r="I2653" s="78"/>
      <c r="J2653" s="48" t="str">
        <f>IFERROR(VLOOKUP(C2653,'تكويد الاصناف'!A$5:D$1100,4,0),"")</f>
        <v/>
      </c>
      <c r="K2653" s="48" t="str">
        <f>IFERROR(VLOOKUP(C2653,'تكويد الاصناف'!$A$5:$C$1100,3,0),"")</f>
        <v/>
      </c>
    </row>
    <row r="2654" spans="1:11">
      <c r="A2654" s="46">
        <f>ROW()</f>
        <v>2654</v>
      </c>
      <c r="B2654" s="73"/>
      <c r="C2654" s="74"/>
      <c r="D2654" s="75" t="str">
        <f>IFERROR(VLOOKUP(C2654,'تكويد الاصناف'!$A$5:$B$1100,2,0),"")</f>
        <v/>
      </c>
      <c r="E2654" s="74"/>
      <c r="F2654" s="74"/>
      <c r="G2654" s="74"/>
      <c r="H2654" s="77"/>
      <c r="I2654" s="78"/>
      <c r="J2654" s="48" t="str">
        <f>IFERROR(VLOOKUP(C2654,'تكويد الاصناف'!A$5:D$1100,4,0),"")</f>
        <v/>
      </c>
      <c r="K2654" s="48" t="str">
        <f>IFERROR(VLOOKUP(C2654,'تكويد الاصناف'!$A$5:$C$1100,3,0),"")</f>
        <v/>
      </c>
    </row>
    <row r="2655" spans="1:11">
      <c r="A2655" s="46">
        <f>ROW()</f>
        <v>2655</v>
      </c>
      <c r="B2655" s="73"/>
      <c r="C2655" s="74"/>
      <c r="D2655" s="75" t="str">
        <f>IFERROR(VLOOKUP(C2655,'تكويد الاصناف'!$A$5:$B$1100,2,0),"")</f>
        <v/>
      </c>
      <c r="E2655" s="74"/>
      <c r="F2655" s="74"/>
      <c r="G2655" s="74"/>
      <c r="H2655" s="77"/>
      <c r="I2655" s="78"/>
      <c r="J2655" s="48" t="str">
        <f>IFERROR(VLOOKUP(C2655,'تكويد الاصناف'!A$5:D$1100,4,0),"")</f>
        <v/>
      </c>
      <c r="K2655" s="48" t="str">
        <f>IFERROR(VLOOKUP(C2655,'تكويد الاصناف'!$A$5:$C$1100,3,0),"")</f>
        <v/>
      </c>
    </row>
    <row r="2656" spans="1:11">
      <c r="A2656" s="46">
        <f>ROW()</f>
        <v>2656</v>
      </c>
      <c r="B2656" s="73"/>
      <c r="C2656" s="74"/>
      <c r="D2656" s="75" t="str">
        <f>IFERROR(VLOOKUP(C2656,'تكويد الاصناف'!$A$5:$B$1100,2,0),"")</f>
        <v/>
      </c>
      <c r="E2656" s="74"/>
      <c r="F2656" s="74"/>
      <c r="G2656" s="74"/>
      <c r="H2656" s="77"/>
      <c r="I2656" s="78"/>
      <c r="J2656" s="48" t="str">
        <f>IFERROR(VLOOKUP(C2656,'تكويد الاصناف'!A$5:D$1100,4,0),"")</f>
        <v/>
      </c>
      <c r="K2656" s="48" t="str">
        <f>IFERROR(VLOOKUP(C2656,'تكويد الاصناف'!$A$5:$C$1100,3,0),"")</f>
        <v/>
      </c>
    </row>
    <row r="2657" spans="1:11">
      <c r="A2657" s="46">
        <f>ROW()</f>
        <v>2657</v>
      </c>
      <c r="B2657" s="73"/>
      <c r="C2657" s="74"/>
      <c r="D2657" s="75" t="str">
        <f>IFERROR(VLOOKUP(C2657,'تكويد الاصناف'!$A$5:$B$1100,2,0),"")</f>
        <v/>
      </c>
      <c r="E2657" s="74"/>
      <c r="F2657" s="74"/>
      <c r="G2657" s="74"/>
      <c r="H2657" s="77"/>
      <c r="I2657" s="78"/>
      <c r="J2657" s="48" t="str">
        <f>IFERROR(VLOOKUP(C2657,'تكويد الاصناف'!A$5:D$1100,4,0),"")</f>
        <v/>
      </c>
      <c r="K2657" s="48" t="str">
        <f>IFERROR(VLOOKUP(C2657,'تكويد الاصناف'!$A$5:$C$1100,3,0),"")</f>
        <v/>
      </c>
    </row>
    <row r="2658" spans="1:11">
      <c r="A2658" s="46">
        <f>ROW()</f>
        <v>2658</v>
      </c>
      <c r="B2658" s="73"/>
      <c r="C2658" s="74"/>
      <c r="D2658" s="75" t="str">
        <f>IFERROR(VLOOKUP(C2658,'تكويد الاصناف'!$A$5:$B$1100,2,0),"")</f>
        <v/>
      </c>
      <c r="E2658" s="74"/>
      <c r="F2658" s="74"/>
      <c r="G2658" s="74"/>
      <c r="H2658" s="77"/>
      <c r="I2658" s="78"/>
      <c r="J2658" s="48" t="str">
        <f>IFERROR(VLOOKUP(C2658,'تكويد الاصناف'!A$5:D$1100,4,0),"")</f>
        <v/>
      </c>
      <c r="K2658" s="48" t="str">
        <f>IFERROR(VLOOKUP(C2658,'تكويد الاصناف'!$A$5:$C$1100,3,0),"")</f>
        <v/>
      </c>
    </row>
    <row r="2659" spans="1:11">
      <c r="A2659" s="46">
        <f>ROW()</f>
        <v>2659</v>
      </c>
      <c r="B2659" s="73"/>
      <c r="C2659" s="74"/>
      <c r="D2659" s="75" t="str">
        <f>IFERROR(VLOOKUP(C2659,'تكويد الاصناف'!$A$5:$B$1100,2,0),"")</f>
        <v/>
      </c>
      <c r="E2659" s="74"/>
      <c r="F2659" s="74"/>
      <c r="G2659" s="74"/>
      <c r="H2659" s="77"/>
      <c r="I2659" s="78"/>
      <c r="J2659" s="48" t="str">
        <f>IFERROR(VLOOKUP(C2659,'تكويد الاصناف'!A$5:D$1100,4,0),"")</f>
        <v/>
      </c>
      <c r="K2659" s="48" t="str">
        <f>IFERROR(VLOOKUP(C2659,'تكويد الاصناف'!$A$5:$C$1100,3,0),"")</f>
        <v/>
      </c>
    </row>
    <row r="2660" spans="1:11">
      <c r="A2660" s="46">
        <f>ROW()</f>
        <v>2660</v>
      </c>
      <c r="B2660" s="73"/>
      <c r="C2660" s="74"/>
      <c r="D2660" s="75" t="str">
        <f>IFERROR(VLOOKUP(C2660,'تكويد الاصناف'!$A$5:$B$1100,2,0),"")</f>
        <v/>
      </c>
      <c r="E2660" s="74"/>
      <c r="F2660" s="74"/>
      <c r="G2660" s="74"/>
      <c r="H2660" s="77"/>
      <c r="I2660" s="78"/>
      <c r="J2660" s="48" t="str">
        <f>IFERROR(VLOOKUP(C2660,'تكويد الاصناف'!A$5:D$1100,4,0),"")</f>
        <v/>
      </c>
      <c r="K2660" s="48" t="str">
        <f>IFERROR(VLOOKUP(C2660,'تكويد الاصناف'!$A$5:$C$1100,3,0),"")</f>
        <v/>
      </c>
    </row>
    <row r="2661" spans="1:11">
      <c r="A2661" s="46">
        <f>ROW()</f>
        <v>2661</v>
      </c>
      <c r="B2661" s="73"/>
      <c r="C2661" s="74"/>
      <c r="D2661" s="75" t="str">
        <f>IFERROR(VLOOKUP(C2661,'تكويد الاصناف'!$A$5:$B$1100,2,0),"")</f>
        <v/>
      </c>
      <c r="E2661" s="74"/>
      <c r="F2661" s="74"/>
      <c r="G2661" s="74"/>
      <c r="H2661" s="77"/>
      <c r="I2661" s="78"/>
      <c r="J2661" s="48" t="str">
        <f>IFERROR(VLOOKUP(C2661,'تكويد الاصناف'!A$5:D$1100,4,0),"")</f>
        <v/>
      </c>
      <c r="K2661" s="48" t="str">
        <f>IFERROR(VLOOKUP(C2661,'تكويد الاصناف'!$A$5:$C$1100,3,0),"")</f>
        <v/>
      </c>
    </row>
    <row r="2662" spans="1:11">
      <c r="A2662" s="46">
        <f>ROW()</f>
        <v>2662</v>
      </c>
      <c r="B2662" s="73"/>
      <c r="C2662" s="74"/>
      <c r="D2662" s="75" t="str">
        <f>IFERROR(VLOOKUP(C2662,'تكويد الاصناف'!$A$5:$B$1100,2,0),"")</f>
        <v/>
      </c>
      <c r="E2662" s="74"/>
      <c r="F2662" s="74"/>
      <c r="G2662" s="74"/>
      <c r="H2662" s="77"/>
      <c r="I2662" s="78"/>
      <c r="J2662" s="48" t="str">
        <f>IFERROR(VLOOKUP(C2662,'تكويد الاصناف'!A$5:D$1100,4,0),"")</f>
        <v/>
      </c>
      <c r="K2662" s="48" t="str">
        <f>IFERROR(VLOOKUP(C2662,'تكويد الاصناف'!$A$5:$C$1100,3,0),"")</f>
        <v/>
      </c>
    </row>
    <row r="2663" spans="1:11">
      <c r="A2663" s="46">
        <f>ROW()</f>
        <v>2663</v>
      </c>
      <c r="B2663" s="73"/>
      <c r="C2663" s="74"/>
      <c r="D2663" s="75" t="str">
        <f>IFERROR(VLOOKUP(C2663,'تكويد الاصناف'!$A$5:$B$1100,2,0),"")</f>
        <v/>
      </c>
      <c r="E2663" s="74"/>
      <c r="F2663" s="74"/>
      <c r="G2663" s="74"/>
      <c r="H2663" s="77"/>
      <c r="I2663" s="78"/>
      <c r="J2663" s="48" t="str">
        <f>IFERROR(VLOOKUP(C2663,'تكويد الاصناف'!A$5:D$1100,4,0),"")</f>
        <v/>
      </c>
      <c r="K2663" s="48" t="str">
        <f>IFERROR(VLOOKUP(C2663,'تكويد الاصناف'!$A$5:$C$1100,3,0),"")</f>
        <v/>
      </c>
    </row>
    <row r="2664" spans="1:11">
      <c r="A2664" s="46">
        <f>ROW()</f>
        <v>2664</v>
      </c>
      <c r="B2664" s="73"/>
      <c r="C2664" s="74"/>
      <c r="D2664" s="75" t="str">
        <f>IFERROR(VLOOKUP(C2664,'تكويد الاصناف'!$A$5:$B$1100,2,0),"")</f>
        <v/>
      </c>
      <c r="E2664" s="74"/>
      <c r="F2664" s="74"/>
      <c r="G2664" s="74"/>
      <c r="H2664" s="77"/>
      <c r="I2664" s="78"/>
      <c r="J2664" s="48" t="str">
        <f>IFERROR(VLOOKUP(C2664,'تكويد الاصناف'!A$5:D$1100,4,0),"")</f>
        <v/>
      </c>
      <c r="K2664" s="48" t="str">
        <f>IFERROR(VLOOKUP(C2664,'تكويد الاصناف'!$A$5:$C$1100,3,0),"")</f>
        <v/>
      </c>
    </row>
    <row r="2665" spans="1:11">
      <c r="A2665" s="46">
        <f>ROW()</f>
        <v>2665</v>
      </c>
      <c r="B2665" s="73"/>
      <c r="C2665" s="74"/>
      <c r="D2665" s="75" t="str">
        <f>IFERROR(VLOOKUP(C2665,'تكويد الاصناف'!$A$5:$B$1100,2,0),"")</f>
        <v/>
      </c>
      <c r="E2665" s="74"/>
      <c r="F2665" s="74"/>
      <c r="G2665" s="74"/>
      <c r="H2665" s="77"/>
      <c r="I2665" s="78"/>
      <c r="J2665" s="48" t="str">
        <f>IFERROR(VLOOKUP(C2665,'تكويد الاصناف'!A$5:D$1100,4,0),"")</f>
        <v/>
      </c>
      <c r="K2665" s="48" t="str">
        <f>IFERROR(VLOOKUP(C2665,'تكويد الاصناف'!$A$5:$C$1100,3,0),"")</f>
        <v/>
      </c>
    </row>
    <row r="2666" spans="1:11">
      <c r="A2666" s="46">
        <f>ROW()</f>
        <v>2666</v>
      </c>
      <c r="B2666" s="73"/>
      <c r="C2666" s="74"/>
      <c r="D2666" s="75" t="str">
        <f>IFERROR(VLOOKUP(C2666,'تكويد الاصناف'!$A$5:$B$1100,2,0),"")</f>
        <v/>
      </c>
      <c r="E2666" s="74"/>
      <c r="F2666" s="74"/>
      <c r="G2666" s="74"/>
      <c r="H2666" s="77"/>
      <c r="I2666" s="78"/>
      <c r="J2666" s="48" t="str">
        <f>IFERROR(VLOOKUP(C2666,'تكويد الاصناف'!A$5:D$1100,4,0),"")</f>
        <v/>
      </c>
      <c r="K2666" s="48" t="str">
        <f>IFERROR(VLOOKUP(C2666,'تكويد الاصناف'!$A$5:$C$1100,3,0),"")</f>
        <v/>
      </c>
    </row>
    <row r="2667" spans="1:11">
      <c r="A2667" s="46">
        <f>ROW()</f>
        <v>2667</v>
      </c>
      <c r="B2667" s="73"/>
      <c r="C2667" s="74"/>
      <c r="D2667" s="75" t="str">
        <f>IFERROR(VLOOKUP(C2667,'تكويد الاصناف'!$A$5:$B$1100,2,0),"")</f>
        <v/>
      </c>
      <c r="E2667" s="74"/>
      <c r="F2667" s="74"/>
      <c r="G2667" s="74"/>
      <c r="H2667" s="77"/>
      <c r="I2667" s="78"/>
      <c r="J2667" s="48" t="str">
        <f>IFERROR(VLOOKUP(C2667,'تكويد الاصناف'!A$5:D$1100,4,0),"")</f>
        <v/>
      </c>
      <c r="K2667" s="48" t="str">
        <f>IFERROR(VLOOKUP(C2667,'تكويد الاصناف'!$A$5:$C$1100,3,0),"")</f>
        <v/>
      </c>
    </row>
    <row r="2668" spans="1:11">
      <c r="A2668" s="46">
        <f>ROW()</f>
        <v>2668</v>
      </c>
      <c r="B2668" s="73"/>
      <c r="C2668" s="74"/>
      <c r="D2668" s="75" t="str">
        <f>IFERROR(VLOOKUP(C2668,'تكويد الاصناف'!$A$5:$B$1100,2,0),"")</f>
        <v/>
      </c>
      <c r="E2668" s="74"/>
      <c r="F2668" s="74"/>
      <c r="G2668" s="74"/>
      <c r="H2668" s="77"/>
      <c r="I2668" s="78"/>
      <c r="J2668" s="48" t="str">
        <f>IFERROR(VLOOKUP(C2668,'تكويد الاصناف'!A$5:D$1100,4,0),"")</f>
        <v/>
      </c>
      <c r="K2668" s="48" t="str">
        <f>IFERROR(VLOOKUP(C2668,'تكويد الاصناف'!$A$5:$C$1100,3,0),"")</f>
        <v/>
      </c>
    </row>
    <row r="2669" spans="1:11">
      <c r="A2669" s="46">
        <f>ROW()</f>
        <v>2669</v>
      </c>
      <c r="B2669" s="73"/>
      <c r="C2669" s="74"/>
      <c r="D2669" s="75" t="str">
        <f>IFERROR(VLOOKUP(C2669,'تكويد الاصناف'!$A$5:$B$1100,2,0),"")</f>
        <v/>
      </c>
      <c r="E2669" s="74"/>
      <c r="F2669" s="74"/>
      <c r="G2669" s="74"/>
      <c r="H2669" s="77"/>
      <c r="I2669" s="78"/>
      <c r="J2669" s="48" t="str">
        <f>IFERROR(VLOOKUP(C2669,'تكويد الاصناف'!A$5:D$1100,4,0),"")</f>
        <v/>
      </c>
      <c r="K2669" s="48" t="str">
        <f>IFERROR(VLOOKUP(C2669,'تكويد الاصناف'!$A$5:$C$1100,3,0),"")</f>
        <v/>
      </c>
    </row>
    <row r="2670" spans="1:11">
      <c r="A2670" s="46">
        <f>ROW()</f>
        <v>2670</v>
      </c>
      <c r="B2670" s="73"/>
      <c r="C2670" s="74"/>
      <c r="D2670" s="75" t="str">
        <f>IFERROR(VLOOKUP(C2670,'تكويد الاصناف'!$A$5:$B$1100,2,0),"")</f>
        <v/>
      </c>
      <c r="E2670" s="74"/>
      <c r="F2670" s="74"/>
      <c r="G2670" s="74"/>
      <c r="H2670" s="77"/>
      <c r="I2670" s="78"/>
      <c r="J2670" s="48" t="str">
        <f>IFERROR(VLOOKUP(C2670,'تكويد الاصناف'!A$5:D$1100,4,0),"")</f>
        <v/>
      </c>
      <c r="K2670" s="48" t="str">
        <f>IFERROR(VLOOKUP(C2670,'تكويد الاصناف'!$A$5:$C$1100,3,0),"")</f>
        <v/>
      </c>
    </row>
    <row r="2671" spans="1:11">
      <c r="A2671" s="46">
        <f>ROW()</f>
        <v>2671</v>
      </c>
      <c r="B2671" s="73"/>
      <c r="C2671" s="74"/>
      <c r="D2671" s="75" t="str">
        <f>IFERROR(VLOOKUP(C2671,'تكويد الاصناف'!$A$5:$B$1100,2,0),"")</f>
        <v/>
      </c>
      <c r="E2671" s="74"/>
      <c r="F2671" s="74"/>
      <c r="G2671" s="74"/>
      <c r="H2671" s="77"/>
      <c r="I2671" s="78"/>
      <c r="J2671" s="48" t="str">
        <f>IFERROR(VLOOKUP(C2671,'تكويد الاصناف'!A$5:D$1100,4,0),"")</f>
        <v/>
      </c>
      <c r="K2671" s="48" t="str">
        <f>IFERROR(VLOOKUP(C2671,'تكويد الاصناف'!$A$5:$C$1100,3,0),"")</f>
        <v/>
      </c>
    </row>
    <row r="2672" spans="1:11">
      <c r="A2672" s="46">
        <f>ROW()</f>
        <v>2672</v>
      </c>
      <c r="B2672" s="73"/>
      <c r="C2672" s="74"/>
      <c r="D2672" s="75" t="str">
        <f>IFERROR(VLOOKUP(C2672,'تكويد الاصناف'!$A$5:$B$1100,2,0),"")</f>
        <v/>
      </c>
      <c r="E2672" s="74"/>
      <c r="F2672" s="74"/>
      <c r="G2672" s="74"/>
      <c r="H2672" s="77"/>
      <c r="I2672" s="78"/>
      <c r="J2672" s="48" t="str">
        <f>IFERROR(VLOOKUP(C2672,'تكويد الاصناف'!A$5:D$1100,4,0),"")</f>
        <v/>
      </c>
      <c r="K2672" s="48" t="str">
        <f>IFERROR(VLOOKUP(C2672,'تكويد الاصناف'!$A$5:$C$1100,3,0),"")</f>
        <v/>
      </c>
    </row>
    <row r="2673" spans="1:11">
      <c r="A2673" s="46">
        <f>ROW()</f>
        <v>2673</v>
      </c>
      <c r="B2673" s="73"/>
      <c r="C2673" s="74"/>
      <c r="D2673" s="75" t="str">
        <f>IFERROR(VLOOKUP(C2673,'تكويد الاصناف'!$A$5:$B$1100,2,0),"")</f>
        <v/>
      </c>
      <c r="E2673" s="74"/>
      <c r="F2673" s="74"/>
      <c r="G2673" s="74"/>
      <c r="H2673" s="77"/>
      <c r="I2673" s="78"/>
      <c r="J2673" s="48" t="str">
        <f>IFERROR(VLOOKUP(C2673,'تكويد الاصناف'!A$5:D$1100,4,0),"")</f>
        <v/>
      </c>
      <c r="K2673" s="48" t="str">
        <f>IFERROR(VLOOKUP(C2673,'تكويد الاصناف'!$A$5:$C$1100,3,0),"")</f>
        <v/>
      </c>
    </row>
    <row r="2674" spans="1:11">
      <c r="A2674" s="46">
        <f>ROW()</f>
        <v>2674</v>
      </c>
      <c r="B2674" s="73"/>
      <c r="C2674" s="74"/>
      <c r="D2674" s="75" t="str">
        <f>IFERROR(VLOOKUP(C2674,'تكويد الاصناف'!$A$5:$B$1100,2,0),"")</f>
        <v/>
      </c>
      <c r="E2674" s="74"/>
      <c r="F2674" s="74"/>
      <c r="G2674" s="74"/>
      <c r="H2674" s="77"/>
      <c r="I2674" s="78"/>
      <c r="J2674" s="48" t="str">
        <f>IFERROR(VLOOKUP(C2674,'تكويد الاصناف'!A$5:D$1100,4,0),"")</f>
        <v/>
      </c>
      <c r="K2674" s="48" t="str">
        <f>IFERROR(VLOOKUP(C2674,'تكويد الاصناف'!$A$5:$C$1100,3,0),"")</f>
        <v/>
      </c>
    </row>
    <row r="2675" spans="1:11">
      <c r="A2675" s="46">
        <f>ROW()</f>
        <v>2675</v>
      </c>
      <c r="B2675" s="73"/>
      <c r="C2675" s="74"/>
      <c r="D2675" s="75" t="str">
        <f>IFERROR(VLOOKUP(C2675,'تكويد الاصناف'!$A$5:$B$1100,2,0),"")</f>
        <v/>
      </c>
      <c r="E2675" s="74"/>
      <c r="F2675" s="74"/>
      <c r="G2675" s="74"/>
      <c r="H2675" s="77"/>
      <c r="I2675" s="78"/>
      <c r="J2675" s="48" t="str">
        <f>IFERROR(VLOOKUP(C2675,'تكويد الاصناف'!A$5:D$1100,4,0),"")</f>
        <v/>
      </c>
      <c r="K2675" s="48" t="str">
        <f>IFERROR(VLOOKUP(C2675,'تكويد الاصناف'!$A$5:$C$1100,3,0),"")</f>
        <v/>
      </c>
    </row>
    <row r="2676" spans="1:11">
      <c r="A2676" s="46">
        <f>ROW()</f>
        <v>2676</v>
      </c>
      <c r="B2676" s="73"/>
      <c r="C2676" s="74"/>
      <c r="D2676" s="75" t="str">
        <f>IFERROR(VLOOKUP(C2676,'تكويد الاصناف'!$A$5:$B$1100,2,0),"")</f>
        <v/>
      </c>
      <c r="E2676" s="74"/>
      <c r="F2676" s="74"/>
      <c r="G2676" s="74"/>
      <c r="H2676" s="77"/>
      <c r="I2676" s="78"/>
      <c r="J2676" s="48" t="str">
        <f>IFERROR(VLOOKUP(C2676,'تكويد الاصناف'!A$5:D$1100,4,0),"")</f>
        <v/>
      </c>
      <c r="K2676" s="48" t="str">
        <f>IFERROR(VLOOKUP(C2676,'تكويد الاصناف'!$A$5:$C$1100,3,0),"")</f>
        <v/>
      </c>
    </row>
    <row r="2677" spans="1:11">
      <c r="A2677" s="46">
        <f>ROW()</f>
        <v>2677</v>
      </c>
      <c r="B2677" s="73"/>
      <c r="C2677" s="74"/>
      <c r="D2677" s="75" t="str">
        <f>IFERROR(VLOOKUP(C2677,'تكويد الاصناف'!$A$5:$B$1100,2,0),"")</f>
        <v/>
      </c>
      <c r="E2677" s="74"/>
      <c r="F2677" s="74"/>
      <c r="G2677" s="74"/>
      <c r="H2677" s="77"/>
      <c r="I2677" s="78"/>
      <c r="J2677" s="48" t="str">
        <f>IFERROR(VLOOKUP(C2677,'تكويد الاصناف'!A$5:D$1100,4,0),"")</f>
        <v/>
      </c>
      <c r="K2677" s="48" t="str">
        <f>IFERROR(VLOOKUP(C2677,'تكويد الاصناف'!$A$5:$C$1100,3,0),"")</f>
        <v/>
      </c>
    </row>
    <row r="2678" spans="1:11">
      <c r="A2678" s="46">
        <f>ROW()</f>
        <v>2678</v>
      </c>
      <c r="B2678" s="73"/>
      <c r="C2678" s="74"/>
      <c r="D2678" s="75" t="str">
        <f>IFERROR(VLOOKUP(C2678,'تكويد الاصناف'!$A$5:$B$1100,2,0),"")</f>
        <v/>
      </c>
      <c r="E2678" s="74"/>
      <c r="F2678" s="74"/>
      <c r="G2678" s="74"/>
      <c r="H2678" s="77"/>
      <c r="I2678" s="78"/>
      <c r="J2678" s="48" t="str">
        <f>IFERROR(VLOOKUP(C2678,'تكويد الاصناف'!A$5:D$1100,4,0),"")</f>
        <v/>
      </c>
      <c r="K2678" s="48" t="str">
        <f>IFERROR(VLOOKUP(C2678,'تكويد الاصناف'!$A$5:$C$1100,3,0),"")</f>
        <v/>
      </c>
    </row>
    <row r="2679" spans="1:11">
      <c r="A2679" s="46">
        <f>ROW()</f>
        <v>2679</v>
      </c>
      <c r="B2679" s="73"/>
      <c r="C2679" s="74"/>
      <c r="D2679" s="75" t="str">
        <f>IFERROR(VLOOKUP(C2679,'تكويد الاصناف'!$A$5:$B$1100,2,0),"")</f>
        <v/>
      </c>
      <c r="E2679" s="74"/>
      <c r="F2679" s="74"/>
      <c r="G2679" s="74"/>
      <c r="H2679" s="77"/>
      <c r="I2679" s="78"/>
      <c r="J2679" s="48" t="str">
        <f>IFERROR(VLOOKUP(C2679,'تكويد الاصناف'!A$5:D$1100,4,0),"")</f>
        <v/>
      </c>
      <c r="K2679" s="48" t="str">
        <f>IFERROR(VLOOKUP(C2679,'تكويد الاصناف'!$A$5:$C$1100,3,0),"")</f>
        <v/>
      </c>
    </row>
    <row r="2680" spans="1:11">
      <c r="A2680" s="46">
        <f>ROW()</f>
        <v>2680</v>
      </c>
      <c r="B2680" s="73"/>
      <c r="C2680" s="74"/>
      <c r="D2680" s="75" t="str">
        <f>IFERROR(VLOOKUP(C2680,'تكويد الاصناف'!$A$5:$B$1100,2,0),"")</f>
        <v/>
      </c>
      <c r="E2680" s="74"/>
      <c r="F2680" s="74"/>
      <c r="G2680" s="74"/>
      <c r="H2680" s="77"/>
      <c r="I2680" s="78"/>
      <c r="J2680" s="48" t="str">
        <f>IFERROR(VLOOKUP(C2680,'تكويد الاصناف'!A$5:D$1100,4,0),"")</f>
        <v/>
      </c>
      <c r="K2680" s="48" t="str">
        <f>IFERROR(VLOOKUP(C2680,'تكويد الاصناف'!$A$5:$C$1100,3,0),"")</f>
        <v/>
      </c>
    </row>
    <row r="2681" spans="1:11">
      <c r="A2681" s="46">
        <f>ROW()</f>
        <v>2681</v>
      </c>
      <c r="B2681" s="73"/>
      <c r="C2681" s="74"/>
      <c r="D2681" s="75" t="str">
        <f>IFERROR(VLOOKUP(C2681,'تكويد الاصناف'!$A$5:$B$1100,2,0),"")</f>
        <v/>
      </c>
      <c r="E2681" s="74"/>
      <c r="F2681" s="74"/>
      <c r="G2681" s="74"/>
      <c r="H2681" s="77"/>
      <c r="I2681" s="78"/>
      <c r="J2681" s="48" t="str">
        <f>IFERROR(VLOOKUP(C2681,'تكويد الاصناف'!A$5:D$1100,4,0),"")</f>
        <v/>
      </c>
      <c r="K2681" s="48" t="str">
        <f>IFERROR(VLOOKUP(C2681,'تكويد الاصناف'!$A$5:$C$1100,3,0),"")</f>
        <v/>
      </c>
    </row>
    <row r="2682" spans="1:11">
      <c r="A2682" s="46">
        <f>ROW()</f>
        <v>2682</v>
      </c>
      <c r="B2682" s="73"/>
      <c r="C2682" s="74"/>
      <c r="D2682" s="75" t="str">
        <f>IFERROR(VLOOKUP(C2682,'تكويد الاصناف'!$A$5:$B$1100,2,0),"")</f>
        <v/>
      </c>
      <c r="E2682" s="74"/>
      <c r="F2682" s="74"/>
      <c r="G2682" s="74"/>
      <c r="H2682" s="77"/>
      <c r="I2682" s="78"/>
      <c r="J2682" s="48" t="str">
        <f>IFERROR(VLOOKUP(C2682,'تكويد الاصناف'!A$5:D$1100,4,0),"")</f>
        <v/>
      </c>
      <c r="K2682" s="48" t="str">
        <f>IFERROR(VLOOKUP(C2682,'تكويد الاصناف'!$A$5:$C$1100,3,0),"")</f>
        <v/>
      </c>
    </row>
    <row r="2683" spans="1:11">
      <c r="A2683" s="46">
        <f>ROW()</f>
        <v>2683</v>
      </c>
      <c r="B2683" s="73"/>
      <c r="C2683" s="74"/>
      <c r="D2683" s="75" t="str">
        <f>IFERROR(VLOOKUP(C2683,'تكويد الاصناف'!$A$5:$B$1100,2,0),"")</f>
        <v/>
      </c>
      <c r="E2683" s="74"/>
      <c r="F2683" s="74"/>
      <c r="G2683" s="74"/>
      <c r="H2683" s="77"/>
      <c r="I2683" s="78"/>
      <c r="J2683" s="48" t="str">
        <f>IFERROR(VLOOKUP(C2683,'تكويد الاصناف'!A$5:D$1100,4,0),"")</f>
        <v/>
      </c>
      <c r="K2683" s="48" t="str">
        <f>IFERROR(VLOOKUP(C2683,'تكويد الاصناف'!$A$5:$C$1100,3,0),"")</f>
        <v/>
      </c>
    </row>
    <row r="2684" spans="1:11">
      <c r="A2684" s="46">
        <f>ROW()</f>
        <v>2684</v>
      </c>
      <c r="B2684" s="73"/>
      <c r="C2684" s="74"/>
      <c r="D2684" s="75" t="str">
        <f>IFERROR(VLOOKUP(C2684,'تكويد الاصناف'!$A$5:$B$1100,2,0),"")</f>
        <v/>
      </c>
      <c r="E2684" s="74"/>
      <c r="F2684" s="74"/>
      <c r="G2684" s="74"/>
      <c r="H2684" s="77"/>
      <c r="I2684" s="78"/>
      <c r="J2684" s="48" t="str">
        <f>IFERROR(VLOOKUP(C2684,'تكويد الاصناف'!A$5:D$1100,4,0),"")</f>
        <v/>
      </c>
      <c r="K2684" s="48" t="str">
        <f>IFERROR(VLOOKUP(C2684,'تكويد الاصناف'!$A$5:$C$1100,3,0),"")</f>
        <v/>
      </c>
    </row>
    <row r="2685" spans="1:11">
      <c r="A2685" s="46">
        <f>ROW()</f>
        <v>2685</v>
      </c>
      <c r="B2685" s="73"/>
      <c r="C2685" s="74"/>
      <c r="D2685" s="75" t="str">
        <f>IFERROR(VLOOKUP(C2685,'تكويد الاصناف'!$A$5:$B$1100,2,0),"")</f>
        <v/>
      </c>
      <c r="E2685" s="74"/>
      <c r="F2685" s="74"/>
      <c r="G2685" s="74"/>
      <c r="H2685" s="77"/>
      <c r="I2685" s="78"/>
      <c r="J2685" s="48" t="str">
        <f>IFERROR(VLOOKUP(C2685,'تكويد الاصناف'!A$5:D$1100,4,0),"")</f>
        <v/>
      </c>
      <c r="K2685" s="48" t="str">
        <f>IFERROR(VLOOKUP(C2685,'تكويد الاصناف'!$A$5:$C$1100,3,0),"")</f>
        <v/>
      </c>
    </row>
    <row r="2686" spans="1:11">
      <c r="A2686" s="46">
        <f>ROW()</f>
        <v>2686</v>
      </c>
      <c r="B2686" s="73"/>
      <c r="C2686" s="74"/>
      <c r="D2686" s="75" t="str">
        <f>IFERROR(VLOOKUP(C2686,'تكويد الاصناف'!$A$5:$B$1100,2,0),"")</f>
        <v/>
      </c>
      <c r="E2686" s="74"/>
      <c r="F2686" s="74"/>
      <c r="G2686" s="74"/>
      <c r="H2686" s="77"/>
      <c r="I2686" s="78"/>
      <c r="J2686" s="48" t="str">
        <f>IFERROR(VLOOKUP(C2686,'تكويد الاصناف'!A$5:D$1100,4,0),"")</f>
        <v/>
      </c>
      <c r="K2686" s="48" t="str">
        <f>IFERROR(VLOOKUP(C2686,'تكويد الاصناف'!$A$5:$C$1100,3,0),"")</f>
        <v/>
      </c>
    </row>
    <row r="2687" spans="1:11">
      <c r="A2687" s="46">
        <f>ROW()</f>
        <v>2687</v>
      </c>
      <c r="B2687" s="73"/>
      <c r="C2687" s="74"/>
      <c r="D2687" s="75" t="str">
        <f>IFERROR(VLOOKUP(C2687,'تكويد الاصناف'!$A$5:$B$1100,2,0),"")</f>
        <v/>
      </c>
      <c r="E2687" s="74"/>
      <c r="F2687" s="74"/>
      <c r="G2687" s="74"/>
      <c r="H2687" s="77"/>
      <c r="I2687" s="78"/>
      <c r="J2687" s="48" t="str">
        <f>IFERROR(VLOOKUP(C2687,'تكويد الاصناف'!A$5:D$1100,4,0),"")</f>
        <v/>
      </c>
      <c r="K2687" s="48" t="str">
        <f>IFERROR(VLOOKUP(C2687,'تكويد الاصناف'!$A$5:$C$1100,3,0),"")</f>
        <v/>
      </c>
    </row>
    <row r="2688" spans="1:11">
      <c r="A2688" s="46">
        <f>ROW()</f>
        <v>2688</v>
      </c>
      <c r="B2688" s="73"/>
      <c r="C2688" s="74"/>
      <c r="D2688" s="75" t="str">
        <f>IFERROR(VLOOKUP(C2688,'تكويد الاصناف'!$A$5:$B$1100,2,0),"")</f>
        <v/>
      </c>
      <c r="E2688" s="74"/>
      <c r="F2688" s="74"/>
      <c r="G2688" s="74"/>
      <c r="H2688" s="77"/>
      <c r="I2688" s="78"/>
      <c r="J2688" s="48" t="str">
        <f>IFERROR(VLOOKUP(C2688,'تكويد الاصناف'!A$5:D$1100,4,0),"")</f>
        <v/>
      </c>
      <c r="K2688" s="48" t="str">
        <f>IFERROR(VLOOKUP(C2688,'تكويد الاصناف'!$A$5:$C$1100,3,0),"")</f>
        <v/>
      </c>
    </row>
    <row r="2689" spans="1:11">
      <c r="A2689" s="46">
        <f>ROW()</f>
        <v>2689</v>
      </c>
      <c r="B2689" s="73"/>
      <c r="C2689" s="74"/>
      <c r="D2689" s="75" t="str">
        <f>IFERROR(VLOOKUP(C2689,'تكويد الاصناف'!$A$5:$B$1100,2,0),"")</f>
        <v/>
      </c>
      <c r="E2689" s="74"/>
      <c r="F2689" s="74"/>
      <c r="G2689" s="74"/>
      <c r="H2689" s="77"/>
      <c r="I2689" s="78"/>
      <c r="J2689" s="48" t="str">
        <f>IFERROR(VLOOKUP(C2689,'تكويد الاصناف'!A$5:D$1100,4,0),"")</f>
        <v/>
      </c>
      <c r="K2689" s="48" t="str">
        <f>IFERROR(VLOOKUP(C2689,'تكويد الاصناف'!$A$5:$C$1100,3,0),"")</f>
        <v/>
      </c>
    </row>
    <row r="2690" spans="1:11">
      <c r="A2690" s="46">
        <f>ROW()</f>
        <v>2690</v>
      </c>
      <c r="B2690" s="73"/>
      <c r="C2690" s="74"/>
      <c r="D2690" s="75" t="str">
        <f>IFERROR(VLOOKUP(C2690,'تكويد الاصناف'!$A$5:$B$1100,2,0),"")</f>
        <v/>
      </c>
      <c r="E2690" s="74"/>
      <c r="F2690" s="74"/>
      <c r="G2690" s="74"/>
      <c r="H2690" s="77"/>
      <c r="I2690" s="78"/>
      <c r="J2690" s="48" t="str">
        <f>IFERROR(VLOOKUP(C2690,'تكويد الاصناف'!A$5:D$1100,4,0),"")</f>
        <v/>
      </c>
      <c r="K2690" s="48" t="str">
        <f>IFERROR(VLOOKUP(C2690,'تكويد الاصناف'!$A$5:$C$1100,3,0),"")</f>
        <v/>
      </c>
    </row>
    <row r="2691" spans="1:11">
      <c r="A2691" s="46">
        <f>ROW()</f>
        <v>2691</v>
      </c>
      <c r="B2691" s="73"/>
      <c r="C2691" s="74"/>
      <c r="D2691" s="75" t="str">
        <f>IFERROR(VLOOKUP(C2691,'تكويد الاصناف'!$A$5:$B$1100,2,0),"")</f>
        <v/>
      </c>
      <c r="E2691" s="74"/>
      <c r="F2691" s="74"/>
      <c r="G2691" s="74"/>
      <c r="H2691" s="77"/>
      <c r="I2691" s="78"/>
      <c r="J2691" s="48" t="str">
        <f>IFERROR(VLOOKUP(C2691,'تكويد الاصناف'!A$5:D$1100,4,0),"")</f>
        <v/>
      </c>
      <c r="K2691" s="48" t="str">
        <f>IFERROR(VLOOKUP(C2691,'تكويد الاصناف'!$A$5:$C$1100,3,0),"")</f>
        <v/>
      </c>
    </row>
    <row r="2692" spans="1:11">
      <c r="A2692" s="46">
        <f>ROW()</f>
        <v>2692</v>
      </c>
      <c r="B2692" s="73"/>
      <c r="C2692" s="74"/>
      <c r="D2692" s="75" t="str">
        <f>IFERROR(VLOOKUP(C2692,'تكويد الاصناف'!$A$5:$B$1100,2,0),"")</f>
        <v/>
      </c>
      <c r="E2692" s="74"/>
      <c r="F2692" s="74"/>
      <c r="G2692" s="74"/>
      <c r="H2692" s="77"/>
      <c r="I2692" s="78"/>
      <c r="J2692" s="48" t="str">
        <f>IFERROR(VLOOKUP(C2692,'تكويد الاصناف'!A$5:D$1100,4,0),"")</f>
        <v/>
      </c>
      <c r="K2692" s="48" t="str">
        <f>IFERROR(VLOOKUP(C2692,'تكويد الاصناف'!$A$5:$C$1100,3,0),"")</f>
        <v/>
      </c>
    </row>
    <row r="2693" spans="1:11">
      <c r="A2693" s="46">
        <f>ROW()</f>
        <v>2693</v>
      </c>
      <c r="B2693" s="73"/>
      <c r="C2693" s="74"/>
      <c r="D2693" s="75" t="str">
        <f>IFERROR(VLOOKUP(C2693,'تكويد الاصناف'!$A$5:$B$1100,2,0),"")</f>
        <v/>
      </c>
      <c r="E2693" s="74"/>
      <c r="F2693" s="74"/>
      <c r="G2693" s="74"/>
      <c r="H2693" s="77"/>
      <c r="I2693" s="78"/>
      <c r="J2693" s="48" t="str">
        <f>IFERROR(VLOOKUP(C2693,'تكويد الاصناف'!A$5:D$1100,4,0),"")</f>
        <v/>
      </c>
      <c r="K2693" s="48" t="str">
        <f>IFERROR(VLOOKUP(C2693,'تكويد الاصناف'!$A$5:$C$1100,3,0),"")</f>
        <v/>
      </c>
    </row>
    <row r="2694" spans="1:11">
      <c r="A2694" s="46">
        <f>ROW()</f>
        <v>2694</v>
      </c>
      <c r="B2694" s="73"/>
      <c r="C2694" s="74"/>
      <c r="D2694" s="75" t="str">
        <f>IFERROR(VLOOKUP(C2694,'تكويد الاصناف'!$A$5:$B$1100,2,0),"")</f>
        <v/>
      </c>
      <c r="E2694" s="74"/>
      <c r="F2694" s="74"/>
      <c r="G2694" s="74"/>
      <c r="H2694" s="77"/>
      <c r="I2694" s="78"/>
      <c r="J2694" s="48" t="str">
        <f>IFERROR(VLOOKUP(C2694,'تكويد الاصناف'!A$5:D$1100,4,0),"")</f>
        <v/>
      </c>
      <c r="K2694" s="48" t="str">
        <f>IFERROR(VLOOKUP(C2694,'تكويد الاصناف'!$A$5:$C$1100,3,0),"")</f>
        <v/>
      </c>
    </row>
    <row r="2695" spans="1:11">
      <c r="A2695" s="46">
        <f>ROW()</f>
        <v>2695</v>
      </c>
      <c r="B2695" s="73"/>
      <c r="C2695" s="74"/>
      <c r="D2695" s="75" t="str">
        <f>IFERROR(VLOOKUP(C2695,'تكويد الاصناف'!$A$5:$B$1100,2,0),"")</f>
        <v/>
      </c>
      <c r="E2695" s="74"/>
      <c r="F2695" s="74"/>
      <c r="G2695" s="74"/>
      <c r="H2695" s="77"/>
      <c r="I2695" s="78"/>
      <c r="J2695" s="48" t="str">
        <f>IFERROR(VLOOKUP(C2695,'تكويد الاصناف'!A$5:D$1100,4,0),"")</f>
        <v/>
      </c>
      <c r="K2695" s="48" t="str">
        <f>IFERROR(VLOOKUP(C2695,'تكويد الاصناف'!$A$5:$C$1100,3,0),"")</f>
        <v/>
      </c>
    </row>
    <row r="2696" spans="1:11">
      <c r="A2696" s="46">
        <f>ROW()</f>
        <v>2696</v>
      </c>
      <c r="B2696" s="73"/>
      <c r="C2696" s="74"/>
      <c r="D2696" s="75" t="str">
        <f>IFERROR(VLOOKUP(C2696,'تكويد الاصناف'!$A$5:$B$1100,2,0),"")</f>
        <v/>
      </c>
      <c r="E2696" s="74"/>
      <c r="F2696" s="74"/>
      <c r="G2696" s="74"/>
      <c r="H2696" s="77"/>
      <c r="I2696" s="78"/>
      <c r="J2696" s="48" t="str">
        <f>IFERROR(VLOOKUP(C2696,'تكويد الاصناف'!A$5:D$1100,4,0),"")</f>
        <v/>
      </c>
      <c r="K2696" s="48" t="str">
        <f>IFERROR(VLOOKUP(C2696,'تكويد الاصناف'!$A$5:$C$1100,3,0),"")</f>
        <v/>
      </c>
    </row>
    <row r="2697" spans="1:11">
      <c r="A2697" s="46">
        <f>ROW()</f>
        <v>2697</v>
      </c>
      <c r="B2697" s="73"/>
      <c r="C2697" s="74"/>
      <c r="D2697" s="75" t="str">
        <f>IFERROR(VLOOKUP(C2697,'تكويد الاصناف'!$A$5:$B$1100,2,0),"")</f>
        <v/>
      </c>
      <c r="E2697" s="74"/>
      <c r="F2697" s="74"/>
      <c r="G2697" s="74"/>
      <c r="H2697" s="77"/>
      <c r="I2697" s="78"/>
      <c r="J2697" s="48" t="str">
        <f>IFERROR(VLOOKUP(C2697,'تكويد الاصناف'!A$5:D$1100,4,0),"")</f>
        <v/>
      </c>
      <c r="K2697" s="48" t="str">
        <f>IFERROR(VLOOKUP(C2697,'تكويد الاصناف'!$A$5:$C$1100,3,0),"")</f>
        <v/>
      </c>
    </row>
    <row r="2698" spans="1:11">
      <c r="A2698" s="46">
        <f>ROW()</f>
        <v>2698</v>
      </c>
      <c r="B2698" s="73"/>
      <c r="C2698" s="74"/>
      <c r="D2698" s="75" t="str">
        <f>IFERROR(VLOOKUP(C2698,'تكويد الاصناف'!$A$5:$B$1100,2,0),"")</f>
        <v/>
      </c>
      <c r="E2698" s="74"/>
      <c r="F2698" s="74"/>
      <c r="G2698" s="74"/>
      <c r="H2698" s="77"/>
      <c r="I2698" s="78"/>
      <c r="J2698" s="48" t="str">
        <f>IFERROR(VLOOKUP(C2698,'تكويد الاصناف'!A$5:D$1100,4,0),"")</f>
        <v/>
      </c>
      <c r="K2698" s="48" t="str">
        <f>IFERROR(VLOOKUP(C2698,'تكويد الاصناف'!$A$5:$C$1100,3,0),"")</f>
        <v/>
      </c>
    </row>
    <row r="2699" spans="1:11">
      <c r="A2699" s="46">
        <f>ROW()</f>
        <v>2699</v>
      </c>
      <c r="B2699" s="73"/>
      <c r="C2699" s="74"/>
      <c r="D2699" s="75" t="str">
        <f>IFERROR(VLOOKUP(C2699,'تكويد الاصناف'!$A$5:$B$1100,2,0),"")</f>
        <v/>
      </c>
      <c r="E2699" s="74"/>
      <c r="F2699" s="74"/>
      <c r="G2699" s="74"/>
      <c r="H2699" s="77"/>
      <c r="I2699" s="78"/>
      <c r="J2699" s="48" t="str">
        <f>IFERROR(VLOOKUP(C2699,'تكويد الاصناف'!A$5:D$1100,4,0),"")</f>
        <v/>
      </c>
      <c r="K2699" s="48" t="str">
        <f>IFERROR(VLOOKUP(C2699,'تكويد الاصناف'!$A$5:$C$1100,3,0),"")</f>
        <v/>
      </c>
    </row>
    <row r="2700" spans="1:11">
      <c r="A2700" s="46">
        <f>ROW()</f>
        <v>2700</v>
      </c>
      <c r="B2700" s="73"/>
      <c r="C2700" s="74"/>
      <c r="D2700" s="75" t="str">
        <f>IFERROR(VLOOKUP(C2700,'تكويد الاصناف'!$A$5:$B$1100,2,0),"")</f>
        <v/>
      </c>
      <c r="E2700" s="74"/>
      <c r="F2700" s="74"/>
      <c r="G2700" s="74"/>
      <c r="H2700" s="77"/>
      <c r="I2700" s="78"/>
      <c r="J2700" s="48" t="str">
        <f>IFERROR(VLOOKUP(C2700,'تكويد الاصناف'!A$5:D$1100,4,0),"")</f>
        <v/>
      </c>
      <c r="K2700" s="48" t="str">
        <f>IFERROR(VLOOKUP(C2700,'تكويد الاصناف'!$A$5:$C$1100,3,0),"")</f>
        <v/>
      </c>
    </row>
    <row r="2701" spans="1:11">
      <c r="A2701" s="46">
        <f>ROW()</f>
        <v>2701</v>
      </c>
      <c r="B2701" s="73"/>
      <c r="C2701" s="74"/>
      <c r="D2701" s="75" t="str">
        <f>IFERROR(VLOOKUP(C2701,'تكويد الاصناف'!$A$5:$B$1100,2,0),"")</f>
        <v/>
      </c>
      <c r="E2701" s="74"/>
      <c r="F2701" s="74"/>
      <c r="G2701" s="74"/>
      <c r="H2701" s="77"/>
      <c r="I2701" s="78"/>
      <c r="J2701" s="48" t="str">
        <f>IFERROR(VLOOKUP(C2701,'تكويد الاصناف'!A$5:D$1100,4,0),"")</f>
        <v/>
      </c>
      <c r="K2701" s="48" t="str">
        <f>IFERROR(VLOOKUP(C2701,'تكويد الاصناف'!$A$5:$C$1100,3,0),"")</f>
        <v/>
      </c>
    </row>
    <row r="2702" spans="1:11">
      <c r="A2702" s="46">
        <f>ROW()</f>
        <v>2702</v>
      </c>
      <c r="B2702" s="73"/>
      <c r="C2702" s="74"/>
      <c r="D2702" s="75" t="str">
        <f>IFERROR(VLOOKUP(C2702,'تكويد الاصناف'!$A$5:$B$1100,2,0),"")</f>
        <v/>
      </c>
      <c r="E2702" s="74"/>
      <c r="F2702" s="74"/>
      <c r="G2702" s="74"/>
      <c r="H2702" s="77"/>
      <c r="I2702" s="78"/>
      <c r="J2702" s="48" t="str">
        <f>IFERROR(VLOOKUP(C2702,'تكويد الاصناف'!A$5:D$1100,4,0),"")</f>
        <v/>
      </c>
      <c r="K2702" s="48" t="str">
        <f>IFERROR(VLOOKUP(C2702,'تكويد الاصناف'!$A$5:$C$1100,3,0),"")</f>
        <v/>
      </c>
    </row>
    <row r="2703" spans="1:11">
      <c r="A2703" s="46">
        <f>ROW()</f>
        <v>2703</v>
      </c>
      <c r="B2703" s="73"/>
      <c r="C2703" s="74"/>
      <c r="D2703" s="75" t="str">
        <f>IFERROR(VLOOKUP(C2703,'تكويد الاصناف'!$A$5:$B$1100,2,0),"")</f>
        <v/>
      </c>
      <c r="E2703" s="74"/>
      <c r="F2703" s="74"/>
      <c r="G2703" s="74"/>
      <c r="H2703" s="77"/>
      <c r="I2703" s="78"/>
      <c r="J2703" s="48" t="str">
        <f>IFERROR(VLOOKUP(C2703,'تكويد الاصناف'!A$5:D$1100,4,0),"")</f>
        <v/>
      </c>
      <c r="K2703" s="48" t="str">
        <f>IFERROR(VLOOKUP(C2703,'تكويد الاصناف'!$A$5:$C$1100,3,0),"")</f>
        <v/>
      </c>
    </row>
    <row r="2704" spans="1:11">
      <c r="A2704" s="46">
        <f>ROW()</f>
        <v>2704</v>
      </c>
      <c r="B2704" s="73"/>
      <c r="C2704" s="74"/>
      <c r="D2704" s="75" t="str">
        <f>IFERROR(VLOOKUP(C2704,'تكويد الاصناف'!$A$5:$B$1100,2,0),"")</f>
        <v/>
      </c>
      <c r="E2704" s="74"/>
      <c r="F2704" s="74"/>
      <c r="G2704" s="74"/>
      <c r="H2704" s="77"/>
      <c r="I2704" s="78"/>
      <c r="J2704" s="48" t="str">
        <f>IFERROR(VLOOKUP(C2704,'تكويد الاصناف'!A$5:D$1100,4,0),"")</f>
        <v/>
      </c>
      <c r="K2704" s="48" t="str">
        <f>IFERROR(VLOOKUP(C2704,'تكويد الاصناف'!$A$5:$C$1100,3,0),"")</f>
        <v/>
      </c>
    </row>
    <row r="2705" spans="1:11">
      <c r="A2705" s="46">
        <f>ROW()</f>
        <v>2705</v>
      </c>
      <c r="B2705" s="73"/>
      <c r="C2705" s="74"/>
      <c r="D2705" s="75" t="str">
        <f>IFERROR(VLOOKUP(C2705,'تكويد الاصناف'!$A$5:$B$1100,2,0),"")</f>
        <v/>
      </c>
      <c r="E2705" s="74"/>
      <c r="F2705" s="74"/>
      <c r="G2705" s="74"/>
      <c r="H2705" s="77"/>
      <c r="I2705" s="78"/>
      <c r="J2705" s="48" t="str">
        <f>IFERROR(VLOOKUP(C2705,'تكويد الاصناف'!A$5:D$1100,4,0),"")</f>
        <v/>
      </c>
      <c r="K2705" s="48" t="str">
        <f>IFERROR(VLOOKUP(C2705,'تكويد الاصناف'!$A$5:$C$1100,3,0),"")</f>
        <v/>
      </c>
    </row>
    <row r="2706" spans="1:11">
      <c r="A2706" s="46">
        <f>ROW()</f>
        <v>2706</v>
      </c>
      <c r="B2706" s="73"/>
      <c r="C2706" s="74"/>
      <c r="D2706" s="75" t="str">
        <f>IFERROR(VLOOKUP(C2706,'تكويد الاصناف'!$A$5:$B$1100,2,0),"")</f>
        <v/>
      </c>
      <c r="E2706" s="74"/>
      <c r="F2706" s="74"/>
      <c r="G2706" s="74"/>
      <c r="H2706" s="77"/>
      <c r="I2706" s="78"/>
      <c r="J2706" s="48" t="str">
        <f>IFERROR(VLOOKUP(C2706,'تكويد الاصناف'!A$5:D$1100,4,0),"")</f>
        <v/>
      </c>
      <c r="K2706" s="48" t="str">
        <f>IFERROR(VLOOKUP(C2706,'تكويد الاصناف'!$A$5:$C$1100,3,0),"")</f>
        <v/>
      </c>
    </row>
    <row r="2707" spans="1:11">
      <c r="A2707" s="46">
        <f>ROW()</f>
        <v>2707</v>
      </c>
      <c r="B2707" s="73"/>
      <c r="C2707" s="74"/>
      <c r="D2707" s="75" t="str">
        <f>IFERROR(VLOOKUP(C2707,'تكويد الاصناف'!$A$5:$B$1100,2,0),"")</f>
        <v/>
      </c>
      <c r="E2707" s="74"/>
      <c r="F2707" s="74"/>
      <c r="G2707" s="74"/>
      <c r="H2707" s="77"/>
      <c r="I2707" s="78"/>
      <c r="J2707" s="48" t="str">
        <f>IFERROR(VLOOKUP(C2707,'تكويد الاصناف'!A$5:D$1100,4,0),"")</f>
        <v/>
      </c>
      <c r="K2707" s="48" t="str">
        <f>IFERROR(VLOOKUP(C2707,'تكويد الاصناف'!$A$5:$C$1100,3,0),"")</f>
        <v/>
      </c>
    </row>
    <row r="2708" spans="1:11">
      <c r="A2708" s="46">
        <f>ROW()</f>
        <v>2708</v>
      </c>
      <c r="B2708" s="73"/>
      <c r="C2708" s="74"/>
      <c r="D2708" s="75" t="str">
        <f>IFERROR(VLOOKUP(C2708,'تكويد الاصناف'!$A$5:$B$1100,2,0),"")</f>
        <v/>
      </c>
      <c r="E2708" s="74"/>
      <c r="F2708" s="74"/>
      <c r="G2708" s="74"/>
      <c r="H2708" s="77"/>
      <c r="I2708" s="78"/>
      <c r="J2708" s="48" t="str">
        <f>IFERROR(VLOOKUP(C2708,'تكويد الاصناف'!A$5:D$1100,4,0),"")</f>
        <v/>
      </c>
      <c r="K2708" s="48" t="str">
        <f>IFERROR(VLOOKUP(C2708,'تكويد الاصناف'!$A$5:$C$1100,3,0),"")</f>
        <v/>
      </c>
    </row>
    <row r="2709" spans="1:11">
      <c r="A2709" s="46">
        <f>ROW()</f>
        <v>2709</v>
      </c>
      <c r="B2709" s="73"/>
      <c r="C2709" s="74"/>
      <c r="D2709" s="75" t="str">
        <f>IFERROR(VLOOKUP(C2709,'تكويد الاصناف'!$A$5:$B$1100,2,0),"")</f>
        <v/>
      </c>
      <c r="E2709" s="74"/>
      <c r="F2709" s="74"/>
      <c r="G2709" s="74"/>
      <c r="H2709" s="77"/>
      <c r="I2709" s="78"/>
      <c r="J2709" s="48" t="str">
        <f>IFERROR(VLOOKUP(C2709,'تكويد الاصناف'!A$5:D$1100,4,0),"")</f>
        <v/>
      </c>
      <c r="K2709" s="48" t="str">
        <f>IFERROR(VLOOKUP(C2709,'تكويد الاصناف'!$A$5:$C$1100,3,0),"")</f>
        <v/>
      </c>
    </row>
    <row r="2710" spans="1:11">
      <c r="A2710" s="46">
        <f>ROW()</f>
        <v>2710</v>
      </c>
      <c r="B2710" s="73"/>
      <c r="C2710" s="74"/>
      <c r="D2710" s="75" t="str">
        <f>IFERROR(VLOOKUP(C2710,'تكويد الاصناف'!$A$5:$B$1100,2,0),"")</f>
        <v/>
      </c>
      <c r="E2710" s="74"/>
      <c r="F2710" s="74"/>
      <c r="G2710" s="74"/>
      <c r="H2710" s="77"/>
      <c r="I2710" s="78"/>
      <c r="J2710" s="48" t="str">
        <f>IFERROR(VLOOKUP(C2710,'تكويد الاصناف'!A$5:D$1100,4,0),"")</f>
        <v/>
      </c>
      <c r="K2710" s="48" t="str">
        <f>IFERROR(VLOOKUP(C2710,'تكويد الاصناف'!$A$5:$C$1100,3,0),"")</f>
        <v/>
      </c>
    </row>
    <row r="2711" spans="1:11">
      <c r="A2711" s="46">
        <f>ROW()</f>
        <v>2711</v>
      </c>
      <c r="B2711" s="73"/>
      <c r="C2711" s="74"/>
      <c r="D2711" s="75" t="str">
        <f>IFERROR(VLOOKUP(C2711,'تكويد الاصناف'!$A$5:$B$1100,2,0),"")</f>
        <v/>
      </c>
      <c r="E2711" s="74"/>
      <c r="F2711" s="74"/>
      <c r="G2711" s="74"/>
      <c r="H2711" s="77"/>
      <c r="I2711" s="78"/>
      <c r="J2711" s="48" t="str">
        <f>IFERROR(VLOOKUP(C2711,'تكويد الاصناف'!A$5:D$1100,4,0),"")</f>
        <v/>
      </c>
      <c r="K2711" s="48" t="str">
        <f>IFERROR(VLOOKUP(C2711,'تكويد الاصناف'!$A$5:$C$1100,3,0),"")</f>
        <v/>
      </c>
    </row>
    <row r="2712" spans="1:11">
      <c r="A2712" s="46">
        <f>ROW()</f>
        <v>2712</v>
      </c>
      <c r="B2712" s="73"/>
      <c r="C2712" s="74"/>
      <c r="D2712" s="75" t="str">
        <f>IFERROR(VLOOKUP(C2712,'تكويد الاصناف'!$A$5:$B$1100,2,0),"")</f>
        <v/>
      </c>
      <c r="E2712" s="74"/>
      <c r="F2712" s="74"/>
      <c r="G2712" s="74"/>
      <c r="H2712" s="77"/>
      <c r="I2712" s="78"/>
      <c r="J2712" s="48" t="str">
        <f>IFERROR(VLOOKUP(C2712,'تكويد الاصناف'!A$5:D$1100,4,0),"")</f>
        <v/>
      </c>
      <c r="K2712" s="48" t="str">
        <f>IFERROR(VLOOKUP(C2712,'تكويد الاصناف'!$A$5:$C$1100,3,0),"")</f>
        <v/>
      </c>
    </row>
    <row r="2713" spans="1:11">
      <c r="A2713" s="46">
        <f>ROW()</f>
        <v>2713</v>
      </c>
      <c r="B2713" s="73"/>
      <c r="C2713" s="74"/>
      <c r="D2713" s="75" t="str">
        <f>IFERROR(VLOOKUP(C2713,'تكويد الاصناف'!$A$5:$B$1100,2,0),"")</f>
        <v/>
      </c>
      <c r="E2713" s="74"/>
      <c r="F2713" s="74"/>
      <c r="G2713" s="74"/>
      <c r="H2713" s="77"/>
      <c r="I2713" s="78"/>
      <c r="J2713" s="48" t="str">
        <f>IFERROR(VLOOKUP(C2713,'تكويد الاصناف'!A$5:D$1100,4,0),"")</f>
        <v/>
      </c>
      <c r="K2713" s="48" t="str">
        <f>IFERROR(VLOOKUP(C2713,'تكويد الاصناف'!$A$5:$C$1100,3,0),"")</f>
        <v/>
      </c>
    </row>
    <row r="2714" spans="1:11">
      <c r="A2714" s="46">
        <f>ROW()</f>
        <v>2714</v>
      </c>
      <c r="B2714" s="73"/>
      <c r="C2714" s="74"/>
      <c r="D2714" s="75" t="str">
        <f>IFERROR(VLOOKUP(C2714,'تكويد الاصناف'!$A$5:$B$1100,2,0),"")</f>
        <v/>
      </c>
      <c r="E2714" s="74"/>
      <c r="F2714" s="74"/>
      <c r="G2714" s="74"/>
      <c r="H2714" s="77"/>
      <c r="I2714" s="78"/>
      <c r="J2714" s="48" t="str">
        <f>IFERROR(VLOOKUP(C2714,'تكويد الاصناف'!A$5:D$1100,4,0),"")</f>
        <v/>
      </c>
      <c r="K2714" s="48" t="str">
        <f>IFERROR(VLOOKUP(C2714,'تكويد الاصناف'!$A$5:$C$1100,3,0),"")</f>
        <v/>
      </c>
    </row>
    <row r="2715" spans="1:11">
      <c r="A2715" s="46">
        <f>ROW()</f>
        <v>2715</v>
      </c>
      <c r="B2715" s="73"/>
      <c r="C2715" s="74"/>
      <c r="D2715" s="75" t="str">
        <f>IFERROR(VLOOKUP(C2715,'تكويد الاصناف'!$A$5:$B$1100,2,0),"")</f>
        <v/>
      </c>
      <c r="E2715" s="74"/>
      <c r="F2715" s="74"/>
      <c r="G2715" s="74"/>
      <c r="H2715" s="77"/>
      <c r="I2715" s="78"/>
      <c r="J2715" s="48" t="str">
        <f>IFERROR(VLOOKUP(C2715,'تكويد الاصناف'!A$5:D$1100,4,0),"")</f>
        <v/>
      </c>
      <c r="K2715" s="48" t="str">
        <f>IFERROR(VLOOKUP(C2715,'تكويد الاصناف'!$A$5:$C$1100,3,0),"")</f>
        <v/>
      </c>
    </row>
    <row r="2716" spans="1:11">
      <c r="A2716" s="46">
        <f>ROW()</f>
        <v>2716</v>
      </c>
      <c r="B2716" s="73"/>
      <c r="C2716" s="74"/>
      <c r="D2716" s="75" t="str">
        <f>IFERROR(VLOOKUP(C2716,'تكويد الاصناف'!$A$5:$B$1100,2,0),"")</f>
        <v/>
      </c>
      <c r="E2716" s="74"/>
      <c r="F2716" s="74"/>
      <c r="G2716" s="74"/>
      <c r="H2716" s="77"/>
      <c r="I2716" s="78"/>
      <c r="J2716" s="48" t="str">
        <f>IFERROR(VLOOKUP(C2716,'تكويد الاصناف'!A$5:D$1100,4,0),"")</f>
        <v/>
      </c>
      <c r="K2716" s="48" t="str">
        <f>IFERROR(VLOOKUP(C2716,'تكويد الاصناف'!$A$5:$C$1100,3,0),"")</f>
        <v/>
      </c>
    </row>
    <row r="2717" spans="1:11">
      <c r="A2717" s="46">
        <f>ROW()</f>
        <v>2717</v>
      </c>
      <c r="B2717" s="73"/>
      <c r="C2717" s="74"/>
      <c r="D2717" s="75" t="str">
        <f>IFERROR(VLOOKUP(C2717,'تكويد الاصناف'!$A$5:$B$1100,2,0),"")</f>
        <v/>
      </c>
      <c r="E2717" s="74"/>
      <c r="F2717" s="74"/>
      <c r="G2717" s="74"/>
      <c r="H2717" s="77"/>
      <c r="I2717" s="78"/>
      <c r="J2717" s="48" t="str">
        <f>IFERROR(VLOOKUP(C2717,'تكويد الاصناف'!A$5:D$1100,4,0),"")</f>
        <v/>
      </c>
      <c r="K2717" s="48" t="str">
        <f>IFERROR(VLOOKUP(C2717,'تكويد الاصناف'!$A$5:$C$1100,3,0),"")</f>
        <v/>
      </c>
    </row>
    <row r="2718" spans="1:11">
      <c r="A2718" s="46">
        <f>ROW()</f>
        <v>2718</v>
      </c>
      <c r="B2718" s="73"/>
      <c r="C2718" s="74"/>
      <c r="D2718" s="75" t="str">
        <f>IFERROR(VLOOKUP(C2718,'تكويد الاصناف'!$A$5:$B$1100,2,0),"")</f>
        <v/>
      </c>
      <c r="E2718" s="74"/>
      <c r="F2718" s="74"/>
      <c r="G2718" s="74"/>
      <c r="H2718" s="77"/>
      <c r="I2718" s="78"/>
      <c r="J2718" s="48" t="str">
        <f>IFERROR(VLOOKUP(C2718,'تكويد الاصناف'!A$5:D$1100,4,0),"")</f>
        <v/>
      </c>
      <c r="K2718" s="48" t="str">
        <f>IFERROR(VLOOKUP(C2718,'تكويد الاصناف'!$A$5:$C$1100,3,0),"")</f>
        <v/>
      </c>
    </row>
    <row r="2719" spans="1:11">
      <c r="A2719" s="46">
        <f>ROW()</f>
        <v>2719</v>
      </c>
      <c r="B2719" s="73"/>
      <c r="C2719" s="74"/>
      <c r="D2719" s="75" t="str">
        <f>IFERROR(VLOOKUP(C2719,'تكويد الاصناف'!$A$5:$B$1100,2,0),"")</f>
        <v/>
      </c>
      <c r="E2719" s="74"/>
      <c r="F2719" s="74"/>
      <c r="G2719" s="74"/>
      <c r="H2719" s="77"/>
      <c r="I2719" s="78"/>
      <c r="J2719" s="48" t="str">
        <f>IFERROR(VLOOKUP(C2719,'تكويد الاصناف'!A$5:D$1100,4,0),"")</f>
        <v/>
      </c>
      <c r="K2719" s="48" t="str">
        <f>IFERROR(VLOOKUP(C2719,'تكويد الاصناف'!$A$5:$C$1100,3,0),"")</f>
        <v/>
      </c>
    </row>
    <row r="2720" spans="1:11">
      <c r="A2720" s="46">
        <f>ROW()</f>
        <v>2720</v>
      </c>
      <c r="B2720" s="73"/>
      <c r="C2720" s="74"/>
      <c r="D2720" s="75" t="str">
        <f>IFERROR(VLOOKUP(C2720,'تكويد الاصناف'!$A$5:$B$1100,2,0),"")</f>
        <v/>
      </c>
      <c r="E2720" s="74"/>
      <c r="F2720" s="74"/>
      <c r="G2720" s="74"/>
      <c r="H2720" s="77"/>
      <c r="I2720" s="78"/>
      <c r="J2720" s="48" t="str">
        <f>IFERROR(VLOOKUP(C2720,'تكويد الاصناف'!A$5:D$1100,4,0),"")</f>
        <v/>
      </c>
      <c r="K2720" s="48" t="str">
        <f>IFERROR(VLOOKUP(C2720,'تكويد الاصناف'!$A$5:$C$1100,3,0),"")</f>
        <v/>
      </c>
    </row>
    <row r="2721" spans="1:11">
      <c r="A2721" s="46">
        <f>ROW()</f>
        <v>2721</v>
      </c>
      <c r="B2721" s="73"/>
      <c r="C2721" s="74"/>
      <c r="D2721" s="75" t="str">
        <f>IFERROR(VLOOKUP(C2721,'تكويد الاصناف'!$A$5:$B$1100,2,0),"")</f>
        <v/>
      </c>
      <c r="E2721" s="74"/>
      <c r="F2721" s="74"/>
      <c r="G2721" s="74"/>
      <c r="H2721" s="77"/>
      <c r="I2721" s="78"/>
      <c r="J2721" s="48" t="str">
        <f>IFERROR(VLOOKUP(C2721,'تكويد الاصناف'!A$5:D$1100,4,0),"")</f>
        <v/>
      </c>
      <c r="K2721" s="48" t="str">
        <f>IFERROR(VLOOKUP(C2721,'تكويد الاصناف'!$A$5:$C$1100,3,0),"")</f>
        <v/>
      </c>
    </row>
    <row r="2722" spans="1:11">
      <c r="A2722" s="46">
        <f>ROW()</f>
        <v>2722</v>
      </c>
      <c r="B2722" s="73"/>
      <c r="C2722" s="74"/>
      <c r="D2722" s="75" t="str">
        <f>IFERROR(VLOOKUP(C2722,'تكويد الاصناف'!$A$5:$B$1100,2,0),"")</f>
        <v/>
      </c>
      <c r="E2722" s="74"/>
      <c r="F2722" s="74"/>
      <c r="G2722" s="74"/>
      <c r="H2722" s="77"/>
      <c r="I2722" s="78"/>
      <c r="J2722" s="48" t="str">
        <f>IFERROR(VLOOKUP(C2722,'تكويد الاصناف'!A$5:D$1100,4,0),"")</f>
        <v/>
      </c>
      <c r="K2722" s="48" t="str">
        <f>IFERROR(VLOOKUP(C2722,'تكويد الاصناف'!$A$5:$C$1100,3,0),"")</f>
        <v/>
      </c>
    </row>
    <row r="2723" spans="1:11">
      <c r="A2723" s="46">
        <f>ROW()</f>
        <v>2723</v>
      </c>
      <c r="B2723" s="73"/>
      <c r="C2723" s="74"/>
      <c r="D2723" s="75" t="str">
        <f>IFERROR(VLOOKUP(C2723,'تكويد الاصناف'!$A$5:$B$1100,2,0),"")</f>
        <v/>
      </c>
      <c r="E2723" s="74"/>
      <c r="F2723" s="74"/>
      <c r="G2723" s="74"/>
      <c r="H2723" s="77"/>
      <c r="I2723" s="78"/>
      <c r="J2723" s="48" t="str">
        <f>IFERROR(VLOOKUP(C2723,'تكويد الاصناف'!A$5:D$1100,4,0),"")</f>
        <v/>
      </c>
      <c r="K2723" s="48" t="str">
        <f>IFERROR(VLOOKUP(C2723,'تكويد الاصناف'!$A$5:$C$1100,3,0),"")</f>
        <v/>
      </c>
    </row>
    <row r="2724" spans="1:11">
      <c r="A2724" s="46">
        <f>ROW()</f>
        <v>2724</v>
      </c>
      <c r="B2724" s="73"/>
      <c r="C2724" s="74"/>
      <c r="D2724" s="75" t="str">
        <f>IFERROR(VLOOKUP(C2724,'تكويد الاصناف'!$A$5:$B$1100,2,0),"")</f>
        <v/>
      </c>
      <c r="E2724" s="74"/>
      <c r="F2724" s="74"/>
      <c r="G2724" s="74"/>
      <c r="H2724" s="77"/>
      <c r="I2724" s="78"/>
      <c r="J2724" s="48" t="str">
        <f>IFERROR(VLOOKUP(C2724,'تكويد الاصناف'!A$5:D$1100,4,0),"")</f>
        <v/>
      </c>
      <c r="K2724" s="48" t="str">
        <f>IFERROR(VLOOKUP(C2724,'تكويد الاصناف'!$A$5:$C$1100,3,0),"")</f>
        <v/>
      </c>
    </row>
    <row r="2725" spans="1:11">
      <c r="A2725" s="46">
        <f>ROW()</f>
        <v>2725</v>
      </c>
      <c r="B2725" s="73"/>
      <c r="C2725" s="74"/>
      <c r="D2725" s="75" t="str">
        <f>IFERROR(VLOOKUP(C2725,'تكويد الاصناف'!$A$5:$B$1100,2,0),"")</f>
        <v/>
      </c>
      <c r="E2725" s="74"/>
      <c r="F2725" s="74"/>
      <c r="G2725" s="74"/>
      <c r="H2725" s="77"/>
      <c r="I2725" s="78"/>
      <c r="J2725" s="48" t="str">
        <f>IFERROR(VLOOKUP(C2725,'تكويد الاصناف'!A$5:D$1100,4,0),"")</f>
        <v/>
      </c>
      <c r="K2725" s="48" t="str">
        <f>IFERROR(VLOOKUP(C2725,'تكويد الاصناف'!$A$5:$C$1100,3,0),"")</f>
        <v/>
      </c>
    </row>
    <row r="2726" spans="1:11">
      <c r="A2726" s="46">
        <f>ROW()</f>
        <v>2726</v>
      </c>
      <c r="B2726" s="73"/>
      <c r="C2726" s="74"/>
      <c r="D2726" s="75" t="str">
        <f>IFERROR(VLOOKUP(C2726,'تكويد الاصناف'!$A$5:$B$1100,2,0),"")</f>
        <v/>
      </c>
      <c r="E2726" s="74"/>
      <c r="F2726" s="74"/>
      <c r="G2726" s="74"/>
      <c r="H2726" s="77"/>
      <c r="I2726" s="78"/>
      <c r="J2726" s="48" t="str">
        <f>IFERROR(VLOOKUP(C2726,'تكويد الاصناف'!A$5:D$1100,4,0),"")</f>
        <v/>
      </c>
      <c r="K2726" s="48" t="str">
        <f>IFERROR(VLOOKUP(C2726,'تكويد الاصناف'!$A$5:$C$1100,3,0),"")</f>
        <v/>
      </c>
    </row>
    <row r="2727" spans="1:11">
      <c r="A2727" s="46">
        <f>ROW()</f>
        <v>2727</v>
      </c>
      <c r="B2727" s="73"/>
      <c r="C2727" s="74"/>
      <c r="D2727" s="75" t="str">
        <f>IFERROR(VLOOKUP(C2727,'تكويد الاصناف'!$A$5:$B$1100,2,0),"")</f>
        <v/>
      </c>
      <c r="E2727" s="74"/>
      <c r="F2727" s="74"/>
      <c r="G2727" s="74"/>
      <c r="H2727" s="77"/>
      <c r="I2727" s="78"/>
      <c r="J2727" s="48" t="str">
        <f>IFERROR(VLOOKUP(C2727,'تكويد الاصناف'!A$5:D$1100,4,0),"")</f>
        <v/>
      </c>
      <c r="K2727" s="48" t="str">
        <f>IFERROR(VLOOKUP(C2727,'تكويد الاصناف'!$A$5:$C$1100,3,0),"")</f>
        <v/>
      </c>
    </row>
    <row r="2728" spans="1:11">
      <c r="A2728" s="46">
        <f>ROW()</f>
        <v>2728</v>
      </c>
      <c r="B2728" s="73"/>
      <c r="C2728" s="74"/>
      <c r="D2728" s="75" t="str">
        <f>IFERROR(VLOOKUP(C2728,'تكويد الاصناف'!$A$5:$B$1100,2,0),"")</f>
        <v/>
      </c>
      <c r="E2728" s="74"/>
      <c r="F2728" s="74"/>
      <c r="G2728" s="74"/>
      <c r="H2728" s="77"/>
      <c r="I2728" s="78"/>
      <c r="J2728" s="48" t="str">
        <f>IFERROR(VLOOKUP(C2728,'تكويد الاصناف'!A$5:D$1100,4,0),"")</f>
        <v/>
      </c>
      <c r="K2728" s="48" t="str">
        <f>IFERROR(VLOOKUP(C2728,'تكويد الاصناف'!$A$5:$C$1100,3,0),"")</f>
        <v/>
      </c>
    </row>
    <row r="2729" spans="1:11">
      <c r="A2729" s="46">
        <f>ROW()</f>
        <v>2729</v>
      </c>
      <c r="B2729" s="73"/>
      <c r="C2729" s="74"/>
      <c r="D2729" s="75" t="str">
        <f>IFERROR(VLOOKUP(C2729,'تكويد الاصناف'!$A$5:$B$1100,2,0),"")</f>
        <v/>
      </c>
      <c r="E2729" s="74"/>
      <c r="F2729" s="74"/>
      <c r="G2729" s="74"/>
      <c r="H2729" s="77"/>
      <c r="I2729" s="78"/>
      <c r="J2729" s="48" t="str">
        <f>IFERROR(VLOOKUP(C2729,'تكويد الاصناف'!A$5:D$1100,4,0),"")</f>
        <v/>
      </c>
      <c r="K2729" s="48" t="str">
        <f>IFERROR(VLOOKUP(C2729,'تكويد الاصناف'!$A$5:$C$1100,3,0),"")</f>
        <v/>
      </c>
    </row>
    <row r="2730" spans="1:11">
      <c r="A2730" s="46">
        <f>ROW()</f>
        <v>2730</v>
      </c>
      <c r="B2730" s="73"/>
      <c r="C2730" s="74"/>
      <c r="D2730" s="75" t="str">
        <f>IFERROR(VLOOKUP(C2730,'تكويد الاصناف'!$A$5:$B$1100,2,0),"")</f>
        <v/>
      </c>
      <c r="E2730" s="74"/>
      <c r="F2730" s="74"/>
      <c r="G2730" s="74"/>
      <c r="H2730" s="77"/>
      <c r="I2730" s="78"/>
      <c r="J2730" s="48" t="str">
        <f>IFERROR(VLOOKUP(C2730,'تكويد الاصناف'!A$5:D$1100,4,0),"")</f>
        <v/>
      </c>
      <c r="K2730" s="48" t="str">
        <f>IFERROR(VLOOKUP(C2730,'تكويد الاصناف'!$A$5:$C$1100,3,0),"")</f>
        <v/>
      </c>
    </row>
    <row r="2731" spans="1:11">
      <c r="A2731" s="46">
        <f>ROW()</f>
        <v>2731</v>
      </c>
      <c r="B2731" s="73"/>
      <c r="C2731" s="74"/>
      <c r="D2731" s="75" t="str">
        <f>IFERROR(VLOOKUP(C2731,'تكويد الاصناف'!$A$5:$B$1100,2,0),"")</f>
        <v/>
      </c>
      <c r="E2731" s="74"/>
      <c r="F2731" s="74"/>
      <c r="G2731" s="74"/>
      <c r="H2731" s="77"/>
      <c r="I2731" s="78"/>
      <c r="J2731" s="48" t="str">
        <f>IFERROR(VLOOKUP(C2731,'تكويد الاصناف'!A$5:D$1100,4,0),"")</f>
        <v/>
      </c>
      <c r="K2731" s="48" t="str">
        <f>IFERROR(VLOOKUP(C2731,'تكويد الاصناف'!$A$5:$C$1100,3,0),"")</f>
        <v/>
      </c>
    </row>
    <row r="2732" spans="1:11">
      <c r="A2732" s="46">
        <f>ROW()</f>
        <v>2732</v>
      </c>
      <c r="B2732" s="73"/>
      <c r="C2732" s="74"/>
      <c r="D2732" s="75" t="str">
        <f>IFERROR(VLOOKUP(C2732,'تكويد الاصناف'!$A$5:$B$1100,2,0),"")</f>
        <v/>
      </c>
      <c r="E2732" s="74"/>
      <c r="F2732" s="74"/>
      <c r="G2732" s="74"/>
      <c r="H2732" s="77"/>
      <c r="I2732" s="78"/>
      <c r="J2732" s="48" t="str">
        <f>IFERROR(VLOOKUP(C2732,'تكويد الاصناف'!A$5:D$1100,4,0),"")</f>
        <v/>
      </c>
      <c r="K2732" s="48" t="str">
        <f>IFERROR(VLOOKUP(C2732,'تكويد الاصناف'!$A$5:$C$1100,3,0),"")</f>
        <v/>
      </c>
    </row>
    <row r="2733" spans="1:11">
      <c r="A2733" s="46">
        <f>ROW()</f>
        <v>2733</v>
      </c>
      <c r="B2733" s="73"/>
      <c r="C2733" s="74"/>
      <c r="D2733" s="75" t="str">
        <f>IFERROR(VLOOKUP(C2733,'تكويد الاصناف'!$A$5:$B$1100,2,0),"")</f>
        <v/>
      </c>
      <c r="E2733" s="74"/>
      <c r="F2733" s="74"/>
      <c r="G2733" s="74"/>
      <c r="H2733" s="77"/>
      <c r="I2733" s="78"/>
      <c r="J2733" s="48" t="str">
        <f>IFERROR(VLOOKUP(C2733,'تكويد الاصناف'!A$5:D$1100,4,0),"")</f>
        <v/>
      </c>
      <c r="K2733" s="48" t="str">
        <f>IFERROR(VLOOKUP(C2733,'تكويد الاصناف'!$A$5:$C$1100,3,0),"")</f>
        <v/>
      </c>
    </row>
    <row r="2734" spans="1:11">
      <c r="A2734" s="46">
        <f>ROW()</f>
        <v>2734</v>
      </c>
      <c r="B2734" s="73"/>
      <c r="C2734" s="74"/>
      <c r="D2734" s="75" t="str">
        <f>IFERROR(VLOOKUP(C2734,'تكويد الاصناف'!$A$5:$B$1100,2,0),"")</f>
        <v/>
      </c>
      <c r="E2734" s="74"/>
      <c r="F2734" s="74"/>
      <c r="G2734" s="74"/>
      <c r="H2734" s="77"/>
      <c r="I2734" s="78"/>
      <c r="J2734" s="48" t="str">
        <f>IFERROR(VLOOKUP(C2734,'تكويد الاصناف'!A$5:D$1100,4,0),"")</f>
        <v/>
      </c>
      <c r="K2734" s="48" t="str">
        <f>IFERROR(VLOOKUP(C2734,'تكويد الاصناف'!$A$5:$C$1100,3,0),"")</f>
        <v/>
      </c>
    </row>
    <row r="2735" spans="1:11">
      <c r="A2735" s="46">
        <f>ROW()</f>
        <v>2735</v>
      </c>
      <c r="B2735" s="73"/>
      <c r="C2735" s="74"/>
      <c r="D2735" s="75" t="str">
        <f>IFERROR(VLOOKUP(C2735,'تكويد الاصناف'!$A$5:$B$1100,2,0),"")</f>
        <v/>
      </c>
      <c r="E2735" s="74"/>
      <c r="F2735" s="74"/>
      <c r="G2735" s="74"/>
      <c r="H2735" s="77"/>
      <c r="I2735" s="78"/>
      <c r="J2735" s="48" t="str">
        <f>IFERROR(VLOOKUP(C2735,'تكويد الاصناف'!A$5:D$1100,4,0),"")</f>
        <v/>
      </c>
      <c r="K2735" s="48" t="str">
        <f>IFERROR(VLOOKUP(C2735,'تكويد الاصناف'!$A$5:$C$1100,3,0),"")</f>
        <v/>
      </c>
    </row>
    <row r="2736" spans="1:11">
      <c r="A2736" s="46">
        <f>ROW()</f>
        <v>2736</v>
      </c>
      <c r="B2736" s="73"/>
      <c r="C2736" s="74"/>
      <c r="D2736" s="75" t="str">
        <f>IFERROR(VLOOKUP(C2736,'تكويد الاصناف'!$A$5:$B$1100,2,0),"")</f>
        <v/>
      </c>
      <c r="E2736" s="74"/>
      <c r="F2736" s="74"/>
      <c r="G2736" s="74"/>
      <c r="H2736" s="77"/>
      <c r="I2736" s="78"/>
      <c r="J2736" s="48" t="str">
        <f>IFERROR(VLOOKUP(C2736,'تكويد الاصناف'!A$5:D$1100,4,0),"")</f>
        <v/>
      </c>
      <c r="K2736" s="48" t="str">
        <f>IFERROR(VLOOKUP(C2736,'تكويد الاصناف'!$A$5:$C$1100,3,0),"")</f>
        <v/>
      </c>
    </row>
    <row r="2737" spans="1:11">
      <c r="A2737" s="46">
        <f>ROW()</f>
        <v>2737</v>
      </c>
      <c r="B2737" s="73"/>
      <c r="C2737" s="74"/>
      <c r="D2737" s="75" t="str">
        <f>IFERROR(VLOOKUP(C2737,'تكويد الاصناف'!$A$5:$B$1100,2,0),"")</f>
        <v/>
      </c>
      <c r="E2737" s="74"/>
      <c r="F2737" s="74"/>
      <c r="G2737" s="74"/>
      <c r="H2737" s="77"/>
      <c r="I2737" s="78"/>
      <c r="J2737" s="48" t="str">
        <f>IFERROR(VLOOKUP(C2737,'تكويد الاصناف'!A$5:D$1100,4,0),"")</f>
        <v/>
      </c>
      <c r="K2737" s="48" t="str">
        <f>IFERROR(VLOOKUP(C2737,'تكويد الاصناف'!$A$5:$C$1100,3,0),"")</f>
        <v/>
      </c>
    </row>
    <row r="2738" spans="1:11">
      <c r="A2738" s="46">
        <f>ROW()</f>
        <v>2738</v>
      </c>
      <c r="B2738" s="73"/>
      <c r="C2738" s="74"/>
      <c r="D2738" s="75" t="str">
        <f>IFERROR(VLOOKUP(C2738,'تكويد الاصناف'!$A$5:$B$1100,2,0),"")</f>
        <v/>
      </c>
      <c r="E2738" s="74"/>
      <c r="F2738" s="74"/>
      <c r="G2738" s="74"/>
      <c r="H2738" s="77"/>
      <c r="I2738" s="78"/>
      <c r="J2738" s="48" t="str">
        <f>IFERROR(VLOOKUP(C2738,'تكويد الاصناف'!A$5:D$1100,4,0),"")</f>
        <v/>
      </c>
      <c r="K2738" s="48" t="str">
        <f>IFERROR(VLOOKUP(C2738,'تكويد الاصناف'!$A$5:$C$1100,3,0),"")</f>
        <v/>
      </c>
    </row>
    <row r="2739" spans="1:11">
      <c r="A2739" s="46">
        <f>ROW()</f>
        <v>2739</v>
      </c>
      <c r="B2739" s="73"/>
      <c r="C2739" s="74"/>
      <c r="D2739" s="75" t="str">
        <f>IFERROR(VLOOKUP(C2739,'تكويد الاصناف'!$A$5:$B$1100,2,0),"")</f>
        <v/>
      </c>
      <c r="E2739" s="74"/>
      <c r="F2739" s="74"/>
      <c r="G2739" s="74"/>
      <c r="H2739" s="77"/>
      <c r="I2739" s="78"/>
      <c r="J2739" s="48" t="str">
        <f>IFERROR(VLOOKUP(C2739,'تكويد الاصناف'!A$5:D$1100,4,0),"")</f>
        <v/>
      </c>
      <c r="K2739" s="48" t="str">
        <f>IFERROR(VLOOKUP(C2739,'تكويد الاصناف'!$A$5:$C$1100,3,0),"")</f>
        <v/>
      </c>
    </row>
    <row r="2740" spans="1:11">
      <c r="A2740" s="46">
        <f>ROW()</f>
        <v>2740</v>
      </c>
      <c r="B2740" s="73"/>
      <c r="C2740" s="74"/>
      <c r="D2740" s="75" t="str">
        <f>IFERROR(VLOOKUP(C2740,'تكويد الاصناف'!$A$5:$B$1100,2,0),"")</f>
        <v/>
      </c>
      <c r="E2740" s="74"/>
      <c r="F2740" s="74"/>
      <c r="G2740" s="74"/>
      <c r="H2740" s="77"/>
      <c r="I2740" s="78"/>
      <c r="J2740" s="48" t="str">
        <f>IFERROR(VLOOKUP(C2740,'تكويد الاصناف'!A$5:D$1100,4,0),"")</f>
        <v/>
      </c>
      <c r="K2740" s="48" t="str">
        <f>IFERROR(VLOOKUP(C2740,'تكويد الاصناف'!$A$5:$C$1100,3,0),"")</f>
        <v/>
      </c>
    </row>
    <row r="2741" spans="1:11">
      <c r="A2741" s="46">
        <f>ROW()</f>
        <v>2741</v>
      </c>
      <c r="B2741" s="73"/>
      <c r="C2741" s="74"/>
      <c r="D2741" s="75" t="str">
        <f>IFERROR(VLOOKUP(C2741,'تكويد الاصناف'!$A$5:$B$1100,2,0),"")</f>
        <v/>
      </c>
      <c r="E2741" s="74"/>
      <c r="F2741" s="74"/>
      <c r="G2741" s="74"/>
      <c r="H2741" s="77"/>
      <c r="I2741" s="78"/>
      <c r="J2741" s="48" t="str">
        <f>IFERROR(VLOOKUP(C2741,'تكويد الاصناف'!A$5:D$1100,4,0),"")</f>
        <v/>
      </c>
      <c r="K2741" s="48" t="str">
        <f>IFERROR(VLOOKUP(C2741,'تكويد الاصناف'!$A$5:$C$1100,3,0),"")</f>
        <v/>
      </c>
    </row>
    <row r="2742" spans="1:11">
      <c r="A2742" s="46">
        <f>ROW()</f>
        <v>2742</v>
      </c>
      <c r="B2742" s="73"/>
      <c r="C2742" s="74"/>
      <c r="D2742" s="75" t="str">
        <f>IFERROR(VLOOKUP(C2742,'تكويد الاصناف'!$A$5:$B$1100,2,0),"")</f>
        <v/>
      </c>
      <c r="E2742" s="74"/>
      <c r="F2742" s="74"/>
      <c r="G2742" s="74"/>
      <c r="H2742" s="77"/>
      <c r="I2742" s="78"/>
      <c r="J2742" s="48" t="str">
        <f>IFERROR(VLOOKUP(C2742,'تكويد الاصناف'!A$5:D$1100,4,0),"")</f>
        <v/>
      </c>
      <c r="K2742" s="48" t="str">
        <f>IFERROR(VLOOKUP(C2742,'تكويد الاصناف'!$A$5:$C$1100,3,0),"")</f>
        <v/>
      </c>
    </row>
    <row r="2743" spans="1:11">
      <c r="A2743" s="46">
        <f>ROW()</f>
        <v>2743</v>
      </c>
      <c r="B2743" s="73"/>
      <c r="C2743" s="74"/>
      <c r="D2743" s="75" t="str">
        <f>IFERROR(VLOOKUP(C2743,'تكويد الاصناف'!$A$5:$B$1100,2,0),"")</f>
        <v/>
      </c>
      <c r="E2743" s="74"/>
      <c r="F2743" s="74"/>
      <c r="G2743" s="74"/>
      <c r="H2743" s="77"/>
      <c r="I2743" s="78"/>
      <c r="J2743" s="48" t="str">
        <f>IFERROR(VLOOKUP(C2743,'تكويد الاصناف'!A$5:D$1100,4,0),"")</f>
        <v/>
      </c>
      <c r="K2743" s="48" t="str">
        <f>IFERROR(VLOOKUP(C2743,'تكويد الاصناف'!$A$5:$C$1100,3,0),"")</f>
        <v/>
      </c>
    </row>
    <row r="2744" spans="1:11">
      <c r="A2744" s="46">
        <f>ROW()</f>
        <v>2744</v>
      </c>
      <c r="B2744" s="73"/>
      <c r="C2744" s="74"/>
      <c r="D2744" s="75" t="str">
        <f>IFERROR(VLOOKUP(C2744,'تكويد الاصناف'!$A$5:$B$1100,2,0),"")</f>
        <v/>
      </c>
      <c r="E2744" s="74"/>
      <c r="F2744" s="74"/>
      <c r="G2744" s="74"/>
      <c r="H2744" s="77"/>
      <c r="I2744" s="78"/>
      <c r="J2744" s="48" t="str">
        <f>IFERROR(VLOOKUP(C2744,'تكويد الاصناف'!A$5:D$1100,4,0),"")</f>
        <v/>
      </c>
      <c r="K2744" s="48" t="str">
        <f>IFERROR(VLOOKUP(C2744,'تكويد الاصناف'!$A$5:$C$1100,3,0),"")</f>
        <v/>
      </c>
    </row>
    <row r="2745" spans="1:11">
      <c r="A2745" s="46">
        <f>ROW()</f>
        <v>2745</v>
      </c>
      <c r="B2745" s="73"/>
      <c r="C2745" s="74"/>
      <c r="D2745" s="75" t="str">
        <f>IFERROR(VLOOKUP(C2745,'تكويد الاصناف'!$A$5:$B$1100,2,0),"")</f>
        <v/>
      </c>
      <c r="E2745" s="74"/>
      <c r="F2745" s="74"/>
      <c r="G2745" s="74"/>
      <c r="H2745" s="77"/>
      <c r="I2745" s="78"/>
      <c r="J2745" s="48" t="str">
        <f>IFERROR(VLOOKUP(C2745,'تكويد الاصناف'!A$5:D$1100,4,0),"")</f>
        <v/>
      </c>
      <c r="K2745" s="48" t="str">
        <f>IFERROR(VLOOKUP(C2745,'تكويد الاصناف'!$A$5:$C$1100,3,0),"")</f>
        <v/>
      </c>
    </row>
    <row r="2746" spans="1:11">
      <c r="A2746" s="46">
        <f>ROW()</f>
        <v>2746</v>
      </c>
      <c r="B2746" s="73"/>
      <c r="C2746" s="74"/>
      <c r="D2746" s="75" t="str">
        <f>IFERROR(VLOOKUP(C2746,'تكويد الاصناف'!$A$5:$B$1100,2,0),"")</f>
        <v/>
      </c>
      <c r="E2746" s="74"/>
      <c r="F2746" s="74"/>
      <c r="G2746" s="74"/>
      <c r="H2746" s="77"/>
      <c r="I2746" s="78"/>
      <c r="J2746" s="48" t="str">
        <f>IFERROR(VLOOKUP(C2746,'تكويد الاصناف'!A$5:D$1100,4,0),"")</f>
        <v/>
      </c>
      <c r="K2746" s="48" t="str">
        <f>IFERROR(VLOOKUP(C2746,'تكويد الاصناف'!$A$5:$C$1100,3,0),"")</f>
        <v/>
      </c>
    </row>
    <row r="2747" spans="1:11">
      <c r="A2747" s="46">
        <f>ROW()</f>
        <v>2747</v>
      </c>
      <c r="B2747" s="73"/>
      <c r="C2747" s="74"/>
      <c r="D2747" s="75" t="str">
        <f>IFERROR(VLOOKUP(C2747,'تكويد الاصناف'!$A$5:$B$1100,2,0),"")</f>
        <v/>
      </c>
      <c r="E2747" s="74"/>
      <c r="F2747" s="74"/>
      <c r="G2747" s="74"/>
      <c r="H2747" s="77"/>
      <c r="I2747" s="78"/>
      <c r="J2747" s="48" t="str">
        <f>IFERROR(VLOOKUP(C2747,'تكويد الاصناف'!A$5:D$1100,4,0),"")</f>
        <v/>
      </c>
      <c r="K2747" s="48" t="str">
        <f>IFERROR(VLOOKUP(C2747,'تكويد الاصناف'!$A$5:$C$1100,3,0),"")</f>
        <v/>
      </c>
    </row>
    <row r="2748" spans="1:11">
      <c r="A2748" s="46">
        <f>ROW()</f>
        <v>2748</v>
      </c>
      <c r="B2748" s="73"/>
      <c r="C2748" s="74"/>
      <c r="D2748" s="75" t="str">
        <f>IFERROR(VLOOKUP(C2748,'تكويد الاصناف'!$A$5:$B$1100,2,0),"")</f>
        <v/>
      </c>
      <c r="E2748" s="74"/>
      <c r="F2748" s="74"/>
      <c r="G2748" s="74"/>
      <c r="H2748" s="77"/>
      <c r="I2748" s="78"/>
      <c r="J2748" s="48" t="str">
        <f>IFERROR(VLOOKUP(C2748,'تكويد الاصناف'!A$5:D$1100,4,0),"")</f>
        <v/>
      </c>
      <c r="K2748" s="48" t="str">
        <f>IFERROR(VLOOKUP(C2748,'تكويد الاصناف'!$A$5:$C$1100,3,0),"")</f>
        <v/>
      </c>
    </row>
    <row r="2749" spans="1:11">
      <c r="A2749" s="46">
        <f>ROW()</f>
        <v>2749</v>
      </c>
      <c r="B2749" s="73"/>
      <c r="C2749" s="74"/>
      <c r="D2749" s="75" t="str">
        <f>IFERROR(VLOOKUP(C2749,'تكويد الاصناف'!$A$5:$B$1100,2,0),"")</f>
        <v/>
      </c>
      <c r="E2749" s="74"/>
      <c r="F2749" s="74"/>
      <c r="G2749" s="74"/>
      <c r="H2749" s="77"/>
      <c r="I2749" s="78"/>
      <c r="J2749" s="48" t="str">
        <f>IFERROR(VLOOKUP(C2749,'تكويد الاصناف'!A$5:D$1100,4,0),"")</f>
        <v/>
      </c>
      <c r="K2749" s="48" t="str">
        <f>IFERROR(VLOOKUP(C2749,'تكويد الاصناف'!$A$5:$C$1100,3,0),"")</f>
        <v/>
      </c>
    </row>
    <row r="2750" spans="1:11">
      <c r="A2750" s="46">
        <f>ROW()</f>
        <v>2750</v>
      </c>
      <c r="B2750" s="73"/>
      <c r="C2750" s="74"/>
      <c r="D2750" s="75" t="str">
        <f>IFERROR(VLOOKUP(C2750,'تكويد الاصناف'!$A$5:$B$1100,2,0),"")</f>
        <v/>
      </c>
      <c r="E2750" s="74"/>
      <c r="F2750" s="74"/>
      <c r="G2750" s="74"/>
      <c r="H2750" s="77"/>
      <c r="I2750" s="78"/>
      <c r="J2750" s="48" t="str">
        <f>IFERROR(VLOOKUP(C2750,'تكويد الاصناف'!A$5:D$1100,4,0),"")</f>
        <v/>
      </c>
      <c r="K2750" s="48" t="str">
        <f>IFERROR(VLOOKUP(C2750,'تكويد الاصناف'!$A$5:$C$1100,3,0),"")</f>
        <v/>
      </c>
    </row>
    <row r="2751" spans="1:11">
      <c r="A2751" s="46">
        <f>ROW()</f>
        <v>2751</v>
      </c>
      <c r="B2751" s="73"/>
      <c r="C2751" s="74"/>
      <c r="D2751" s="75" t="str">
        <f>IFERROR(VLOOKUP(C2751,'تكويد الاصناف'!$A$5:$B$1100,2,0),"")</f>
        <v/>
      </c>
      <c r="E2751" s="74"/>
      <c r="F2751" s="74"/>
      <c r="G2751" s="74"/>
      <c r="H2751" s="77"/>
      <c r="I2751" s="78"/>
      <c r="J2751" s="48" t="str">
        <f>IFERROR(VLOOKUP(C2751,'تكويد الاصناف'!A$5:D$1100,4,0),"")</f>
        <v/>
      </c>
      <c r="K2751" s="48" t="str">
        <f>IFERROR(VLOOKUP(C2751,'تكويد الاصناف'!$A$5:$C$1100,3,0),"")</f>
        <v/>
      </c>
    </row>
    <row r="2752" spans="1:11">
      <c r="A2752" s="46">
        <f>ROW()</f>
        <v>2752</v>
      </c>
      <c r="B2752" s="73"/>
      <c r="C2752" s="74"/>
      <c r="D2752" s="75" t="str">
        <f>IFERROR(VLOOKUP(C2752,'تكويد الاصناف'!$A$5:$B$1100,2,0),"")</f>
        <v/>
      </c>
      <c r="E2752" s="74"/>
      <c r="F2752" s="74"/>
      <c r="G2752" s="74"/>
      <c r="H2752" s="77"/>
      <c r="I2752" s="78"/>
      <c r="J2752" s="48" t="str">
        <f>IFERROR(VLOOKUP(C2752,'تكويد الاصناف'!A$5:D$1100,4,0),"")</f>
        <v/>
      </c>
      <c r="K2752" s="48" t="str">
        <f>IFERROR(VLOOKUP(C2752,'تكويد الاصناف'!$A$5:$C$1100,3,0),"")</f>
        <v/>
      </c>
    </row>
    <row r="2753" spans="1:11">
      <c r="A2753" s="46">
        <f>ROW()</f>
        <v>2753</v>
      </c>
      <c r="B2753" s="73"/>
      <c r="C2753" s="74"/>
      <c r="D2753" s="75" t="str">
        <f>IFERROR(VLOOKUP(C2753,'تكويد الاصناف'!$A$5:$B$1100,2,0),"")</f>
        <v/>
      </c>
      <c r="E2753" s="74"/>
      <c r="F2753" s="74"/>
      <c r="G2753" s="74"/>
      <c r="H2753" s="77"/>
      <c r="I2753" s="78"/>
      <c r="J2753" s="48" t="str">
        <f>IFERROR(VLOOKUP(C2753,'تكويد الاصناف'!A$5:D$1100,4,0),"")</f>
        <v/>
      </c>
      <c r="K2753" s="48" t="str">
        <f>IFERROR(VLOOKUP(C2753,'تكويد الاصناف'!$A$5:$C$1100,3,0),"")</f>
        <v/>
      </c>
    </row>
    <row r="2754" spans="1:11">
      <c r="A2754" s="46">
        <f>ROW()</f>
        <v>2754</v>
      </c>
      <c r="B2754" s="73"/>
      <c r="C2754" s="74"/>
      <c r="D2754" s="75" t="str">
        <f>IFERROR(VLOOKUP(C2754,'تكويد الاصناف'!$A$5:$B$1100,2,0),"")</f>
        <v/>
      </c>
      <c r="E2754" s="74"/>
      <c r="F2754" s="74"/>
      <c r="G2754" s="74"/>
      <c r="H2754" s="77"/>
      <c r="I2754" s="78"/>
      <c r="J2754" s="48" t="str">
        <f>IFERROR(VLOOKUP(C2754,'تكويد الاصناف'!A$5:D$1100,4,0),"")</f>
        <v/>
      </c>
      <c r="K2754" s="48" t="str">
        <f>IFERROR(VLOOKUP(C2754,'تكويد الاصناف'!$A$5:$C$1100,3,0),"")</f>
        <v/>
      </c>
    </row>
    <row r="2755" spans="1:11">
      <c r="A2755" s="46">
        <f>ROW()</f>
        <v>2755</v>
      </c>
      <c r="B2755" s="73"/>
      <c r="C2755" s="74"/>
      <c r="D2755" s="75" t="str">
        <f>IFERROR(VLOOKUP(C2755,'تكويد الاصناف'!$A$5:$B$1100,2,0),"")</f>
        <v/>
      </c>
      <c r="E2755" s="74"/>
      <c r="F2755" s="74"/>
      <c r="G2755" s="74"/>
      <c r="H2755" s="77"/>
      <c r="I2755" s="78"/>
      <c r="J2755" s="48" t="str">
        <f>IFERROR(VLOOKUP(C2755,'تكويد الاصناف'!A$5:D$1100,4,0),"")</f>
        <v/>
      </c>
      <c r="K2755" s="48" t="str">
        <f>IFERROR(VLOOKUP(C2755,'تكويد الاصناف'!$A$5:$C$1100,3,0),"")</f>
        <v/>
      </c>
    </row>
    <row r="2756" spans="1:11">
      <c r="A2756" s="46">
        <f>ROW()</f>
        <v>2756</v>
      </c>
      <c r="B2756" s="73"/>
      <c r="C2756" s="74"/>
      <c r="D2756" s="75" t="str">
        <f>IFERROR(VLOOKUP(C2756,'تكويد الاصناف'!$A$5:$B$1100,2,0),"")</f>
        <v/>
      </c>
      <c r="E2756" s="74"/>
      <c r="F2756" s="74"/>
      <c r="G2756" s="74"/>
      <c r="H2756" s="77"/>
      <c r="I2756" s="78"/>
      <c r="J2756" s="48" t="str">
        <f>IFERROR(VLOOKUP(C2756,'تكويد الاصناف'!A$5:D$1100,4,0),"")</f>
        <v/>
      </c>
      <c r="K2756" s="48" t="str">
        <f>IFERROR(VLOOKUP(C2756,'تكويد الاصناف'!$A$5:$C$1100,3,0),"")</f>
        <v/>
      </c>
    </row>
    <row r="2757" spans="1:11">
      <c r="A2757" s="46">
        <f>ROW()</f>
        <v>2757</v>
      </c>
      <c r="B2757" s="73"/>
      <c r="C2757" s="74"/>
      <c r="D2757" s="75" t="str">
        <f>IFERROR(VLOOKUP(C2757,'تكويد الاصناف'!$A$5:$B$1100,2,0),"")</f>
        <v/>
      </c>
      <c r="E2757" s="74"/>
      <c r="F2757" s="74"/>
      <c r="G2757" s="74"/>
      <c r="H2757" s="77"/>
      <c r="I2757" s="78"/>
      <c r="J2757" s="48" t="str">
        <f>IFERROR(VLOOKUP(C2757,'تكويد الاصناف'!A$5:D$1100,4,0),"")</f>
        <v/>
      </c>
      <c r="K2757" s="48" t="str">
        <f>IFERROR(VLOOKUP(C2757,'تكويد الاصناف'!$A$5:$C$1100,3,0),"")</f>
        <v/>
      </c>
    </row>
    <row r="2758" spans="1:11">
      <c r="A2758" s="46">
        <f>ROW()</f>
        <v>2758</v>
      </c>
      <c r="B2758" s="73"/>
      <c r="C2758" s="74"/>
      <c r="D2758" s="75" t="str">
        <f>IFERROR(VLOOKUP(C2758,'تكويد الاصناف'!$A$5:$B$1100,2,0),"")</f>
        <v/>
      </c>
      <c r="E2758" s="74"/>
      <c r="F2758" s="74"/>
      <c r="G2758" s="74"/>
      <c r="H2758" s="77"/>
      <c r="I2758" s="78"/>
      <c r="J2758" s="48" t="str">
        <f>IFERROR(VLOOKUP(C2758,'تكويد الاصناف'!A$5:D$1100,4,0),"")</f>
        <v/>
      </c>
      <c r="K2758" s="48" t="str">
        <f>IFERROR(VLOOKUP(C2758,'تكويد الاصناف'!$A$5:$C$1100,3,0),"")</f>
        <v/>
      </c>
    </row>
    <row r="2759" spans="1:11">
      <c r="A2759" s="46">
        <f>ROW()</f>
        <v>2759</v>
      </c>
      <c r="B2759" s="73"/>
      <c r="C2759" s="74"/>
      <c r="D2759" s="75" t="str">
        <f>IFERROR(VLOOKUP(C2759,'تكويد الاصناف'!$A$5:$B$1100,2,0),"")</f>
        <v/>
      </c>
      <c r="E2759" s="74"/>
      <c r="F2759" s="74"/>
      <c r="G2759" s="74"/>
      <c r="H2759" s="77"/>
      <c r="I2759" s="78"/>
      <c r="J2759" s="48" t="str">
        <f>IFERROR(VLOOKUP(C2759,'تكويد الاصناف'!A$5:D$1100,4,0),"")</f>
        <v/>
      </c>
      <c r="K2759" s="48" t="str">
        <f>IFERROR(VLOOKUP(C2759,'تكويد الاصناف'!$A$5:$C$1100,3,0),"")</f>
        <v/>
      </c>
    </row>
    <row r="2760" spans="1:11">
      <c r="A2760" s="46">
        <f>ROW()</f>
        <v>2760</v>
      </c>
      <c r="B2760" s="73"/>
      <c r="C2760" s="74"/>
      <c r="D2760" s="75" t="str">
        <f>IFERROR(VLOOKUP(C2760,'تكويد الاصناف'!$A$5:$B$1100,2,0),"")</f>
        <v/>
      </c>
      <c r="E2760" s="74"/>
      <c r="F2760" s="74"/>
      <c r="G2760" s="74"/>
      <c r="H2760" s="77"/>
      <c r="I2760" s="78"/>
      <c r="J2760" s="48" t="str">
        <f>IFERROR(VLOOKUP(C2760,'تكويد الاصناف'!A$5:D$1100,4,0),"")</f>
        <v/>
      </c>
      <c r="K2760" s="48" t="str">
        <f>IFERROR(VLOOKUP(C2760,'تكويد الاصناف'!$A$5:$C$1100,3,0),"")</f>
        <v/>
      </c>
    </row>
    <row r="2761" spans="1:11">
      <c r="A2761" s="46">
        <f>ROW()</f>
        <v>2761</v>
      </c>
      <c r="B2761" s="73"/>
      <c r="C2761" s="74"/>
      <c r="D2761" s="75" t="str">
        <f>IFERROR(VLOOKUP(C2761,'تكويد الاصناف'!$A$5:$B$1100,2,0),"")</f>
        <v/>
      </c>
      <c r="E2761" s="74"/>
      <c r="F2761" s="74"/>
      <c r="G2761" s="74"/>
      <c r="H2761" s="77"/>
      <c r="I2761" s="78"/>
      <c r="J2761" s="48" t="str">
        <f>IFERROR(VLOOKUP(C2761,'تكويد الاصناف'!A$5:D$1100,4,0),"")</f>
        <v/>
      </c>
      <c r="K2761" s="48" t="str">
        <f>IFERROR(VLOOKUP(C2761,'تكويد الاصناف'!$A$5:$C$1100,3,0),"")</f>
        <v/>
      </c>
    </row>
    <row r="2762" spans="1:11">
      <c r="A2762" s="46">
        <f>ROW()</f>
        <v>2762</v>
      </c>
      <c r="B2762" s="73"/>
      <c r="C2762" s="74"/>
      <c r="D2762" s="75" t="str">
        <f>IFERROR(VLOOKUP(C2762,'تكويد الاصناف'!$A$5:$B$1100,2,0),"")</f>
        <v/>
      </c>
      <c r="E2762" s="74"/>
      <c r="F2762" s="74"/>
      <c r="G2762" s="74"/>
      <c r="H2762" s="77"/>
      <c r="I2762" s="78"/>
      <c r="J2762" s="48" t="str">
        <f>IFERROR(VLOOKUP(C2762,'تكويد الاصناف'!A$5:D$1100,4,0),"")</f>
        <v/>
      </c>
      <c r="K2762" s="48" t="str">
        <f>IFERROR(VLOOKUP(C2762,'تكويد الاصناف'!$A$5:$C$1100,3,0),"")</f>
        <v/>
      </c>
    </row>
    <row r="2763" spans="1:11">
      <c r="A2763" s="46">
        <f>ROW()</f>
        <v>2763</v>
      </c>
      <c r="B2763" s="73"/>
      <c r="C2763" s="74"/>
      <c r="D2763" s="75" t="str">
        <f>IFERROR(VLOOKUP(C2763,'تكويد الاصناف'!$A$5:$B$1100,2,0),"")</f>
        <v/>
      </c>
      <c r="E2763" s="74"/>
      <c r="F2763" s="74"/>
      <c r="G2763" s="74"/>
      <c r="H2763" s="77"/>
      <c r="I2763" s="78"/>
      <c r="J2763" s="48" t="str">
        <f>IFERROR(VLOOKUP(C2763,'تكويد الاصناف'!A$5:D$1100,4,0),"")</f>
        <v/>
      </c>
      <c r="K2763" s="48" t="str">
        <f>IFERROR(VLOOKUP(C2763,'تكويد الاصناف'!$A$5:$C$1100,3,0),"")</f>
        <v/>
      </c>
    </row>
    <row r="2764" spans="1:11">
      <c r="A2764" s="46">
        <f>ROW()</f>
        <v>2764</v>
      </c>
      <c r="B2764" s="73"/>
      <c r="C2764" s="74"/>
      <c r="D2764" s="75" t="str">
        <f>IFERROR(VLOOKUP(C2764,'تكويد الاصناف'!$A$5:$B$1100,2,0),"")</f>
        <v/>
      </c>
      <c r="E2764" s="74"/>
      <c r="F2764" s="74"/>
      <c r="G2764" s="74"/>
      <c r="H2764" s="77"/>
      <c r="I2764" s="78"/>
      <c r="J2764" s="48" t="str">
        <f>IFERROR(VLOOKUP(C2764,'تكويد الاصناف'!A$5:D$1100,4,0),"")</f>
        <v/>
      </c>
      <c r="K2764" s="48" t="str">
        <f>IFERROR(VLOOKUP(C2764,'تكويد الاصناف'!$A$5:$C$1100,3,0),"")</f>
        <v/>
      </c>
    </row>
    <row r="2765" spans="1:11">
      <c r="A2765" s="46">
        <f>ROW()</f>
        <v>2765</v>
      </c>
      <c r="B2765" s="73"/>
      <c r="C2765" s="74"/>
      <c r="D2765" s="75" t="str">
        <f>IFERROR(VLOOKUP(C2765,'تكويد الاصناف'!$A$5:$B$1100,2,0),"")</f>
        <v/>
      </c>
      <c r="E2765" s="74"/>
      <c r="F2765" s="74"/>
      <c r="G2765" s="74"/>
      <c r="H2765" s="77"/>
      <c r="I2765" s="78"/>
      <c r="J2765" s="48" t="str">
        <f>IFERROR(VLOOKUP(C2765,'تكويد الاصناف'!A$5:D$1100,4,0),"")</f>
        <v/>
      </c>
      <c r="K2765" s="48" t="str">
        <f>IFERROR(VLOOKUP(C2765,'تكويد الاصناف'!$A$5:$C$1100,3,0),"")</f>
        <v/>
      </c>
    </row>
    <row r="2766" spans="1:11">
      <c r="A2766" s="46">
        <f>ROW()</f>
        <v>2766</v>
      </c>
      <c r="B2766" s="73"/>
      <c r="C2766" s="74"/>
      <c r="D2766" s="75" t="str">
        <f>IFERROR(VLOOKUP(C2766,'تكويد الاصناف'!$A$5:$B$1100,2,0),"")</f>
        <v/>
      </c>
      <c r="E2766" s="74"/>
      <c r="F2766" s="74"/>
      <c r="G2766" s="74"/>
      <c r="H2766" s="77"/>
      <c r="I2766" s="78"/>
      <c r="J2766" s="48" t="str">
        <f>IFERROR(VLOOKUP(C2766,'تكويد الاصناف'!A$5:D$1100,4,0),"")</f>
        <v/>
      </c>
      <c r="K2766" s="48" t="str">
        <f>IFERROR(VLOOKUP(C2766,'تكويد الاصناف'!$A$5:$C$1100,3,0),"")</f>
        <v/>
      </c>
    </row>
    <row r="2767" spans="1:11">
      <c r="A2767" s="46">
        <f>ROW()</f>
        <v>2767</v>
      </c>
      <c r="B2767" s="73"/>
      <c r="C2767" s="74"/>
      <c r="D2767" s="75" t="str">
        <f>IFERROR(VLOOKUP(C2767,'تكويد الاصناف'!$A$5:$B$1100,2,0),"")</f>
        <v/>
      </c>
      <c r="E2767" s="74"/>
      <c r="F2767" s="74"/>
      <c r="G2767" s="74"/>
      <c r="H2767" s="77"/>
      <c r="I2767" s="78"/>
      <c r="J2767" s="48" t="str">
        <f>IFERROR(VLOOKUP(C2767,'تكويد الاصناف'!A$5:D$1100,4,0),"")</f>
        <v/>
      </c>
      <c r="K2767" s="48" t="str">
        <f>IFERROR(VLOOKUP(C2767,'تكويد الاصناف'!$A$5:$C$1100,3,0),"")</f>
        <v/>
      </c>
    </row>
    <row r="2768" spans="1:11">
      <c r="A2768" s="46">
        <f>ROW()</f>
        <v>2768</v>
      </c>
      <c r="B2768" s="73"/>
      <c r="C2768" s="74"/>
      <c r="D2768" s="75" t="str">
        <f>IFERROR(VLOOKUP(C2768,'تكويد الاصناف'!$A$5:$B$1100,2,0),"")</f>
        <v/>
      </c>
      <c r="E2768" s="74"/>
      <c r="F2768" s="74"/>
      <c r="G2768" s="74"/>
      <c r="H2768" s="77"/>
      <c r="I2768" s="78"/>
      <c r="J2768" s="48" t="str">
        <f>IFERROR(VLOOKUP(C2768,'تكويد الاصناف'!A$5:D$1100,4,0),"")</f>
        <v/>
      </c>
      <c r="K2768" s="48" t="str">
        <f>IFERROR(VLOOKUP(C2768,'تكويد الاصناف'!$A$5:$C$1100,3,0),"")</f>
        <v/>
      </c>
    </row>
    <row r="2769" spans="1:11">
      <c r="A2769" s="46">
        <f>ROW()</f>
        <v>2769</v>
      </c>
      <c r="B2769" s="73"/>
      <c r="C2769" s="74"/>
      <c r="D2769" s="75" t="str">
        <f>IFERROR(VLOOKUP(C2769,'تكويد الاصناف'!$A$5:$B$1100,2,0),"")</f>
        <v/>
      </c>
      <c r="E2769" s="74"/>
      <c r="F2769" s="74"/>
      <c r="G2769" s="74"/>
      <c r="H2769" s="77"/>
      <c r="I2769" s="78"/>
      <c r="J2769" s="48" t="str">
        <f>IFERROR(VLOOKUP(C2769,'تكويد الاصناف'!A$5:D$1100,4,0),"")</f>
        <v/>
      </c>
      <c r="K2769" s="48" t="str">
        <f>IFERROR(VLOOKUP(C2769,'تكويد الاصناف'!$A$5:$C$1100,3,0),"")</f>
        <v/>
      </c>
    </row>
    <row r="2770" spans="1:11">
      <c r="A2770" s="46">
        <f>ROW()</f>
        <v>2770</v>
      </c>
      <c r="B2770" s="73"/>
      <c r="C2770" s="74"/>
      <c r="D2770" s="75" t="str">
        <f>IFERROR(VLOOKUP(C2770,'تكويد الاصناف'!$A$5:$B$1100,2,0),"")</f>
        <v/>
      </c>
      <c r="E2770" s="74"/>
      <c r="F2770" s="74"/>
      <c r="G2770" s="74"/>
      <c r="H2770" s="77"/>
      <c r="I2770" s="78"/>
      <c r="J2770" s="48" t="str">
        <f>IFERROR(VLOOKUP(C2770,'تكويد الاصناف'!A$5:D$1100,4,0),"")</f>
        <v/>
      </c>
      <c r="K2770" s="48" t="str">
        <f>IFERROR(VLOOKUP(C2770,'تكويد الاصناف'!$A$5:$C$1100,3,0),"")</f>
        <v/>
      </c>
    </row>
    <row r="2771" spans="1:11">
      <c r="A2771" s="46">
        <f>ROW()</f>
        <v>2771</v>
      </c>
      <c r="B2771" s="73"/>
      <c r="C2771" s="74"/>
      <c r="D2771" s="75" t="str">
        <f>IFERROR(VLOOKUP(C2771,'تكويد الاصناف'!$A$5:$B$1100,2,0),"")</f>
        <v/>
      </c>
      <c r="E2771" s="74"/>
      <c r="F2771" s="74"/>
      <c r="G2771" s="74"/>
      <c r="H2771" s="77"/>
      <c r="I2771" s="78"/>
      <c r="J2771" s="48" t="str">
        <f>IFERROR(VLOOKUP(C2771,'تكويد الاصناف'!A$5:D$1100,4,0),"")</f>
        <v/>
      </c>
      <c r="K2771" s="48" t="str">
        <f>IFERROR(VLOOKUP(C2771,'تكويد الاصناف'!$A$5:$C$1100,3,0),"")</f>
        <v/>
      </c>
    </row>
    <row r="2772" spans="1:11">
      <c r="A2772" s="46">
        <f>ROW()</f>
        <v>2772</v>
      </c>
      <c r="B2772" s="73"/>
      <c r="C2772" s="74"/>
      <c r="D2772" s="75" t="str">
        <f>IFERROR(VLOOKUP(C2772,'تكويد الاصناف'!$A$5:$B$1100,2,0),"")</f>
        <v/>
      </c>
      <c r="E2772" s="74"/>
      <c r="F2772" s="74"/>
      <c r="G2772" s="74"/>
      <c r="H2772" s="77"/>
      <c r="I2772" s="78"/>
      <c r="J2772" s="48" t="str">
        <f>IFERROR(VLOOKUP(C2772,'تكويد الاصناف'!A$5:D$1100,4,0),"")</f>
        <v/>
      </c>
      <c r="K2772" s="48" t="str">
        <f>IFERROR(VLOOKUP(C2772,'تكويد الاصناف'!$A$5:$C$1100,3,0),"")</f>
        <v/>
      </c>
    </row>
    <row r="2773" spans="1:11">
      <c r="A2773" s="46">
        <f>ROW()</f>
        <v>2773</v>
      </c>
      <c r="B2773" s="73"/>
      <c r="C2773" s="74"/>
      <c r="D2773" s="75" t="str">
        <f>IFERROR(VLOOKUP(C2773,'تكويد الاصناف'!$A$5:$B$1100,2,0),"")</f>
        <v/>
      </c>
      <c r="E2773" s="74"/>
      <c r="F2773" s="74"/>
      <c r="G2773" s="74"/>
      <c r="H2773" s="77"/>
      <c r="I2773" s="78"/>
      <c r="J2773" s="48" t="str">
        <f>IFERROR(VLOOKUP(C2773,'تكويد الاصناف'!A$5:D$1100,4,0),"")</f>
        <v/>
      </c>
      <c r="K2773" s="48" t="str">
        <f>IFERROR(VLOOKUP(C2773,'تكويد الاصناف'!$A$5:$C$1100,3,0),"")</f>
        <v/>
      </c>
    </row>
    <row r="2774" spans="1:11">
      <c r="A2774" s="46">
        <f>ROW()</f>
        <v>2774</v>
      </c>
      <c r="B2774" s="73"/>
      <c r="C2774" s="74"/>
      <c r="D2774" s="75" t="str">
        <f>IFERROR(VLOOKUP(C2774,'تكويد الاصناف'!$A$5:$B$1100,2,0),"")</f>
        <v/>
      </c>
      <c r="E2774" s="74"/>
      <c r="F2774" s="74"/>
      <c r="G2774" s="74"/>
      <c r="H2774" s="77"/>
      <c r="I2774" s="78"/>
      <c r="J2774" s="48" t="str">
        <f>IFERROR(VLOOKUP(C2774,'تكويد الاصناف'!A$5:D$1100,4,0),"")</f>
        <v/>
      </c>
      <c r="K2774" s="48" t="str">
        <f>IFERROR(VLOOKUP(C2774,'تكويد الاصناف'!$A$5:$C$1100,3,0),"")</f>
        <v/>
      </c>
    </row>
    <row r="2775" spans="1:11">
      <c r="A2775" s="46">
        <f>ROW()</f>
        <v>2775</v>
      </c>
      <c r="B2775" s="73"/>
      <c r="C2775" s="74"/>
      <c r="D2775" s="75" t="str">
        <f>IFERROR(VLOOKUP(C2775,'تكويد الاصناف'!$A$5:$B$1100,2,0),"")</f>
        <v/>
      </c>
      <c r="E2775" s="74"/>
      <c r="F2775" s="74"/>
      <c r="G2775" s="74"/>
      <c r="H2775" s="77"/>
      <c r="I2775" s="78"/>
      <c r="J2775" s="48" t="str">
        <f>IFERROR(VLOOKUP(C2775,'تكويد الاصناف'!A$5:D$1100,4,0),"")</f>
        <v/>
      </c>
      <c r="K2775" s="48" t="str">
        <f>IFERROR(VLOOKUP(C2775,'تكويد الاصناف'!$A$5:$C$1100,3,0),"")</f>
        <v/>
      </c>
    </row>
    <row r="2776" spans="1:11">
      <c r="A2776" s="46">
        <f>ROW()</f>
        <v>2776</v>
      </c>
      <c r="B2776" s="73"/>
      <c r="C2776" s="74"/>
      <c r="D2776" s="75" t="str">
        <f>IFERROR(VLOOKUP(C2776,'تكويد الاصناف'!$A$5:$B$1100,2,0),"")</f>
        <v/>
      </c>
      <c r="E2776" s="74"/>
      <c r="F2776" s="74"/>
      <c r="G2776" s="74"/>
      <c r="H2776" s="77"/>
      <c r="I2776" s="78"/>
      <c r="J2776" s="48" t="str">
        <f>IFERROR(VLOOKUP(C2776,'تكويد الاصناف'!A$5:D$1100,4,0),"")</f>
        <v/>
      </c>
      <c r="K2776" s="48" t="str">
        <f>IFERROR(VLOOKUP(C2776,'تكويد الاصناف'!$A$5:$C$1100,3,0),"")</f>
        <v/>
      </c>
    </row>
    <row r="2777" spans="1:11">
      <c r="A2777" s="46">
        <f>ROW()</f>
        <v>2777</v>
      </c>
      <c r="B2777" s="73"/>
      <c r="C2777" s="74"/>
      <c r="D2777" s="75" t="str">
        <f>IFERROR(VLOOKUP(C2777,'تكويد الاصناف'!$A$5:$B$1100,2,0),"")</f>
        <v/>
      </c>
      <c r="E2777" s="74"/>
      <c r="F2777" s="74"/>
      <c r="G2777" s="74"/>
      <c r="H2777" s="77"/>
      <c r="I2777" s="78"/>
      <c r="J2777" s="48" t="str">
        <f>IFERROR(VLOOKUP(C2777,'تكويد الاصناف'!A$5:D$1100,4,0),"")</f>
        <v/>
      </c>
      <c r="K2777" s="48" t="str">
        <f>IFERROR(VLOOKUP(C2777,'تكويد الاصناف'!$A$5:$C$1100,3,0),"")</f>
        <v/>
      </c>
    </row>
    <row r="2778" spans="1:11">
      <c r="A2778" s="46">
        <f>ROW()</f>
        <v>2778</v>
      </c>
      <c r="B2778" s="73"/>
      <c r="C2778" s="74"/>
      <c r="D2778" s="75" t="str">
        <f>IFERROR(VLOOKUP(C2778,'تكويد الاصناف'!$A$5:$B$1100,2,0),"")</f>
        <v/>
      </c>
      <c r="E2778" s="74"/>
      <c r="F2778" s="74"/>
      <c r="G2778" s="74"/>
      <c r="H2778" s="77"/>
      <c r="I2778" s="78"/>
      <c r="J2778" s="48" t="str">
        <f>IFERROR(VLOOKUP(C2778,'تكويد الاصناف'!A$5:D$1100,4,0),"")</f>
        <v/>
      </c>
      <c r="K2778" s="48" t="str">
        <f>IFERROR(VLOOKUP(C2778,'تكويد الاصناف'!$A$5:$C$1100,3,0),"")</f>
        <v/>
      </c>
    </row>
    <row r="2779" spans="1:11">
      <c r="A2779" s="46">
        <f>ROW()</f>
        <v>2779</v>
      </c>
      <c r="B2779" s="73"/>
      <c r="C2779" s="74"/>
      <c r="D2779" s="75" t="str">
        <f>IFERROR(VLOOKUP(C2779,'تكويد الاصناف'!$A$5:$B$1100,2,0),"")</f>
        <v/>
      </c>
      <c r="E2779" s="74"/>
      <c r="F2779" s="74"/>
      <c r="G2779" s="74"/>
      <c r="H2779" s="77"/>
      <c r="I2779" s="78"/>
      <c r="J2779" s="48" t="str">
        <f>IFERROR(VLOOKUP(C2779,'تكويد الاصناف'!A$5:D$1100,4,0),"")</f>
        <v/>
      </c>
      <c r="K2779" s="48" t="str">
        <f>IFERROR(VLOOKUP(C2779,'تكويد الاصناف'!$A$5:$C$1100,3,0),"")</f>
        <v/>
      </c>
    </row>
    <row r="2780" spans="1:11">
      <c r="A2780" s="46">
        <f>ROW()</f>
        <v>2780</v>
      </c>
      <c r="B2780" s="73"/>
      <c r="C2780" s="74"/>
      <c r="D2780" s="75" t="str">
        <f>IFERROR(VLOOKUP(C2780,'تكويد الاصناف'!$A$5:$B$1100,2,0),"")</f>
        <v/>
      </c>
      <c r="E2780" s="74"/>
      <c r="F2780" s="74"/>
      <c r="G2780" s="74"/>
      <c r="H2780" s="77"/>
      <c r="I2780" s="78"/>
      <c r="J2780" s="48" t="str">
        <f>IFERROR(VLOOKUP(C2780,'تكويد الاصناف'!A$5:D$1100,4,0),"")</f>
        <v/>
      </c>
      <c r="K2780" s="48" t="str">
        <f>IFERROR(VLOOKUP(C2780,'تكويد الاصناف'!$A$5:$C$1100,3,0),"")</f>
        <v/>
      </c>
    </row>
    <row r="2781" spans="1:11">
      <c r="A2781" s="46">
        <f>ROW()</f>
        <v>2781</v>
      </c>
      <c r="B2781" s="73"/>
      <c r="C2781" s="74"/>
      <c r="D2781" s="75" t="str">
        <f>IFERROR(VLOOKUP(C2781,'تكويد الاصناف'!$A$5:$B$1100,2,0),"")</f>
        <v/>
      </c>
      <c r="E2781" s="74"/>
      <c r="F2781" s="74"/>
      <c r="G2781" s="74"/>
      <c r="H2781" s="77"/>
      <c r="I2781" s="78"/>
      <c r="J2781" s="48" t="str">
        <f>IFERROR(VLOOKUP(C2781,'تكويد الاصناف'!A$5:D$1100,4,0),"")</f>
        <v/>
      </c>
      <c r="K2781" s="48" t="str">
        <f>IFERROR(VLOOKUP(C2781,'تكويد الاصناف'!$A$5:$C$1100,3,0),"")</f>
        <v/>
      </c>
    </row>
    <row r="2782" spans="1:11">
      <c r="A2782" s="46">
        <f>ROW()</f>
        <v>2782</v>
      </c>
      <c r="B2782" s="73"/>
      <c r="C2782" s="74"/>
      <c r="D2782" s="75" t="str">
        <f>IFERROR(VLOOKUP(C2782,'تكويد الاصناف'!$A$5:$B$1100,2,0),"")</f>
        <v/>
      </c>
      <c r="E2782" s="74"/>
      <c r="F2782" s="74"/>
      <c r="G2782" s="74"/>
      <c r="H2782" s="77"/>
      <c r="I2782" s="78"/>
      <c r="J2782" s="48" t="str">
        <f>IFERROR(VLOOKUP(C2782,'تكويد الاصناف'!A$5:D$1100,4,0),"")</f>
        <v/>
      </c>
      <c r="K2782" s="48" t="str">
        <f>IFERROR(VLOOKUP(C2782,'تكويد الاصناف'!$A$5:$C$1100,3,0),"")</f>
        <v/>
      </c>
    </row>
    <row r="2783" spans="1:11">
      <c r="A2783" s="46">
        <f>ROW()</f>
        <v>2783</v>
      </c>
      <c r="B2783" s="73"/>
      <c r="C2783" s="74"/>
      <c r="D2783" s="75" t="str">
        <f>IFERROR(VLOOKUP(C2783,'تكويد الاصناف'!$A$5:$B$1100,2,0),"")</f>
        <v/>
      </c>
      <c r="E2783" s="74"/>
      <c r="F2783" s="74"/>
      <c r="G2783" s="74"/>
      <c r="H2783" s="77"/>
      <c r="I2783" s="78"/>
      <c r="J2783" s="48" t="str">
        <f>IFERROR(VLOOKUP(C2783,'تكويد الاصناف'!A$5:D$1100,4,0),"")</f>
        <v/>
      </c>
      <c r="K2783" s="48" t="str">
        <f>IFERROR(VLOOKUP(C2783,'تكويد الاصناف'!$A$5:$C$1100,3,0),"")</f>
        <v/>
      </c>
    </row>
    <row r="2784" spans="1:11">
      <c r="A2784" s="46">
        <f>ROW()</f>
        <v>2784</v>
      </c>
      <c r="B2784" s="73"/>
      <c r="C2784" s="74"/>
      <c r="D2784" s="75" t="str">
        <f>IFERROR(VLOOKUP(C2784,'تكويد الاصناف'!$A$5:$B$1100,2,0),"")</f>
        <v/>
      </c>
      <c r="E2784" s="74"/>
      <c r="F2784" s="74"/>
      <c r="G2784" s="74"/>
      <c r="H2784" s="77"/>
      <c r="I2784" s="78"/>
      <c r="J2784" s="48" t="str">
        <f>IFERROR(VLOOKUP(C2784,'تكويد الاصناف'!A$5:D$1100,4,0),"")</f>
        <v/>
      </c>
      <c r="K2784" s="48" t="str">
        <f>IFERROR(VLOOKUP(C2784,'تكويد الاصناف'!$A$5:$C$1100,3,0),"")</f>
        <v/>
      </c>
    </row>
    <row r="2785" spans="1:11">
      <c r="A2785" s="46">
        <f>ROW()</f>
        <v>2785</v>
      </c>
      <c r="B2785" s="73"/>
      <c r="C2785" s="74"/>
      <c r="D2785" s="75" t="str">
        <f>IFERROR(VLOOKUP(C2785,'تكويد الاصناف'!$A$5:$B$1100,2,0),"")</f>
        <v/>
      </c>
      <c r="E2785" s="74"/>
      <c r="F2785" s="74"/>
      <c r="G2785" s="74"/>
      <c r="H2785" s="77"/>
      <c r="I2785" s="78"/>
      <c r="J2785" s="48" t="str">
        <f>IFERROR(VLOOKUP(C2785,'تكويد الاصناف'!A$5:D$1100,4,0),"")</f>
        <v/>
      </c>
      <c r="K2785" s="48" t="str">
        <f>IFERROR(VLOOKUP(C2785,'تكويد الاصناف'!$A$5:$C$1100,3,0),"")</f>
        <v/>
      </c>
    </row>
    <row r="2786" spans="1:11">
      <c r="A2786" s="46">
        <f>ROW()</f>
        <v>2786</v>
      </c>
      <c r="B2786" s="73"/>
      <c r="C2786" s="74"/>
      <c r="D2786" s="75" t="str">
        <f>IFERROR(VLOOKUP(C2786,'تكويد الاصناف'!$A$5:$B$1100,2,0),"")</f>
        <v/>
      </c>
      <c r="E2786" s="74"/>
      <c r="F2786" s="74"/>
      <c r="G2786" s="74"/>
      <c r="H2786" s="77"/>
      <c r="I2786" s="78"/>
      <c r="J2786" s="48" t="str">
        <f>IFERROR(VLOOKUP(C2786,'تكويد الاصناف'!A$5:D$1100,4,0),"")</f>
        <v/>
      </c>
      <c r="K2786" s="48" t="str">
        <f>IFERROR(VLOOKUP(C2786,'تكويد الاصناف'!$A$5:$C$1100,3,0),"")</f>
        <v/>
      </c>
    </row>
    <row r="2787" spans="1:11">
      <c r="A2787" s="46">
        <f>ROW()</f>
        <v>2787</v>
      </c>
      <c r="B2787" s="73"/>
      <c r="C2787" s="74"/>
      <c r="D2787" s="75" t="str">
        <f>IFERROR(VLOOKUP(C2787,'تكويد الاصناف'!$A$5:$B$1100,2,0),"")</f>
        <v/>
      </c>
      <c r="E2787" s="74"/>
      <c r="F2787" s="74"/>
      <c r="G2787" s="74"/>
      <c r="H2787" s="77"/>
      <c r="I2787" s="78"/>
      <c r="J2787" s="48" t="str">
        <f>IFERROR(VLOOKUP(C2787,'تكويد الاصناف'!A$5:D$1100,4,0),"")</f>
        <v/>
      </c>
      <c r="K2787" s="48" t="str">
        <f>IFERROR(VLOOKUP(C2787,'تكويد الاصناف'!$A$5:$C$1100,3,0),"")</f>
        <v/>
      </c>
    </row>
    <row r="2788" spans="1:11">
      <c r="A2788" s="46">
        <f>ROW()</f>
        <v>2788</v>
      </c>
      <c r="B2788" s="73"/>
      <c r="C2788" s="74"/>
      <c r="D2788" s="75" t="str">
        <f>IFERROR(VLOOKUP(C2788,'تكويد الاصناف'!$A$5:$B$1100,2,0),"")</f>
        <v/>
      </c>
      <c r="E2788" s="74"/>
      <c r="F2788" s="74"/>
      <c r="G2788" s="74"/>
      <c r="H2788" s="77"/>
      <c r="I2788" s="78"/>
      <c r="J2788" s="48" t="str">
        <f>IFERROR(VLOOKUP(C2788,'تكويد الاصناف'!A$5:D$1100,4,0),"")</f>
        <v/>
      </c>
      <c r="K2788" s="48" t="str">
        <f>IFERROR(VLOOKUP(C2788,'تكويد الاصناف'!$A$5:$C$1100,3,0),"")</f>
        <v/>
      </c>
    </row>
    <row r="2789" spans="1:11">
      <c r="A2789" s="46">
        <f>ROW()</f>
        <v>2789</v>
      </c>
      <c r="B2789" s="73"/>
      <c r="C2789" s="74"/>
      <c r="D2789" s="75" t="str">
        <f>IFERROR(VLOOKUP(C2789,'تكويد الاصناف'!$A$5:$B$1100,2,0),"")</f>
        <v/>
      </c>
      <c r="E2789" s="74"/>
      <c r="F2789" s="74"/>
      <c r="G2789" s="74"/>
      <c r="H2789" s="77"/>
      <c r="I2789" s="78"/>
      <c r="J2789" s="48" t="str">
        <f>IFERROR(VLOOKUP(C2789,'تكويد الاصناف'!A$5:D$1100,4,0),"")</f>
        <v/>
      </c>
      <c r="K2789" s="48" t="str">
        <f>IFERROR(VLOOKUP(C2789,'تكويد الاصناف'!$A$5:$C$1100,3,0),"")</f>
        <v/>
      </c>
    </row>
    <row r="2790" spans="1:11">
      <c r="A2790" s="46">
        <f>ROW()</f>
        <v>2790</v>
      </c>
      <c r="B2790" s="73"/>
      <c r="C2790" s="74"/>
      <c r="D2790" s="75" t="str">
        <f>IFERROR(VLOOKUP(C2790,'تكويد الاصناف'!$A$5:$B$1100,2,0),"")</f>
        <v/>
      </c>
      <c r="E2790" s="74"/>
      <c r="F2790" s="74"/>
      <c r="G2790" s="74"/>
      <c r="H2790" s="77"/>
      <c r="I2790" s="78"/>
      <c r="J2790" s="48" t="str">
        <f>IFERROR(VLOOKUP(C2790,'تكويد الاصناف'!A$5:D$1100,4,0),"")</f>
        <v/>
      </c>
      <c r="K2790" s="48" t="str">
        <f>IFERROR(VLOOKUP(C2790,'تكويد الاصناف'!$A$5:$C$1100,3,0),"")</f>
        <v/>
      </c>
    </row>
    <row r="2791" spans="1:11">
      <c r="A2791" s="46">
        <f>ROW()</f>
        <v>2791</v>
      </c>
      <c r="B2791" s="73"/>
      <c r="C2791" s="74"/>
      <c r="D2791" s="75" t="str">
        <f>IFERROR(VLOOKUP(C2791,'تكويد الاصناف'!$A$5:$B$1100,2,0),"")</f>
        <v/>
      </c>
      <c r="E2791" s="74"/>
      <c r="F2791" s="74"/>
      <c r="G2791" s="74"/>
      <c r="H2791" s="77"/>
      <c r="I2791" s="78"/>
      <c r="J2791" s="48" t="str">
        <f>IFERROR(VLOOKUP(C2791,'تكويد الاصناف'!A$5:D$1100,4,0),"")</f>
        <v/>
      </c>
      <c r="K2791" s="48" t="str">
        <f>IFERROR(VLOOKUP(C2791,'تكويد الاصناف'!$A$5:$C$1100,3,0),"")</f>
        <v/>
      </c>
    </row>
    <row r="2792" spans="1:11">
      <c r="A2792" s="46">
        <f>ROW()</f>
        <v>2792</v>
      </c>
      <c r="B2792" s="73"/>
      <c r="C2792" s="74"/>
      <c r="D2792" s="75" t="str">
        <f>IFERROR(VLOOKUP(C2792,'تكويد الاصناف'!$A$5:$B$1100,2,0),"")</f>
        <v/>
      </c>
      <c r="E2792" s="74"/>
      <c r="F2792" s="74"/>
      <c r="G2792" s="74"/>
      <c r="H2792" s="77"/>
      <c r="I2792" s="78"/>
      <c r="J2792" s="48" t="str">
        <f>IFERROR(VLOOKUP(C2792,'تكويد الاصناف'!A$5:D$1100,4,0),"")</f>
        <v/>
      </c>
      <c r="K2792" s="48" t="str">
        <f>IFERROR(VLOOKUP(C2792,'تكويد الاصناف'!$A$5:$C$1100,3,0),"")</f>
        <v/>
      </c>
    </row>
    <row r="2793" spans="1:11">
      <c r="A2793" s="46">
        <f>ROW()</f>
        <v>2793</v>
      </c>
      <c r="B2793" s="73"/>
      <c r="C2793" s="74"/>
      <c r="D2793" s="75" t="str">
        <f>IFERROR(VLOOKUP(C2793,'تكويد الاصناف'!$A$5:$B$1100,2,0),"")</f>
        <v/>
      </c>
      <c r="E2793" s="74"/>
      <c r="F2793" s="74"/>
      <c r="G2793" s="74"/>
      <c r="H2793" s="77"/>
      <c r="I2793" s="78"/>
      <c r="J2793" s="48" t="str">
        <f>IFERROR(VLOOKUP(C2793,'تكويد الاصناف'!A$5:D$1100,4,0),"")</f>
        <v/>
      </c>
      <c r="K2793" s="48" t="str">
        <f>IFERROR(VLOOKUP(C2793,'تكويد الاصناف'!$A$5:$C$1100,3,0),"")</f>
        <v/>
      </c>
    </row>
    <row r="2794" spans="1:11">
      <c r="A2794" s="46">
        <f>ROW()</f>
        <v>2794</v>
      </c>
      <c r="B2794" s="73"/>
      <c r="C2794" s="74"/>
      <c r="D2794" s="75" t="str">
        <f>IFERROR(VLOOKUP(C2794,'تكويد الاصناف'!$A$5:$B$1100,2,0),"")</f>
        <v/>
      </c>
      <c r="E2794" s="74"/>
      <c r="F2794" s="74"/>
      <c r="G2794" s="74"/>
      <c r="H2794" s="77"/>
      <c r="I2794" s="78"/>
      <c r="J2794" s="48" t="str">
        <f>IFERROR(VLOOKUP(C2794,'تكويد الاصناف'!A$5:D$1100,4,0),"")</f>
        <v/>
      </c>
      <c r="K2794" s="48" t="str">
        <f>IFERROR(VLOOKUP(C2794,'تكويد الاصناف'!$A$5:$C$1100,3,0),"")</f>
        <v/>
      </c>
    </row>
    <row r="2795" spans="1:11">
      <c r="A2795" s="46">
        <f>ROW()</f>
        <v>2795</v>
      </c>
      <c r="B2795" s="73"/>
      <c r="C2795" s="74"/>
      <c r="D2795" s="75" t="str">
        <f>IFERROR(VLOOKUP(C2795,'تكويد الاصناف'!$A$5:$B$1100,2,0),"")</f>
        <v/>
      </c>
      <c r="E2795" s="74"/>
      <c r="F2795" s="74"/>
      <c r="G2795" s="74"/>
      <c r="H2795" s="77"/>
      <c r="I2795" s="78"/>
      <c r="J2795" s="48" t="str">
        <f>IFERROR(VLOOKUP(C2795,'تكويد الاصناف'!A$5:D$1100,4,0),"")</f>
        <v/>
      </c>
      <c r="K2795" s="48" t="str">
        <f>IFERROR(VLOOKUP(C2795,'تكويد الاصناف'!$A$5:$C$1100,3,0),"")</f>
        <v/>
      </c>
    </row>
    <row r="2796" spans="1:11">
      <c r="A2796" s="46">
        <f>ROW()</f>
        <v>2796</v>
      </c>
      <c r="B2796" s="73"/>
      <c r="C2796" s="74"/>
      <c r="D2796" s="75" t="str">
        <f>IFERROR(VLOOKUP(C2796,'تكويد الاصناف'!$A$5:$B$1100,2,0),"")</f>
        <v/>
      </c>
      <c r="E2796" s="74"/>
      <c r="F2796" s="74"/>
      <c r="G2796" s="74"/>
      <c r="H2796" s="77"/>
      <c r="I2796" s="78"/>
      <c r="J2796" s="48" t="str">
        <f>IFERROR(VLOOKUP(C2796,'تكويد الاصناف'!A$5:D$1100,4,0),"")</f>
        <v/>
      </c>
      <c r="K2796" s="48" t="str">
        <f>IFERROR(VLOOKUP(C2796,'تكويد الاصناف'!$A$5:$C$1100,3,0),"")</f>
        <v/>
      </c>
    </row>
    <row r="2797" spans="1:11">
      <c r="A2797" s="46">
        <f>ROW()</f>
        <v>2797</v>
      </c>
      <c r="B2797" s="73"/>
      <c r="C2797" s="74"/>
      <c r="D2797" s="75" t="str">
        <f>IFERROR(VLOOKUP(C2797,'تكويد الاصناف'!$A$5:$B$1100,2,0),"")</f>
        <v/>
      </c>
      <c r="E2797" s="74"/>
      <c r="F2797" s="74"/>
      <c r="G2797" s="74"/>
      <c r="H2797" s="77"/>
      <c r="I2797" s="78"/>
      <c r="J2797" s="48" t="str">
        <f>IFERROR(VLOOKUP(C2797,'تكويد الاصناف'!A$5:D$1100,4,0),"")</f>
        <v/>
      </c>
      <c r="K2797" s="48" t="str">
        <f>IFERROR(VLOOKUP(C2797,'تكويد الاصناف'!$A$5:$C$1100,3,0),"")</f>
        <v/>
      </c>
    </row>
    <row r="2798" spans="1:11">
      <c r="A2798" s="46">
        <f>ROW()</f>
        <v>2798</v>
      </c>
      <c r="B2798" s="73"/>
      <c r="C2798" s="74"/>
      <c r="D2798" s="75" t="str">
        <f>IFERROR(VLOOKUP(C2798,'تكويد الاصناف'!$A$5:$B$1100,2,0),"")</f>
        <v/>
      </c>
      <c r="E2798" s="74"/>
      <c r="F2798" s="74"/>
      <c r="G2798" s="74"/>
      <c r="H2798" s="77"/>
      <c r="I2798" s="78"/>
      <c r="J2798" s="48" t="str">
        <f>IFERROR(VLOOKUP(C2798,'تكويد الاصناف'!A$5:D$1100,4,0),"")</f>
        <v/>
      </c>
      <c r="K2798" s="48" t="str">
        <f>IFERROR(VLOOKUP(C2798,'تكويد الاصناف'!$A$5:$C$1100,3,0),"")</f>
        <v/>
      </c>
    </row>
    <row r="2799" spans="1:11">
      <c r="A2799" s="46">
        <f>ROW()</f>
        <v>2799</v>
      </c>
      <c r="B2799" s="73"/>
      <c r="C2799" s="74"/>
      <c r="D2799" s="75" t="str">
        <f>IFERROR(VLOOKUP(C2799,'تكويد الاصناف'!$A$5:$B$1100,2,0),"")</f>
        <v/>
      </c>
      <c r="E2799" s="74"/>
      <c r="F2799" s="74"/>
      <c r="G2799" s="74"/>
      <c r="H2799" s="77"/>
      <c r="I2799" s="78"/>
      <c r="J2799" s="48" t="str">
        <f>IFERROR(VLOOKUP(C2799,'تكويد الاصناف'!A$5:D$1100,4,0),"")</f>
        <v/>
      </c>
      <c r="K2799" s="48" t="str">
        <f>IFERROR(VLOOKUP(C2799,'تكويد الاصناف'!$A$5:$C$1100,3,0),"")</f>
        <v/>
      </c>
    </row>
    <row r="2800" spans="1:11">
      <c r="A2800" s="46">
        <f>ROW()</f>
        <v>2800</v>
      </c>
      <c r="B2800" s="73"/>
      <c r="C2800" s="74"/>
      <c r="D2800" s="75" t="str">
        <f>IFERROR(VLOOKUP(C2800,'تكويد الاصناف'!$A$5:$B$1100,2,0),"")</f>
        <v/>
      </c>
      <c r="E2800" s="74"/>
      <c r="F2800" s="74"/>
      <c r="G2800" s="74"/>
      <c r="H2800" s="77"/>
      <c r="I2800" s="78"/>
      <c r="J2800" s="48" t="str">
        <f>IFERROR(VLOOKUP(C2800,'تكويد الاصناف'!A$5:D$1100,4,0),"")</f>
        <v/>
      </c>
      <c r="K2800" s="48" t="str">
        <f>IFERROR(VLOOKUP(C2800,'تكويد الاصناف'!$A$5:$C$1100,3,0),"")</f>
        <v/>
      </c>
    </row>
    <row r="2801" spans="1:11">
      <c r="A2801" s="46">
        <f>ROW()</f>
        <v>2801</v>
      </c>
      <c r="B2801" s="73"/>
      <c r="C2801" s="74"/>
      <c r="D2801" s="75" t="str">
        <f>IFERROR(VLOOKUP(C2801,'تكويد الاصناف'!$A$5:$B$1100,2,0),"")</f>
        <v/>
      </c>
      <c r="E2801" s="74"/>
      <c r="F2801" s="74"/>
      <c r="G2801" s="74"/>
      <c r="H2801" s="77"/>
      <c r="I2801" s="78"/>
      <c r="J2801" s="48" t="str">
        <f>IFERROR(VLOOKUP(C2801,'تكويد الاصناف'!A$5:D$1100,4,0),"")</f>
        <v/>
      </c>
      <c r="K2801" s="48" t="str">
        <f>IFERROR(VLOOKUP(C2801,'تكويد الاصناف'!$A$5:$C$1100,3,0),"")</f>
        <v/>
      </c>
    </row>
    <row r="2802" spans="1:11">
      <c r="A2802" s="46">
        <f>ROW()</f>
        <v>2802</v>
      </c>
      <c r="B2802" s="73"/>
      <c r="C2802" s="74"/>
      <c r="D2802" s="75" t="str">
        <f>IFERROR(VLOOKUP(C2802,'تكويد الاصناف'!$A$5:$B$1100,2,0),"")</f>
        <v/>
      </c>
      <c r="E2802" s="74"/>
      <c r="F2802" s="74"/>
      <c r="G2802" s="74"/>
      <c r="H2802" s="77"/>
      <c r="I2802" s="78"/>
      <c r="J2802" s="48" t="str">
        <f>IFERROR(VLOOKUP(C2802,'تكويد الاصناف'!A$5:D$1100,4,0),"")</f>
        <v/>
      </c>
      <c r="K2802" s="48" t="str">
        <f>IFERROR(VLOOKUP(C2802,'تكويد الاصناف'!$A$5:$C$1100,3,0),"")</f>
        <v/>
      </c>
    </row>
    <row r="2803" spans="1:11">
      <c r="A2803" s="46">
        <f>ROW()</f>
        <v>2803</v>
      </c>
      <c r="B2803" s="73"/>
      <c r="C2803" s="74"/>
      <c r="D2803" s="75" t="str">
        <f>IFERROR(VLOOKUP(C2803,'تكويد الاصناف'!$A$5:$B$1100,2,0),"")</f>
        <v/>
      </c>
      <c r="E2803" s="74"/>
      <c r="F2803" s="74"/>
      <c r="G2803" s="74"/>
      <c r="H2803" s="77"/>
      <c r="I2803" s="78"/>
      <c r="J2803" s="48" t="str">
        <f>IFERROR(VLOOKUP(C2803,'تكويد الاصناف'!A$5:D$1100,4,0),"")</f>
        <v/>
      </c>
      <c r="K2803" s="48" t="str">
        <f>IFERROR(VLOOKUP(C2803,'تكويد الاصناف'!$A$5:$C$1100,3,0),"")</f>
        <v/>
      </c>
    </row>
    <row r="2804" spans="1:11">
      <c r="A2804" s="46">
        <f>ROW()</f>
        <v>2804</v>
      </c>
      <c r="B2804" s="73"/>
      <c r="C2804" s="74"/>
      <c r="D2804" s="75" t="str">
        <f>IFERROR(VLOOKUP(C2804,'تكويد الاصناف'!$A$5:$B$1100,2,0),"")</f>
        <v/>
      </c>
      <c r="E2804" s="74"/>
      <c r="F2804" s="74"/>
      <c r="G2804" s="74"/>
      <c r="H2804" s="77"/>
      <c r="I2804" s="78"/>
      <c r="J2804" s="48" t="str">
        <f>IFERROR(VLOOKUP(C2804,'تكويد الاصناف'!A$5:D$1100,4,0),"")</f>
        <v/>
      </c>
      <c r="K2804" s="48" t="str">
        <f>IFERROR(VLOOKUP(C2804,'تكويد الاصناف'!$A$5:$C$1100,3,0),"")</f>
        <v/>
      </c>
    </row>
    <row r="2805" spans="1:11">
      <c r="A2805" s="46">
        <f>ROW()</f>
        <v>2805</v>
      </c>
      <c r="B2805" s="73"/>
      <c r="C2805" s="74"/>
      <c r="D2805" s="75" t="str">
        <f>IFERROR(VLOOKUP(C2805,'تكويد الاصناف'!$A$5:$B$1100,2,0),"")</f>
        <v/>
      </c>
      <c r="E2805" s="74"/>
      <c r="F2805" s="74"/>
      <c r="G2805" s="74"/>
      <c r="H2805" s="77"/>
      <c r="I2805" s="78"/>
      <c r="J2805" s="48" t="str">
        <f>IFERROR(VLOOKUP(C2805,'تكويد الاصناف'!A$5:D$1100,4,0),"")</f>
        <v/>
      </c>
      <c r="K2805" s="48" t="str">
        <f>IFERROR(VLOOKUP(C2805,'تكويد الاصناف'!$A$5:$C$1100,3,0),"")</f>
        <v/>
      </c>
    </row>
    <row r="2806" spans="1:11">
      <c r="A2806" s="46">
        <f>ROW()</f>
        <v>2806</v>
      </c>
      <c r="B2806" s="73"/>
      <c r="C2806" s="74"/>
      <c r="D2806" s="75" t="str">
        <f>IFERROR(VLOOKUP(C2806,'تكويد الاصناف'!$A$5:$B$1100,2,0),"")</f>
        <v/>
      </c>
      <c r="E2806" s="74"/>
      <c r="F2806" s="74"/>
      <c r="G2806" s="74"/>
      <c r="H2806" s="77"/>
      <c r="I2806" s="78"/>
      <c r="J2806" s="48" t="str">
        <f>IFERROR(VLOOKUP(C2806,'تكويد الاصناف'!A$5:D$1100,4,0),"")</f>
        <v/>
      </c>
      <c r="K2806" s="48" t="str">
        <f>IFERROR(VLOOKUP(C2806,'تكويد الاصناف'!$A$5:$C$1100,3,0),"")</f>
        <v/>
      </c>
    </row>
    <row r="2807" spans="1:11">
      <c r="A2807" s="46">
        <f>ROW()</f>
        <v>2807</v>
      </c>
      <c r="B2807" s="73"/>
      <c r="C2807" s="74"/>
      <c r="D2807" s="75" t="str">
        <f>IFERROR(VLOOKUP(C2807,'تكويد الاصناف'!$A$5:$B$1100,2,0),"")</f>
        <v/>
      </c>
      <c r="E2807" s="74"/>
      <c r="F2807" s="74"/>
      <c r="G2807" s="74"/>
      <c r="H2807" s="77"/>
      <c r="I2807" s="78"/>
      <c r="J2807" s="48" t="str">
        <f>IFERROR(VLOOKUP(C2807,'تكويد الاصناف'!A$5:D$1100,4,0),"")</f>
        <v/>
      </c>
      <c r="K2807" s="48" t="str">
        <f>IFERROR(VLOOKUP(C2807,'تكويد الاصناف'!$A$5:$C$1100,3,0),"")</f>
        <v/>
      </c>
    </row>
    <row r="2808" spans="1:11">
      <c r="A2808" s="46">
        <f>ROW()</f>
        <v>2808</v>
      </c>
      <c r="B2808" s="73"/>
      <c r="C2808" s="74"/>
      <c r="D2808" s="75" t="str">
        <f>IFERROR(VLOOKUP(C2808,'تكويد الاصناف'!$A$5:$B$1100,2,0),"")</f>
        <v/>
      </c>
      <c r="E2808" s="74"/>
      <c r="F2808" s="74"/>
      <c r="G2808" s="74"/>
      <c r="H2808" s="77"/>
      <c r="I2808" s="78"/>
      <c r="J2808" s="48" t="str">
        <f>IFERROR(VLOOKUP(C2808,'تكويد الاصناف'!A$5:D$1100,4,0),"")</f>
        <v/>
      </c>
      <c r="K2808" s="48" t="str">
        <f>IFERROR(VLOOKUP(C2808,'تكويد الاصناف'!$A$5:$C$1100,3,0),"")</f>
        <v/>
      </c>
    </row>
    <row r="2809" spans="1:11">
      <c r="A2809" s="46">
        <f>ROW()</f>
        <v>2809</v>
      </c>
      <c r="B2809" s="73"/>
      <c r="C2809" s="74"/>
      <c r="D2809" s="75" t="str">
        <f>IFERROR(VLOOKUP(C2809,'تكويد الاصناف'!$A$5:$B$1100,2,0),"")</f>
        <v/>
      </c>
      <c r="E2809" s="74"/>
      <c r="F2809" s="74"/>
      <c r="G2809" s="74"/>
      <c r="H2809" s="77"/>
      <c r="I2809" s="78"/>
      <c r="J2809" s="48" t="str">
        <f>IFERROR(VLOOKUP(C2809,'تكويد الاصناف'!A$5:D$1100,4,0),"")</f>
        <v/>
      </c>
      <c r="K2809" s="48" t="str">
        <f>IFERROR(VLOOKUP(C2809,'تكويد الاصناف'!$A$5:$C$1100,3,0),"")</f>
        <v/>
      </c>
    </row>
    <row r="2810" spans="1:11">
      <c r="A2810" s="46">
        <f>ROW()</f>
        <v>2810</v>
      </c>
      <c r="B2810" s="73"/>
      <c r="C2810" s="74"/>
      <c r="D2810" s="75" t="str">
        <f>IFERROR(VLOOKUP(C2810,'تكويد الاصناف'!$A$5:$B$1100,2,0),"")</f>
        <v/>
      </c>
      <c r="E2810" s="74"/>
      <c r="F2810" s="74"/>
      <c r="G2810" s="74"/>
      <c r="H2810" s="77"/>
      <c r="I2810" s="78"/>
      <c r="J2810" s="48" t="str">
        <f>IFERROR(VLOOKUP(C2810,'تكويد الاصناف'!A$5:D$1100,4,0),"")</f>
        <v/>
      </c>
      <c r="K2810" s="48" t="str">
        <f>IFERROR(VLOOKUP(C2810,'تكويد الاصناف'!$A$5:$C$1100,3,0),"")</f>
        <v/>
      </c>
    </row>
    <row r="2811" spans="1:11">
      <c r="A2811" s="46">
        <f>ROW()</f>
        <v>2811</v>
      </c>
      <c r="B2811" s="73"/>
      <c r="C2811" s="74"/>
      <c r="D2811" s="75" t="str">
        <f>IFERROR(VLOOKUP(C2811,'تكويد الاصناف'!$A$5:$B$1100,2,0),"")</f>
        <v/>
      </c>
      <c r="E2811" s="74"/>
      <c r="F2811" s="74"/>
      <c r="G2811" s="74"/>
      <c r="H2811" s="77"/>
      <c r="I2811" s="78"/>
      <c r="J2811" s="48" t="str">
        <f>IFERROR(VLOOKUP(C2811,'تكويد الاصناف'!A$5:D$1100,4,0),"")</f>
        <v/>
      </c>
      <c r="K2811" s="48" t="str">
        <f>IFERROR(VLOOKUP(C2811,'تكويد الاصناف'!$A$5:$C$1100,3,0),"")</f>
        <v/>
      </c>
    </row>
    <row r="2812" spans="1:11">
      <c r="A2812" s="46">
        <f>ROW()</f>
        <v>2812</v>
      </c>
      <c r="B2812" s="73"/>
      <c r="C2812" s="74"/>
      <c r="D2812" s="75" t="str">
        <f>IFERROR(VLOOKUP(C2812,'تكويد الاصناف'!$A$5:$B$1100,2,0),"")</f>
        <v/>
      </c>
      <c r="E2812" s="74"/>
      <c r="F2812" s="74"/>
      <c r="G2812" s="74"/>
      <c r="H2812" s="77"/>
      <c r="I2812" s="78"/>
      <c r="J2812" s="48" t="str">
        <f>IFERROR(VLOOKUP(C2812,'تكويد الاصناف'!A$5:D$1100,4,0),"")</f>
        <v/>
      </c>
      <c r="K2812" s="48" t="str">
        <f>IFERROR(VLOOKUP(C2812,'تكويد الاصناف'!$A$5:$C$1100,3,0),"")</f>
        <v/>
      </c>
    </row>
    <row r="2813" spans="1:11">
      <c r="A2813" s="46">
        <f>ROW()</f>
        <v>2813</v>
      </c>
      <c r="B2813" s="73"/>
      <c r="C2813" s="74"/>
      <c r="D2813" s="75" t="str">
        <f>IFERROR(VLOOKUP(C2813,'تكويد الاصناف'!$A$5:$B$1100,2,0),"")</f>
        <v/>
      </c>
      <c r="E2813" s="74"/>
      <c r="F2813" s="74"/>
      <c r="G2813" s="74"/>
      <c r="H2813" s="77"/>
      <c r="I2813" s="78"/>
      <c r="J2813" s="48" t="str">
        <f>IFERROR(VLOOKUP(C2813,'تكويد الاصناف'!A$5:D$1100,4,0),"")</f>
        <v/>
      </c>
      <c r="K2813" s="48" t="str">
        <f>IFERROR(VLOOKUP(C2813,'تكويد الاصناف'!$A$5:$C$1100,3,0),"")</f>
        <v/>
      </c>
    </row>
    <row r="2814" spans="1:11">
      <c r="A2814" s="46">
        <f>ROW()</f>
        <v>2814</v>
      </c>
      <c r="B2814" s="73"/>
      <c r="C2814" s="74"/>
      <c r="D2814" s="75" t="str">
        <f>IFERROR(VLOOKUP(C2814,'تكويد الاصناف'!$A$5:$B$1100,2,0),"")</f>
        <v/>
      </c>
      <c r="E2814" s="74"/>
      <c r="F2814" s="74"/>
      <c r="G2814" s="74"/>
      <c r="H2814" s="77"/>
      <c r="I2814" s="78"/>
      <c r="J2814" s="48" t="str">
        <f>IFERROR(VLOOKUP(C2814,'تكويد الاصناف'!A$5:D$1100,4,0),"")</f>
        <v/>
      </c>
      <c r="K2814" s="48" t="str">
        <f>IFERROR(VLOOKUP(C2814,'تكويد الاصناف'!$A$5:$C$1100,3,0),"")</f>
        <v/>
      </c>
    </row>
    <row r="2815" spans="1:11">
      <c r="A2815" s="46">
        <f>ROW()</f>
        <v>2815</v>
      </c>
      <c r="B2815" s="73"/>
      <c r="C2815" s="74"/>
      <c r="D2815" s="75" t="str">
        <f>IFERROR(VLOOKUP(C2815,'تكويد الاصناف'!$A$5:$B$1100,2,0),"")</f>
        <v/>
      </c>
      <c r="E2815" s="74"/>
      <c r="F2815" s="74"/>
      <c r="G2815" s="74"/>
      <c r="H2815" s="77"/>
      <c r="I2815" s="78"/>
      <c r="J2815" s="48" t="str">
        <f>IFERROR(VLOOKUP(C2815,'تكويد الاصناف'!A$5:D$1100,4,0),"")</f>
        <v/>
      </c>
      <c r="K2815" s="48" t="str">
        <f>IFERROR(VLOOKUP(C2815,'تكويد الاصناف'!$A$5:$C$1100,3,0),"")</f>
        <v/>
      </c>
    </row>
    <row r="2816" spans="1:11">
      <c r="A2816" s="46">
        <f>ROW()</f>
        <v>2816</v>
      </c>
      <c r="B2816" s="73"/>
      <c r="C2816" s="74"/>
      <c r="D2816" s="75" t="str">
        <f>IFERROR(VLOOKUP(C2816,'تكويد الاصناف'!$A$5:$B$1100,2,0),"")</f>
        <v/>
      </c>
      <c r="E2816" s="74"/>
      <c r="F2816" s="74"/>
      <c r="G2816" s="74"/>
      <c r="H2816" s="77"/>
      <c r="I2816" s="78"/>
      <c r="J2816" s="48" t="str">
        <f>IFERROR(VLOOKUP(C2816,'تكويد الاصناف'!A$5:D$1100,4,0),"")</f>
        <v/>
      </c>
      <c r="K2816" s="48" t="str">
        <f>IFERROR(VLOOKUP(C2816,'تكويد الاصناف'!$A$5:$C$1100,3,0),"")</f>
        <v/>
      </c>
    </row>
    <row r="2817" spans="1:11">
      <c r="A2817" s="46">
        <f>ROW()</f>
        <v>2817</v>
      </c>
      <c r="B2817" s="73"/>
      <c r="C2817" s="74"/>
      <c r="D2817" s="75" t="str">
        <f>IFERROR(VLOOKUP(C2817,'تكويد الاصناف'!$A$5:$B$1100,2,0),"")</f>
        <v/>
      </c>
      <c r="E2817" s="74"/>
      <c r="F2817" s="74"/>
      <c r="G2817" s="74"/>
      <c r="H2817" s="77"/>
      <c r="I2817" s="78"/>
      <c r="J2817" s="48" t="str">
        <f>IFERROR(VLOOKUP(C2817,'تكويد الاصناف'!A$5:D$1100,4,0),"")</f>
        <v/>
      </c>
      <c r="K2817" s="48" t="str">
        <f>IFERROR(VLOOKUP(C2817,'تكويد الاصناف'!$A$5:$C$1100,3,0),"")</f>
        <v/>
      </c>
    </row>
    <row r="2818" spans="1:11">
      <c r="A2818" s="46">
        <f>ROW()</f>
        <v>2818</v>
      </c>
      <c r="B2818" s="73"/>
      <c r="C2818" s="74"/>
      <c r="D2818" s="75" t="str">
        <f>IFERROR(VLOOKUP(C2818,'تكويد الاصناف'!$A$5:$B$1100,2,0),"")</f>
        <v/>
      </c>
      <c r="E2818" s="74"/>
      <c r="F2818" s="74"/>
      <c r="G2818" s="74"/>
      <c r="H2818" s="77"/>
      <c r="I2818" s="78"/>
      <c r="J2818" s="48" t="str">
        <f>IFERROR(VLOOKUP(C2818,'تكويد الاصناف'!A$5:D$1100,4,0),"")</f>
        <v/>
      </c>
      <c r="K2818" s="48" t="str">
        <f>IFERROR(VLOOKUP(C2818,'تكويد الاصناف'!$A$5:$C$1100,3,0),"")</f>
        <v/>
      </c>
    </row>
    <row r="2819" spans="1:11">
      <c r="A2819" s="46">
        <f>ROW()</f>
        <v>2819</v>
      </c>
      <c r="B2819" s="73"/>
      <c r="C2819" s="74"/>
      <c r="D2819" s="75" t="str">
        <f>IFERROR(VLOOKUP(C2819,'تكويد الاصناف'!$A$5:$B$1100,2,0),"")</f>
        <v/>
      </c>
      <c r="E2819" s="74"/>
      <c r="F2819" s="74"/>
      <c r="G2819" s="74"/>
      <c r="H2819" s="77"/>
      <c r="I2819" s="78"/>
      <c r="J2819" s="48" t="str">
        <f>IFERROR(VLOOKUP(C2819,'تكويد الاصناف'!A$5:D$1100,4,0),"")</f>
        <v/>
      </c>
      <c r="K2819" s="48" t="str">
        <f>IFERROR(VLOOKUP(C2819,'تكويد الاصناف'!$A$5:$C$1100,3,0),"")</f>
        <v/>
      </c>
    </row>
    <row r="2820" spans="1:11">
      <c r="A2820" s="46">
        <f>ROW()</f>
        <v>2820</v>
      </c>
      <c r="B2820" s="73"/>
      <c r="C2820" s="74"/>
      <c r="D2820" s="75" t="str">
        <f>IFERROR(VLOOKUP(C2820,'تكويد الاصناف'!$A$5:$B$1100,2,0),"")</f>
        <v/>
      </c>
      <c r="E2820" s="74"/>
      <c r="F2820" s="74"/>
      <c r="G2820" s="74"/>
      <c r="H2820" s="77"/>
      <c r="I2820" s="78"/>
      <c r="J2820" s="48" t="str">
        <f>IFERROR(VLOOKUP(C2820,'تكويد الاصناف'!A$5:D$1100,4,0),"")</f>
        <v/>
      </c>
      <c r="K2820" s="48" t="str">
        <f>IFERROR(VLOOKUP(C2820,'تكويد الاصناف'!$A$5:$C$1100,3,0),"")</f>
        <v/>
      </c>
    </row>
    <row r="2821" spans="1:11">
      <c r="A2821" s="46">
        <f>ROW()</f>
        <v>2821</v>
      </c>
      <c r="B2821" s="73"/>
      <c r="C2821" s="74"/>
      <c r="D2821" s="75" t="str">
        <f>IFERROR(VLOOKUP(C2821,'تكويد الاصناف'!$A$5:$B$1100,2,0),"")</f>
        <v/>
      </c>
      <c r="E2821" s="74"/>
      <c r="F2821" s="74"/>
      <c r="G2821" s="74"/>
      <c r="H2821" s="77"/>
      <c r="I2821" s="78"/>
      <c r="J2821" s="48" t="str">
        <f>IFERROR(VLOOKUP(C2821,'تكويد الاصناف'!A$5:D$1100,4,0),"")</f>
        <v/>
      </c>
      <c r="K2821" s="48" t="str">
        <f>IFERROR(VLOOKUP(C2821,'تكويد الاصناف'!$A$5:$C$1100,3,0),"")</f>
        <v/>
      </c>
    </row>
    <row r="2822" spans="1:11">
      <c r="A2822" s="46">
        <f>ROW()</f>
        <v>2822</v>
      </c>
      <c r="B2822" s="73"/>
      <c r="C2822" s="74"/>
      <c r="D2822" s="75" t="str">
        <f>IFERROR(VLOOKUP(C2822,'تكويد الاصناف'!$A$5:$B$1100,2,0),"")</f>
        <v/>
      </c>
      <c r="E2822" s="74"/>
      <c r="F2822" s="74"/>
      <c r="G2822" s="74"/>
      <c r="H2822" s="77"/>
      <c r="I2822" s="78"/>
      <c r="J2822" s="48" t="str">
        <f>IFERROR(VLOOKUP(C2822,'تكويد الاصناف'!A$5:D$1100,4,0),"")</f>
        <v/>
      </c>
      <c r="K2822" s="48" t="str">
        <f>IFERROR(VLOOKUP(C2822,'تكويد الاصناف'!$A$5:$C$1100,3,0),"")</f>
        <v/>
      </c>
    </row>
    <row r="2823" spans="1:11">
      <c r="A2823" s="46">
        <f>ROW()</f>
        <v>2823</v>
      </c>
      <c r="B2823" s="73"/>
      <c r="C2823" s="74"/>
      <c r="D2823" s="75" t="str">
        <f>IFERROR(VLOOKUP(C2823,'تكويد الاصناف'!$A$5:$B$1100,2,0),"")</f>
        <v/>
      </c>
      <c r="E2823" s="74"/>
      <c r="F2823" s="74"/>
      <c r="G2823" s="74"/>
      <c r="H2823" s="77"/>
      <c r="I2823" s="78"/>
      <c r="J2823" s="48" t="str">
        <f>IFERROR(VLOOKUP(C2823,'تكويد الاصناف'!A$5:D$1100,4,0),"")</f>
        <v/>
      </c>
      <c r="K2823" s="48" t="str">
        <f>IFERROR(VLOOKUP(C2823,'تكويد الاصناف'!$A$5:$C$1100,3,0),"")</f>
        <v/>
      </c>
    </row>
    <row r="2824" spans="1:11">
      <c r="A2824" s="46">
        <f>ROW()</f>
        <v>2824</v>
      </c>
      <c r="B2824" s="73"/>
      <c r="C2824" s="74"/>
      <c r="D2824" s="75" t="str">
        <f>IFERROR(VLOOKUP(C2824,'تكويد الاصناف'!$A$5:$B$1100,2,0),"")</f>
        <v/>
      </c>
      <c r="E2824" s="74"/>
      <c r="F2824" s="74"/>
      <c r="G2824" s="74"/>
      <c r="H2824" s="77"/>
      <c r="I2824" s="78"/>
      <c r="J2824" s="48" t="str">
        <f>IFERROR(VLOOKUP(C2824,'تكويد الاصناف'!A$5:D$1100,4,0),"")</f>
        <v/>
      </c>
      <c r="K2824" s="48" t="str">
        <f>IFERROR(VLOOKUP(C2824,'تكويد الاصناف'!$A$5:$C$1100,3,0),"")</f>
        <v/>
      </c>
    </row>
    <row r="2825" spans="1:11">
      <c r="A2825" s="46">
        <f>ROW()</f>
        <v>2825</v>
      </c>
      <c r="B2825" s="73"/>
      <c r="C2825" s="74"/>
      <c r="D2825" s="75" t="str">
        <f>IFERROR(VLOOKUP(C2825,'تكويد الاصناف'!$A$5:$B$1100,2,0),"")</f>
        <v/>
      </c>
      <c r="E2825" s="74"/>
      <c r="F2825" s="74"/>
      <c r="G2825" s="74"/>
      <c r="H2825" s="77"/>
      <c r="I2825" s="78"/>
      <c r="J2825" s="48" t="str">
        <f>IFERROR(VLOOKUP(C2825,'تكويد الاصناف'!A$5:D$1100,4,0),"")</f>
        <v/>
      </c>
      <c r="K2825" s="48" t="str">
        <f>IFERROR(VLOOKUP(C2825,'تكويد الاصناف'!$A$5:$C$1100,3,0),"")</f>
        <v/>
      </c>
    </row>
    <row r="2826" spans="1:11">
      <c r="A2826" s="46">
        <f>ROW()</f>
        <v>2826</v>
      </c>
      <c r="B2826" s="73"/>
      <c r="C2826" s="74"/>
      <c r="D2826" s="75" t="str">
        <f>IFERROR(VLOOKUP(C2826,'تكويد الاصناف'!$A$5:$B$1100,2,0),"")</f>
        <v/>
      </c>
      <c r="E2826" s="74"/>
      <c r="F2826" s="74"/>
      <c r="G2826" s="74"/>
      <c r="H2826" s="77"/>
      <c r="I2826" s="78"/>
      <c r="J2826" s="48" t="str">
        <f>IFERROR(VLOOKUP(C2826,'تكويد الاصناف'!A$5:D$1100,4,0),"")</f>
        <v/>
      </c>
      <c r="K2826" s="48" t="str">
        <f>IFERROR(VLOOKUP(C2826,'تكويد الاصناف'!$A$5:$C$1100,3,0),"")</f>
        <v/>
      </c>
    </row>
    <row r="2827" spans="1:11">
      <c r="A2827" s="46">
        <f>ROW()</f>
        <v>2827</v>
      </c>
      <c r="B2827" s="73"/>
      <c r="C2827" s="74"/>
      <c r="D2827" s="75" t="str">
        <f>IFERROR(VLOOKUP(C2827,'تكويد الاصناف'!$A$5:$B$1100,2,0),"")</f>
        <v/>
      </c>
      <c r="E2827" s="74"/>
      <c r="F2827" s="74"/>
      <c r="G2827" s="74"/>
      <c r="H2827" s="77"/>
      <c r="I2827" s="78"/>
      <c r="J2827" s="48" t="str">
        <f>IFERROR(VLOOKUP(C2827,'تكويد الاصناف'!A$5:D$1100,4,0),"")</f>
        <v/>
      </c>
      <c r="K2827" s="48" t="str">
        <f>IFERROR(VLOOKUP(C2827,'تكويد الاصناف'!$A$5:$C$1100,3,0),"")</f>
        <v/>
      </c>
    </row>
    <row r="2828" spans="1:11">
      <c r="A2828" s="46">
        <f>ROW()</f>
        <v>2828</v>
      </c>
      <c r="B2828" s="73"/>
      <c r="C2828" s="74"/>
      <c r="D2828" s="75" t="str">
        <f>IFERROR(VLOOKUP(C2828,'تكويد الاصناف'!$A$5:$B$1100,2,0),"")</f>
        <v/>
      </c>
      <c r="E2828" s="74"/>
      <c r="F2828" s="74"/>
      <c r="G2828" s="74"/>
      <c r="H2828" s="77"/>
      <c r="I2828" s="78"/>
      <c r="J2828" s="48" t="str">
        <f>IFERROR(VLOOKUP(C2828,'تكويد الاصناف'!A$5:D$1100,4,0),"")</f>
        <v/>
      </c>
      <c r="K2828" s="48" t="str">
        <f>IFERROR(VLOOKUP(C2828,'تكويد الاصناف'!$A$5:$C$1100,3,0),"")</f>
        <v/>
      </c>
    </row>
    <row r="2829" spans="1:11">
      <c r="A2829" s="46">
        <f>ROW()</f>
        <v>2829</v>
      </c>
      <c r="B2829" s="73"/>
      <c r="C2829" s="74"/>
      <c r="D2829" s="75" t="str">
        <f>IFERROR(VLOOKUP(C2829,'تكويد الاصناف'!$A$5:$B$1100,2,0),"")</f>
        <v/>
      </c>
      <c r="E2829" s="74"/>
      <c r="F2829" s="74"/>
      <c r="G2829" s="74"/>
      <c r="H2829" s="77"/>
      <c r="I2829" s="78"/>
      <c r="J2829" s="48" t="str">
        <f>IFERROR(VLOOKUP(C2829,'تكويد الاصناف'!A$5:D$1100,4,0),"")</f>
        <v/>
      </c>
      <c r="K2829" s="48" t="str">
        <f>IFERROR(VLOOKUP(C2829,'تكويد الاصناف'!$A$5:$C$1100,3,0),"")</f>
        <v/>
      </c>
    </row>
    <row r="2830" spans="1:11">
      <c r="A2830" s="46">
        <f>ROW()</f>
        <v>2830</v>
      </c>
      <c r="B2830" s="73"/>
      <c r="C2830" s="74"/>
      <c r="D2830" s="75" t="str">
        <f>IFERROR(VLOOKUP(C2830,'تكويد الاصناف'!$A$5:$B$1100,2,0),"")</f>
        <v/>
      </c>
      <c r="E2830" s="74"/>
      <c r="F2830" s="74"/>
      <c r="G2830" s="74"/>
      <c r="H2830" s="77"/>
      <c r="I2830" s="78"/>
      <c r="J2830" s="48" t="str">
        <f>IFERROR(VLOOKUP(C2830,'تكويد الاصناف'!A$5:D$1100,4,0),"")</f>
        <v/>
      </c>
      <c r="K2830" s="48" t="str">
        <f>IFERROR(VLOOKUP(C2830,'تكويد الاصناف'!$A$5:$C$1100,3,0),"")</f>
        <v/>
      </c>
    </row>
    <row r="2831" spans="1:11">
      <c r="A2831" s="46">
        <f>ROW()</f>
        <v>2831</v>
      </c>
      <c r="B2831" s="73"/>
      <c r="C2831" s="74"/>
      <c r="D2831" s="75" t="str">
        <f>IFERROR(VLOOKUP(C2831,'تكويد الاصناف'!$A$5:$B$1100,2,0),"")</f>
        <v/>
      </c>
      <c r="E2831" s="74"/>
      <c r="F2831" s="74"/>
      <c r="G2831" s="74"/>
      <c r="H2831" s="77"/>
      <c r="I2831" s="78"/>
      <c r="J2831" s="48" t="str">
        <f>IFERROR(VLOOKUP(C2831,'تكويد الاصناف'!A$5:D$1100,4,0),"")</f>
        <v/>
      </c>
      <c r="K2831" s="48" t="str">
        <f>IFERROR(VLOOKUP(C2831,'تكويد الاصناف'!$A$5:$C$1100,3,0),"")</f>
        <v/>
      </c>
    </row>
    <row r="2832" spans="1:11">
      <c r="A2832" s="46">
        <f>ROW()</f>
        <v>2832</v>
      </c>
      <c r="B2832" s="73"/>
      <c r="C2832" s="74"/>
      <c r="D2832" s="75" t="str">
        <f>IFERROR(VLOOKUP(C2832,'تكويد الاصناف'!$A$5:$B$1100,2,0),"")</f>
        <v/>
      </c>
      <c r="E2832" s="74"/>
      <c r="F2832" s="74"/>
      <c r="G2832" s="74"/>
      <c r="H2832" s="77"/>
      <c r="I2832" s="78"/>
      <c r="J2832" s="48" t="str">
        <f>IFERROR(VLOOKUP(C2832,'تكويد الاصناف'!A$5:D$1100,4,0),"")</f>
        <v/>
      </c>
      <c r="K2832" s="48" t="str">
        <f>IFERROR(VLOOKUP(C2832,'تكويد الاصناف'!$A$5:$C$1100,3,0),"")</f>
        <v/>
      </c>
    </row>
    <row r="2833" spans="1:11">
      <c r="A2833" s="46">
        <f>ROW()</f>
        <v>2833</v>
      </c>
      <c r="B2833" s="73"/>
      <c r="C2833" s="74"/>
      <c r="D2833" s="75" t="str">
        <f>IFERROR(VLOOKUP(C2833,'تكويد الاصناف'!$A$5:$B$1100,2,0),"")</f>
        <v/>
      </c>
      <c r="E2833" s="74"/>
      <c r="F2833" s="74"/>
      <c r="G2833" s="74"/>
      <c r="H2833" s="77"/>
      <c r="I2833" s="78"/>
      <c r="J2833" s="48" t="str">
        <f>IFERROR(VLOOKUP(C2833,'تكويد الاصناف'!A$5:D$1100,4,0),"")</f>
        <v/>
      </c>
      <c r="K2833" s="48" t="str">
        <f>IFERROR(VLOOKUP(C2833,'تكويد الاصناف'!$A$5:$C$1100,3,0),"")</f>
        <v/>
      </c>
    </row>
    <row r="2834" spans="1:11">
      <c r="A2834" s="46">
        <f>ROW()</f>
        <v>2834</v>
      </c>
      <c r="B2834" s="73"/>
      <c r="C2834" s="74"/>
      <c r="D2834" s="75" t="str">
        <f>IFERROR(VLOOKUP(C2834,'تكويد الاصناف'!$A$5:$B$1100,2,0),"")</f>
        <v/>
      </c>
      <c r="E2834" s="74"/>
      <c r="F2834" s="74"/>
      <c r="G2834" s="74"/>
      <c r="H2834" s="77"/>
      <c r="I2834" s="78"/>
      <c r="J2834" s="48" t="str">
        <f>IFERROR(VLOOKUP(C2834,'تكويد الاصناف'!A$5:D$1100,4,0),"")</f>
        <v/>
      </c>
      <c r="K2834" s="48" t="str">
        <f>IFERROR(VLOOKUP(C2834,'تكويد الاصناف'!$A$5:$C$1100,3,0),"")</f>
        <v/>
      </c>
    </row>
    <row r="2835" spans="1:11">
      <c r="A2835" s="46">
        <f>ROW()</f>
        <v>2835</v>
      </c>
      <c r="B2835" s="73"/>
      <c r="C2835" s="74"/>
      <c r="D2835" s="75" t="str">
        <f>IFERROR(VLOOKUP(C2835,'تكويد الاصناف'!$A$5:$B$1100,2,0),"")</f>
        <v/>
      </c>
      <c r="E2835" s="74"/>
      <c r="F2835" s="74"/>
      <c r="G2835" s="74"/>
      <c r="H2835" s="77"/>
      <c r="I2835" s="78"/>
      <c r="J2835" s="48" t="str">
        <f>IFERROR(VLOOKUP(C2835,'تكويد الاصناف'!A$5:D$1100,4,0),"")</f>
        <v/>
      </c>
      <c r="K2835" s="48" t="str">
        <f>IFERROR(VLOOKUP(C2835,'تكويد الاصناف'!$A$5:$C$1100,3,0),"")</f>
        <v/>
      </c>
    </row>
    <row r="2836" spans="1:11">
      <c r="A2836" s="46">
        <f>ROW()</f>
        <v>2836</v>
      </c>
      <c r="B2836" s="73"/>
      <c r="C2836" s="74"/>
      <c r="D2836" s="75" t="str">
        <f>IFERROR(VLOOKUP(C2836,'تكويد الاصناف'!$A$5:$B$1100,2,0),"")</f>
        <v/>
      </c>
      <c r="E2836" s="74"/>
      <c r="F2836" s="74"/>
      <c r="G2836" s="74"/>
      <c r="H2836" s="77"/>
      <c r="I2836" s="78"/>
      <c r="J2836" s="48" t="str">
        <f>IFERROR(VLOOKUP(C2836,'تكويد الاصناف'!A$5:D$1100,4,0),"")</f>
        <v/>
      </c>
      <c r="K2836" s="48" t="str">
        <f>IFERROR(VLOOKUP(C2836,'تكويد الاصناف'!$A$5:$C$1100,3,0),"")</f>
        <v/>
      </c>
    </row>
    <row r="2837" spans="1:11">
      <c r="A2837" s="46">
        <f>ROW()</f>
        <v>2837</v>
      </c>
      <c r="B2837" s="73"/>
      <c r="C2837" s="74"/>
      <c r="D2837" s="75" t="str">
        <f>IFERROR(VLOOKUP(C2837,'تكويد الاصناف'!$A$5:$B$1100,2,0),"")</f>
        <v/>
      </c>
      <c r="E2837" s="74"/>
      <c r="F2837" s="74"/>
      <c r="G2837" s="74"/>
      <c r="H2837" s="77"/>
      <c r="I2837" s="78"/>
      <c r="J2837" s="48" t="str">
        <f>IFERROR(VLOOKUP(C2837,'تكويد الاصناف'!A$5:D$1100,4,0),"")</f>
        <v/>
      </c>
      <c r="K2837" s="48" t="str">
        <f>IFERROR(VLOOKUP(C2837,'تكويد الاصناف'!$A$5:$C$1100,3,0),"")</f>
        <v/>
      </c>
    </row>
    <row r="2838" spans="1:11">
      <c r="A2838" s="46">
        <f>ROW()</f>
        <v>2838</v>
      </c>
      <c r="B2838" s="73"/>
      <c r="C2838" s="74"/>
      <c r="D2838" s="75" t="str">
        <f>IFERROR(VLOOKUP(C2838,'تكويد الاصناف'!$A$5:$B$1100,2,0),"")</f>
        <v/>
      </c>
      <c r="E2838" s="74"/>
      <c r="F2838" s="74"/>
      <c r="G2838" s="74"/>
      <c r="H2838" s="77"/>
      <c r="I2838" s="78"/>
      <c r="J2838" s="48" t="str">
        <f>IFERROR(VLOOKUP(C2838,'تكويد الاصناف'!A$5:D$1100,4,0),"")</f>
        <v/>
      </c>
      <c r="K2838" s="48" t="str">
        <f>IFERROR(VLOOKUP(C2838,'تكويد الاصناف'!$A$5:$C$1100,3,0),"")</f>
        <v/>
      </c>
    </row>
    <row r="2839" spans="1:11">
      <c r="A2839" s="46">
        <f>ROW()</f>
        <v>2839</v>
      </c>
      <c r="B2839" s="73"/>
      <c r="C2839" s="74"/>
      <c r="D2839" s="75" t="str">
        <f>IFERROR(VLOOKUP(C2839,'تكويد الاصناف'!$A$5:$B$1100,2,0),"")</f>
        <v/>
      </c>
      <c r="E2839" s="74"/>
      <c r="F2839" s="74"/>
      <c r="G2839" s="74"/>
      <c r="H2839" s="77"/>
      <c r="I2839" s="78"/>
      <c r="J2839" s="48" t="str">
        <f>IFERROR(VLOOKUP(C2839,'تكويد الاصناف'!A$5:D$1100,4,0),"")</f>
        <v/>
      </c>
      <c r="K2839" s="48" t="str">
        <f>IFERROR(VLOOKUP(C2839,'تكويد الاصناف'!$A$5:$C$1100,3,0),"")</f>
        <v/>
      </c>
    </row>
    <row r="2840" spans="1:11">
      <c r="A2840" s="46">
        <f>ROW()</f>
        <v>2840</v>
      </c>
      <c r="B2840" s="73"/>
      <c r="C2840" s="74"/>
      <c r="D2840" s="75" t="str">
        <f>IFERROR(VLOOKUP(C2840,'تكويد الاصناف'!$A$5:$B$1100,2,0),"")</f>
        <v/>
      </c>
      <c r="E2840" s="74"/>
      <c r="F2840" s="74"/>
      <c r="G2840" s="74"/>
      <c r="H2840" s="77"/>
      <c r="I2840" s="78"/>
      <c r="J2840" s="48" t="str">
        <f>IFERROR(VLOOKUP(C2840,'تكويد الاصناف'!A$5:D$1100,4,0),"")</f>
        <v/>
      </c>
      <c r="K2840" s="48" t="str">
        <f>IFERROR(VLOOKUP(C2840,'تكويد الاصناف'!$A$5:$C$1100,3,0),"")</f>
        <v/>
      </c>
    </row>
    <row r="2841" spans="1:11">
      <c r="A2841" s="46">
        <f>ROW()</f>
        <v>2841</v>
      </c>
      <c r="B2841" s="73"/>
      <c r="C2841" s="74"/>
      <c r="D2841" s="75" t="str">
        <f>IFERROR(VLOOKUP(C2841,'تكويد الاصناف'!$A$5:$B$1100,2,0),"")</f>
        <v/>
      </c>
      <c r="E2841" s="74"/>
      <c r="F2841" s="74"/>
      <c r="G2841" s="74"/>
      <c r="H2841" s="77"/>
      <c r="I2841" s="78"/>
      <c r="J2841" s="48" t="str">
        <f>IFERROR(VLOOKUP(C2841,'تكويد الاصناف'!A$5:D$1100,4,0),"")</f>
        <v/>
      </c>
      <c r="K2841" s="48" t="str">
        <f>IFERROR(VLOOKUP(C2841,'تكويد الاصناف'!$A$5:$C$1100,3,0),"")</f>
        <v/>
      </c>
    </row>
    <row r="2842" spans="1:11">
      <c r="A2842" s="46">
        <f>ROW()</f>
        <v>2842</v>
      </c>
      <c r="B2842" s="73"/>
      <c r="C2842" s="74"/>
      <c r="D2842" s="75" t="str">
        <f>IFERROR(VLOOKUP(C2842,'تكويد الاصناف'!$A$5:$B$1100,2,0),"")</f>
        <v/>
      </c>
      <c r="E2842" s="74"/>
      <c r="F2842" s="74"/>
      <c r="G2842" s="74"/>
      <c r="H2842" s="77"/>
      <c r="I2842" s="78"/>
      <c r="J2842" s="48" t="str">
        <f>IFERROR(VLOOKUP(C2842,'تكويد الاصناف'!A$5:D$1100,4,0),"")</f>
        <v/>
      </c>
      <c r="K2842" s="48" t="str">
        <f>IFERROR(VLOOKUP(C2842,'تكويد الاصناف'!$A$5:$C$1100,3,0),"")</f>
        <v/>
      </c>
    </row>
    <row r="2843" spans="1:11">
      <c r="A2843" s="46">
        <f>ROW()</f>
        <v>2843</v>
      </c>
      <c r="B2843" s="73"/>
      <c r="C2843" s="74"/>
      <c r="D2843" s="75" t="str">
        <f>IFERROR(VLOOKUP(C2843,'تكويد الاصناف'!$A$5:$B$1100,2,0),"")</f>
        <v/>
      </c>
      <c r="E2843" s="74"/>
      <c r="F2843" s="74"/>
      <c r="G2843" s="74"/>
      <c r="H2843" s="77"/>
      <c r="I2843" s="78"/>
      <c r="J2843" s="48" t="str">
        <f>IFERROR(VLOOKUP(C2843,'تكويد الاصناف'!A$5:D$1100,4,0),"")</f>
        <v/>
      </c>
      <c r="K2843" s="48" t="str">
        <f>IFERROR(VLOOKUP(C2843,'تكويد الاصناف'!$A$5:$C$1100,3,0),"")</f>
        <v/>
      </c>
    </row>
    <row r="2844" spans="1:11">
      <c r="A2844" s="46">
        <f>ROW()</f>
        <v>2844</v>
      </c>
      <c r="B2844" s="73"/>
      <c r="C2844" s="74"/>
      <c r="D2844" s="75" t="str">
        <f>IFERROR(VLOOKUP(C2844,'تكويد الاصناف'!$A$5:$B$1100,2,0),"")</f>
        <v/>
      </c>
      <c r="E2844" s="74"/>
      <c r="F2844" s="74"/>
      <c r="G2844" s="74"/>
      <c r="H2844" s="77"/>
      <c r="I2844" s="78"/>
      <c r="J2844" s="48" t="str">
        <f>IFERROR(VLOOKUP(C2844,'تكويد الاصناف'!A$5:D$1100,4,0),"")</f>
        <v/>
      </c>
      <c r="K2844" s="48" t="str">
        <f>IFERROR(VLOOKUP(C2844,'تكويد الاصناف'!$A$5:$C$1100,3,0),"")</f>
        <v/>
      </c>
    </row>
    <row r="2845" spans="1:11">
      <c r="A2845" s="46">
        <f>ROW()</f>
        <v>2845</v>
      </c>
      <c r="B2845" s="73"/>
      <c r="C2845" s="74"/>
      <c r="D2845" s="75" t="str">
        <f>IFERROR(VLOOKUP(C2845,'تكويد الاصناف'!$A$5:$B$1100,2,0),"")</f>
        <v/>
      </c>
      <c r="E2845" s="74"/>
      <c r="F2845" s="74"/>
      <c r="G2845" s="74"/>
      <c r="H2845" s="77"/>
      <c r="I2845" s="78"/>
      <c r="J2845" s="48" t="str">
        <f>IFERROR(VLOOKUP(C2845,'تكويد الاصناف'!A$5:D$1100,4,0),"")</f>
        <v/>
      </c>
      <c r="K2845" s="48" t="str">
        <f>IFERROR(VLOOKUP(C2845,'تكويد الاصناف'!$A$5:$C$1100,3,0),"")</f>
        <v/>
      </c>
    </row>
    <row r="2846" spans="1:11">
      <c r="A2846" s="46">
        <f>ROW()</f>
        <v>2846</v>
      </c>
      <c r="B2846" s="73"/>
      <c r="C2846" s="74"/>
      <c r="D2846" s="75" t="str">
        <f>IFERROR(VLOOKUP(C2846,'تكويد الاصناف'!$A$5:$B$1100,2,0),"")</f>
        <v/>
      </c>
      <c r="E2846" s="74"/>
      <c r="F2846" s="74"/>
      <c r="G2846" s="74"/>
      <c r="H2846" s="77"/>
      <c r="I2846" s="78"/>
      <c r="J2846" s="48" t="str">
        <f>IFERROR(VLOOKUP(C2846,'تكويد الاصناف'!A$5:D$1100,4,0),"")</f>
        <v/>
      </c>
      <c r="K2846" s="48" t="str">
        <f>IFERROR(VLOOKUP(C2846,'تكويد الاصناف'!$A$5:$C$1100,3,0),"")</f>
        <v/>
      </c>
    </row>
    <row r="2847" spans="1:11">
      <c r="A2847" s="46">
        <f>ROW()</f>
        <v>2847</v>
      </c>
      <c r="B2847" s="73"/>
      <c r="C2847" s="74"/>
      <c r="D2847" s="75" t="str">
        <f>IFERROR(VLOOKUP(C2847,'تكويد الاصناف'!$A$5:$B$1100,2,0),"")</f>
        <v/>
      </c>
      <c r="E2847" s="74"/>
      <c r="F2847" s="74"/>
      <c r="G2847" s="74"/>
      <c r="H2847" s="77"/>
      <c r="I2847" s="78"/>
      <c r="J2847" s="48" t="str">
        <f>IFERROR(VLOOKUP(C2847,'تكويد الاصناف'!A$5:D$1100,4,0),"")</f>
        <v/>
      </c>
      <c r="K2847" s="48" t="str">
        <f>IFERROR(VLOOKUP(C2847,'تكويد الاصناف'!$A$5:$C$1100,3,0),"")</f>
        <v/>
      </c>
    </row>
    <row r="2848" spans="1:11">
      <c r="A2848" s="46">
        <f>ROW()</f>
        <v>2848</v>
      </c>
      <c r="B2848" s="73"/>
      <c r="C2848" s="74"/>
      <c r="D2848" s="75" t="str">
        <f>IFERROR(VLOOKUP(C2848,'تكويد الاصناف'!$A$5:$B$1100,2,0),"")</f>
        <v/>
      </c>
      <c r="E2848" s="74"/>
      <c r="F2848" s="74"/>
      <c r="G2848" s="74"/>
      <c r="H2848" s="77"/>
      <c r="I2848" s="78"/>
      <c r="J2848" s="48" t="str">
        <f>IFERROR(VLOOKUP(C2848,'تكويد الاصناف'!A$5:D$1100,4,0),"")</f>
        <v/>
      </c>
      <c r="K2848" s="48" t="str">
        <f>IFERROR(VLOOKUP(C2848,'تكويد الاصناف'!$A$5:$C$1100,3,0),"")</f>
        <v/>
      </c>
    </row>
    <row r="2849" spans="1:11">
      <c r="A2849" s="46">
        <f>ROW()</f>
        <v>2849</v>
      </c>
      <c r="B2849" s="73"/>
      <c r="C2849" s="74"/>
      <c r="D2849" s="75" t="str">
        <f>IFERROR(VLOOKUP(C2849,'تكويد الاصناف'!$A$5:$B$1100,2,0),"")</f>
        <v/>
      </c>
      <c r="E2849" s="74"/>
      <c r="F2849" s="74"/>
      <c r="G2849" s="74"/>
      <c r="H2849" s="77"/>
      <c r="I2849" s="78"/>
      <c r="J2849" s="48" t="str">
        <f>IFERROR(VLOOKUP(C2849,'تكويد الاصناف'!A$5:D$1100,4,0),"")</f>
        <v/>
      </c>
      <c r="K2849" s="48" t="str">
        <f>IFERROR(VLOOKUP(C2849,'تكويد الاصناف'!$A$5:$C$1100,3,0),"")</f>
        <v/>
      </c>
    </row>
    <row r="2850" spans="1:11">
      <c r="A2850" s="46">
        <f>ROW()</f>
        <v>2850</v>
      </c>
      <c r="B2850" s="73"/>
      <c r="C2850" s="74"/>
      <c r="D2850" s="75" t="str">
        <f>IFERROR(VLOOKUP(C2850,'تكويد الاصناف'!$A$5:$B$1100,2,0),"")</f>
        <v/>
      </c>
      <c r="E2850" s="74"/>
      <c r="F2850" s="74"/>
      <c r="G2850" s="74"/>
      <c r="H2850" s="77"/>
      <c r="I2850" s="78"/>
      <c r="J2850" s="48" t="str">
        <f>IFERROR(VLOOKUP(C2850,'تكويد الاصناف'!A$5:D$1100,4,0),"")</f>
        <v/>
      </c>
      <c r="K2850" s="48" t="str">
        <f>IFERROR(VLOOKUP(C2850,'تكويد الاصناف'!$A$5:$C$1100,3,0),"")</f>
        <v/>
      </c>
    </row>
    <row r="2851" spans="1:11">
      <c r="A2851" s="46">
        <f>ROW()</f>
        <v>2851</v>
      </c>
      <c r="B2851" s="73"/>
      <c r="C2851" s="74"/>
      <c r="D2851" s="75" t="str">
        <f>IFERROR(VLOOKUP(C2851,'تكويد الاصناف'!$A$5:$B$1100,2,0),"")</f>
        <v/>
      </c>
      <c r="E2851" s="74"/>
      <c r="F2851" s="74"/>
      <c r="G2851" s="74"/>
      <c r="H2851" s="77"/>
      <c r="I2851" s="78"/>
      <c r="J2851" s="48" t="str">
        <f>IFERROR(VLOOKUP(C2851,'تكويد الاصناف'!A$5:D$1100,4,0),"")</f>
        <v/>
      </c>
      <c r="K2851" s="48" t="str">
        <f>IFERROR(VLOOKUP(C2851,'تكويد الاصناف'!$A$5:$C$1100,3,0),"")</f>
        <v/>
      </c>
    </row>
    <row r="2852" spans="1:11">
      <c r="A2852" s="46">
        <f>ROW()</f>
        <v>2852</v>
      </c>
      <c r="B2852" s="73"/>
      <c r="C2852" s="74"/>
      <c r="D2852" s="75" t="str">
        <f>IFERROR(VLOOKUP(C2852,'تكويد الاصناف'!$A$5:$B$1100,2,0),"")</f>
        <v/>
      </c>
      <c r="E2852" s="74"/>
      <c r="F2852" s="74"/>
      <c r="G2852" s="74"/>
      <c r="H2852" s="77"/>
      <c r="I2852" s="78"/>
      <c r="J2852" s="48" t="str">
        <f>IFERROR(VLOOKUP(C2852,'تكويد الاصناف'!A$5:D$1100,4,0),"")</f>
        <v/>
      </c>
      <c r="K2852" s="48" t="str">
        <f>IFERROR(VLOOKUP(C2852,'تكويد الاصناف'!$A$5:$C$1100,3,0),"")</f>
        <v/>
      </c>
    </row>
    <row r="2853" spans="1:11">
      <c r="A2853" s="46">
        <f>ROW()</f>
        <v>2853</v>
      </c>
      <c r="B2853" s="73"/>
      <c r="C2853" s="74"/>
      <c r="D2853" s="75" t="str">
        <f>IFERROR(VLOOKUP(C2853,'تكويد الاصناف'!$A$5:$B$1100,2,0),"")</f>
        <v/>
      </c>
      <c r="E2853" s="74"/>
      <c r="F2853" s="74"/>
      <c r="G2853" s="74"/>
      <c r="H2853" s="77"/>
      <c r="I2853" s="78"/>
      <c r="J2853" s="48" t="str">
        <f>IFERROR(VLOOKUP(C2853,'تكويد الاصناف'!A$5:D$1100,4,0),"")</f>
        <v/>
      </c>
      <c r="K2853" s="48" t="str">
        <f>IFERROR(VLOOKUP(C2853,'تكويد الاصناف'!$A$5:$C$1100,3,0),"")</f>
        <v/>
      </c>
    </row>
    <row r="2854" spans="1:11">
      <c r="A2854" s="46">
        <f>ROW()</f>
        <v>2854</v>
      </c>
      <c r="B2854" s="73"/>
      <c r="C2854" s="74"/>
      <c r="D2854" s="75" t="str">
        <f>IFERROR(VLOOKUP(C2854,'تكويد الاصناف'!$A$5:$B$1100,2,0),"")</f>
        <v/>
      </c>
      <c r="E2854" s="74"/>
      <c r="F2854" s="74"/>
      <c r="G2854" s="74"/>
      <c r="H2854" s="77"/>
      <c r="I2854" s="78"/>
      <c r="J2854" s="48" t="str">
        <f>IFERROR(VLOOKUP(C2854,'تكويد الاصناف'!A$5:D$1100,4,0),"")</f>
        <v/>
      </c>
      <c r="K2854" s="48" t="str">
        <f>IFERROR(VLOOKUP(C2854,'تكويد الاصناف'!$A$5:$C$1100,3,0),"")</f>
        <v/>
      </c>
    </row>
    <row r="2855" spans="1:11">
      <c r="A2855" s="46">
        <f>ROW()</f>
        <v>2855</v>
      </c>
      <c r="B2855" s="73"/>
      <c r="C2855" s="74"/>
      <c r="D2855" s="75" t="str">
        <f>IFERROR(VLOOKUP(C2855,'تكويد الاصناف'!$A$5:$B$1100,2,0),"")</f>
        <v/>
      </c>
      <c r="E2855" s="74"/>
      <c r="F2855" s="74"/>
      <c r="G2855" s="74"/>
      <c r="H2855" s="77"/>
      <c r="I2855" s="78"/>
      <c r="J2855" s="48" t="str">
        <f>IFERROR(VLOOKUP(C2855,'تكويد الاصناف'!A$5:D$1100,4,0),"")</f>
        <v/>
      </c>
      <c r="K2855" s="48" t="str">
        <f>IFERROR(VLOOKUP(C2855,'تكويد الاصناف'!$A$5:$C$1100,3,0),"")</f>
        <v/>
      </c>
    </row>
    <row r="2856" spans="1:11">
      <c r="A2856" s="46">
        <f>ROW()</f>
        <v>2856</v>
      </c>
      <c r="B2856" s="73"/>
      <c r="C2856" s="74"/>
      <c r="D2856" s="75" t="str">
        <f>IFERROR(VLOOKUP(C2856,'تكويد الاصناف'!$A$5:$B$1100,2,0),"")</f>
        <v/>
      </c>
      <c r="E2856" s="74"/>
      <c r="F2856" s="74"/>
      <c r="G2856" s="74"/>
      <c r="H2856" s="77"/>
      <c r="I2856" s="78"/>
      <c r="J2856" s="48" t="str">
        <f>IFERROR(VLOOKUP(C2856,'تكويد الاصناف'!A$5:D$1100,4,0),"")</f>
        <v/>
      </c>
      <c r="K2856" s="48" t="str">
        <f>IFERROR(VLOOKUP(C2856,'تكويد الاصناف'!$A$5:$C$1100,3,0),"")</f>
        <v/>
      </c>
    </row>
    <row r="2857" spans="1:11">
      <c r="A2857" s="46">
        <f>ROW()</f>
        <v>2857</v>
      </c>
      <c r="B2857" s="73"/>
      <c r="C2857" s="74"/>
      <c r="D2857" s="75" t="str">
        <f>IFERROR(VLOOKUP(C2857,'تكويد الاصناف'!$A$5:$B$1100,2,0),"")</f>
        <v/>
      </c>
      <c r="E2857" s="74"/>
      <c r="F2857" s="74"/>
      <c r="G2857" s="74"/>
      <c r="H2857" s="77"/>
      <c r="I2857" s="78"/>
      <c r="J2857" s="48" t="str">
        <f>IFERROR(VLOOKUP(C2857,'تكويد الاصناف'!A$5:D$1100,4,0),"")</f>
        <v/>
      </c>
      <c r="K2857" s="48" t="str">
        <f>IFERROR(VLOOKUP(C2857,'تكويد الاصناف'!$A$5:$C$1100,3,0),"")</f>
        <v/>
      </c>
    </row>
    <row r="2858" spans="1:11">
      <c r="A2858" s="46">
        <f>ROW()</f>
        <v>2858</v>
      </c>
      <c r="B2858" s="73"/>
      <c r="C2858" s="74"/>
      <c r="D2858" s="75" t="str">
        <f>IFERROR(VLOOKUP(C2858,'تكويد الاصناف'!$A$5:$B$1100,2,0),"")</f>
        <v/>
      </c>
      <c r="E2858" s="74"/>
      <c r="F2858" s="74"/>
      <c r="G2858" s="74"/>
      <c r="H2858" s="77"/>
      <c r="I2858" s="78"/>
      <c r="J2858" s="48" t="str">
        <f>IFERROR(VLOOKUP(C2858,'تكويد الاصناف'!A$5:D$1100,4,0),"")</f>
        <v/>
      </c>
      <c r="K2858" s="48" t="str">
        <f>IFERROR(VLOOKUP(C2858,'تكويد الاصناف'!$A$5:$C$1100,3,0),"")</f>
        <v/>
      </c>
    </row>
    <row r="2859" spans="1:11">
      <c r="A2859" s="46">
        <f>ROW()</f>
        <v>2859</v>
      </c>
      <c r="B2859" s="73"/>
      <c r="C2859" s="74"/>
      <c r="D2859" s="75" t="str">
        <f>IFERROR(VLOOKUP(C2859,'تكويد الاصناف'!$A$5:$B$1100,2,0),"")</f>
        <v/>
      </c>
      <c r="E2859" s="74"/>
      <c r="F2859" s="74"/>
      <c r="G2859" s="74"/>
      <c r="H2859" s="77"/>
      <c r="I2859" s="78"/>
      <c r="J2859" s="48" t="str">
        <f>IFERROR(VLOOKUP(C2859,'تكويد الاصناف'!A$5:D$1100,4,0),"")</f>
        <v/>
      </c>
      <c r="K2859" s="48" t="str">
        <f>IFERROR(VLOOKUP(C2859,'تكويد الاصناف'!$A$5:$C$1100,3,0),"")</f>
        <v/>
      </c>
    </row>
    <row r="2860" spans="1:11">
      <c r="A2860" s="46">
        <f>ROW()</f>
        <v>2860</v>
      </c>
      <c r="B2860" s="73"/>
      <c r="C2860" s="74"/>
      <c r="D2860" s="75" t="str">
        <f>IFERROR(VLOOKUP(C2860,'تكويد الاصناف'!$A$5:$B$1100,2,0),"")</f>
        <v/>
      </c>
      <c r="E2860" s="74"/>
      <c r="F2860" s="74"/>
      <c r="G2860" s="74"/>
      <c r="H2860" s="77"/>
      <c r="I2860" s="78"/>
      <c r="J2860" s="48" t="str">
        <f>IFERROR(VLOOKUP(C2860,'تكويد الاصناف'!A$5:D$1100,4,0),"")</f>
        <v/>
      </c>
      <c r="K2860" s="48" t="str">
        <f>IFERROR(VLOOKUP(C2860,'تكويد الاصناف'!$A$5:$C$1100,3,0),"")</f>
        <v/>
      </c>
    </row>
    <row r="2861" spans="1:11">
      <c r="A2861" s="46">
        <f>ROW()</f>
        <v>2861</v>
      </c>
      <c r="B2861" s="73"/>
      <c r="C2861" s="74"/>
      <c r="D2861" s="75" t="str">
        <f>IFERROR(VLOOKUP(C2861,'تكويد الاصناف'!$A$5:$B$1100,2,0),"")</f>
        <v/>
      </c>
      <c r="E2861" s="74"/>
      <c r="F2861" s="74"/>
      <c r="G2861" s="74"/>
      <c r="H2861" s="77"/>
      <c r="I2861" s="78"/>
      <c r="J2861" s="48" t="str">
        <f>IFERROR(VLOOKUP(C2861,'تكويد الاصناف'!A$5:D$1100,4,0),"")</f>
        <v/>
      </c>
      <c r="K2861" s="48" t="str">
        <f>IFERROR(VLOOKUP(C2861,'تكويد الاصناف'!$A$5:$C$1100,3,0),"")</f>
        <v/>
      </c>
    </row>
    <row r="2862" spans="1:11">
      <c r="A2862" s="46">
        <f>ROW()</f>
        <v>2862</v>
      </c>
      <c r="B2862" s="73"/>
      <c r="C2862" s="74"/>
      <c r="D2862" s="75" t="str">
        <f>IFERROR(VLOOKUP(C2862,'تكويد الاصناف'!$A$5:$B$1100,2,0),"")</f>
        <v/>
      </c>
      <c r="E2862" s="74"/>
      <c r="F2862" s="74"/>
      <c r="G2862" s="74"/>
      <c r="H2862" s="77"/>
      <c r="I2862" s="78"/>
      <c r="J2862" s="48" t="str">
        <f>IFERROR(VLOOKUP(C2862,'تكويد الاصناف'!A$5:D$1100,4,0),"")</f>
        <v/>
      </c>
      <c r="K2862" s="48" t="str">
        <f>IFERROR(VLOOKUP(C2862,'تكويد الاصناف'!$A$5:$C$1100,3,0),"")</f>
        <v/>
      </c>
    </row>
    <row r="2863" spans="1:11">
      <c r="A2863" s="46">
        <f>ROW()</f>
        <v>2863</v>
      </c>
      <c r="B2863" s="73"/>
      <c r="C2863" s="74"/>
      <c r="D2863" s="75" t="str">
        <f>IFERROR(VLOOKUP(C2863,'تكويد الاصناف'!$A$5:$B$1100,2,0),"")</f>
        <v/>
      </c>
      <c r="E2863" s="74"/>
      <c r="F2863" s="74"/>
      <c r="G2863" s="74"/>
      <c r="H2863" s="77"/>
      <c r="I2863" s="78"/>
      <c r="J2863" s="48" t="str">
        <f>IFERROR(VLOOKUP(C2863,'تكويد الاصناف'!A$5:D$1100,4,0),"")</f>
        <v/>
      </c>
      <c r="K2863" s="48" t="str">
        <f>IFERROR(VLOOKUP(C2863,'تكويد الاصناف'!$A$5:$C$1100,3,0),"")</f>
        <v/>
      </c>
    </row>
    <row r="2864" spans="1:11">
      <c r="A2864" s="46">
        <f>ROW()</f>
        <v>2864</v>
      </c>
      <c r="B2864" s="73"/>
      <c r="C2864" s="74"/>
      <c r="D2864" s="75" t="str">
        <f>IFERROR(VLOOKUP(C2864,'تكويد الاصناف'!$A$5:$B$1100,2,0),"")</f>
        <v/>
      </c>
      <c r="E2864" s="74"/>
      <c r="F2864" s="74"/>
      <c r="G2864" s="74"/>
      <c r="H2864" s="77"/>
      <c r="I2864" s="78"/>
      <c r="J2864" s="48" t="str">
        <f>IFERROR(VLOOKUP(C2864,'تكويد الاصناف'!A$5:D$1100,4,0),"")</f>
        <v/>
      </c>
      <c r="K2864" s="48" t="str">
        <f>IFERROR(VLOOKUP(C2864,'تكويد الاصناف'!$A$5:$C$1100,3,0),"")</f>
        <v/>
      </c>
    </row>
    <row r="2865" spans="1:11">
      <c r="A2865" s="46">
        <f>ROW()</f>
        <v>2865</v>
      </c>
      <c r="B2865" s="73"/>
      <c r="C2865" s="74"/>
      <c r="D2865" s="75" t="str">
        <f>IFERROR(VLOOKUP(C2865,'تكويد الاصناف'!$A$5:$B$1100,2,0),"")</f>
        <v/>
      </c>
      <c r="E2865" s="74"/>
      <c r="F2865" s="74"/>
      <c r="G2865" s="74"/>
      <c r="H2865" s="77"/>
      <c r="I2865" s="78"/>
      <c r="J2865" s="48" t="str">
        <f>IFERROR(VLOOKUP(C2865,'تكويد الاصناف'!A$5:D$1100,4,0),"")</f>
        <v/>
      </c>
      <c r="K2865" s="48" t="str">
        <f>IFERROR(VLOOKUP(C2865,'تكويد الاصناف'!$A$5:$C$1100,3,0),"")</f>
        <v/>
      </c>
    </row>
    <row r="2866" spans="1:11">
      <c r="A2866" s="46">
        <f>ROW()</f>
        <v>2866</v>
      </c>
      <c r="B2866" s="73"/>
      <c r="C2866" s="74"/>
      <c r="D2866" s="75" t="str">
        <f>IFERROR(VLOOKUP(C2866,'تكويد الاصناف'!$A$5:$B$1100,2,0),"")</f>
        <v/>
      </c>
      <c r="E2866" s="74"/>
      <c r="F2866" s="74"/>
      <c r="G2866" s="74"/>
      <c r="H2866" s="77"/>
      <c r="I2866" s="78"/>
      <c r="J2866" s="48" t="str">
        <f>IFERROR(VLOOKUP(C2866,'تكويد الاصناف'!A$5:D$1100,4,0),"")</f>
        <v/>
      </c>
      <c r="K2866" s="48" t="str">
        <f>IFERROR(VLOOKUP(C2866,'تكويد الاصناف'!$A$5:$C$1100,3,0),"")</f>
        <v/>
      </c>
    </row>
    <row r="2867" spans="1:11">
      <c r="A2867" s="46">
        <f>ROW()</f>
        <v>2867</v>
      </c>
      <c r="B2867" s="73"/>
      <c r="C2867" s="74"/>
      <c r="D2867" s="75" t="str">
        <f>IFERROR(VLOOKUP(C2867,'تكويد الاصناف'!$A$5:$B$1100,2,0),"")</f>
        <v/>
      </c>
      <c r="E2867" s="74"/>
      <c r="F2867" s="74"/>
      <c r="G2867" s="74"/>
      <c r="H2867" s="77"/>
      <c r="I2867" s="78"/>
      <c r="J2867" s="48" t="str">
        <f>IFERROR(VLOOKUP(C2867,'تكويد الاصناف'!A$5:D$1100,4,0),"")</f>
        <v/>
      </c>
      <c r="K2867" s="48" t="str">
        <f>IFERROR(VLOOKUP(C2867,'تكويد الاصناف'!$A$5:$C$1100,3,0),"")</f>
        <v/>
      </c>
    </row>
    <row r="2868" spans="1:11">
      <c r="A2868" s="46">
        <f>ROW()</f>
        <v>2868</v>
      </c>
      <c r="B2868" s="73"/>
      <c r="C2868" s="74"/>
      <c r="D2868" s="75" t="str">
        <f>IFERROR(VLOOKUP(C2868,'تكويد الاصناف'!$A$5:$B$1100,2,0),"")</f>
        <v/>
      </c>
      <c r="E2868" s="74"/>
      <c r="F2868" s="74"/>
      <c r="G2868" s="74"/>
      <c r="H2868" s="77"/>
      <c r="I2868" s="78"/>
      <c r="J2868" s="48" t="str">
        <f>IFERROR(VLOOKUP(C2868,'تكويد الاصناف'!A$5:D$1100,4,0),"")</f>
        <v/>
      </c>
      <c r="K2868" s="48" t="str">
        <f>IFERROR(VLOOKUP(C2868,'تكويد الاصناف'!$A$5:$C$1100,3,0),"")</f>
        <v/>
      </c>
    </row>
    <row r="2869" spans="1:11">
      <c r="A2869" s="46">
        <f>ROW()</f>
        <v>2869</v>
      </c>
      <c r="B2869" s="73"/>
      <c r="C2869" s="74"/>
      <c r="D2869" s="75" t="str">
        <f>IFERROR(VLOOKUP(C2869,'تكويد الاصناف'!$A$5:$B$1100,2,0),"")</f>
        <v/>
      </c>
      <c r="E2869" s="74"/>
      <c r="F2869" s="74"/>
      <c r="G2869" s="74"/>
      <c r="H2869" s="77"/>
      <c r="I2869" s="78"/>
      <c r="J2869" s="48" t="str">
        <f>IFERROR(VLOOKUP(C2869,'تكويد الاصناف'!A$5:D$1100,4,0),"")</f>
        <v/>
      </c>
      <c r="K2869" s="48" t="str">
        <f>IFERROR(VLOOKUP(C2869,'تكويد الاصناف'!$A$5:$C$1100,3,0),"")</f>
        <v/>
      </c>
    </row>
    <row r="2870" spans="1:11">
      <c r="A2870" s="46">
        <f>ROW()</f>
        <v>2870</v>
      </c>
      <c r="B2870" s="73"/>
      <c r="C2870" s="74"/>
      <c r="D2870" s="75" t="str">
        <f>IFERROR(VLOOKUP(C2870,'تكويد الاصناف'!$A$5:$B$1100,2,0),"")</f>
        <v/>
      </c>
      <c r="E2870" s="74"/>
      <c r="F2870" s="74"/>
      <c r="G2870" s="74"/>
      <c r="H2870" s="77"/>
      <c r="I2870" s="78"/>
      <c r="J2870" s="48" t="str">
        <f>IFERROR(VLOOKUP(C2870,'تكويد الاصناف'!A$5:D$1100,4,0),"")</f>
        <v/>
      </c>
      <c r="K2870" s="48" t="str">
        <f>IFERROR(VLOOKUP(C2870,'تكويد الاصناف'!$A$5:$C$1100,3,0),"")</f>
        <v/>
      </c>
    </row>
    <row r="2871" spans="1:11">
      <c r="A2871" s="46">
        <f>ROW()</f>
        <v>2871</v>
      </c>
      <c r="B2871" s="73"/>
      <c r="C2871" s="74"/>
      <c r="D2871" s="75" t="str">
        <f>IFERROR(VLOOKUP(C2871,'تكويد الاصناف'!$A$5:$B$1100,2,0),"")</f>
        <v/>
      </c>
      <c r="E2871" s="74"/>
      <c r="F2871" s="74"/>
      <c r="G2871" s="74"/>
      <c r="H2871" s="77"/>
      <c r="I2871" s="78"/>
      <c r="J2871" s="48" t="str">
        <f>IFERROR(VLOOKUP(C2871,'تكويد الاصناف'!A$5:D$1100,4,0),"")</f>
        <v/>
      </c>
      <c r="K2871" s="48" t="str">
        <f>IFERROR(VLOOKUP(C2871,'تكويد الاصناف'!$A$5:$C$1100,3,0),"")</f>
        <v/>
      </c>
    </row>
    <row r="2872" spans="1:11">
      <c r="A2872" s="46">
        <f>ROW()</f>
        <v>2872</v>
      </c>
      <c r="B2872" s="73"/>
      <c r="C2872" s="74"/>
      <c r="D2872" s="75" t="str">
        <f>IFERROR(VLOOKUP(C2872,'تكويد الاصناف'!$A$5:$B$1100,2,0),"")</f>
        <v/>
      </c>
      <c r="E2872" s="74"/>
      <c r="F2872" s="74"/>
      <c r="G2872" s="74"/>
      <c r="H2872" s="77"/>
      <c r="I2872" s="78"/>
      <c r="J2872" s="48" t="str">
        <f>IFERROR(VLOOKUP(C2872,'تكويد الاصناف'!A$5:D$1100,4,0),"")</f>
        <v/>
      </c>
      <c r="K2872" s="48" t="str">
        <f>IFERROR(VLOOKUP(C2872,'تكويد الاصناف'!$A$5:$C$1100,3,0),"")</f>
        <v/>
      </c>
    </row>
    <row r="2873" spans="1:11">
      <c r="A2873" s="46">
        <f>ROW()</f>
        <v>2873</v>
      </c>
      <c r="B2873" s="73"/>
      <c r="C2873" s="74"/>
      <c r="D2873" s="75" t="str">
        <f>IFERROR(VLOOKUP(C2873,'تكويد الاصناف'!$A$5:$B$1100,2,0),"")</f>
        <v/>
      </c>
      <c r="E2873" s="74"/>
      <c r="F2873" s="74"/>
      <c r="G2873" s="74"/>
      <c r="H2873" s="77"/>
      <c r="I2873" s="78"/>
      <c r="J2873" s="48" t="str">
        <f>IFERROR(VLOOKUP(C2873,'تكويد الاصناف'!A$5:D$1100,4,0),"")</f>
        <v/>
      </c>
      <c r="K2873" s="48" t="str">
        <f>IFERROR(VLOOKUP(C2873,'تكويد الاصناف'!$A$5:$C$1100,3,0),"")</f>
        <v/>
      </c>
    </row>
    <row r="2874" spans="1:11">
      <c r="A2874" s="46">
        <f>ROW()</f>
        <v>2874</v>
      </c>
      <c r="B2874" s="73"/>
      <c r="C2874" s="74"/>
      <c r="D2874" s="75" t="str">
        <f>IFERROR(VLOOKUP(C2874,'تكويد الاصناف'!$A$5:$B$1100,2,0),"")</f>
        <v/>
      </c>
      <c r="E2874" s="74"/>
      <c r="F2874" s="74"/>
      <c r="G2874" s="74"/>
      <c r="H2874" s="77"/>
      <c r="I2874" s="78"/>
      <c r="J2874" s="48" t="str">
        <f>IFERROR(VLOOKUP(C2874,'تكويد الاصناف'!A$5:D$1100,4,0),"")</f>
        <v/>
      </c>
      <c r="K2874" s="48" t="str">
        <f>IFERROR(VLOOKUP(C2874,'تكويد الاصناف'!$A$5:$C$1100,3,0),"")</f>
        <v/>
      </c>
    </row>
    <row r="2875" spans="1:11">
      <c r="A2875" s="46">
        <f>ROW()</f>
        <v>2875</v>
      </c>
      <c r="B2875" s="73"/>
      <c r="C2875" s="74"/>
      <c r="D2875" s="75" t="str">
        <f>IFERROR(VLOOKUP(C2875,'تكويد الاصناف'!$A$5:$B$1100,2,0),"")</f>
        <v/>
      </c>
      <c r="E2875" s="74"/>
      <c r="F2875" s="74"/>
      <c r="G2875" s="74"/>
      <c r="H2875" s="77"/>
      <c r="I2875" s="78"/>
      <c r="J2875" s="48" t="str">
        <f>IFERROR(VLOOKUP(C2875,'تكويد الاصناف'!A$5:D$1100,4,0),"")</f>
        <v/>
      </c>
      <c r="K2875" s="48" t="str">
        <f>IFERROR(VLOOKUP(C2875,'تكويد الاصناف'!$A$5:$C$1100,3,0),"")</f>
        <v/>
      </c>
    </row>
    <row r="2876" spans="1:11">
      <c r="A2876" s="46">
        <f>ROW()</f>
        <v>2876</v>
      </c>
      <c r="B2876" s="73"/>
      <c r="C2876" s="74"/>
      <c r="D2876" s="75" t="str">
        <f>IFERROR(VLOOKUP(C2876,'تكويد الاصناف'!$A$5:$B$1100,2,0),"")</f>
        <v/>
      </c>
      <c r="E2876" s="74"/>
      <c r="F2876" s="74"/>
      <c r="G2876" s="74"/>
      <c r="H2876" s="77"/>
      <c r="I2876" s="78"/>
      <c r="J2876" s="48" t="str">
        <f>IFERROR(VLOOKUP(C2876,'تكويد الاصناف'!A$5:D$1100,4,0),"")</f>
        <v/>
      </c>
      <c r="K2876" s="48" t="str">
        <f>IFERROR(VLOOKUP(C2876,'تكويد الاصناف'!$A$5:$C$1100,3,0),"")</f>
        <v/>
      </c>
    </row>
    <row r="2877" spans="1:11">
      <c r="A2877" s="46">
        <f>ROW()</f>
        <v>2877</v>
      </c>
      <c r="B2877" s="73"/>
      <c r="C2877" s="74"/>
      <c r="D2877" s="75" t="str">
        <f>IFERROR(VLOOKUP(C2877,'تكويد الاصناف'!$A$5:$B$1100,2,0),"")</f>
        <v/>
      </c>
      <c r="E2877" s="74"/>
      <c r="F2877" s="74"/>
      <c r="G2877" s="74"/>
      <c r="H2877" s="77"/>
      <c r="I2877" s="78"/>
      <c r="J2877" s="48" t="str">
        <f>IFERROR(VLOOKUP(C2877,'تكويد الاصناف'!A$5:D$1100,4,0),"")</f>
        <v/>
      </c>
      <c r="K2877" s="48" t="str">
        <f>IFERROR(VLOOKUP(C2877,'تكويد الاصناف'!$A$5:$C$1100,3,0),"")</f>
        <v/>
      </c>
    </row>
    <row r="2878" spans="1:11">
      <c r="A2878" s="46">
        <f>ROW()</f>
        <v>2878</v>
      </c>
      <c r="B2878" s="73"/>
      <c r="C2878" s="74"/>
      <c r="D2878" s="75" t="str">
        <f>IFERROR(VLOOKUP(C2878,'تكويد الاصناف'!$A$5:$B$1100,2,0),"")</f>
        <v/>
      </c>
      <c r="E2878" s="74"/>
      <c r="F2878" s="74"/>
      <c r="G2878" s="74"/>
      <c r="H2878" s="77"/>
      <c r="I2878" s="78"/>
      <c r="J2878" s="48" t="str">
        <f>IFERROR(VLOOKUP(C2878,'تكويد الاصناف'!A$5:D$1100,4,0),"")</f>
        <v/>
      </c>
      <c r="K2878" s="48" t="str">
        <f>IFERROR(VLOOKUP(C2878,'تكويد الاصناف'!$A$5:$C$1100,3,0),"")</f>
        <v/>
      </c>
    </row>
    <row r="2879" spans="1:11">
      <c r="A2879" s="46">
        <f>ROW()</f>
        <v>2879</v>
      </c>
      <c r="B2879" s="73"/>
      <c r="C2879" s="74"/>
      <c r="D2879" s="75" t="str">
        <f>IFERROR(VLOOKUP(C2879,'تكويد الاصناف'!$A$5:$B$1100,2,0),"")</f>
        <v/>
      </c>
      <c r="E2879" s="74"/>
      <c r="F2879" s="74"/>
      <c r="G2879" s="74"/>
      <c r="H2879" s="77"/>
      <c r="I2879" s="78"/>
      <c r="J2879" s="48" t="str">
        <f>IFERROR(VLOOKUP(C2879,'تكويد الاصناف'!A$5:D$1100,4,0),"")</f>
        <v/>
      </c>
      <c r="K2879" s="48" t="str">
        <f>IFERROR(VLOOKUP(C2879,'تكويد الاصناف'!$A$5:$C$1100,3,0),"")</f>
        <v/>
      </c>
    </row>
    <row r="2880" spans="1:11">
      <c r="A2880" s="46">
        <f>ROW()</f>
        <v>2880</v>
      </c>
      <c r="B2880" s="73"/>
      <c r="C2880" s="74"/>
      <c r="D2880" s="75" t="str">
        <f>IFERROR(VLOOKUP(C2880,'تكويد الاصناف'!$A$5:$B$1100,2,0),"")</f>
        <v/>
      </c>
      <c r="E2880" s="74"/>
      <c r="F2880" s="74"/>
      <c r="G2880" s="74"/>
      <c r="H2880" s="77"/>
      <c r="I2880" s="78"/>
      <c r="J2880" s="48" t="str">
        <f>IFERROR(VLOOKUP(C2880,'تكويد الاصناف'!A$5:D$1100,4,0),"")</f>
        <v/>
      </c>
      <c r="K2880" s="48" t="str">
        <f>IFERROR(VLOOKUP(C2880,'تكويد الاصناف'!$A$5:$C$1100,3,0),"")</f>
        <v/>
      </c>
    </row>
    <row r="2881" spans="1:11">
      <c r="A2881" s="46">
        <f>ROW()</f>
        <v>2881</v>
      </c>
      <c r="B2881" s="73"/>
      <c r="C2881" s="74"/>
      <c r="D2881" s="75" t="str">
        <f>IFERROR(VLOOKUP(C2881,'تكويد الاصناف'!$A$5:$B$1100,2,0),"")</f>
        <v/>
      </c>
      <c r="E2881" s="74"/>
      <c r="F2881" s="74"/>
      <c r="G2881" s="74"/>
      <c r="H2881" s="77"/>
      <c r="I2881" s="78"/>
      <c r="J2881" s="48" t="str">
        <f>IFERROR(VLOOKUP(C2881,'تكويد الاصناف'!A$5:D$1100,4,0),"")</f>
        <v/>
      </c>
      <c r="K2881" s="48" t="str">
        <f>IFERROR(VLOOKUP(C2881,'تكويد الاصناف'!$A$5:$C$1100,3,0),"")</f>
        <v/>
      </c>
    </row>
    <row r="2882" spans="1:11">
      <c r="A2882" s="46">
        <f>ROW()</f>
        <v>2882</v>
      </c>
      <c r="B2882" s="73"/>
      <c r="C2882" s="74"/>
      <c r="D2882" s="75" t="str">
        <f>IFERROR(VLOOKUP(C2882,'تكويد الاصناف'!$A$5:$B$1100,2,0),"")</f>
        <v/>
      </c>
      <c r="E2882" s="74"/>
      <c r="F2882" s="74"/>
      <c r="G2882" s="74"/>
      <c r="H2882" s="77"/>
      <c r="I2882" s="78"/>
      <c r="J2882" s="48" t="str">
        <f>IFERROR(VLOOKUP(C2882,'تكويد الاصناف'!A$5:D$1100,4,0),"")</f>
        <v/>
      </c>
      <c r="K2882" s="48" t="str">
        <f>IFERROR(VLOOKUP(C2882,'تكويد الاصناف'!$A$5:$C$1100,3,0),"")</f>
        <v/>
      </c>
    </row>
    <row r="2883" spans="1:11">
      <c r="A2883" s="46">
        <f>ROW()</f>
        <v>2883</v>
      </c>
      <c r="B2883" s="73"/>
      <c r="C2883" s="74"/>
      <c r="D2883" s="75" t="str">
        <f>IFERROR(VLOOKUP(C2883,'تكويد الاصناف'!$A$5:$B$1100,2,0),"")</f>
        <v/>
      </c>
      <c r="E2883" s="74"/>
      <c r="F2883" s="74"/>
      <c r="G2883" s="74"/>
      <c r="H2883" s="77"/>
      <c r="I2883" s="78"/>
      <c r="J2883" s="48" t="str">
        <f>IFERROR(VLOOKUP(C2883,'تكويد الاصناف'!A$5:D$1100,4,0),"")</f>
        <v/>
      </c>
      <c r="K2883" s="48" t="str">
        <f>IFERROR(VLOOKUP(C2883,'تكويد الاصناف'!$A$5:$C$1100,3,0),"")</f>
        <v/>
      </c>
    </row>
    <row r="2884" spans="1:11">
      <c r="A2884" s="46">
        <f>ROW()</f>
        <v>2884</v>
      </c>
      <c r="B2884" s="73"/>
      <c r="C2884" s="74"/>
      <c r="D2884" s="75" t="str">
        <f>IFERROR(VLOOKUP(C2884,'تكويد الاصناف'!$A$5:$B$1100,2,0),"")</f>
        <v/>
      </c>
      <c r="E2884" s="74"/>
      <c r="F2884" s="74"/>
      <c r="G2884" s="74"/>
      <c r="H2884" s="77"/>
      <c r="I2884" s="78"/>
      <c r="J2884" s="48" t="str">
        <f>IFERROR(VLOOKUP(C2884,'تكويد الاصناف'!A$5:D$1100,4,0),"")</f>
        <v/>
      </c>
      <c r="K2884" s="48" t="str">
        <f>IFERROR(VLOOKUP(C2884,'تكويد الاصناف'!$A$5:$C$1100,3,0),"")</f>
        <v/>
      </c>
    </row>
    <row r="2885" spans="1:11">
      <c r="A2885" s="46">
        <f>ROW()</f>
        <v>2885</v>
      </c>
      <c r="B2885" s="73"/>
      <c r="C2885" s="74"/>
      <c r="D2885" s="75" t="str">
        <f>IFERROR(VLOOKUP(C2885,'تكويد الاصناف'!$A$5:$B$1100,2,0),"")</f>
        <v/>
      </c>
      <c r="E2885" s="74"/>
      <c r="F2885" s="74"/>
      <c r="G2885" s="74"/>
      <c r="H2885" s="77"/>
      <c r="I2885" s="78"/>
      <c r="J2885" s="48" t="str">
        <f>IFERROR(VLOOKUP(C2885,'تكويد الاصناف'!A$5:D$1100,4,0),"")</f>
        <v/>
      </c>
      <c r="K2885" s="48" t="str">
        <f>IFERROR(VLOOKUP(C2885,'تكويد الاصناف'!$A$5:$C$1100,3,0),"")</f>
        <v/>
      </c>
    </row>
    <row r="2886" spans="1:11">
      <c r="A2886" s="46">
        <f>ROW()</f>
        <v>2886</v>
      </c>
      <c r="B2886" s="73"/>
      <c r="C2886" s="74"/>
      <c r="D2886" s="75" t="str">
        <f>IFERROR(VLOOKUP(C2886,'تكويد الاصناف'!$A$5:$B$1100,2,0),"")</f>
        <v/>
      </c>
      <c r="E2886" s="74"/>
      <c r="F2886" s="74"/>
      <c r="G2886" s="74"/>
      <c r="H2886" s="77"/>
      <c r="I2886" s="78"/>
      <c r="J2886" s="48" t="str">
        <f>IFERROR(VLOOKUP(C2886,'تكويد الاصناف'!A$5:D$1100,4,0),"")</f>
        <v/>
      </c>
      <c r="K2886" s="48" t="str">
        <f>IFERROR(VLOOKUP(C2886,'تكويد الاصناف'!$A$5:$C$1100,3,0),"")</f>
        <v/>
      </c>
    </row>
    <row r="2887" spans="1:11">
      <c r="A2887" s="46">
        <f>ROW()</f>
        <v>2887</v>
      </c>
      <c r="B2887" s="73"/>
      <c r="C2887" s="74"/>
      <c r="D2887" s="75" t="str">
        <f>IFERROR(VLOOKUP(C2887,'تكويد الاصناف'!$A$5:$B$1100,2,0),"")</f>
        <v/>
      </c>
      <c r="E2887" s="74"/>
      <c r="F2887" s="74"/>
      <c r="G2887" s="74"/>
      <c r="H2887" s="77"/>
      <c r="I2887" s="78"/>
      <c r="J2887" s="48" t="str">
        <f>IFERROR(VLOOKUP(C2887,'تكويد الاصناف'!A$5:D$1100,4,0),"")</f>
        <v/>
      </c>
      <c r="K2887" s="48" t="str">
        <f>IFERROR(VLOOKUP(C2887,'تكويد الاصناف'!$A$5:$C$1100,3,0),"")</f>
        <v/>
      </c>
    </row>
    <row r="2888" spans="1:11">
      <c r="A2888" s="46">
        <f>ROW()</f>
        <v>2888</v>
      </c>
      <c r="B2888" s="73"/>
      <c r="C2888" s="74"/>
      <c r="D2888" s="75" t="str">
        <f>IFERROR(VLOOKUP(C2888,'تكويد الاصناف'!$A$5:$B$1100,2,0),"")</f>
        <v/>
      </c>
      <c r="E2888" s="74"/>
      <c r="F2888" s="74"/>
      <c r="G2888" s="74"/>
      <c r="H2888" s="77"/>
      <c r="I2888" s="78"/>
      <c r="J2888" s="48" t="str">
        <f>IFERROR(VLOOKUP(C2888,'تكويد الاصناف'!A$5:D$1100,4,0),"")</f>
        <v/>
      </c>
      <c r="K2888" s="48" t="str">
        <f>IFERROR(VLOOKUP(C2888,'تكويد الاصناف'!$A$5:$C$1100,3,0),"")</f>
        <v/>
      </c>
    </row>
    <row r="2889" spans="1:11">
      <c r="A2889" s="46">
        <f>ROW()</f>
        <v>2889</v>
      </c>
      <c r="B2889" s="73"/>
      <c r="C2889" s="74"/>
      <c r="D2889" s="75" t="str">
        <f>IFERROR(VLOOKUP(C2889,'تكويد الاصناف'!$A$5:$B$1100,2,0),"")</f>
        <v/>
      </c>
      <c r="E2889" s="74"/>
      <c r="F2889" s="74"/>
      <c r="G2889" s="74"/>
      <c r="H2889" s="77"/>
      <c r="I2889" s="78"/>
      <c r="J2889" s="48" t="str">
        <f>IFERROR(VLOOKUP(C2889,'تكويد الاصناف'!A$5:D$1100,4,0),"")</f>
        <v/>
      </c>
      <c r="K2889" s="48" t="str">
        <f>IFERROR(VLOOKUP(C2889,'تكويد الاصناف'!$A$5:$C$1100,3,0),"")</f>
        <v/>
      </c>
    </row>
    <row r="2890" spans="1:11">
      <c r="A2890" s="46">
        <f>ROW()</f>
        <v>2890</v>
      </c>
      <c r="B2890" s="73"/>
      <c r="C2890" s="74"/>
      <c r="D2890" s="75" t="str">
        <f>IFERROR(VLOOKUP(C2890,'تكويد الاصناف'!$A$5:$B$1100,2,0),"")</f>
        <v/>
      </c>
      <c r="E2890" s="74"/>
      <c r="F2890" s="74"/>
      <c r="G2890" s="74"/>
      <c r="H2890" s="77"/>
      <c r="I2890" s="78"/>
      <c r="J2890" s="48" t="str">
        <f>IFERROR(VLOOKUP(C2890,'تكويد الاصناف'!A$5:D$1100,4,0),"")</f>
        <v/>
      </c>
      <c r="K2890" s="48" t="str">
        <f>IFERROR(VLOOKUP(C2890,'تكويد الاصناف'!$A$5:$C$1100,3,0),"")</f>
        <v/>
      </c>
    </row>
    <row r="2891" spans="1:11">
      <c r="A2891" s="46">
        <f>ROW()</f>
        <v>2891</v>
      </c>
      <c r="B2891" s="73"/>
      <c r="C2891" s="74"/>
      <c r="D2891" s="75" t="str">
        <f>IFERROR(VLOOKUP(C2891,'تكويد الاصناف'!$A$5:$B$1100,2,0),"")</f>
        <v/>
      </c>
      <c r="E2891" s="74"/>
      <c r="F2891" s="74"/>
      <c r="G2891" s="74"/>
      <c r="H2891" s="77"/>
      <c r="I2891" s="78"/>
      <c r="J2891" s="48" t="str">
        <f>IFERROR(VLOOKUP(C2891,'تكويد الاصناف'!A$5:D$1100,4,0),"")</f>
        <v/>
      </c>
      <c r="K2891" s="48" t="str">
        <f>IFERROR(VLOOKUP(C2891,'تكويد الاصناف'!$A$5:$C$1100,3,0),"")</f>
        <v/>
      </c>
    </row>
    <row r="2892" spans="1:11">
      <c r="A2892" s="46">
        <f>ROW()</f>
        <v>2892</v>
      </c>
      <c r="B2892" s="73"/>
      <c r="C2892" s="74"/>
      <c r="D2892" s="75" t="str">
        <f>IFERROR(VLOOKUP(C2892,'تكويد الاصناف'!$A$5:$B$1100,2,0),"")</f>
        <v/>
      </c>
      <c r="E2892" s="74"/>
      <c r="F2892" s="74"/>
      <c r="G2892" s="74"/>
      <c r="H2892" s="77"/>
      <c r="I2892" s="78"/>
      <c r="J2892" s="48" t="str">
        <f>IFERROR(VLOOKUP(C2892,'تكويد الاصناف'!A$5:D$1100,4,0),"")</f>
        <v/>
      </c>
      <c r="K2892" s="48" t="str">
        <f>IFERROR(VLOOKUP(C2892,'تكويد الاصناف'!$A$5:$C$1100,3,0),"")</f>
        <v/>
      </c>
    </row>
    <row r="2893" spans="1:11">
      <c r="A2893" s="46">
        <f>ROW()</f>
        <v>2893</v>
      </c>
      <c r="B2893" s="73"/>
      <c r="C2893" s="74"/>
      <c r="D2893" s="75" t="str">
        <f>IFERROR(VLOOKUP(C2893,'تكويد الاصناف'!$A$5:$B$1100,2,0),"")</f>
        <v/>
      </c>
      <c r="E2893" s="74"/>
      <c r="F2893" s="74"/>
      <c r="G2893" s="74"/>
      <c r="H2893" s="77"/>
      <c r="I2893" s="78"/>
      <c r="J2893" s="48" t="str">
        <f>IFERROR(VLOOKUP(C2893,'تكويد الاصناف'!A$5:D$1100,4,0),"")</f>
        <v/>
      </c>
      <c r="K2893" s="48" t="str">
        <f>IFERROR(VLOOKUP(C2893,'تكويد الاصناف'!$A$5:$C$1100,3,0),"")</f>
        <v/>
      </c>
    </row>
    <row r="2894" spans="1:11">
      <c r="A2894" s="46">
        <f>ROW()</f>
        <v>2894</v>
      </c>
      <c r="B2894" s="73"/>
      <c r="C2894" s="74"/>
      <c r="D2894" s="75" t="str">
        <f>IFERROR(VLOOKUP(C2894,'تكويد الاصناف'!$A$5:$B$1100,2,0),"")</f>
        <v/>
      </c>
      <c r="E2894" s="74"/>
      <c r="F2894" s="74"/>
      <c r="G2894" s="74"/>
      <c r="H2894" s="77"/>
      <c r="I2894" s="78"/>
      <c r="J2894" s="48" t="str">
        <f>IFERROR(VLOOKUP(C2894,'تكويد الاصناف'!A$5:D$1100,4,0),"")</f>
        <v/>
      </c>
      <c r="K2894" s="48" t="str">
        <f>IFERROR(VLOOKUP(C2894,'تكويد الاصناف'!$A$5:$C$1100,3,0),"")</f>
        <v/>
      </c>
    </row>
    <row r="2895" spans="1:11">
      <c r="A2895" s="46">
        <f>ROW()</f>
        <v>2895</v>
      </c>
      <c r="B2895" s="73"/>
      <c r="C2895" s="74"/>
      <c r="D2895" s="75" t="str">
        <f>IFERROR(VLOOKUP(C2895,'تكويد الاصناف'!$A$5:$B$1100,2,0),"")</f>
        <v/>
      </c>
      <c r="E2895" s="74"/>
      <c r="F2895" s="74"/>
      <c r="G2895" s="74"/>
      <c r="H2895" s="77"/>
      <c r="I2895" s="78"/>
      <c r="J2895" s="48" t="str">
        <f>IFERROR(VLOOKUP(C2895,'تكويد الاصناف'!A$5:D$1100,4,0),"")</f>
        <v/>
      </c>
      <c r="K2895" s="48" t="str">
        <f>IFERROR(VLOOKUP(C2895,'تكويد الاصناف'!$A$5:$C$1100,3,0),"")</f>
        <v/>
      </c>
    </row>
    <row r="2896" spans="1:11">
      <c r="A2896" s="46">
        <f>ROW()</f>
        <v>2896</v>
      </c>
      <c r="B2896" s="73"/>
      <c r="C2896" s="74"/>
      <c r="D2896" s="75" t="str">
        <f>IFERROR(VLOOKUP(C2896,'تكويد الاصناف'!$A$5:$B$1100,2,0),"")</f>
        <v/>
      </c>
      <c r="E2896" s="74"/>
      <c r="F2896" s="74"/>
      <c r="G2896" s="74"/>
      <c r="H2896" s="77"/>
      <c r="I2896" s="78"/>
      <c r="J2896" s="48" t="str">
        <f>IFERROR(VLOOKUP(C2896,'تكويد الاصناف'!A$5:D$1100,4,0),"")</f>
        <v/>
      </c>
      <c r="K2896" s="48" t="str">
        <f>IFERROR(VLOOKUP(C2896,'تكويد الاصناف'!$A$5:$C$1100,3,0),"")</f>
        <v/>
      </c>
    </row>
    <row r="2897" spans="1:11">
      <c r="A2897" s="46">
        <f>ROW()</f>
        <v>2897</v>
      </c>
      <c r="B2897" s="73"/>
      <c r="C2897" s="74"/>
      <c r="D2897" s="75" t="str">
        <f>IFERROR(VLOOKUP(C2897,'تكويد الاصناف'!$A$5:$B$1100,2,0),"")</f>
        <v/>
      </c>
      <c r="E2897" s="74"/>
      <c r="F2897" s="74"/>
      <c r="G2897" s="74"/>
      <c r="H2897" s="77"/>
      <c r="I2897" s="78"/>
      <c r="J2897" s="48" t="str">
        <f>IFERROR(VLOOKUP(C2897,'تكويد الاصناف'!A$5:D$1100,4,0),"")</f>
        <v/>
      </c>
      <c r="K2897" s="48" t="str">
        <f>IFERROR(VLOOKUP(C2897,'تكويد الاصناف'!$A$5:$C$1100,3,0),"")</f>
        <v/>
      </c>
    </row>
    <row r="2898" spans="1:11">
      <c r="A2898" s="46">
        <f>ROW()</f>
        <v>2898</v>
      </c>
      <c r="B2898" s="73"/>
      <c r="C2898" s="74"/>
      <c r="D2898" s="75" t="str">
        <f>IFERROR(VLOOKUP(C2898,'تكويد الاصناف'!$A$5:$B$1100,2,0),"")</f>
        <v/>
      </c>
      <c r="E2898" s="74"/>
      <c r="F2898" s="74"/>
      <c r="G2898" s="74"/>
      <c r="H2898" s="77"/>
      <c r="I2898" s="78"/>
      <c r="J2898" s="48" t="str">
        <f>IFERROR(VLOOKUP(C2898,'تكويد الاصناف'!A$5:D$1100,4,0),"")</f>
        <v/>
      </c>
      <c r="K2898" s="48" t="str">
        <f>IFERROR(VLOOKUP(C2898,'تكويد الاصناف'!$A$5:$C$1100,3,0),"")</f>
        <v/>
      </c>
    </row>
    <row r="2899" spans="1:11">
      <c r="A2899" s="46">
        <f>ROW()</f>
        <v>2899</v>
      </c>
      <c r="B2899" s="73"/>
      <c r="C2899" s="74"/>
      <c r="D2899" s="75" t="str">
        <f>IFERROR(VLOOKUP(C2899,'تكويد الاصناف'!$A$5:$B$1100,2,0),"")</f>
        <v/>
      </c>
      <c r="E2899" s="74"/>
      <c r="F2899" s="74"/>
      <c r="G2899" s="74"/>
      <c r="H2899" s="77"/>
      <c r="I2899" s="78"/>
      <c r="J2899" s="48" t="str">
        <f>IFERROR(VLOOKUP(C2899,'تكويد الاصناف'!A$5:D$1100,4,0),"")</f>
        <v/>
      </c>
      <c r="K2899" s="48" t="str">
        <f>IFERROR(VLOOKUP(C2899,'تكويد الاصناف'!$A$5:$C$1100,3,0),"")</f>
        <v/>
      </c>
    </row>
    <row r="2900" spans="1:11">
      <c r="A2900" s="46">
        <f>ROW()</f>
        <v>2900</v>
      </c>
      <c r="B2900" s="73"/>
      <c r="C2900" s="74"/>
      <c r="D2900" s="75" t="str">
        <f>IFERROR(VLOOKUP(C2900,'تكويد الاصناف'!$A$5:$B$1100,2,0),"")</f>
        <v/>
      </c>
      <c r="E2900" s="74"/>
      <c r="F2900" s="74"/>
      <c r="G2900" s="74"/>
      <c r="H2900" s="77"/>
      <c r="I2900" s="78"/>
      <c r="J2900" s="48" t="str">
        <f>IFERROR(VLOOKUP(C2900,'تكويد الاصناف'!A$5:D$1100,4,0),"")</f>
        <v/>
      </c>
      <c r="K2900" s="48" t="str">
        <f>IFERROR(VLOOKUP(C2900,'تكويد الاصناف'!$A$5:$C$1100,3,0),"")</f>
        <v/>
      </c>
    </row>
    <row r="2901" spans="1:11">
      <c r="A2901" s="46">
        <f>ROW()</f>
        <v>2901</v>
      </c>
      <c r="B2901" s="73"/>
      <c r="C2901" s="74"/>
      <c r="D2901" s="75" t="str">
        <f>IFERROR(VLOOKUP(C2901,'تكويد الاصناف'!$A$5:$B$1100,2,0),"")</f>
        <v/>
      </c>
      <c r="E2901" s="74"/>
      <c r="F2901" s="74"/>
      <c r="G2901" s="74"/>
      <c r="H2901" s="77"/>
      <c r="I2901" s="78"/>
      <c r="J2901" s="48" t="str">
        <f>IFERROR(VLOOKUP(C2901,'تكويد الاصناف'!A$5:D$1100,4,0),"")</f>
        <v/>
      </c>
      <c r="K2901" s="48" t="str">
        <f>IFERROR(VLOOKUP(C2901,'تكويد الاصناف'!$A$5:$C$1100,3,0),"")</f>
        <v/>
      </c>
    </row>
    <row r="2902" spans="1:11">
      <c r="A2902" s="46">
        <f>ROW()</f>
        <v>2902</v>
      </c>
      <c r="B2902" s="73"/>
      <c r="C2902" s="74"/>
      <c r="D2902" s="75" t="str">
        <f>IFERROR(VLOOKUP(C2902,'تكويد الاصناف'!$A$5:$B$1100,2,0),"")</f>
        <v/>
      </c>
      <c r="E2902" s="74"/>
      <c r="F2902" s="74"/>
      <c r="G2902" s="74"/>
      <c r="H2902" s="77"/>
      <c r="I2902" s="78"/>
      <c r="J2902" s="48" t="str">
        <f>IFERROR(VLOOKUP(C2902,'تكويد الاصناف'!A$5:D$1100,4,0),"")</f>
        <v/>
      </c>
      <c r="K2902" s="48" t="str">
        <f>IFERROR(VLOOKUP(C2902,'تكويد الاصناف'!$A$5:$C$1100,3,0),"")</f>
        <v/>
      </c>
    </row>
    <row r="2903" spans="1:11">
      <c r="A2903" s="46">
        <f>ROW()</f>
        <v>2903</v>
      </c>
      <c r="B2903" s="73"/>
      <c r="C2903" s="74"/>
      <c r="D2903" s="75" t="str">
        <f>IFERROR(VLOOKUP(C2903,'تكويد الاصناف'!$A$5:$B$1100,2,0),"")</f>
        <v/>
      </c>
      <c r="E2903" s="74"/>
      <c r="F2903" s="74"/>
      <c r="G2903" s="74"/>
      <c r="H2903" s="77"/>
      <c r="I2903" s="78"/>
      <c r="J2903" s="48" t="str">
        <f>IFERROR(VLOOKUP(C2903,'تكويد الاصناف'!A$5:D$1100,4,0),"")</f>
        <v/>
      </c>
      <c r="K2903" s="48" t="str">
        <f>IFERROR(VLOOKUP(C2903,'تكويد الاصناف'!$A$5:$C$1100,3,0),"")</f>
        <v/>
      </c>
    </row>
    <row r="2904" spans="1:11">
      <c r="A2904" s="46">
        <f>ROW()</f>
        <v>2904</v>
      </c>
      <c r="B2904" s="73"/>
      <c r="C2904" s="74"/>
      <c r="D2904" s="75" t="str">
        <f>IFERROR(VLOOKUP(C2904,'تكويد الاصناف'!$A$5:$B$1100,2,0),"")</f>
        <v/>
      </c>
      <c r="E2904" s="74"/>
      <c r="F2904" s="74"/>
      <c r="G2904" s="74"/>
      <c r="H2904" s="77"/>
      <c r="I2904" s="78"/>
      <c r="J2904" s="48" t="str">
        <f>IFERROR(VLOOKUP(C2904,'تكويد الاصناف'!A$5:D$1100,4,0),"")</f>
        <v/>
      </c>
      <c r="K2904" s="48" t="str">
        <f>IFERROR(VLOOKUP(C2904,'تكويد الاصناف'!$A$5:$C$1100,3,0),"")</f>
        <v/>
      </c>
    </row>
    <row r="2905" spans="1:11">
      <c r="A2905" s="46">
        <f>ROW()</f>
        <v>2905</v>
      </c>
      <c r="B2905" s="73"/>
      <c r="C2905" s="74"/>
      <c r="D2905" s="75" t="str">
        <f>IFERROR(VLOOKUP(C2905,'تكويد الاصناف'!$A$5:$B$1100,2,0),"")</f>
        <v/>
      </c>
      <c r="E2905" s="74"/>
      <c r="F2905" s="74"/>
      <c r="G2905" s="74"/>
      <c r="H2905" s="77"/>
      <c r="I2905" s="78"/>
      <c r="J2905" s="48" t="str">
        <f>IFERROR(VLOOKUP(C2905,'تكويد الاصناف'!A$5:D$1100,4,0),"")</f>
        <v/>
      </c>
      <c r="K2905" s="48" t="str">
        <f>IFERROR(VLOOKUP(C2905,'تكويد الاصناف'!$A$5:$C$1100,3,0),"")</f>
        <v/>
      </c>
    </row>
    <row r="2906" spans="1:11">
      <c r="A2906" s="46">
        <f>ROW()</f>
        <v>2906</v>
      </c>
      <c r="B2906" s="73"/>
      <c r="C2906" s="74"/>
      <c r="D2906" s="75" t="str">
        <f>IFERROR(VLOOKUP(C2906,'تكويد الاصناف'!$A$5:$B$1100,2,0),"")</f>
        <v/>
      </c>
      <c r="E2906" s="74"/>
      <c r="F2906" s="74"/>
      <c r="G2906" s="74"/>
      <c r="H2906" s="77"/>
      <c r="I2906" s="78"/>
      <c r="J2906" s="48" t="str">
        <f>IFERROR(VLOOKUP(C2906,'تكويد الاصناف'!A$5:D$1100,4,0),"")</f>
        <v/>
      </c>
      <c r="K2906" s="48" t="str">
        <f>IFERROR(VLOOKUP(C2906,'تكويد الاصناف'!$A$5:$C$1100,3,0),"")</f>
        <v/>
      </c>
    </row>
    <row r="2907" spans="1:11">
      <c r="A2907" s="46">
        <f>ROW()</f>
        <v>2907</v>
      </c>
      <c r="B2907" s="73"/>
      <c r="C2907" s="74"/>
      <c r="D2907" s="75" t="str">
        <f>IFERROR(VLOOKUP(C2907,'تكويد الاصناف'!$A$5:$B$1100,2,0),"")</f>
        <v/>
      </c>
      <c r="E2907" s="74"/>
      <c r="F2907" s="74"/>
      <c r="G2907" s="74"/>
      <c r="H2907" s="77"/>
      <c r="I2907" s="78"/>
      <c r="J2907" s="48" t="str">
        <f>IFERROR(VLOOKUP(C2907,'تكويد الاصناف'!A$5:D$1100,4,0),"")</f>
        <v/>
      </c>
      <c r="K2907" s="48" t="str">
        <f>IFERROR(VLOOKUP(C2907,'تكويد الاصناف'!$A$5:$C$1100,3,0),"")</f>
        <v/>
      </c>
    </row>
    <row r="2908" spans="1:11">
      <c r="A2908" s="46">
        <f>ROW()</f>
        <v>2908</v>
      </c>
      <c r="B2908" s="73"/>
      <c r="C2908" s="74"/>
      <c r="D2908" s="75" t="str">
        <f>IFERROR(VLOOKUP(C2908,'تكويد الاصناف'!$A$5:$B$1100,2,0),"")</f>
        <v/>
      </c>
      <c r="E2908" s="74"/>
      <c r="F2908" s="74"/>
      <c r="G2908" s="74"/>
      <c r="H2908" s="77"/>
      <c r="I2908" s="78"/>
      <c r="J2908" s="48" t="str">
        <f>IFERROR(VLOOKUP(C2908,'تكويد الاصناف'!A$5:D$1100,4,0),"")</f>
        <v/>
      </c>
      <c r="K2908" s="48" t="str">
        <f>IFERROR(VLOOKUP(C2908,'تكويد الاصناف'!$A$5:$C$1100,3,0),"")</f>
        <v/>
      </c>
    </row>
    <row r="2909" spans="1:11">
      <c r="A2909" s="46">
        <f>ROW()</f>
        <v>2909</v>
      </c>
      <c r="B2909" s="73"/>
      <c r="C2909" s="74"/>
      <c r="D2909" s="75" t="str">
        <f>IFERROR(VLOOKUP(C2909,'تكويد الاصناف'!$A$5:$B$1100,2,0),"")</f>
        <v/>
      </c>
      <c r="E2909" s="74"/>
      <c r="F2909" s="74"/>
      <c r="G2909" s="74"/>
      <c r="H2909" s="77"/>
      <c r="I2909" s="78"/>
      <c r="J2909" s="48" t="str">
        <f>IFERROR(VLOOKUP(C2909,'تكويد الاصناف'!A$5:D$1100,4,0),"")</f>
        <v/>
      </c>
      <c r="K2909" s="48" t="str">
        <f>IFERROR(VLOOKUP(C2909,'تكويد الاصناف'!$A$5:$C$1100,3,0),"")</f>
        <v/>
      </c>
    </row>
    <row r="2910" spans="1:11">
      <c r="A2910" s="46">
        <f>ROW()</f>
        <v>2910</v>
      </c>
      <c r="B2910" s="73"/>
      <c r="C2910" s="74"/>
      <c r="D2910" s="75" t="str">
        <f>IFERROR(VLOOKUP(C2910,'تكويد الاصناف'!$A$5:$B$1100,2,0),"")</f>
        <v/>
      </c>
      <c r="E2910" s="74"/>
      <c r="F2910" s="74"/>
      <c r="G2910" s="74"/>
      <c r="H2910" s="77"/>
      <c r="I2910" s="78"/>
      <c r="J2910" s="48" t="str">
        <f>IFERROR(VLOOKUP(C2910,'تكويد الاصناف'!A$5:D$1100,4,0),"")</f>
        <v/>
      </c>
      <c r="K2910" s="48" t="str">
        <f>IFERROR(VLOOKUP(C2910,'تكويد الاصناف'!$A$5:$C$1100,3,0),"")</f>
        <v/>
      </c>
    </row>
    <row r="2911" spans="1:11">
      <c r="A2911" s="46">
        <f>ROW()</f>
        <v>2911</v>
      </c>
      <c r="B2911" s="73"/>
      <c r="C2911" s="74"/>
      <c r="D2911" s="75" t="str">
        <f>IFERROR(VLOOKUP(C2911,'تكويد الاصناف'!$A$5:$B$1100,2,0),"")</f>
        <v/>
      </c>
      <c r="E2911" s="74"/>
      <c r="F2911" s="74"/>
      <c r="G2911" s="74"/>
      <c r="H2911" s="77"/>
      <c r="I2911" s="78"/>
      <c r="J2911" s="48" t="str">
        <f>IFERROR(VLOOKUP(C2911,'تكويد الاصناف'!A$5:D$1100,4,0),"")</f>
        <v/>
      </c>
      <c r="K2911" s="48" t="str">
        <f>IFERROR(VLOOKUP(C2911,'تكويد الاصناف'!$A$5:$C$1100,3,0),"")</f>
        <v/>
      </c>
    </row>
    <row r="2912" spans="1:11">
      <c r="A2912" s="46">
        <f>ROW()</f>
        <v>2912</v>
      </c>
      <c r="B2912" s="73"/>
      <c r="C2912" s="74"/>
      <c r="D2912" s="75" t="str">
        <f>IFERROR(VLOOKUP(C2912,'تكويد الاصناف'!$A$5:$B$1100,2,0),"")</f>
        <v/>
      </c>
      <c r="E2912" s="74"/>
      <c r="F2912" s="74"/>
      <c r="G2912" s="74"/>
      <c r="H2912" s="77"/>
      <c r="I2912" s="78"/>
      <c r="J2912" s="48" t="str">
        <f>IFERROR(VLOOKUP(C2912,'تكويد الاصناف'!A$5:D$1100,4,0),"")</f>
        <v/>
      </c>
      <c r="K2912" s="48" t="str">
        <f>IFERROR(VLOOKUP(C2912,'تكويد الاصناف'!$A$5:$C$1100,3,0),"")</f>
        <v/>
      </c>
    </row>
    <row r="2913" spans="1:11">
      <c r="A2913" s="46">
        <f>ROW()</f>
        <v>2913</v>
      </c>
      <c r="B2913" s="73"/>
      <c r="C2913" s="74"/>
      <c r="D2913" s="75" t="str">
        <f>IFERROR(VLOOKUP(C2913,'تكويد الاصناف'!$A$5:$B$1100,2,0),"")</f>
        <v/>
      </c>
      <c r="E2913" s="74"/>
      <c r="F2913" s="74"/>
      <c r="G2913" s="74"/>
      <c r="H2913" s="77"/>
      <c r="I2913" s="78"/>
      <c r="J2913" s="48" t="str">
        <f>IFERROR(VLOOKUP(C2913,'تكويد الاصناف'!A$5:D$1100,4,0),"")</f>
        <v/>
      </c>
      <c r="K2913" s="48" t="str">
        <f>IFERROR(VLOOKUP(C2913,'تكويد الاصناف'!$A$5:$C$1100,3,0),"")</f>
        <v/>
      </c>
    </row>
    <row r="2914" spans="1:11">
      <c r="A2914" s="46">
        <f>ROW()</f>
        <v>2914</v>
      </c>
      <c r="B2914" s="73"/>
      <c r="C2914" s="74"/>
      <c r="D2914" s="75" t="str">
        <f>IFERROR(VLOOKUP(C2914,'تكويد الاصناف'!$A$5:$B$1100,2,0),"")</f>
        <v/>
      </c>
      <c r="E2914" s="74"/>
      <c r="F2914" s="74"/>
      <c r="G2914" s="74"/>
      <c r="H2914" s="77"/>
      <c r="I2914" s="78"/>
      <c r="J2914" s="48" t="str">
        <f>IFERROR(VLOOKUP(C2914,'تكويد الاصناف'!A$5:D$1100,4,0),"")</f>
        <v/>
      </c>
      <c r="K2914" s="48" t="str">
        <f>IFERROR(VLOOKUP(C2914,'تكويد الاصناف'!$A$5:$C$1100,3,0),"")</f>
        <v/>
      </c>
    </row>
    <row r="2915" spans="1:11">
      <c r="A2915" s="46">
        <f>ROW()</f>
        <v>2915</v>
      </c>
      <c r="B2915" s="73"/>
      <c r="C2915" s="74"/>
      <c r="D2915" s="75" t="str">
        <f>IFERROR(VLOOKUP(C2915,'تكويد الاصناف'!$A$5:$B$1100,2,0),"")</f>
        <v/>
      </c>
      <c r="E2915" s="74"/>
      <c r="F2915" s="74"/>
      <c r="G2915" s="74"/>
      <c r="H2915" s="77"/>
      <c r="I2915" s="78"/>
      <c r="J2915" s="48" t="str">
        <f>IFERROR(VLOOKUP(C2915,'تكويد الاصناف'!A$5:D$1100,4,0),"")</f>
        <v/>
      </c>
      <c r="K2915" s="48" t="str">
        <f>IFERROR(VLOOKUP(C2915,'تكويد الاصناف'!$A$5:$C$1100,3,0),"")</f>
        <v/>
      </c>
    </row>
    <row r="2916" spans="1:11">
      <c r="A2916" s="46">
        <f>ROW()</f>
        <v>2916</v>
      </c>
      <c r="B2916" s="73"/>
      <c r="C2916" s="74"/>
      <c r="D2916" s="75" t="str">
        <f>IFERROR(VLOOKUP(C2916,'تكويد الاصناف'!$A$5:$B$1100,2,0),"")</f>
        <v/>
      </c>
      <c r="E2916" s="74"/>
      <c r="F2916" s="74"/>
      <c r="G2916" s="74"/>
      <c r="H2916" s="77"/>
      <c r="I2916" s="78"/>
      <c r="J2916" s="48" t="str">
        <f>IFERROR(VLOOKUP(C2916,'تكويد الاصناف'!A$5:D$1100,4,0),"")</f>
        <v/>
      </c>
      <c r="K2916" s="48" t="str">
        <f>IFERROR(VLOOKUP(C2916,'تكويد الاصناف'!$A$5:$C$1100,3,0),"")</f>
        <v/>
      </c>
    </row>
    <row r="2917" spans="1:11">
      <c r="A2917" s="46">
        <f>ROW()</f>
        <v>2917</v>
      </c>
      <c r="B2917" s="73"/>
      <c r="C2917" s="74"/>
      <c r="D2917" s="75" t="str">
        <f>IFERROR(VLOOKUP(C2917,'تكويد الاصناف'!$A$5:$B$1100,2,0),"")</f>
        <v/>
      </c>
      <c r="E2917" s="74"/>
      <c r="F2917" s="74"/>
      <c r="G2917" s="74"/>
      <c r="H2917" s="77"/>
      <c r="I2917" s="78"/>
      <c r="J2917" s="48" t="str">
        <f>IFERROR(VLOOKUP(C2917,'تكويد الاصناف'!A$5:D$1100,4,0),"")</f>
        <v/>
      </c>
      <c r="K2917" s="48" t="str">
        <f>IFERROR(VLOOKUP(C2917,'تكويد الاصناف'!$A$5:$C$1100,3,0),"")</f>
        <v/>
      </c>
    </row>
    <row r="2918" spans="1:11">
      <c r="A2918" s="46">
        <f>ROW()</f>
        <v>2918</v>
      </c>
      <c r="B2918" s="73"/>
      <c r="C2918" s="74"/>
      <c r="D2918" s="75" t="str">
        <f>IFERROR(VLOOKUP(C2918,'تكويد الاصناف'!$A$5:$B$1100,2,0),"")</f>
        <v/>
      </c>
      <c r="E2918" s="74"/>
      <c r="F2918" s="74"/>
      <c r="G2918" s="74"/>
      <c r="H2918" s="77"/>
      <c r="I2918" s="78"/>
      <c r="J2918" s="48" t="str">
        <f>IFERROR(VLOOKUP(C2918,'تكويد الاصناف'!A$5:D$1100,4,0),"")</f>
        <v/>
      </c>
      <c r="K2918" s="48" t="str">
        <f>IFERROR(VLOOKUP(C2918,'تكويد الاصناف'!$A$5:$C$1100,3,0),"")</f>
        <v/>
      </c>
    </row>
    <row r="2919" spans="1:11">
      <c r="A2919" s="46">
        <f>ROW()</f>
        <v>2919</v>
      </c>
      <c r="B2919" s="73"/>
      <c r="C2919" s="74"/>
      <c r="D2919" s="75" t="str">
        <f>IFERROR(VLOOKUP(C2919,'تكويد الاصناف'!$A$5:$B$1100,2,0),"")</f>
        <v/>
      </c>
      <c r="E2919" s="74"/>
      <c r="F2919" s="74"/>
      <c r="G2919" s="74"/>
      <c r="H2919" s="77"/>
      <c r="I2919" s="78"/>
      <c r="J2919" s="48" t="str">
        <f>IFERROR(VLOOKUP(C2919,'تكويد الاصناف'!A$5:D$1100,4,0),"")</f>
        <v/>
      </c>
      <c r="K2919" s="48" t="str">
        <f>IFERROR(VLOOKUP(C2919,'تكويد الاصناف'!$A$5:$C$1100,3,0),"")</f>
        <v/>
      </c>
    </row>
    <row r="2920" spans="1:11">
      <c r="A2920" s="46">
        <f>ROW()</f>
        <v>2920</v>
      </c>
      <c r="B2920" s="73"/>
      <c r="C2920" s="74"/>
      <c r="D2920" s="75" t="str">
        <f>IFERROR(VLOOKUP(C2920,'تكويد الاصناف'!$A$5:$B$1100,2,0),"")</f>
        <v/>
      </c>
      <c r="E2920" s="74"/>
      <c r="F2920" s="74"/>
      <c r="G2920" s="74"/>
      <c r="H2920" s="77"/>
      <c r="I2920" s="78"/>
      <c r="J2920" s="48" t="str">
        <f>IFERROR(VLOOKUP(C2920,'تكويد الاصناف'!A$5:D$1100,4,0),"")</f>
        <v/>
      </c>
      <c r="K2920" s="48" t="str">
        <f>IFERROR(VLOOKUP(C2920,'تكويد الاصناف'!$A$5:$C$1100,3,0),"")</f>
        <v/>
      </c>
    </row>
    <row r="2921" spans="1:11">
      <c r="A2921" s="46">
        <f>ROW()</f>
        <v>2921</v>
      </c>
      <c r="B2921" s="73"/>
      <c r="C2921" s="74"/>
      <c r="D2921" s="75" t="str">
        <f>IFERROR(VLOOKUP(C2921,'تكويد الاصناف'!$A$5:$B$1100,2,0),"")</f>
        <v/>
      </c>
      <c r="E2921" s="74"/>
      <c r="F2921" s="74"/>
      <c r="G2921" s="74"/>
      <c r="H2921" s="77"/>
      <c r="I2921" s="78"/>
      <c r="J2921" s="48" t="str">
        <f>IFERROR(VLOOKUP(C2921,'تكويد الاصناف'!A$5:D$1100,4,0),"")</f>
        <v/>
      </c>
      <c r="K2921" s="48" t="str">
        <f>IFERROR(VLOOKUP(C2921,'تكويد الاصناف'!$A$5:$C$1100,3,0),"")</f>
        <v/>
      </c>
    </row>
    <row r="2922" spans="1:11">
      <c r="A2922" s="46">
        <f>ROW()</f>
        <v>2922</v>
      </c>
      <c r="B2922" s="73"/>
      <c r="C2922" s="74"/>
      <c r="D2922" s="75" t="str">
        <f>IFERROR(VLOOKUP(C2922,'تكويد الاصناف'!$A$5:$B$1100,2,0),"")</f>
        <v/>
      </c>
      <c r="E2922" s="74"/>
      <c r="F2922" s="74"/>
      <c r="G2922" s="74"/>
      <c r="H2922" s="77"/>
      <c r="I2922" s="78"/>
      <c r="J2922" s="48" t="str">
        <f>IFERROR(VLOOKUP(C2922,'تكويد الاصناف'!A$5:D$1100,4,0),"")</f>
        <v/>
      </c>
      <c r="K2922" s="48" t="str">
        <f>IFERROR(VLOOKUP(C2922,'تكويد الاصناف'!$A$5:$C$1100,3,0),"")</f>
        <v/>
      </c>
    </row>
    <row r="2923" spans="1:11">
      <c r="A2923" s="46">
        <f>ROW()</f>
        <v>2923</v>
      </c>
      <c r="B2923" s="73"/>
      <c r="C2923" s="74"/>
      <c r="D2923" s="75" t="str">
        <f>IFERROR(VLOOKUP(C2923,'تكويد الاصناف'!$A$5:$B$1100,2,0),"")</f>
        <v/>
      </c>
      <c r="E2923" s="74"/>
      <c r="F2923" s="74"/>
      <c r="G2923" s="74"/>
      <c r="H2923" s="77"/>
      <c r="I2923" s="78"/>
      <c r="J2923" s="48" t="str">
        <f>IFERROR(VLOOKUP(C2923,'تكويد الاصناف'!A$5:D$1100,4,0),"")</f>
        <v/>
      </c>
      <c r="K2923" s="48" t="str">
        <f>IFERROR(VLOOKUP(C2923,'تكويد الاصناف'!$A$5:$C$1100,3,0),"")</f>
        <v/>
      </c>
    </row>
    <row r="2924" spans="1:11">
      <c r="A2924" s="46">
        <f>ROW()</f>
        <v>2924</v>
      </c>
      <c r="B2924" s="73"/>
      <c r="C2924" s="74"/>
      <c r="D2924" s="75" t="str">
        <f>IFERROR(VLOOKUP(C2924,'تكويد الاصناف'!$A$5:$B$1100,2,0),"")</f>
        <v/>
      </c>
      <c r="E2924" s="74"/>
      <c r="F2924" s="74"/>
      <c r="G2924" s="74"/>
      <c r="H2924" s="77"/>
      <c r="I2924" s="78"/>
      <c r="J2924" s="48" t="str">
        <f>IFERROR(VLOOKUP(C2924,'تكويد الاصناف'!A$5:D$1100,4,0),"")</f>
        <v/>
      </c>
      <c r="K2924" s="48" t="str">
        <f>IFERROR(VLOOKUP(C2924,'تكويد الاصناف'!$A$5:$C$1100,3,0),"")</f>
        <v/>
      </c>
    </row>
    <row r="2925" spans="1:11">
      <c r="A2925" s="46">
        <f>ROW()</f>
        <v>2925</v>
      </c>
      <c r="B2925" s="73"/>
      <c r="C2925" s="74"/>
      <c r="D2925" s="75" t="str">
        <f>IFERROR(VLOOKUP(C2925,'تكويد الاصناف'!$A$5:$B$1100,2,0),"")</f>
        <v/>
      </c>
      <c r="E2925" s="74"/>
      <c r="F2925" s="74"/>
      <c r="G2925" s="74"/>
      <c r="H2925" s="77"/>
      <c r="I2925" s="78"/>
      <c r="J2925" s="48" t="str">
        <f>IFERROR(VLOOKUP(C2925,'تكويد الاصناف'!A$5:D$1100,4,0),"")</f>
        <v/>
      </c>
      <c r="K2925" s="48" t="str">
        <f>IFERROR(VLOOKUP(C2925,'تكويد الاصناف'!$A$5:$C$1100,3,0),"")</f>
        <v/>
      </c>
    </row>
    <row r="2926" spans="1:11">
      <c r="A2926" s="46">
        <f>ROW()</f>
        <v>2926</v>
      </c>
      <c r="B2926" s="73"/>
      <c r="C2926" s="74"/>
      <c r="D2926" s="75" t="str">
        <f>IFERROR(VLOOKUP(C2926,'تكويد الاصناف'!$A$5:$B$1100,2,0),"")</f>
        <v/>
      </c>
      <c r="E2926" s="74"/>
      <c r="F2926" s="74"/>
      <c r="G2926" s="74"/>
      <c r="H2926" s="77"/>
      <c r="I2926" s="78"/>
      <c r="J2926" s="48" t="str">
        <f>IFERROR(VLOOKUP(C2926,'تكويد الاصناف'!A$5:D$1100,4,0),"")</f>
        <v/>
      </c>
      <c r="K2926" s="48" t="str">
        <f>IFERROR(VLOOKUP(C2926,'تكويد الاصناف'!$A$5:$C$1100,3,0),"")</f>
        <v/>
      </c>
    </row>
    <row r="2927" spans="1:11">
      <c r="A2927" s="46">
        <f>ROW()</f>
        <v>2927</v>
      </c>
      <c r="B2927" s="73"/>
      <c r="C2927" s="74"/>
      <c r="D2927" s="75" t="str">
        <f>IFERROR(VLOOKUP(C2927,'تكويد الاصناف'!$A$5:$B$1100,2,0),"")</f>
        <v/>
      </c>
      <c r="E2927" s="74"/>
      <c r="F2927" s="74"/>
      <c r="G2927" s="74"/>
      <c r="H2927" s="77"/>
      <c r="I2927" s="78"/>
      <c r="J2927" s="48" t="str">
        <f>IFERROR(VLOOKUP(C2927,'تكويد الاصناف'!A$5:D$1100,4,0),"")</f>
        <v/>
      </c>
      <c r="K2927" s="48" t="str">
        <f>IFERROR(VLOOKUP(C2927,'تكويد الاصناف'!$A$5:$C$1100,3,0),"")</f>
        <v/>
      </c>
    </row>
    <row r="2928" spans="1:11">
      <c r="A2928" s="46">
        <f>ROW()</f>
        <v>2928</v>
      </c>
      <c r="B2928" s="73"/>
      <c r="C2928" s="74"/>
      <c r="D2928" s="75" t="str">
        <f>IFERROR(VLOOKUP(C2928,'تكويد الاصناف'!$A$5:$B$1100,2,0),"")</f>
        <v/>
      </c>
      <c r="E2928" s="74"/>
      <c r="F2928" s="74"/>
      <c r="G2928" s="74"/>
      <c r="H2928" s="77"/>
      <c r="I2928" s="78"/>
      <c r="J2928" s="48" t="str">
        <f>IFERROR(VLOOKUP(C2928,'تكويد الاصناف'!A$5:D$1100,4,0),"")</f>
        <v/>
      </c>
      <c r="K2928" s="48" t="str">
        <f>IFERROR(VLOOKUP(C2928,'تكويد الاصناف'!$A$5:$C$1100,3,0),"")</f>
        <v/>
      </c>
    </row>
    <row r="2929" spans="1:11">
      <c r="A2929" s="46">
        <f>ROW()</f>
        <v>2929</v>
      </c>
      <c r="B2929" s="73"/>
      <c r="C2929" s="74"/>
      <c r="D2929" s="75" t="str">
        <f>IFERROR(VLOOKUP(C2929,'تكويد الاصناف'!$A$5:$B$1100,2,0),"")</f>
        <v/>
      </c>
      <c r="E2929" s="74"/>
      <c r="F2929" s="74"/>
      <c r="G2929" s="74"/>
      <c r="H2929" s="77"/>
      <c r="I2929" s="78"/>
      <c r="J2929" s="48" t="str">
        <f>IFERROR(VLOOKUP(C2929,'تكويد الاصناف'!A$5:D$1100,4,0),"")</f>
        <v/>
      </c>
      <c r="K2929" s="48" t="str">
        <f>IFERROR(VLOOKUP(C2929,'تكويد الاصناف'!$A$5:$C$1100,3,0),"")</f>
        <v/>
      </c>
    </row>
    <row r="2930" spans="1:11">
      <c r="A2930" s="46">
        <f>ROW()</f>
        <v>2930</v>
      </c>
      <c r="B2930" s="73"/>
      <c r="C2930" s="74"/>
      <c r="D2930" s="75" t="str">
        <f>IFERROR(VLOOKUP(C2930,'تكويد الاصناف'!$A$5:$B$1100,2,0),"")</f>
        <v/>
      </c>
      <c r="E2930" s="74"/>
      <c r="F2930" s="74"/>
      <c r="G2930" s="74"/>
      <c r="H2930" s="77"/>
      <c r="I2930" s="78"/>
      <c r="J2930" s="48" t="str">
        <f>IFERROR(VLOOKUP(C2930,'تكويد الاصناف'!A$5:D$1100,4,0),"")</f>
        <v/>
      </c>
      <c r="K2930" s="48" t="str">
        <f>IFERROR(VLOOKUP(C2930,'تكويد الاصناف'!$A$5:$C$1100,3,0),"")</f>
        <v/>
      </c>
    </row>
    <row r="2931" spans="1:11">
      <c r="A2931" s="46">
        <f>ROW()</f>
        <v>2931</v>
      </c>
      <c r="B2931" s="73"/>
      <c r="C2931" s="74"/>
      <c r="D2931" s="75" t="str">
        <f>IFERROR(VLOOKUP(C2931,'تكويد الاصناف'!$A$5:$B$1100,2,0),"")</f>
        <v/>
      </c>
      <c r="E2931" s="74"/>
      <c r="F2931" s="74"/>
      <c r="G2931" s="74"/>
      <c r="H2931" s="77"/>
      <c r="I2931" s="78"/>
      <c r="J2931" s="48" t="str">
        <f>IFERROR(VLOOKUP(C2931,'تكويد الاصناف'!A$5:D$1100,4,0),"")</f>
        <v/>
      </c>
      <c r="K2931" s="48" t="str">
        <f>IFERROR(VLOOKUP(C2931,'تكويد الاصناف'!$A$5:$C$1100,3,0),"")</f>
        <v/>
      </c>
    </row>
    <row r="2932" spans="1:11">
      <c r="A2932" s="46">
        <f>ROW()</f>
        <v>2932</v>
      </c>
      <c r="B2932" s="73"/>
      <c r="C2932" s="74"/>
      <c r="D2932" s="75" t="str">
        <f>IFERROR(VLOOKUP(C2932,'تكويد الاصناف'!$A$5:$B$1100,2,0),"")</f>
        <v/>
      </c>
      <c r="E2932" s="74"/>
      <c r="F2932" s="74"/>
      <c r="G2932" s="74"/>
      <c r="H2932" s="77"/>
      <c r="I2932" s="78"/>
      <c r="J2932" s="48" t="str">
        <f>IFERROR(VLOOKUP(C2932,'تكويد الاصناف'!A$5:D$1100,4,0),"")</f>
        <v/>
      </c>
      <c r="K2932" s="48" t="str">
        <f>IFERROR(VLOOKUP(C2932,'تكويد الاصناف'!$A$5:$C$1100,3,0),"")</f>
        <v/>
      </c>
    </row>
    <row r="2933" spans="1:11">
      <c r="A2933" s="46">
        <f>ROW()</f>
        <v>2933</v>
      </c>
      <c r="B2933" s="73"/>
      <c r="C2933" s="74"/>
      <c r="D2933" s="75" t="str">
        <f>IFERROR(VLOOKUP(C2933,'تكويد الاصناف'!$A$5:$B$1100,2,0),"")</f>
        <v/>
      </c>
      <c r="E2933" s="74"/>
      <c r="F2933" s="74"/>
      <c r="G2933" s="74"/>
      <c r="H2933" s="77"/>
      <c r="I2933" s="78"/>
      <c r="J2933" s="48" t="str">
        <f>IFERROR(VLOOKUP(C2933,'تكويد الاصناف'!A$5:D$1100,4,0),"")</f>
        <v/>
      </c>
      <c r="K2933" s="48" t="str">
        <f>IFERROR(VLOOKUP(C2933,'تكويد الاصناف'!$A$5:$C$1100,3,0),"")</f>
        <v/>
      </c>
    </row>
    <row r="2934" spans="1:11">
      <c r="A2934" s="46">
        <f>ROW()</f>
        <v>2934</v>
      </c>
      <c r="B2934" s="73"/>
      <c r="C2934" s="74"/>
      <c r="D2934" s="75" t="str">
        <f>IFERROR(VLOOKUP(C2934,'تكويد الاصناف'!$A$5:$B$1100,2,0),"")</f>
        <v/>
      </c>
      <c r="E2934" s="74"/>
      <c r="F2934" s="74"/>
      <c r="G2934" s="74"/>
      <c r="H2934" s="77"/>
      <c r="I2934" s="78"/>
      <c r="J2934" s="48" t="str">
        <f>IFERROR(VLOOKUP(C2934,'تكويد الاصناف'!A$5:D$1100,4,0),"")</f>
        <v/>
      </c>
      <c r="K2934" s="48" t="str">
        <f>IFERROR(VLOOKUP(C2934,'تكويد الاصناف'!$A$5:$C$1100,3,0),"")</f>
        <v/>
      </c>
    </row>
    <row r="2935" spans="1:11">
      <c r="A2935" s="46">
        <f>ROW()</f>
        <v>2935</v>
      </c>
      <c r="B2935" s="73"/>
      <c r="C2935" s="74"/>
      <c r="D2935" s="75" t="str">
        <f>IFERROR(VLOOKUP(C2935,'تكويد الاصناف'!$A$5:$B$1100,2,0),"")</f>
        <v/>
      </c>
      <c r="E2935" s="74"/>
      <c r="F2935" s="74"/>
      <c r="G2935" s="74"/>
      <c r="H2935" s="77"/>
      <c r="I2935" s="78"/>
      <c r="J2935" s="48" t="str">
        <f>IFERROR(VLOOKUP(C2935,'تكويد الاصناف'!A$5:D$1100,4,0),"")</f>
        <v/>
      </c>
      <c r="K2935" s="48" t="str">
        <f>IFERROR(VLOOKUP(C2935,'تكويد الاصناف'!$A$5:$C$1100,3,0),"")</f>
        <v/>
      </c>
    </row>
    <row r="2936" spans="1:11">
      <c r="A2936" s="46">
        <f>ROW()</f>
        <v>2936</v>
      </c>
      <c r="B2936" s="73"/>
      <c r="C2936" s="74"/>
      <c r="D2936" s="75" t="str">
        <f>IFERROR(VLOOKUP(C2936,'تكويد الاصناف'!$A$5:$B$1100,2,0),"")</f>
        <v/>
      </c>
      <c r="E2936" s="74"/>
      <c r="F2936" s="74"/>
      <c r="G2936" s="74"/>
      <c r="H2936" s="77"/>
      <c r="I2936" s="78"/>
      <c r="J2936" s="48" t="str">
        <f>IFERROR(VLOOKUP(C2936,'تكويد الاصناف'!A$5:D$1100,4,0),"")</f>
        <v/>
      </c>
      <c r="K2936" s="48" t="str">
        <f>IFERROR(VLOOKUP(C2936,'تكويد الاصناف'!$A$5:$C$1100,3,0),"")</f>
        <v/>
      </c>
    </row>
    <row r="2937" spans="1:11">
      <c r="A2937" s="46">
        <f>ROW()</f>
        <v>2937</v>
      </c>
      <c r="B2937" s="73"/>
      <c r="C2937" s="74"/>
      <c r="D2937" s="75" t="str">
        <f>IFERROR(VLOOKUP(C2937,'تكويد الاصناف'!$A$5:$B$1100,2,0),"")</f>
        <v/>
      </c>
      <c r="E2937" s="74"/>
      <c r="F2937" s="74"/>
      <c r="G2937" s="74"/>
      <c r="H2937" s="77"/>
      <c r="I2937" s="78"/>
      <c r="J2937" s="48" t="str">
        <f>IFERROR(VLOOKUP(C2937,'تكويد الاصناف'!A$5:D$1100,4,0),"")</f>
        <v/>
      </c>
      <c r="K2937" s="48" t="str">
        <f>IFERROR(VLOOKUP(C2937,'تكويد الاصناف'!$A$5:$C$1100,3,0),"")</f>
        <v/>
      </c>
    </row>
    <row r="2938" spans="1:11">
      <c r="A2938" s="46">
        <f>ROW()</f>
        <v>2938</v>
      </c>
      <c r="B2938" s="73"/>
      <c r="C2938" s="74"/>
      <c r="D2938" s="75" t="str">
        <f>IFERROR(VLOOKUP(C2938,'تكويد الاصناف'!$A$5:$B$1100,2,0),"")</f>
        <v/>
      </c>
      <c r="E2938" s="74"/>
      <c r="F2938" s="74"/>
      <c r="G2938" s="74"/>
      <c r="H2938" s="77"/>
      <c r="I2938" s="78"/>
      <c r="J2938" s="48" t="str">
        <f>IFERROR(VLOOKUP(C2938,'تكويد الاصناف'!A$5:D$1100,4,0),"")</f>
        <v/>
      </c>
      <c r="K2938" s="48" t="str">
        <f>IFERROR(VLOOKUP(C2938,'تكويد الاصناف'!$A$5:$C$1100,3,0),"")</f>
        <v/>
      </c>
    </row>
    <row r="2939" spans="1:11">
      <c r="A2939" s="46">
        <f>ROW()</f>
        <v>2939</v>
      </c>
      <c r="B2939" s="73"/>
      <c r="C2939" s="74"/>
      <c r="D2939" s="75" t="str">
        <f>IFERROR(VLOOKUP(C2939,'تكويد الاصناف'!$A$5:$B$1100,2,0),"")</f>
        <v/>
      </c>
      <c r="E2939" s="74"/>
      <c r="F2939" s="74"/>
      <c r="G2939" s="74"/>
      <c r="H2939" s="77"/>
      <c r="I2939" s="78"/>
      <c r="J2939" s="48" t="str">
        <f>IFERROR(VLOOKUP(C2939,'تكويد الاصناف'!A$5:D$1100,4,0),"")</f>
        <v/>
      </c>
      <c r="K2939" s="48" t="str">
        <f>IFERROR(VLOOKUP(C2939,'تكويد الاصناف'!$A$5:$C$1100,3,0),"")</f>
        <v/>
      </c>
    </row>
    <row r="2940" spans="1:11">
      <c r="A2940" s="46">
        <f>ROW()</f>
        <v>2940</v>
      </c>
      <c r="B2940" s="73"/>
      <c r="C2940" s="74"/>
      <c r="D2940" s="75" t="str">
        <f>IFERROR(VLOOKUP(C2940,'تكويد الاصناف'!$A$5:$B$1100,2,0),"")</f>
        <v/>
      </c>
      <c r="E2940" s="74"/>
      <c r="F2940" s="74"/>
      <c r="G2940" s="74"/>
      <c r="H2940" s="77"/>
      <c r="I2940" s="78"/>
      <c r="J2940" s="48" t="str">
        <f>IFERROR(VLOOKUP(C2940,'تكويد الاصناف'!A$5:D$1100,4,0),"")</f>
        <v/>
      </c>
      <c r="K2940" s="48" t="str">
        <f>IFERROR(VLOOKUP(C2940,'تكويد الاصناف'!$A$5:$C$1100,3,0),"")</f>
        <v/>
      </c>
    </row>
    <row r="2941" spans="1:11">
      <c r="A2941" s="46">
        <f>ROW()</f>
        <v>2941</v>
      </c>
      <c r="B2941" s="73"/>
      <c r="C2941" s="74"/>
      <c r="D2941" s="75" t="str">
        <f>IFERROR(VLOOKUP(C2941,'تكويد الاصناف'!$A$5:$B$1100,2,0),"")</f>
        <v/>
      </c>
      <c r="E2941" s="74"/>
      <c r="F2941" s="74"/>
      <c r="G2941" s="74"/>
      <c r="H2941" s="77"/>
      <c r="I2941" s="78"/>
      <c r="J2941" s="48" t="str">
        <f>IFERROR(VLOOKUP(C2941,'تكويد الاصناف'!A$5:D$1100,4,0),"")</f>
        <v/>
      </c>
      <c r="K2941" s="48" t="str">
        <f>IFERROR(VLOOKUP(C2941,'تكويد الاصناف'!$A$5:$C$1100,3,0),"")</f>
        <v/>
      </c>
    </row>
    <row r="2942" spans="1:11">
      <c r="A2942" s="46">
        <f>ROW()</f>
        <v>2942</v>
      </c>
      <c r="B2942" s="73"/>
      <c r="C2942" s="74"/>
      <c r="D2942" s="75" t="str">
        <f>IFERROR(VLOOKUP(C2942,'تكويد الاصناف'!$A$5:$B$1100,2,0),"")</f>
        <v/>
      </c>
      <c r="E2942" s="74"/>
      <c r="F2942" s="74"/>
      <c r="G2942" s="74"/>
      <c r="H2942" s="77"/>
      <c r="I2942" s="78"/>
      <c r="J2942" s="48" t="str">
        <f>IFERROR(VLOOKUP(C2942,'تكويد الاصناف'!A$5:D$1100,4,0),"")</f>
        <v/>
      </c>
      <c r="K2942" s="48" t="str">
        <f>IFERROR(VLOOKUP(C2942,'تكويد الاصناف'!$A$5:$C$1100,3,0),"")</f>
        <v/>
      </c>
    </row>
    <row r="2943" spans="1:11">
      <c r="A2943" s="46">
        <f>ROW()</f>
        <v>2943</v>
      </c>
      <c r="B2943" s="73"/>
      <c r="C2943" s="74"/>
      <c r="D2943" s="75" t="str">
        <f>IFERROR(VLOOKUP(C2943,'تكويد الاصناف'!$A$5:$B$1100,2,0),"")</f>
        <v/>
      </c>
      <c r="E2943" s="74"/>
      <c r="F2943" s="74"/>
      <c r="G2943" s="74"/>
      <c r="H2943" s="77"/>
      <c r="I2943" s="78"/>
      <c r="J2943" s="48" t="str">
        <f>IFERROR(VLOOKUP(C2943,'تكويد الاصناف'!A$5:D$1100,4,0),"")</f>
        <v/>
      </c>
      <c r="K2943" s="48" t="str">
        <f>IFERROR(VLOOKUP(C2943,'تكويد الاصناف'!$A$5:$C$1100,3,0),"")</f>
        <v/>
      </c>
    </row>
    <row r="2944" spans="1:11">
      <c r="A2944" s="46">
        <f>ROW()</f>
        <v>2944</v>
      </c>
      <c r="B2944" s="73"/>
      <c r="C2944" s="74"/>
      <c r="D2944" s="75" t="str">
        <f>IFERROR(VLOOKUP(C2944,'تكويد الاصناف'!$A$5:$B$1100,2,0),"")</f>
        <v/>
      </c>
      <c r="E2944" s="74"/>
      <c r="F2944" s="74"/>
      <c r="G2944" s="74"/>
      <c r="H2944" s="77"/>
      <c r="I2944" s="78"/>
      <c r="J2944" s="48" t="str">
        <f>IFERROR(VLOOKUP(C2944,'تكويد الاصناف'!A$5:D$1100,4,0),"")</f>
        <v/>
      </c>
      <c r="K2944" s="48" t="str">
        <f>IFERROR(VLOOKUP(C2944,'تكويد الاصناف'!$A$5:$C$1100,3,0),"")</f>
        <v/>
      </c>
    </row>
    <row r="2945" spans="1:11">
      <c r="A2945" s="46">
        <f>ROW()</f>
        <v>2945</v>
      </c>
      <c r="B2945" s="73"/>
      <c r="C2945" s="74"/>
      <c r="D2945" s="75" t="str">
        <f>IFERROR(VLOOKUP(C2945,'تكويد الاصناف'!$A$5:$B$1100,2,0),"")</f>
        <v/>
      </c>
      <c r="E2945" s="74"/>
      <c r="F2945" s="74"/>
      <c r="G2945" s="74"/>
      <c r="H2945" s="77"/>
      <c r="I2945" s="78"/>
      <c r="J2945" s="48" t="str">
        <f>IFERROR(VLOOKUP(C2945,'تكويد الاصناف'!A$5:D$1100,4,0),"")</f>
        <v/>
      </c>
      <c r="K2945" s="48" t="str">
        <f>IFERROR(VLOOKUP(C2945,'تكويد الاصناف'!$A$5:$C$1100,3,0),"")</f>
        <v/>
      </c>
    </row>
    <row r="2946" spans="1:11">
      <c r="A2946" s="46">
        <f>ROW()</f>
        <v>2946</v>
      </c>
      <c r="B2946" s="73"/>
      <c r="C2946" s="74"/>
      <c r="D2946" s="75" t="str">
        <f>IFERROR(VLOOKUP(C2946,'تكويد الاصناف'!$A$5:$B$1100,2,0),"")</f>
        <v/>
      </c>
      <c r="E2946" s="74"/>
      <c r="F2946" s="74"/>
      <c r="G2946" s="74"/>
      <c r="H2946" s="77"/>
      <c r="I2946" s="78"/>
      <c r="J2946" s="48" t="str">
        <f>IFERROR(VLOOKUP(C2946,'تكويد الاصناف'!A$5:D$1100,4,0),"")</f>
        <v/>
      </c>
      <c r="K2946" s="48" t="str">
        <f>IFERROR(VLOOKUP(C2946,'تكويد الاصناف'!$A$5:$C$1100,3,0),"")</f>
        <v/>
      </c>
    </row>
    <row r="2947" spans="1:11">
      <c r="A2947" s="46">
        <f>ROW()</f>
        <v>2947</v>
      </c>
      <c r="B2947" s="73"/>
      <c r="C2947" s="74"/>
      <c r="D2947" s="75" t="str">
        <f>IFERROR(VLOOKUP(C2947,'تكويد الاصناف'!$A$5:$B$1100,2,0),"")</f>
        <v/>
      </c>
      <c r="E2947" s="74"/>
      <c r="F2947" s="74"/>
      <c r="G2947" s="74"/>
      <c r="H2947" s="77"/>
      <c r="I2947" s="78"/>
      <c r="J2947" s="48" t="str">
        <f>IFERROR(VLOOKUP(C2947,'تكويد الاصناف'!A$5:D$1100,4,0),"")</f>
        <v/>
      </c>
      <c r="K2947" s="48" t="str">
        <f>IFERROR(VLOOKUP(C2947,'تكويد الاصناف'!$A$5:$C$1100,3,0),"")</f>
        <v/>
      </c>
    </row>
    <row r="2948" spans="1:11">
      <c r="A2948" s="46">
        <f>ROW()</f>
        <v>2948</v>
      </c>
      <c r="B2948" s="73"/>
      <c r="C2948" s="74"/>
      <c r="D2948" s="75" t="str">
        <f>IFERROR(VLOOKUP(C2948,'تكويد الاصناف'!$A$5:$B$1100,2,0),"")</f>
        <v/>
      </c>
      <c r="E2948" s="74"/>
      <c r="F2948" s="74"/>
      <c r="G2948" s="74"/>
      <c r="H2948" s="77"/>
      <c r="I2948" s="78"/>
      <c r="J2948" s="48" t="str">
        <f>IFERROR(VLOOKUP(C2948,'تكويد الاصناف'!A$5:D$1100,4,0),"")</f>
        <v/>
      </c>
      <c r="K2948" s="48" t="str">
        <f>IFERROR(VLOOKUP(C2948,'تكويد الاصناف'!$A$5:$C$1100,3,0),"")</f>
        <v/>
      </c>
    </row>
    <row r="2949" spans="1:11">
      <c r="A2949" s="46">
        <f>ROW()</f>
        <v>2949</v>
      </c>
      <c r="B2949" s="73"/>
      <c r="C2949" s="74"/>
      <c r="D2949" s="75" t="str">
        <f>IFERROR(VLOOKUP(C2949,'تكويد الاصناف'!$A$5:$B$1100,2,0),"")</f>
        <v/>
      </c>
      <c r="E2949" s="74"/>
      <c r="F2949" s="74"/>
      <c r="G2949" s="74"/>
      <c r="H2949" s="77"/>
      <c r="I2949" s="78"/>
      <c r="J2949" s="48" t="str">
        <f>IFERROR(VLOOKUP(C2949,'تكويد الاصناف'!A$5:D$1100,4,0),"")</f>
        <v/>
      </c>
      <c r="K2949" s="48" t="str">
        <f>IFERROR(VLOOKUP(C2949,'تكويد الاصناف'!$A$5:$C$1100,3,0),"")</f>
        <v/>
      </c>
    </row>
    <row r="2950" spans="1:11">
      <c r="A2950" s="46">
        <f>ROW()</f>
        <v>2950</v>
      </c>
      <c r="B2950" s="73"/>
      <c r="C2950" s="74"/>
      <c r="D2950" s="75" t="str">
        <f>IFERROR(VLOOKUP(C2950,'تكويد الاصناف'!$A$5:$B$1100,2,0),"")</f>
        <v/>
      </c>
      <c r="E2950" s="74"/>
      <c r="F2950" s="74"/>
      <c r="G2950" s="74"/>
      <c r="H2950" s="77"/>
      <c r="I2950" s="78"/>
      <c r="J2950" s="48" t="str">
        <f>IFERROR(VLOOKUP(C2950,'تكويد الاصناف'!A$5:D$1100,4,0),"")</f>
        <v/>
      </c>
      <c r="K2950" s="48" t="str">
        <f>IFERROR(VLOOKUP(C2950,'تكويد الاصناف'!$A$5:$C$1100,3,0),"")</f>
        <v/>
      </c>
    </row>
    <row r="2951" spans="1:11">
      <c r="A2951" s="46">
        <f>ROW()</f>
        <v>2951</v>
      </c>
      <c r="B2951" s="73"/>
      <c r="C2951" s="74"/>
      <c r="D2951" s="75" t="str">
        <f>IFERROR(VLOOKUP(C2951,'تكويد الاصناف'!$A$5:$B$1100,2,0),"")</f>
        <v/>
      </c>
      <c r="E2951" s="74"/>
      <c r="F2951" s="74"/>
      <c r="G2951" s="74"/>
      <c r="H2951" s="77"/>
      <c r="I2951" s="78"/>
      <c r="J2951" s="48" t="str">
        <f>IFERROR(VLOOKUP(C2951,'تكويد الاصناف'!A$5:D$1100,4,0),"")</f>
        <v/>
      </c>
      <c r="K2951" s="48" t="str">
        <f>IFERROR(VLOOKUP(C2951,'تكويد الاصناف'!$A$5:$C$1100,3,0),"")</f>
        <v/>
      </c>
    </row>
    <row r="2952" spans="1:11">
      <c r="A2952" s="46">
        <f>ROW()</f>
        <v>2952</v>
      </c>
      <c r="B2952" s="73"/>
      <c r="C2952" s="74"/>
      <c r="D2952" s="75" t="str">
        <f>IFERROR(VLOOKUP(C2952,'تكويد الاصناف'!$A$5:$B$1100,2,0),"")</f>
        <v/>
      </c>
      <c r="E2952" s="74"/>
      <c r="F2952" s="74"/>
      <c r="G2952" s="74"/>
      <c r="H2952" s="77"/>
      <c r="I2952" s="78"/>
      <c r="J2952" s="48" t="str">
        <f>IFERROR(VLOOKUP(C2952,'تكويد الاصناف'!A$5:D$1100,4,0),"")</f>
        <v/>
      </c>
      <c r="K2952" s="48" t="str">
        <f>IFERROR(VLOOKUP(C2952,'تكويد الاصناف'!$A$5:$C$1100,3,0),"")</f>
        <v/>
      </c>
    </row>
    <row r="2953" spans="1:11">
      <c r="A2953" s="46">
        <f>ROW()</f>
        <v>2953</v>
      </c>
      <c r="B2953" s="73"/>
      <c r="C2953" s="74"/>
      <c r="D2953" s="75" t="str">
        <f>IFERROR(VLOOKUP(C2953,'تكويد الاصناف'!$A$5:$B$1100,2,0),"")</f>
        <v/>
      </c>
      <c r="E2953" s="74"/>
      <c r="F2953" s="74"/>
      <c r="G2953" s="74"/>
      <c r="H2953" s="77"/>
      <c r="I2953" s="78"/>
      <c r="J2953" s="48" t="str">
        <f>IFERROR(VLOOKUP(C2953,'تكويد الاصناف'!A$5:D$1100,4,0),"")</f>
        <v/>
      </c>
      <c r="K2953" s="48" t="str">
        <f>IFERROR(VLOOKUP(C2953,'تكويد الاصناف'!$A$5:$C$1100,3,0),"")</f>
        <v/>
      </c>
    </row>
    <row r="2954" spans="1:11">
      <c r="A2954" s="46">
        <f>ROW()</f>
        <v>2954</v>
      </c>
      <c r="B2954" s="73"/>
      <c r="C2954" s="74"/>
      <c r="D2954" s="75" t="str">
        <f>IFERROR(VLOOKUP(C2954,'تكويد الاصناف'!$A$5:$B$1100,2,0),"")</f>
        <v/>
      </c>
      <c r="E2954" s="74"/>
      <c r="F2954" s="74"/>
      <c r="G2954" s="74"/>
      <c r="H2954" s="77"/>
      <c r="I2954" s="78"/>
      <c r="J2954" s="48" t="str">
        <f>IFERROR(VLOOKUP(C2954,'تكويد الاصناف'!A$5:D$1100,4,0),"")</f>
        <v/>
      </c>
      <c r="K2954" s="48" t="str">
        <f>IFERROR(VLOOKUP(C2954,'تكويد الاصناف'!$A$5:$C$1100,3,0),"")</f>
        <v/>
      </c>
    </row>
    <row r="2955" spans="1:11">
      <c r="A2955" s="46">
        <f>ROW()</f>
        <v>2955</v>
      </c>
      <c r="B2955" s="73"/>
      <c r="C2955" s="74"/>
      <c r="D2955" s="75" t="str">
        <f>IFERROR(VLOOKUP(C2955,'تكويد الاصناف'!$A$5:$B$1100,2,0),"")</f>
        <v/>
      </c>
      <c r="E2955" s="74"/>
      <c r="F2955" s="74"/>
      <c r="G2955" s="74"/>
      <c r="H2955" s="77"/>
      <c r="I2955" s="78"/>
      <c r="J2955" s="48" t="str">
        <f>IFERROR(VLOOKUP(C2955,'تكويد الاصناف'!A$5:D$1100,4,0),"")</f>
        <v/>
      </c>
      <c r="K2955" s="48" t="str">
        <f>IFERROR(VLOOKUP(C2955,'تكويد الاصناف'!$A$5:$C$1100,3,0),"")</f>
        <v/>
      </c>
    </row>
    <row r="2956" spans="1:11">
      <c r="A2956" s="46">
        <f>ROW()</f>
        <v>2956</v>
      </c>
      <c r="B2956" s="73"/>
      <c r="C2956" s="74"/>
      <c r="D2956" s="75" t="str">
        <f>IFERROR(VLOOKUP(C2956,'تكويد الاصناف'!$A$5:$B$1100,2,0),"")</f>
        <v/>
      </c>
      <c r="E2956" s="74"/>
      <c r="F2956" s="74"/>
      <c r="G2956" s="74"/>
      <c r="H2956" s="77"/>
      <c r="I2956" s="78"/>
      <c r="J2956" s="48" t="str">
        <f>IFERROR(VLOOKUP(C2956,'تكويد الاصناف'!A$5:D$1100,4,0),"")</f>
        <v/>
      </c>
      <c r="K2956" s="48" t="str">
        <f>IFERROR(VLOOKUP(C2956,'تكويد الاصناف'!$A$5:$C$1100,3,0),"")</f>
        <v/>
      </c>
    </row>
    <row r="2957" spans="1:11">
      <c r="A2957" s="46">
        <f>ROW()</f>
        <v>2957</v>
      </c>
      <c r="B2957" s="73"/>
      <c r="C2957" s="74"/>
      <c r="D2957" s="75" t="str">
        <f>IFERROR(VLOOKUP(C2957,'تكويد الاصناف'!$A$5:$B$1100,2,0),"")</f>
        <v/>
      </c>
      <c r="E2957" s="74"/>
      <c r="F2957" s="74"/>
      <c r="G2957" s="74"/>
      <c r="H2957" s="77"/>
      <c r="I2957" s="78"/>
      <c r="J2957" s="48" t="str">
        <f>IFERROR(VLOOKUP(C2957,'تكويد الاصناف'!A$5:D$1100,4,0),"")</f>
        <v/>
      </c>
      <c r="K2957" s="48" t="str">
        <f>IFERROR(VLOOKUP(C2957,'تكويد الاصناف'!$A$5:$C$1100,3,0),"")</f>
        <v/>
      </c>
    </row>
    <row r="2958" spans="1:11">
      <c r="A2958" s="46">
        <f>ROW()</f>
        <v>2958</v>
      </c>
      <c r="B2958" s="73"/>
      <c r="C2958" s="74"/>
      <c r="D2958" s="75" t="str">
        <f>IFERROR(VLOOKUP(C2958,'تكويد الاصناف'!$A$5:$B$1100,2,0),"")</f>
        <v/>
      </c>
      <c r="E2958" s="74"/>
      <c r="F2958" s="74"/>
      <c r="G2958" s="74"/>
      <c r="H2958" s="77"/>
      <c r="I2958" s="78"/>
      <c r="J2958" s="48" t="str">
        <f>IFERROR(VLOOKUP(C2958,'تكويد الاصناف'!A$5:D$1100,4,0),"")</f>
        <v/>
      </c>
      <c r="K2958" s="48" t="str">
        <f>IFERROR(VLOOKUP(C2958,'تكويد الاصناف'!$A$5:$C$1100,3,0),"")</f>
        <v/>
      </c>
    </row>
    <row r="2959" spans="1:11">
      <c r="A2959" s="46">
        <f>ROW()</f>
        <v>2959</v>
      </c>
      <c r="B2959" s="73"/>
      <c r="C2959" s="74"/>
      <c r="D2959" s="75" t="str">
        <f>IFERROR(VLOOKUP(C2959,'تكويد الاصناف'!$A$5:$B$1100,2,0),"")</f>
        <v/>
      </c>
      <c r="E2959" s="74"/>
      <c r="F2959" s="74"/>
      <c r="G2959" s="74"/>
      <c r="H2959" s="77"/>
      <c r="I2959" s="78"/>
      <c r="J2959" s="48" t="str">
        <f>IFERROR(VLOOKUP(C2959,'تكويد الاصناف'!A$5:D$1100,4,0),"")</f>
        <v/>
      </c>
      <c r="K2959" s="48" t="str">
        <f>IFERROR(VLOOKUP(C2959,'تكويد الاصناف'!$A$5:$C$1100,3,0),"")</f>
        <v/>
      </c>
    </row>
    <row r="2960" spans="1:11">
      <c r="A2960" s="46">
        <f>ROW()</f>
        <v>2960</v>
      </c>
      <c r="B2960" s="73"/>
      <c r="C2960" s="74"/>
      <c r="D2960" s="75" t="str">
        <f>IFERROR(VLOOKUP(C2960,'تكويد الاصناف'!$A$5:$B$1100,2,0),"")</f>
        <v/>
      </c>
      <c r="E2960" s="74"/>
      <c r="F2960" s="74"/>
      <c r="G2960" s="74"/>
      <c r="H2960" s="77"/>
      <c r="I2960" s="78"/>
      <c r="J2960" s="48" t="str">
        <f>IFERROR(VLOOKUP(C2960,'تكويد الاصناف'!A$5:D$1100,4,0),"")</f>
        <v/>
      </c>
      <c r="K2960" s="48" t="str">
        <f>IFERROR(VLOOKUP(C2960,'تكويد الاصناف'!$A$5:$C$1100,3,0),"")</f>
        <v/>
      </c>
    </row>
    <row r="2961" spans="1:11">
      <c r="A2961" s="46">
        <f>ROW()</f>
        <v>2961</v>
      </c>
      <c r="B2961" s="73"/>
      <c r="C2961" s="74"/>
      <c r="D2961" s="75" t="str">
        <f>IFERROR(VLOOKUP(C2961,'تكويد الاصناف'!$A$5:$B$1100,2,0),"")</f>
        <v/>
      </c>
      <c r="E2961" s="74"/>
      <c r="F2961" s="74"/>
      <c r="G2961" s="74"/>
      <c r="H2961" s="77"/>
      <c r="I2961" s="78"/>
      <c r="J2961" s="48" t="str">
        <f>IFERROR(VLOOKUP(C2961,'تكويد الاصناف'!A$5:D$1100,4,0),"")</f>
        <v/>
      </c>
      <c r="K2961" s="48" t="str">
        <f>IFERROR(VLOOKUP(C2961,'تكويد الاصناف'!$A$5:$C$1100,3,0),"")</f>
        <v/>
      </c>
    </row>
    <row r="2962" spans="1:11">
      <c r="A2962" s="46">
        <f>ROW()</f>
        <v>2962</v>
      </c>
      <c r="B2962" s="73"/>
      <c r="C2962" s="74"/>
      <c r="D2962" s="75" t="str">
        <f>IFERROR(VLOOKUP(C2962,'تكويد الاصناف'!$A$5:$B$1100,2,0),"")</f>
        <v/>
      </c>
      <c r="E2962" s="74"/>
      <c r="F2962" s="74"/>
      <c r="G2962" s="74"/>
      <c r="H2962" s="77"/>
      <c r="I2962" s="78"/>
      <c r="J2962" s="48" t="str">
        <f>IFERROR(VLOOKUP(C2962,'تكويد الاصناف'!A$5:D$1100,4,0),"")</f>
        <v/>
      </c>
      <c r="K2962" s="48" t="str">
        <f>IFERROR(VLOOKUP(C2962,'تكويد الاصناف'!$A$5:$C$1100,3,0),"")</f>
        <v/>
      </c>
    </row>
    <row r="2963" spans="1:11">
      <c r="A2963" s="46">
        <f>ROW()</f>
        <v>2963</v>
      </c>
      <c r="B2963" s="73"/>
      <c r="C2963" s="74"/>
      <c r="D2963" s="75" t="str">
        <f>IFERROR(VLOOKUP(C2963,'تكويد الاصناف'!$A$5:$B$1100,2,0),"")</f>
        <v/>
      </c>
      <c r="E2963" s="74"/>
      <c r="F2963" s="74"/>
      <c r="G2963" s="74"/>
      <c r="H2963" s="77"/>
      <c r="I2963" s="78"/>
      <c r="J2963" s="48" t="str">
        <f>IFERROR(VLOOKUP(C2963,'تكويد الاصناف'!A$5:D$1100,4,0),"")</f>
        <v/>
      </c>
      <c r="K2963" s="48" t="str">
        <f>IFERROR(VLOOKUP(C2963,'تكويد الاصناف'!$A$5:$C$1100,3,0),"")</f>
        <v/>
      </c>
    </row>
    <row r="2964" spans="1:11">
      <c r="A2964" s="46">
        <f>ROW()</f>
        <v>2964</v>
      </c>
      <c r="B2964" s="73"/>
      <c r="C2964" s="74"/>
      <c r="D2964" s="75" t="str">
        <f>IFERROR(VLOOKUP(C2964,'تكويد الاصناف'!$A$5:$B$1100,2,0),"")</f>
        <v/>
      </c>
      <c r="E2964" s="74"/>
      <c r="F2964" s="74"/>
      <c r="G2964" s="74"/>
      <c r="H2964" s="77"/>
      <c r="I2964" s="78"/>
      <c r="J2964" s="48" t="str">
        <f>IFERROR(VLOOKUP(C2964,'تكويد الاصناف'!A$5:D$1100,4,0),"")</f>
        <v/>
      </c>
      <c r="K2964" s="48" t="str">
        <f>IFERROR(VLOOKUP(C2964,'تكويد الاصناف'!$A$5:$C$1100,3,0),"")</f>
        <v/>
      </c>
    </row>
    <row r="2965" spans="1:11">
      <c r="A2965" s="46">
        <f>ROW()</f>
        <v>2965</v>
      </c>
      <c r="B2965" s="73"/>
      <c r="C2965" s="74"/>
      <c r="D2965" s="75" t="str">
        <f>IFERROR(VLOOKUP(C2965,'تكويد الاصناف'!$A$5:$B$1100,2,0),"")</f>
        <v/>
      </c>
      <c r="E2965" s="74"/>
      <c r="F2965" s="74"/>
      <c r="G2965" s="74"/>
      <c r="H2965" s="77"/>
      <c r="I2965" s="78"/>
      <c r="J2965" s="48" t="str">
        <f>IFERROR(VLOOKUP(C2965,'تكويد الاصناف'!A$5:D$1100,4,0),"")</f>
        <v/>
      </c>
      <c r="K2965" s="48" t="str">
        <f>IFERROR(VLOOKUP(C2965,'تكويد الاصناف'!$A$5:$C$1100,3,0),"")</f>
        <v/>
      </c>
    </row>
    <row r="2966" spans="1:11">
      <c r="A2966" s="46">
        <f>ROW()</f>
        <v>2966</v>
      </c>
      <c r="B2966" s="73"/>
      <c r="C2966" s="74"/>
      <c r="D2966" s="75" t="str">
        <f>IFERROR(VLOOKUP(C2966,'تكويد الاصناف'!$A$5:$B$1100,2,0),"")</f>
        <v/>
      </c>
      <c r="E2966" s="74"/>
      <c r="F2966" s="74"/>
      <c r="G2966" s="74"/>
      <c r="H2966" s="77"/>
      <c r="I2966" s="78"/>
      <c r="J2966" s="48" t="str">
        <f>IFERROR(VLOOKUP(C2966,'تكويد الاصناف'!A$5:D$1100,4,0),"")</f>
        <v/>
      </c>
      <c r="K2966" s="48" t="str">
        <f>IFERROR(VLOOKUP(C2966,'تكويد الاصناف'!$A$5:$C$1100,3,0),"")</f>
        <v/>
      </c>
    </row>
    <row r="2967" spans="1:11">
      <c r="A2967" s="46">
        <f>ROW()</f>
        <v>2967</v>
      </c>
      <c r="B2967" s="73"/>
      <c r="C2967" s="74"/>
      <c r="D2967" s="75" t="str">
        <f>IFERROR(VLOOKUP(C2967,'تكويد الاصناف'!$A$5:$B$1100,2,0),"")</f>
        <v/>
      </c>
      <c r="E2967" s="74"/>
      <c r="F2967" s="74"/>
      <c r="G2967" s="74"/>
      <c r="H2967" s="77"/>
      <c r="I2967" s="78"/>
      <c r="J2967" s="48" t="str">
        <f>IFERROR(VLOOKUP(C2967,'تكويد الاصناف'!A$5:D$1100,4,0),"")</f>
        <v/>
      </c>
      <c r="K2967" s="48" t="str">
        <f>IFERROR(VLOOKUP(C2967,'تكويد الاصناف'!$A$5:$C$1100,3,0),"")</f>
        <v/>
      </c>
    </row>
    <row r="2968" spans="1:11">
      <c r="A2968" s="46">
        <f>ROW()</f>
        <v>2968</v>
      </c>
      <c r="B2968" s="73"/>
      <c r="C2968" s="74"/>
      <c r="D2968" s="75" t="str">
        <f>IFERROR(VLOOKUP(C2968,'تكويد الاصناف'!$A$5:$B$1100,2,0),"")</f>
        <v/>
      </c>
      <c r="E2968" s="74"/>
      <c r="F2968" s="74"/>
      <c r="G2968" s="74"/>
      <c r="H2968" s="77"/>
      <c r="I2968" s="78"/>
      <c r="J2968" s="48" t="str">
        <f>IFERROR(VLOOKUP(C2968,'تكويد الاصناف'!A$5:D$1100,4,0),"")</f>
        <v/>
      </c>
      <c r="K2968" s="48" t="str">
        <f>IFERROR(VLOOKUP(C2968,'تكويد الاصناف'!$A$5:$C$1100,3,0),"")</f>
        <v/>
      </c>
    </row>
    <row r="2969" spans="1:11">
      <c r="A2969" s="46">
        <f>ROW()</f>
        <v>2969</v>
      </c>
      <c r="B2969" s="73"/>
      <c r="C2969" s="74"/>
      <c r="D2969" s="75" t="str">
        <f>IFERROR(VLOOKUP(C2969,'تكويد الاصناف'!$A$5:$B$1100,2,0),"")</f>
        <v/>
      </c>
      <c r="E2969" s="74"/>
      <c r="F2969" s="74"/>
      <c r="G2969" s="74"/>
      <c r="H2969" s="77"/>
      <c r="I2969" s="78"/>
      <c r="J2969" s="48" t="str">
        <f>IFERROR(VLOOKUP(C2969,'تكويد الاصناف'!A$5:D$1100,4,0),"")</f>
        <v/>
      </c>
      <c r="K2969" s="48" t="str">
        <f>IFERROR(VLOOKUP(C2969,'تكويد الاصناف'!$A$5:$C$1100,3,0),"")</f>
        <v/>
      </c>
    </row>
    <row r="2970" spans="1:11">
      <c r="A2970" s="46">
        <f>ROW()</f>
        <v>2970</v>
      </c>
      <c r="B2970" s="73"/>
      <c r="C2970" s="74"/>
      <c r="D2970" s="75" t="str">
        <f>IFERROR(VLOOKUP(C2970,'تكويد الاصناف'!$A$5:$B$1100,2,0),"")</f>
        <v/>
      </c>
      <c r="E2970" s="74"/>
      <c r="F2970" s="74"/>
      <c r="G2970" s="74"/>
      <c r="H2970" s="77"/>
      <c r="I2970" s="78"/>
      <c r="J2970" s="48" t="str">
        <f>IFERROR(VLOOKUP(C2970,'تكويد الاصناف'!A$5:D$1100,4,0),"")</f>
        <v/>
      </c>
      <c r="K2970" s="48" t="str">
        <f>IFERROR(VLOOKUP(C2970,'تكويد الاصناف'!$A$5:$C$1100,3,0),"")</f>
        <v/>
      </c>
    </row>
    <row r="2971" spans="1:11">
      <c r="A2971" s="46">
        <f>ROW()</f>
        <v>2971</v>
      </c>
      <c r="B2971" s="73"/>
      <c r="C2971" s="74"/>
      <c r="D2971" s="75" t="str">
        <f>IFERROR(VLOOKUP(C2971,'تكويد الاصناف'!$A$5:$B$1100,2,0),"")</f>
        <v/>
      </c>
      <c r="E2971" s="74"/>
      <c r="F2971" s="74"/>
      <c r="G2971" s="74"/>
      <c r="H2971" s="77"/>
      <c r="I2971" s="78"/>
      <c r="J2971" s="48" t="str">
        <f>IFERROR(VLOOKUP(C2971,'تكويد الاصناف'!A$5:D$1100,4,0),"")</f>
        <v/>
      </c>
      <c r="K2971" s="48" t="str">
        <f>IFERROR(VLOOKUP(C2971,'تكويد الاصناف'!$A$5:$C$1100,3,0),"")</f>
        <v/>
      </c>
    </row>
    <row r="2972" spans="1:11">
      <c r="A2972" s="46">
        <f>ROW()</f>
        <v>2972</v>
      </c>
      <c r="B2972" s="73"/>
      <c r="C2972" s="74"/>
      <c r="D2972" s="75" t="str">
        <f>IFERROR(VLOOKUP(C2972,'تكويد الاصناف'!$A$5:$B$1100,2,0),"")</f>
        <v/>
      </c>
      <c r="E2972" s="74"/>
      <c r="F2972" s="74"/>
      <c r="G2972" s="74"/>
      <c r="H2972" s="77"/>
      <c r="I2972" s="78"/>
      <c r="J2972" s="48" t="str">
        <f>IFERROR(VLOOKUP(C2972,'تكويد الاصناف'!A$5:D$1100,4,0),"")</f>
        <v/>
      </c>
      <c r="K2972" s="48" t="str">
        <f>IFERROR(VLOOKUP(C2972,'تكويد الاصناف'!$A$5:$C$1100,3,0),"")</f>
        <v/>
      </c>
    </row>
    <row r="2973" spans="1:11">
      <c r="A2973" s="46">
        <f>ROW()</f>
        <v>2973</v>
      </c>
      <c r="B2973" s="73"/>
      <c r="C2973" s="74"/>
      <c r="D2973" s="75" t="str">
        <f>IFERROR(VLOOKUP(C2973,'تكويد الاصناف'!$A$5:$B$1100,2,0),"")</f>
        <v/>
      </c>
      <c r="E2973" s="74"/>
      <c r="F2973" s="74"/>
      <c r="G2973" s="74"/>
      <c r="H2973" s="77"/>
      <c r="I2973" s="78"/>
      <c r="J2973" s="48" t="str">
        <f>IFERROR(VLOOKUP(C2973,'تكويد الاصناف'!A$5:D$1100,4,0),"")</f>
        <v/>
      </c>
      <c r="K2973" s="48" t="str">
        <f>IFERROR(VLOOKUP(C2973,'تكويد الاصناف'!$A$5:$C$1100,3,0),"")</f>
        <v/>
      </c>
    </row>
    <row r="2974" spans="1:11">
      <c r="A2974" s="46">
        <f>ROW()</f>
        <v>2974</v>
      </c>
      <c r="B2974" s="73"/>
      <c r="C2974" s="74"/>
      <c r="D2974" s="75" t="str">
        <f>IFERROR(VLOOKUP(C2974,'تكويد الاصناف'!$A$5:$B$1100,2,0),"")</f>
        <v/>
      </c>
      <c r="E2974" s="74"/>
      <c r="F2974" s="74"/>
      <c r="G2974" s="74"/>
      <c r="H2974" s="77"/>
      <c r="I2974" s="78"/>
      <c r="J2974" s="48" t="str">
        <f>IFERROR(VLOOKUP(C2974,'تكويد الاصناف'!A$5:D$1100,4,0),"")</f>
        <v/>
      </c>
      <c r="K2974" s="48" t="str">
        <f>IFERROR(VLOOKUP(C2974,'تكويد الاصناف'!$A$5:$C$1100,3,0),"")</f>
        <v/>
      </c>
    </row>
    <row r="2975" spans="1:11">
      <c r="A2975" s="46">
        <f>ROW()</f>
        <v>2975</v>
      </c>
      <c r="B2975" s="73"/>
      <c r="C2975" s="74"/>
      <c r="D2975" s="75" t="str">
        <f>IFERROR(VLOOKUP(C2975,'تكويد الاصناف'!$A$5:$B$1100,2,0),"")</f>
        <v/>
      </c>
      <c r="E2975" s="74"/>
      <c r="F2975" s="74"/>
      <c r="G2975" s="74"/>
      <c r="H2975" s="77"/>
      <c r="I2975" s="78"/>
      <c r="J2975" s="48" t="str">
        <f>IFERROR(VLOOKUP(C2975,'تكويد الاصناف'!A$5:D$1100,4,0),"")</f>
        <v/>
      </c>
      <c r="K2975" s="48" t="str">
        <f>IFERROR(VLOOKUP(C2975,'تكويد الاصناف'!$A$5:$C$1100,3,0),"")</f>
        <v/>
      </c>
    </row>
    <row r="2976" spans="1:11">
      <c r="A2976" s="46">
        <f>ROW()</f>
        <v>2976</v>
      </c>
      <c r="B2976" s="73"/>
      <c r="C2976" s="74"/>
      <c r="D2976" s="75" t="str">
        <f>IFERROR(VLOOKUP(C2976,'تكويد الاصناف'!$A$5:$B$1100,2,0),"")</f>
        <v/>
      </c>
      <c r="E2976" s="74"/>
      <c r="F2976" s="74"/>
      <c r="G2976" s="74"/>
      <c r="H2976" s="77"/>
      <c r="I2976" s="78"/>
      <c r="J2976" s="48" t="str">
        <f>IFERROR(VLOOKUP(C2976,'تكويد الاصناف'!A$5:D$1100,4,0),"")</f>
        <v/>
      </c>
      <c r="K2976" s="48" t="str">
        <f>IFERROR(VLOOKUP(C2976,'تكويد الاصناف'!$A$5:$C$1100,3,0),"")</f>
        <v/>
      </c>
    </row>
    <row r="2977" spans="1:11">
      <c r="A2977" s="46">
        <f>ROW()</f>
        <v>2977</v>
      </c>
      <c r="B2977" s="73"/>
      <c r="C2977" s="74"/>
      <c r="D2977" s="75" t="str">
        <f>IFERROR(VLOOKUP(C2977,'تكويد الاصناف'!$A$5:$B$1100,2,0),"")</f>
        <v/>
      </c>
      <c r="E2977" s="74"/>
      <c r="F2977" s="74"/>
      <c r="G2977" s="74"/>
      <c r="H2977" s="77"/>
      <c r="I2977" s="78"/>
      <c r="J2977" s="48" t="str">
        <f>IFERROR(VLOOKUP(C2977,'تكويد الاصناف'!A$5:D$1100,4,0),"")</f>
        <v/>
      </c>
      <c r="K2977" s="48" t="str">
        <f>IFERROR(VLOOKUP(C2977,'تكويد الاصناف'!$A$5:$C$1100,3,0),"")</f>
        <v/>
      </c>
    </row>
    <row r="2978" spans="1:11">
      <c r="A2978" s="46">
        <f>ROW()</f>
        <v>2978</v>
      </c>
      <c r="B2978" s="73"/>
      <c r="C2978" s="74"/>
      <c r="D2978" s="75" t="str">
        <f>IFERROR(VLOOKUP(C2978,'تكويد الاصناف'!$A$5:$B$1100,2,0),"")</f>
        <v/>
      </c>
      <c r="E2978" s="74"/>
      <c r="F2978" s="74"/>
      <c r="G2978" s="74"/>
      <c r="H2978" s="77"/>
      <c r="I2978" s="78"/>
      <c r="J2978" s="48" t="str">
        <f>IFERROR(VLOOKUP(C2978,'تكويد الاصناف'!A$5:D$1100,4,0),"")</f>
        <v/>
      </c>
      <c r="K2978" s="48" t="str">
        <f>IFERROR(VLOOKUP(C2978,'تكويد الاصناف'!$A$5:$C$1100,3,0),"")</f>
        <v/>
      </c>
    </row>
    <row r="2979" spans="1:11">
      <c r="A2979" s="46">
        <f>ROW()</f>
        <v>2979</v>
      </c>
      <c r="B2979" s="73"/>
      <c r="C2979" s="74"/>
      <c r="D2979" s="75" t="str">
        <f>IFERROR(VLOOKUP(C2979,'تكويد الاصناف'!$A$5:$B$1100,2,0),"")</f>
        <v/>
      </c>
      <c r="E2979" s="74"/>
      <c r="F2979" s="74"/>
      <c r="G2979" s="74"/>
      <c r="H2979" s="77"/>
      <c r="I2979" s="78"/>
      <c r="J2979" s="48" t="str">
        <f>IFERROR(VLOOKUP(C2979,'تكويد الاصناف'!A$5:D$1100,4,0),"")</f>
        <v/>
      </c>
      <c r="K2979" s="48" t="str">
        <f>IFERROR(VLOOKUP(C2979,'تكويد الاصناف'!$A$5:$C$1100,3,0),"")</f>
        <v/>
      </c>
    </row>
    <row r="2980" spans="1:11">
      <c r="A2980" s="46">
        <f>ROW()</f>
        <v>2980</v>
      </c>
      <c r="B2980" s="73"/>
      <c r="C2980" s="74"/>
      <c r="D2980" s="75" t="str">
        <f>IFERROR(VLOOKUP(C2980,'تكويد الاصناف'!$A$5:$B$1100,2,0),"")</f>
        <v/>
      </c>
      <c r="E2980" s="74"/>
      <c r="F2980" s="74"/>
      <c r="G2980" s="74"/>
      <c r="H2980" s="77"/>
      <c r="I2980" s="78"/>
      <c r="J2980" s="48" t="str">
        <f>IFERROR(VLOOKUP(C2980,'تكويد الاصناف'!A$5:D$1100,4,0),"")</f>
        <v/>
      </c>
      <c r="K2980" s="48" t="str">
        <f>IFERROR(VLOOKUP(C2980,'تكويد الاصناف'!$A$5:$C$1100,3,0),"")</f>
        <v/>
      </c>
    </row>
    <row r="2981" spans="1:11">
      <c r="A2981" s="46">
        <f>ROW()</f>
        <v>2981</v>
      </c>
      <c r="B2981" s="73"/>
      <c r="C2981" s="74"/>
      <c r="D2981" s="75" t="str">
        <f>IFERROR(VLOOKUP(C2981,'تكويد الاصناف'!$A$5:$B$1100,2,0),"")</f>
        <v/>
      </c>
      <c r="E2981" s="74"/>
      <c r="F2981" s="74"/>
      <c r="G2981" s="74"/>
      <c r="H2981" s="77"/>
      <c r="I2981" s="78"/>
      <c r="J2981" s="48" t="str">
        <f>IFERROR(VLOOKUP(C2981,'تكويد الاصناف'!A$5:D$1100,4,0),"")</f>
        <v/>
      </c>
      <c r="K2981" s="48" t="str">
        <f>IFERROR(VLOOKUP(C2981,'تكويد الاصناف'!$A$5:$C$1100,3,0),"")</f>
        <v/>
      </c>
    </row>
    <row r="2982" spans="1:11">
      <c r="A2982" s="46">
        <f>ROW()</f>
        <v>2982</v>
      </c>
      <c r="B2982" s="73"/>
      <c r="C2982" s="74"/>
      <c r="D2982" s="75" t="str">
        <f>IFERROR(VLOOKUP(C2982,'تكويد الاصناف'!$A$5:$B$1100,2,0),"")</f>
        <v/>
      </c>
      <c r="E2982" s="74"/>
      <c r="F2982" s="74"/>
      <c r="G2982" s="74"/>
      <c r="H2982" s="77"/>
      <c r="I2982" s="78"/>
      <c r="J2982" s="48" t="str">
        <f>IFERROR(VLOOKUP(C2982,'تكويد الاصناف'!A$5:D$1100,4,0),"")</f>
        <v/>
      </c>
      <c r="K2982" s="48" t="str">
        <f>IFERROR(VLOOKUP(C2982,'تكويد الاصناف'!$A$5:$C$1100,3,0),"")</f>
        <v/>
      </c>
    </row>
    <row r="2983" spans="1:11">
      <c r="A2983" s="46">
        <f>ROW()</f>
        <v>2983</v>
      </c>
      <c r="B2983" s="73"/>
      <c r="C2983" s="74"/>
      <c r="D2983" s="75" t="str">
        <f>IFERROR(VLOOKUP(C2983,'تكويد الاصناف'!$A$5:$B$1100,2,0),"")</f>
        <v/>
      </c>
      <c r="E2983" s="74"/>
      <c r="F2983" s="74"/>
      <c r="G2983" s="74"/>
      <c r="H2983" s="77"/>
      <c r="I2983" s="78"/>
      <c r="J2983" s="48" t="str">
        <f>IFERROR(VLOOKUP(C2983,'تكويد الاصناف'!A$5:D$1100,4,0),"")</f>
        <v/>
      </c>
      <c r="K2983" s="48" t="str">
        <f>IFERROR(VLOOKUP(C2983,'تكويد الاصناف'!$A$5:$C$1100,3,0),"")</f>
        <v/>
      </c>
    </row>
    <row r="2984" spans="1:11">
      <c r="A2984" s="46">
        <f>ROW()</f>
        <v>2984</v>
      </c>
      <c r="B2984" s="73"/>
      <c r="C2984" s="74"/>
      <c r="D2984" s="75" t="str">
        <f>IFERROR(VLOOKUP(C2984,'تكويد الاصناف'!$A$5:$B$1100,2,0),"")</f>
        <v/>
      </c>
      <c r="E2984" s="74"/>
      <c r="F2984" s="74"/>
      <c r="G2984" s="74"/>
      <c r="H2984" s="77"/>
      <c r="I2984" s="78"/>
      <c r="J2984" s="48" t="str">
        <f>IFERROR(VLOOKUP(C2984,'تكويد الاصناف'!A$5:D$1100,4,0),"")</f>
        <v/>
      </c>
      <c r="K2984" s="48" t="str">
        <f>IFERROR(VLOOKUP(C2984,'تكويد الاصناف'!$A$5:$C$1100,3,0),"")</f>
        <v/>
      </c>
    </row>
    <row r="2985" spans="1:11">
      <c r="A2985" s="46">
        <f>ROW()</f>
        <v>2985</v>
      </c>
      <c r="B2985" s="73"/>
      <c r="C2985" s="74"/>
      <c r="D2985" s="75" t="str">
        <f>IFERROR(VLOOKUP(C2985,'تكويد الاصناف'!$A$5:$B$1100,2,0),"")</f>
        <v/>
      </c>
      <c r="E2985" s="74"/>
      <c r="F2985" s="74"/>
      <c r="G2985" s="74"/>
      <c r="H2985" s="77"/>
      <c r="I2985" s="78"/>
      <c r="J2985" s="48" t="str">
        <f>IFERROR(VLOOKUP(C2985,'تكويد الاصناف'!A$5:D$1100,4,0),"")</f>
        <v/>
      </c>
      <c r="K2985" s="48" t="str">
        <f>IFERROR(VLOOKUP(C2985,'تكويد الاصناف'!$A$5:$C$1100,3,0),"")</f>
        <v/>
      </c>
    </row>
    <row r="2986" spans="1:11">
      <c r="A2986" s="46">
        <f>ROW()</f>
        <v>2986</v>
      </c>
      <c r="B2986" s="73"/>
      <c r="C2986" s="74"/>
      <c r="D2986" s="75" t="str">
        <f>IFERROR(VLOOKUP(C2986,'تكويد الاصناف'!$A$5:$B$1100,2,0),"")</f>
        <v/>
      </c>
      <c r="E2986" s="74"/>
      <c r="F2986" s="74"/>
      <c r="G2986" s="74"/>
      <c r="H2986" s="77"/>
      <c r="I2986" s="78"/>
      <c r="J2986" s="48" t="str">
        <f>IFERROR(VLOOKUP(C2986,'تكويد الاصناف'!A$5:D$1100,4,0),"")</f>
        <v/>
      </c>
      <c r="K2986" s="48" t="str">
        <f>IFERROR(VLOOKUP(C2986,'تكويد الاصناف'!$A$5:$C$1100,3,0),"")</f>
        <v/>
      </c>
    </row>
    <row r="2987" spans="1:11">
      <c r="A2987" s="46">
        <f>ROW()</f>
        <v>2987</v>
      </c>
      <c r="B2987" s="73"/>
      <c r="C2987" s="74"/>
      <c r="D2987" s="75" t="str">
        <f>IFERROR(VLOOKUP(C2987,'تكويد الاصناف'!$A$5:$B$1100,2,0),"")</f>
        <v/>
      </c>
      <c r="E2987" s="74"/>
      <c r="F2987" s="74"/>
      <c r="G2987" s="74"/>
      <c r="H2987" s="77"/>
      <c r="I2987" s="78"/>
      <c r="J2987" s="48" t="str">
        <f>IFERROR(VLOOKUP(C2987,'تكويد الاصناف'!A$5:D$1100,4,0),"")</f>
        <v/>
      </c>
      <c r="K2987" s="48" t="str">
        <f>IFERROR(VLOOKUP(C2987,'تكويد الاصناف'!$A$5:$C$1100,3,0),"")</f>
        <v/>
      </c>
    </row>
    <row r="2988" spans="1:11">
      <c r="A2988" s="46">
        <f>ROW()</f>
        <v>2988</v>
      </c>
      <c r="B2988" s="73"/>
      <c r="C2988" s="74"/>
      <c r="D2988" s="75" t="str">
        <f>IFERROR(VLOOKUP(C2988,'تكويد الاصناف'!$A$5:$B$1100,2,0),"")</f>
        <v/>
      </c>
      <c r="E2988" s="74"/>
      <c r="F2988" s="74"/>
      <c r="G2988" s="74"/>
      <c r="H2988" s="77"/>
      <c r="I2988" s="78"/>
      <c r="J2988" s="48" t="str">
        <f>IFERROR(VLOOKUP(C2988,'تكويد الاصناف'!A$5:D$1100,4,0),"")</f>
        <v/>
      </c>
      <c r="K2988" s="48" t="str">
        <f>IFERROR(VLOOKUP(C2988,'تكويد الاصناف'!$A$5:$C$1100,3,0),"")</f>
        <v/>
      </c>
    </row>
    <row r="2989" spans="1:11">
      <c r="A2989" s="46">
        <f>ROW()</f>
        <v>2989</v>
      </c>
      <c r="B2989" s="73"/>
      <c r="C2989" s="74"/>
      <c r="D2989" s="75" t="str">
        <f>IFERROR(VLOOKUP(C2989,'تكويد الاصناف'!$A$5:$B$1100,2,0),"")</f>
        <v/>
      </c>
      <c r="E2989" s="74"/>
      <c r="F2989" s="74"/>
      <c r="G2989" s="74"/>
      <c r="H2989" s="77"/>
      <c r="I2989" s="78"/>
      <c r="J2989" s="48" t="str">
        <f>IFERROR(VLOOKUP(C2989,'تكويد الاصناف'!A$5:D$1100,4,0),"")</f>
        <v/>
      </c>
      <c r="K2989" s="48" t="str">
        <f>IFERROR(VLOOKUP(C2989,'تكويد الاصناف'!$A$5:$C$1100,3,0),"")</f>
        <v/>
      </c>
    </row>
    <row r="2990" spans="1:11">
      <c r="A2990" s="46">
        <f>ROW()</f>
        <v>2990</v>
      </c>
      <c r="B2990" s="73"/>
      <c r="C2990" s="74"/>
      <c r="D2990" s="75" t="str">
        <f>IFERROR(VLOOKUP(C2990,'تكويد الاصناف'!$A$5:$B$1100,2,0),"")</f>
        <v/>
      </c>
      <c r="E2990" s="74"/>
      <c r="F2990" s="74"/>
      <c r="G2990" s="74"/>
      <c r="H2990" s="77"/>
      <c r="I2990" s="78"/>
      <c r="J2990" s="48" t="str">
        <f>IFERROR(VLOOKUP(C2990,'تكويد الاصناف'!A$5:D$1100,4,0),"")</f>
        <v/>
      </c>
      <c r="K2990" s="48" t="str">
        <f>IFERROR(VLOOKUP(C2990,'تكويد الاصناف'!$A$5:$C$1100,3,0),"")</f>
        <v/>
      </c>
    </row>
    <row r="2991" spans="1:11">
      <c r="A2991" s="46">
        <f>ROW()</f>
        <v>2991</v>
      </c>
      <c r="B2991" s="73"/>
      <c r="C2991" s="74"/>
      <c r="D2991" s="75" t="str">
        <f>IFERROR(VLOOKUP(C2991,'تكويد الاصناف'!$A$5:$B$1100,2,0),"")</f>
        <v/>
      </c>
      <c r="E2991" s="74"/>
      <c r="F2991" s="74"/>
      <c r="G2991" s="74"/>
      <c r="H2991" s="77"/>
      <c r="I2991" s="78"/>
      <c r="J2991" s="48" t="str">
        <f>IFERROR(VLOOKUP(C2991,'تكويد الاصناف'!A$5:D$1100,4,0),"")</f>
        <v/>
      </c>
      <c r="K2991" s="48" t="str">
        <f>IFERROR(VLOOKUP(C2991,'تكويد الاصناف'!$A$5:$C$1100,3,0),"")</f>
        <v/>
      </c>
    </row>
    <row r="2992" spans="1:11">
      <c r="A2992" s="46">
        <f>ROW()</f>
        <v>2992</v>
      </c>
      <c r="B2992" s="73"/>
      <c r="C2992" s="74"/>
      <c r="D2992" s="75" t="str">
        <f>IFERROR(VLOOKUP(C2992,'تكويد الاصناف'!$A$5:$B$1100,2,0),"")</f>
        <v/>
      </c>
      <c r="E2992" s="74"/>
      <c r="F2992" s="74"/>
      <c r="G2992" s="74"/>
      <c r="H2992" s="77"/>
      <c r="I2992" s="78"/>
      <c r="J2992" s="48" t="str">
        <f>IFERROR(VLOOKUP(C2992,'تكويد الاصناف'!A$5:D$1100,4,0),"")</f>
        <v/>
      </c>
      <c r="K2992" s="48" t="str">
        <f>IFERROR(VLOOKUP(C2992,'تكويد الاصناف'!$A$5:$C$1100,3,0),"")</f>
        <v/>
      </c>
    </row>
    <row r="2993" spans="1:11">
      <c r="A2993" s="46">
        <f>ROW()</f>
        <v>2993</v>
      </c>
      <c r="B2993" s="73"/>
      <c r="C2993" s="74"/>
      <c r="D2993" s="75" t="str">
        <f>IFERROR(VLOOKUP(C2993,'تكويد الاصناف'!$A$5:$B$1100,2,0),"")</f>
        <v/>
      </c>
      <c r="E2993" s="74"/>
      <c r="F2993" s="74"/>
      <c r="G2993" s="74"/>
      <c r="H2993" s="77"/>
      <c r="I2993" s="78"/>
      <c r="J2993" s="48" t="str">
        <f>IFERROR(VLOOKUP(C2993,'تكويد الاصناف'!A$5:D$1100,4,0),"")</f>
        <v/>
      </c>
      <c r="K2993" s="48" t="str">
        <f>IFERROR(VLOOKUP(C2993,'تكويد الاصناف'!$A$5:$C$1100,3,0),"")</f>
        <v/>
      </c>
    </row>
    <row r="2994" spans="1:11">
      <c r="A2994" s="46">
        <f>ROW()</f>
        <v>2994</v>
      </c>
      <c r="B2994" s="73"/>
      <c r="C2994" s="74"/>
      <c r="D2994" s="75" t="str">
        <f>IFERROR(VLOOKUP(C2994,'تكويد الاصناف'!$A$5:$B$1100,2,0),"")</f>
        <v/>
      </c>
      <c r="E2994" s="74"/>
      <c r="F2994" s="74"/>
      <c r="G2994" s="74"/>
      <c r="H2994" s="77"/>
      <c r="I2994" s="78"/>
      <c r="J2994" s="48" t="str">
        <f>IFERROR(VLOOKUP(C2994,'تكويد الاصناف'!A$5:D$1100,4,0),"")</f>
        <v/>
      </c>
      <c r="K2994" s="48" t="str">
        <f>IFERROR(VLOOKUP(C2994,'تكويد الاصناف'!$A$5:$C$1100,3,0),"")</f>
        <v/>
      </c>
    </row>
    <row r="2995" spans="1:11">
      <c r="A2995" s="46">
        <f>ROW()</f>
        <v>2995</v>
      </c>
      <c r="B2995" s="73"/>
      <c r="C2995" s="74"/>
      <c r="D2995" s="75" t="str">
        <f>IFERROR(VLOOKUP(C2995,'تكويد الاصناف'!$A$5:$B$1100,2,0),"")</f>
        <v/>
      </c>
      <c r="E2995" s="74"/>
      <c r="F2995" s="74"/>
      <c r="G2995" s="74"/>
      <c r="H2995" s="77"/>
      <c r="I2995" s="78"/>
      <c r="J2995" s="48" t="str">
        <f>IFERROR(VLOOKUP(C2995,'تكويد الاصناف'!A$5:D$1100,4,0),"")</f>
        <v/>
      </c>
      <c r="K2995" s="48" t="str">
        <f>IFERROR(VLOOKUP(C2995,'تكويد الاصناف'!$A$5:$C$1100,3,0),"")</f>
        <v/>
      </c>
    </row>
    <row r="2996" spans="1:11">
      <c r="A2996" s="46">
        <f>ROW()</f>
        <v>2996</v>
      </c>
      <c r="B2996" s="73"/>
      <c r="C2996" s="74"/>
      <c r="D2996" s="75" t="str">
        <f>IFERROR(VLOOKUP(C2996,'تكويد الاصناف'!$A$5:$B$1100,2,0),"")</f>
        <v/>
      </c>
      <c r="E2996" s="74"/>
      <c r="F2996" s="74"/>
      <c r="G2996" s="74"/>
      <c r="H2996" s="77"/>
      <c r="I2996" s="78"/>
      <c r="J2996" s="48" t="str">
        <f>IFERROR(VLOOKUP(C2996,'تكويد الاصناف'!A$5:D$1100,4,0),"")</f>
        <v/>
      </c>
      <c r="K2996" s="48" t="str">
        <f>IFERROR(VLOOKUP(C2996,'تكويد الاصناف'!$A$5:$C$1100,3,0),"")</f>
        <v/>
      </c>
    </row>
    <row r="2997" spans="1:11">
      <c r="A2997" s="46">
        <f>ROW()</f>
        <v>2997</v>
      </c>
      <c r="B2997" s="73"/>
      <c r="C2997" s="74"/>
      <c r="D2997" s="75" t="str">
        <f>IFERROR(VLOOKUP(C2997,'تكويد الاصناف'!$A$5:$B$1100,2,0),"")</f>
        <v/>
      </c>
      <c r="E2997" s="74"/>
      <c r="F2997" s="74"/>
      <c r="G2997" s="74"/>
      <c r="H2997" s="77"/>
      <c r="I2997" s="78"/>
      <c r="J2997" s="48" t="str">
        <f>IFERROR(VLOOKUP(C2997,'تكويد الاصناف'!A$5:D$1100,4,0),"")</f>
        <v/>
      </c>
      <c r="K2997" s="48" t="str">
        <f>IFERROR(VLOOKUP(C2997,'تكويد الاصناف'!$A$5:$C$1100,3,0),"")</f>
        <v/>
      </c>
    </row>
    <row r="2998" spans="1:11">
      <c r="A2998" s="46">
        <f>ROW()</f>
        <v>2998</v>
      </c>
      <c r="B2998" s="73"/>
      <c r="C2998" s="74"/>
      <c r="D2998" s="75" t="str">
        <f>IFERROR(VLOOKUP(C2998,'تكويد الاصناف'!$A$5:$B$1100,2,0),"")</f>
        <v/>
      </c>
      <c r="E2998" s="74"/>
      <c r="F2998" s="74"/>
      <c r="G2998" s="74"/>
      <c r="H2998" s="77"/>
      <c r="I2998" s="78"/>
      <c r="J2998" s="48" t="str">
        <f>IFERROR(VLOOKUP(C2998,'تكويد الاصناف'!A$5:D$1100,4,0),"")</f>
        <v/>
      </c>
      <c r="K2998" s="48" t="str">
        <f>IFERROR(VLOOKUP(C2998,'تكويد الاصناف'!$A$5:$C$1100,3,0),"")</f>
        <v/>
      </c>
    </row>
    <row r="2999" spans="1:11">
      <c r="A2999" s="46">
        <f>ROW()</f>
        <v>2999</v>
      </c>
      <c r="B2999" s="73"/>
      <c r="C2999" s="74"/>
      <c r="D2999" s="75" t="str">
        <f>IFERROR(VLOOKUP(C2999,'تكويد الاصناف'!$A$5:$B$1100,2,0),"")</f>
        <v/>
      </c>
      <c r="E2999" s="74"/>
      <c r="F2999" s="74"/>
      <c r="G2999" s="74"/>
      <c r="H2999" s="77"/>
      <c r="I2999" s="78"/>
      <c r="J2999" s="48" t="str">
        <f>IFERROR(VLOOKUP(C2999,'تكويد الاصناف'!A$5:D$1100,4,0),"")</f>
        <v/>
      </c>
      <c r="K2999" s="48" t="str">
        <f>IFERROR(VLOOKUP(C2999,'تكويد الاصناف'!$A$5:$C$1100,3,0),"")</f>
        <v/>
      </c>
    </row>
    <row r="3000" spans="1:11">
      <c r="A3000" s="46">
        <f>ROW()</f>
        <v>3000</v>
      </c>
      <c r="B3000" s="73"/>
      <c r="C3000" s="74"/>
      <c r="D3000" s="75" t="str">
        <f>IFERROR(VLOOKUP(C3000,'تكويد الاصناف'!$A$5:$B$1100,2,0),"")</f>
        <v/>
      </c>
      <c r="E3000" s="74"/>
      <c r="F3000" s="74"/>
      <c r="G3000" s="74"/>
      <c r="H3000" s="77"/>
      <c r="I3000" s="78"/>
      <c r="J3000" s="48" t="str">
        <f>IFERROR(VLOOKUP(C3000,'تكويد الاصناف'!A$5:D$1100,4,0),"")</f>
        <v/>
      </c>
      <c r="K3000" s="48" t="str">
        <f>IFERROR(VLOOKUP(C3000,'تكويد الاصناف'!$A$5:$C$1100,3,0),"")</f>
        <v/>
      </c>
    </row>
    <row r="3001" spans="1:11">
      <c r="A3001" s="46">
        <f>ROW()</f>
        <v>3001</v>
      </c>
      <c r="B3001" s="73"/>
      <c r="C3001" s="74"/>
      <c r="D3001" s="75" t="str">
        <f>IFERROR(VLOOKUP(C3001,'تكويد الاصناف'!$A$5:$B$1100,2,0),"")</f>
        <v/>
      </c>
      <c r="E3001" s="74"/>
      <c r="F3001" s="74"/>
      <c r="G3001" s="74"/>
      <c r="H3001" s="77"/>
      <c r="I3001" s="78"/>
      <c r="J3001" s="48" t="str">
        <f>IFERROR(VLOOKUP(C3001,'تكويد الاصناف'!A$5:D$1100,4,0),"")</f>
        <v/>
      </c>
      <c r="K3001" s="48" t="str">
        <f>IFERROR(VLOOKUP(C3001,'تكويد الاصناف'!$A$5:$C$1100,3,0),"")</f>
        <v/>
      </c>
    </row>
    <row r="3002" spans="1:11">
      <c r="A3002" s="46">
        <f>ROW()</f>
        <v>3002</v>
      </c>
      <c r="B3002" s="73"/>
      <c r="C3002" s="74"/>
      <c r="D3002" s="75" t="str">
        <f>IFERROR(VLOOKUP(C3002,'تكويد الاصناف'!$A$5:$B$1100,2,0),"")</f>
        <v/>
      </c>
      <c r="E3002" s="74"/>
      <c r="F3002" s="74"/>
      <c r="G3002" s="74"/>
      <c r="H3002" s="77"/>
      <c r="I3002" s="78"/>
      <c r="J3002" s="48" t="str">
        <f>IFERROR(VLOOKUP(C3002,'تكويد الاصناف'!A$5:D$1100,4,0),"")</f>
        <v/>
      </c>
      <c r="K3002" s="48" t="str">
        <f>IFERROR(VLOOKUP(C3002,'تكويد الاصناف'!$A$5:$C$1100,3,0),"")</f>
        <v/>
      </c>
    </row>
    <row r="3003" spans="1:11">
      <c r="A3003" s="46">
        <f>ROW()</f>
        <v>3003</v>
      </c>
      <c r="B3003" s="73"/>
      <c r="C3003" s="74"/>
      <c r="D3003" s="75" t="str">
        <f>IFERROR(VLOOKUP(C3003,'تكويد الاصناف'!$A$5:$B$1100,2,0),"")</f>
        <v/>
      </c>
      <c r="E3003" s="74"/>
      <c r="F3003" s="74"/>
      <c r="G3003" s="74"/>
      <c r="H3003" s="77"/>
      <c r="I3003" s="78"/>
      <c r="J3003" s="48" t="str">
        <f>IFERROR(VLOOKUP(C3003,'تكويد الاصناف'!A$5:D$1100,4,0),"")</f>
        <v/>
      </c>
      <c r="K3003" s="48" t="str">
        <f>IFERROR(VLOOKUP(C3003,'تكويد الاصناف'!$A$5:$C$1100,3,0),"")</f>
        <v/>
      </c>
    </row>
    <row r="3004" spans="1:11">
      <c r="A3004" s="46">
        <f>ROW()</f>
        <v>3004</v>
      </c>
      <c r="B3004" s="73"/>
      <c r="C3004" s="74"/>
      <c r="D3004" s="75" t="str">
        <f>IFERROR(VLOOKUP(C3004,'تكويد الاصناف'!$A$5:$B$1100,2,0),"")</f>
        <v/>
      </c>
      <c r="E3004" s="74"/>
      <c r="F3004" s="74"/>
      <c r="G3004" s="74"/>
      <c r="H3004" s="77"/>
      <c r="I3004" s="78"/>
      <c r="J3004" s="48" t="str">
        <f>IFERROR(VLOOKUP(C3004,'تكويد الاصناف'!A$5:D$1100,4,0),"")</f>
        <v/>
      </c>
      <c r="K3004" s="48" t="str">
        <f>IFERROR(VLOOKUP(C3004,'تكويد الاصناف'!$A$5:$C$1100,3,0),"")</f>
        <v/>
      </c>
    </row>
    <row r="3005" spans="1:11">
      <c r="A3005" s="46">
        <f>ROW()</f>
        <v>3005</v>
      </c>
      <c r="B3005" s="73"/>
      <c r="C3005" s="74"/>
      <c r="D3005" s="75" t="str">
        <f>IFERROR(VLOOKUP(C3005,'تكويد الاصناف'!$A$5:$B$1100,2,0),"")</f>
        <v/>
      </c>
      <c r="E3005" s="74"/>
      <c r="F3005" s="74"/>
      <c r="G3005" s="74"/>
      <c r="H3005" s="77"/>
      <c r="I3005" s="78"/>
      <c r="J3005" s="48" t="str">
        <f>IFERROR(VLOOKUP(C3005,'تكويد الاصناف'!A$5:D$1100,4,0),"")</f>
        <v/>
      </c>
      <c r="K3005" s="48" t="str">
        <f>IFERROR(VLOOKUP(C3005,'تكويد الاصناف'!$A$5:$C$1100,3,0),"")</f>
        <v/>
      </c>
    </row>
    <row r="3006" spans="1:11">
      <c r="A3006" s="46">
        <f>ROW()</f>
        <v>3006</v>
      </c>
      <c r="B3006" s="73"/>
      <c r="C3006" s="74"/>
      <c r="D3006" s="75" t="str">
        <f>IFERROR(VLOOKUP(C3006,'تكويد الاصناف'!$A$5:$B$1100,2,0),"")</f>
        <v/>
      </c>
      <c r="E3006" s="74"/>
      <c r="F3006" s="74"/>
      <c r="G3006" s="74"/>
      <c r="H3006" s="77"/>
      <c r="I3006" s="78"/>
      <c r="J3006" s="48" t="str">
        <f>IFERROR(VLOOKUP(C3006,'تكويد الاصناف'!A$5:D$1100,4,0),"")</f>
        <v/>
      </c>
      <c r="K3006" s="48" t="str">
        <f>IFERROR(VLOOKUP(C3006,'تكويد الاصناف'!$A$5:$C$1100,3,0),"")</f>
        <v/>
      </c>
    </row>
    <row r="3007" spans="1:11">
      <c r="A3007" s="46">
        <f>ROW()</f>
        <v>3007</v>
      </c>
      <c r="B3007" s="73"/>
      <c r="C3007" s="74"/>
      <c r="D3007" s="75" t="str">
        <f>IFERROR(VLOOKUP(C3007,'تكويد الاصناف'!$A$5:$B$1100,2,0),"")</f>
        <v/>
      </c>
      <c r="E3007" s="74"/>
      <c r="F3007" s="74"/>
      <c r="G3007" s="74"/>
      <c r="H3007" s="77"/>
      <c r="I3007" s="78"/>
      <c r="J3007" s="48" t="str">
        <f>IFERROR(VLOOKUP(C3007,'تكويد الاصناف'!A$5:D$1100,4,0),"")</f>
        <v/>
      </c>
      <c r="K3007" s="48" t="str">
        <f>IFERROR(VLOOKUP(C3007,'تكويد الاصناف'!$A$5:$C$1100,3,0),"")</f>
        <v/>
      </c>
    </row>
    <row r="3008" spans="1:11">
      <c r="A3008" s="46">
        <f>ROW()</f>
        <v>3008</v>
      </c>
      <c r="B3008" s="73"/>
      <c r="C3008" s="74"/>
      <c r="D3008" s="75" t="str">
        <f>IFERROR(VLOOKUP(C3008,'تكويد الاصناف'!$A$5:$B$1100,2,0),"")</f>
        <v/>
      </c>
      <c r="E3008" s="74"/>
      <c r="F3008" s="74"/>
      <c r="G3008" s="74"/>
      <c r="H3008" s="77"/>
      <c r="I3008" s="78"/>
      <c r="J3008" s="48" t="str">
        <f>IFERROR(VLOOKUP(C3008,'تكويد الاصناف'!A$5:D$1100,4,0),"")</f>
        <v/>
      </c>
      <c r="K3008" s="48" t="str">
        <f>IFERROR(VLOOKUP(C3008,'تكويد الاصناف'!$A$5:$C$1100,3,0),"")</f>
        <v/>
      </c>
    </row>
    <row r="3009" spans="1:11">
      <c r="A3009" s="46">
        <f>ROW()</f>
        <v>3009</v>
      </c>
      <c r="B3009" s="73"/>
      <c r="C3009" s="74"/>
      <c r="D3009" s="75" t="str">
        <f>IFERROR(VLOOKUP(C3009,'تكويد الاصناف'!$A$5:$B$1100,2,0),"")</f>
        <v/>
      </c>
      <c r="E3009" s="74"/>
      <c r="F3009" s="74"/>
      <c r="G3009" s="74"/>
      <c r="H3009" s="77"/>
      <c r="I3009" s="78"/>
      <c r="J3009" s="48" t="str">
        <f>IFERROR(VLOOKUP(C3009,'تكويد الاصناف'!A$5:D$1100,4,0),"")</f>
        <v/>
      </c>
      <c r="K3009" s="48" t="str">
        <f>IFERROR(VLOOKUP(C3009,'تكويد الاصناف'!$A$5:$C$1100,3,0),"")</f>
        <v/>
      </c>
    </row>
    <row r="3010" spans="1:11">
      <c r="A3010" s="46">
        <f>ROW()</f>
        <v>3010</v>
      </c>
      <c r="B3010" s="73"/>
      <c r="C3010" s="74"/>
      <c r="D3010" s="75" t="str">
        <f>IFERROR(VLOOKUP(C3010,'تكويد الاصناف'!$A$5:$B$1100,2,0),"")</f>
        <v/>
      </c>
      <c r="E3010" s="74"/>
      <c r="F3010" s="74"/>
      <c r="G3010" s="74"/>
      <c r="H3010" s="77"/>
      <c r="I3010" s="78"/>
      <c r="J3010" s="48" t="str">
        <f>IFERROR(VLOOKUP(C3010,'تكويد الاصناف'!A$5:D$1100,4,0),"")</f>
        <v/>
      </c>
      <c r="K3010" s="48" t="str">
        <f>IFERROR(VLOOKUP(C3010,'تكويد الاصناف'!$A$5:$C$1100,3,0),"")</f>
        <v/>
      </c>
    </row>
    <row r="3011" spans="1:11">
      <c r="A3011" s="46">
        <f>ROW()</f>
        <v>3011</v>
      </c>
      <c r="B3011" s="73"/>
      <c r="C3011" s="74"/>
      <c r="D3011" s="75" t="str">
        <f>IFERROR(VLOOKUP(C3011,'تكويد الاصناف'!$A$5:$B$1100,2,0),"")</f>
        <v/>
      </c>
      <c r="E3011" s="74"/>
      <c r="F3011" s="74"/>
      <c r="G3011" s="74"/>
      <c r="H3011" s="77"/>
      <c r="I3011" s="78"/>
      <c r="J3011" s="48" t="str">
        <f>IFERROR(VLOOKUP(C3011,'تكويد الاصناف'!A$5:D$1100,4,0),"")</f>
        <v/>
      </c>
      <c r="K3011" s="48" t="str">
        <f>IFERROR(VLOOKUP(C3011,'تكويد الاصناف'!$A$5:$C$1100,3,0),"")</f>
        <v/>
      </c>
    </row>
    <row r="3012" spans="1:11">
      <c r="A3012" s="46">
        <f>ROW()</f>
        <v>3012</v>
      </c>
      <c r="B3012" s="73"/>
      <c r="C3012" s="74"/>
      <c r="D3012" s="75" t="str">
        <f>IFERROR(VLOOKUP(C3012,'تكويد الاصناف'!$A$5:$B$1100,2,0),"")</f>
        <v/>
      </c>
      <c r="E3012" s="74"/>
      <c r="F3012" s="74"/>
      <c r="G3012" s="74"/>
      <c r="H3012" s="77"/>
      <c r="I3012" s="78"/>
      <c r="J3012" s="48" t="str">
        <f>IFERROR(VLOOKUP(C3012,'تكويد الاصناف'!A$5:D$1100,4,0),"")</f>
        <v/>
      </c>
      <c r="K3012" s="48" t="str">
        <f>IFERROR(VLOOKUP(C3012,'تكويد الاصناف'!$A$5:$C$1100,3,0),"")</f>
        <v/>
      </c>
    </row>
    <row r="3013" spans="1:11">
      <c r="A3013" s="46">
        <f>ROW()</f>
        <v>3013</v>
      </c>
      <c r="B3013" s="73"/>
      <c r="C3013" s="74"/>
      <c r="D3013" s="75" t="str">
        <f>IFERROR(VLOOKUP(C3013,'تكويد الاصناف'!$A$5:$B$1100,2,0),"")</f>
        <v/>
      </c>
      <c r="E3013" s="74"/>
      <c r="F3013" s="74"/>
      <c r="G3013" s="74"/>
      <c r="H3013" s="77"/>
      <c r="I3013" s="78"/>
      <c r="J3013" s="48" t="str">
        <f>IFERROR(VLOOKUP(C3013,'تكويد الاصناف'!A$5:D$1100,4,0),"")</f>
        <v/>
      </c>
      <c r="K3013" s="48" t="str">
        <f>IFERROR(VLOOKUP(C3013,'تكويد الاصناف'!$A$5:$C$1100,3,0),"")</f>
        <v/>
      </c>
    </row>
    <row r="3014" spans="1:11">
      <c r="A3014" s="46">
        <f>ROW()</f>
        <v>3014</v>
      </c>
      <c r="B3014" s="73"/>
      <c r="C3014" s="74"/>
      <c r="D3014" s="75" t="str">
        <f>IFERROR(VLOOKUP(C3014,'تكويد الاصناف'!$A$5:$B$1100,2,0),"")</f>
        <v/>
      </c>
      <c r="E3014" s="74"/>
      <c r="F3014" s="74"/>
      <c r="G3014" s="74"/>
      <c r="H3014" s="77"/>
      <c r="I3014" s="78"/>
      <c r="J3014" s="48" t="str">
        <f>IFERROR(VLOOKUP(C3014,'تكويد الاصناف'!A$5:D$1100,4,0),"")</f>
        <v/>
      </c>
      <c r="K3014" s="48" t="str">
        <f>IFERROR(VLOOKUP(C3014,'تكويد الاصناف'!$A$5:$C$1100,3,0),"")</f>
        <v/>
      </c>
    </row>
    <row r="3015" spans="1:11">
      <c r="A3015" s="46">
        <f>ROW()</f>
        <v>3015</v>
      </c>
      <c r="B3015" s="73"/>
      <c r="C3015" s="74"/>
      <c r="D3015" s="75" t="str">
        <f>IFERROR(VLOOKUP(C3015,'تكويد الاصناف'!$A$5:$B$1100,2,0),"")</f>
        <v/>
      </c>
      <c r="E3015" s="74"/>
      <c r="F3015" s="74"/>
      <c r="G3015" s="74"/>
      <c r="H3015" s="77"/>
      <c r="I3015" s="78"/>
      <c r="J3015" s="48" t="str">
        <f>IFERROR(VLOOKUP(C3015,'تكويد الاصناف'!A$5:D$1100,4,0),"")</f>
        <v/>
      </c>
      <c r="K3015" s="48" t="str">
        <f>IFERROR(VLOOKUP(C3015,'تكويد الاصناف'!$A$5:$C$1100,3,0),"")</f>
        <v/>
      </c>
    </row>
    <row r="3016" spans="1:11">
      <c r="A3016" s="46">
        <f>ROW()</f>
        <v>3016</v>
      </c>
      <c r="B3016" s="73"/>
      <c r="C3016" s="74"/>
      <c r="D3016" s="75" t="str">
        <f>IFERROR(VLOOKUP(C3016,'تكويد الاصناف'!$A$5:$B$1100,2,0),"")</f>
        <v/>
      </c>
      <c r="E3016" s="74"/>
      <c r="F3016" s="74"/>
      <c r="G3016" s="74"/>
      <c r="H3016" s="77"/>
      <c r="I3016" s="78"/>
      <c r="J3016" s="48" t="str">
        <f>IFERROR(VLOOKUP(C3016,'تكويد الاصناف'!A$5:D$1100,4,0),"")</f>
        <v/>
      </c>
      <c r="K3016" s="48" t="str">
        <f>IFERROR(VLOOKUP(C3016,'تكويد الاصناف'!$A$5:$C$1100,3,0),"")</f>
        <v/>
      </c>
    </row>
    <row r="3017" spans="1:11">
      <c r="A3017" s="46">
        <f>ROW()</f>
        <v>3017</v>
      </c>
      <c r="B3017" s="73"/>
      <c r="C3017" s="74"/>
      <c r="D3017" s="75" t="str">
        <f>IFERROR(VLOOKUP(C3017,'تكويد الاصناف'!$A$5:$B$1100,2,0),"")</f>
        <v/>
      </c>
      <c r="E3017" s="74"/>
      <c r="F3017" s="74"/>
      <c r="G3017" s="74"/>
      <c r="H3017" s="77"/>
      <c r="I3017" s="78"/>
      <c r="J3017" s="48" t="str">
        <f>IFERROR(VLOOKUP(C3017,'تكويد الاصناف'!A$5:D$1100,4,0),"")</f>
        <v/>
      </c>
      <c r="K3017" s="48" t="str">
        <f>IFERROR(VLOOKUP(C3017,'تكويد الاصناف'!$A$5:$C$1100,3,0),"")</f>
        <v/>
      </c>
    </row>
    <row r="3018" spans="1:11">
      <c r="A3018" s="46">
        <f>ROW()</f>
        <v>3018</v>
      </c>
      <c r="B3018" s="73"/>
      <c r="C3018" s="74"/>
      <c r="D3018" s="75" t="str">
        <f>IFERROR(VLOOKUP(C3018,'تكويد الاصناف'!$A$5:$B$1100,2,0),"")</f>
        <v/>
      </c>
      <c r="E3018" s="74"/>
      <c r="F3018" s="74"/>
      <c r="G3018" s="74"/>
      <c r="H3018" s="77"/>
      <c r="I3018" s="78"/>
      <c r="J3018" s="48" t="str">
        <f>IFERROR(VLOOKUP(C3018,'تكويد الاصناف'!A$5:D$1100,4,0),"")</f>
        <v/>
      </c>
      <c r="K3018" s="48" t="str">
        <f>IFERROR(VLOOKUP(C3018,'تكويد الاصناف'!$A$5:$C$1100,3,0),"")</f>
        <v/>
      </c>
    </row>
    <row r="3019" spans="1:11">
      <c r="A3019" s="46">
        <f>ROW()</f>
        <v>3019</v>
      </c>
      <c r="B3019" s="73"/>
      <c r="C3019" s="74"/>
      <c r="D3019" s="75" t="str">
        <f>IFERROR(VLOOKUP(C3019,'تكويد الاصناف'!$A$5:$B$1100,2,0),"")</f>
        <v/>
      </c>
      <c r="E3019" s="74"/>
      <c r="F3019" s="74"/>
      <c r="G3019" s="74"/>
      <c r="H3019" s="77"/>
      <c r="I3019" s="78"/>
      <c r="J3019" s="48" t="str">
        <f>IFERROR(VLOOKUP(C3019,'تكويد الاصناف'!A$5:D$1100,4,0),"")</f>
        <v/>
      </c>
      <c r="K3019" s="48" t="str">
        <f>IFERROR(VLOOKUP(C3019,'تكويد الاصناف'!$A$5:$C$1100,3,0),"")</f>
        <v/>
      </c>
    </row>
    <row r="3020" spans="1:11">
      <c r="A3020" s="46">
        <f>ROW()</f>
        <v>3020</v>
      </c>
      <c r="B3020" s="73"/>
      <c r="C3020" s="74"/>
      <c r="D3020" s="75" t="str">
        <f>IFERROR(VLOOKUP(C3020,'تكويد الاصناف'!$A$5:$B$1100,2,0),"")</f>
        <v/>
      </c>
      <c r="E3020" s="74"/>
      <c r="F3020" s="74"/>
      <c r="G3020" s="74"/>
      <c r="H3020" s="77"/>
      <c r="I3020" s="78"/>
      <c r="J3020" s="48" t="str">
        <f>IFERROR(VLOOKUP(C3020,'تكويد الاصناف'!A$5:D$1100,4,0),"")</f>
        <v/>
      </c>
      <c r="K3020" s="48" t="str">
        <f>IFERROR(VLOOKUP(C3020,'تكويد الاصناف'!$A$5:$C$1100,3,0),"")</f>
        <v/>
      </c>
    </row>
    <row r="3021" spans="1:11">
      <c r="A3021" s="46">
        <f>ROW()</f>
        <v>3021</v>
      </c>
      <c r="B3021" s="73"/>
      <c r="C3021" s="74"/>
      <c r="D3021" s="75" t="str">
        <f>IFERROR(VLOOKUP(C3021,'تكويد الاصناف'!$A$5:$B$1100,2,0),"")</f>
        <v/>
      </c>
      <c r="E3021" s="74"/>
      <c r="F3021" s="74"/>
      <c r="G3021" s="74"/>
      <c r="H3021" s="77"/>
      <c r="I3021" s="78"/>
      <c r="J3021" s="48" t="str">
        <f>IFERROR(VLOOKUP(C3021,'تكويد الاصناف'!A$5:D$1100,4,0),"")</f>
        <v/>
      </c>
      <c r="K3021" s="48" t="str">
        <f>IFERROR(VLOOKUP(C3021,'تكويد الاصناف'!$A$5:$C$1100,3,0),"")</f>
        <v/>
      </c>
    </row>
    <row r="3022" spans="1:11">
      <c r="A3022" s="46">
        <f>ROW()</f>
        <v>3022</v>
      </c>
      <c r="B3022" s="73"/>
      <c r="C3022" s="74"/>
      <c r="D3022" s="75" t="str">
        <f>IFERROR(VLOOKUP(C3022,'تكويد الاصناف'!$A$5:$B$1100,2,0),"")</f>
        <v/>
      </c>
      <c r="E3022" s="74"/>
      <c r="F3022" s="74"/>
      <c r="G3022" s="74"/>
      <c r="H3022" s="77"/>
      <c r="I3022" s="78"/>
      <c r="J3022" s="48" t="str">
        <f>IFERROR(VLOOKUP(C3022,'تكويد الاصناف'!A$5:D$1100,4,0),"")</f>
        <v/>
      </c>
      <c r="K3022" s="48" t="str">
        <f>IFERROR(VLOOKUP(C3022,'تكويد الاصناف'!$A$5:$C$1100,3,0),"")</f>
        <v/>
      </c>
    </row>
    <row r="3023" spans="1:11">
      <c r="A3023" s="46">
        <f>ROW()</f>
        <v>3023</v>
      </c>
      <c r="B3023" s="73"/>
      <c r="C3023" s="74"/>
      <c r="D3023" s="75" t="str">
        <f>IFERROR(VLOOKUP(C3023,'تكويد الاصناف'!$A$5:$B$1100,2,0),"")</f>
        <v/>
      </c>
      <c r="E3023" s="74"/>
      <c r="F3023" s="74"/>
      <c r="G3023" s="74"/>
      <c r="H3023" s="77"/>
      <c r="I3023" s="78"/>
      <c r="J3023" s="48" t="str">
        <f>IFERROR(VLOOKUP(C3023,'تكويد الاصناف'!A$5:D$1100,4,0),"")</f>
        <v/>
      </c>
      <c r="K3023" s="48" t="str">
        <f>IFERROR(VLOOKUP(C3023,'تكويد الاصناف'!$A$5:$C$1100,3,0),"")</f>
        <v/>
      </c>
    </row>
    <row r="3024" spans="1:11">
      <c r="A3024" s="46">
        <f>ROW()</f>
        <v>3024</v>
      </c>
      <c r="B3024" s="73"/>
      <c r="C3024" s="74"/>
      <c r="D3024" s="75" t="str">
        <f>IFERROR(VLOOKUP(C3024,'تكويد الاصناف'!$A$5:$B$1100,2,0),"")</f>
        <v/>
      </c>
      <c r="E3024" s="74"/>
      <c r="F3024" s="74"/>
      <c r="G3024" s="74"/>
      <c r="H3024" s="77"/>
      <c r="I3024" s="78"/>
      <c r="J3024" s="48" t="str">
        <f>IFERROR(VLOOKUP(C3024,'تكويد الاصناف'!A$5:D$1100,4,0),"")</f>
        <v/>
      </c>
      <c r="K3024" s="48" t="str">
        <f>IFERROR(VLOOKUP(C3024,'تكويد الاصناف'!$A$5:$C$1100,3,0),"")</f>
        <v/>
      </c>
    </row>
    <row r="3025" spans="1:11">
      <c r="A3025" s="46">
        <f>ROW()</f>
        <v>3025</v>
      </c>
      <c r="B3025" s="73"/>
      <c r="C3025" s="74"/>
      <c r="D3025" s="75" t="str">
        <f>IFERROR(VLOOKUP(C3025,'تكويد الاصناف'!$A$5:$B$1100,2,0),"")</f>
        <v/>
      </c>
      <c r="E3025" s="74"/>
      <c r="F3025" s="74"/>
      <c r="G3025" s="74"/>
      <c r="H3025" s="77"/>
      <c r="I3025" s="78"/>
      <c r="J3025" s="48" t="str">
        <f>IFERROR(VLOOKUP(C3025,'تكويد الاصناف'!A$5:D$1100,4,0),"")</f>
        <v/>
      </c>
      <c r="K3025" s="48" t="str">
        <f>IFERROR(VLOOKUP(C3025,'تكويد الاصناف'!$A$5:$C$1100,3,0),"")</f>
        <v/>
      </c>
    </row>
    <row r="3026" spans="1:11">
      <c r="A3026" s="46">
        <f>ROW()</f>
        <v>3026</v>
      </c>
      <c r="B3026" s="73"/>
      <c r="C3026" s="74"/>
      <c r="D3026" s="75" t="str">
        <f>IFERROR(VLOOKUP(C3026,'تكويد الاصناف'!$A$5:$B$1100,2,0),"")</f>
        <v/>
      </c>
      <c r="E3026" s="74"/>
      <c r="F3026" s="74"/>
      <c r="G3026" s="74"/>
      <c r="H3026" s="77"/>
      <c r="I3026" s="78"/>
      <c r="J3026" s="48" t="str">
        <f>IFERROR(VLOOKUP(C3026,'تكويد الاصناف'!A$5:D$1100,4,0),"")</f>
        <v/>
      </c>
      <c r="K3026" s="48" t="str">
        <f>IFERROR(VLOOKUP(C3026,'تكويد الاصناف'!$A$5:$C$1100,3,0),"")</f>
        <v/>
      </c>
    </row>
    <row r="3027" spans="1:11">
      <c r="A3027" s="46">
        <f>ROW()</f>
        <v>3027</v>
      </c>
      <c r="B3027" s="73"/>
      <c r="C3027" s="74"/>
      <c r="D3027" s="75" t="str">
        <f>IFERROR(VLOOKUP(C3027,'تكويد الاصناف'!$A$5:$B$1100,2,0),"")</f>
        <v/>
      </c>
      <c r="E3027" s="74"/>
      <c r="F3027" s="74"/>
      <c r="G3027" s="74"/>
      <c r="H3027" s="77"/>
      <c r="I3027" s="78"/>
      <c r="J3027" s="48" t="str">
        <f>IFERROR(VLOOKUP(C3027,'تكويد الاصناف'!A$5:D$1100,4,0),"")</f>
        <v/>
      </c>
      <c r="K3027" s="48" t="str">
        <f>IFERROR(VLOOKUP(C3027,'تكويد الاصناف'!$A$5:$C$1100,3,0),"")</f>
        <v/>
      </c>
    </row>
    <row r="3028" spans="1:11">
      <c r="A3028" s="46">
        <f>ROW()</f>
        <v>3028</v>
      </c>
      <c r="B3028" s="73"/>
      <c r="C3028" s="74"/>
      <c r="D3028" s="75" t="str">
        <f>IFERROR(VLOOKUP(C3028,'تكويد الاصناف'!$A$5:$B$1100,2,0),"")</f>
        <v/>
      </c>
      <c r="E3028" s="74"/>
      <c r="F3028" s="74"/>
      <c r="G3028" s="74"/>
      <c r="H3028" s="77"/>
      <c r="I3028" s="78"/>
      <c r="J3028" s="48" t="str">
        <f>IFERROR(VLOOKUP(C3028,'تكويد الاصناف'!A$5:D$1100,4,0),"")</f>
        <v/>
      </c>
      <c r="K3028" s="48" t="str">
        <f>IFERROR(VLOOKUP(C3028,'تكويد الاصناف'!$A$5:$C$1100,3,0),"")</f>
        <v/>
      </c>
    </row>
    <row r="3029" spans="1:11">
      <c r="A3029" s="46">
        <f>ROW()</f>
        <v>3029</v>
      </c>
      <c r="B3029" s="73"/>
      <c r="C3029" s="74"/>
      <c r="D3029" s="75" t="str">
        <f>IFERROR(VLOOKUP(C3029,'تكويد الاصناف'!$A$5:$B$1100,2,0),"")</f>
        <v/>
      </c>
      <c r="E3029" s="74"/>
      <c r="F3029" s="74"/>
      <c r="G3029" s="74"/>
      <c r="H3029" s="77"/>
      <c r="I3029" s="78"/>
      <c r="J3029" s="48" t="str">
        <f>IFERROR(VLOOKUP(C3029,'تكويد الاصناف'!A$5:D$1100,4,0),"")</f>
        <v/>
      </c>
      <c r="K3029" s="48" t="str">
        <f>IFERROR(VLOOKUP(C3029,'تكويد الاصناف'!$A$5:$C$1100,3,0),"")</f>
        <v/>
      </c>
    </row>
    <row r="3030" spans="1:11">
      <c r="A3030" s="46">
        <f>ROW()</f>
        <v>3030</v>
      </c>
      <c r="B3030" s="73"/>
      <c r="C3030" s="74"/>
      <c r="D3030" s="75" t="str">
        <f>IFERROR(VLOOKUP(C3030,'تكويد الاصناف'!$A$5:$B$1100,2,0),"")</f>
        <v/>
      </c>
      <c r="E3030" s="74"/>
      <c r="F3030" s="74"/>
      <c r="G3030" s="74"/>
      <c r="H3030" s="77"/>
      <c r="I3030" s="78"/>
      <c r="J3030" s="48" t="str">
        <f>IFERROR(VLOOKUP(C3030,'تكويد الاصناف'!A$5:D$1100,4,0),"")</f>
        <v/>
      </c>
      <c r="K3030" s="48" t="str">
        <f>IFERROR(VLOOKUP(C3030,'تكويد الاصناف'!$A$5:$C$1100,3,0),"")</f>
        <v/>
      </c>
    </row>
    <row r="3031" spans="1:11">
      <c r="A3031" s="46">
        <f>ROW()</f>
        <v>3031</v>
      </c>
      <c r="B3031" s="73"/>
      <c r="C3031" s="74"/>
      <c r="D3031" s="75" t="str">
        <f>IFERROR(VLOOKUP(C3031,'تكويد الاصناف'!$A$5:$B$1100,2,0),"")</f>
        <v/>
      </c>
      <c r="E3031" s="74"/>
      <c r="F3031" s="74"/>
      <c r="G3031" s="74"/>
      <c r="H3031" s="77"/>
      <c r="I3031" s="78"/>
      <c r="J3031" s="48" t="str">
        <f>IFERROR(VLOOKUP(C3031,'تكويد الاصناف'!A$5:D$1100,4,0),"")</f>
        <v/>
      </c>
      <c r="K3031" s="48" t="str">
        <f>IFERROR(VLOOKUP(C3031,'تكويد الاصناف'!$A$5:$C$1100,3,0),"")</f>
        <v/>
      </c>
    </row>
    <row r="3032" spans="1:11">
      <c r="A3032" s="46">
        <f>ROW()</f>
        <v>3032</v>
      </c>
      <c r="B3032" s="73"/>
      <c r="C3032" s="74"/>
      <c r="D3032" s="75" t="str">
        <f>IFERROR(VLOOKUP(C3032,'تكويد الاصناف'!$A$5:$B$1100,2,0),"")</f>
        <v/>
      </c>
      <c r="E3032" s="74"/>
      <c r="F3032" s="74"/>
      <c r="G3032" s="74"/>
      <c r="H3032" s="77"/>
      <c r="I3032" s="78"/>
      <c r="J3032" s="48" t="str">
        <f>IFERROR(VLOOKUP(C3032,'تكويد الاصناف'!A$5:D$1100,4,0),"")</f>
        <v/>
      </c>
      <c r="K3032" s="48" t="str">
        <f>IFERROR(VLOOKUP(C3032,'تكويد الاصناف'!$A$5:$C$1100,3,0),"")</f>
        <v/>
      </c>
    </row>
    <row r="3033" spans="1:11">
      <c r="A3033" s="46">
        <f>ROW()</f>
        <v>3033</v>
      </c>
      <c r="B3033" s="73"/>
      <c r="C3033" s="74"/>
      <c r="D3033" s="75" t="str">
        <f>IFERROR(VLOOKUP(C3033,'تكويد الاصناف'!$A$5:$B$1100,2,0),"")</f>
        <v/>
      </c>
      <c r="E3033" s="74"/>
      <c r="F3033" s="74"/>
      <c r="G3033" s="74"/>
      <c r="H3033" s="77"/>
      <c r="I3033" s="78"/>
      <c r="J3033" s="48" t="str">
        <f>IFERROR(VLOOKUP(C3033,'تكويد الاصناف'!A$5:D$1100,4,0),"")</f>
        <v/>
      </c>
      <c r="K3033" s="48" t="str">
        <f>IFERROR(VLOOKUP(C3033,'تكويد الاصناف'!$A$5:$C$1100,3,0),"")</f>
        <v/>
      </c>
    </row>
    <row r="3034" spans="1:11">
      <c r="A3034" s="46">
        <f>ROW()</f>
        <v>3034</v>
      </c>
      <c r="B3034" s="73"/>
      <c r="C3034" s="74"/>
      <c r="D3034" s="75" t="str">
        <f>IFERROR(VLOOKUP(C3034,'تكويد الاصناف'!$A$5:$B$1100,2,0),"")</f>
        <v/>
      </c>
      <c r="E3034" s="74"/>
      <c r="F3034" s="74"/>
      <c r="G3034" s="74"/>
      <c r="H3034" s="77"/>
      <c r="I3034" s="78"/>
      <c r="J3034" s="48" t="str">
        <f>IFERROR(VLOOKUP(C3034,'تكويد الاصناف'!A$5:D$1100,4,0),"")</f>
        <v/>
      </c>
      <c r="K3034" s="48" t="str">
        <f>IFERROR(VLOOKUP(C3034,'تكويد الاصناف'!$A$5:$C$1100,3,0),"")</f>
        <v/>
      </c>
    </row>
    <row r="3035" spans="1:11">
      <c r="A3035" s="46">
        <f>ROW()</f>
        <v>3035</v>
      </c>
      <c r="B3035" s="73"/>
      <c r="C3035" s="74"/>
      <c r="D3035" s="75" t="str">
        <f>IFERROR(VLOOKUP(C3035,'تكويد الاصناف'!$A$5:$B$1100,2,0),"")</f>
        <v/>
      </c>
      <c r="E3035" s="74"/>
      <c r="F3035" s="74"/>
      <c r="G3035" s="74"/>
      <c r="H3035" s="77"/>
      <c r="I3035" s="78"/>
      <c r="J3035" s="48" t="str">
        <f>IFERROR(VLOOKUP(C3035,'تكويد الاصناف'!A$5:D$1100,4,0),"")</f>
        <v/>
      </c>
      <c r="K3035" s="48" t="str">
        <f>IFERROR(VLOOKUP(C3035,'تكويد الاصناف'!$A$5:$C$1100,3,0),"")</f>
        <v/>
      </c>
    </row>
    <row r="3036" spans="1:11">
      <c r="A3036" s="46">
        <f>ROW()</f>
        <v>3036</v>
      </c>
      <c r="B3036" s="73"/>
      <c r="C3036" s="74"/>
      <c r="D3036" s="75" t="str">
        <f>IFERROR(VLOOKUP(C3036,'تكويد الاصناف'!$A$5:$B$1100,2,0),"")</f>
        <v/>
      </c>
      <c r="E3036" s="74"/>
      <c r="F3036" s="74"/>
      <c r="G3036" s="74"/>
      <c r="H3036" s="77"/>
      <c r="I3036" s="78"/>
      <c r="J3036" s="48" t="str">
        <f>IFERROR(VLOOKUP(C3036,'تكويد الاصناف'!A$5:D$1100,4,0),"")</f>
        <v/>
      </c>
      <c r="K3036" s="48" t="str">
        <f>IFERROR(VLOOKUP(C3036,'تكويد الاصناف'!$A$5:$C$1100,3,0),"")</f>
        <v/>
      </c>
    </row>
    <row r="3037" spans="1:11">
      <c r="A3037" s="46">
        <f>ROW()</f>
        <v>3037</v>
      </c>
      <c r="B3037" s="73"/>
      <c r="C3037" s="74"/>
      <c r="D3037" s="75" t="str">
        <f>IFERROR(VLOOKUP(C3037,'تكويد الاصناف'!$A$5:$B$1100,2,0),"")</f>
        <v/>
      </c>
      <c r="E3037" s="74"/>
      <c r="F3037" s="74"/>
      <c r="G3037" s="74"/>
      <c r="H3037" s="77"/>
      <c r="I3037" s="78"/>
      <c r="J3037" s="48" t="str">
        <f>IFERROR(VLOOKUP(C3037,'تكويد الاصناف'!A$5:D$1100,4,0),"")</f>
        <v/>
      </c>
      <c r="K3037" s="48" t="str">
        <f>IFERROR(VLOOKUP(C3037,'تكويد الاصناف'!$A$5:$C$1100,3,0),"")</f>
        <v/>
      </c>
    </row>
    <row r="3038" spans="1:11">
      <c r="A3038" s="46">
        <f>ROW()</f>
        <v>3038</v>
      </c>
      <c r="B3038" s="73"/>
      <c r="C3038" s="74"/>
      <c r="D3038" s="75" t="str">
        <f>IFERROR(VLOOKUP(C3038,'تكويد الاصناف'!$A$5:$B$1100,2,0),"")</f>
        <v/>
      </c>
      <c r="E3038" s="74"/>
      <c r="F3038" s="74"/>
      <c r="G3038" s="74"/>
      <c r="H3038" s="77"/>
      <c r="I3038" s="78"/>
      <c r="J3038" s="48" t="str">
        <f>IFERROR(VLOOKUP(C3038,'تكويد الاصناف'!A$5:D$1100,4,0),"")</f>
        <v/>
      </c>
      <c r="K3038" s="48" t="str">
        <f>IFERROR(VLOOKUP(C3038,'تكويد الاصناف'!$A$5:$C$1100,3,0),"")</f>
        <v/>
      </c>
    </row>
    <row r="3039" spans="1:11">
      <c r="A3039" s="46">
        <f>ROW()</f>
        <v>3039</v>
      </c>
      <c r="B3039" s="73"/>
      <c r="C3039" s="74"/>
      <c r="D3039" s="75" t="str">
        <f>IFERROR(VLOOKUP(C3039,'تكويد الاصناف'!$A$5:$B$1100,2,0),"")</f>
        <v/>
      </c>
      <c r="E3039" s="74"/>
      <c r="F3039" s="74"/>
      <c r="G3039" s="74"/>
      <c r="H3039" s="77"/>
      <c r="I3039" s="78"/>
      <c r="J3039" s="48" t="str">
        <f>IFERROR(VLOOKUP(C3039,'تكويد الاصناف'!A$5:D$1100,4,0),"")</f>
        <v/>
      </c>
      <c r="K3039" s="48" t="str">
        <f>IFERROR(VLOOKUP(C3039,'تكويد الاصناف'!$A$5:$C$1100,3,0),"")</f>
        <v/>
      </c>
    </row>
    <row r="3040" spans="1:11">
      <c r="A3040" s="46">
        <f>ROW()</f>
        <v>3040</v>
      </c>
      <c r="B3040" s="73"/>
      <c r="C3040" s="74"/>
      <c r="D3040" s="75" t="str">
        <f>IFERROR(VLOOKUP(C3040,'تكويد الاصناف'!$A$5:$B$1100,2,0),"")</f>
        <v/>
      </c>
      <c r="E3040" s="74"/>
      <c r="F3040" s="74"/>
      <c r="G3040" s="74"/>
      <c r="H3040" s="77"/>
      <c r="I3040" s="78"/>
      <c r="J3040" s="48" t="str">
        <f>IFERROR(VLOOKUP(C3040,'تكويد الاصناف'!A$5:D$1100,4,0),"")</f>
        <v/>
      </c>
      <c r="K3040" s="48" t="str">
        <f>IFERROR(VLOOKUP(C3040,'تكويد الاصناف'!$A$5:$C$1100,3,0),"")</f>
        <v/>
      </c>
    </row>
    <row r="3041" spans="1:11">
      <c r="A3041" s="46">
        <f>ROW()</f>
        <v>3041</v>
      </c>
      <c r="B3041" s="73"/>
      <c r="C3041" s="74"/>
      <c r="D3041" s="75" t="str">
        <f>IFERROR(VLOOKUP(C3041,'تكويد الاصناف'!$A$5:$B$1100,2,0),"")</f>
        <v/>
      </c>
      <c r="E3041" s="74"/>
      <c r="F3041" s="74"/>
      <c r="G3041" s="74"/>
      <c r="H3041" s="77"/>
      <c r="I3041" s="78"/>
      <c r="J3041" s="48" t="str">
        <f>IFERROR(VLOOKUP(C3041,'تكويد الاصناف'!A$5:D$1100,4,0),"")</f>
        <v/>
      </c>
      <c r="K3041" s="48" t="str">
        <f>IFERROR(VLOOKUP(C3041,'تكويد الاصناف'!$A$5:$C$1100,3,0),"")</f>
        <v/>
      </c>
    </row>
    <row r="3042" spans="1:11">
      <c r="A3042" s="46">
        <f>ROW()</f>
        <v>3042</v>
      </c>
      <c r="B3042" s="73"/>
      <c r="C3042" s="74"/>
      <c r="D3042" s="75" t="str">
        <f>IFERROR(VLOOKUP(C3042,'تكويد الاصناف'!$A$5:$B$1100,2,0),"")</f>
        <v/>
      </c>
      <c r="E3042" s="74"/>
      <c r="F3042" s="74"/>
      <c r="G3042" s="74"/>
      <c r="H3042" s="77"/>
      <c r="I3042" s="78"/>
      <c r="J3042" s="48" t="str">
        <f>IFERROR(VLOOKUP(C3042,'تكويد الاصناف'!A$5:D$1100,4,0),"")</f>
        <v/>
      </c>
      <c r="K3042" s="48" t="str">
        <f>IFERROR(VLOOKUP(C3042,'تكويد الاصناف'!$A$5:$C$1100,3,0),"")</f>
        <v/>
      </c>
    </row>
    <row r="3043" spans="1:11">
      <c r="A3043" s="46">
        <f>ROW()</f>
        <v>3043</v>
      </c>
      <c r="B3043" s="73"/>
      <c r="C3043" s="74"/>
      <c r="D3043" s="75" t="str">
        <f>IFERROR(VLOOKUP(C3043,'تكويد الاصناف'!$A$5:$B$1100,2,0),"")</f>
        <v/>
      </c>
      <c r="E3043" s="74"/>
      <c r="F3043" s="74"/>
      <c r="G3043" s="74"/>
      <c r="H3043" s="77"/>
      <c r="I3043" s="78"/>
      <c r="J3043" s="48" t="str">
        <f>IFERROR(VLOOKUP(C3043,'تكويد الاصناف'!A$5:D$1100,4,0),"")</f>
        <v/>
      </c>
      <c r="K3043" s="48" t="str">
        <f>IFERROR(VLOOKUP(C3043,'تكويد الاصناف'!$A$5:$C$1100,3,0),"")</f>
        <v/>
      </c>
    </row>
    <row r="3044" spans="1:11">
      <c r="A3044" s="46">
        <f>ROW()</f>
        <v>3044</v>
      </c>
      <c r="B3044" s="73"/>
      <c r="C3044" s="74"/>
      <c r="D3044" s="75" t="str">
        <f>IFERROR(VLOOKUP(C3044,'تكويد الاصناف'!$A$5:$B$1100,2,0),"")</f>
        <v/>
      </c>
      <c r="E3044" s="74"/>
      <c r="F3044" s="74"/>
      <c r="G3044" s="74"/>
      <c r="H3044" s="77"/>
      <c r="I3044" s="78"/>
      <c r="J3044" s="48" t="str">
        <f>IFERROR(VLOOKUP(C3044,'تكويد الاصناف'!A$5:D$1100,4,0),"")</f>
        <v/>
      </c>
      <c r="K3044" s="48" t="str">
        <f>IFERROR(VLOOKUP(C3044,'تكويد الاصناف'!$A$5:$C$1100,3,0),"")</f>
        <v/>
      </c>
    </row>
    <row r="3045" spans="1:11">
      <c r="A3045" s="46">
        <f>ROW()</f>
        <v>3045</v>
      </c>
      <c r="B3045" s="73"/>
      <c r="C3045" s="74"/>
      <c r="D3045" s="75" t="str">
        <f>IFERROR(VLOOKUP(C3045,'تكويد الاصناف'!$A$5:$B$1100,2,0),"")</f>
        <v/>
      </c>
      <c r="E3045" s="74"/>
      <c r="F3045" s="74"/>
      <c r="G3045" s="74"/>
      <c r="H3045" s="77"/>
      <c r="I3045" s="78"/>
      <c r="J3045" s="48" t="str">
        <f>IFERROR(VLOOKUP(C3045,'تكويد الاصناف'!A$5:D$1100,4,0),"")</f>
        <v/>
      </c>
      <c r="K3045" s="48" t="str">
        <f>IFERROR(VLOOKUP(C3045,'تكويد الاصناف'!$A$5:$C$1100,3,0),"")</f>
        <v/>
      </c>
    </row>
    <row r="3046" spans="1:11">
      <c r="A3046" s="46">
        <f>ROW()</f>
        <v>3046</v>
      </c>
      <c r="B3046" s="73"/>
      <c r="C3046" s="74"/>
      <c r="D3046" s="75" t="str">
        <f>IFERROR(VLOOKUP(C3046,'تكويد الاصناف'!$A$5:$B$1100,2,0),"")</f>
        <v/>
      </c>
      <c r="E3046" s="74"/>
      <c r="F3046" s="74"/>
      <c r="G3046" s="74"/>
      <c r="H3046" s="77"/>
      <c r="I3046" s="78"/>
      <c r="J3046" s="48" t="str">
        <f>IFERROR(VLOOKUP(C3046,'تكويد الاصناف'!A$5:D$1100,4,0),"")</f>
        <v/>
      </c>
      <c r="K3046" s="48" t="str">
        <f>IFERROR(VLOOKUP(C3046,'تكويد الاصناف'!$A$5:$C$1100,3,0),"")</f>
        <v/>
      </c>
    </row>
    <row r="3047" spans="1:11">
      <c r="A3047" s="46">
        <f>ROW()</f>
        <v>3047</v>
      </c>
      <c r="B3047" s="73"/>
      <c r="C3047" s="74"/>
      <c r="D3047" s="75" t="str">
        <f>IFERROR(VLOOKUP(C3047,'تكويد الاصناف'!$A$5:$B$1100,2,0),"")</f>
        <v/>
      </c>
      <c r="E3047" s="74"/>
      <c r="F3047" s="74"/>
      <c r="G3047" s="74"/>
      <c r="H3047" s="77"/>
      <c r="I3047" s="78"/>
      <c r="J3047" s="48" t="str">
        <f>IFERROR(VLOOKUP(C3047,'تكويد الاصناف'!A$5:D$1100,4,0),"")</f>
        <v/>
      </c>
      <c r="K3047" s="48" t="str">
        <f>IFERROR(VLOOKUP(C3047,'تكويد الاصناف'!$A$5:$C$1100,3,0),"")</f>
        <v/>
      </c>
    </row>
    <row r="3048" spans="1:11">
      <c r="A3048" s="46">
        <f>ROW()</f>
        <v>3048</v>
      </c>
      <c r="B3048" s="73"/>
      <c r="C3048" s="74"/>
      <c r="D3048" s="75" t="str">
        <f>IFERROR(VLOOKUP(C3048,'تكويد الاصناف'!$A$5:$B$1100,2,0),"")</f>
        <v/>
      </c>
      <c r="E3048" s="74"/>
      <c r="F3048" s="74"/>
      <c r="G3048" s="74"/>
      <c r="H3048" s="77"/>
      <c r="I3048" s="78"/>
      <c r="J3048" s="48" t="str">
        <f>IFERROR(VLOOKUP(C3048,'تكويد الاصناف'!A$5:D$1100,4,0),"")</f>
        <v/>
      </c>
      <c r="K3048" s="48" t="str">
        <f>IFERROR(VLOOKUP(C3048,'تكويد الاصناف'!$A$5:$C$1100,3,0),"")</f>
        <v/>
      </c>
    </row>
    <row r="3049" spans="1:11">
      <c r="A3049" s="46">
        <f>ROW()</f>
        <v>3049</v>
      </c>
      <c r="B3049" s="73"/>
      <c r="C3049" s="74"/>
      <c r="D3049" s="75" t="str">
        <f>IFERROR(VLOOKUP(C3049,'تكويد الاصناف'!$A$5:$B$1100,2,0),"")</f>
        <v/>
      </c>
      <c r="E3049" s="74"/>
      <c r="F3049" s="74"/>
      <c r="G3049" s="74"/>
      <c r="H3049" s="77"/>
      <c r="I3049" s="78"/>
      <c r="J3049" s="48" t="str">
        <f>IFERROR(VLOOKUP(C3049,'تكويد الاصناف'!A$5:D$1100,4,0),"")</f>
        <v/>
      </c>
      <c r="K3049" s="48" t="str">
        <f>IFERROR(VLOOKUP(C3049,'تكويد الاصناف'!$A$5:$C$1100,3,0),"")</f>
        <v/>
      </c>
    </row>
    <row r="3050" spans="1:11">
      <c r="A3050" s="46">
        <f>ROW()</f>
        <v>3050</v>
      </c>
      <c r="B3050" s="73"/>
      <c r="C3050" s="74"/>
      <c r="D3050" s="75" t="str">
        <f>IFERROR(VLOOKUP(C3050,'تكويد الاصناف'!$A$5:$B$1100,2,0),"")</f>
        <v/>
      </c>
      <c r="E3050" s="74"/>
      <c r="F3050" s="74"/>
      <c r="G3050" s="74"/>
      <c r="H3050" s="77"/>
      <c r="I3050" s="78"/>
      <c r="J3050" s="48" t="str">
        <f>IFERROR(VLOOKUP(C3050,'تكويد الاصناف'!A$5:D$1100,4,0),"")</f>
        <v/>
      </c>
      <c r="K3050" s="48" t="str">
        <f>IFERROR(VLOOKUP(C3050,'تكويد الاصناف'!$A$5:$C$1100,3,0),"")</f>
        <v/>
      </c>
    </row>
    <row r="3051" spans="1:11">
      <c r="A3051" s="46">
        <f>ROW()</f>
        <v>3051</v>
      </c>
      <c r="B3051" s="73"/>
      <c r="C3051" s="74"/>
      <c r="D3051" s="75" t="str">
        <f>IFERROR(VLOOKUP(C3051,'تكويد الاصناف'!$A$5:$B$1100,2,0),"")</f>
        <v/>
      </c>
      <c r="E3051" s="74"/>
      <c r="F3051" s="74"/>
      <c r="G3051" s="74"/>
      <c r="H3051" s="77"/>
      <c r="I3051" s="78"/>
      <c r="J3051" s="48" t="str">
        <f>IFERROR(VLOOKUP(C3051,'تكويد الاصناف'!A$5:D$1100,4,0),"")</f>
        <v/>
      </c>
      <c r="K3051" s="48" t="str">
        <f>IFERROR(VLOOKUP(C3051,'تكويد الاصناف'!$A$5:$C$1100,3,0),"")</f>
        <v/>
      </c>
    </row>
    <row r="3052" spans="1:11">
      <c r="A3052" s="46">
        <f>ROW()</f>
        <v>3052</v>
      </c>
      <c r="B3052" s="73"/>
      <c r="C3052" s="74"/>
      <c r="D3052" s="75" t="str">
        <f>IFERROR(VLOOKUP(C3052,'تكويد الاصناف'!$A$5:$B$1100,2,0),"")</f>
        <v/>
      </c>
      <c r="E3052" s="74"/>
      <c r="F3052" s="74"/>
      <c r="G3052" s="74"/>
      <c r="H3052" s="77"/>
      <c r="I3052" s="78"/>
      <c r="J3052" s="48" t="str">
        <f>IFERROR(VLOOKUP(C3052,'تكويد الاصناف'!A$5:D$1100,4,0),"")</f>
        <v/>
      </c>
      <c r="K3052" s="48" t="str">
        <f>IFERROR(VLOOKUP(C3052,'تكويد الاصناف'!$A$5:$C$1100,3,0),"")</f>
        <v/>
      </c>
    </row>
    <row r="3053" spans="1:11">
      <c r="A3053" s="46">
        <f>ROW()</f>
        <v>3053</v>
      </c>
      <c r="B3053" s="73"/>
      <c r="C3053" s="74"/>
      <c r="D3053" s="75" t="str">
        <f>IFERROR(VLOOKUP(C3053,'تكويد الاصناف'!$A$5:$B$1100,2,0),"")</f>
        <v/>
      </c>
      <c r="E3053" s="74"/>
      <c r="F3053" s="74"/>
      <c r="G3053" s="74"/>
      <c r="H3053" s="77"/>
      <c r="I3053" s="78"/>
      <c r="J3053" s="48" t="str">
        <f>IFERROR(VLOOKUP(C3053,'تكويد الاصناف'!A$5:D$1100,4,0),"")</f>
        <v/>
      </c>
      <c r="K3053" s="48" t="str">
        <f>IFERROR(VLOOKUP(C3053,'تكويد الاصناف'!$A$5:$C$1100,3,0),"")</f>
        <v/>
      </c>
    </row>
    <row r="3054" spans="1:11">
      <c r="A3054" s="46">
        <f>ROW()</f>
        <v>3054</v>
      </c>
      <c r="B3054" s="73"/>
      <c r="C3054" s="74"/>
      <c r="D3054" s="75" t="str">
        <f>IFERROR(VLOOKUP(C3054,'تكويد الاصناف'!$A$5:$B$1100,2,0),"")</f>
        <v/>
      </c>
      <c r="E3054" s="74"/>
      <c r="F3054" s="74"/>
      <c r="G3054" s="74"/>
      <c r="H3054" s="77"/>
      <c r="I3054" s="78"/>
      <c r="J3054" s="48" t="str">
        <f>IFERROR(VLOOKUP(C3054,'تكويد الاصناف'!A$5:D$1100,4,0),"")</f>
        <v/>
      </c>
      <c r="K3054" s="48" t="str">
        <f>IFERROR(VLOOKUP(C3054,'تكويد الاصناف'!$A$5:$C$1100,3,0),"")</f>
        <v/>
      </c>
    </row>
    <row r="3055" spans="1:11">
      <c r="A3055" s="46">
        <f>ROW()</f>
        <v>3055</v>
      </c>
      <c r="B3055" s="73"/>
      <c r="C3055" s="74"/>
      <c r="D3055" s="75" t="str">
        <f>IFERROR(VLOOKUP(C3055,'تكويد الاصناف'!$A$5:$B$1100,2,0),"")</f>
        <v/>
      </c>
      <c r="E3055" s="74"/>
      <c r="F3055" s="74"/>
      <c r="G3055" s="74"/>
      <c r="H3055" s="77"/>
      <c r="I3055" s="78"/>
      <c r="J3055" s="48" t="str">
        <f>IFERROR(VLOOKUP(C3055,'تكويد الاصناف'!A$5:D$1100,4,0),"")</f>
        <v/>
      </c>
      <c r="K3055" s="48" t="str">
        <f>IFERROR(VLOOKUP(C3055,'تكويد الاصناف'!$A$5:$C$1100,3,0),"")</f>
        <v/>
      </c>
    </row>
    <row r="3056" spans="1:11">
      <c r="A3056" s="46">
        <f>ROW()</f>
        <v>3056</v>
      </c>
      <c r="B3056" s="73"/>
      <c r="C3056" s="74"/>
      <c r="D3056" s="75" t="str">
        <f>IFERROR(VLOOKUP(C3056,'تكويد الاصناف'!$A$5:$B$1100,2,0),"")</f>
        <v/>
      </c>
      <c r="E3056" s="74"/>
      <c r="F3056" s="74"/>
      <c r="G3056" s="74"/>
      <c r="H3056" s="77"/>
      <c r="I3056" s="78"/>
      <c r="J3056" s="48" t="str">
        <f>IFERROR(VLOOKUP(C3056,'تكويد الاصناف'!A$5:D$1100,4,0),"")</f>
        <v/>
      </c>
      <c r="K3056" s="48" t="str">
        <f>IFERROR(VLOOKUP(C3056,'تكويد الاصناف'!$A$5:$C$1100,3,0),"")</f>
        <v/>
      </c>
    </row>
    <row r="3057" spans="1:11">
      <c r="A3057" s="46">
        <f>ROW()</f>
        <v>3057</v>
      </c>
      <c r="B3057" s="73"/>
      <c r="C3057" s="74"/>
      <c r="D3057" s="75" t="str">
        <f>IFERROR(VLOOKUP(C3057,'تكويد الاصناف'!$A$5:$B$1100,2,0),"")</f>
        <v/>
      </c>
      <c r="E3057" s="74"/>
      <c r="F3057" s="74"/>
      <c r="G3057" s="74"/>
      <c r="H3057" s="77"/>
      <c r="I3057" s="78"/>
      <c r="J3057" s="48" t="str">
        <f>IFERROR(VLOOKUP(C3057,'تكويد الاصناف'!A$5:D$1100,4,0),"")</f>
        <v/>
      </c>
      <c r="K3057" s="48" t="str">
        <f>IFERROR(VLOOKUP(C3057,'تكويد الاصناف'!$A$5:$C$1100,3,0),"")</f>
        <v/>
      </c>
    </row>
    <row r="3058" spans="1:11">
      <c r="A3058" s="46">
        <f>ROW()</f>
        <v>3058</v>
      </c>
      <c r="B3058" s="73"/>
      <c r="C3058" s="74"/>
      <c r="D3058" s="75" t="str">
        <f>IFERROR(VLOOKUP(C3058,'تكويد الاصناف'!$A$5:$B$1100,2,0),"")</f>
        <v/>
      </c>
      <c r="E3058" s="74"/>
      <c r="F3058" s="74"/>
      <c r="G3058" s="74"/>
      <c r="H3058" s="77"/>
      <c r="I3058" s="78"/>
      <c r="J3058" s="48" t="str">
        <f>IFERROR(VLOOKUP(C3058,'تكويد الاصناف'!A$5:D$1100,4,0),"")</f>
        <v/>
      </c>
      <c r="K3058" s="48" t="str">
        <f>IFERROR(VLOOKUP(C3058,'تكويد الاصناف'!$A$5:$C$1100,3,0),"")</f>
        <v/>
      </c>
    </row>
    <row r="3059" spans="1:11">
      <c r="A3059" s="46">
        <f>ROW()</f>
        <v>3059</v>
      </c>
      <c r="B3059" s="73"/>
      <c r="C3059" s="74"/>
      <c r="D3059" s="75" t="str">
        <f>IFERROR(VLOOKUP(C3059,'تكويد الاصناف'!$A$5:$B$1100,2,0),"")</f>
        <v/>
      </c>
      <c r="E3059" s="74"/>
      <c r="F3059" s="74"/>
      <c r="G3059" s="74"/>
      <c r="H3059" s="77"/>
      <c r="I3059" s="78"/>
      <c r="J3059" s="48" t="str">
        <f>IFERROR(VLOOKUP(C3059,'تكويد الاصناف'!A$5:D$1100,4,0),"")</f>
        <v/>
      </c>
      <c r="K3059" s="48" t="str">
        <f>IFERROR(VLOOKUP(C3059,'تكويد الاصناف'!$A$5:$C$1100,3,0),"")</f>
        <v/>
      </c>
    </row>
    <row r="3060" spans="1:11">
      <c r="A3060" s="46">
        <f>ROW()</f>
        <v>3060</v>
      </c>
      <c r="B3060" s="73"/>
      <c r="C3060" s="74"/>
      <c r="D3060" s="75" t="str">
        <f>IFERROR(VLOOKUP(C3060,'تكويد الاصناف'!$A$5:$B$1100,2,0),"")</f>
        <v/>
      </c>
      <c r="E3060" s="74"/>
      <c r="F3060" s="74"/>
      <c r="G3060" s="74"/>
      <c r="H3060" s="77"/>
      <c r="I3060" s="78"/>
      <c r="J3060" s="48" t="str">
        <f>IFERROR(VLOOKUP(C3060,'تكويد الاصناف'!A$5:D$1100,4,0),"")</f>
        <v/>
      </c>
      <c r="K3060" s="48" t="str">
        <f>IFERROR(VLOOKUP(C3060,'تكويد الاصناف'!$A$5:$C$1100,3,0),"")</f>
        <v/>
      </c>
    </row>
    <row r="3061" spans="1:11">
      <c r="A3061" s="46">
        <f>ROW()</f>
        <v>3061</v>
      </c>
      <c r="B3061" s="73"/>
      <c r="C3061" s="74"/>
      <c r="D3061" s="75" t="str">
        <f>IFERROR(VLOOKUP(C3061,'تكويد الاصناف'!$A$5:$B$1100,2,0),"")</f>
        <v/>
      </c>
      <c r="E3061" s="74"/>
      <c r="F3061" s="74"/>
      <c r="G3061" s="74"/>
      <c r="H3061" s="77"/>
      <c r="I3061" s="78"/>
      <c r="J3061" s="48" t="str">
        <f>IFERROR(VLOOKUP(C3061,'تكويد الاصناف'!A$5:D$1100,4,0),"")</f>
        <v/>
      </c>
      <c r="K3061" s="48" t="str">
        <f>IFERROR(VLOOKUP(C3061,'تكويد الاصناف'!$A$5:$C$1100,3,0),"")</f>
        <v/>
      </c>
    </row>
    <row r="3062" spans="1:11">
      <c r="A3062" s="46">
        <f>ROW()</f>
        <v>3062</v>
      </c>
      <c r="B3062" s="73"/>
      <c r="C3062" s="74"/>
      <c r="D3062" s="75" t="str">
        <f>IFERROR(VLOOKUP(C3062,'تكويد الاصناف'!$A$5:$B$1100,2,0),"")</f>
        <v/>
      </c>
      <c r="E3062" s="74"/>
      <c r="F3062" s="74"/>
      <c r="G3062" s="74"/>
      <c r="H3062" s="77"/>
      <c r="I3062" s="78"/>
      <c r="J3062" s="48" t="str">
        <f>IFERROR(VLOOKUP(C3062,'تكويد الاصناف'!A$5:D$1100,4,0),"")</f>
        <v/>
      </c>
      <c r="K3062" s="48" t="str">
        <f>IFERROR(VLOOKUP(C3062,'تكويد الاصناف'!$A$5:$C$1100,3,0),"")</f>
        <v/>
      </c>
    </row>
    <row r="3063" spans="1:11">
      <c r="A3063" s="46">
        <f>ROW()</f>
        <v>3063</v>
      </c>
      <c r="B3063" s="73"/>
      <c r="C3063" s="74"/>
      <c r="D3063" s="75" t="str">
        <f>IFERROR(VLOOKUP(C3063,'تكويد الاصناف'!$A$5:$B$1100,2,0),"")</f>
        <v/>
      </c>
      <c r="E3063" s="74"/>
      <c r="F3063" s="74"/>
      <c r="G3063" s="74"/>
      <c r="H3063" s="77"/>
      <c r="I3063" s="78"/>
      <c r="J3063" s="48" t="str">
        <f>IFERROR(VLOOKUP(C3063,'تكويد الاصناف'!A$5:D$1100,4,0),"")</f>
        <v/>
      </c>
      <c r="K3063" s="48" t="str">
        <f>IFERROR(VLOOKUP(C3063,'تكويد الاصناف'!$A$5:$C$1100,3,0),"")</f>
        <v/>
      </c>
    </row>
    <row r="3064" spans="1:11">
      <c r="A3064" s="46">
        <f>ROW()</f>
        <v>3064</v>
      </c>
      <c r="B3064" s="73"/>
      <c r="C3064" s="74"/>
      <c r="D3064" s="75" t="str">
        <f>IFERROR(VLOOKUP(C3064,'تكويد الاصناف'!$A$5:$B$1100,2,0),"")</f>
        <v/>
      </c>
      <c r="E3064" s="74"/>
      <c r="F3064" s="74"/>
      <c r="G3064" s="74"/>
      <c r="H3064" s="77"/>
      <c r="I3064" s="78"/>
      <c r="J3064" s="48" t="str">
        <f>IFERROR(VLOOKUP(C3064,'تكويد الاصناف'!A$5:D$1100,4,0),"")</f>
        <v/>
      </c>
      <c r="K3064" s="48" t="str">
        <f>IFERROR(VLOOKUP(C3064,'تكويد الاصناف'!$A$5:$C$1100,3,0),"")</f>
        <v/>
      </c>
    </row>
    <row r="3065" spans="1:11">
      <c r="A3065" s="46">
        <f>ROW()</f>
        <v>3065</v>
      </c>
      <c r="B3065" s="73"/>
      <c r="C3065" s="74"/>
      <c r="D3065" s="75" t="str">
        <f>IFERROR(VLOOKUP(C3065,'تكويد الاصناف'!$A$5:$B$1100,2,0),"")</f>
        <v/>
      </c>
      <c r="E3065" s="74"/>
      <c r="F3065" s="74"/>
      <c r="G3065" s="74"/>
      <c r="H3065" s="77"/>
      <c r="I3065" s="78"/>
      <c r="J3065" s="48" t="str">
        <f>IFERROR(VLOOKUP(C3065,'تكويد الاصناف'!A$5:D$1100,4,0),"")</f>
        <v/>
      </c>
      <c r="K3065" s="48" t="str">
        <f>IFERROR(VLOOKUP(C3065,'تكويد الاصناف'!$A$5:$C$1100,3,0),"")</f>
        <v/>
      </c>
    </row>
    <row r="3066" spans="1:11">
      <c r="A3066" s="46">
        <f>ROW()</f>
        <v>3066</v>
      </c>
      <c r="B3066" s="73"/>
      <c r="C3066" s="74"/>
      <c r="D3066" s="75" t="str">
        <f>IFERROR(VLOOKUP(C3066,'تكويد الاصناف'!$A$5:$B$1100,2,0),"")</f>
        <v/>
      </c>
      <c r="E3066" s="74"/>
      <c r="F3066" s="74"/>
      <c r="G3066" s="74"/>
      <c r="H3066" s="77"/>
      <c r="I3066" s="78"/>
      <c r="J3066" s="48" t="str">
        <f>IFERROR(VLOOKUP(C3066,'تكويد الاصناف'!A$5:D$1100,4,0),"")</f>
        <v/>
      </c>
      <c r="K3066" s="48" t="str">
        <f>IFERROR(VLOOKUP(C3066,'تكويد الاصناف'!$A$5:$C$1100,3,0),"")</f>
        <v/>
      </c>
    </row>
    <row r="3067" spans="1:11">
      <c r="A3067" s="46">
        <f>ROW()</f>
        <v>3067</v>
      </c>
      <c r="B3067" s="73"/>
      <c r="C3067" s="74"/>
      <c r="D3067" s="75" t="str">
        <f>IFERROR(VLOOKUP(C3067,'تكويد الاصناف'!$A$5:$B$1100,2,0),"")</f>
        <v/>
      </c>
      <c r="E3067" s="74"/>
      <c r="F3067" s="74"/>
      <c r="G3067" s="74"/>
      <c r="H3067" s="77"/>
      <c r="I3067" s="78"/>
      <c r="J3067" s="48" t="str">
        <f>IFERROR(VLOOKUP(C3067,'تكويد الاصناف'!A$5:D$1100,4,0),"")</f>
        <v/>
      </c>
      <c r="K3067" s="48" t="str">
        <f>IFERROR(VLOOKUP(C3067,'تكويد الاصناف'!$A$5:$C$1100,3,0),"")</f>
        <v/>
      </c>
    </row>
    <row r="3068" spans="1:11">
      <c r="A3068" s="46">
        <f>ROW()</f>
        <v>3068</v>
      </c>
      <c r="B3068" s="73"/>
      <c r="C3068" s="74"/>
      <c r="D3068" s="75" t="str">
        <f>IFERROR(VLOOKUP(C3068,'تكويد الاصناف'!$A$5:$B$1100,2,0),"")</f>
        <v/>
      </c>
      <c r="E3068" s="74"/>
      <c r="F3068" s="74"/>
      <c r="G3068" s="74"/>
      <c r="H3068" s="77"/>
      <c r="I3068" s="78"/>
      <c r="J3068" s="48" t="str">
        <f>IFERROR(VLOOKUP(C3068,'تكويد الاصناف'!A$5:D$1100,4,0),"")</f>
        <v/>
      </c>
      <c r="K3068" s="48" t="str">
        <f>IFERROR(VLOOKUP(C3068,'تكويد الاصناف'!$A$5:$C$1100,3,0),"")</f>
        <v/>
      </c>
    </row>
    <row r="3069" spans="1:11">
      <c r="A3069" s="46">
        <f>ROW()</f>
        <v>3069</v>
      </c>
      <c r="B3069" s="73"/>
      <c r="C3069" s="74"/>
      <c r="D3069" s="75" t="str">
        <f>IFERROR(VLOOKUP(C3069,'تكويد الاصناف'!$A$5:$B$1100,2,0),"")</f>
        <v/>
      </c>
      <c r="E3069" s="74"/>
      <c r="F3069" s="74"/>
      <c r="G3069" s="74"/>
      <c r="H3069" s="77"/>
      <c r="I3069" s="78"/>
      <c r="J3069" s="48" t="str">
        <f>IFERROR(VLOOKUP(C3069,'تكويد الاصناف'!A$5:D$1100,4,0),"")</f>
        <v/>
      </c>
      <c r="K3069" s="48" t="str">
        <f>IFERROR(VLOOKUP(C3069,'تكويد الاصناف'!$A$5:$C$1100,3,0),"")</f>
        <v/>
      </c>
    </row>
    <row r="3070" spans="1:11">
      <c r="A3070" s="46">
        <f>ROW()</f>
        <v>3070</v>
      </c>
      <c r="B3070" s="73"/>
      <c r="C3070" s="74"/>
      <c r="D3070" s="75" t="str">
        <f>IFERROR(VLOOKUP(C3070,'تكويد الاصناف'!$A$5:$B$1100,2,0),"")</f>
        <v/>
      </c>
      <c r="E3070" s="74"/>
      <c r="F3070" s="74"/>
      <c r="G3070" s="74"/>
      <c r="H3070" s="77"/>
      <c r="I3070" s="78"/>
      <c r="J3070" s="48" t="str">
        <f>IFERROR(VLOOKUP(C3070,'تكويد الاصناف'!A$5:D$1100,4,0),"")</f>
        <v/>
      </c>
      <c r="K3070" s="48" t="str">
        <f>IFERROR(VLOOKUP(C3070,'تكويد الاصناف'!$A$5:$C$1100,3,0),"")</f>
        <v/>
      </c>
    </row>
    <row r="3071" spans="1:11">
      <c r="A3071" s="46">
        <f>ROW()</f>
        <v>3071</v>
      </c>
      <c r="B3071" s="73"/>
      <c r="C3071" s="74"/>
      <c r="D3071" s="75" t="str">
        <f>IFERROR(VLOOKUP(C3071,'تكويد الاصناف'!$A$5:$B$1100,2,0),"")</f>
        <v/>
      </c>
      <c r="E3071" s="74"/>
      <c r="F3071" s="74"/>
      <c r="G3071" s="74"/>
      <c r="H3071" s="77"/>
      <c r="I3071" s="78"/>
      <c r="J3071" s="48" t="str">
        <f>IFERROR(VLOOKUP(C3071,'تكويد الاصناف'!A$5:D$1100,4,0),"")</f>
        <v/>
      </c>
      <c r="K3071" s="48" t="str">
        <f>IFERROR(VLOOKUP(C3071,'تكويد الاصناف'!$A$5:$C$1100,3,0),"")</f>
        <v/>
      </c>
    </row>
    <row r="3072" spans="1:11">
      <c r="A3072" s="46">
        <f>ROW()</f>
        <v>3072</v>
      </c>
      <c r="B3072" s="73"/>
      <c r="C3072" s="74"/>
      <c r="D3072" s="75" t="str">
        <f>IFERROR(VLOOKUP(C3072,'تكويد الاصناف'!$A$5:$B$1100,2,0),"")</f>
        <v/>
      </c>
      <c r="E3072" s="74"/>
      <c r="F3072" s="74"/>
      <c r="G3072" s="74"/>
      <c r="H3072" s="77"/>
      <c r="I3072" s="78"/>
      <c r="J3072" s="48" t="str">
        <f>IFERROR(VLOOKUP(C3072,'تكويد الاصناف'!A$5:D$1100,4,0),"")</f>
        <v/>
      </c>
      <c r="K3072" s="48" t="str">
        <f>IFERROR(VLOOKUP(C3072,'تكويد الاصناف'!$A$5:$C$1100,3,0),"")</f>
        <v/>
      </c>
    </row>
    <row r="3073" spans="1:11">
      <c r="A3073" s="46">
        <f>ROW()</f>
        <v>3073</v>
      </c>
      <c r="B3073" s="73"/>
      <c r="C3073" s="74"/>
      <c r="D3073" s="75" t="str">
        <f>IFERROR(VLOOKUP(C3073,'تكويد الاصناف'!$A$5:$B$1100,2,0),"")</f>
        <v/>
      </c>
      <c r="E3073" s="74"/>
      <c r="F3073" s="74"/>
      <c r="G3073" s="74"/>
      <c r="H3073" s="77"/>
      <c r="I3073" s="78"/>
      <c r="J3073" s="48" t="str">
        <f>IFERROR(VLOOKUP(C3073,'تكويد الاصناف'!A$5:D$1100,4,0),"")</f>
        <v/>
      </c>
      <c r="K3073" s="48" t="str">
        <f>IFERROR(VLOOKUP(C3073,'تكويد الاصناف'!$A$5:$C$1100,3,0),"")</f>
        <v/>
      </c>
    </row>
    <row r="3074" spans="1:11">
      <c r="A3074" s="46">
        <f>ROW()</f>
        <v>3074</v>
      </c>
      <c r="B3074" s="73"/>
      <c r="C3074" s="74"/>
      <c r="D3074" s="75" t="str">
        <f>IFERROR(VLOOKUP(C3074,'تكويد الاصناف'!$A$5:$B$1100,2,0),"")</f>
        <v/>
      </c>
      <c r="E3074" s="74"/>
      <c r="F3074" s="74"/>
      <c r="G3074" s="74"/>
      <c r="H3074" s="77"/>
      <c r="I3074" s="78"/>
      <c r="J3074" s="48" t="str">
        <f>IFERROR(VLOOKUP(C3074,'تكويد الاصناف'!A$5:D$1100,4,0),"")</f>
        <v/>
      </c>
      <c r="K3074" s="48" t="str">
        <f>IFERROR(VLOOKUP(C3074,'تكويد الاصناف'!$A$5:$C$1100,3,0),"")</f>
        <v/>
      </c>
    </row>
    <row r="3075" spans="1:11">
      <c r="A3075" s="46">
        <f>ROW()</f>
        <v>3075</v>
      </c>
      <c r="B3075" s="73"/>
      <c r="C3075" s="74"/>
      <c r="D3075" s="75" t="str">
        <f>IFERROR(VLOOKUP(C3075,'تكويد الاصناف'!$A$5:$B$1100,2,0),"")</f>
        <v/>
      </c>
      <c r="E3075" s="74"/>
      <c r="F3075" s="74"/>
      <c r="G3075" s="74"/>
      <c r="H3075" s="77"/>
      <c r="I3075" s="78"/>
      <c r="J3075" s="48" t="str">
        <f>IFERROR(VLOOKUP(C3075,'تكويد الاصناف'!A$5:D$1100,4,0),"")</f>
        <v/>
      </c>
      <c r="K3075" s="48" t="str">
        <f>IFERROR(VLOOKUP(C3075,'تكويد الاصناف'!$A$5:$C$1100,3,0),"")</f>
        <v/>
      </c>
    </row>
    <row r="3076" spans="1:11">
      <c r="A3076" s="46">
        <f>ROW()</f>
        <v>3076</v>
      </c>
      <c r="B3076" s="73"/>
      <c r="C3076" s="74"/>
      <c r="D3076" s="75" t="str">
        <f>IFERROR(VLOOKUP(C3076,'تكويد الاصناف'!$A$5:$B$1100,2,0),"")</f>
        <v/>
      </c>
      <c r="E3076" s="74"/>
      <c r="F3076" s="74"/>
      <c r="G3076" s="74"/>
      <c r="H3076" s="77"/>
      <c r="I3076" s="78"/>
      <c r="J3076" s="48" t="str">
        <f>IFERROR(VLOOKUP(C3076,'تكويد الاصناف'!A$5:D$1100,4,0),"")</f>
        <v/>
      </c>
      <c r="K3076" s="48" t="str">
        <f>IFERROR(VLOOKUP(C3076,'تكويد الاصناف'!$A$5:$C$1100,3,0),"")</f>
        <v/>
      </c>
    </row>
    <row r="3077" spans="1:11">
      <c r="A3077" s="46">
        <f>ROW()</f>
        <v>3077</v>
      </c>
      <c r="B3077" s="73"/>
      <c r="C3077" s="74"/>
      <c r="D3077" s="75" t="str">
        <f>IFERROR(VLOOKUP(C3077,'تكويد الاصناف'!$A$5:$B$1100,2,0),"")</f>
        <v/>
      </c>
      <c r="E3077" s="74"/>
      <c r="F3077" s="74"/>
      <c r="G3077" s="74"/>
      <c r="H3077" s="77"/>
      <c r="I3077" s="78"/>
      <c r="J3077" s="48" t="str">
        <f>IFERROR(VLOOKUP(C3077,'تكويد الاصناف'!A$5:D$1100,4,0),"")</f>
        <v/>
      </c>
      <c r="K3077" s="48" t="str">
        <f>IFERROR(VLOOKUP(C3077,'تكويد الاصناف'!$A$5:$C$1100,3,0),"")</f>
        <v/>
      </c>
    </row>
    <row r="3078" spans="1:11">
      <c r="A3078" s="46">
        <f>ROW()</f>
        <v>3078</v>
      </c>
      <c r="B3078" s="73"/>
      <c r="C3078" s="74"/>
      <c r="D3078" s="75" t="str">
        <f>IFERROR(VLOOKUP(C3078,'تكويد الاصناف'!$A$5:$B$1100,2,0),"")</f>
        <v/>
      </c>
      <c r="E3078" s="74"/>
      <c r="F3078" s="74"/>
      <c r="G3078" s="74"/>
      <c r="H3078" s="77"/>
      <c r="I3078" s="78"/>
      <c r="J3078" s="48" t="str">
        <f>IFERROR(VLOOKUP(C3078,'تكويد الاصناف'!A$5:D$1100,4,0),"")</f>
        <v/>
      </c>
      <c r="K3078" s="48" t="str">
        <f>IFERROR(VLOOKUP(C3078,'تكويد الاصناف'!$A$5:$C$1100,3,0),"")</f>
        <v/>
      </c>
    </row>
    <row r="3079" spans="1:11">
      <c r="A3079" s="46">
        <f>ROW()</f>
        <v>3079</v>
      </c>
      <c r="B3079" s="73"/>
      <c r="C3079" s="74"/>
      <c r="D3079" s="75" t="str">
        <f>IFERROR(VLOOKUP(C3079,'تكويد الاصناف'!$A$5:$B$1100,2,0),"")</f>
        <v/>
      </c>
      <c r="E3079" s="74"/>
      <c r="F3079" s="74"/>
      <c r="G3079" s="74"/>
      <c r="H3079" s="77"/>
      <c r="I3079" s="78"/>
      <c r="J3079" s="48" t="str">
        <f>IFERROR(VLOOKUP(C3079,'تكويد الاصناف'!A$5:D$1100,4,0),"")</f>
        <v/>
      </c>
      <c r="K3079" s="48" t="str">
        <f>IFERROR(VLOOKUP(C3079,'تكويد الاصناف'!$A$5:$C$1100,3,0),"")</f>
        <v/>
      </c>
    </row>
    <row r="3080" spans="1:11">
      <c r="A3080" s="46">
        <f>ROW()</f>
        <v>3080</v>
      </c>
      <c r="B3080" s="73"/>
      <c r="C3080" s="74"/>
      <c r="D3080" s="75" t="str">
        <f>IFERROR(VLOOKUP(C3080,'تكويد الاصناف'!$A$5:$B$1100,2,0),"")</f>
        <v/>
      </c>
      <c r="E3080" s="74"/>
      <c r="F3080" s="74"/>
      <c r="G3080" s="74"/>
      <c r="H3080" s="77"/>
      <c r="I3080" s="78"/>
      <c r="J3080" s="48" t="str">
        <f>IFERROR(VLOOKUP(C3080,'تكويد الاصناف'!A$5:D$1100,4,0),"")</f>
        <v/>
      </c>
      <c r="K3080" s="48" t="str">
        <f>IFERROR(VLOOKUP(C3080,'تكويد الاصناف'!$A$5:$C$1100,3,0),"")</f>
        <v/>
      </c>
    </row>
    <row r="3081" spans="1:11">
      <c r="A3081" s="46">
        <f>ROW()</f>
        <v>3081</v>
      </c>
      <c r="B3081" s="73"/>
      <c r="C3081" s="74"/>
      <c r="D3081" s="75" t="str">
        <f>IFERROR(VLOOKUP(C3081,'تكويد الاصناف'!$A$5:$B$1100,2,0),"")</f>
        <v/>
      </c>
      <c r="E3081" s="74"/>
      <c r="F3081" s="74"/>
      <c r="G3081" s="74"/>
      <c r="H3081" s="77"/>
      <c r="I3081" s="78"/>
      <c r="J3081" s="48" t="str">
        <f>IFERROR(VLOOKUP(C3081,'تكويد الاصناف'!A$5:D$1100,4,0),"")</f>
        <v/>
      </c>
      <c r="K3081" s="48" t="str">
        <f>IFERROR(VLOOKUP(C3081,'تكويد الاصناف'!$A$5:$C$1100,3,0),"")</f>
        <v/>
      </c>
    </row>
    <row r="3082" spans="1:11">
      <c r="A3082" s="46">
        <f>ROW()</f>
        <v>3082</v>
      </c>
      <c r="B3082" s="73"/>
      <c r="C3082" s="74"/>
      <c r="D3082" s="75" t="str">
        <f>IFERROR(VLOOKUP(C3082,'تكويد الاصناف'!$A$5:$B$1100,2,0),"")</f>
        <v/>
      </c>
      <c r="E3082" s="74"/>
      <c r="F3082" s="74"/>
      <c r="G3082" s="74"/>
      <c r="H3082" s="77"/>
      <c r="I3082" s="78"/>
      <c r="J3082" s="48" t="str">
        <f>IFERROR(VLOOKUP(C3082,'تكويد الاصناف'!A$5:D$1100,4,0),"")</f>
        <v/>
      </c>
      <c r="K3082" s="48" t="str">
        <f>IFERROR(VLOOKUP(C3082,'تكويد الاصناف'!$A$5:$C$1100,3,0),"")</f>
        <v/>
      </c>
    </row>
    <row r="3083" spans="1:11">
      <c r="A3083" s="46">
        <f>ROW()</f>
        <v>3083</v>
      </c>
      <c r="B3083" s="73"/>
      <c r="C3083" s="74"/>
      <c r="D3083" s="75" t="str">
        <f>IFERROR(VLOOKUP(C3083,'تكويد الاصناف'!$A$5:$B$1100,2,0),"")</f>
        <v/>
      </c>
      <c r="E3083" s="74"/>
      <c r="F3083" s="74"/>
      <c r="G3083" s="74"/>
      <c r="H3083" s="77"/>
      <c r="I3083" s="78"/>
      <c r="J3083" s="48" t="str">
        <f>IFERROR(VLOOKUP(C3083,'تكويد الاصناف'!A$5:D$1100,4,0),"")</f>
        <v/>
      </c>
      <c r="K3083" s="48" t="str">
        <f>IFERROR(VLOOKUP(C3083,'تكويد الاصناف'!$A$5:$C$1100,3,0),"")</f>
        <v/>
      </c>
    </row>
    <row r="3084" spans="1:11">
      <c r="A3084" s="46">
        <f>ROW()</f>
        <v>3084</v>
      </c>
      <c r="B3084" s="73"/>
      <c r="C3084" s="74"/>
      <c r="D3084" s="75" t="str">
        <f>IFERROR(VLOOKUP(C3084,'تكويد الاصناف'!$A$5:$B$1100,2,0),"")</f>
        <v/>
      </c>
      <c r="E3084" s="74"/>
      <c r="F3084" s="74"/>
      <c r="G3084" s="74"/>
      <c r="H3084" s="77"/>
      <c r="I3084" s="78"/>
      <c r="J3084" s="48" t="str">
        <f>IFERROR(VLOOKUP(C3084,'تكويد الاصناف'!A$5:D$1100,4,0),"")</f>
        <v/>
      </c>
      <c r="K3084" s="48" t="str">
        <f>IFERROR(VLOOKUP(C3084,'تكويد الاصناف'!$A$5:$C$1100,3,0),"")</f>
        <v/>
      </c>
    </row>
    <row r="3085" spans="1:11">
      <c r="A3085" s="46">
        <f>ROW()</f>
        <v>3085</v>
      </c>
      <c r="B3085" s="73"/>
      <c r="C3085" s="74"/>
      <c r="D3085" s="75" t="str">
        <f>IFERROR(VLOOKUP(C3085,'تكويد الاصناف'!$A$5:$B$1100,2,0),"")</f>
        <v/>
      </c>
      <c r="E3085" s="74"/>
      <c r="F3085" s="74"/>
      <c r="G3085" s="74"/>
      <c r="H3085" s="77"/>
      <c r="I3085" s="78"/>
      <c r="J3085" s="48" t="str">
        <f>IFERROR(VLOOKUP(C3085,'تكويد الاصناف'!A$5:D$1100,4,0),"")</f>
        <v/>
      </c>
      <c r="K3085" s="48" t="str">
        <f>IFERROR(VLOOKUP(C3085,'تكويد الاصناف'!$A$5:$C$1100,3,0),"")</f>
        <v/>
      </c>
    </row>
    <row r="3086" spans="1:11">
      <c r="A3086" s="46">
        <f>ROW()</f>
        <v>3086</v>
      </c>
      <c r="B3086" s="73"/>
      <c r="C3086" s="74"/>
      <c r="D3086" s="75" t="str">
        <f>IFERROR(VLOOKUP(C3086,'تكويد الاصناف'!$A$5:$B$1100,2,0),"")</f>
        <v/>
      </c>
      <c r="E3086" s="74"/>
      <c r="F3086" s="74"/>
      <c r="G3086" s="74"/>
      <c r="H3086" s="77"/>
      <c r="I3086" s="78"/>
      <c r="J3086" s="48" t="str">
        <f>IFERROR(VLOOKUP(C3086,'تكويد الاصناف'!A$5:D$1100,4,0),"")</f>
        <v/>
      </c>
      <c r="K3086" s="48" t="str">
        <f>IFERROR(VLOOKUP(C3086,'تكويد الاصناف'!$A$5:$C$1100,3,0),"")</f>
        <v/>
      </c>
    </row>
    <row r="3087" spans="1:11">
      <c r="A3087" s="46">
        <f>ROW()</f>
        <v>3087</v>
      </c>
      <c r="B3087" s="73"/>
      <c r="C3087" s="74"/>
      <c r="D3087" s="75" t="str">
        <f>IFERROR(VLOOKUP(C3087,'تكويد الاصناف'!$A$5:$B$1100,2,0),"")</f>
        <v/>
      </c>
      <c r="E3087" s="74"/>
      <c r="F3087" s="74"/>
      <c r="G3087" s="74"/>
      <c r="H3087" s="77"/>
      <c r="I3087" s="78"/>
      <c r="J3087" s="48" t="str">
        <f>IFERROR(VLOOKUP(C3087,'تكويد الاصناف'!A$5:D$1100,4,0),"")</f>
        <v/>
      </c>
      <c r="K3087" s="48" t="str">
        <f>IFERROR(VLOOKUP(C3087,'تكويد الاصناف'!$A$5:$C$1100,3,0),"")</f>
        <v/>
      </c>
    </row>
    <row r="3088" spans="1:11">
      <c r="A3088" s="46">
        <f>ROW()</f>
        <v>3088</v>
      </c>
      <c r="B3088" s="73"/>
      <c r="C3088" s="74"/>
      <c r="D3088" s="75" t="str">
        <f>IFERROR(VLOOKUP(C3088,'تكويد الاصناف'!$A$5:$B$1100,2,0),"")</f>
        <v/>
      </c>
      <c r="E3088" s="74"/>
      <c r="F3088" s="74"/>
      <c r="G3088" s="74"/>
      <c r="H3088" s="77"/>
      <c r="I3088" s="78"/>
      <c r="J3088" s="48" t="str">
        <f>IFERROR(VLOOKUP(C3088,'تكويد الاصناف'!A$5:D$1100,4,0),"")</f>
        <v/>
      </c>
      <c r="K3088" s="48" t="str">
        <f>IFERROR(VLOOKUP(C3088,'تكويد الاصناف'!$A$5:$C$1100,3,0),"")</f>
        <v/>
      </c>
    </row>
    <row r="3089" spans="1:11">
      <c r="A3089" s="46">
        <f>ROW()</f>
        <v>3089</v>
      </c>
      <c r="B3089" s="73"/>
      <c r="C3089" s="74"/>
      <c r="D3089" s="75" t="str">
        <f>IFERROR(VLOOKUP(C3089,'تكويد الاصناف'!$A$5:$B$1100,2,0),"")</f>
        <v/>
      </c>
      <c r="E3089" s="74"/>
      <c r="F3089" s="74"/>
      <c r="G3089" s="74"/>
      <c r="H3089" s="77"/>
      <c r="I3089" s="78"/>
      <c r="J3089" s="48" t="str">
        <f>IFERROR(VLOOKUP(C3089,'تكويد الاصناف'!A$5:D$1100,4,0),"")</f>
        <v/>
      </c>
      <c r="K3089" s="48" t="str">
        <f>IFERROR(VLOOKUP(C3089,'تكويد الاصناف'!$A$5:$C$1100,3,0),"")</f>
        <v/>
      </c>
    </row>
    <row r="3090" spans="1:11">
      <c r="A3090" s="46">
        <f>ROW()</f>
        <v>3090</v>
      </c>
      <c r="B3090" s="73"/>
      <c r="C3090" s="74"/>
      <c r="D3090" s="75" t="str">
        <f>IFERROR(VLOOKUP(C3090,'تكويد الاصناف'!$A$5:$B$1100,2,0),"")</f>
        <v/>
      </c>
      <c r="E3090" s="74"/>
      <c r="F3090" s="74"/>
      <c r="G3090" s="74"/>
      <c r="H3090" s="77"/>
      <c r="I3090" s="78"/>
      <c r="J3090" s="48" t="str">
        <f>IFERROR(VLOOKUP(C3090,'تكويد الاصناف'!A$5:D$1100,4,0),"")</f>
        <v/>
      </c>
      <c r="K3090" s="48" t="str">
        <f>IFERROR(VLOOKUP(C3090,'تكويد الاصناف'!$A$5:$C$1100,3,0),"")</f>
        <v/>
      </c>
    </row>
    <row r="3091" spans="1:11">
      <c r="A3091" s="46">
        <f>ROW()</f>
        <v>3091</v>
      </c>
      <c r="B3091" s="73"/>
      <c r="C3091" s="74"/>
      <c r="D3091" s="75" t="str">
        <f>IFERROR(VLOOKUP(C3091,'تكويد الاصناف'!$A$5:$B$1100,2,0),"")</f>
        <v/>
      </c>
      <c r="E3091" s="74"/>
      <c r="F3091" s="74"/>
      <c r="G3091" s="74"/>
      <c r="H3091" s="77"/>
      <c r="I3091" s="78"/>
      <c r="J3091" s="48" t="str">
        <f>IFERROR(VLOOKUP(C3091,'تكويد الاصناف'!A$5:D$1100,4,0),"")</f>
        <v/>
      </c>
      <c r="K3091" s="48" t="str">
        <f>IFERROR(VLOOKUP(C3091,'تكويد الاصناف'!$A$5:$C$1100,3,0),"")</f>
        <v/>
      </c>
    </row>
    <row r="3092" spans="1:11">
      <c r="A3092" s="46">
        <f>ROW()</f>
        <v>3092</v>
      </c>
      <c r="B3092" s="73"/>
      <c r="C3092" s="74"/>
      <c r="D3092" s="75" t="str">
        <f>IFERROR(VLOOKUP(C3092,'تكويد الاصناف'!$A$5:$B$1100,2,0),"")</f>
        <v/>
      </c>
      <c r="E3092" s="74"/>
      <c r="F3092" s="74"/>
      <c r="G3092" s="74"/>
      <c r="H3092" s="77"/>
      <c r="I3092" s="78"/>
      <c r="J3092" s="48" t="str">
        <f>IFERROR(VLOOKUP(C3092,'تكويد الاصناف'!A$5:D$1100,4,0),"")</f>
        <v/>
      </c>
      <c r="K3092" s="48" t="str">
        <f>IFERROR(VLOOKUP(C3092,'تكويد الاصناف'!$A$5:$C$1100,3,0),"")</f>
        <v/>
      </c>
    </row>
    <row r="3093" spans="1:11">
      <c r="A3093" s="46">
        <f>ROW()</f>
        <v>3093</v>
      </c>
      <c r="B3093" s="73"/>
      <c r="C3093" s="74"/>
      <c r="D3093" s="75" t="str">
        <f>IFERROR(VLOOKUP(C3093,'تكويد الاصناف'!$A$5:$B$1100,2,0),"")</f>
        <v/>
      </c>
      <c r="E3093" s="74"/>
      <c r="F3093" s="74"/>
      <c r="G3093" s="74"/>
      <c r="H3093" s="77"/>
      <c r="I3093" s="78"/>
      <c r="J3093" s="48" t="str">
        <f>IFERROR(VLOOKUP(C3093,'تكويد الاصناف'!A$5:D$1100,4,0),"")</f>
        <v/>
      </c>
      <c r="K3093" s="48" t="str">
        <f>IFERROR(VLOOKUP(C3093,'تكويد الاصناف'!$A$5:$C$1100,3,0),"")</f>
        <v/>
      </c>
    </row>
    <row r="3094" spans="1:11">
      <c r="A3094" s="46">
        <f>ROW()</f>
        <v>3094</v>
      </c>
      <c r="B3094" s="73"/>
      <c r="C3094" s="74"/>
      <c r="D3094" s="75" t="str">
        <f>IFERROR(VLOOKUP(C3094,'تكويد الاصناف'!$A$5:$B$1100,2,0),"")</f>
        <v/>
      </c>
      <c r="E3094" s="74"/>
      <c r="F3094" s="74"/>
      <c r="G3094" s="74"/>
      <c r="H3094" s="77"/>
      <c r="I3094" s="78"/>
      <c r="J3094" s="48" t="str">
        <f>IFERROR(VLOOKUP(C3094,'تكويد الاصناف'!A$5:D$1100,4,0),"")</f>
        <v/>
      </c>
      <c r="K3094" s="48" t="str">
        <f>IFERROR(VLOOKUP(C3094,'تكويد الاصناف'!$A$5:$C$1100,3,0),"")</f>
        <v/>
      </c>
    </row>
    <row r="3095" spans="1:11">
      <c r="A3095" s="46">
        <f>ROW()</f>
        <v>3095</v>
      </c>
      <c r="B3095" s="73"/>
      <c r="C3095" s="74"/>
      <c r="D3095" s="75" t="str">
        <f>IFERROR(VLOOKUP(C3095,'تكويد الاصناف'!$A$5:$B$1100,2,0),"")</f>
        <v/>
      </c>
      <c r="E3095" s="74"/>
      <c r="F3095" s="74"/>
      <c r="G3095" s="74"/>
      <c r="H3095" s="77"/>
      <c r="I3095" s="78"/>
      <c r="J3095" s="48" t="str">
        <f>IFERROR(VLOOKUP(C3095,'تكويد الاصناف'!A$5:D$1100,4,0),"")</f>
        <v/>
      </c>
      <c r="K3095" s="48" t="str">
        <f>IFERROR(VLOOKUP(C3095,'تكويد الاصناف'!$A$5:$C$1100,3,0),"")</f>
        <v/>
      </c>
    </row>
    <row r="3096" spans="1:11">
      <c r="A3096" s="46">
        <f>ROW()</f>
        <v>3096</v>
      </c>
      <c r="B3096" s="73"/>
      <c r="C3096" s="74"/>
      <c r="D3096" s="75" t="str">
        <f>IFERROR(VLOOKUP(C3096,'تكويد الاصناف'!$A$5:$B$1100,2,0),"")</f>
        <v/>
      </c>
      <c r="E3096" s="74"/>
      <c r="F3096" s="74"/>
      <c r="G3096" s="74"/>
      <c r="H3096" s="77"/>
      <c r="I3096" s="78"/>
      <c r="J3096" s="48" t="str">
        <f>IFERROR(VLOOKUP(C3096,'تكويد الاصناف'!A$5:D$1100,4,0),"")</f>
        <v/>
      </c>
      <c r="K3096" s="48" t="str">
        <f>IFERROR(VLOOKUP(C3096,'تكويد الاصناف'!$A$5:$C$1100,3,0),"")</f>
        <v/>
      </c>
    </row>
    <row r="3097" spans="1:11">
      <c r="A3097" s="46">
        <f>ROW()</f>
        <v>3097</v>
      </c>
      <c r="B3097" s="73"/>
      <c r="C3097" s="74"/>
      <c r="D3097" s="75" t="str">
        <f>IFERROR(VLOOKUP(C3097,'تكويد الاصناف'!$A$5:$B$1100,2,0),"")</f>
        <v/>
      </c>
      <c r="E3097" s="74"/>
      <c r="F3097" s="74"/>
      <c r="G3097" s="74"/>
      <c r="H3097" s="77"/>
      <c r="I3097" s="78"/>
      <c r="J3097" s="48" t="str">
        <f>IFERROR(VLOOKUP(C3097,'تكويد الاصناف'!A$5:D$1100,4,0),"")</f>
        <v/>
      </c>
      <c r="K3097" s="48" t="str">
        <f>IFERROR(VLOOKUP(C3097,'تكويد الاصناف'!$A$5:$C$1100,3,0),"")</f>
        <v/>
      </c>
    </row>
    <row r="3098" spans="1:11">
      <c r="A3098" s="46">
        <f>ROW()</f>
        <v>3098</v>
      </c>
      <c r="B3098" s="73"/>
      <c r="C3098" s="74"/>
      <c r="D3098" s="75" t="str">
        <f>IFERROR(VLOOKUP(C3098,'تكويد الاصناف'!$A$5:$B$1100,2,0),"")</f>
        <v/>
      </c>
      <c r="E3098" s="74"/>
      <c r="F3098" s="74"/>
      <c r="G3098" s="74"/>
      <c r="H3098" s="77"/>
      <c r="I3098" s="78"/>
      <c r="J3098" s="48" t="str">
        <f>IFERROR(VLOOKUP(C3098,'تكويد الاصناف'!A$5:D$1100,4,0),"")</f>
        <v/>
      </c>
      <c r="K3098" s="48" t="str">
        <f>IFERROR(VLOOKUP(C3098,'تكويد الاصناف'!$A$5:$C$1100,3,0),"")</f>
        <v/>
      </c>
    </row>
    <row r="3099" spans="1:11">
      <c r="A3099" s="46">
        <f>ROW()</f>
        <v>3099</v>
      </c>
      <c r="B3099" s="73"/>
      <c r="C3099" s="74"/>
      <c r="D3099" s="75" t="str">
        <f>IFERROR(VLOOKUP(C3099,'تكويد الاصناف'!$A$5:$B$1100,2,0),"")</f>
        <v/>
      </c>
      <c r="E3099" s="74"/>
      <c r="F3099" s="74"/>
      <c r="G3099" s="74"/>
      <c r="H3099" s="77"/>
      <c r="I3099" s="78"/>
      <c r="J3099" s="48" t="str">
        <f>IFERROR(VLOOKUP(C3099,'تكويد الاصناف'!A$5:D$1100,4,0),"")</f>
        <v/>
      </c>
      <c r="K3099" s="48" t="str">
        <f>IFERROR(VLOOKUP(C3099,'تكويد الاصناف'!$A$5:$C$1100,3,0),"")</f>
        <v/>
      </c>
    </row>
    <row r="3100" spans="1:11">
      <c r="A3100" s="46">
        <f>ROW()</f>
        <v>3100</v>
      </c>
      <c r="B3100" s="73"/>
      <c r="C3100" s="74"/>
      <c r="D3100" s="75" t="str">
        <f>IFERROR(VLOOKUP(C3100,'تكويد الاصناف'!$A$5:$B$1100,2,0),"")</f>
        <v/>
      </c>
      <c r="E3100" s="74"/>
      <c r="F3100" s="74"/>
      <c r="G3100" s="74"/>
      <c r="H3100" s="77"/>
      <c r="I3100" s="78"/>
      <c r="J3100" s="48" t="str">
        <f>IFERROR(VLOOKUP(C3100,'تكويد الاصناف'!A$5:D$1100,4,0),"")</f>
        <v/>
      </c>
      <c r="K3100" s="48" t="str">
        <f>IFERROR(VLOOKUP(C3100,'تكويد الاصناف'!$A$5:$C$1100,3,0),"")</f>
        <v/>
      </c>
    </row>
    <row r="3101" spans="1:11">
      <c r="A3101" s="46">
        <f>ROW()</f>
        <v>3101</v>
      </c>
      <c r="B3101" s="73"/>
      <c r="C3101" s="74"/>
      <c r="D3101" s="75" t="str">
        <f>IFERROR(VLOOKUP(C3101,'تكويد الاصناف'!$A$5:$B$1100,2,0),"")</f>
        <v/>
      </c>
      <c r="E3101" s="74"/>
      <c r="F3101" s="74"/>
      <c r="G3101" s="74"/>
      <c r="H3101" s="77"/>
      <c r="I3101" s="78"/>
      <c r="J3101" s="48" t="str">
        <f>IFERROR(VLOOKUP(C3101,'تكويد الاصناف'!A$5:D$1100,4,0),"")</f>
        <v/>
      </c>
      <c r="K3101" s="48" t="str">
        <f>IFERROR(VLOOKUP(C3101,'تكويد الاصناف'!$A$5:$C$1100,3,0),"")</f>
        <v/>
      </c>
    </row>
    <row r="3102" spans="1:11">
      <c r="A3102" s="46">
        <f>ROW()</f>
        <v>3102</v>
      </c>
      <c r="B3102" s="73"/>
      <c r="C3102" s="74"/>
      <c r="D3102" s="75" t="str">
        <f>IFERROR(VLOOKUP(C3102,'تكويد الاصناف'!$A$5:$B$1100,2,0),"")</f>
        <v/>
      </c>
      <c r="E3102" s="74"/>
      <c r="F3102" s="74"/>
      <c r="G3102" s="74"/>
      <c r="H3102" s="77"/>
      <c r="I3102" s="78"/>
      <c r="J3102" s="48" t="str">
        <f>IFERROR(VLOOKUP(C3102,'تكويد الاصناف'!A$5:D$1100,4,0),"")</f>
        <v/>
      </c>
      <c r="K3102" s="48" t="str">
        <f>IFERROR(VLOOKUP(C3102,'تكويد الاصناف'!$A$5:$C$1100,3,0),"")</f>
        <v/>
      </c>
    </row>
    <row r="3103" spans="1:11">
      <c r="A3103" s="46">
        <f>ROW()</f>
        <v>3103</v>
      </c>
      <c r="B3103" s="73"/>
      <c r="C3103" s="74"/>
      <c r="D3103" s="75" t="str">
        <f>IFERROR(VLOOKUP(C3103,'تكويد الاصناف'!$A$5:$B$1100,2,0),"")</f>
        <v/>
      </c>
      <c r="E3103" s="74"/>
      <c r="F3103" s="74"/>
      <c r="G3103" s="74"/>
      <c r="H3103" s="77"/>
      <c r="I3103" s="78"/>
      <c r="J3103" s="48" t="str">
        <f>IFERROR(VLOOKUP(C3103,'تكويد الاصناف'!A$5:D$1100,4,0),"")</f>
        <v/>
      </c>
      <c r="K3103" s="48" t="str">
        <f>IFERROR(VLOOKUP(C3103,'تكويد الاصناف'!$A$5:$C$1100,3,0),"")</f>
        <v/>
      </c>
    </row>
    <row r="3104" spans="1:11">
      <c r="A3104" s="46">
        <f>ROW()</f>
        <v>3104</v>
      </c>
      <c r="B3104" s="73"/>
      <c r="C3104" s="74"/>
      <c r="D3104" s="75" t="str">
        <f>IFERROR(VLOOKUP(C3104,'تكويد الاصناف'!$A$5:$B$1100,2,0),"")</f>
        <v/>
      </c>
      <c r="E3104" s="74"/>
      <c r="F3104" s="74"/>
      <c r="G3104" s="74"/>
      <c r="H3104" s="77"/>
      <c r="I3104" s="78"/>
      <c r="J3104" s="48" t="str">
        <f>IFERROR(VLOOKUP(C3104,'تكويد الاصناف'!A$5:D$1100,4,0),"")</f>
        <v/>
      </c>
      <c r="K3104" s="48" t="str">
        <f>IFERROR(VLOOKUP(C3104,'تكويد الاصناف'!$A$5:$C$1100,3,0),"")</f>
        <v/>
      </c>
    </row>
    <row r="3105" spans="1:11">
      <c r="A3105" s="46">
        <f>ROW()</f>
        <v>3105</v>
      </c>
      <c r="B3105" s="73"/>
      <c r="C3105" s="74"/>
      <c r="D3105" s="75" t="str">
        <f>IFERROR(VLOOKUP(C3105,'تكويد الاصناف'!$A$5:$B$1100,2,0),"")</f>
        <v/>
      </c>
      <c r="E3105" s="74"/>
      <c r="F3105" s="74"/>
      <c r="G3105" s="74"/>
      <c r="H3105" s="77"/>
      <c r="I3105" s="78"/>
      <c r="J3105" s="48" t="str">
        <f>IFERROR(VLOOKUP(C3105,'تكويد الاصناف'!A$5:D$1100,4,0),"")</f>
        <v/>
      </c>
      <c r="K3105" s="48" t="str">
        <f>IFERROR(VLOOKUP(C3105,'تكويد الاصناف'!$A$5:$C$1100,3,0),"")</f>
        <v/>
      </c>
    </row>
    <row r="3106" spans="1:11">
      <c r="A3106" s="46">
        <f>ROW()</f>
        <v>3106</v>
      </c>
      <c r="B3106" s="73"/>
      <c r="C3106" s="74"/>
      <c r="D3106" s="75" t="str">
        <f>IFERROR(VLOOKUP(C3106,'تكويد الاصناف'!$A$5:$B$1100,2,0),"")</f>
        <v/>
      </c>
      <c r="E3106" s="74"/>
      <c r="F3106" s="74"/>
      <c r="G3106" s="74"/>
      <c r="H3106" s="77"/>
      <c r="I3106" s="78"/>
      <c r="J3106" s="48" t="str">
        <f>IFERROR(VLOOKUP(C3106,'تكويد الاصناف'!A$5:D$1100,4,0),"")</f>
        <v/>
      </c>
      <c r="K3106" s="48" t="str">
        <f>IFERROR(VLOOKUP(C3106,'تكويد الاصناف'!$A$5:$C$1100,3,0),"")</f>
        <v/>
      </c>
    </row>
    <row r="3107" spans="1:11">
      <c r="A3107" s="46">
        <f>ROW()</f>
        <v>3107</v>
      </c>
      <c r="B3107" s="73"/>
      <c r="C3107" s="74"/>
      <c r="D3107" s="75" t="str">
        <f>IFERROR(VLOOKUP(C3107,'تكويد الاصناف'!$A$5:$B$1100,2,0),"")</f>
        <v/>
      </c>
      <c r="E3107" s="74"/>
      <c r="F3107" s="74"/>
      <c r="G3107" s="74"/>
      <c r="H3107" s="77"/>
      <c r="I3107" s="78"/>
      <c r="J3107" s="48" t="str">
        <f>IFERROR(VLOOKUP(C3107,'تكويد الاصناف'!A$5:D$1100,4,0),"")</f>
        <v/>
      </c>
      <c r="K3107" s="48" t="str">
        <f>IFERROR(VLOOKUP(C3107,'تكويد الاصناف'!$A$5:$C$1100,3,0),"")</f>
        <v/>
      </c>
    </row>
    <row r="3108" spans="1:11">
      <c r="A3108" s="46">
        <f>ROW()</f>
        <v>3108</v>
      </c>
      <c r="B3108" s="73"/>
      <c r="C3108" s="74"/>
      <c r="D3108" s="75" t="str">
        <f>IFERROR(VLOOKUP(C3108,'تكويد الاصناف'!$A$5:$B$1100,2,0),"")</f>
        <v/>
      </c>
      <c r="E3108" s="74"/>
      <c r="F3108" s="74"/>
      <c r="G3108" s="74"/>
      <c r="H3108" s="77"/>
      <c r="I3108" s="78"/>
      <c r="J3108" s="48" t="str">
        <f>IFERROR(VLOOKUP(C3108,'تكويد الاصناف'!A$5:D$1100,4,0),"")</f>
        <v/>
      </c>
      <c r="K3108" s="48" t="str">
        <f>IFERROR(VLOOKUP(C3108,'تكويد الاصناف'!$A$5:$C$1100,3,0),"")</f>
        <v/>
      </c>
    </row>
    <row r="3109" spans="1:11">
      <c r="A3109" s="46">
        <f>ROW()</f>
        <v>3109</v>
      </c>
      <c r="B3109" s="73"/>
      <c r="C3109" s="74"/>
      <c r="D3109" s="75" t="str">
        <f>IFERROR(VLOOKUP(C3109,'تكويد الاصناف'!$A$5:$B$1100,2,0),"")</f>
        <v/>
      </c>
      <c r="E3109" s="74"/>
      <c r="F3109" s="74"/>
      <c r="G3109" s="74"/>
      <c r="H3109" s="77"/>
      <c r="I3109" s="78"/>
      <c r="J3109" s="48" t="str">
        <f>IFERROR(VLOOKUP(C3109,'تكويد الاصناف'!A$5:D$1100,4,0),"")</f>
        <v/>
      </c>
      <c r="K3109" s="48" t="str">
        <f>IFERROR(VLOOKUP(C3109,'تكويد الاصناف'!$A$5:$C$1100,3,0),"")</f>
        <v/>
      </c>
    </row>
    <row r="3110" spans="1:11">
      <c r="A3110" s="46">
        <f>ROW()</f>
        <v>3110</v>
      </c>
      <c r="B3110" s="73"/>
      <c r="C3110" s="74"/>
      <c r="D3110" s="75" t="str">
        <f>IFERROR(VLOOKUP(C3110,'تكويد الاصناف'!$A$5:$B$1100,2,0),"")</f>
        <v/>
      </c>
      <c r="E3110" s="74"/>
      <c r="F3110" s="74"/>
      <c r="G3110" s="74"/>
      <c r="H3110" s="77"/>
      <c r="I3110" s="78"/>
      <c r="J3110" s="48" t="str">
        <f>IFERROR(VLOOKUP(C3110,'تكويد الاصناف'!A$5:D$1100,4,0),"")</f>
        <v/>
      </c>
      <c r="K3110" s="48" t="str">
        <f>IFERROR(VLOOKUP(C3110,'تكويد الاصناف'!$A$5:$C$1100,3,0),"")</f>
        <v/>
      </c>
    </row>
    <row r="3111" spans="1:11">
      <c r="A3111" s="46">
        <f>ROW()</f>
        <v>3111</v>
      </c>
      <c r="B3111" s="73"/>
      <c r="C3111" s="74"/>
      <c r="D3111" s="75" t="str">
        <f>IFERROR(VLOOKUP(C3111,'تكويد الاصناف'!$A$5:$B$1100,2,0),"")</f>
        <v/>
      </c>
      <c r="E3111" s="74"/>
      <c r="F3111" s="74"/>
      <c r="G3111" s="74"/>
      <c r="H3111" s="77"/>
      <c r="I3111" s="78"/>
      <c r="J3111" s="48" t="str">
        <f>IFERROR(VLOOKUP(C3111,'تكويد الاصناف'!A$5:D$1100,4,0),"")</f>
        <v/>
      </c>
      <c r="K3111" s="48" t="str">
        <f>IFERROR(VLOOKUP(C3111,'تكويد الاصناف'!$A$5:$C$1100,3,0),"")</f>
        <v/>
      </c>
    </row>
    <row r="3112" spans="1:11">
      <c r="A3112" s="46">
        <f>ROW()</f>
        <v>3112</v>
      </c>
      <c r="B3112" s="73"/>
      <c r="C3112" s="74"/>
      <c r="D3112" s="75" t="str">
        <f>IFERROR(VLOOKUP(C3112,'تكويد الاصناف'!$A$5:$B$1100,2,0),"")</f>
        <v/>
      </c>
      <c r="E3112" s="74"/>
      <c r="F3112" s="74"/>
      <c r="G3112" s="74"/>
      <c r="H3112" s="77"/>
      <c r="I3112" s="78"/>
      <c r="J3112" s="48" t="str">
        <f>IFERROR(VLOOKUP(C3112,'تكويد الاصناف'!A$5:D$1100,4,0),"")</f>
        <v/>
      </c>
      <c r="K3112" s="48" t="str">
        <f>IFERROR(VLOOKUP(C3112,'تكويد الاصناف'!$A$5:$C$1100,3,0),"")</f>
        <v/>
      </c>
    </row>
    <row r="3113" spans="1:11">
      <c r="A3113" s="46">
        <f>ROW()</f>
        <v>3113</v>
      </c>
      <c r="B3113" s="73"/>
      <c r="C3113" s="74"/>
      <c r="D3113" s="75" t="str">
        <f>IFERROR(VLOOKUP(C3113,'تكويد الاصناف'!$A$5:$B$1100,2,0),"")</f>
        <v/>
      </c>
      <c r="E3113" s="74"/>
      <c r="F3113" s="74"/>
      <c r="G3113" s="74"/>
      <c r="H3113" s="77"/>
      <c r="I3113" s="78"/>
      <c r="J3113" s="48" t="str">
        <f>IFERROR(VLOOKUP(C3113,'تكويد الاصناف'!A$5:D$1100,4,0),"")</f>
        <v/>
      </c>
      <c r="K3113" s="48" t="str">
        <f>IFERROR(VLOOKUP(C3113,'تكويد الاصناف'!$A$5:$C$1100,3,0),"")</f>
        <v/>
      </c>
    </row>
    <row r="3114" spans="1:11">
      <c r="A3114" s="46">
        <f>ROW()</f>
        <v>3114</v>
      </c>
      <c r="B3114" s="73"/>
      <c r="C3114" s="74"/>
      <c r="D3114" s="75" t="str">
        <f>IFERROR(VLOOKUP(C3114,'تكويد الاصناف'!$A$5:$B$1100,2,0),"")</f>
        <v/>
      </c>
      <c r="E3114" s="74"/>
      <c r="F3114" s="74"/>
      <c r="G3114" s="74"/>
      <c r="H3114" s="77"/>
      <c r="I3114" s="78"/>
      <c r="J3114" s="48" t="str">
        <f>IFERROR(VLOOKUP(C3114,'تكويد الاصناف'!A$5:D$1100,4,0),"")</f>
        <v/>
      </c>
      <c r="K3114" s="48" t="str">
        <f>IFERROR(VLOOKUP(C3114,'تكويد الاصناف'!$A$5:$C$1100,3,0),"")</f>
        <v/>
      </c>
    </row>
    <row r="3115" spans="1:11">
      <c r="A3115" s="46">
        <f>ROW()</f>
        <v>3115</v>
      </c>
      <c r="B3115" s="73"/>
      <c r="C3115" s="74"/>
      <c r="D3115" s="75" t="str">
        <f>IFERROR(VLOOKUP(C3115,'تكويد الاصناف'!$A$5:$B$1100,2,0),"")</f>
        <v/>
      </c>
      <c r="E3115" s="74"/>
      <c r="F3115" s="74"/>
      <c r="G3115" s="74"/>
      <c r="H3115" s="77"/>
      <c r="I3115" s="78"/>
      <c r="J3115" s="48" t="str">
        <f>IFERROR(VLOOKUP(C3115,'تكويد الاصناف'!A$5:D$1100,4,0),"")</f>
        <v/>
      </c>
      <c r="K3115" s="48" t="str">
        <f>IFERROR(VLOOKUP(C3115,'تكويد الاصناف'!$A$5:$C$1100,3,0),"")</f>
        <v/>
      </c>
    </row>
    <row r="3116" spans="1:11">
      <c r="A3116" s="46">
        <f>ROW()</f>
        <v>3116</v>
      </c>
      <c r="B3116" s="73"/>
      <c r="C3116" s="74"/>
      <c r="D3116" s="75" t="str">
        <f>IFERROR(VLOOKUP(C3116,'تكويد الاصناف'!$A$5:$B$1100,2,0),"")</f>
        <v/>
      </c>
      <c r="E3116" s="74"/>
      <c r="F3116" s="74"/>
      <c r="G3116" s="74"/>
      <c r="H3116" s="77"/>
      <c r="I3116" s="78"/>
      <c r="J3116" s="48" t="str">
        <f>IFERROR(VLOOKUP(C3116,'تكويد الاصناف'!A$5:D$1100,4,0),"")</f>
        <v/>
      </c>
      <c r="K3116" s="48" t="str">
        <f>IFERROR(VLOOKUP(C3116,'تكويد الاصناف'!$A$5:$C$1100,3,0),"")</f>
        <v/>
      </c>
    </row>
    <row r="3117" spans="1:11">
      <c r="A3117" s="46">
        <f>ROW()</f>
        <v>3117</v>
      </c>
      <c r="B3117" s="73"/>
      <c r="C3117" s="74"/>
      <c r="D3117" s="75" t="str">
        <f>IFERROR(VLOOKUP(C3117,'تكويد الاصناف'!$A$5:$B$1100,2,0),"")</f>
        <v/>
      </c>
      <c r="E3117" s="74"/>
      <c r="F3117" s="74"/>
      <c r="G3117" s="74"/>
      <c r="H3117" s="77"/>
      <c r="I3117" s="78"/>
      <c r="J3117" s="48" t="str">
        <f>IFERROR(VLOOKUP(C3117,'تكويد الاصناف'!A$5:D$1100,4,0),"")</f>
        <v/>
      </c>
      <c r="K3117" s="48" t="str">
        <f>IFERROR(VLOOKUP(C3117,'تكويد الاصناف'!$A$5:$C$1100,3,0),"")</f>
        <v/>
      </c>
    </row>
    <row r="3118" spans="1:11">
      <c r="A3118" s="46">
        <f>ROW()</f>
        <v>3118</v>
      </c>
      <c r="B3118" s="73"/>
      <c r="C3118" s="74"/>
      <c r="D3118" s="75" t="str">
        <f>IFERROR(VLOOKUP(C3118,'تكويد الاصناف'!$A$5:$B$1100,2,0),"")</f>
        <v/>
      </c>
      <c r="E3118" s="74"/>
      <c r="F3118" s="74"/>
      <c r="G3118" s="74"/>
      <c r="H3118" s="77"/>
      <c r="I3118" s="78"/>
      <c r="J3118" s="48" t="str">
        <f>IFERROR(VLOOKUP(C3118,'تكويد الاصناف'!A$5:D$1100,4,0),"")</f>
        <v/>
      </c>
      <c r="K3118" s="48" t="str">
        <f>IFERROR(VLOOKUP(C3118,'تكويد الاصناف'!$A$5:$C$1100,3,0),"")</f>
        <v/>
      </c>
    </row>
    <row r="3119" spans="1:11">
      <c r="A3119" s="46">
        <f>ROW()</f>
        <v>3119</v>
      </c>
      <c r="B3119" s="73"/>
      <c r="C3119" s="74"/>
      <c r="D3119" s="75" t="str">
        <f>IFERROR(VLOOKUP(C3119,'تكويد الاصناف'!$A$5:$B$1100,2,0),"")</f>
        <v/>
      </c>
      <c r="E3119" s="74"/>
      <c r="F3119" s="74"/>
      <c r="G3119" s="74"/>
      <c r="H3119" s="77"/>
      <c r="I3119" s="78"/>
      <c r="J3119" s="48" t="str">
        <f>IFERROR(VLOOKUP(C3119,'تكويد الاصناف'!A$5:D$1100,4,0),"")</f>
        <v/>
      </c>
      <c r="K3119" s="48" t="str">
        <f>IFERROR(VLOOKUP(C3119,'تكويد الاصناف'!$A$5:$C$1100,3,0),"")</f>
        <v/>
      </c>
    </row>
    <row r="3120" spans="1:11">
      <c r="A3120" s="46">
        <f>ROW()</f>
        <v>3120</v>
      </c>
      <c r="B3120" s="73"/>
      <c r="C3120" s="74"/>
      <c r="D3120" s="75" t="str">
        <f>IFERROR(VLOOKUP(C3120,'تكويد الاصناف'!$A$5:$B$1100,2,0),"")</f>
        <v/>
      </c>
      <c r="E3120" s="74"/>
      <c r="F3120" s="74"/>
      <c r="G3120" s="74"/>
      <c r="H3120" s="77"/>
      <c r="I3120" s="78"/>
      <c r="J3120" s="48" t="str">
        <f>IFERROR(VLOOKUP(C3120,'تكويد الاصناف'!A$5:D$1100,4,0),"")</f>
        <v/>
      </c>
      <c r="K3120" s="48" t="str">
        <f>IFERROR(VLOOKUP(C3120,'تكويد الاصناف'!$A$5:$C$1100,3,0),"")</f>
        <v/>
      </c>
    </row>
    <row r="3121" spans="1:11">
      <c r="A3121" s="46">
        <f>ROW()</f>
        <v>3121</v>
      </c>
      <c r="B3121" s="73"/>
      <c r="C3121" s="74"/>
      <c r="D3121" s="75" t="str">
        <f>IFERROR(VLOOKUP(C3121,'تكويد الاصناف'!$A$5:$B$1100,2,0),"")</f>
        <v/>
      </c>
      <c r="E3121" s="74"/>
      <c r="F3121" s="74"/>
      <c r="G3121" s="74"/>
      <c r="H3121" s="77"/>
      <c r="I3121" s="78"/>
      <c r="J3121" s="48" t="str">
        <f>IFERROR(VLOOKUP(C3121,'تكويد الاصناف'!A$5:D$1100,4,0),"")</f>
        <v/>
      </c>
      <c r="K3121" s="48" t="str">
        <f>IFERROR(VLOOKUP(C3121,'تكويد الاصناف'!$A$5:$C$1100,3,0),"")</f>
        <v/>
      </c>
    </row>
    <row r="3122" spans="1:11">
      <c r="A3122" s="46">
        <f>ROW()</f>
        <v>3122</v>
      </c>
      <c r="B3122" s="73"/>
      <c r="C3122" s="74"/>
      <c r="D3122" s="75" t="str">
        <f>IFERROR(VLOOKUP(C3122,'تكويد الاصناف'!$A$5:$B$1100,2,0),"")</f>
        <v/>
      </c>
      <c r="E3122" s="74"/>
      <c r="F3122" s="74"/>
      <c r="G3122" s="74"/>
      <c r="H3122" s="77"/>
      <c r="I3122" s="78"/>
      <c r="J3122" s="48" t="str">
        <f>IFERROR(VLOOKUP(C3122,'تكويد الاصناف'!A$5:D$1100,4,0),"")</f>
        <v/>
      </c>
      <c r="K3122" s="48" t="str">
        <f>IFERROR(VLOOKUP(C3122,'تكويد الاصناف'!$A$5:$C$1100,3,0),"")</f>
        <v/>
      </c>
    </row>
    <row r="3123" spans="1:11">
      <c r="A3123" s="46">
        <f>ROW()</f>
        <v>3123</v>
      </c>
      <c r="B3123" s="73"/>
      <c r="C3123" s="74"/>
      <c r="D3123" s="75" t="str">
        <f>IFERROR(VLOOKUP(C3123,'تكويد الاصناف'!$A$5:$B$1100,2,0),"")</f>
        <v/>
      </c>
      <c r="E3123" s="74"/>
      <c r="F3123" s="74"/>
      <c r="G3123" s="74"/>
      <c r="H3123" s="77"/>
      <c r="I3123" s="78"/>
      <c r="J3123" s="48" t="str">
        <f>IFERROR(VLOOKUP(C3123,'تكويد الاصناف'!A$5:D$1100,4,0),"")</f>
        <v/>
      </c>
      <c r="K3123" s="48" t="str">
        <f>IFERROR(VLOOKUP(C3123,'تكويد الاصناف'!$A$5:$C$1100,3,0),"")</f>
        <v/>
      </c>
    </row>
    <row r="3124" spans="1:11">
      <c r="A3124" s="46">
        <f>ROW()</f>
        <v>3124</v>
      </c>
      <c r="B3124" s="73"/>
      <c r="C3124" s="74"/>
      <c r="D3124" s="75" t="str">
        <f>IFERROR(VLOOKUP(C3124,'تكويد الاصناف'!$A$5:$B$1100,2,0),"")</f>
        <v/>
      </c>
      <c r="E3124" s="74"/>
      <c r="F3124" s="74"/>
      <c r="G3124" s="74"/>
      <c r="H3124" s="77"/>
      <c r="I3124" s="78"/>
      <c r="J3124" s="48" t="str">
        <f>IFERROR(VLOOKUP(C3124,'تكويد الاصناف'!A$5:D$1100,4,0),"")</f>
        <v/>
      </c>
      <c r="K3124" s="48" t="str">
        <f>IFERROR(VLOOKUP(C3124,'تكويد الاصناف'!$A$5:$C$1100,3,0),"")</f>
        <v/>
      </c>
    </row>
    <row r="3125" spans="1:11">
      <c r="A3125" s="46">
        <f>ROW()</f>
        <v>3125</v>
      </c>
      <c r="B3125" s="73"/>
      <c r="C3125" s="74"/>
      <c r="D3125" s="75" t="str">
        <f>IFERROR(VLOOKUP(C3125,'تكويد الاصناف'!$A$5:$B$1100,2,0),"")</f>
        <v/>
      </c>
      <c r="E3125" s="74"/>
      <c r="F3125" s="74"/>
      <c r="G3125" s="74"/>
      <c r="H3125" s="77"/>
      <c r="I3125" s="78"/>
      <c r="J3125" s="48" t="str">
        <f>IFERROR(VLOOKUP(C3125,'تكويد الاصناف'!A$5:D$1100,4,0),"")</f>
        <v/>
      </c>
      <c r="K3125" s="48" t="str">
        <f>IFERROR(VLOOKUP(C3125,'تكويد الاصناف'!$A$5:$C$1100,3,0),"")</f>
        <v/>
      </c>
    </row>
    <row r="3126" spans="1:11">
      <c r="A3126" s="46">
        <f>ROW()</f>
        <v>3126</v>
      </c>
      <c r="B3126" s="73"/>
      <c r="C3126" s="74"/>
      <c r="D3126" s="75" t="str">
        <f>IFERROR(VLOOKUP(C3126,'تكويد الاصناف'!$A$5:$B$1100,2,0),"")</f>
        <v/>
      </c>
      <c r="E3126" s="74"/>
      <c r="F3126" s="74"/>
      <c r="G3126" s="74"/>
      <c r="H3126" s="77"/>
      <c r="I3126" s="78"/>
      <c r="J3126" s="48" t="str">
        <f>IFERROR(VLOOKUP(C3126,'تكويد الاصناف'!A$5:D$1100,4,0),"")</f>
        <v/>
      </c>
      <c r="K3126" s="48" t="str">
        <f>IFERROR(VLOOKUP(C3126,'تكويد الاصناف'!$A$5:$C$1100,3,0),"")</f>
        <v/>
      </c>
    </row>
    <row r="3127" spans="1:11">
      <c r="A3127" s="46">
        <f>ROW()</f>
        <v>3127</v>
      </c>
      <c r="B3127" s="73"/>
      <c r="C3127" s="74"/>
      <c r="D3127" s="75" t="str">
        <f>IFERROR(VLOOKUP(C3127,'تكويد الاصناف'!$A$5:$B$1100,2,0),"")</f>
        <v/>
      </c>
      <c r="E3127" s="74"/>
      <c r="F3127" s="74"/>
      <c r="G3127" s="74"/>
      <c r="H3127" s="77"/>
      <c r="I3127" s="78"/>
      <c r="J3127" s="48" t="str">
        <f>IFERROR(VLOOKUP(C3127,'تكويد الاصناف'!A$5:D$1100,4,0),"")</f>
        <v/>
      </c>
      <c r="K3127" s="48" t="str">
        <f>IFERROR(VLOOKUP(C3127,'تكويد الاصناف'!$A$5:$C$1100,3,0),"")</f>
        <v/>
      </c>
    </row>
    <row r="3128" spans="1:11">
      <c r="A3128" s="46">
        <f>ROW()</f>
        <v>3128</v>
      </c>
      <c r="B3128" s="73"/>
      <c r="C3128" s="74"/>
      <c r="D3128" s="75" t="str">
        <f>IFERROR(VLOOKUP(C3128,'تكويد الاصناف'!$A$5:$B$1100,2,0),"")</f>
        <v/>
      </c>
      <c r="E3128" s="74"/>
      <c r="F3128" s="74"/>
      <c r="G3128" s="74"/>
      <c r="H3128" s="77"/>
      <c r="I3128" s="78"/>
      <c r="J3128" s="48" t="str">
        <f>IFERROR(VLOOKUP(C3128,'تكويد الاصناف'!A$5:D$1100,4,0),"")</f>
        <v/>
      </c>
      <c r="K3128" s="48" t="str">
        <f>IFERROR(VLOOKUP(C3128,'تكويد الاصناف'!$A$5:$C$1100,3,0),"")</f>
        <v/>
      </c>
    </row>
    <row r="3129" spans="1:11">
      <c r="A3129" s="46">
        <f>ROW()</f>
        <v>3129</v>
      </c>
      <c r="B3129" s="73"/>
      <c r="C3129" s="74"/>
      <c r="D3129" s="75" t="str">
        <f>IFERROR(VLOOKUP(C3129,'تكويد الاصناف'!$A$5:$B$1100,2,0),"")</f>
        <v/>
      </c>
      <c r="E3129" s="74"/>
      <c r="F3129" s="74"/>
      <c r="G3129" s="74"/>
      <c r="H3129" s="77"/>
      <c r="I3129" s="78"/>
      <c r="J3129" s="48" t="str">
        <f>IFERROR(VLOOKUP(C3129,'تكويد الاصناف'!A$5:D$1100,4,0),"")</f>
        <v/>
      </c>
      <c r="K3129" s="48" t="str">
        <f>IFERROR(VLOOKUP(C3129,'تكويد الاصناف'!$A$5:$C$1100,3,0),"")</f>
        <v/>
      </c>
    </row>
    <row r="3130" spans="1:11">
      <c r="A3130" s="46">
        <f>ROW()</f>
        <v>3130</v>
      </c>
      <c r="B3130" s="73"/>
      <c r="C3130" s="74"/>
      <c r="D3130" s="75" t="str">
        <f>IFERROR(VLOOKUP(C3130,'تكويد الاصناف'!$A$5:$B$1100,2,0),"")</f>
        <v/>
      </c>
      <c r="E3130" s="74"/>
      <c r="F3130" s="74"/>
      <c r="G3130" s="74"/>
      <c r="H3130" s="77"/>
      <c r="I3130" s="78"/>
      <c r="J3130" s="48" t="str">
        <f>IFERROR(VLOOKUP(C3130,'تكويد الاصناف'!A$5:D$1100,4,0),"")</f>
        <v/>
      </c>
      <c r="K3130" s="48" t="str">
        <f>IFERROR(VLOOKUP(C3130,'تكويد الاصناف'!$A$5:$C$1100,3,0),"")</f>
        <v/>
      </c>
    </row>
    <row r="3131" spans="1:11">
      <c r="A3131" s="46">
        <f>ROW()</f>
        <v>3131</v>
      </c>
      <c r="B3131" s="73"/>
      <c r="C3131" s="74"/>
      <c r="D3131" s="75" t="str">
        <f>IFERROR(VLOOKUP(C3131,'تكويد الاصناف'!$A$5:$B$1100,2,0),"")</f>
        <v/>
      </c>
      <c r="E3131" s="74"/>
      <c r="F3131" s="74"/>
      <c r="G3131" s="74"/>
      <c r="H3131" s="77"/>
      <c r="I3131" s="78"/>
      <c r="J3131" s="48" t="str">
        <f>IFERROR(VLOOKUP(C3131,'تكويد الاصناف'!A$5:D$1100,4,0),"")</f>
        <v/>
      </c>
      <c r="K3131" s="48" t="str">
        <f>IFERROR(VLOOKUP(C3131,'تكويد الاصناف'!$A$5:$C$1100,3,0),"")</f>
        <v/>
      </c>
    </row>
    <row r="3132" spans="1:11">
      <c r="A3132" s="46">
        <f>ROW()</f>
        <v>3132</v>
      </c>
      <c r="B3132" s="73"/>
      <c r="C3132" s="74"/>
      <c r="D3132" s="75" t="str">
        <f>IFERROR(VLOOKUP(C3132,'تكويد الاصناف'!$A$5:$B$1100,2,0),"")</f>
        <v/>
      </c>
      <c r="E3132" s="74"/>
      <c r="F3132" s="74"/>
      <c r="G3132" s="74"/>
      <c r="H3132" s="77"/>
      <c r="I3132" s="78"/>
      <c r="J3132" s="48" t="str">
        <f>IFERROR(VLOOKUP(C3132,'تكويد الاصناف'!A$5:D$1100,4,0),"")</f>
        <v/>
      </c>
      <c r="K3132" s="48" t="str">
        <f>IFERROR(VLOOKUP(C3132,'تكويد الاصناف'!$A$5:$C$1100,3,0),"")</f>
        <v/>
      </c>
    </row>
    <row r="3133" spans="1:11">
      <c r="A3133" s="46">
        <f>ROW()</f>
        <v>3133</v>
      </c>
      <c r="B3133" s="73"/>
      <c r="C3133" s="74"/>
      <c r="D3133" s="75" t="str">
        <f>IFERROR(VLOOKUP(C3133,'تكويد الاصناف'!$A$5:$B$1100,2,0),"")</f>
        <v/>
      </c>
      <c r="E3133" s="74"/>
      <c r="F3133" s="74"/>
      <c r="G3133" s="74"/>
      <c r="H3133" s="77"/>
      <c r="I3133" s="78"/>
      <c r="J3133" s="48" t="str">
        <f>IFERROR(VLOOKUP(C3133,'تكويد الاصناف'!A$5:D$1100,4,0),"")</f>
        <v/>
      </c>
      <c r="K3133" s="48" t="str">
        <f>IFERROR(VLOOKUP(C3133,'تكويد الاصناف'!$A$5:$C$1100,3,0),"")</f>
        <v/>
      </c>
    </row>
    <row r="3134" spans="1:11">
      <c r="A3134" s="46">
        <f>ROW()</f>
        <v>3134</v>
      </c>
      <c r="B3134" s="73"/>
      <c r="C3134" s="74"/>
      <c r="D3134" s="75" t="str">
        <f>IFERROR(VLOOKUP(C3134,'تكويد الاصناف'!$A$5:$B$1100,2,0),"")</f>
        <v/>
      </c>
      <c r="E3134" s="74"/>
      <c r="F3134" s="74"/>
      <c r="G3134" s="74"/>
      <c r="H3134" s="77"/>
      <c r="I3134" s="78"/>
      <c r="J3134" s="48" t="str">
        <f>IFERROR(VLOOKUP(C3134,'تكويد الاصناف'!A$5:D$1100,4,0),"")</f>
        <v/>
      </c>
      <c r="K3134" s="48" t="str">
        <f>IFERROR(VLOOKUP(C3134,'تكويد الاصناف'!$A$5:$C$1100,3,0),"")</f>
        <v/>
      </c>
    </row>
    <row r="3135" spans="1:11">
      <c r="A3135" s="46">
        <f>ROW()</f>
        <v>3135</v>
      </c>
      <c r="B3135" s="73"/>
      <c r="C3135" s="74"/>
      <c r="D3135" s="75" t="str">
        <f>IFERROR(VLOOKUP(C3135,'تكويد الاصناف'!$A$5:$B$1100,2,0),"")</f>
        <v/>
      </c>
      <c r="E3135" s="74"/>
      <c r="F3135" s="74"/>
      <c r="G3135" s="74"/>
      <c r="H3135" s="77"/>
      <c r="I3135" s="78"/>
      <c r="J3135" s="48" t="str">
        <f>IFERROR(VLOOKUP(C3135,'تكويد الاصناف'!A$5:D$1100,4,0),"")</f>
        <v/>
      </c>
      <c r="K3135" s="48" t="str">
        <f>IFERROR(VLOOKUP(C3135,'تكويد الاصناف'!$A$5:$C$1100,3,0),"")</f>
        <v/>
      </c>
    </row>
    <row r="3136" spans="1:11">
      <c r="A3136" s="46">
        <f>ROW()</f>
        <v>3136</v>
      </c>
      <c r="B3136" s="73"/>
      <c r="C3136" s="74"/>
      <c r="D3136" s="75" t="str">
        <f>IFERROR(VLOOKUP(C3136,'تكويد الاصناف'!$A$5:$B$1100,2,0),"")</f>
        <v/>
      </c>
      <c r="E3136" s="74"/>
      <c r="F3136" s="74"/>
      <c r="G3136" s="74"/>
      <c r="H3136" s="77"/>
      <c r="I3136" s="78"/>
      <c r="J3136" s="48" t="str">
        <f>IFERROR(VLOOKUP(C3136,'تكويد الاصناف'!A$5:D$1100,4,0),"")</f>
        <v/>
      </c>
      <c r="K3136" s="48" t="str">
        <f>IFERROR(VLOOKUP(C3136,'تكويد الاصناف'!$A$5:$C$1100,3,0),"")</f>
        <v/>
      </c>
    </row>
    <row r="3137" spans="1:11">
      <c r="A3137" s="46">
        <f>ROW()</f>
        <v>3137</v>
      </c>
      <c r="B3137" s="73"/>
      <c r="C3137" s="74"/>
      <c r="D3137" s="75" t="str">
        <f>IFERROR(VLOOKUP(C3137,'تكويد الاصناف'!$A$5:$B$1100,2,0),"")</f>
        <v/>
      </c>
      <c r="E3137" s="74"/>
      <c r="F3137" s="74"/>
      <c r="G3137" s="74"/>
      <c r="H3137" s="77"/>
      <c r="I3137" s="78"/>
      <c r="J3137" s="48" t="str">
        <f>IFERROR(VLOOKUP(C3137,'تكويد الاصناف'!A$5:D$1100,4,0),"")</f>
        <v/>
      </c>
      <c r="K3137" s="48" t="str">
        <f>IFERROR(VLOOKUP(C3137,'تكويد الاصناف'!$A$5:$C$1100,3,0),"")</f>
        <v/>
      </c>
    </row>
    <row r="3138" spans="1:11">
      <c r="A3138" s="46">
        <f>ROW()</f>
        <v>3138</v>
      </c>
      <c r="B3138" s="73"/>
      <c r="C3138" s="74"/>
      <c r="D3138" s="75" t="str">
        <f>IFERROR(VLOOKUP(C3138,'تكويد الاصناف'!$A$5:$B$1100,2,0),"")</f>
        <v/>
      </c>
      <c r="E3138" s="74"/>
      <c r="F3138" s="74"/>
      <c r="G3138" s="74"/>
      <c r="H3138" s="77"/>
      <c r="I3138" s="78"/>
      <c r="J3138" s="48" t="str">
        <f>IFERROR(VLOOKUP(C3138,'تكويد الاصناف'!A$5:D$1100,4,0),"")</f>
        <v/>
      </c>
      <c r="K3138" s="48" t="str">
        <f>IFERROR(VLOOKUP(C3138,'تكويد الاصناف'!$A$5:$C$1100,3,0),"")</f>
        <v/>
      </c>
    </row>
    <row r="3139" spans="1:11">
      <c r="A3139" s="46">
        <f>ROW()</f>
        <v>3139</v>
      </c>
      <c r="B3139" s="73"/>
      <c r="C3139" s="74"/>
      <c r="D3139" s="75" t="str">
        <f>IFERROR(VLOOKUP(C3139,'تكويد الاصناف'!$A$5:$B$1100,2,0),"")</f>
        <v/>
      </c>
      <c r="E3139" s="74"/>
      <c r="F3139" s="74"/>
      <c r="G3139" s="74"/>
      <c r="H3139" s="77"/>
      <c r="I3139" s="78"/>
      <c r="J3139" s="48" t="str">
        <f>IFERROR(VLOOKUP(C3139,'تكويد الاصناف'!A$5:D$1100,4,0),"")</f>
        <v/>
      </c>
      <c r="K3139" s="48" t="str">
        <f>IFERROR(VLOOKUP(C3139,'تكويد الاصناف'!$A$5:$C$1100,3,0),"")</f>
        <v/>
      </c>
    </row>
    <row r="3140" spans="1:11">
      <c r="A3140" s="46">
        <f>ROW()</f>
        <v>3140</v>
      </c>
      <c r="B3140" s="73"/>
      <c r="C3140" s="74"/>
      <c r="D3140" s="75" t="str">
        <f>IFERROR(VLOOKUP(C3140,'تكويد الاصناف'!$A$5:$B$1100,2,0),"")</f>
        <v/>
      </c>
      <c r="E3140" s="74"/>
      <c r="F3140" s="74"/>
      <c r="G3140" s="74"/>
      <c r="H3140" s="77"/>
      <c r="I3140" s="78"/>
      <c r="J3140" s="48" t="str">
        <f>IFERROR(VLOOKUP(C3140,'تكويد الاصناف'!A$5:D$1100,4,0),"")</f>
        <v/>
      </c>
      <c r="K3140" s="48" t="str">
        <f>IFERROR(VLOOKUP(C3140,'تكويد الاصناف'!$A$5:$C$1100,3,0),"")</f>
        <v/>
      </c>
    </row>
    <row r="3141" spans="1:11">
      <c r="A3141" s="46">
        <f>ROW()</f>
        <v>3141</v>
      </c>
      <c r="B3141" s="73"/>
      <c r="C3141" s="74"/>
      <c r="D3141" s="75" t="str">
        <f>IFERROR(VLOOKUP(C3141,'تكويد الاصناف'!$A$5:$B$1100,2,0),"")</f>
        <v/>
      </c>
      <c r="E3141" s="74"/>
      <c r="F3141" s="74"/>
      <c r="G3141" s="74"/>
      <c r="H3141" s="77"/>
      <c r="I3141" s="78"/>
      <c r="J3141" s="48" t="str">
        <f>IFERROR(VLOOKUP(C3141,'تكويد الاصناف'!A$5:D$1100,4,0),"")</f>
        <v/>
      </c>
      <c r="K3141" s="48" t="str">
        <f>IFERROR(VLOOKUP(C3141,'تكويد الاصناف'!$A$5:$C$1100,3,0),"")</f>
        <v/>
      </c>
    </row>
    <row r="3142" spans="1:11">
      <c r="A3142" s="46">
        <f>ROW()</f>
        <v>3142</v>
      </c>
      <c r="B3142" s="73"/>
      <c r="C3142" s="74"/>
      <c r="D3142" s="75" t="str">
        <f>IFERROR(VLOOKUP(C3142,'تكويد الاصناف'!$A$5:$B$1100,2,0),"")</f>
        <v/>
      </c>
      <c r="E3142" s="74"/>
      <c r="F3142" s="74"/>
      <c r="G3142" s="74"/>
      <c r="H3142" s="77"/>
      <c r="I3142" s="78"/>
      <c r="J3142" s="48" t="str">
        <f>IFERROR(VLOOKUP(C3142,'تكويد الاصناف'!A$5:D$1100,4,0),"")</f>
        <v/>
      </c>
      <c r="K3142" s="48" t="str">
        <f>IFERROR(VLOOKUP(C3142,'تكويد الاصناف'!$A$5:$C$1100,3,0),"")</f>
        <v/>
      </c>
    </row>
    <row r="3143" spans="1:11">
      <c r="A3143" s="46">
        <f>ROW()</f>
        <v>3143</v>
      </c>
      <c r="B3143" s="73"/>
      <c r="C3143" s="74"/>
      <c r="D3143" s="75" t="str">
        <f>IFERROR(VLOOKUP(C3143,'تكويد الاصناف'!$A$5:$B$1100,2,0),"")</f>
        <v/>
      </c>
      <c r="E3143" s="74"/>
      <c r="F3143" s="74"/>
      <c r="G3143" s="74"/>
      <c r="H3143" s="77"/>
      <c r="I3143" s="78"/>
      <c r="J3143" s="48" t="str">
        <f>IFERROR(VLOOKUP(C3143,'تكويد الاصناف'!A$5:D$1100,4,0),"")</f>
        <v/>
      </c>
      <c r="K3143" s="48" t="str">
        <f>IFERROR(VLOOKUP(C3143,'تكويد الاصناف'!$A$5:$C$1100,3,0),"")</f>
        <v/>
      </c>
    </row>
    <row r="3144" spans="1:11">
      <c r="A3144" s="46">
        <f>ROW()</f>
        <v>3144</v>
      </c>
      <c r="B3144" s="73"/>
      <c r="C3144" s="74"/>
      <c r="D3144" s="75" t="str">
        <f>IFERROR(VLOOKUP(C3144,'تكويد الاصناف'!$A$5:$B$1100,2,0),"")</f>
        <v/>
      </c>
      <c r="E3144" s="74"/>
      <c r="F3144" s="74"/>
      <c r="G3144" s="74"/>
      <c r="H3144" s="77"/>
      <c r="I3144" s="78"/>
      <c r="J3144" s="48" t="str">
        <f>IFERROR(VLOOKUP(C3144,'تكويد الاصناف'!A$5:D$1100,4,0),"")</f>
        <v/>
      </c>
      <c r="K3144" s="48" t="str">
        <f>IFERROR(VLOOKUP(C3144,'تكويد الاصناف'!$A$5:$C$1100,3,0),"")</f>
        <v/>
      </c>
    </row>
    <row r="3145" spans="1:11">
      <c r="A3145" s="46">
        <f>ROW()</f>
        <v>3145</v>
      </c>
      <c r="B3145" s="73"/>
      <c r="C3145" s="74"/>
      <c r="D3145" s="75" t="str">
        <f>IFERROR(VLOOKUP(C3145,'تكويد الاصناف'!$A$5:$B$1100,2,0),"")</f>
        <v/>
      </c>
      <c r="E3145" s="74"/>
      <c r="F3145" s="74"/>
      <c r="G3145" s="74"/>
      <c r="H3145" s="77"/>
      <c r="I3145" s="78"/>
      <c r="J3145" s="48" t="str">
        <f>IFERROR(VLOOKUP(C3145,'تكويد الاصناف'!A$5:D$1100,4,0),"")</f>
        <v/>
      </c>
      <c r="K3145" s="48" t="str">
        <f>IFERROR(VLOOKUP(C3145,'تكويد الاصناف'!$A$5:$C$1100,3,0),"")</f>
        <v/>
      </c>
    </row>
    <row r="3146" spans="1:11">
      <c r="A3146" s="46">
        <f>ROW()</f>
        <v>3146</v>
      </c>
      <c r="B3146" s="73"/>
      <c r="C3146" s="74"/>
      <c r="D3146" s="75" t="str">
        <f>IFERROR(VLOOKUP(C3146,'تكويد الاصناف'!$A$5:$B$1100,2,0),"")</f>
        <v/>
      </c>
      <c r="E3146" s="74"/>
      <c r="F3146" s="74"/>
      <c r="G3146" s="74"/>
      <c r="H3146" s="77"/>
      <c r="I3146" s="78"/>
      <c r="J3146" s="48" t="str">
        <f>IFERROR(VLOOKUP(C3146,'تكويد الاصناف'!A$5:D$1100,4,0),"")</f>
        <v/>
      </c>
      <c r="K3146" s="48" t="str">
        <f>IFERROR(VLOOKUP(C3146,'تكويد الاصناف'!$A$5:$C$1100,3,0),"")</f>
        <v/>
      </c>
    </row>
    <row r="3147" spans="1:11">
      <c r="A3147" s="46">
        <f>ROW()</f>
        <v>3147</v>
      </c>
      <c r="B3147" s="73"/>
      <c r="C3147" s="74"/>
      <c r="D3147" s="75" t="str">
        <f>IFERROR(VLOOKUP(C3147,'تكويد الاصناف'!$A$5:$B$1100,2,0),"")</f>
        <v/>
      </c>
      <c r="E3147" s="74"/>
      <c r="F3147" s="74"/>
      <c r="G3147" s="74"/>
      <c r="H3147" s="77"/>
      <c r="I3147" s="78"/>
      <c r="J3147" s="48" t="str">
        <f>IFERROR(VLOOKUP(C3147,'تكويد الاصناف'!A$5:D$1100,4,0),"")</f>
        <v/>
      </c>
      <c r="K3147" s="48" t="str">
        <f>IFERROR(VLOOKUP(C3147,'تكويد الاصناف'!$A$5:$C$1100,3,0),"")</f>
        <v/>
      </c>
    </row>
    <row r="3148" spans="1:11">
      <c r="A3148" s="46">
        <f>ROW()</f>
        <v>3148</v>
      </c>
      <c r="B3148" s="73"/>
      <c r="C3148" s="74"/>
      <c r="D3148" s="75" t="str">
        <f>IFERROR(VLOOKUP(C3148,'تكويد الاصناف'!$A$5:$B$1100,2,0),"")</f>
        <v/>
      </c>
      <c r="E3148" s="74"/>
      <c r="F3148" s="74"/>
      <c r="G3148" s="74"/>
      <c r="H3148" s="77"/>
      <c r="I3148" s="78"/>
      <c r="J3148" s="48" t="str">
        <f>IFERROR(VLOOKUP(C3148,'تكويد الاصناف'!A$5:D$1100,4,0),"")</f>
        <v/>
      </c>
      <c r="K3148" s="48" t="str">
        <f>IFERROR(VLOOKUP(C3148,'تكويد الاصناف'!$A$5:$C$1100,3,0),"")</f>
        <v/>
      </c>
    </row>
    <row r="3149" spans="1:11">
      <c r="A3149" s="46">
        <f>ROW()</f>
        <v>3149</v>
      </c>
      <c r="B3149" s="73"/>
      <c r="C3149" s="74"/>
      <c r="D3149" s="75" t="str">
        <f>IFERROR(VLOOKUP(C3149,'تكويد الاصناف'!$A$5:$B$1100,2,0),"")</f>
        <v/>
      </c>
      <c r="E3149" s="74"/>
      <c r="F3149" s="74"/>
      <c r="G3149" s="74"/>
      <c r="H3149" s="77"/>
      <c r="I3149" s="78"/>
      <c r="J3149" s="48" t="str">
        <f>IFERROR(VLOOKUP(C3149,'تكويد الاصناف'!A$5:D$1100,4,0),"")</f>
        <v/>
      </c>
      <c r="K3149" s="48" t="str">
        <f>IFERROR(VLOOKUP(C3149,'تكويد الاصناف'!$A$5:$C$1100,3,0),"")</f>
        <v/>
      </c>
    </row>
    <row r="3150" spans="1:11">
      <c r="A3150" s="46">
        <f>ROW()</f>
        <v>3150</v>
      </c>
      <c r="B3150" s="73"/>
      <c r="C3150" s="74"/>
      <c r="D3150" s="75" t="str">
        <f>IFERROR(VLOOKUP(C3150,'تكويد الاصناف'!$A$5:$B$1100,2,0),"")</f>
        <v/>
      </c>
      <c r="E3150" s="74"/>
      <c r="F3150" s="74"/>
      <c r="G3150" s="74"/>
      <c r="H3150" s="77"/>
      <c r="I3150" s="78"/>
      <c r="J3150" s="48" t="str">
        <f>IFERROR(VLOOKUP(C3150,'تكويد الاصناف'!A$5:D$1100,4,0),"")</f>
        <v/>
      </c>
      <c r="K3150" s="48" t="str">
        <f>IFERROR(VLOOKUP(C3150,'تكويد الاصناف'!$A$5:$C$1100,3,0),"")</f>
        <v/>
      </c>
    </row>
    <row r="3151" spans="1:11">
      <c r="A3151" s="46">
        <f>ROW()</f>
        <v>3151</v>
      </c>
      <c r="B3151" s="73"/>
      <c r="C3151" s="74"/>
      <c r="D3151" s="75" t="str">
        <f>IFERROR(VLOOKUP(C3151,'تكويد الاصناف'!$A$5:$B$1100,2,0),"")</f>
        <v/>
      </c>
      <c r="E3151" s="74"/>
      <c r="F3151" s="74"/>
      <c r="G3151" s="74"/>
      <c r="H3151" s="77"/>
      <c r="I3151" s="78"/>
      <c r="J3151" s="48" t="str">
        <f>IFERROR(VLOOKUP(C3151,'تكويد الاصناف'!A$5:D$1100,4,0),"")</f>
        <v/>
      </c>
      <c r="K3151" s="48" t="str">
        <f>IFERROR(VLOOKUP(C3151,'تكويد الاصناف'!$A$5:$C$1100,3,0),"")</f>
        <v/>
      </c>
    </row>
    <row r="3152" spans="1:11">
      <c r="A3152" s="46">
        <f>ROW()</f>
        <v>3152</v>
      </c>
      <c r="B3152" s="73"/>
      <c r="C3152" s="74"/>
      <c r="D3152" s="75" t="str">
        <f>IFERROR(VLOOKUP(C3152,'تكويد الاصناف'!$A$5:$B$1100,2,0),"")</f>
        <v/>
      </c>
      <c r="E3152" s="74"/>
      <c r="F3152" s="74"/>
      <c r="G3152" s="74"/>
      <c r="H3152" s="77"/>
      <c r="I3152" s="78"/>
      <c r="J3152" s="48" t="str">
        <f>IFERROR(VLOOKUP(C3152,'تكويد الاصناف'!A$5:D$1100,4,0),"")</f>
        <v/>
      </c>
      <c r="K3152" s="48" t="str">
        <f>IFERROR(VLOOKUP(C3152,'تكويد الاصناف'!$A$5:$C$1100,3,0),"")</f>
        <v/>
      </c>
    </row>
    <row r="3153" spans="1:11">
      <c r="A3153" s="46">
        <f>ROW()</f>
        <v>3153</v>
      </c>
      <c r="B3153" s="73"/>
      <c r="C3153" s="74"/>
      <c r="D3153" s="75" t="str">
        <f>IFERROR(VLOOKUP(C3153,'تكويد الاصناف'!$A$5:$B$1100,2,0),"")</f>
        <v/>
      </c>
      <c r="E3153" s="74"/>
      <c r="F3153" s="74"/>
      <c r="G3153" s="74"/>
      <c r="H3153" s="77"/>
      <c r="I3153" s="78"/>
      <c r="J3153" s="48" t="str">
        <f>IFERROR(VLOOKUP(C3153,'تكويد الاصناف'!A$5:D$1100,4,0),"")</f>
        <v/>
      </c>
      <c r="K3153" s="48" t="str">
        <f>IFERROR(VLOOKUP(C3153,'تكويد الاصناف'!$A$5:$C$1100,3,0),"")</f>
        <v/>
      </c>
    </row>
    <row r="3154" spans="1:11">
      <c r="A3154" s="46">
        <f>ROW()</f>
        <v>3154</v>
      </c>
      <c r="B3154" s="73"/>
      <c r="C3154" s="74"/>
      <c r="D3154" s="75" t="str">
        <f>IFERROR(VLOOKUP(C3154,'تكويد الاصناف'!$A$5:$B$1100,2,0),"")</f>
        <v/>
      </c>
      <c r="E3154" s="74"/>
      <c r="F3154" s="74"/>
      <c r="G3154" s="74"/>
      <c r="H3154" s="77"/>
      <c r="I3154" s="78"/>
      <c r="J3154" s="48" t="str">
        <f>IFERROR(VLOOKUP(C3154,'تكويد الاصناف'!A$5:D$1100,4,0),"")</f>
        <v/>
      </c>
      <c r="K3154" s="48" t="str">
        <f>IFERROR(VLOOKUP(C3154,'تكويد الاصناف'!$A$5:$C$1100,3,0),"")</f>
        <v/>
      </c>
    </row>
    <row r="3155" spans="1:11">
      <c r="A3155" s="46">
        <f>ROW()</f>
        <v>3155</v>
      </c>
      <c r="B3155" s="73"/>
      <c r="C3155" s="74"/>
      <c r="D3155" s="75" t="str">
        <f>IFERROR(VLOOKUP(C3155,'تكويد الاصناف'!$A$5:$B$1100,2,0),"")</f>
        <v/>
      </c>
      <c r="E3155" s="74"/>
      <c r="F3155" s="74"/>
      <c r="G3155" s="74"/>
      <c r="H3155" s="77"/>
      <c r="I3155" s="78"/>
      <c r="J3155" s="48" t="str">
        <f>IFERROR(VLOOKUP(C3155,'تكويد الاصناف'!A$5:D$1100,4,0),"")</f>
        <v/>
      </c>
      <c r="K3155" s="48" t="str">
        <f>IFERROR(VLOOKUP(C3155,'تكويد الاصناف'!$A$5:$C$1100,3,0),"")</f>
        <v/>
      </c>
    </row>
    <row r="3156" spans="1:11">
      <c r="A3156" s="46">
        <f>ROW()</f>
        <v>3156</v>
      </c>
      <c r="B3156" s="73"/>
      <c r="C3156" s="74"/>
      <c r="D3156" s="75" t="str">
        <f>IFERROR(VLOOKUP(C3156,'تكويد الاصناف'!$A$5:$B$1100,2,0),"")</f>
        <v/>
      </c>
      <c r="E3156" s="74"/>
      <c r="F3156" s="74"/>
      <c r="G3156" s="74"/>
      <c r="H3156" s="77"/>
      <c r="I3156" s="78"/>
      <c r="J3156" s="48" t="str">
        <f>IFERROR(VLOOKUP(C3156,'تكويد الاصناف'!A$5:D$1100,4,0),"")</f>
        <v/>
      </c>
      <c r="K3156" s="48" t="str">
        <f>IFERROR(VLOOKUP(C3156,'تكويد الاصناف'!$A$5:$C$1100,3,0),"")</f>
        <v/>
      </c>
    </row>
    <row r="3157" spans="1:11">
      <c r="A3157" s="46">
        <f>ROW()</f>
        <v>3157</v>
      </c>
      <c r="B3157" s="73"/>
      <c r="C3157" s="74"/>
      <c r="D3157" s="75" t="str">
        <f>IFERROR(VLOOKUP(C3157,'تكويد الاصناف'!$A$5:$B$1100,2,0),"")</f>
        <v/>
      </c>
      <c r="E3157" s="74"/>
      <c r="F3157" s="74"/>
      <c r="G3157" s="74"/>
      <c r="H3157" s="77"/>
      <c r="I3157" s="78"/>
      <c r="J3157" s="48" t="str">
        <f>IFERROR(VLOOKUP(C3157,'تكويد الاصناف'!A$5:D$1100,4,0),"")</f>
        <v/>
      </c>
      <c r="K3157" s="48" t="str">
        <f>IFERROR(VLOOKUP(C3157,'تكويد الاصناف'!$A$5:$C$1100,3,0),"")</f>
        <v/>
      </c>
    </row>
    <row r="3158" spans="1:11">
      <c r="A3158" s="46">
        <f>ROW()</f>
        <v>3158</v>
      </c>
      <c r="B3158" s="73"/>
      <c r="C3158" s="74"/>
      <c r="D3158" s="75" t="str">
        <f>IFERROR(VLOOKUP(C3158,'تكويد الاصناف'!$A$5:$B$1100,2,0),"")</f>
        <v/>
      </c>
      <c r="E3158" s="74"/>
      <c r="F3158" s="74"/>
      <c r="G3158" s="74"/>
      <c r="H3158" s="77"/>
      <c r="I3158" s="78"/>
      <c r="J3158" s="48" t="str">
        <f>IFERROR(VLOOKUP(C3158,'تكويد الاصناف'!A$5:D$1100,4,0),"")</f>
        <v/>
      </c>
      <c r="K3158" s="48" t="str">
        <f>IFERROR(VLOOKUP(C3158,'تكويد الاصناف'!$A$5:$C$1100,3,0),"")</f>
        <v/>
      </c>
    </row>
    <row r="3159" spans="1:11">
      <c r="A3159" s="46">
        <f>ROW()</f>
        <v>3159</v>
      </c>
      <c r="B3159" s="73"/>
      <c r="C3159" s="74"/>
      <c r="D3159" s="75" t="str">
        <f>IFERROR(VLOOKUP(C3159,'تكويد الاصناف'!$A$5:$B$1100,2,0),"")</f>
        <v/>
      </c>
      <c r="E3159" s="74"/>
      <c r="F3159" s="74"/>
      <c r="G3159" s="74"/>
      <c r="H3159" s="77"/>
      <c r="I3159" s="78"/>
      <c r="J3159" s="48" t="str">
        <f>IFERROR(VLOOKUP(C3159,'تكويد الاصناف'!A$5:D$1100,4,0),"")</f>
        <v/>
      </c>
      <c r="K3159" s="48" t="str">
        <f>IFERROR(VLOOKUP(C3159,'تكويد الاصناف'!$A$5:$C$1100,3,0),"")</f>
        <v/>
      </c>
    </row>
    <row r="3160" spans="1:11">
      <c r="A3160" s="46">
        <f>ROW()</f>
        <v>3160</v>
      </c>
      <c r="B3160" s="73"/>
      <c r="C3160" s="74"/>
      <c r="D3160" s="75" t="str">
        <f>IFERROR(VLOOKUP(C3160,'تكويد الاصناف'!$A$5:$B$1100,2,0),"")</f>
        <v/>
      </c>
      <c r="E3160" s="74"/>
      <c r="F3160" s="74"/>
      <c r="G3160" s="74"/>
      <c r="H3160" s="77"/>
      <c r="I3160" s="78"/>
      <c r="J3160" s="48" t="str">
        <f>IFERROR(VLOOKUP(C3160,'تكويد الاصناف'!A$5:D$1100,4,0),"")</f>
        <v/>
      </c>
      <c r="K3160" s="48" t="str">
        <f>IFERROR(VLOOKUP(C3160,'تكويد الاصناف'!$A$5:$C$1100,3,0),"")</f>
        <v/>
      </c>
    </row>
    <row r="3161" spans="1:11">
      <c r="A3161" s="46">
        <f>ROW()</f>
        <v>3161</v>
      </c>
      <c r="B3161" s="73"/>
      <c r="C3161" s="74"/>
      <c r="D3161" s="75" t="str">
        <f>IFERROR(VLOOKUP(C3161,'تكويد الاصناف'!$A$5:$B$1100,2,0),"")</f>
        <v/>
      </c>
      <c r="E3161" s="74"/>
      <c r="F3161" s="74"/>
      <c r="G3161" s="74"/>
      <c r="H3161" s="77"/>
      <c r="I3161" s="78"/>
      <c r="J3161" s="48" t="str">
        <f>IFERROR(VLOOKUP(C3161,'تكويد الاصناف'!A$5:D$1100,4,0),"")</f>
        <v/>
      </c>
      <c r="K3161" s="48" t="str">
        <f>IFERROR(VLOOKUP(C3161,'تكويد الاصناف'!$A$5:$C$1100,3,0),"")</f>
        <v/>
      </c>
    </row>
    <row r="3162" spans="1:11">
      <c r="A3162" s="46">
        <f>ROW()</f>
        <v>3162</v>
      </c>
      <c r="B3162" s="73"/>
      <c r="C3162" s="74"/>
      <c r="D3162" s="75" t="str">
        <f>IFERROR(VLOOKUP(C3162,'تكويد الاصناف'!$A$5:$B$1100,2,0),"")</f>
        <v/>
      </c>
      <c r="E3162" s="74"/>
      <c r="F3162" s="74"/>
      <c r="G3162" s="74"/>
      <c r="H3162" s="77"/>
      <c r="I3162" s="78"/>
      <c r="J3162" s="48" t="str">
        <f>IFERROR(VLOOKUP(C3162,'تكويد الاصناف'!A$5:D$1100,4,0),"")</f>
        <v/>
      </c>
      <c r="K3162" s="48" t="str">
        <f>IFERROR(VLOOKUP(C3162,'تكويد الاصناف'!$A$5:$C$1100,3,0),"")</f>
        <v/>
      </c>
    </row>
    <row r="3163" spans="1:11">
      <c r="A3163" s="46">
        <f>ROW()</f>
        <v>3163</v>
      </c>
      <c r="B3163" s="73"/>
      <c r="C3163" s="74"/>
      <c r="D3163" s="75" t="str">
        <f>IFERROR(VLOOKUP(C3163,'تكويد الاصناف'!$A$5:$B$1100,2,0),"")</f>
        <v/>
      </c>
      <c r="E3163" s="74"/>
      <c r="F3163" s="74"/>
      <c r="G3163" s="74"/>
      <c r="H3163" s="77"/>
      <c r="I3163" s="78"/>
      <c r="J3163" s="48" t="str">
        <f>IFERROR(VLOOKUP(C3163,'تكويد الاصناف'!A$5:D$1100,4,0),"")</f>
        <v/>
      </c>
      <c r="K3163" s="48" t="str">
        <f>IFERROR(VLOOKUP(C3163,'تكويد الاصناف'!$A$5:$C$1100,3,0),"")</f>
        <v/>
      </c>
    </row>
    <row r="3164" spans="1:11">
      <c r="A3164" s="46">
        <f>ROW()</f>
        <v>3164</v>
      </c>
      <c r="B3164" s="73"/>
      <c r="C3164" s="74"/>
      <c r="D3164" s="75" t="str">
        <f>IFERROR(VLOOKUP(C3164,'تكويد الاصناف'!$A$5:$B$1100,2,0),"")</f>
        <v/>
      </c>
      <c r="E3164" s="74"/>
      <c r="F3164" s="74"/>
      <c r="G3164" s="74"/>
      <c r="H3164" s="77"/>
      <c r="I3164" s="78"/>
      <c r="J3164" s="48" t="str">
        <f>IFERROR(VLOOKUP(C3164,'تكويد الاصناف'!A$5:D$1100,4,0),"")</f>
        <v/>
      </c>
      <c r="K3164" s="48" t="str">
        <f>IFERROR(VLOOKUP(C3164,'تكويد الاصناف'!$A$5:$C$1100,3,0),"")</f>
        <v/>
      </c>
    </row>
    <row r="3165" spans="1:11">
      <c r="A3165" s="46">
        <f>ROW()</f>
        <v>3165</v>
      </c>
      <c r="B3165" s="73"/>
      <c r="C3165" s="74"/>
      <c r="D3165" s="75" t="str">
        <f>IFERROR(VLOOKUP(C3165,'تكويد الاصناف'!$A$5:$B$1100,2,0),"")</f>
        <v/>
      </c>
      <c r="E3165" s="74"/>
      <c r="F3165" s="74"/>
      <c r="G3165" s="74"/>
      <c r="H3165" s="77"/>
      <c r="I3165" s="78"/>
      <c r="J3165" s="48" t="str">
        <f>IFERROR(VLOOKUP(C3165,'تكويد الاصناف'!A$5:D$1100,4,0),"")</f>
        <v/>
      </c>
      <c r="K3165" s="48" t="str">
        <f>IFERROR(VLOOKUP(C3165,'تكويد الاصناف'!$A$5:$C$1100,3,0),"")</f>
        <v/>
      </c>
    </row>
    <row r="3166" spans="1:11">
      <c r="A3166" s="46">
        <f>ROW()</f>
        <v>3166</v>
      </c>
      <c r="B3166" s="73"/>
      <c r="C3166" s="74"/>
      <c r="D3166" s="75" t="str">
        <f>IFERROR(VLOOKUP(C3166,'تكويد الاصناف'!$A$5:$B$1100,2,0),"")</f>
        <v/>
      </c>
      <c r="E3166" s="74"/>
      <c r="F3166" s="74"/>
      <c r="G3166" s="74"/>
      <c r="H3166" s="77"/>
      <c r="I3166" s="78"/>
      <c r="J3166" s="48" t="str">
        <f>IFERROR(VLOOKUP(C3166,'تكويد الاصناف'!A$5:D$1100,4,0),"")</f>
        <v/>
      </c>
      <c r="K3166" s="48" t="str">
        <f>IFERROR(VLOOKUP(C3166,'تكويد الاصناف'!$A$5:$C$1100,3,0),"")</f>
        <v/>
      </c>
    </row>
    <row r="3167" spans="1:11">
      <c r="A3167" s="46">
        <f>ROW()</f>
        <v>3167</v>
      </c>
      <c r="B3167" s="73"/>
      <c r="C3167" s="74"/>
      <c r="D3167" s="75" t="str">
        <f>IFERROR(VLOOKUP(C3167,'تكويد الاصناف'!$A$5:$B$1100,2,0),"")</f>
        <v/>
      </c>
      <c r="E3167" s="74"/>
      <c r="F3167" s="74"/>
      <c r="G3167" s="74"/>
      <c r="H3167" s="77"/>
      <c r="I3167" s="78"/>
      <c r="J3167" s="48" t="str">
        <f>IFERROR(VLOOKUP(C3167,'تكويد الاصناف'!A$5:D$1100,4,0),"")</f>
        <v/>
      </c>
      <c r="K3167" s="48" t="str">
        <f>IFERROR(VLOOKUP(C3167,'تكويد الاصناف'!$A$5:$C$1100,3,0),"")</f>
        <v/>
      </c>
    </row>
    <row r="3168" spans="1:11">
      <c r="A3168" s="46">
        <f>ROW()</f>
        <v>3168</v>
      </c>
      <c r="B3168" s="73"/>
      <c r="C3168" s="74"/>
      <c r="D3168" s="75" t="str">
        <f>IFERROR(VLOOKUP(C3168,'تكويد الاصناف'!$A$5:$B$1100,2,0),"")</f>
        <v/>
      </c>
      <c r="E3168" s="74"/>
      <c r="F3168" s="74"/>
      <c r="G3168" s="74"/>
      <c r="H3168" s="77"/>
      <c r="I3168" s="78"/>
      <c r="J3168" s="48" t="str">
        <f>IFERROR(VLOOKUP(C3168,'تكويد الاصناف'!A$5:D$1100,4,0),"")</f>
        <v/>
      </c>
      <c r="K3168" s="48" t="str">
        <f>IFERROR(VLOOKUP(C3168,'تكويد الاصناف'!$A$5:$C$1100,3,0),"")</f>
        <v/>
      </c>
    </row>
    <row r="3169" spans="1:11">
      <c r="A3169" s="46">
        <f>ROW()</f>
        <v>3169</v>
      </c>
      <c r="B3169" s="73"/>
      <c r="C3169" s="74"/>
      <c r="D3169" s="75" t="str">
        <f>IFERROR(VLOOKUP(C3169,'تكويد الاصناف'!$A$5:$B$1100,2,0),"")</f>
        <v/>
      </c>
      <c r="E3169" s="74"/>
      <c r="F3169" s="74"/>
      <c r="G3169" s="74"/>
      <c r="H3169" s="77"/>
      <c r="I3169" s="78"/>
      <c r="J3169" s="48" t="str">
        <f>IFERROR(VLOOKUP(C3169,'تكويد الاصناف'!A$5:D$1100,4,0),"")</f>
        <v/>
      </c>
      <c r="K3169" s="48" t="str">
        <f>IFERROR(VLOOKUP(C3169,'تكويد الاصناف'!$A$5:$C$1100,3,0),"")</f>
        <v/>
      </c>
    </row>
    <row r="3170" spans="1:11">
      <c r="A3170" s="46">
        <f>ROW()</f>
        <v>3170</v>
      </c>
      <c r="B3170" s="73"/>
      <c r="C3170" s="74"/>
      <c r="D3170" s="75" t="str">
        <f>IFERROR(VLOOKUP(C3170,'تكويد الاصناف'!$A$5:$B$1100,2,0),"")</f>
        <v/>
      </c>
      <c r="E3170" s="74"/>
      <c r="F3170" s="74"/>
      <c r="G3170" s="74"/>
      <c r="H3170" s="77"/>
      <c r="I3170" s="78"/>
      <c r="J3170" s="48" t="str">
        <f>IFERROR(VLOOKUP(C3170,'تكويد الاصناف'!A$5:D$1100,4,0),"")</f>
        <v/>
      </c>
      <c r="K3170" s="48" t="str">
        <f>IFERROR(VLOOKUP(C3170,'تكويد الاصناف'!$A$5:$C$1100,3,0),"")</f>
        <v/>
      </c>
    </row>
    <row r="3171" spans="1:11">
      <c r="A3171" s="46">
        <f>ROW()</f>
        <v>3171</v>
      </c>
      <c r="B3171" s="73"/>
      <c r="C3171" s="74"/>
      <c r="D3171" s="75" t="str">
        <f>IFERROR(VLOOKUP(C3171,'تكويد الاصناف'!$A$5:$B$1100,2,0),"")</f>
        <v/>
      </c>
      <c r="E3171" s="74"/>
      <c r="F3171" s="74"/>
      <c r="G3171" s="74"/>
      <c r="H3171" s="77"/>
      <c r="I3171" s="78"/>
      <c r="J3171" s="48" t="str">
        <f>IFERROR(VLOOKUP(C3171,'تكويد الاصناف'!A$5:D$1100,4,0),"")</f>
        <v/>
      </c>
      <c r="K3171" s="48" t="str">
        <f>IFERROR(VLOOKUP(C3171,'تكويد الاصناف'!$A$5:$C$1100,3,0),"")</f>
        <v/>
      </c>
    </row>
    <row r="3172" spans="1:11">
      <c r="A3172" s="46">
        <f>ROW()</f>
        <v>3172</v>
      </c>
      <c r="B3172" s="73"/>
      <c r="C3172" s="74"/>
      <c r="D3172" s="75" t="str">
        <f>IFERROR(VLOOKUP(C3172,'تكويد الاصناف'!$A$5:$B$1100,2,0),"")</f>
        <v/>
      </c>
      <c r="E3172" s="74"/>
      <c r="F3172" s="74"/>
      <c r="G3172" s="74"/>
      <c r="H3172" s="77"/>
      <c r="I3172" s="78"/>
      <c r="J3172" s="48" t="str">
        <f>IFERROR(VLOOKUP(C3172,'تكويد الاصناف'!A$5:D$1100,4,0),"")</f>
        <v/>
      </c>
      <c r="K3172" s="48" t="str">
        <f>IFERROR(VLOOKUP(C3172,'تكويد الاصناف'!$A$5:$C$1100,3,0),"")</f>
        <v/>
      </c>
    </row>
    <row r="3173" spans="1:11">
      <c r="A3173" s="46">
        <f>ROW()</f>
        <v>3173</v>
      </c>
      <c r="B3173" s="73"/>
      <c r="C3173" s="74"/>
      <c r="D3173" s="75" t="str">
        <f>IFERROR(VLOOKUP(C3173,'تكويد الاصناف'!$A$5:$B$1100,2,0),"")</f>
        <v/>
      </c>
      <c r="E3173" s="74"/>
      <c r="F3173" s="74"/>
      <c r="G3173" s="74"/>
      <c r="H3173" s="77"/>
      <c r="I3173" s="78"/>
      <c r="J3173" s="48" t="str">
        <f>IFERROR(VLOOKUP(C3173,'تكويد الاصناف'!A$5:D$1100,4,0),"")</f>
        <v/>
      </c>
      <c r="K3173" s="48" t="str">
        <f>IFERROR(VLOOKUP(C3173,'تكويد الاصناف'!$A$5:$C$1100,3,0),"")</f>
        <v/>
      </c>
    </row>
    <row r="3174" spans="1:11">
      <c r="A3174" s="46">
        <f>ROW()</f>
        <v>3174</v>
      </c>
      <c r="B3174" s="73"/>
      <c r="C3174" s="74"/>
      <c r="D3174" s="75" t="str">
        <f>IFERROR(VLOOKUP(C3174,'تكويد الاصناف'!$A$5:$B$1100,2,0),"")</f>
        <v/>
      </c>
      <c r="E3174" s="74"/>
      <c r="F3174" s="74"/>
      <c r="G3174" s="74"/>
      <c r="H3174" s="77"/>
      <c r="I3174" s="78"/>
      <c r="J3174" s="48" t="str">
        <f>IFERROR(VLOOKUP(C3174,'تكويد الاصناف'!A$5:D$1100,4,0),"")</f>
        <v/>
      </c>
      <c r="K3174" s="48" t="str">
        <f>IFERROR(VLOOKUP(C3174,'تكويد الاصناف'!$A$5:$C$1100,3,0),"")</f>
        <v/>
      </c>
    </row>
    <row r="3175" spans="1:11">
      <c r="A3175" s="46">
        <f>ROW()</f>
        <v>3175</v>
      </c>
      <c r="B3175" s="73"/>
      <c r="C3175" s="74"/>
      <c r="D3175" s="75" t="str">
        <f>IFERROR(VLOOKUP(C3175,'تكويد الاصناف'!$A$5:$B$1100,2,0),"")</f>
        <v/>
      </c>
      <c r="E3175" s="74"/>
      <c r="F3175" s="74"/>
      <c r="G3175" s="74"/>
      <c r="H3175" s="77"/>
      <c r="I3175" s="78"/>
      <c r="J3175" s="48" t="str">
        <f>IFERROR(VLOOKUP(C3175,'تكويد الاصناف'!A$5:D$1100,4,0),"")</f>
        <v/>
      </c>
      <c r="K3175" s="48" t="str">
        <f>IFERROR(VLOOKUP(C3175,'تكويد الاصناف'!$A$5:$C$1100,3,0),"")</f>
        <v/>
      </c>
    </row>
    <row r="3176" spans="1:11">
      <c r="A3176" s="46">
        <f>ROW()</f>
        <v>3176</v>
      </c>
      <c r="B3176" s="73"/>
      <c r="C3176" s="74"/>
      <c r="D3176" s="75" t="str">
        <f>IFERROR(VLOOKUP(C3176,'تكويد الاصناف'!$A$5:$B$1100,2,0),"")</f>
        <v/>
      </c>
      <c r="E3176" s="74"/>
      <c r="F3176" s="74"/>
      <c r="G3176" s="74"/>
      <c r="H3176" s="77"/>
      <c r="I3176" s="78"/>
      <c r="J3176" s="48" t="str">
        <f>IFERROR(VLOOKUP(C3176,'تكويد الاصناف'!A$5:D$1100,4,0),"")</f>
        <v/>
      </c>
      <c r="K3176" s="48" t="str">
        <f>IFERROR(VLOOKUP(C3176,'تكويد الاصناف'!$A$5:$C$1100,3,0),"")</f>
        <v/>
      </c>
    </row>
    <row r="3177" spans="1:11">
      <c r="A3177" s="46">
        <f>ROW()</f>
        <v>3177</v>
      </c>
      <c r="B3177" s="73"/>
      <c r="C3177" s="74"/>
      <c r="D3177" s="75" t="str">
        <f>IFERROR(VLOOKUP(C3177,'تكويد الاصناف'!$A$5:$B$1100,2,0),"")</f>
        <v/>
      </c>
      <c r="E3177" s="74"/>
      <c r="F3177" s="74"/>
      <c r="G3177" s="74"/>
      <c r="H3177" s="77"/>
      <c r="I3177" s="78"/>
      <c r="J3177" s="48" t="str">
        <f>IFERROR(VLOOKUP(C3177,'تكويد الاصناف'!A$5:D$1100,4,0),"")</f>
        <v/>
      </c>
      <c r="K3177" s="48" t="str">
        <f>IFERROR(VLOOKUP(C3177,'تكويد الاصناف'!$A$5:$C$1100,3,0),"")</f>
        <v/>
      </c>
    </row>
    <row r="3178" spans="1:11">
      <c r="A3178" s="46">
        <f>ROW()</f>
        <v>3178</v>
      </c>
      <c r="B3178" s="73"/>
      <c r="C3178" s="74"/>
      <c r="D3178" s="75" t="str">
        <f>IFERROR(VLOOKUP(C3178,'تكويد الاصناف'!$A$5:$B$1100,2,0),"")</f>
        <v/>
      </c>
      <c r="E3178" s="74"/>
      <c r="F3178" s="74"/>
      <c r="G3178" s="74"/>
      <c r="H3178" s="77"/>
      <c r="I3178" s="78"/>
      <c r="J3178" s="48" t="str">
        <f>IFERROR(VLOOKUP(C3178,'تكويد الاصناف'!A$5:D$1100,4,0),"")</f>
        <v/>
      </c>
      <c r="K3178" s="48" t="str">
        <f>IFERROR(VLOOKUP(C3178,'تكويد الاصناف'!$A$5:$C$1100,3,0),"")</f>
        <v/>
      </c>
    </row>
    <row r="3179" spans="1:11">
      <c r="A3179" s="46">
        <f>ROW()</f>
        <v>3179</v>
      </c>
      <c r="B3179" s="73"/>
      <c r="C3179" s="74"/>
      <c r="D3179" s="75" t="str">
        <f>IFERROR(VLOOKUP(C3179,'تكويد الاصناف'!$A$5:$B$1100,2,0),"")</f>
        <v/>
      </c>
      <c r="E3179" s="74"/>
      <c r="F3179" s="74"/>
      <c r="G3179" s="74"/>
      <c r="H3179" s="77"/>
      <c r="I3179" s="78"/>
      <c r="J3179" s="48" t="str">
        <f>IFERROR(VLOOKUP(C3179,'تكويد الاصناف'!A$5:D$1100,4,0),"")</f>
        <v/>
      </c>
      <c r="K3179" s="48" t="str">
        <f>IFERROR(VLOOKUP(C3179,'تكويد الاصناف'!$A$5:$C$1100,3,0),"")</f>
        <v/>
      </c>
    </row>
    <row r="3180" spans="1:11">
      <c r="A3180" s="46">
        <f>ROW()</f>
        <v>3180</v>
      </c>
      <c r="B3180" s="73"/>
      <c r="C3180" s="74"/>
      <c r="D3180" s="75" t="str">
        <f>IFERROR(VLOOKUP(C3180,'تكويد الاصناف'!$A$5:$B$1100,2,0),"")</f>
        <v/>
      </c>
      <c r="E3180" s="74"/>
      <c r="F3180" s="74"/>
      <c r="G3180" s="74"/>
      <c r="H3180" s="77"/>
      <c r="I3180" s="78"/>
      <c r="J3180" s="48" t="str">
        <f>IFERROR(VLOOKUP(C3180,'تكويد الاصناف'!A$5:D$1100,4,0),"")</f>
        <v/>
      </c>
      <c r="K3180" s="48" t="str">
        <f>IFERROR(VLOOKUP(C3180,'تكويد الاصناف'!$A$5:$C$1100,3,0),"")</f>
        <v/>
      </c>
    </row>
    <row r="3181" spans="1:11">
      <c r="A3181" s="46">
        <f>ROW()</f>
        <v>3181</v>
      </c>
      <c r="B3181" s="73"/>
      <c r="C3181" s="74"/>
      <c r="D3181" s="75" t="str">
        <f>IFERROR(VLOOKUP(C3181,'تكويد الاصناف'!$A$5:$B$1100,2,0),"")</f>
        <v/>
      </c>
      <c r="E3181" s="74"/>
      <c r="F3181" s="74"/>
      <c r="G3181" s="74"/>
      <c r="H3181" s="77"/>
      <c r="I3181" s="78"/>
      <c r="J3181" s="48" t="str">
        <f>IFERROR(VLOOKUP(C3181,'تكويد الاصناف'!A$5:D$1100,4,0),"")</f>
        <v/>
      </c>
      <c r="K3181" s="48" t="str">
        <f>IFERROR(VLOOKUP(C3181,'تكويد الاصناف'!$A$5:$C$1100,3,0),"")</f>
        <v/>
      </c>
    </row>
    <row r="3182" spans="1:11">
      <c r="A3182" s="46">
        <f>ROW()</f>
        <v>3182</v>
      </c>
      <c r="B3182" s="73"/>
      <c r="C3182" s="74"/>
      <c r="D3182" s="75" t="str">
        <f>IFERROR(VLOOKUP(C3182,'تكويد الاصناف'!$A$5:$B$1100,2,0),"")</f>
        <v/>
      </c>
      <c r="E3182" s="74"/>
      <c r="F3182" s="74"/>
      <c r="G3182" s="74"/>
      <c r="H3182" s="77"/>
      <c r="I3182" s="78"/>
      <c r="J3182" s="48" t="str">
        <f>IFERROR(VLOOKUP(C3182,'تكويد الاصناف'!A$5:D$1100,4,0),"")</f>
        <v/>
      </c>
      <c r="K3182" s="48" t="str">
        <f>IFERROR(VLOOKUP(C3182,'تكويد الاصناف'!$A$5:$C$1100,3,0),"")</f>
        <v/>
      </c>
    </row>
    <row r="3183" spans="1:11">
      <c r="A3183" s="46">
        <f>ROW()</f>
        <v>3183</v>
      </c>
      <c r="B3183" s="73"/>
      <c r="C3183" s="74"/>
      <c r="D3183" s="75" t="str">
        <f>IFERROR(VLOOKUP(C3183,'تكويد الاصناف'!$A$5:$B$1100,2,0),"")</f>
        <v/>
      </c>
      <c r="E3183" s="74"/>
      <c r="F3183" s="74"/>
      <c r="G3183" s="74"/>
      <c r="H3183" s="77"/>
      <c r="I3183" s="78"/>
      <c r="J3183" s="48" t="str">
        <f>IFERROR(VLOOKUP(C3183,'تكويد الاصناف'!A$5:D$1100,4,0),"")</f>
        <v/>
      </c>
      <c r="K3183" s="48" t="str">
        <f>IFERROR(VLOOKUP(C3183,'تكويد الاصناف'!$A$5:$C$1100,3,0),"")</f>
        <v/>
      </c>
    </row>
    <row r="3184" spans="1:11">
      <c r="A3184" s="46">
        <f>ROW()</f>
        <v>3184</v>
      </c>
      <c r="B3184" s="73"/>
      <c r="C3184" s="74"/>
      <c r="D3184" s="75" t="str">
        <f>IFERROR(VLOOKUP(C3184,'تكويد الاصناف'!$A$5:$B$1100,2,0),"")</f>
        <v/>
      </c>
      <c r="E3184" s="74"/>
      <c r="F3184" s="74"/>
      <c r="G3184" s="74"/>
      <c r="H3184" s="77"/>
      <c r="I3184" s="78"/>
      <c r="J3184" s="48" t="str">
        <f>IFERROR(VLOOKUP(C3184,'تكويد الاصناف'!A$5:D$1100,4,0),"")</f>
        <v/>
      </c>
      <c r="K3184" s="48" t="str">
        <f>IFERROR(VLOOKUP(C3184,'تكويد الاصناف'!$A$5:$C$1100,3,0),"")</f>
        <v/>
      </c>
    </row>
    <row r="3185" spans="1:11">
      <c r="A3185" s="46">
        <f>ROW()</f>
        <v>3185</v>
      </c>
      <c r="B3185" s="73"/>
      <c r="C3185" s="74"/>
      <c r="D3185" s="75" t="str">
        <f>IFERROR(VLOOKUP(C3185,'تكويد الاصناف'!$A$5:$B$1100,2,0),"")</f>
        <v/>
      </c>
      <c r="E3185" s="74"/>
      <c r="F3185" s="74"/>
      <c r="G3185" s="74"/>
      <c r="H3185" s="77"/>
      <c r="I3185" s="78"/>
      <c r="J3185" s="48" t="str">
        <f>IFERROR(VLOOKUP(C3185,'تكويد الاصناف'!A$5:D$1100,4,0),"")</f>
        <v/>
      </c>
      <c r="K3185" s="48" t="str">
        <f>IFERROR(VLOOKUP(C3185,'تكويد الاصناف'!$A$5:$C$1100,3,0),"")</f>
        <v/>
      </c>
    </row>
    <row r="3186" spans="1:11">
      <c r="A3186" s="46">
        <f>ROW()</f>
        <v>3186</v>
      </c>
      <c r="B3186" s="73"/>
      <c r="C3186" s="74"/>
      <c r="D3186" s="75" t="str">
        <f>IFERROR(VLOOKUP(C3186,'تكويد الاصناف'!$A$5:$B$1100,2,0),"")</f>
        <v/>
      </c>
      <c r="E3186" s="74"/>
      <c r="F3186" s="74"/>
      <c r="G3186" s="74"/>
      <c r="H3186" s="77"/>
      <c r="I3186" s="78"/>
      <c r="J3186" s="48" t="str">
        <f>IFERROR(VLOOKUP(C3186,'تكويد الاصناف'!A$5:D$1100,4,0),"")</f>
        <v/>
      </c>
      <c r="K3186" s="48" t="str">
        <f>IFERROR(VLOOKUP(C3186,'تكويد الاصناف'!$A$5:$C$1100,3,0),"")</f>
        <v/>
      </c>
    </row>
    <row r="3187" spans="1:11">
      <c r="A3187" s="46">
        <f>ROW()</f>
        <v>3187</v>
      </c>
      <c r="B3187" s="73"/>
      <c r="C3187" s="74"/>
      <c r="D3187" s="75" t="str">
        <f>IFERROR(VLOOKUP(C3187,'تكويد الاصناف'!$A$5:$B$1100,2,0),"")</f>
        <v/>
      </c>
      <c r="E3187" s="74"/>
      <c r="F3187" s="74"/>
      <c r="G3187" s="74"/>
      <c r="H3187" s="77"/>
      <c r="I3187" s="78"/>
      <c r="J3187" s="48" t="str">
        <f>IFERROR(VLOOKUP(C3187,'تكويد الاصناف'!A$5:D$1100,4,0),"")</f>
        <v/>
      </c>
      <c r="K3187" s="48" t="str">
        <f>IFERROR(VLOOKUP(C3187,'تكويد الاصناف'!$A$5:$C$1100,3,0),"")</f>
        <v/>
      </c>
    </row>
    <row r="3188" spans="1:11">
      <c r="A3188" s="46">
        <f>ROW()</f>
        <v>3188</v>
      </c>
      <c r="B3188" s="73"/>
      <c r="C3188" s="74"/>
      <c r="D3188" s="75" t="str">
        <f>IFERROR(VLOOKUP(C3188,'تكويد الاصناف'!$A$5:$B$1100,2,0),"")</f>
        <v/>
      </c>
      <c r="E3188" s="74"/>
      <c r="F3188" s="74"/>
      <c r="G3188" s="74"/>
      <c r="H3188" s="77"/>
      <c r="I3188" s="78"/>
      <c r="J3188" s="48" t="str">
        <f>IFERROR(VLOOKUP(C3188,'تكويد الاصناف'!A$5:D$1100,4,0),"")</f>
        <v/>
      </c>
      <c r="K3188" s="48" t="str">
        <f>IFERROR(VLOOKUP(C3188,'تكويد الاصناف'!$A$5:$C$1100,3,0),"")</f>
        <v/>
      </c>
    </row>
    <row r="3189" spans="1:11">
      <c r="A3189" s="46">
        <f>ROW()</f>
        <v>3189</v>
      </c>
      <c r="B3189" s="73"/>
      <c r="C3189" s="74"/>
      <c r="D3189" s="75" t="str">
        <f>IFERROR(VLOOKUP(C3189,'تكويد الاصناف'!$A$5:$B$1100,2,0),"")</f>
        <v/>
      </c>
      <c r="E3189" s="74"/>
      <c r="F3189" s="74"/>
      <c r="G3189" s="74"/>
      <c r="H3189" s="77"/>
      <c r="I3189" s="78"/>
      <c r="J3189" s="48" t="str">
        <f>IFERROR(VLOOKUP(C3189,'تكويد الاصناف'!A$5:D$1100,4,0),"")</f>
        <v/>
      </c>
      <c r="K3189" s="48" t="str">
        <f>IFERROR(VLOOKUP(C3189,'تكويد الاصناف'!$A$5:$C$1100,3,0),"")</f>
        <v/>
      </c>
    </row>
    <row r="3190" spans="1:11">
      <c r="A3190" s="46">
        <f>ROW()</f>
        <v>3190</v>
      </c>
      <c r="B3190" s="73"/>
      <c r="C3190" s="74"/>
      <c r="D3190" s="75" t="str">
        <f>IFERROR(VLOOKUP(C3190,'تكويد الاصناف'!$A$5:$B$1100,2,0),"")</f>
        <v/>
      </c>
      <c r="E3190" s="74"/>
      <c r="F3190" s="74"/>
      <c r="G3190" s="74"/>
      <c r="H3190" s="77"/>
      <c r="I3190" s="78"/>
      <c r="J3190" s="48" t="str">
        <f>IFERROR(VLOOKUP(C3190,'تكويد الاصناف'!A$5:D$1100,4,0),"")</f>
        <v/>
      </c>
      <c r="K3190" s="48" t="str">
        <f>IFERROR(VLOOKUP(C3190,'تكويد الاصناف'!$A$5:$C$1100,3,0),"")</f>
        <v/>
      </c>
    </row>
    <row r="3191" spans="1:11">
      <c r="A3191" s="46">
        <f>ROW()</f>
        <v>3191</v>
      </c>
      <c r="B3191" s="73"/>
      <c r="C3191" s="74"/>
      <c r="D3191" s="75" t="str">
        <f>IFERROR(VLOOKUP(C3191,'تكويد الاصناف'!$A$5:$B$1100,2,0),"")</f>
        <v/>
      </c>
      <c r="E3191" s="74"/>
      <c r="F3191" s="74"/>
      <c r="G3191" s="74"/>
      <c r="H3191" s="77"/>
      <c r="I3191" s="78"/>
      <c r="J3191" s="48" t="str">
        <f>IFERROR(VLOOKUP(C3191,'تكويد الاصناف'!A$5:D$1100,4,0),"")</f>
        <v/>
      </c>
      <c r="K3191" s="48" t="str">
        <f>IFERROR(VLOOKUP(C3191,'تكويد الاصناف'!$A$5:$C$1100,3,0),"")</f>
        <v/>
      </c>
    </row>
    <row r="3192" spans="1:11">
      <c r="A3192" s="46">
        <f>ROW()</f>
        <v>3192</v>
      </c>
      <c r="B3192" s="73"/>
      <c r="C3192" s="74"/>
      <c r="D3192" s="75" t="str">
        <f>IFERROR(VLOOKUP(C3192,'تكويد الاصناف'!$A$5:$B$1100,2,0),"")</f>
        <v/>
      </c>
      <c r="E3192" s="74"/>
      <c r="F3192" s="74"/>
      <c r="G3192" s="74"/>
      <c r="H3192" s="77"/>
      <c r="I3192" s="78"/>
      <c r="J3192" s="48" t="str">
        <f>IFERROR(VLOOKUP(C3192,'تكويد الاصناف'!A$5:D$1100,4,0),"")</f>
        <v/>
      </c>
      <c r="K3192" s="48" t="str">
        <f>IFERROR(VLOOKUP(C3192,'تكويد الاصناف'!$A$5:$C$1100,3,0),"")</f>
        <v/>
      </c>
    </row>
    <row r="3193" spans="1:11">
      <c r="A3193" s="46">
        <f>ROW()</f>
        <v>3193</v>
      </c>
      <c r="B3193" s="73"/>
      <c r="C3193" s="74"/>
      <c r="D3193" s="75" t="str">
        <f>IFERROR(VLOOKUP(C3193,'تكويد الاصناف'!$A$5:$B$1100,2,0),"")</f>
        <v/>
      </c>
      <c r="E3193" s="74"/>
      <c r="F3193" s="74"/>
      <c r="G3193" s="74"/>
      <c r="H3193" s="77"/>
      <c r="I3193" s="78"/>
      <c r="J3193" s="48" t="str">
        <f>IFERROR(VLOOKUP(C3193,'تكويد الاصناف'!A$5:D$1100,4,0),"")</f>
        <v/>
      </c>
      <c r="K3193" s="48" t="str">
        <f>IFERROR(VLOOKUP(C3193,'تكويد الاصناف'!$A$5:$C$1100,3,0),"")</f>
        <v/>
      </c>
    </row>
    <row r="3194" spans="1:11">
      <c r="A3194" s="46">
        <f>ROW()</f>
        <v>3194</v>
      </c>
      <c r="B3194" s="73"/>
      <c r="C3194" s="74"/>
      <c r="D3194" s="75" t="str">
        <f>IFERROR(VLOOKUP(C3194,'تكويد الاصناف'!$A$5:$B$1100,2,0),"")</f>
        <v/>
      </c>
      <c r="E3194" s="74"/>
      <c r="F3194" s="74"/>
      <c r="G3194" s="74"/>
      <c r="H3194" s="77"/>
      <c r="I3194" s="78"/>
      <c r="J3194" s="48" t="str">
        <f>IFERROR(VLOOKUP(C3194,'تكويد الاصناف'!A$5:D$1100,4,0),"")</f>
        <v/>
      </c>
      <c r="K3194" s="48" t="str">
        <f>IFERROR(VLOOKUP(C3194,'تكويد الاصناف'!$A$5:$C$1100,3,0),"")</f>
        <v/>
      </c>
    </row>
    <row r="3195" spans="1:11">
      <c r="A3195" s="46">
        <f>ROW()</f>
        <v>3195</v>
      </c>
      <c r="B3195" s="73"/>
      <c r="C3195" s="74"/>
      <c r="D3195" s="75" t="str">
        <f>IFERROR(VLOOKUP(C3195,'تكويد الاصناف'!$A$5:$B$1100,2,0),"")</f>
        <v/>
      </c>
      <c r="E3195" s="74"/>
      <c r="F3195" s="74"/>
      <c r="G3195" s="74"/>
      <c r="H3195" s="77"/>
      <c r="I3195" s="78"/>
      <c r="J3195" s="48" t="str">
        <f>IFERROR(VLOOKUP(C3195,'تكويد الاصناف'!A$5:D$1100,4,0),"")</f>
        <v/>
      </c>
      <c r="K3195" s="48" t="str">
        <f>IFERROR(VLOOKUP(C3195,'تكويد الاصناف'!$A$5:$C$1100,3,0),"")</f>
        <v/>
      </c>
    </row>
    <row r="3196" spans="1:11">
      <c r="A3196" s="46">
        <f>ROW()</f>
        <v>3196</v>
      </c>
      <c r="B3196" s="73"/>
      <c r="C3196" s="74"/>
      <c r="D3196" s="75" t="str">
        <f>IFERROR(VLOOKUP(C3196,'تكويد الاصناف'!$A$5:$B$1100,2,0),"")</f>
        <v/>
      </c>
      <c r="E3196" s="74"/>
      <c r="F3196" s="74"/>
      <c r="G3196" s="74"/>
      <c r="H3196" s="77"/>
      <c r="I3196" s="78"/>
      <c r="J3196" s="48" t="str">
        <f>IFERROR(VLOOKUP(C3196,'تكويد الاصناف'!A$5:D$1100,4,0),"")</f>
        <v/>
      </c>
      <c r="K3196" s="48" t="str">
        <f>IFERROR(VLOOKUP(C3196,'تكويد الاصناف'!$A$5:$C$1100,3,0),"")</f>
        <v/>
      </c>
    </row>
    <row r="3197" spans="1:11">
      <c r="A3197" s="46">
        <f>ROW()</f>
        <v>3197</v>
      </c>
      <c r="B3197" s="73"/>
      <c r="C3197" s="74"/>
      <c r="D3197" s="75" t="str">
        <f>IFERROR(VLOOKUP(C3197,'تكويد الاصناف'!$A$5:$B$1100,2,0),"")</f>
        <v/>
      </c>
      <c r="E3197" s="74"/>
      <c r="F3197" s="74"/>
      <c r="G3197" s="74"/>
      <c r="H3197" s="77"/>
      <c r="I3197" s="78"/>
      <c r="J3197" s="48" t="str">
        <f>IFERROR(VLOOKUP(C3197,'تكويد الاصناف'!A$5:D$1100,4,0),"")</f>
        <v/>
      </c>
      <c r="K3197" s="48" t="str">
        <f>IFERROR(VLOOKUP(C3197,'تكويد الاصناف'!$A$5:$C$1100,3,0),"")</f>
        <v/>
      </c>
    </row>
    <row r="3198" spans="1:11">
      <c r="A3198" s="46">
        <f>ROW()</f>
        <v>3198</v>
      </c>
      <c r="B3198" s="73"/>
      <c r="C3198" s="74"/>
      <c r="D3198" s="75" t="str">
        <f>IFERROR(VLOOKUP(C3198,'تكويد الاصناف'!$A$5:$B$1100,2,0),"")</f>
        <v/>
      </c>
      <c r="E3198" s="74"/>
      <c r="F3198" s="74"/>
      <c r="G3198" s="74"/>
      <c r="H3198" s="77"/>
      <c r="I3198" s="78"/>
      <c r="J3198" s="48" t="str">
        <f>IFERROR(VLOOKUP(C3198,'تكويد الاصناف'!A$5:D$1100,4,0),"")</f>
        <v/>
      </c>
      <c r="K3198" s="48" t="str">
        <f>IFERROR(VLOOKUP(C3198,'تكويد الاصناف'!$A$5:$C$1100,3,0),"")</f>
        <v/>
      </c>
    </row>
    <row r="3199" spans="1:11">
      <c r="A3199" s="46">
        <f>ROW()</f>
        <v>3199</v>
      </c>
      <c r="B3199" s="73"/>
      <c r="C3199" s="74"/>
      <c r="D3199" s="75" t="str">
        <f>IFERROR(VLOOKUP(C3199,'تكويد الاصناف'!$A$5:$B$1100,2,0),"")</f>
        <v/>
      </c>
      <c r="E3199" s="74"/>
      <c r="F3199" s="74"/>
      <c r="G3199" s="74"/>
      <c r="H3199" s="77"/>
      <c r="I3199" s="78"/>
      <c r="J3199" s="48" t="str">
        <f>IFERROR(VLOOKUP(C3199,'تكويد الاصناف'!A$5:D$1100,4,0),"")</f>
        <v/>
      </c>
      <c r="K3199" s="48" t="str">
        <f>IFERROR(VLOOKUP(C3199,'تكويد الاصناف'!$A$5:$C$1100,3,0),"")</f>
        <v/>
      </c>
    </row>
    <row r="3200" spans="1:11">
      <c r="A3200" s="46">
        <f>ROW()</f>
        <v>3200</v>
      </c>
      <c r="B3200" s="73"/>
      <c r="C3200" s="74"/>
      <c r="D3200" s="75" t="str">
        <f>IFERROR(VLOOKUP(C3200,'تكويد الاصناف'!$A$5:$B$1100,2,0),"")</f>
        <v/>
      </c>
      <c r="E3200" s="74"/>
      <c r="F3200" s="74"/>
      <c r="G3200" s="74"/>
      <c r="H3200" s="77"/>
      <c r="I3200" s="78"/>
      <c r="J3200" s="48" t="str">
        <f>IFERROR(VLOOKUP(C3200,'تكويد الاصناف'!A$5:D$1100,4,0),"")</f>
        <v/>
      </c>
      <c r="K3200" s="48" t="str">
        <f>IFERROR(VLOOKUP(C3200,'تكويد الاصناف'!$A$5:$C$1100,3,0),"")</f>
        <v/>
      </c>
    </row>
    <row r="3201" spans="1:11">
      <c r="A3201" s="46">
        <f>ROW()</f>
        <v>3201</v>
      </c>
      <c r="B3201" s="73"/>
      <c r="C3201" s="74"/>
      <c r="D3201" s="75" t="str">
        <f>IFERROR(VLOOKUP(C3201,'تكويد الاصناف'!$A$5:$B$1100,2,0),"")</f>
        <v/>
      </c>
      <c r="E3201" s="74"/>
      <c r="F3201" s="74"/>
      <c r="G3201" s="74"/>
      <c r="H3201" s="77"/>
      <c r="I3201" s="78"/>
      <c r="J3201" s="48" t="str">
        <f>IFERROR(VLOOKUP(C3201,'تكويد الاصناف'!A$5:D$1100,4,0),"")</f>
        <v/>
      </c>
      <c r="K3201" s="48" t="str">
        <f>IFERROR(VLOOKUP(C3201,'تكويد الاصناف'!$A$5:$C$1100,3,0),"")</f>
        <v/>
      </c>
    </row>
    <row r="3202" spans="1:11">
      <c r="A3202" s="46">
        <f>ROW()</f>
        <v>3202</v>
      </c>
      <c r="B3202" s="73"/>
      <c r="C3202" s="74"/>
      <c r="D3202" s="75" t="str">
        <f>IFERROR(VLOOKUP(C3202,'تكويد الاصناف'!$A$5:$B$1100,2,0),"")</f>
        <v/>
      </c>
      <c r="E3202" s="74"/>
      <c r="F3202" s="74"/>
      <c r="G3202" s="74"/>
      <c r="H3202" s="77"/>
      <c r="I3202" s="78"/>
      <c r="J3202" s="48" t="str">
        <f>IFERROR(VLOOKUP(C3202,'تكويد الاصناف'!A$5:D$1100,4,0),"")</f>
        <v/>
      </c>
      <c r="K3202" s="48" t="str">
        <f>IFERROR(VLOOKUP(C3202,'تكويد الاصناف'!$A$5:$C$1100,3,0),"")</f>
        <v/>
      </c>
    </row>
    <row r="3203" spans="1:11">
      <c r="A3203" s="46">
        <f>ROW()</f>
        <v>3203</v>
      </c>
      <c r="B3203" s="73"/>
      <c r="C3203" s="74"/>
      <c r="D3203" s="75" t="str">
        <f>IFERROR(VLOOKUP(C3203,'تكويد الاصناف'!$A$5:$B$1100,2,0),"")</f>
        <v/>
      </c>
      <c r="E3203" s="74"/>
      <c r="F3203" s="74"/>
      <c r="G3203" s="74"/>
      <c r="H3203" s="77"/>
      <c r="I3203" s="78"/>
      <c r="J3203" s="48" t="str">
        <f>IFERROR(VLOOKUP(C3203,'تكويد الاصناف'!A$5:D$1100,4,0),"")</f>
        <v/>
      </c>
      <c r="K3203" s="48" t="str">
        <f>IFERROR(VLOOKUP(C3203,'تكويد الاصناف'!$A$5:$C$1100,3,0),"")</f>
        <v/>
      </c>
    </row>
    <row r="3204" spans="1:11">
      <c r="A3204" s="46">
        <f>ROW()</f>
        <v>3204</v>
      </c>
      <c r="B3204" s="73"/>
      <c r="C3204" s="74"/>
      <c r="D3204" s="75" t="str">
        <f>IFERROR(VLOOKUP(C3204,'تكويد الاصناف'!$A$5:$B$1100,2,0),"")</f>
        <v/>
      </c>
      <c r="E3204" s="74"/>
      <c r="F3204" s="74"/>
      <c r="G3204" s="74"/>
      <c r="H3204" s="77"/>
      <c r="I3204" s="78"/>
      <c r="J3204" s="48" t="str">
        <f>IFERROR(VLOOKUP(C3204,'تكويد الاصناف'!A$5:D$1100,4,0),"")</f>
        <v/>
      </c>
      <c r="K3204" s="48" t="str">
        <f>IFERROR(VLOOKUP(C3204,'تكويد الاصناف'!$A$5:$C$1100,3,0),"")</f>
        <v/>
      </c>
    </row>
    <row r="3205" spans="1:11">
      <c r="A3205" s="46">
        <f>ROW()</f>
        <v>3205</v>
      </c>
      <c r="B3205" s="73"/>
      <c r="C3205" s="74"/>
      <c r="D3205" s="75" t="str">
        <f>IFERROR(VLOOKUP(C3205,'تكويد الاصناف'!$A$5:$B$1100,2,0),"")</f>
        <v/>
      </c>
      <c r="E3205" s="74"/>
      <c r="F3205" s="74"/>
      <c r="G3205" s="74"/>
      <c r="H3205" s="77"/>
      <c r="I3205" s="78"/>
      <c r="J3205" s="48" t="str">
        <f>IFERROR(VLOOKUP(C3205,'تكويد الاصناف'!A$5:D$1100,4,0),"")</f>
        <v/>
      </c>
      <c r="K3205" s="48" t="str">
        <f>IFERROR(VLOOKUP(C3205,'تكويد الاصناف'!$A$5:$C$1100,3,0),"")</f>
        <v/>
      </c>
    </row>
    <row r="3206" spans="1:11">
      <c r="A3206" s="46">
        <f>ROW()</f>
        <v>3206</v>
      </c>
      <c r="B3206" s="73"/>
      <c r="C3206" s="74"/>
      <c r="D3206" s="75" t="str">
        <f>IFERROR(VLOOKUP(C3206,'تكويد الاصناف'!$A$5:$B$1100,2,0),"")</f>
        <v/>
      </c>
      <c r="E3206" s="74"/>
      <c r="F3206" s="74"/>
      <c r="G3206" s="74"/>
      <c r="H3206" s="77"/>
      <c r="I3206" s="78"/>
      <c r="J3206" s="48" t="str">
        <f>IFERROR(VLOOKUP(C3206,'تكويد الاصناف'!A$5:D$1100,4,0),"")</f>
        <v/>
      </c>
      <c r="K3206" s="48" t="str">
        <f>IFERROR(VLOOKUP(C3206,'تكويد الاصناف'!$A$5:$C$1100,3,0),"")</f>
        <v/>
      </c>
    </row>
    <row r="3207" spans="1:11">
      <c r="A3207" s="46">
        <f>ROW()</f>
        <v>3207</v>
      </c>
      <c r="B3207" s="73"/>
      <c r="C3207" s="74"/>
      <c r="D3207" s="75" t="str">
        <f>IFERROR(VLOOKUP(C3207,'تكويد الاصناف'!$A$5:$B$1100,2,0),"")</f>
        <v/>
      </c>
      <c r="E3207" s="74"/>
      <c r="F3207" s="74"/>
      <c r="G3207" s="74"/>
      <c r="H3207" s="77"/>
      <c r="I3207" s="78"/>
      <c r="J3207" s="48" t="str">
        <f>IFERROR(VLOOKUP(C3207,'تكويد الاصناف'!A$5:D$1100,4,0),"")</f>
        <v/>
      </c>
      <c r="K3207" s="48" t="str">
        <f>IFERROR(VLOOKUP(C3207,'تكويد الاصناف'!$A$5:$C$1100,3,0),"")</f>
        <v/>
      </c>
    </row>
    <row r="3208" spans="1:11">
      <c r="A3208" s="46">
        <f>ROW()</f>
        <v>3208</v>
      </c>
      <c r="B3208" s="73"/>
      <c r="C3208" s="74"/>
      <c r="D3208" s="75" t="str">
        <f>IFERROR(VLOOKUP(C3208,'تكويد الاصناف'!$A$5:$B$1100,2,0),"")</f>
        <v/>
      </c>
      <c r="E3208" s="74"/>
      <c r="F3208" s="74"/>
      <c r="G3208" s="74"/>
      <c r="H3208" s="77"/>
      <c r="I3208" s="78"/>
      <c r="J3208" s="48" t="str">
        <f>IFERROR(VLOOKUP(C3208,'تكويد الاصناف'!A$5:D$1100,4,0),"")</f>
        <v/>
      </c>
      <c r="K3208" s="48" t="str">
        <f>IFERROR(VLOOKUP(C3208,'تكويد الاصناف'!$A$5:$C$1100,3,0),"")</f>
        <v/>
      </c>
    </row>
    <row r="3209" spans="1:11">
      <c r="A3209" s="46">
        <f>ROW()</f>
        <v>3209</v>
      </c>
      <c r="B3209" s="73"/>
      <c r="C3209" s="74"/>
      <c r="D3209" s="75" t="str">
        <f>IFERROR(VLOOKUP(C3209,'تكويد الاصناف'!$A$5:$B$1100,2,0),"")</f>
        <v/>
      </c>
      <c r="E3209" s="74"/>
      <c r="F3209" s="74"/>
      <c r="G3209" s="74"/>
      <c r="H3209" s="77"/>
      <c r="I3209" s="78"/>
      <c r="J3209" s="48" t="str">
        <f>IFERROR(VLOOKUP(C3209,'تكويد الاصناف'!A$5:D$1100,4,0),"")</f>
        <v/>
      </c>
      <c r="K3209" s="48" t="str">
        <f>IFERROR(VLOOKUP(C3209,'تكويد الاصناف'!$A$5:$C$1100,3,0),"")</f>
        <v/>
      </c>
    </row>
    <row r="3210" spans="1:11">
      <c r="A3210" s="46">
        <f>ROW()</f>
        <v>3210</v>
      </c>
      <c r="B3210" s="73"/>
      <c r="C3210" s="74"/>
      <c r="D3210" s="75" t="str">
        <f>IFERROR(VLOOKUP(C3210,'تكويد الاصناف'!$A$5:$B$1100,2,0),"")</f>
        <v/>
      </c>
      <c r="E3210" s="74"/>
      <c r="F3210" s="74"/>
      <c r="G3210" s="74"/>
      <c r="H3210" s="77"/>
      <c r="I3210" s="78"/>
      <c r="J3210" s="48" t="str">
        <f>IFERROR(VLOOKUP(C3210,'تكويد الاصناف'!A$5:D$1100,4,0),"")</f>
        <v/>
      </c>
      <c r="K3210" s="48" t="str">
        <f>IFERROR(VLOOKUP(C3210,'تكويد الاصناف'!$A$5:$C$1100,3,0),"")</f>
        <v/>
      </c>
    </row>
    <row r="3211" spans="1:11">
      <c r="A3211" s="46">
        <f>ROW()</f>
        <v>3211</v>
      </c>
      <c r="B3211" s="73"/>
      <c r="C3211" s="74"/>
      <c r="D3211" s="75" t="str">
        <f>IFERROR(VLOOKUP(C3211,'تكويد الاصناف'!$A$5:$B$1100,2,0),"")</f>
        <v/>
      </c>
      <c r="E3211" s="74"/>
      <c r="F3211" s="74"/>
      <c r="G3211" s="74"/>
      <c r="H3211" s="77"/>
      <c r="I3211" s="78"/>
      <c r="J3211" s="48" t="str">
        <f>IFERROR(VLOOKUP(C3211,'تكويد الاصناف'!A$5:D$1100,4,0),"")</f>
        <v/>
      </c>
      <c r="K3211" s="48" t="str">
        <f>IFERROR(VLOOKUP(C3211,'تكويد الاصناف'!$A$5:$C$1100,3,0),"")</f>
        <v/>
      </c>
    </row>
    <row r="3212" spans="1:11">
      <c r="A3212" s="46">
        <f>ROW()</f>
        <v>3212</v>
      </c>
      <c r="B3212" s="73"/>
      <c r="C3212" s="74"/>
      <c r="D3212" s="75" t="str">
        <f>IFERROR(VLOOKUP(C3212,'تكويد الاصناف'!$A$5:$B$1100,2,0),"")</f>
        <v/>
      </c>
      <c r="E3212" s="74"/>
      <c r="F3212" s="74"/>
      <c r="G3212" s="74"/>
      <c r="H3212" s="77"/>
      <c r="I3212" s="78"/>
      <c r="J3212" s="48" t="str">
        <f>IFERROR(VLOOKUP(C3212,'تكويد الاصناف'!A$5:D$1100,4,0),"")</f>
        <v/>
      </c>
      <c r="K3212" s="48" t="str">
        <f>IFERROR(VLOOKUP(C3212,'تكويد الاصناف'!$A$5:$C$1100,3,0),"")</f>
        <v/>
      </c>
    </row>
    <row r="3213" spans="1:11">
      <c r="A3213" s="46">
        <f>ROW()</f>
        <v>3213</v>
      </c>
      <c r="B3213" s="73"/>
      <c r="C3213" s="74"/>
      <c r="D3213" s="75" t="str">
        <f>IFERROR(VLOOKUP(C3213,'تكويد الاصناف'!$A$5:$B$1100,2,0),"")</f>
        <v/>
      </c>
      <c r="E3213" s="74"/>
      <c r="F3213" s="74"/>
      <c r="G3213" s="74"/>
      <c r="H3213" s="77"/>
      <c r="I3213" s="78"/>
      <c r="J3213" s="48" t="str">
        <f>IFERROR(VLOOKUP(C3213,'تكويد الاصناف'!A$5:D$1100,4,0),"")</f>
        <v/>
      </c>
      <c r="K3213" s="48" t="str">
        <f>IFERROR(VLOOKUP(C3213,'تكويد الاصناف'!$A$5:$C$1100,3,0),"")</f>
        <v/>
      </c>
    </row>
    <row r="3214" spans="1:11">
      <c r="A3214" s="46">
        <f>ROW()</f>
        <v>3214</v>
      </c>
      <c r="B3214" s="73"/>
      <c r="C3214" s="74"/>
      <c r="D3214" s="75" t="str">
        <f>IFERROR(VLOOKUP(C3214,'تكويد الاصناف'!$A$5:$B$1100,2,0),"")</f>
        <v/>
      </c>
      <c r="E3214" s="74"/>
      <c r="F3214" s="74"/>
      <c r="G3214" s="74"/>
      <c r="H3214" s="77"/>
      <c r="I3214" s="78"/>
      <c r="J3214" s="48" t="str">
        <f>IFERROR(VLOOKUP(C3214,'تكويد الاصناف'!A$5:D$1100,4,0),"")</f>
        <v/>
      </c>
      <c r="K3214" s="48" t="str">
        <f>IFERROR(VLOOKUP(C3214,'تكويد الاصناف'!$A$5:$C$1100,3,0),"")</f>
        <v/>
      </c>
    </row>
    <row r="3215" spans="1:11">
      <c r="A3215" s="46">
        <f>ROW()</f>
        <v>3215</v>
      </c>
      <c r="B3215" s="73"/>
      <c r="C3215" s="74"/>
      <c r="D3215" s="75" t="str">
        <f>IFERROR(VLOOKUP(C3215,'تكويد الاصناف'!$A$5:$B$1100,2,0),"")</f>
        <v/>
      </c>
      <c r="E3215" s="74"/>
      <c r="F3215" s="74"/>
      <c r="G3215" s="74"/>
      <c r="H3215" s="77"/>
      <c r="I3215" s="78"/>
      <c r="J3215" s="48" t="str">
        <f>IFERROR(VLOOKUP(C3215,'تكويد الاصناف'!A$5:D$1100,4,0),"")</f>
        <v/>
      </c>
      <c r="K3215" s="48" t="str">
        <f>IFERROR(VLOOKUP(C3215,'تكويد الاصناف'!$A$5:$C$1100,3,0),"")</f>
        <v/>
      </c>
    </row>
    <row r="3216" spans="1:11">
      <c r="A3216" s="46">
        <f>ROW()</f>
        <v>3216</v>
      </c>
      <c r="B3216" s="73"/>
      <c r="C3216" s="74"/>
      <c r="D3216" s="75" t="str">
        <f>IFERROR(VLOOKUP(C3216,'تكويد الاصناف'!$A$5:$B$1100,2,0),"")</f>
        <v/>
      </c>
      <c r="E3216" s="74"/>
      <c r="F3216" s="74"/>
      <c r="G3216" s="74"/>
      <c r="H3216" s="77"/>
      <c r="I3216" s="78"/>
      <c r="J3216" s="48" t="str">
        <f>IFERROR(VLOOKUP(C3216,'تكويد الاصناف'!A$5:D$1100,4,0),"")</f>
        <v/>
      </c>
      <c r="K3216" s="48" t="str">
        <f>IFERROR(VLOOKUP(C3216,'تكويد الاصناف'!$A$5:$C$1100,3,0),"")</f>
        <v/>
      </c>
    </row>
    <row r="3217" spans="1:11">
      <c r="A3217" s="46">
        <f>ROW()</f>
        <v>3217</v>
      </c>
      <c r="B3217" s="73"/>
      <c r="C3217" s="74"/>
      <c r="D3217" s="75" t="str">
        <f>IFERROR(VLOOKUP(C3217,'تكويد الاصناف'!$A$5:$B$1100,2,0),"")</f>
        <v/>
      </c>
      <c r="E3217" s="74"/>
      <c r="F3217" s="74"/>
      <c r="G3217" s="74"/>
      <c r="H3217" s="77"/>
      <c r="I3217" s="78"/>
      <c r="J3217" s="48" t="str">
        <f>IFERROR(VLOOKUP(C3217,'تكويد الاصناف'!A$5:D$1100,4,0),"")</f>
        <v/>
      </c>
      <c r="K3217" s="48" t="str">
        <f>IFERROR(VLOOKUP(C3217,'تكويد الاصناف'!$A$5:$C$1100,3,0),"")</f>
        <v/>
      </c>
    </row>
    <row r="3218" spans="1:11">
      <c r="A3218" s="46">
        <f>ROW()</f>
        <v>3218</v>
      </c>
      <c r="B3218" s="73"/>
      <c r="C3218" s="74"/>
      <c r="D3218" s="75" t="str">
        <f>IFERROR(VLOOKUP(C3218,'تكويد الاصناف'!$A$5:$B$1100,2,0),"")</f>
        <v/>
      </c>
      <c r="E3218" s="74"/>
      <c r="F3218" s="74"/>
      <c r="G3218" s="74"/>
      <c r="H3218" s="77"/>
      <c r="I3218" s="78"/>
      <c r="J3218" s="48" t="str">
        <f>IFERROR(VLOOKUP(C3218,'تكويد الاصناف'!A$5:D$1100,4,0),"")</f>
        <v/>
      </c>
      <c r="K3218" s="48" t="str">
        <f>IFERROR(VLOOKUP(C3218,'تكويد الاصناف'!$A$5:$C$1100,3,0),"")</f>
        <v/>
      </c>
    </row>
    <row r="3219" spans="1:11">
      <c r="A3219" s="46">
        <f>ROW()</f>
        <v>3219</v>
      </c>
      <c r="B3219" s="73"/>
      <c r="C3219" s="74"/>
      <c r="D3219" s="75" t="str">
        <f>IFERROR(VLOOKUP(C3219,'تكويد الاصناف'!$A$5:$B$1100,2,0),"")</f>
        <v/>
      </c>
      <c r="E3219" s="74"/>
      <c r="F3219" s="74"/>
      <c r="G3219" s="74"/>
      <c r="H3219" s="77"/>
      <c r="I3219" s="78"/>
      <c r="J3219" s="48" t="str">
        <f>IFERROR(VLOOKUP(C3219,'تكويد الاصناف'!A$5:D$1100,4,0),"")</f>
        <v/>
      </c>
      <c r="K3219" s="48" t="str">
        <f>IFERROR(VLOOKUP(C3219,'تكويد الاصناف'!$A$5:$C$1100,3,0),"")</f>
        <v/>
      </c>
    </row>
    <row r="3220" spans="1:11">
      <c r="A3220" s="46">
        <f>ROW()</f>
        <v>3220</v>
      </c>
      <c r="B3220" s="73"/>
      <c r="C3220" s="74"/>
      <c r="D3220" s="75" t="str">
        <f>IFERROR(VLOOKUP(C3220,'تكويد الاصناف'!$A$5:$B$1100,2,0),"")</f>
        <v/>
      </c>
      <c r="E3220" s="74"/>
      <c r="F3220" s="74"/>
      <c r="G3220" s="74"/>
      <c r="H3220" s="77"/>
      <c r="I3220" s="78"/>
      <c r="J3220" s="48" t="str">
        <f>IFERROR(VLOOKUP(C3220,'تكويد الاصناف'!A$5:D$1100,4,0),"")</f>
        <v/>
      </c>
      <c r="K3220" s="48" t="str">
        <f>IFERROR(VLOOKUP(C3220,'تكويد الاصناف'!$A$5:$C$1100,3,0),"")</f>
        <v/>
      </c>
    </row>
    <row r="3221" spans="1:11">
      <c r="A3221" s="46">
        <f>ROW()</f>
        <v>3221</v>
      </c>
      <c r="B3221" s="73"/>
      <c r="C3221" s="74"/>
      <c r="D3221" s="75" t="str">
        <f>IFERROR(VLOOKUP(C3221,'تكويد الاصناف'!$A$5:$B$1100,2,0),"")</f>
        <v/>
      </c>
      <c r="E3221" s="74"/>
      <c r="F3221" s="74"/>
      <c r="G3221" s="74"/>
      <c r="H3221" s="77"/>
      <c r="I3221" s="78"/>
      <c r="J3221" s="48" t="str">
        <f>IFERROR(VLOOKUP(C3221,'تكويد الاصناف'!A$5:D$1100,4,0),"")</f>
        <v/>
      </c>
      <c r="K3221" s="48" t="str">
        <f>IFERROR(VLOOKUP(C3221,'تكويد الاصناف'!$A$5:$C$1100,3,0),"")</f>
        <v/>
      </c>
    </row>
    <row r="3222" spans="1:11">
      <c r="A3222" s="46">
        <f>ROW()</f>
        <v>3222</v>
      </c>
      <c r="B3222" s="73"/>
      <c r="C3222" s="74"/>
      <c r="D3222" s="75" t="str">
        <f>IFERROR(VLOOKUP(C3222,'تكويد الاصناف'!$A$5:$B$1100,2,0),"")</f>
        <v/>
      </c>
      <c r="E3222" s="74"/>
      <c r="F3222" s="74"/>
      <c r="G3222" s="74"/>
      <c r="H3222" s="77"/>
      <c r="I3222" s="78"/>
      <c r="J3222" s="48" t="str">
        <f>IFERROR(VLOOKUP(C3222,'تكويد الاصناف'!A$5:D$1100,4,0),"")</f>
        <v/>
      </c>
      <c r="K3222" s="48" t="str">
        <f>IFERROR(VLOOKUP(C3222,'تكويد الاصناف'!$A$5:$C$1100,3,0),"")</f>
        <v/>
      </c>
    </row>
    <row r="3223" spans="1:11">
      <c r="A3223" s="46">
        <f>ROW()</f>
        <v>3223</v>
      </c>
      <c r="B3223" s="73"/>
      <c r="C3223" s="74"/>
      <c r="D3223" s="75" t="str">
        <f>IFERROR(VLOOKUP(C3223,'تكويد الاصناف'!$A$5:$B$1100,2,0),"")</f>
        <v/>
      </c>
      <c r="E3223" s="74"/>
      <c r="F3223" s="74"/>
      <c r="G3223" s="74"/>
      <c r="H3223" s="77"/>
      <c r="I3223" s="78"/>
      <c r="J3223" s="48" t="str">
        <f>IFERROR(VLOOKUP(C3223,'تكويد الاصناف'!A$5:D$1100,4,0),"")</f>
        <v/>
      </c>
      <c r="K3223" s="48" t="str">
        <f>IFERROR(VLOOKUP(C3223,'تكويد الاصناف'!$A$5:$C$1100,3,0),"")</f>
        <v/>
      </c>
    </row>
    <row r="3224" spans="1:11">
      <c r="A3224" s="46">
        <f>ROW()</f>
        <v>3224</v>
      </c>
      <c r="B3224" s="73"/>
      <c r="C3224" s="74"/>
      <c r="D3224" s="75" t="str">
        <f>IFERROR(VLOOKUP(C3224,'تكويد الاصناف'!$A$5:$B$1100,2,0),"")</f>
        <v/>
      </c>
      <c r="E3224" s="74"/>
      <c r="F3224" s="74"/>
      <c r="G3224" s="74"/>
      <c r="H3224" s="77"/>
      <c r="I3224" s="78"/>
      <c r="J3224" s="48" t="str">
        <f>IFERROR(VLOOKUP(C3224,'تكويد الاصناف'!A$5:D$1100,4,0),"")</f>
        <v/>
      </c>
      <c r="K3224" s="48" t="str">
        <f>IFERROR(VLOOKUP(C3224,'تكويد الاصناف'!$A$5:$C$1100,3,0),"")</f>
        <v/>
      </c>
    </row>
    <row r="3225" spans="1:11">
      <c r="A3225" s="46">
        <f>ROW()</f>
        <v>3225</v>
      </c>
      <c r="B3225" s="73"/>
      <c r="C3225" s="74"/>
      <c r="D3225" s="75" t="str">
        <f>IFERROR(VLOOKUP(C3225,'تكويد الاصناف'!$A$5:$B$1100,2,0),"")</f>
        <v/>
      </c>
      <c r="E3225" s="74"/>
      <c r="F3225" s="74"/>
      <c r="G3225" s="74"/>
      <c r="H3225" s="77"/>
      <c r="I3225" s="78"/>
      <c r="J3225" s="48" t="str">
        <f>IFERROR(VLOOKUP(C3225,'تكويد الاصناف'!A$5:D$1100,4,0),"")</f>
        <v/>
      </c>
      <c r="K3225" s="48" t="str">
        <f>IFERROR(VLOOKUP(C3225,'تكويد الاصناف'!$A$5:$C$1100,3,0),"")</f>
        <v/>
      </c>
    </row>
    <row r="3226" spans="1:11">
      <c r="A3226" s="46">
        <f>ROW()</f>
        <v>3226</v>
      </c>
      <c r="B3226" s="73"/>
      <c r="C3226" s="74"/>
      <c r="D3226" s="75" t="str">
        <f>IFERROR(VLOOKUP(C3226,'تكويد الاصناف'!$A$5:$B$1100,2,0),"")</f>
        <v/>
      </c>
      <c r="E3226" s="74"/>
      <c r="F3226" s="74"/>
      <c r="G3226" s="74"/>
      <c r="H3226" s="77"/>
      <c r="I3226" s="78"/>
      <c r="J3226" s="48" t="str">
        <f>IFERROR(VLOOKUP(C3226,'تكويد الاصناف'!A$5:D$1100,4,0),"")</f>
        <v/>
      </c>
      <c r="K3226" s="48" t="str">
        <f>IFERROR(VLOOKUP(C3226,'تكويد الاصناف'!$A$5:$C$1100,3,0),"")</f>
        <v/>
      </c>
    </row>
    <row r="3227" spans="1:11">
      <c r="A3227" s="46">
        <f>ROW()</f>
        <v>3227</v>
      </c>
      <c r="B3227" s="73"/>
      <c r="C3227" s="74"/>
      <c r="D3227" s="75" t="str">
        <f>IFERROR(VLOOKUP(C3227,'تكويد الاصناف'!$A$5:$B$1100,2,0),"")</f>
        <v/>
      </c>
      <c r="E3227" s="74"/>
      <c r="F3227" s="74"/>
      <c r="G3227" s="74"/>
      <c r="H3227" s="77"/>
      <c r="I3227" s="78"/>
      <c r="J3227" s="48" t="str">
        <f>IFERROR(VLOOKUP(C3227,'تكويد الاصناف'!A$5:D$1100,4,0),"")</f>
        <v/>
      </c>
      <c r="K3227" s="48" t="str">
        <f>IFERROR(VLOOKUP(C3227,'تكويد الاصناف'!$A$5:$C$1100,3,0),"")</f>
        <v/>
      </c>
    </row>
    <row r="3228" spans="1:11">
      <c r="A3228" s="46">
        <f>ROW()</f>
        <v>3228</v>
      </c>
      <c r="B3228" s="73"/>
      <c r="C3228" s="74"/>
      <c r="D3228" s="75" t="str">
        <f>IFERROR(VLOOKUP(C3228,'تكويد الاصناف'!$A$5:$B$1100,2,0),"")</f>
        <v/>
      </c>
      <c r="E3228" s="74"/>
      <c r="F3228" s="74"/>
      <c r="G3228" s="74"/>
      <c r="H3228" s="77"/>
      <c r="I3228" s="78"/>
      <c r="J3228" s="48" t="str">
        <f>IFERROR(VLOOKUP(C3228,'تكويد الاصناف'!A$5:D$1100,4,0),"")</f>
        <v/>
      </c>
      <c r="K3228" s="48" t="str">
        <f>IFERROR(VLOOKUP(C3228,'تكويد الاصناف'!$A$5:$C$1100,3,0),"")</f>
        <v/>
      </c>
    </row>
    <row r="3229" spans="1:11">
      <c r="A3229" s="46">
        <f>ROW()</f>
        <v>3229</v>
      </c>
      <c r="B3229" s="73"/>
      <c r="C3229" s="74"/>
      <c r="D3229" s="75" t="str">
        <f>IFERROR(VLOOKUP(C3229,'تكويد الاصناف'!$A$5:$B$1100,2,0),"")</f>
        <v/>
      </c>
      <c r="E3229" s="74"/>
      <c r="F3229" s="74"/>
      <c r="G3229" s="74"/>
      <c r="H3229" s="77"/>
      <c r="I3229" s="78"/>
      <c r="J3229" s="48" t="str">
        <f>IFERROR(VLOOKUP(C3229,'تكويد الاصناف'!A$5:D$1100,4,0),"")</f>
        <v/>
      </c>
      <c r="K3229" s="48" t="str">
        <f>IFERROR(VLOOKUP(C3229,'تكويد الاصناف'!$A$5:$C$1100,3,0),"")</f>
        <v/>
      </c>
    </row>
    <row r="3230" spans="1:11">
      <c r="A3230" s="46">
        <f>ROW()</f>
        <v>3230</v>
      </c>
      <c r="B3230" s="73"/>
      <c r="C3230" s="74"/>
      <c r="D3230" s="75" t="str">
        <f>IFERROR(VLOOKUP(C3230,'تكويد الاصناف'!$A$5:$B$1100,2,0),"")</f>
        <v/>
      </c>
      <c r="E3230" s="74"/>
      <c r="F3230" s="74"/>
      <c r="G3230" s="74"/>
      <c r="H3230" s="77"/>
      <c r="I3230" s="78"/>
      <c r="J3230" s="48" t="str">
        <f>IFERROR(VLOOKUP(C3230,'تكويد الاصناف'!A$5:D$1100,4,0),"")</f>
        <v/>
      </c>
      <c r="K3230" s="48" t="str">
        <f>IFERROR(VLOOKUP(C3230,'تكويد الاصناف'!$A$5:$C$1100,3,0),"")</f>
        <v/>
      </c>
    </row>
    <row r="3231" spans="1:11">
      <c r="A3231" s="46">
        <f>ROW()</f>
        <v>3231</v>
      </c>
      <c r="B3231" s="73"/>
      <c r="C3231" s="74"/>
      <c r="D3231" s="75" t="str">
        <f>IFERROR(VLOOKUP(C3231,'تكويد الاصناف'!$A$5:$B$1100,2,0),"")</f>
        <v/>
      </c>
      <c r="E3231" s="74"/>
      <c r="F3231" s="74"/>
      <c r="G3231" s="74"/>
      <c r="H3231" s="77"/>
      <c r="I3231" s="78"/>
      <c r="J3231" s="48" t="str">
        <f>IFERROR(VLOOKUP(C3231,'تكويد الاصناف'!A$5:D$1100,4,0),"")</f>
        <v/>
      </c>
      <c r="K3231" s="48" t="str">
        <f>IFERROR(VLOOKUP(C3231,'تكويد الاصناف'!$A$5:$C$1100,3,0),"")</f>
        <v/>
      </c>
    </row>
    <row r="3232" spans="1:11">
      <c r="A3232" s="46">
        <f>ROW()</f>
        <v>3232</v>
      </c>
      <c r="B3232" s="73"/>
      <c r="C3232" s="74"/>
      <c r="D3232" s="75" t="str">
        <f>IFERROR(VLOOKUP(C3232,'تكويد الاصناف'!$A$5:$B$1100,2,0),"")</f>
        <v/>
      </c>
      <c r="E3232" s="74"/>
      <c r="F3232" s="74"/>
      <c r="G3232" s="74"/>
      <c r="H3232" s="77"/>
      <c r="I3232" s="78"/>
      <c r="J3232" s="48" t="str">
        <f>IFERROR(VLOOKUP(C3232,'تكويد الاصناف'!A$5:D$1100,4,0),"")</f>
        <v/>
      </c>
      <c r="K3232" s="48" t="str">
        <f>IFERROR(VLOOKUP(C3232,'تكويد الاصناف'!$A$5:$C$1100,3,0),"")</f>
        <v/>
      </c>
    </row>
    <row r="3233" spans="1:11">
      <c r="A3233" s="46">
        <f>ROW()</f>
        <v>3233</v>
      </c>
      <c r="B3233" s="73"/>
      <c r="C3233" s="74"/>
      <c r="D3233" s="75" t="str">
        <f>IFERROR(VLOOKUP(C3233,'تكويد الاصناف'!$A$5:$B$1100,2,0),"")</f>
        <v/>
      </c>
      <c r="E3233" s="74"/>
      <c r="F3233" s="74"/>
      <c r="G3233" s="74"/>
      <c r="H3233" s="77"/>
      <c r="I3233" s="78"/>
      <c r="J3233" s="48" t="str">
        <f>IFERROR(VLOOKUP(C3233,'تكويد الاصناف'!A$5:D$1100,4,0),"")</f>
        <v/>
      </c>
      <c r="K3233" s="48" t="str">
        <f>IFERROR(VLOOKUP(C3233,'تكويد الاصناف'!$A$5:$C$1100,3,0),"")</f>
        <v/>
      </c>
    </row>
    <row r="3234" spans="1:11">
      <c r="A3234" s="46">
        <f>ROW()</f>
        <v>3234</v>
      </c>
      <c r="B3234" s="73"/>
      <c r="C3234" s="74"/>
      <c r="D3234" s="75" t="str">
        <f>IFERROR(VLOOKUP(C3234,'تكويد الاصناف'!$A$5:$B$1100,2,0),"")</f>
        <v/>
      </c>
      <c r="E3234" s="74"/>
      <c r="F3234" s="74"/>
      <c r="G3234" s="74"/>
      <c r="H3234" s="77"/>
      <c r="I3234" s="78"/>
      <c r="J3234" s="48" t="str">
        <f>IFERROR(VLOOKUP(C3234,'تكويد الاصناف'!A$5:D$1100,4,0),"")</f>
        <v/>
      </c>
      <c r="K3234" s="48" t="str">
        <f>IFERROR(VLOOKUP(C3234,'تكويد الاصناف'!$A$5:$C$1100,3,0),"")</f>
        <v/>
      </c>
    </row>
    <row r="3235" spans="1:11">
      <c r="A3235" s="46">
        <f>ROW()</f>
        <v>3235</v>
      </c>
      <c r="B3235" s="73"/>
      <c r="C3235" s="74"/>
      <c r="D3235" s="75" t="str">
        <f>IFERROR(VLOOKUP(C3235,'تكويد الاصناف'!$A$5:$B$1100,2,0),"")</f>
        <v/>
      </c>
      <c r="E3235" s="74"/>
      <c r="F3235" s="74"/>
      <c r="G3235" s="74"/>
      <c r="H3235" s="77"/>
      <c r="I3235" s="78"/>
      <c r="J3235" s="48" t="str">
        <f>IFERROR(VLOOKUP(C3235,'تكويد الاصناف'!A$5:D$1100,4,0),"")</f>
        <v/>
      </c>
      <c r="K3235" s="48" t="str">
        <f>IFERROR(VLOOKUP(C3235,'تكويد الاصناف'!$A$5:$C$1100,3,0),"")</f>
        <v/>
      </c>
    </row>
    <row r="3236" spans="1:11">
      <c r="A3236" s="46">
        <f>ROW()</f>
        <v>3236</v>
      </c>
      <c r="B3236" s="73"/>
      <c r="C3236" s="74"/>
      <c r="D3236" s="75" t="str">
        <f>IFERROR(VLOOKUP(C3236,'تكويد الاصناف'!$A$5:$B$1100,2,0),"")</f>
        <v/>
      </c>
      <c r="E3236" s="74"/>
      <c r="F3236" s="74"/>
      <c r="G3236" s="74"/>
      <c r="H3236" s="77"/>
      <c r="I3236" s="78"/>
      <c r="J3236" s="48" t="str">
        <f>IFERROR(VLOOKUP(C3236,'تكويد الاصناف'!A$5:D$1100,4,0),"")</f>
        <v/>
      </c>
      <c r="K3236" s="48" t="str">
        <f>IFERROR(VLOOKUP(C3236,'تكويد الاصناف'!$A$5:$C$1100,3,0),"")</f>
        <v/>
      </c>
    </row>
    <row r="3237" spans="1:11">
      <c r="A3237" s="46">
        <f>ROW()</f>
        <v>3237</v>
      </c>
      <c r="B3237" s="73"/>
      <c r="C3237" s="74"/>
      <c r="D3237" s="75" t="str">
        <f>IFERROR(VLOOKUP(C3237,'تكويد الاصناف'!$A$5:$B$1100,2,0),"")</f>
        <v/>
      </c>
      <c r="E3237" s="74"/>
      <c r="F3237" s="74"/>
      <c r="G3237" s="74"/>
      <c r="H3237" s="77"/>
      <c r="I3237" s="78"/>
      <c r="J3237" s="48" t="str">
        <f>IFERROR(VLOOKUP(C3237,'تكويد الاصناف'!A$5:D$1100,4,0),"")</f>
        <v/>
      </c>
      <c r="K3237" s="48" t="str">
        <f>IFERROR(VLOOKUP(C3237,'تكويد الاصناف'!$A$5:$C$1100,3,0),"")</f>
        <v/>
      </c>
    </row>
    <row r="3238" spans="1:11">
      <c r="A3238" s="46">
        <f>ROW()</f>
        <v>3238</v>
      </c>
      <c r="B3238" s="73"/>
      <c r="C3238" s="74"/>
      <c r="D3238" s="75" t="str">
        <f>IFERROR(VLOOKUP(C3238,'تكويد الاصناف'!$A$5:$B$1100,2,0),"")</f>
        <v/>
      </c>
      <c r="E3238" s="74"/>
      <c r="F3238" s="74"/>
      <c r="G3238" s="74"/>
      <c r="H3238" s="77"/>
      <c r="I3238" s="78"/>
      <c r="J3238" s="48" t="str">
        <f>IFERROR(VLOOKUP(C3238,'تكويد الاصناف'!A$5:D$1100,4,0),"")</f>
        <v/>
      </c>
      <c r="K3238" s="48" t="str">
        <f>IFERROR(VLOOKUP(C3238,'تكويد الاصناف'!$A$5:$C$1100,3,0),"")</f>
        <v/>
      </c>
    </row>
    <row r="3239" spans="1:11">
      <c r="A3239" s="46">
        <f>ROW()</f>
        <v>3239</v>
      </c>
      <c r="B3239" s="73"/>
      <c r="C3239" s="74"/>
      <c r="D3239" s="75" t="str">
        <f>IFERROR(VLOOKUP(C3239,'تكويد الاصناف'!$A$5:$B$1100,2,0),"")</f>
        <v/>
      </c>
      <c r="E3239" s="74"/>
      <c r="F3239" s="74"/>
      <c r="G3239" s="74"/>
      <c r="H3239" s="77"/>
      <c r="I3239" s="78"/>
      <c r="J3239" s="48" t="str">
        <f>IFERROR(VLOOKUP(C3239,'تكويد الاصناف'!A$5:D$1100,4,0),"")</f>
        <v/>
      </c>
      <c r="K3239" s="48" t="str">
        <f>IFERROR(VLOOKUP(C3239,'تكويد الاصناف'!$A$5:$C$1100,3,0),"")</f>
        <v/>
      </c>
    </row>
    <row r="3240" spans="1:11">
      <c r="A3240" s="46">
        <f>ROW()</f>
        <v>3240</v>
      </c>
      <c r="B3240" s="73"/>
      <c r="C3240" s="74"/>
      <c r="D3240" s="75" t="str">
        <f>IFERROR(VLOOKUP(C3240,'تكويد الاصناف'!$A$5:$B$1100,2,0),"")</f>
        <v/>
      </c>
      <c r="E3240" s="74"/>
      <c r="F3240" s="74"/>
      <c r="G3240" s="74"/>
      <c r="H3240" s="77"/>
      <c r="I3240" s="78"/>
      <c r="J3240" s="48" t="str">
        <f>IFERROR(VLOOKUP(C3240,'تكويد الاصناف'!A$5:D$1100,4,0),"")</f>
        <v/>
      </c>
      <c r="K3240" s="48" t="str">
        <f>IFERROR(VLOOKUP(C3240,'تكويد الاصناف'!$A$5:$C$1100,3,0),"")</f>
        <v/>
      </c>
    </row>
    <row r="3241" spans="1:11">
      <c r="A3241" s="46">
        <f>ROW()</f>
        <v>3241</v>
      </c>
      <c r="B3241" s="73"/>
      <c r="C3241" s="74"/>
      <c r="D3241" s="75" t="str">
        <f>IFERROR(VLOOKUP(C3241,'تكويد الاصناف'!$A$5:$B$1100,2,0),"")</f>
        <v/>
      </c>
      <c r="E3241" s="74"/>
      <c r="F3241" s="74"/>
      <c r="G3241" s="74"/>
      <c r="H3241" s="77"/>
      <c r="I3241" s="78"/>
      <c r="J3241" s="48" t="str">
        <f>IFERROR(VLOOKUP(C3241,'تكويد الاصناف'!A$5:D$1100,4,0),"")</f>
        <v/>
      </c>
      <c r="K3241" s="48" t="str">
        <f>IFERROR(VLOOKUP(C3241,'تكويد الاصناف'!$A$5:$C$1100,3,0),"")</f>
        <v/>
      </c>
    </row>
    <row r="3242" spans="1:11">
      <c r="A3242" s="46">
        <f>ROW()</f>
        <v>3242</v>
      </c>
      <c r="B3242" s="73"/>
      <c r="C3242" s="74"/>
      <c r="D3242" s="75" t="str">
        <f>IFERROR(VLOOKUP(C3242,'تكويد الاصناف'!$A$5:$B$1100,2,0),"")</f>
        <v/>
      </c>
      <c r="E3242" s="74"/>
      <c r="F3242" s="74"/>
      <c r="G3242" s="74"/>
      <c r="H3242" s="77"/>
      <c r="I3242" s="78"/>
      <c r="J3242" s="48" t="str">
        <f>IFERROR(VLOOKUP(C3242,'تكويد الاصناف'!A$5:D$1100,4,0),"")</f>
        <v/>
      </c>
      <c r="K3242" s="48" t="str">
        <f>IFERROR(VLOOKUP(C3242,'تكويد الاصناف'!$A$5:$C$1100,3,0),"")</f>
        <v/>
      </c>
    </row>
    <row r="3243" spans="1:11">
      <c r="A3243" s="46">
        <f>ROW()</f>
        <v>3243</v>
      </c>
      <c r="B3243" s="73"/>
      <c r="C3243" s="74"/>
      <c r="D3243" s="75" t="str">
        <f>IFERROR(VLOOKUP(C3243,'تكويد الاصناف'!$A$5:$B$1100,2,0),"")</f>
        <v/>
      </c>
      <c r="E3243" s="74"/>
      <c r="F3243" s="74"/>
      <c r="G3243" s="74"/>
      <c r="H3243" s="77"/>
      <c r="I3243" s="78"/>
      <c r="J3243" s="48" t="str">
        <f>IFERROR(VLOOKUP(C3243,'تكويد الاصناف'!A$5:D$1100,4,0),"")</f>
        <v/>
      </c>
      <c r="K3243" s="48" t="str">
        <f>IFERROR(VLOOKUP(C3243,'تكويد الاصناف'!$A$5:$C$1100,3,0),"")</f>
        <v/>
      </c>
    </row>
    <row r="3244" spans="1:11">
      <c r="A3244" s="46">
        <f>ROW()</f>
        <v>3244</v>
      </c>
      <c r="B3244" s="73"/>
      <c r="C3244" s="74"/>
      <c r="D3244" s="75" t="str">
        <f>IFERROR(VLOOKUP(C3244,'تكويد الاصناف'!$A$5:$B$1100,2,0),"")</f>
        <v/>
      </c>
      <c r="E3244" s="74"/>
      <c r="F3244" s="74"/>
      <c r="G3244" s="74"/>
      <c r="H3244" s="77"/>
      <c r="I3244" s="78"/>
      <c r="J3244" s="48" t="str">
        <f>IFERROR(VLOOKUP(C3244,'تكويد الاصناف'!A$5:D$1100,4,0),"")</f>
        <v/>
      </c>
      <c r="K3244" s="48" t="str">
        <f>IFERROR(VLOOKUP(C3244,'تكويد الاصناف'!$A$5:$C$1100,3,0),"")</f>
        <v/>
      </c>
    </row>
    <row r="3245" spans="1:11">
      <c r="A3245" s="46">
        <f>ROW()</f>
        <v>3245</v>
      </c>
      <c r="B3245" s="73"/>
      <c r="C3245" s="74"/>
      <c r="D3245" s="75" t="str">
        <f>IFERROR(VLOOKUP(C3245,'تكويد الاصناف'!$A$5:$B$1100,2,0),"")</f>
        <v/>
      </c>
      <c r="E3245" s="74"/>
      <c r="F3245" s="74"/>
      <c r="G3245" s="74"/>
      <c r="H3245" s="77"/>
      <c r="I3245" s="78"/>
      <c r="J3245" s="48" t="str">
        <f>IFERROR(VLOOKUP(C3245,'تكويد الاصناف'!A$5:D$1100,4,0),"")</f>
        <v/>
      </c>
      <c r="K3245" s="48" t="str">
        <f>IFERROR(VLOOKUP(C3245,'تكويد الاصناف'!$A$5:$C$1100,3,0),"")</f>
        <v/>
      </c>
    </row>
    <row r="3246" spans="1:11">
      <c r="A3246" s="46">
        <f>ROW()</f>
        <v>3246</v>
      </c>
      <c r="B3246" s="73"/>
      <c r="C3246" s="74"/>
      <c r="D3246" s="75" t="str">
        <f>IFERROR(VLOOKUP(C3246,'تكويد الاصناف'!$A$5:$B$1100,2,0),"")</f>
        <v/>
      </c>
      <c r="E3246" s="74"/>
      <c r="F3246" s="74"/>
      <c r="G3246" s="74"/>
      <c r="H3246" s="77"/>
      <c r="I3246" s="78"/>
      <c r="J3246" s="48" t="str">
        <f>IFERROR(VLOOKUP(C3246,'تكويد الاصناف'!A$5:D$1100,4,0),"")</f>
        <v/>
      </c>
      <c r="K3246" s="48" t="str">
        <f>IFERROR(VLOOKUP(C3246,'تكويد الاصناف'!$A$5:$C$1100,3,0),"")</f>
        <v/>
      </c>
    </row>
    <row r="3247" spans="1:11">
      <c r="A3247" s="46">
        <f>ROW()</f>
        <v>3247</v>
      </c>
      <c r="B3247" s="73"/>
      <c r="C3247" s="74"/>
      <c r="D3247" s="75" t="str">
        <f>IFERROR(VLOOKUP(C3247,'تكويد الاصناف'!$A$5:$B$1100,2,0),"")</f>
        <v/>
      </c>
      <c r="E3247" s="74"/>
      <c r="F3247" s="74"/>
      <c r="G3247" s="74"/>
      <c r="H3247" s="77"/>
      <c r="I3247" s="78"/>
      <c r="J3247" s="48" t="str">
        <f>IFERROR(VLOOKUP(C3247,'تكويد الاصناف'!A$5:D$1100,4,0),"")</f>
        <v/>
      </c>
      <c r="K3247" s="48" t="str">
        <f>IFERROR(VLOOKUP(C3247,'تكويد الاصناف'!$A$5:$C$1100,3,0),"")</f>
        <v/>
      </c>
    </row>
    <row r="3248" spans="1:11">
      <c r="A3248" s="46">
        <f>ROW()</f>
        <v>3248</v>
      </c>
      <c r="B3248" s="73"/>
      <c r="C3248" s="74"/>
      <c r="D3248" s="75" t="str">
        <f>IFERROR(VLOOKUP(C3248,'تكويد الاصناف'!$A$5:$B$1100,2,0),"")</f>
        <v/>
      </c>
      <c r="E3248" s="74"/>
      <c r="F3248" s="74"/>
      <c r="G3248" s="74"/>
      <c r="H3248" s="77"/>
      <c r="I3248" s="78"/>
      <c r="J3248" s="48" t="str">
        <f>IFERROR(VLOOKUP(C3248,'تكويد الاصناف'!A$5:D$1100,4,0),"")</f>
        <v/>
      </c>
      <c r="K3248" s="48" t="str">
        <f>IFERROR(VLOOKUP(C3248,'تكويد الاصناف'!$A$5:$C$1100,3,0),"")</f>
        <v/>
      </c>
    </row>
    <row r="3249" spans="1:11">
      <c r="A3249" s="46">
        <f>ROW()</f>
        <v>3249</v>
      </c>
      <c r="B3249" s="73"/>
      <c r="C3249" s="74"/>
      <c r="D3249" s="75" t="str">
        <f>IFERROR(VLOOKUP(C3249,'تكويد الاصناف'!$A$5:$B$1100,2,0),"")</f>
        <v/>
      </c>
      <c r="E3249" s="74"/>
      <c r="F3249" s="74"/>
      <c r="G3249" s="74"/>
      <c r="H3249" s="77"/>
      <c r="I3249" s="78"/>
      <c r="J3249" s="48" t="str">
        <f>IFERROR(VLOOKUP(C3249,'تكويد الاصناف'!A$5:D$1100,4,0),"")</f>
        <v/>
      </c>
      <c r="K3249" s="48" t="str">
        <f>IFERROR(VLOOKUP(C3249,'تكويد الاصناف'!$A$5:$C$1100,3,0),"")</f>
        <v/>
      </c>
    </row>
    <row r="3250" spans="1:11">
      <c r="A3250" s="46">
        <f>ROW()</f>
        <v>3250</v>
      </c>
      <c r="B3250" s="73"/>
      <c r="C3250" s="74"/>
      <c r="D3250" s="75" t="str">
        <f>IFERROR(VLOOKUP(C3250,'تكويد الاصناف'!$A$5:$B$1100,2,0),"")</f>
        <v/>
      </c>
      <c r="E3250" s="74"/>
      <c r="F3250" s="74"/>
      <c r="G3250" s="74"/>
      <c r="H3250" s="77"/>
      <c r="I3250" s="78"/>
      <c r="J3250" s="48" t="str">
        <f>IFERROR(VLOOKUP(C3250,'تكويد الاصناف'!A$5:D$1100,4,0),"")</f>
        <v/>
      </c>
      <c r="K3250" s="48" t="str">
        <f>IFERROR(VLOOKUP(C3250,'تكويد الاصناف'!$A$5:$C$1100,3,0),"")</f>
        <v/>
      </c>
    </row>
    <row r="3251" spans="1:11">
      <c r="A3251" s="46">
        <f>ROW()</f>
        <v>3251</v>
      </c>
      <c r="B3251" s="73"/>
      <c r="C3251" s="74"/>
      <c r="D3251" s="75" t="str">
        <f>IFERROR(VLOOKUP(C3251,'تكويد الاصناف'!$A$5:$B$1100,2,0),"")</f>
        <v/>
      </c>
      <c r="E3251" s="74"/>
      <c r="F3251" s="74"/>
      <c r="G3251" s="74"/>
      <c r="H3251" s="77"/>
      <c r="I3251" s="78"/>
      <c r="J3251" s="48" t="str">
        <f>IFERROR(VLOOKUP(C3251,'تكويد الاصناف'!A$5:D$1100,4,0),"")</f>
        <v/>
      </c>
      <c r="K3251" s="48" t="str">
        <f>IFERROR(VLOOKUP(C3251,'تكويد الاصناف'!$A$5:$C$1100,3,0),"")</f>
        <v/>
      </c>
    </row>
    <row r="3252" spans="1:11">
      <c r="A3252" s="46">
        <f>ROW()</f>
        <v>3252</v>
      </c>
      <c r="B3252" s="73"/>
      <c r="C3252" s="74"/>
      <c r="D3252" s="75" t="str">
        <f>IFERROR(VLOOKUP(C3252,'تكويد الاصناف'!$A$5:$B$1100,2,0),"")</f>
        <v/>
      </c>
      <c r="E3252" s="74"/>
      <c r="F3252" s="74"/>
      <c r="G3252" s="74"/>
      <c r="H3252" s="77"/>
      <c r="I3252" s="78"/>
      <c r="J3252" s="48" t="str">
        <f>IFERROR(VLOOKUP(C3252,'تكويد الاصناف'!A$5:D$1100,4,0),"")</f>
        <v/>
      </c>
      <c r="K3252" s="48" t="str">
        <f>IFERROR(VLOOKUP(C3252,'تكويد الاصناف'!$A$5:$C$1100,3,0),"")</f>
        <v/>
      </c>
    </row>
    <row r="3253" spans="1:11">
      <c r="A3253" s="46">
        <f>ROW()</f>
        <v>3253</v>
      </c>
      <c r="B3253" s="73"/>
      <c r="C3253" s="74"/>
      <c r="D3253" s="75" t="str">
        <f>IFERROR(VLOOKUP(C3253,'تكويد الاصناف'!$A$5:$B$1100,2,0),"")</f>
        <v/>
      </c>
      <c r="E3253" s="74"/>
      <c r="F3253" s="74"/>
      <c r="G3253" s="74"/>
      <c r="H3253" s="77"/>
      <c r="I3253" s="78"/>
      <c r="J3253" s="48" t="str">
        <f>IFERROR(VLOOKUP(C3253,'تكويد الاصناف'!A$5:D$1100,4,0),"")</f>
        <v/>
      </c>
      <c r="K3253" s="48" t="str">
        <f>IFERROR(VLOOKUP(C3253,'تكويد الاصناف'!$A$5:$C$1100,3,0),"")</f>
        <v/>
      </c>
    </row>
    <row r="3254" spans="1:11">
      <c r="A3254" s="46">
        <f>ROW()</f>
        <v>3254</v>
      </c>
      <c r="B3254" s="73"/>
      <c r="C3254" s="74"/>
      <c r="D3254" s="75" t="str">
        <f>IFERROR(VLOOKUP(C3254,'تكويد الاصناف'!$A$5:$B$1100,2,0),"")</f>
        <v/>
      </c>
      <c r="E3254" s="74"/>
      <c r="F3254" s="74"/>
      <c r="G3254" s="74"/>
      <c r="H3254" s="77"/>
      <c r="I3254" s="78"/>
      <c r="J3254" s="48" t="str">
        <f>IFERROR(VLOOKUP(C3254,'تكويد الاصناف'!A$5:D$1100,4,0),"")</f>
        <v/>
      </c>
      <c r="K3254" s="48" t="str">
        <f>IFERROR(VLOOKUP(C3254,'تكويد الاصناف'!$A$5:$C$1100,3,0),"")</f>
        <v/>
      </c>
    </row>
    <row r="3255" spans="1:11">
      <c r="A3255" s="46">
        <f>ROW()</f>
        <v>3255</v>
      </c>
      <c r="B3255" s="73"/>
      <c r="C3255" s="74"/>
      <c r="D3255" s="75" t="str">
        <f>IFERROR(VLOOKUP(C3255,'تكويد الاصناف'!$A$5:$B$1100,2,0),"")</f>
        <v/>
      </c>
      <c r="E3255" s="74"/>
      <c r="F3255" s="74"/>
      <c r="G3255" s="74"/>
      <c r="H3255" s="77"/>
      <c r="I3255" s="78"/>
      <c r="J3255" s="48" t="str">
        <f>IFERROR(VLOOKUP(C3255,'تكويد الاصناف'!A$5:D$1100,4,0),"")</f>
        <v/>
      </c>
      <c r="K3255" s="48" t="str">
        <f>IFERROR(VLOOKUP(C3255,'تكويد الاصناف'!$A$5:$C$1100,3,0),"")</f>
        <v/>
      </c>
    </row>
    <row r="3256" spans="1:11">
      <c r="A3256" s="46">
        <f>ROW()</f>
        <v>3256</v>
      </c>
      <c r="B3256" s="73"/>
      <c r="C3256" s="74"/>
      <c r="D3256" s="75" t="str">
        <f>IFERROR(VLOOKUP(C3256,'تكويد الاصناف'!$A$5:$B$1100,2,0),"")</f>
        <v/>
      </c>
      <c r="E3256" s="74"/>
      <c r="F3256" s="74"/>
      <c r="G3256" s="74"/>
      <c r="H3256" s="77"/>
      <c r="I3256" s="78"/>
      <c r="J3256" s="48" t="str">
        <f>IFERROR(VLOOKUP(C3256,'تكويد الاصناف'!A$5:D$1100,4,0),"")</f>
        <v/>
      </c>
      <c r="K3256" s="48" t="str">
        <f>IFERROR(VLOOKUP(C3256,'تكويد الاصناف'!$A$5:$C$1100,3,0),"")</f>
        <v/>
      </c>
    </row>
    <row r="3257" spans="1:11">
      <c r="A3257" s="46">
        <f>ROW()</f>
        <v>3257</v>
      </c>
      <c r="B3257" s="73"/>
      <c r="C3257" s="74"/>
      <c r="D3257" s="75" t="str">
        <f>IFERROR(VLOOKUP(C3257,'تكويد الاصناف'!$A$5:$B$1100,2,0),"")</f>
        <v/>
      </c>
      <c r="E3257" s="74"/>
      <c r="F3257" s="74"/>
      <c r="G3257" s="74"/>
      <c r="H3257" s="77"/>
      <c r="I3257" s="78"/>
      <c r="J3257" s="48" t="str">
        <f>IFERROR(VLOOKUP(C3257,'تكويد الاصناف'!A$5:D$1100,4,0),"")</f>
        <v/>
      </c>
      <c r="K3257" s="48" t="str">
        <f>IFERROR(VLOOKUP(C3257,'تكويد الاصناف'!$A$5:$C$1100,3,0),"")</f>
        <v/>
      </c>
    </row>
    <row r="3258" spans="1:11">
      <c r="A3258" s="46">
        <f>ROW()</f>
        <v>3258</v>
      </c>
      <c r="B3258" s="73"/>
      <c r="C3258" s="74"/>
      <c r="D3258" s="75" t="str">
        <f>IFERROR(VLOOKUP(C3258,'تكويد الاصناف'!$A$5:$B$1100,2,0),"")</f>
        <v/>
      </c>
      <c r="E3258" s="74"/>
      <c r="F3258" s="74"/>
      <c r="G3258" s="74"/>
      <c r="H3258" s="77"/>
      <c r="I3258" s="78"/>
      <c r="J3258" s="48" t="str">
        <f>IFERROR(VLOOKUP(C3258,'تكويد الاصناف'!A$5:D$1100,4,0),"")</f>
        <v/>
      </c>
      <c r="K3258" s="48" t="str">
        <f>IFERROR(VLOOKUP(C3258,'تكويد الاصناف'!$A$5:$C$1100,3,0),"")</f>
        <v/>
      </c>
    </row>
    <row r="3259" spans="1:11">
      <c r="A3259" s="46">
        <f>ROW()</f>
        <v>3259</v>
      </c>
      <c r="B3259" s="73"/>
      <c r="C3259" s="74"/>
      <c r="D3259" s="75" t="str">
        <f>IFERROR(VLOOKUP(C3259,'تكويد الاصناف'!$A$5:$B$1100,2,0),"")</f>
        <v/>
      </c>
      <c r="E3259" s="74"/>
      <c r="F3259" s="74"/>
      <c r="G3259" s="74"/>
      <c r="H3259" s="77"/>
      <c r="I3259" s="78"/>
      <c r="J3259" s="48" t="str">
        <f>IFERROR(VLOOKUP(C3259,'تكويد الاصناف'!A$5:D$1100,4,0),"")</f>
        <v/>
      </c>
      <c r="K3259" s="48" t="str">
        <f>IFERROR(VLOOKUP(C3259,'تكويد الاصناف'!$A$5:$C$1100,3,0),"")</f>
        <v/>
      </c>
    </row>
    <row r="3260" spans="1:11">
      <c r="A3260" s="46">
        <f>ROW()</f>
        <v>3260</v>
      </c>
      <c r="B3260" s="73"/>
      <c r="C3260" s="74"/>
      <c r="D3260" s="75" t="str">
        <f>IFERROR(VLOOKUP(C3260,'تكويد الاصناف'!$A$5:$B$1100,2,0),"")</f>
        <v/>
      </c>
      <c r="E3260" s="74"/>
      <c r="F3260" s="74"/>
      <c r="G3260" s="74"/>
      <c r="H3260" s="77"/>
      <c r="I3260" s="78"/>
      <c r="J3260" s="48" t="str">
        <f>IFERROR(VLOOKUP(C3260,'تكويد الاصناف'!A$5:D$1100,4,0),"")</f>
        <v/>
      </c>
      <c r="K3260" s="48" t="str">
        <f>IFERROR(VLOOKUP(C3260,'تكويد الاصناف'!$A$5:$C$1100,3,0),"")</f>
        <v/>
      </c>
    </row>
    <row r="3261" spans="1:11">
      <c r="A3261" s="46">
        <f>ROW()</f>
        <v>3261</v>
      </c>
      <c r="B3261" s="73"/>
      <c r="C3261" s="74"/>
      <c r="D3261" s="75" t="str">
        <f>IFERROR(VLOOKUP(C3261,'تكويد الاصناف'!$A$5:$B$1100,2,0),"")</f>
        <v/>
      </c>
      <c r="E3261" s="74"/>
      <c r="F3261" s="74"/>
      <c r="G3261" s="74"/>
      <c r="H3261" s="77"/>
      <c r="I3261" s="78"/>
      <c r="J3261" s="48" t="str">
        <f>IFERROR(VLOOKUP(C3261,'تكويد الاصناف'!A$5:D$1100,4,0),"")</f>
        <v/>
      </c>
      <c r="K3261" s="48" t="str">
        <f>IFERROR(VLOOKUP(C3261,'تكويد الاصناف'!$A$5:$C$1100,3,0),"")</f>
        <v/>
      </c>
    </row>
    <row r="3262" spans="1:11">
      <c r="A3262" s="46">
        <f>ROW()</f>
        <v>3262</v>
      </c>
      <c r="B3262" s="73"/>
      <c r="C3262" s="74"/>
      <c r="D3262" s="75" t="str">
        <f>IFERROR(VLOOKUP(C3262,'تكويد الاصناف'!$A$5:$B$1100,2,0),"")</f>
        <v/>
      </c>
      <c r="E3262" s="74"/>
      <c r="F3262" s="74"/>
      <c r="G3262" s="74"/>
      <c r="H3262" s="77"/>
      <c r="I3262" s="78"/>
      <c r="J3262" s="48" t="str">
        <f>IFERROR(VLOOKUP(C3262,'تكويد الاصناف'!A$5:D$1100,4,0),"")</f>
        <v/>
      </c>
      <c r="K3262" s="48" t="str">
        <f>IFERROR(VLOOKUP(C3262,'تكويد الاصناف'!$A$5:$C$1100,3,0),"")</f>
        <v/>
      </c>
    </row>
    <row r="3263" spans="1:11">
      <c r="A3263" s="46">
        <f>ROW()</f>
        <v>3263</v>
      </c>
      <c r="B3263" s="73"/>
      <c r="C3263" s="74"/>
      <c r="D3263" s="75" t="str">
        <f>IFERROR(VLOOKUP(C3263,'تكويد الاصناف'!$A$5:$B$1100,2,0),"")</f>
        <v/>
      </c>
      <c r="E3263" s="74"/>
      <c r="F3263" s="74"/>
      <c r="G3263" s="74"/>
      <c r="H3263" s="77"/>
      <c r="I3263" s="78"/>
      <c r="J3263" s="48" t="str">
        <f>IFERROR(VLOOKUP(C3263,'تكويد الاصناف'!A$5:D$1100,4,0),"")</f>
        <v/>
      </c>
      <c r="K3263" s="48" t="str">
        <f>IFERROR(VLOOKUP(C3263,'تكويد الاصناف'!$A$5:$C$1100,3,0),"")</f>
        <v/>
      </c>
    </row>
    <row r="3264" spans="1:11">
      <c r="A3264" s="46">
        <f>ROW()</f>
        <v>3264</v>
      </c>
      <c r="B3264" s="73"/>
      <c r="C3264" s="74"/>
      <c r="D3264" s="75" t="str">
        <f>IFERROR(VLOOKUP(C3264,'تكويد الاصناف'!$A$5:$B$1100,2,0),"")</f>
        <v/>
      </c>
      <c r="E3264" s="74"/>
      <c r="F3264" s="74"/>
      <c r="G3264" s="74"/>
      <c r="H3264" s="77"/>
      <c r="I3264" s="78"/>
      <c r="J3264" s="48" t="str">
        <f>IFERROR(VLOOKUP(C3264,'تكويد الاصناف'!A$5:D$1100,4,0),"")</f>
        <v/>
      </c>
      <c r="K3264" s="48" t="str">
        <f>IFERROR(VLOOKUP(C3264,'تكويد الاصناف'!$A$5:$C$1100,3,0),"")</f>
        <v/>
      </c>
    </row>
    <row r="3265" spans="1:11">
      <c r="A3265" s="46">
        <f>ROW()</f>
        <v>3265</v>
      </c>
      <c r="B3265" s="73"/>
      <c r="C3265" s="74"/>
      <c r="D3265" s="75" t="str">
        <f>IFERROR(VLOOKUP(C3265,'تكويد الاصناف'!$A$5:$B$1100,2,0),"")</f>
        <v/>
      </c>
      <c r="E3265" s="74"/>
      <c r="F3265" s="74"/>
      <c r="G3265" s="74"/>
      <c r="H3265" s="77"/>
      <c r="I3265" s="78"/>
      <c r="J3265" s="48" t="str">
        <f>IFERROR(VLOOKUP(C3265,'تكويد الاصناف'!A$5:D$1100,4,0),"")</f>
        <v/>
      </c>
      <c r="K3265" s="48" t="str">
        <f>IFERROR(VLOOKUP(C3265,'تكويد الاصناف'!$A$5:$C$1100,3,0),"")</f>
        <v/>
      </c>
    </row>
    <row r="3266" spans="1:11">
      <c r="A3266" s="46">
        <f>ROW()</f>
        <v>3266</v>
      </c>
      <c r="B3266" s="73"/>
      <c r="C3266" s="74"/>
      <c r="D3266" s="75" t="str">
        <f>IFERROR(VLOOKUP(C3266,'تكويد الاصناف'!$A$5:$B$1100,2,0),"")</f>
        <v/>
      </c>
      <c r="E3266" s="74"/>
      <c r="F3266" s="74"/>
      <c r="G3266" s="74"/>
      <c r="H3266" s="77"/>
      <c r="I3266" s="78"/>
      <c r="J3266" s="48" t="str">
        <f>IFERROR(VLOOKUP(C3266,'تكويد الاصناف'!A$5:D$1100,4,0),"")</f>
        <v/>
      </c>
      <c r="K3266" s="48" t="str">
        <f>IFERROR(VLOOKUP(C3266,'تكويد الاصناف'!$A$5:$C$1100,3,0),"")</f>
        <v/>
      </c>
    </row>
    <row r="3267" spans="1:11">
      <c r="A3267" s="46">
        <f>ROW()</f>
        <v>3267</v>
      </c>
      <c r="B3267" s="73"/>
      <c r="C3267" s="74"/>
      <c r="D3267" s="75" t="str">
        <f>IFERROR(VLOOKUP(C3267,'تكويد الاصناف'!$A$5:$B$1100,2,0),"")</f>
        <v/>
      </c>
      <c r="E3267" s="74"/>
      <c r="F3267" s="74"/>
      <c r="G3267" s="74"/>
      <c r="H3267" s="77"/>
      <c r="I3267" s="78"/>
      <c r="J3267" s="48" t="str">
        <f>IFERROR(VLOOKUP(C3267,'تكويد الاصناف'!A$5:D$1100,4,0),"")</f>
        <v/>
      </c>
      <c r="K3267" s="48" t="str">
        <f>IFERROR(VLOOKUP(C3267,'تكويد الاصناف'!$A$5:$C$1100,3,0),"")</f>
        <v/>
      </c>
    </row>
    <row r="3268" spans="1:11">
      <c r="A3268" s="46">
        <f>ROW()</f>
        <v>3268</v>
      </c>
      <c r="B3268" s="73"/>
      <c r="C3268" s="74"/>
      <c r="D3268" s="75" t="str">
        <f>IFERROR(VLOOKUP(C3268,'تكويد الاصناف'!$A$5:$B$1100,2,0),"")</f>
        <v/>
      </c>
      <c r="E3268" s="74"/>
      <c r="F3268" s="74"/>
      <c r="G3268" s="74"/>
      <c r="H3268" s="77"/>
      <c r="I3268" s="78"/>
      <c r="J3268" s="48" t="str">
        <f>IFERROR(VLOOKUP(C3268,'تكويد الاصناف'!A$5:D$1100,4,0),"")</f>
        <v/>
      </c>
      <c r="K3268" s="48" t="str">
        <f>IFERROR(VLOOKUP(C3268,'تكويد الاصناف'!$A$5:$C$1100,3,0),"")</f>
        <v/>
      </c>
    </row>
    <row r="3269" spans="1:11">
      <c r="A3269" s="46">
        <f>ROW()</f>
        <v>3269</v>
      </c>
      <c r="B3269" s="73"/>
      <c r="C3269" s="74"/>
      <c r="D3269" s="75" t="str">
        <f>IFERROR(VLOOKUP(C3269,'تكويد الاصناف'!$A$5:$B$1100,2,0),"")</f>
        <v/>
      </c>
      <c r="E3269" s="74"/>
      <c r="F3269" s="74"/>
      <c r="G3269" s="74"/>
      <c r="H3269" s="77"/>
      <c r="I3269" s="78"/>
      <c r="J3269" s="48" t="str">
        <f>IFERROR(VLOOKUP(C3269,'تكويد الاصناف'!A$5:D$1100,4,0),"")</f>
        <v/>
      </c>
      <c r="K3269" s="48" t="str">
        <f>IFERROR(VLOOKUP(C3269,'تكويد الاصناف'!$A$5:$C$1100,3,0),"")</f>
        <v/>
      </c>
    </row>
    <row r="3270" spans="1:11">
      <c r="A3270" s="46">
        <f>ROW()</f>
        <v>3270</v>
      </c>
      <c r="B3270" s="73"/>
      <c r="C3270" s="74"/>
      <c r="D3270" s="75" t="str">
        <f>IFERROR(VLOOKUP(C3270,'تكويد الاصناف'!$A$5:$B$1100,2,0),"")</f>
        <v/>
      </c>
      <c r="E3270" s="74"/>
      <c r="F3270" s="74"/>
      <c r="G3270" s="74"/>
      <c r="H3270" s="77"/>
      <c r="I3270" s="78"/>
      <c r="J3270" s="48" t="str">
        <f>IFERROR(VLOOKUP(C3270,'تكويد الاصناف'!A$5:D$1100,4,0),"")</f>
        <v/>
      </c>
      <c r="K3270" s="48" t="str">
        <f>IFERROR(VLOOKUP(C3270,'تكويد الاصناف'!$A$5:$C$1100,3,0),"")</f>
        <v/>
      </c>
    </row>
    <row r="3271" spans="1:11">
      <c r="A3271" s="46">
        <f>ROW()</f>
        <v>3271</v>
      </c>
      <c r="B3271" s="73"/>
      <c r="C3271" s="74"/>
      <c r="D3271" s="75" t="str">
        <f>IFERROR(VLOOKUP(C3271,'تكويد الاصناف'!$A$5:$B$1100,2,0),"")</f>
        <v/>
      </c>
      <c r="E3271" s="74"/>
      <c r="F3271" s="74"/>
      <c r="G3271" s="74"/>
      <c r="H3271" s="77"/>
      <c r="I3271" s="78"/>
      <c r="J3271" s="48" t="str">
        <f>IFERROR(VLOOKUP(C3271,'تكويد الاصناف'!A$5:D$1100,4,0),"")</f>
        <v/>
      </c>
      <c r="K3271" s="48" t="str">
        <f>IFERROR(VLOOKUP(C3271,'تكويد الاصناف'!$A$5:$C$1100,3,0),"")</f>
        <v/>
      </c>
    </row>
    <row r="3272" spans="1:11">
      <c r="A3272" s="46">
        <f>ROW()</f>
        <v>3272</v>
      </c>
      <c r="B3272" s="73"/>
      <c r="C3272" s="74"/>
      <c r="D3272" s="75" t="str">
        <f>IFERROR(VLOOKUP(C3272,'تكويد الاصناف'!$A$5:$B$1100,2,0),"")</f>
        <v/>
      </c>
      <c r="E3272" s="74"/>
      <c r="F3272" s="74"/>
      <c r="G3272" s="74"/>
      <c r="H3272" s="77"/>
      <c r="I3272" s="78"/>
      <c r="J3272" s="48" t="str">
        <f>IFERROR(VLOOKUP(C3272,'تكويد الاصناف'!A$5:D$1100,4,0),"")</f>
        <v/>
      </c>
      <c r="K3272" s="48" t="str">
        <f>IFERROR(VLOOKUP(C3272,'تكويد الاصناف'!$A$5:$C$1100,3,0),"")</f>
        <v/>
      </c>
    </row>
    <row r="3273" spans="1:11">
      <c r="A3273" s="46">
        <f>ROW()</f>
        <v>3273</v>
      </c>
      <c r="B3273" s="73"/>
      <c r="C3273" s="74"/>
      <c r="D3273" s="75" t="str">
        <f>IFERROR(VLOOKUP(C3273,'تكويد الاصناف'!$A$5:$B$1100,2,0),"")</f>
        <v/>
      </c>
      <c r="E3273" s="74"/>
      <c r="F3273" s="74"/>
      <c r="G3273" s="74"/>
      <c r="H3273" s="77"/>
      <c r="I3273" s="78"/>
      <c r="J3273" s="48" t="str">
        <f>IFERROR(VLOOKUP(C3273,'تكويد الاصناف'!A$5:D$1100,4,0),"")</f>
        <v/>
      </c>
      <c r="K3273" s="48" t="str">
        <f>IFERROR(VLOOKUP(C3273,'تكويد الاصناف'!$A$5:$C$1100,3,0),"")</f>
        <v/>
      </c>
    </row>
    <row r="3274" spans="1:11">
      <c r="A3274" s="46">
        <f>ROW()</f>
        <v>3274</v>
      </c>
      <c r="B3274" s="73"/>
      <c r="C3274" s="74"/>
      <c r="D3274" s="75" t="str">
        <f>IFERROR(VLOOKUP(C3274,'تكويد الاصناف'!$A$5:$B$1100,2,0),"")</f>
        <v/>
      </c>
      <c r="E3274" s="74"/>
      <c r="F3274" s="74"/>
      <c r="G3274" s="74"/>
      <c r="H3274" s="77"/>
      <c r="I3274" s="78"/>
      <c r="J3274" s="48" t="str">
        <f>IFERROR(VLOOKUP(C3274,'تكويد الاصناف'!A$5:D$1100,4,0),"")</f>
        <v/>
      </c>
      <c r="K3274" s="48" t="str">
        <f>IFERROR(VLOOKUP(C3274,'تكويد الاصناف'!$A$5:$C$1100,3,0),"")</f>
        <v/>
      </c>
    </row>
    <row r="3275" spans="1:11">
      <c r="A3275" s="46">
        <f>ROW()</f>
        <v>3275</v>
      </c>
      <c r="B3275" s="73"/>
      <c r="C3275" s="74"/>
      <c r="D3275" s="75" t="str">
        <f>IFERROR(VLOOKUP(C3275,'تكويد الاصناف'!$A$5:$B$1100,2,0),"")</f>
        <v/>
      </c>
      <c r="E3275" s="74"/>
      <c r="F3275" s="74"/>
      <c r="G3275" s="74"/>
      <c r="H3275" s="77"/>
      <c r="I3275" s="78"/>
      <c r="J3275" s="48" t="str">
        <f>IFERROR(VLOOKUP(C3275,'تكويد الاصناف'!A$5:D$1100,4,0),"")</f>
        <v/>
      </c>
      <c r="K3275" s="48" t="str">
        <f>IFERROR(VLOOKUP(C3275,'تكويد الاصناف'!$A$5:$C$1100,3,0),"")</f>
        <v/>
      </c>
    </row>
    <row r="3276" spans="1:11">
      <c r="A3276" s="46">
        <f>ROW()</f>
        <v>3276</v>
      </c>
      <c r="B3276" s="73"/>
      <c r="C3276" s="74"/>
      <c r="D3276" s="75" t="str">
        <f>IFERROR(VLOOKUP(C3276,'تكويد الاصناف'!$A$5:$B$1100,2,0),"")</f>
        <v/>
      </c>
      <c r="E3276" s="74"/>
      <c r="F3276" s="74"/>
      <c r="G3276" s="74"/>
      <c r="H3276" s="77"/>
      <c r="I3276" s="78"/>
      <c r="J3276" s="48" t="str">
        <f>IFERROR(VLOOKUP(C3276,'تكويد الاصناف'!A$5:D$1100,4,0),"")</f>
        <v/>
      </c>
      <c r="K3276" s="48" t="str">
        <f>IFERROR(VLOOKUP(C3276,'تكويد الاصناف'!$A$5:$C$1100,3,0),"")</f>
        <v/>
      </c>
    </row>
    <row r="3277" spans="1:11">
      <c r="A3277" s="46">
        <f>ROW()</f>
        <v>3277</v>
      </c>
      <c r="B3277" s="73"/>
      <c r="C3277" s="74"/>
      <c r="D3277" s="75" t="str">
        <f>IFERROR(VLOOKUP(C3277,'تكويد الاصناف'!$A$5:$B$1100,2,0),"")</f>
        <v/>
      </c>
      <c r="E3277" s="74"/>
      <c r="F3277" s="74"/>
      <c r="G3277" s="74"/>
      <c r="H3277" s="77"/>
      <c r="I3277" s="78"/>
      <c r="J3277" s="48" t="str">
        <f>IFERROR(VLOOKUP(C3277,'تكويد الاصناف'!A$5:D$1100,4,0),"")</f>
        <v/>
      </c>
      <c r="K3277" s="48" t="str">
        <f>IFERROR(VLOOKUP(C3277,'تكويد الاصناف'!$A$5:$C$1100,3,0),"")</f>
        <v/>
      </c>
    </row>
    <row r="3278" spans="1:11">
      <c r="A3278" s="46">
        <f>ROW()</f>
        <v>3278</v>
      </c>
      <c r="B3278" s="73"/>
      <c r="C3278" s="74"/>
      <c r="D3278" s="75" t="str">
        <f>IFERROR(VLOOKUP(C3278,'تكويد الاصناف'!$A$5:$B$1100,2,0),"")</f>
        <v/>
      </c>
      <c r="E3278" s="74"/>
      <c r="F3278" s="74"/>
      <c r="G3278" s="74"/>
      <c r="H3278" s="77"/>
      <c r="I3278" s="78"/>
      <c r="J3278" s="48" t="str">
        <f>IFERROR(VLOOKUP(C3278,'تكويد الاصناف'!A$5:D$1100,4,0),"")</f>
        <v/>
      </c>
      <c r="K3278" s="48" t="str">
        <f>IFERROR(VLOOKUP(C3278,'تكويد الاصناف'!$A$5:$C$1100,3,0),"")</f>
        <v/>
      </c>
    </row>
    <row r="3279" spans="1:11">
      <c r="A3279" s="46">
        <f>ROW()</f>
        <v>3279</v>
      </c>
      <c r="B3279" s="73"/>
      <c r="C3279" s="74"/>
      <c r="D3279" s="75" t="str">
        <f>IFERROR(VLOOKUP(C3279,'تكويد الاصناف'!$A$5:$B$1100,2,0),"")</f>
        <v/>
      </c>
      <c r="E3279" s="74"/>
      <c r="F3279" s="74"/>
      <c r="G3279" s="74"/>
      <c r="H3279" s="77"/>
      <c r="I3279" s="78"/>
      <c r="J3279" s="48" t="str">
        <f>IFERROR(VLOOKUP(C3279,'تكويد الاصناف'!A$5:D$1100,4,0),"")</f>
        <v/>
      </c>
      <c r="K3279" s="48" t="str">
        <f>IFERROR(VLOOKUP(C3279,'تكويد الاصناف'!$A$5:$C$1100,3,0),"")</f>
        <v/>
      </c>
    </row>
    <row r="3280" spans="1:11">
      <c r="A3280" s="46">
        <f>ROW()</f>
        <v>3280</v>
      </c>
      <c r="B3280" s="73"/>
      <c r="C3280" s="74"/>
      <c r="D3280" s="75" t="str">
        <f>IFERROR(VLOOKUP(C3280,'تكويد الاصناف'!$A$5:$B$1100,2,0),"")</f>
        <v/>
      </c>
      <c r="E3280" s="74"/>
      <c r="F3280" s="74"/>
      <c r="G3280" s="74"/>
      <c r="H3280" s="77"/>
      <c r="I3280" s="78"/>
      <c r="J3280" s="48" t="str">
        <f>IFERROR(VLOOKUP(C3280,'تكويد الاصناف'!A$5:D$1100,4,0),"")</f>
        <v/>
      </c>
      <c r="K3280" s="48" t="str">
        <f>IFERROR(VLOOKUP(C3280,'تكويد الاصناف'!$A$5:$C$1100,3,0),"")</f>
        <v/>
      </c>
    </row>
    <row r="3281" spans="1:11">
      <c r="A3281" s="46">
        <f>ROW()</f>
        <v>3281</v>
      </c>
      <c r="B3281" s="73"/>
      <c r="C3281" s="74"/>
      <c r="D3281" s="75" t="str">
        <f>IFERROR(VLOOKUP(C3281,'تكويد الاصناف'!$A$5:$B$1100,2,0),"")</f>
        <v/>
      </c>
      <c r="E3281" s="74"/>
      <c r="F3281" s="74"/>
      <c r="G3281" s="74"/>
      <c r="H3281" s="77"/>
      <c r="I3281" s="78"/>
      <c r="J3281" s="48" t="str">
        <f>IFERROR(VLOOKUP(C3281,'تكويد الاصناف'!A$5:D$1100,4,0),"")</f>
        <v/>
      </c>
      <c r="K3281" s="48" t="str">
        <f>IFERROR(VLOOKUP(C3281,'تكويد الاصناف'!$A$5:$C$1100,3,0),"")</f>
        <v/>
      </c>
    </row>
    <row r="3282" spans="1:11">
      <c r="A3282" s="46">
        <f>ROW()</f>
        <v>3282</v>
      </c>
      <c r="B3282" s="73"/>
      <c r="C3282" s="74"/>
      <c r="D3282" s="75" t="str">
        <f>IFERROR(VLOOKUP(C3282,'تكويد الاصناف'!$A$5:$B$1100,2,0),"")</f>
        <v/>
      </c>
      <c r="E3282" s="74"/>
      <c r="F3282" s="74"/>
      <c r="G3282" s="74"/>
      <c r="H3282" s="77"/>
      <c r="I3282" s="78"/>
      <c r="J3282" s="48" t="str">
        <f>IFERROR(VLOOKUP(C3282,'تكويد الاصناف'!A$5:D$1100,4,0),"")</f>
        <v/>
      </c>
      <c r="K3282" s="48" t="str">
        <f>IFERROR(VLOOKUP(C3282,'تكويد الاصناف'!$A$5:$C$1100,3,0),"")</f>
        <v/>
      </c>
    </row>
    <row r="3283" spans="1:11">
      <c r="A3283" s="46">
        <f>ROW()</f>
        <v>3283</v>
      </c>
      <c r="B3283" s="73"/>
      <c r="C3283" s="74"/>
      <c r="D3283" s="75" t="str">
        <f>IFERROR(VLOOKUP(C3283,'تكويد الاصناف'!$A$5:$B$1100,2,0),"")</f>
        <v/>
      </c>
      <c r="E3283" s="74"/>
      <c r="F3283" s="74"/>
      <c r="G3283" s="74"/>
      <c r="H3283" s="77"/>
      <c r="I3283" s="78"/>
      <c r="J3283" s="48" t="str">
        <f>IFERROR(VLOOKUP(C3283,'تكويد الاصناف'!A$5:D$1100,4,0),"")</f>
        <v/>
      </c>
      <c r="K3283" s="48" t="str">
        <f>IFERROR(VLOOKUP(C3283,'تكويد الاصناف'!$A$5:$C$1100,3,0),"")</f>
        <v/>
      </c>
    </row>
    <row r="3284" spans="1:11">
      <c r="A3284" s="46">
        <f>ROW()</f>
        <v>3284</v>
      </c>
      <c r="B3284" s="73"/>
      <c r="C3284" s="74"/>
      <c r="D3284" s="75" t="str">
        <f>IFERROR(VLOOKUP(C3284,'تكويد الاصناف'!$A$5:$B$1100,2,0),"")</f>
        <v/>
      </c>
      <c r="E3284" s="74"/>
      <c r="F3284" s="74"/>
      <c r="G3284" s="74"/>
      <c r="H3284" s="77"/>
      <c r="I3284" s="78"/>
      <c r="J3284" s="48" t="str">
        <f>IFERROR(VLOOKUP(C3284,'تكويد الاصناف'!A$5:D$1100,4,0),"")</f>
        <v/>
      </c>
      <c r="K3284" s="48" t="str">
        <f>IFERROR(VLOOKUP(C3284,'تكويد الاصناف'!$A$5:$C$1100,3,0),"")</f>
        <v/>
      </c>
    </row>
    <row r="3285" spans="1:11">
      <c r="A3285" s="46">
        <f>ROW()</f>
        <v>3285</v>
      </c>
      <c r="B3285" s="73"/>
      <c r="C3285" s="74"/>
      <c r="D3285" s="75" t="str">
        <f>IFERROR(VLOOKUP(C3285,'تكويد الاصناف'!$A$5:$B$1100,2,0),"")</f>
        <v/>
      </c>
      <c r="E3285" s="74"/>
      <c r="F3285" s="74"/>
      <c r="G3285" s="74"/>
      <c r="H3285" s="77"/>
      <c r="I3285" s="78"/>
      <c r="J3285" s="48" t="str">
        <f>IFERROR(VLOOKUP(C3285,'تكويد الاصناف'!A$5:D$1100,4,0),"")</f>
        <v/>
      </c>
      <c r="K3285" s="48" t="str">
        <f>IFERROR(VLOOKUP(C3285,'تكويد الاصناف'!$A$5:$C$1100,3,0),"")</f>
        <v/>
      </c>
    </row>
    <row r="3286" spans="1:11">
      <c r="A3286" s="46">
        <f>ROW()</f>
        <v>3286</v>
      </c>
      <c r="B3286" s="73"/>
      <c r="C3286" s="74"/>
      <c r="D3286" s="75" t="str">
        <f>IFERROR(VLOOKUP(C3286,'تكويد الاصناف'!$A$5:$B$1100,2,0),"")</f>
        <v/>
      </c>
      <c r="E3286" s="74"/>
      <c r="F3286" s="74"/>
      <c r="G3286" s="74"/>
      <c r="H3286" s="77"/>
      <c r="I3286" s="78"/>
      <c r="J3286" s="48" t="str">
        <f>IFERROR(VLOOKUP(C3286,'تكويد الاصناف'!A$5:D$1100,4,0),"")</f>
        <v/>
      </c>
      <c r="K3286" s="48" t="str">
        <f>IFERROR(VLOOKUP(C3286,'تكويد الاصناف'!$A$5:$C$1100,3,0),"")</f>
        <v/>
      </c>
    </row>
    <row r="3287" spans="1:11">
      <c r="A3287" s="46">
        <f>ROW()</f>
        <v>3287</v>
      </c>
      <c r="B3287" s="73"/>
      <c r="C3287" s="74"/>
      <c r="D3287" s="75" t="str">
        <f>IFERROR(VLOOKUP(C3287,'تكويد الاصناف'!$A$5:$B$1100,2,0),"")</f>
        <v/>
      </c>
      <c r="E3287" s="74"/>
      <c r="F3287" s="74"/>
      <c r="G3287" s="74"/>
      <c r="H3287" s="77"/>
      <c r="I3287" s="78"/>
      <c r="J3287" s="48" t="str">
        <f>IFERROR(VLOOKUP(C3287,'تكويد الاصناف'!A$5:D$1100,4,0),"")</f>
        <v/>
      </c>
      <c r="K3287" s="48" t="str">
        <f>IFERROR(VLOOKUP(C3287,'تكويد الاصناف'!$A$5:$C$1100,3,0),"")</f>
        <v/>
      </c>
    </row>
    <row r="3288" spans="1:11">
      <c r="A3288" s="46">
        <f>ROW()</f>
        <v>3288</v>
      </c>
      <c r="B3288" s="73"/>
      <c r="C3288" s="74"/>
      <c r="D3288" s="75" t="str">
        <f>IFERROR(VLOOKUP(C3288,'تكويد الاصناف'!$A$5:$B$1100,2,0),"")</f>
        <v/>
      </c>
      <c r="E3288" s="74"/>
      <c r="F3288" s="74"/>
      <c r="G3288" s="74"/>
      <c r="H3288" s="77"/>
      <c r="I3288" s="78"/>
      <c r="J3288" s="48" t="str">
        <f>IFERROR(VLOOKUP(C3288,'تكويد الاصناف'!A$5:D$1100,4,0),"")</f>
        <v/>
      </c>
      <c r="K3288" s="48" t="str">
        <f>IFERROR(VLOOKUP(C3288,'تكويد الاصناف'!$A$5:$C$1100,3,0),"")</f>
        <v/>
      </c>
    </row>
    <row r="3289" spans="1:11">
      <c r="A3289" s="46">
        <f>ROW()</f>
        <v>3289</v>
      </c>
      <c r="B3289" s="73"/>
      <c r="C3289" s="74"/>
      <c r="D3289" s="75" t="str">
        <f>IFERROR(VLOOKUP(C3289,'تكويد الاصناف'!$A$5:$B$1100,2,0),"")</f>
        <v/>
      </c>
      <c r="E3289" s="74"/>
      <c r="F3289" s="74"/>
      <c r="G3289" s="74"/>
      <c r="H3289" s="77"/>
      <c r="I3289" s="78"/>
      <c r="J3289" s="48" t="str">
        <f>IFERROR(VLOOKUP(C3289,'تكويد الاصناف'!A$5:D$1100,4,0),"")</f>
        <v/>
      </c>
      <c r="K3289" s="48" t="str">
        <f>IFERROR(VLOOKUP(C3289,'تكويد الاصناف'!$A$5:$C$1100,3,0),"")</f>
        <v/>
      </c>
    </row>
    <row r="3290" spans="1:11">
      <c r="A3290" s="46">
        <f>ROW()</f>
        <v>3290</v>
      </c>
      <c r="B3290" s="73"/>
      <c r="C3290" s="74"/>
      <c r="D3290" s="75" t="str">
        <f>IFERROR(VLOOKUP(C3290,'تكويد الاصناف'!$A$5:$B$1100,2,0),"")</f>
        <v/>
      </c>
      <c r="E3290" s="74"/>
      <c r="F3290" s="74"/>
      <c r="G3290" s="74"/>
      <c r="H3290" s="77"/>
      <c r="I3290" s="78"/>
      <c r="J3290" s="48" t="str">
        <f>IFERROR(VLOOKUP(C3290,'تكويد الاصناف'!A$5:D$1100,4,0),"")</f>
        <v/>
      </c>
      <c r="K3290" s="48" t="str">
        <f>IFERROR(VLOOKUP(C3290,'تكويد الاصناف'!$A$5:$C$1100,3,0),"")</f>
        <v/>
      </c>
    </row>
    <row r="3291" spans="1:11">
      <c r="A3291" s="46">
        <f>ROW()</f>
        <v>3291</v>
      </c>
      <c r="B3291" s="73"/>
      <c r="C3291" s="74"/>
      <c r="D3291" s="75" t="str">
        <f>IFERROR(VLOOKUP(C3291,'تكويد الاصناف'!$A$5:$B$1100,2,0),"")</f>
        <v/>
      </c>
      <c r="E3291" s="74"/>
      <c r="F3291" s="74"/>
      <c r="G3291" s="74"/>
      <c r="H3291" s="77"/>
      <c r="I3291" s="78"/>
      <c r="J3291" s="48" t="str">
        <f>IFERROR(VLOOKUP(C3291,'تكويد الاصناف'!A$5:D$1100,4,0),"")</f>
        <v/>
      </c>
      <c r="K3291" s="48" t="str">
        <f>IFERROR(VLOOKUP(C3291,'تكويد الاصناف'!$A$5:$C$1100,3,0),"")</f>
        <v/>
      </c>
    </row>
    <row r="3292" spans="1:11">
      <c r="A3292" s="46">
        <f>ROW()</f>
        <v>3292</v>
      </c>
      <c r="B3292" s="73"/>
      <c r="C3292" s="74"/>
      <c r="D3292" s="75" t="str">
        <f>IFERROR(VLOOKUP(C3292,'تكويد الاصناف'!$A$5:$B$1100,2,0),"")</f>
        <v/>
      </c>
      <c r="E3292" s="74"/>
      <c r="F3292" s="74"/>
      <c r="G3292" s="74"/>
      <c r="H3292" s="77"/>
      <c r="I3292" s="78"/>
      <c r="J3292" s="48" t="str">
        <f>IFERROR(VLOOKUP(C3292,'تكويد الاصناف'!A$5:D$1100,4,0),"")</f>
        <v/>
      </c>
      <c r="K3292" s="48" t="str">
        <f>IFERROR(VLOOKUP(C3292,'تكويد الاصناف'!$A$5:$C$1100,3,0),"")</f>
        <v/>
      </c>
    </row>
    <row r="3293" spans="1:11">
      <c r="A3293" s="46">
        <f>ROW()</f>
        <v>3293</v>
      </c>
      <c r="B3293" s="73"/>
      <c r="C3293" s="74"/>
      <c r="D3293" s="75" t="str">
        <f>IFERROR(VLOOKUP(C3293,'تكويد الاصناف'!$A$5:$B$1100,2,0),"")</f>
        <v/>
      </c>
      <c r="E3293" s="74"/>
      <c r="F3293" s="74"/>
      <c r="G3293" s="74"/>
      <c r="H3293" s="77"/>
      <c r="I3293" s="78"/>
      <c r="J3293" s="48" t="str">
        <f>IFERROR(VLOOKUP(C3293,'تكويد الاصناف'!A$5:D$1100,4,0),"")</f>
        <v/>
      </c>
      <c r="K3293" s="48" t="str">
        <f>IFERROR(VLOOKUP(C3293,'تكويد الاصناف'!$A$5:$C$1100,3,0),"")</f>
        <v/>
      </c>
    </row>
    <row r="3294" spans="1:11">
      <c r="A3294" s="46">
        <f>ROW()</f>
        <v>3294</v>
      </c>
      <c r="B3294" s="73"/>
      <c r="C3294" s="74"/>
      <c r="D3294" s="75" t="str">
        <f>IFERROR(VLOOKUP(C3294,'تكويد الاصناف'!$A$5:$B$1100,2,0),"")</f>
        <v/>
      </c>
      <c r="E3294" s="74"/>
      <c r="F3294" s="74"/>
      <c r="G3294" s="74"/>
      <c r="H3294" s="77"/>
      <c r="I3294" s="78"/>
      <c r="J3294" s="48" t="str">
        <f>IFERROR(VLOOKUP(C3294,'تكويد الاصناف'!A$5:D$1100,4,0),"")</f>
        <v/>
      </c>
      <c r="K3294" s="48" t="str">
        <f>IFERROR(VLOOKUP(C3294,'تكويد الاصناف'!$A$5:$C$1100,3,0),"")</f>
        <v/>
      </c>
    </row>
    <row r="3295" spans="1:11">
      <c r="A3295" s="46">
        <f>ROW()</f>
        <v>3295</v>
      </c>
      <c r="B3295" s="73"/>
      <c r="C3295" s="74"/>
      <c r="D3295" s="75" t="str">
        <f>IFERROR(VLOOKUP(C3295,'تكويد الاصناف'!$A$5:$B$1100,2,0),"")</f>
        <v/>
      </c>
      <c r="E3295" s="74"/>
      <c r="F3295" s="74"/>
      <c r="G3295" s="74"/>
      <c r="H3295" s="77"/>
      <c r="I3295" s="78"/>
      <c r="J3295" s="48" t="str">
        <f>IFERROR(VLOOKUP(C3295,'تكويد الاصناف'!A$5:D$1100,4,0),"")</f>
        <v/>
      </c>
      <c r="K3295" s="48" t="str">
        <f>IFERROR(VLOOKUP(C3295,'تكويد الاصناف'!$A$5:$C$1100,3,0),"")</f>
        <v/>
      </c>
    </row>
    <row r="3296" spans="1:11">
      <c r="A3296" s="46">
        <f>ROW()</f>
        <v>3296</v>
      </c>
      <c r="B3296" s="73"/>
      <c r="C3296" s="74"/>
      <c r="D3296" s="75" t="str">
        <f>IFERROR(VLOOKUP(C3296,'تكويد الاصناف'!$A$5:$B$1100,2,0),"")</f>
        <v/>
      </c>
      <c r="E3296" s="74"/>
      <c r="F3296" s="74"/>
      <c r="G3296" s="74"/>
      <c r="H3296" s="77"/>
      <c r="I3296" s="78"/>
      <c r="J3296" s="48" t="str">
        <f>IFERROR(VLOOKUP(C3296,'تكويد الاصناف'!A$5:D$1100,4,0),"")</f>
        <v/>
      </c>
      <c r="K3296" s="48" t="str">
        <f>IFERROR(VLOOKUP(C3296,'تكويد الاصناف'!$A$5:$C$1100,3,0),"")</f>
        <v/>
      </c>
    </row>
    <row r="3297" spans="1:11">
      <c r="A3297" s="46">
        <f>ROW()</f>
        <v>3297</v>
      </c>
      <c r="B3297" s="73"/>
      <c r="C3297" s="74"/>
      <c r="D3297" s="75" t="str">
        <f>IFERROR(VLOOKUP(C3297,'تكويد الاصناف'!$A$5:$B$1100,2,0),"")</f>
        <v/>
      </c>
      <c r="E3297" s="74"/>
      <c r="F3297" s="74"/>
      <c r="G3297" s="74"/>
      <c r="H3297" s="77"/>
      <c r="I3297" s="78"/>
      <c r="J3297" s="48" t="str">
        <f>IFERROR(VLOOKUP(C3297,'تكويد الاصناف'!A$5:D$1100,4,0),"")</f>
        <v/>
      </c>
      <c r="K3297" s="48" t="str">
        <f>IFERROR(VLOOKUP(C3297,'تكويد الاصناف'!$A$5:$C$1100,3,0),"")</f>
        <v/>
      </c>
    </row>
    <row r="3298" spans="1:11">
      <c r="A3298" s="46">
        <f>ROW()</f>
        <v>3298</v>
      </c>
      <c r="B3298" s="73"/>
      <c r="C3298" s="74"/>
      <c r="D3298" s="75" t="str">
        <f>IFERROR(VLOOKUP(C3298,'تكويد الاصناف'!$A$5:$B$1100,2,0),"")</f>
        <v/>
      </c>
      <c r="E3298" s="74"/>
      <c r="F3298" s="74"/>
      <c r="G3298" s="74"/>
      <c r="H3298" s="77"/>
      <c r="I3298" s="78"/>
      <c r="J3298" s="48" t="str">
        <f>IFERROR(VLOOKUP(C3298,'تكويد الاصناف'!A$5:D$1100,4,0),"")</f>
        <v/>
      </c>
      <c r="K3298" s="48" t="str">
        <f>IFERROR(VLOOKUP(C3298,'تكويد الاصناف'!$A$5:$C$1100,3,0),"")</f>
        <v/>
      </c>
    </row>
    <row r="3299" spans="1:11">
      <c r="A3299" s="46">
        <f>ROW()</f>
        <v>3299</v>
      </c>
      <c r="B3299" s="73"/>
      <c r="C3299" s="74"/>
      <c r="D3299" s="75" t="str">
        <f>IFERROR(VLOOKUP(C3299,'تكويد الاصناف'!$A$5:$B$1100,2,0),"")</f>
        <v/>
      </c>
      <c r="E3299" s="74"/>
      <c r="F3299" s="74"/>
      <c r="G3299" s="74"/>
      <c r="H3299" s="77"/>
      <c r="I3299" s="78"/>
      <c r="J3299" s="48" t="str">
        <f>IFERROR(VLOOKUP(C3299,'تكويد الاصناف'!A$5:D$1100,4,0),"")</f>
        <v/>
      </c>
      <c r="K3299" s="48" t="str">
        <f>IFERROR(VLOOKUP(C3299,'تكويد الاصناف'!$A$5:$C$1100,3,0),"")</f>
        <v/>
      </c>
    </row>
    <row r="3300" spans="1:11">
      <c r="A3300" s="46">
        <f>ROW()</f>
        <v>3300</v>
      </c>
      <c r="B3300" s="73"/>
      <c r="C3300" s="74"/>
      <c r="D3300" s="75" t="str">
        <f>IFERROR(VLOOKUP(C3300,'تكويد الاصناف'!$A$5:$B$1100,2,0),"")</f>
        <v/>
      </c>
      <c r="E3300" s="74"/>
      <c r="F3300" s="74"/>
      <c r="G3300" s="74"/>
      <c r="H3300" s="77"/>
      <c r="I3300" s="78"/>
      <c r="J3300" s="48" t="str">
        <f>IFERROR(VLOOKUP(C3300,'تكويد الاصناف'!A$5:D$1100,4,0),"")</f>
        <v/>
      </c>
      <c r="K3300" s="48" t="str">
        <f>IFERROR(VLOOKUP(C3300,'تكويد الاصناف'!$A$5:$C$1100,3,0),"")</f>
        <v/>
      </c>
    </row>
    <row r="3301" spans="1:11">
      <c r="A3301" s="46">
        <f>ROW()</f>
        <v>3301</v>
      </c>
      <c r="B3301" s="73"/>
      <c r="C3301" s="74"/>
      <c r="D3301" s="75" t="str">
        <f>IFERROR(VLOOKUP(C3301,'تكويد الاصناف'!$A$5:$B$1100,2,0),"")</f>
        <v/>
      </c>
      <c r="E3301" s="74"/>
      <c r="F3301" s="74"/>
      <c r="G3301" s="74"/>
      <c r="H3301" s="77"/>
      <c r="I3301" s="78"/>
      <c r="J3301" s="48" t="str">
        <f>IFERROR(VLOOKUP(C3301,'تكويد الاصناف'!A$5:D$1100,4,0),"")</f>
        <v/>
      </c>
      <c r="K3301" s="48" t="str">
        <f>IFERROR(VLOOKUP(C3301,'تكويد الاصناف'!$A$5:$C$1100,3,0),"")</f>
        <v/>
      </c>
    </row>
    <row r="3302" spans="1:11">
      <c r="A3302" s="46">
        <f>ROW()</f>
        <v>3302</v>
      </c>
      <c r="B3302" s="73"/>
      <c r="C3302" s="74"/>
      <c r="D3302" s="75" t="str">
        <f>IFERROR(VLOOKUP(C3302,'تكويد الاصناف'!$A$5:$B$1100,2,0),"")</f>
        <v/>
      </c>
      <c r="E3302" s="74"/>
      <c r="F3302" s="74"/>
      <c r="G3302" s="74"/>
      <c r="H3302" s="77"/>
      <c r="I3302" s="78"/>
      <c r="J3302" s="48" t="str">
        <f>IFERROR(VLOOKUP(C3302,'تكويد الاصناف'!A$5:D$1100,4,0),"")</f>
        <v/>
      </c>
      <c r="K3302" s="48" t="str">
        <f>IFERROR(VLOOKUP(C3302,'تكويد الاصناف'!$A$5:$C$1100,3,0),"")</f>
        <v/>
      </c>
    </row>
    <row r="3303" spans="1:11">
      <c r="A3303" s="46">
        <f>ROW()</f>
        <v>3303</v>
      </c>
      <c r="B3303" s="73"/>
      <c r="C3303" s="74"/>
      <c r="D3303" s="75" t="str">
        <f>IFERROR(VLOOKUP(C3303,'تكويد الاصناف'!$A$5:$B$1100,2,0),"")</f>
        <v/>
      </c>
      <c r="E3303" s="74"/>
      <c r="F3303" s="74"/>
      <c r="G3303" s="74"/>
      <c r="H3303" s="77"/>
      <c r="I3303" s="78"/>
      <c r="J3303" s="48" t="str">
        <f>IFERROR(VLOOKUP(C3303,'تكويد الاصناف'!A$5:D$1100,4,0),"")</f>
        <v/>
      </c>
      <c r="K3303" s="48" t="str">
        <f>IFERROR(VLOOKUP(C3303,'تكويد الاصناف'!$A$5:$C$1100,3,0),"")</f>
        <v/>
      </c>
    </row>
    <row r="3304" spans="1:11">
      <c r="A3304" s="46">
        <f>ROW()</f>
        <v>3304</v>
      </c>
      <c r="B3304" s="73"/>
      <c r="C3304" s="74"/>
      <c r="D3304" s="75" t="str">
        <f>IFERROR(VLOOKUP(C3304,'تكويد الاصناف'!$A$5:$B$1100,2,0),"")</f>
        <v/>
      </c>
      <c r="E3304" s="74"/>
      <c r="F3304" s="74"/>
      <c r="G3304" s="74"/>
      <c r="H3304" s="77"/>
      <c r="I3304" s="78"/>
      <c r="J3304" s="48" t="str">
        <f>IFERROR(VLOOKUP(C3304,'تكويد الاصناف'!A$5:D$1100,4,0),"")</f>
        <v/>
      </c>
      <c r="K3304" s="48" t="str">
        <f>IFERROR(VLOOKUP(C3304,'تكويد الاصناف'!$A$5:$C$1100,3,0),"")</f>
        <v/>
      </c>
    </row>
    <row r="3305" spans="1:11">
      <c r="A3305" s="46">
        <f>ROW()</f>
        <v>3305</v>
      </c>
      <c r="B3305" s="73"/>
      <c r="C3305" s="74"/>
      <c r="D3305" s="75" t="str">
        <f>IFERROR(VLOOKUP(C3305,'تكويد الاصناف'!$A$5:$B$1100,2,0),"")</f>
        <v/>
      </c>
      <c r="E3305" s="74"/>
      <c r="F3305" s="74"/>
      <c r="G3305" s="74"/>
      <c r="H3305" s="77"/>
      <c r="I3305" s="78"/>
      <c r="J3305" s="48" t="str">
        <f>IFERROR(VLOOKUP(C3305,'تكويد الاصناف'!A$5:D$1100,4,0),"")</f>
        <v/>
      </c>
      <c r="K3305" s="48" t="str">
        <f>IFERROR(VLOOKUP(C3305,'تكويد الاصناف'!$A$5:$C$1100,3,0),"")</f>
        <v/>
      </c>
    </row>
    <row r="3306" spans="1:11">
      <c r="A3306" s="46">
        <f>ROW()</f>
        <v>3306</v>
      </c>
      <c r="B3306" s="73"/>
      <c r="C3306" s="74"/>
      <c r="D3306" s="75" t="str">
        <f>IFERROR(VLOOKUP(C3306,'تكويد الاصناف'!$A$5:$B$1100,2,0),"")</f>
        <v/>
      </c>
      <c r="E3306" s="74"/>
      <c r="F3306" s="74"/>
      <c r="G3306" s="74"/>
      <c r="H3306" s="77"/>
      <c r="I3306" s="78"/>
      <c r="J3306" s="48" t="str">
        <f>IFERROR(VLOOKUP(C3306,'تكويد الاصناف'!A$5:D$1100,4,0),"")</f>
        <v/>
      </c>
      <c r="K3306" s="48" t="str">
        <f>IFERROR(VLOOKUP(C3306,'تكويد الاصناف'!$A$5:$C$1100,3,0),"")</f>
        <v/>
      </c>
    </row>
    <row r="3307" spans="1:11">
      <c r="A3307" s="46">
        <f>ROW()</f>
        <v>3307</v>
      </c>
      <c r="B3307" s="73"/>
      <c r="C3307" s="74"/>
      <c r="D3307" s="75" t="str">
        <f>IFERROR(VLOOKUP(C3307,'تكويد الاصناف'!$A$5:$B$1100,2,0),"")</f>
        <v/>
      </c>
      <c r="E3307" s="74"/>
      <c r="F3307" s="74"/>
      <c r="G3307" s="74"/>
      <c r="H3307" s="77"/>
      <c r="I3307" s="78"/>
      <c r="J3307" s="48" t="str">
        <f>IFERROR(VLOOKUP(C3307,'تكويد الاصناف'!A$5:D$1100,4,0),"")</f>
        <v/>
      </c>
      <c r="K3307" s="48" t="str">
        <f>IFERROR(VLOOKUP(C3307,'تكويد الاصناف'!$A$5:$C$1100,3,0),"")</f>
        <v/>
      </c>
    </row>
    <row r="3308" spans="1:11">
      <c r="A3308" s="46">
        <f>ROW()</f>
        <v>3308</v>
      </c>
      <c r="B3308" s="73"/>
      <c r="C3308" s="74"/>
      <c r="D3308" s="75" t="str">
        <f>IFERROR(VLOOKUP(C3308,'تكويد الاصناف'!$A$5:$B$1100,2,0),"")</f>
        <v/>
      </c>
      <c r="E3308" s="74"/>
      <c r="F3308" s="74"/>
      <c r="G3308" s="74"/>
      <c r="H3308" s="77"/>
      <c r="I3308" s="78"/>
      <c r="J3308" s="48" t="str">
        <f>IFERROR(VLOOKUP(C3308,'تكويد الاصناف'!A$5:D$1100,4,0),"")</f>
        <v/>
      </c>
      <c r="K3308" s="48" t="str">
        <f>IFERROR(VLOOKUP(C3308,'تكويد الاصناف'!$A$5:$C$1100,3,0),"")</f>
        <v/>
      </c>
    </row>
    <row r="3309" spans="1:11">
      <c r="A3309" s="46">
        <f>ROW()</f>
        <v>3309</v>
      </c>
      <c r="B3309" s="73"/>
      <c r="C3309" s="74"/>
      <c r="D3309" s="75" t="str">
        <f>IFERROR(VLOOKUP(C3309,'تكويد الاصناف'!$A$5:$B$1100,2,0),"")</f>
        <v/>
      </c>
      <c r="E3309" s="74"/>
      <c r="F3309" s="74"/>
      <c r="G3309" s="74"/>
      <c r="H3309" s="77"/>
      <c r="I3309" s="78"/>
      <c r="J3309" s="48" t="str">
        <f>IFERROR(VLOOKUP(C3309,'تكويد الاصناف'!A$5:D$1100,4,0),"")</f>
        <v/>
      </c>
      <c r="K3309" s="48" t="str">
        <f>IFERROR(VLOOKUP(C3309,'تكويد الاصناف'!$A$5:$C$1100,3,0),"")</f>
        <v/>
      </c>
    </row>
    <row r="3310" spans="1:11">
      <c r="A3310" s="46">
        <f>ROW()</f>
        <v>3310</v>
      </c>
      <c r="B3310" s="73"/>
      <c r="C3310" s="74"/>
      <c r="D3310" s="75" t="str">
        <f>IFERROR(VLOOKUP(C3310,'تكويد الاصناف'!$A$5:$B$1100,2,0),"")</f>
        <v/>
      </c>
      <c r="E3310" s="74"/>
      <c r="F3310" s="74"/>
      <c r="G3310" s="74"/>
      <c r="H3310" s="77"/>
      <c r="I3310" s="78"/>
      <c r="J3310" s="48" t="str">
        <f>IFERROR(VLOOKUP(C3310,'تكويد الاصناف'!A$5:D$1100,4,0),"")</f>
        <v/>
      </c>
      <c r="K3310" s="48" t="str">
        <f>IFERROR(VLOOKUP(C3310,'تكويد الاصناف'!$A$5:$C$1100,3,0),"")</f>
        <v/>
      </c>
    </row>
    <row r="3311" spans="1:11">
      <c r="A3311" s="46">
        <f>ROW()</f>
        <v>3311</v>
      </c>
      <c r="B3311" s="73"/>
      <c r="C3311" s="74"/>
      <c r="D3311" s="75" t="str">
        <f>IFERROR(VLOOKUP(C3311,'تكويد الاصناف'!$A$5:$B$1100,2,0),"")</f>
        <v/>
      </c>
      <c r="E3311" s="74"/>
      <c r="F3311" s="74"/>
      <c r="G3311" s="74"/>
      <c r="H3311" s="77"/>
      <c r="I3311" s="78"/>
      <c r="J3311" s="48" t="str">
        <f>IFERROR(VLOOKUP(C3311,'تكويد الاصناف'!A$5:D$1100,4,0),"")</f>
        <v/>
      </c>
      <c r="K3311" s="48" t="str">
        <f>IFERROR(VLOOKUP(C3311,'تكويد الاصناف'!$A$5:$C$1100,3,0),"")</f>
        <v/>
      </c>
    </row>
    <row r="3312" spans="1:11">
      <c r="A3312" s="46">
        <f>ROW()</f>
        <v>3312</v>
      </c>
      <c r="B3312" s="73"/>
      <c r="C3312" s="74"/>
      <c r="D3312" s="75" t="str">
        <f>IFERROR(VLOOKUP(C3312,'تكويد الاصناف'!$A$5:$B$1100,2,0),"")</f>
        <v/>
      </c>
      <c r="E3312" s="74"/>
      <c r="F3312" s="74"/>
      <c r="G3312" s="74"/>
      <c r="H3312" s="77"/>
      <c r="I3312" s="78"/>
      <c r="J3312" s="48" t="str">
        <f>IFERROR(VLOOKUP(C3312,'تكويد الاصناف'!A$5:D$1100,4,0),"")</f>
        <v/>
      </c>
      <c r="K3312" s="48" t="str">
        <f>IFERROR(VLOOKUP(C3312,'تكويد الاصناف'!$A$5:$C$1100,3,0),"")</f>
        <v/>
      </c>
    </row>
    <row r="3313" spans="1:11">
      <c r="A3313" s="46">
        <f>ROW()</f>
        <v>3313</v>
      </c>
      <c r="B3313" s="73"/>
      <c r="C3313" s="74"/>
      <c r="D3313" s="75" t="str">
        <f>IFERROR(VLOOKUP(C3313,'تكويد الاصناف'!$A$5:$B$1100,2,0),"")</f>
        <v/>
      </c>
      <c r="E3313" s="74"/>
      <c r="F3313" s="74"/>
      <c r="G3313" s="74"/>
      <c r="H3313" s="77"/>
      <c r="I3313" s="78"/>
      <c r="J3313" s="48" t="str">
        <f>IFERROR(VLOOKUP(C3313,'تكويد الاصناف'!A$5:D$1100,4,0),"")</f>
        <v/>
      </c>
      <c r="K3313" s="48" t="str">
        <f>IFERROR(VLOOKUP(C3313,'تكويد الاصناف'!$A$5:$C$1100,3,0),"")</f>
        <v/>
      </c>
    </row>
    <row r="3314" spans="1:11">
      <c r="A3314" s="46">
        <f>ROW()</f>
        <v>3314</v>
      </c>
      <c r="B3314" s="73"/>
      <c r="C3314" s="74"/>
      <c r="D3314" s="75" t="str">
        <f>IFERROR(VLOOKUP(C3314,'تكويد الاصناف'!$A$5:$B$1100,2,0),"")</f>
        <v/>
      </c>
      <c r="E3314" s="74"/>
      <c r="F3314" s="74"/>
      <c r="G3314" s="74"/>
      <c r="H3314" s="77"/>
      <c r="I3314" s="78"/>
      <c r="J3314" s="48" t="str">
        <f>IFERROR(VLOOKUP(C3314,'تكويد الاصناف'!A$5:D$1100,4,0),"")</f>
        <v/>
      </c>
      <c r="K3314" s="48" t="str">
        <f>IFERROR(VLOOKUP(C3314,'تكويد الاصناف'!$A$5:$C$1100,3,0),"")</f>
        <v/>
      </c>
    </row>
    <row r="3315" spans="1:11">
      <c r="A3315" s="46">
        <f>ROW()</f>
        <v>3315</v>
      </c>
      <c r="B3315" s="73"/>
      <c r="C3315" s="74"/>
      <c r="D3315" s="75" t="str">
        <f>IFERROR(VLOOKUP(C3315,'تكويد الاصناف'!$A$5:$B$1100,2,0),"")</f>
        <v/>
      </c>
      <c r="E3315" s="74"/>
      <c r="F3315" s="74"/>
      <c r="G3315" s="74"/>
      <c r="H3315" s="77"/>
      <c r="I3315" s="78"/>
      <c r="J3315" s="48" t="str">
        <f>IFERROR(VLOOKUP(C3315,'تكويد الاصناف'!A$5:D$1100,4,0),"")</f>
        <v/>
      </c>
      <c r="K3315" s="48" t="str">
        <f>IFERROR(VLOOKUP(C3315,'تكويد الاصناف'!$A$5:$C$1100,3,0),"")</f>
        <v/>
      </c>
    </row>
    <row r="3316" spans="1:11">
      <c r="A3316" s="46">
        <f>ROW()</f>
        <v>3316</v>
      </c>
      <c r="B3316" s="73"/>
      <c r="C3316" s="74"/>
      <c r="D3316" s="75" t="str">
        <f>IFERROR(VLOOKUP(C3316,'تكويد الاصناف'!$A$5:$B$1100,2,0),"")</f>
        <v/>
      </c>
      <c r="E3316" s="74"/>
      <c r="F3316" s="74"/>
      <c r="G3316" s="74"/>
      <c r="H3316" s="77"/>
      <c r="I3316" s="78"/>
      <c r="J3316" s="48" t="str">
        <f>IFERROR(VLOOKUP(C3316,'تكويد الاصناف'!A$5:D$1100,4,0),"")</f>
        <v/>
      </c>
      <c r="K3316" s="48" t="str">
        <f>IFERROR(VLOOKUP(C3316,'تكويد الاصناف'!$A$5:$C$1100,3,0),"")</f>
        <v/>
      </c>
    </row>
    <row r="3317" spans="1:11">
      <c r="A3317" s="46">
        <f>ROW()</f>
        <v>3317</v>
      </c>
      <c r="B3317" s="73"/>
      <c r="C3317" s="74"/>
      <c r="D3317" s="75" t="str">
        <f>IFERROR(VLOOKUP(C3317,'تكويد الاصناف'!$A$5:$B$1100,2,0),"")</f>
        <v/>
      </c>
      <c r="E3317" s="74"/>
      <c r="F3317" s="74"/>
      <c r="G3317" s="74"/>
      <c r="H3317" s="77"/>
      <c r="I3317" s="78"/>
      <c r="J3317" s="48" t="str">
        <f>IFERROR(VLOOKUP(C3317,'تكويد الاصناف'!A$5:D$1100,4,0),"")</f>
        <v/>
      </c>
      <c r="K3317" s="48" t="str">
        <f>IFERROR(VLOOKUP(C3317,'تكويد الاصناف'!$A$5:$C$1100,3,0),"")</f>
        <v/>
      </c>
    </row>
    <row r="3318" spans="1:11">
      <c r="A3318" s="46">
        <f>ROW()</f>
        <v>3318</v>
      </c>
      <c r="B3318" s="73"/>
      <c r="C3318" s="74"/>
      <c r="D3318" s="75" t="str">
        <f>IFERROR(VLOOKUP(C3318,'تكويد الاصناف'!$A$5:$B$1100,2,0),"")</f>
        <v/>
      </c>
      <c r="E3318" s="74"/>
      <c r="F3318" s="74"/>
      <c r="G3318" s="74"/>
      <c r="H3318" s="77"/>
      <c r="I3318" s="78"/>
      <c r="J3318" s="48" t="str">
        <f>IFERROR(VLOOKUP(C3318,'تكويد الاصناف'!A$5:D$1100,4,0),"")</f>
        <v/>
      </c>
      <c r="K3318" s="48" t="str">
        <f>IFERROR(VLOOKUP(C3318,'تكويد الاصناف'!$A$5:$C$1100,3,0),"")</f>
        <v/>
      </c>
    </row>
    <row r="3319" spans="1:11">
      <c r="A3319" s="46">
        <f>ROW()</f>
        <v>3319</v>
      </c>
      <c r="B3319" s="73"/>
      <c r="C3319" s="74"/>
      <c r="D3319" s="75" t="str">
        <f>IFERROR(VLOOKUP(C3319,'تكويد الاصناف'!$A$5:$B$1100,2,0),"")</f>
        <v/>
      </c>
      <c r="E3319" s="74"/>
      <c r="F3319" s="74"/>
      <c r="G3319" s="74"/>
      <c r="H3319" s="77"/>
      <c r="I3319" s="78"/>
      <c r="J3319" s="48" t="str">
        <f>IFERROR(VLOOKUP(C3319,'تكويد الاصناف'!A$5:D$1100,4,0),"")</f>
        <v/>
      </c>
      <c r="K3319" s="48" t="str">
        <f>IFERROR(VLOOKUP(C3319,'تكويد الاصناف'!$A$5:$C$1100,3,0),"")</f>
        <v/>
      </c>
    </row>
    <row r="3320" spans="1:11">
      <c r="A3320" s="46">
        <f>ROW()</f>
        <v>3320</v>
      </c>
      <c r="B3320" s="73"/>
      <c r="C3320" s="74"/>
      <c r="D3320" s="75" t="str">
        <f>IFERROR(VLOOKUP(C3320,'تكويد الاصناف'!$A$5:$B$1100,2,0),"")</f>
        <v/>
      </c>
      <c r="E3320" s="74"/>
      <c r="F3320" s="74"/>
      <c r="G3320" s="74"/>
      <c r="H3320" s="77"/>
      <c r="I3320" s="78"/>
      <c r="J3320" s="48" t="str">
        <f>IFERROR(VLOOKUP(C3320,'تكويد الاصناف'!A$5:D$1100,4,0),"")</f>
        <v/>
      </c>
      <c r="K3320" s="48" t="str">
        <f>IFERROR(VLOOKUP(C3320,'تكويد الاصناف'!$A$5:$C$1100,3,0),"")</f>
        <v/>
      </c>
    </row>
    <row r="3321" spans="1:11">
      <c r="A3321" s="46">
        <f>ROW()</f>
        <v>3321</v>
      </c>
      <c r="B3321" s="73"/>
      <c r="C3321" s="74"/>
      <c r="D3321" s="75" t="str">
        <f>IFERROR(VLOOKUP(C3321,'تكويد الاصناف'!$A$5:$B$1100,2,0),"")</f>
        <v/>
      </c>
      <c r="E3321" s="74"/>
      <c r="F3321" s="74"/>
      <c r="G3321" s="74"/>
      <c r="H3321" s="77"/>
      <c r="I3321" s="78"/>
      <c r="J3321" s="48" t="str">
        <f>IFERROR(VLOOKUP(C3321,'تكويد الاصناف'!A$5:D$1100,4,0),"")</f>
        <v/>
      </c>
      <c r="K3321" s="48" t="str">
        <f>IFERROR(VLOOKUP(C3321,'تكويد الاصناف'!$A$5:$C$1100,3,0),"")</f>
        <v/>
      </c>
    </row>
    <row r="3322" spans="1:11">
      <c r="A3322" s="46">
        <f>ROW()</f>
        <v>3322</v>
      </c>
      <c r="B3322" s="73"/>
      <c r="C3322" s="74"/>
      <c r="D3322" s="75" t="str">
        <f>IFERROR(VLOOKUP(C3322,'تكويد الاصناف'!$A$5:$B$1100,2,0),"")</f>
        <v/>
      </c>
      <c r="E3322" s="74"/>
      <c r="F3322" s="74"/>
      <c r="G3322" s="74"/>
      <c r="H3322" s="77"/>
      <c r="I3322" s="78"/>
      <c r="J3322" s="48" t="str">
        <f>IFERROR(VLOOKUP(C3322,'تكويد الاصناف'!A$5:D$1100,4,0),"")</f>
        <v/>
      </c>
      <c r="K3322" s="48" t="str">
        <f>IFERROR(VLOOKUP(C3322,'تكويد الاصناف'!$A$5:$C$1100,3,0),"")</f>
        <v/>
      </c>
    </row>
    <row r="3323" spans="1:11">
      <c r="A3323" s="46">
        <f>ROW()</f>
        <v>3323</v>
      </c>
      <c r="B3323" s="73"/>
      <c r="C3323" s="74"/>
      <c r="D3323" s="75" t="str">
        <f>IFERROR(VLOOKUP(C3323,'تكويد الاصناف'!$A$5:$B$1100,2,0),"")</f>
        <v/>
      </c>
      <c r="E3323" s="74"/>
      <c r="F3323" s="74"/>
      <c r="G3323" s="74"/>
      <c r="H3323" s="77"/>
      <c r="I3323" s="78"/>
      <c r="J3323" s="48" t="str">
        <f>IFERROR(VLOOKUP(C3323,'تكويد الاصناف'!A$5:D$1100,4,0),"")</f>
        <v/>
      </c>
      <c r="K3323" s="48" t="str">
        <f>IFERROR(VLOOKUP(C3323,'تكويد الاصناف'!$A$5:$C$1100,3,0),"")</f>
        <v/>
      </c>
    </row>
    <row r="3324" spans="1:11">
      <c r="A3324" s="46">
        <f>ROW()</f>
        <v>3324</v>
      </c>
      <c r="B3324" s="73"/>
      <c r="C3324" s="74"/>
      <c r="D3324" s="75" t="str">
        <f>IFERROR(VLOOKUP(C3324,'تكويد الاصناف'!$A$5:$B$1100,2,0),"")</f>
        <v/>
      </c>
      <c r="E3324" s="74"/>
      <c r="F3324" s="74"/>
      <c r="G3324" s="74"/>
      <c r="H3324" s="77"/>
      <c r="I3324" s="78"/>
      <c r="J3324" s="48" t="str">
        <f>IFERROR(VLOOKUP(C3324,'تكويد الاصناف'!A$5:D$1100,4,0),"")</f>
        <v/>
      </c>
      <c r="K3324" s="48" t="str">
        <f>IFERROR(VLOOKUP(C3324,'تكويد الاصناف'!$A$5:$C$1100,3,0),"")</f>
        <v/>
      </c>
    </row>
    <row r="3325" spans="1:11">
      <c r="A3325" s="46">
        <f>ROW()</f>
        <v>3325</v>
      </c>
      <c r="B3325" s="73"/>
      <c r="C3325" s="74"/>
      <c r="D3325" s="75" t="str">
        <f>IFERROR(VLOOKUP(C3325,'تكويد الاصناف'!$A$5:$B$1100,2,0),"")</f>
        <v/>
      </c>
      <c r="E3325" s="74"/>
      <c r="F3325" s="74"/>
      <c r="G3325" s="74"/>
      <c r="H3325" s="77"/>
      <c r="I3325" s="78"/>
      <c r="J3325" s="48" t="str">
        <f>IFERROR(VLOOKUP(C3325,'تكويد الاصناف'!A$5:D$1100,4,0),"")</f>
        <v/>
      </c>
      <c r="K3325" s="48" t="str">
        <f>IFERROR(VLOOKUP(C3325,'تكويد الاصناف'!$A$5:$C$1100,3,0),"")</f>
        <v/>
      </c>
    </row>
    <row r="3326" spans="1:11">
      <c r="A3326" s="46">
        <f>ROW()</f>
        <v>3326</v>
      </c>
      <c r="B3326" s="73"/>
      <c r="C3326" s="74"/>
      <c r="D3326" s="75" t="str">
        <f>IFERROR(VLOOKUP(C3326,'تكويد الاصناف'!$A$5:$B$1100,2,0),"")</f>
        <v/>
      </c>
      <c r="E3326" s="74"/>
      <c r="F3326" s="74"/>
      <c r="G3326" s="74"/>
      <c r="H3326" s="77"/>
      <c r="I3326" s="78"/>
      <c r="J3326" s="48" t="str">
        <f>IFERROR(VLOOKUP(C3326,'تكويد الاصناف'!A$5:D$1100,4,0),"")</f>
        <v/>
      </c>
      <c r="K3326" s="48" t="str">
        <f>IFERROR(VLOOKUP(C3326,'تكويد الاصناف'!$A$5:$C$1100,3,0),"")</f>
        <v/>
      </c>
    </row>
    <row r="3327" spans="1:11">
      <c r="A3327" s="46">
        <f>ROW()</f>
        <v>3327</v>
      </c>
      <c r="B3327" s="73"/>
      <c r="C3327" s="74"/>
      <c r="D3327" s="75" t="str">
        <f>IFERROR(VLOOKUP(C3327,'تكويد الاصناف'!$A$5:$B$1100,2,0),"")</f>
        <v/>
      </c>
      <c r="E3327" s="74"/>
      <c r="F3327" s="74"/>
      <c r="G3327" s="74"/>
      <c r="H3327" s="77"/>
      <c r="I3327" s="78"/>
      <c r="J3327" s="48" t="str">
        <f>IFERROR(VLOOKUP(C3327,'تكويد الاصناف'!A$5:D$1100,4,0),"")</f>
        <v/>
      </c>
      <c r="K3327" s="48" t="str">
        <f>IFERROR(VLOOKUP(C3327,'تكويد الاصناف'!$A$5:$C$1100,3,0),"")</f>
        <v/>
      </c>
    </row>
    <row r="3328" spans="1:11">
      <c r="A3328" s="46">
        <f>ROW()</f>
        <v>3328</v>
      </c>
      <c r="B3328" s="73"/>
      <c r="C3328" s="74"/>
      <c r="D3328" s="75" t="str">
        <f>IFERROR(VLOOKUP(C3328,'تكويد الاصناف'!$A$5:$B$1100,2,0),"")</f>
        <v/>
      </c>
      <c r="E3328" s="74"/>
      <c r="F3328" s="74"/>
      <c r="G3328" s="74"/>
      <c r="H3328" s="77"/>
      <c r="I3328" s="78"/>
      <c r="J3328" s="48" t="str">
        <f>IFERROR(VLOOKUP(C3328,'تكويد الاصناف'!A$5:D$1100,4,0),"")</f>
        <v/>
      </c>
      <c r="K3328" s="48" t="str">
        <f>IFERROR(VLOOKUP(C3328,'تكويد الاصناف'!$A$5:$C$1100,3,0),"")</f>
        <v/>
      </c>
    </row>
    <row r="3329" spans="1:11">
      <c r="A3329" s="46">
        <f>ROW()</f>
        <v>3329</v>
      </c>
      <c r="B3329" s="73"/>
      <c r="C3329" s="74"/>
      <c r="D3329" s="75" t="str">
        <f>IFERROR(VLOOKUP(C3329,'تكويد الاصناف'!$A$5:$B$1100,2,0),"")</f>
        <v/>
      </c>
      <c r="E3329" s="74"/>
      <c r="F3329" s="74"/>
      <c r="G3329" s="74"/>
      <c r="H3329" s="77"/>
      <c r="I3329" s="78"/>
      <c r="J3329" s="48" t="str">
        <f>IFERROR(VLOOKUP(C3329,'تكويد الاصناف'!A$5:D$1100,4,0),"")</f>
        <v/>
      </c>
      <c r="K3329" s="48" t="str">
        <f>IFERROR(VLOOKUP(C3329,'تكويد الاصناف'!$A$5:$C$1100,3,0),"")</f>
        <v/>
      </c>
    </row>
    <row r="3330" spans="1:11">
      <c r="A3330" s="46">
        <f>ROW()</f>
        <v>3330</v>
      </c>
      <c r="B3330" s="73"/>
      <c r="C3330" s="74"/>
      <c r="D3330" s="75" t="str">
        <f>IFERROR(VLOOKUP(C3330,'تكويد الاصناف'!$A$5:$B$1100,2,0),"")</f>
        <v/>
      </c>
      <c r="E3330" s="74"/>
      <c r="F3330" s="74"/>
      <c r="G3330" s="74"/>
      <c r="H3330" s="77"/>
      <c r="I3330" s="78"/>
      <c r="J3330" s="48" t="str">
        <f>IFERROR(VLOOKUP(C3330,'تكويد الاصناف'!A$5:D$1100,4,0),"")</f>
        <v/>
      </c>
      <c r="K3330" s="48" t="str">
        <f>IFERROR(VLOOKUP(C3330,'تكويد الاصناف'!$A$5:$C$1100,3,0),"")</f>
        <v/>
      </c>
    </row>
    <row r="3331" spans="1:11">
      <c r="A3331" s="46">
        <f>ROW()</f>
        <v>3331</v>
      </c>
      <c r="B3331" s="73"/>
      <c r="C3331" s="74"/>
      <c r="D3331" s="75" t="str">
        <f>IFERROR(VLOOKUP(C3331,'تكويد الاصناف'!$A$5:$B$1100,2,0),"")</f>
        <v/>
      </c>
      <c r="E3331" s="74"/>
      <c r="F3331" s="74"/>
      <c r="G3331" s="74"/>
      <c r="H3331" s="77"/>
      <c r="I3331" s="78"/>
      <c r="J3331" s="48" t="str">
        <f>IFERROR(VLOOKUP(C3331,'تكويد الاصناف'!A$5:D$1100,4,0),"")</f>
        <v/>
      </c>
      <c r="K3331" s="48" t="str">
        <f>IFERROR(VLOOKUP(C3331,'تكويد الاصناف'!$A$5:$C$1100,3,0),"")</f>
        <v/>
      </c>
    </row>
    <row r="3332" spans="1:11">
      <c r="A3332" s="46">
        <f>ROW()</f>
        <v>3332</v>
      </c>
      <c r="B3332" s="73"/>
      <c r="C3332" s="74"/>
      <c r="D3332" s="75" t="str">
        <f>IFERROR(VLOOKUP(C3332,'تكويد الاصناف'!$A$5:$B$1100,2,0),"")</f>
        <v/>
      </c>
      <c r="E3332" s="74"/>
      <c r="F3332" s="74"/>
      <c r="G3332" s="74"/>
      <c r="H3332" s="77"/>
      <c r="I3332" s="78"/>
      <c r="J3332" s="48" t="str">
        <f>IFERROR(VLOOKUP(C3332,'تكويد الاصناف'!A$5:D$1100,4,0),"")</f>
        <v/>
      </c>
      <c r="K3332" s="48" t="str">
        <f>IFERROR(VLOOKUP(C3332,'تكويد الاصناف'!$A$5:$C$1100,3,0),"")</f>
        <v/>
      </c>
    </row>
    <row r="3333" spans="1:11">
      <c r="A3333" s="46">
        <f>ROW()</f>
        <v>3333</v>
      </c>
      <c r="B3333" s="73"/>
      <c r="C3333" s="74"/>
      <c r="D3333" s="75" t="str">
        <f>IFERROR(VLOOKUP(C3333,'تكويد الاصناف'!$A$5:$B$1100,2,0),"")</f>
        <v/>
      </c>
      <c r="E3333" s="74"/>
      <c r="F3333" s="74"/>
      <c r="G3333" s="74"/>
      <c r="H3333" s="77"/>
      <c r="I3333" s="78"/>
      <c r="J3333" s="48" t="str">
        <f>IFERROR(VLOOKUP(C3333,'تكويد الاصناف'!A$5:D$1100,4,0),"")</f>
        <v/>
      </c>
      <c r="K3333" s="48" t="str">
        <f>IFERROR(VLOOKUP(C3333,'تكويد الاصناف'!$A$5:$C$1100,3,0),"")</f>
        <v/>
      </c>
    </row>
    <row r="3334" spans="1:11">
      <c r="A3334" s="46">
        <f>ROW()</f>
        <v>3334</v>
      </c>
      <c r="B3334" s="73"/>
      <c r="C3334" s="74"/>
      <c r="D3334" s="75" t="str">
        <f>IFERROR(VLOOKUP(C3334,'تكويد الاصناف'!$A$5:$B$1100,2,0),"")</f>
        <v/>
      </c>
      <c r="E3334" s="74"/>
      <c r="F3334" s="74"/>
      <c r="G3334" s="74"/>
      <c r="H3334" s="77"/>
      <c r="I3334" s="78"/>
      <c r="J3334" s="48" t="str">
        <f>IFERROR(VLOOKUP(C3334,'تكويد الاصناف'!A$5:D$1100,4,0),"")</f>
        <v/>
      </c>
      <c r="K3334" s="48" t="str">
        <f>IFERROR(VLOOKUP(C3334,'تكويد الاصناف'!$A$5:$C$1100,3,0),"")</f>
        <v/>
      </c>
    </row>
    <row r="3335" spans="1:11">
      <c r="A3335" s="46">
        <f>ROW()</f>
        <v>3335</v>
      </c>
      <c r="B3335" s="73"/>
      <c r="C3335" s="74"/>
      <c r="D3335" s="75" t="str">
        <f>IFERROR(VLOOKUP(C3335,'تكويد الاصناف'!$A$5:$B$1100,2,0),"")</f>
        <v/>
      </c>
      <c r="E3335" s="74"/>
      <c r="F3335" s="74"/>
      <c r="G3335" s="74"/>
      <c r="H3335" s="77"/>
      <c r="I3335" s="78"/>
      <c r="J3335" s="48" t="str">
        <f>IFERROR(VLOOKUP(C3335,'تكويد الاصناف'!A$5:D$1100,4,0),"")</f>
        <v/>
      </c>
      <c r="K3335" s="48" t="str">
        <f>IFERROR(VLOOKUP(C3335,'تكويد الاصناف'!$A$5:$C$1100,3,0),"")</f>
        <v/>
      </c>
    </row>
    <row r="3336" spans="1:11">
      <c r="A3336" s="46">
        <f>ROW()</f>
        <v>3336</v>
      </c>
      <c r="B3336" s="73"/>
      <c r="C3336" s="74"/>
      <c r="D3336" s="75" t="str">
        <f>IFERROR(VLOOKUP(C3336,'تكويد الاصناف'!$A$5:$B$1100,2,0),"")</f>
        <v/>
      </c>
      <c r="E3336" s="74"/>
      <c r="F3336" s="74"/>
      <c r="G3336" s="74"/>
      <c r="H3336" s="77"/>
      <c r="I3336" s="78"/>
      <c r="J3336" s="48" t="str">
        <f>IFERROR(VLOOKUP(C3336,'تكويد الاصناف'!A$5:D$1100,4,0),"")</f>
        <v/>
      </c>
      <c r="K3336" s="48" t="str">
        <f>IFERROR(VLOOKUP(C3336,'تكويد الاصناف'!$A$5:$C$1100,3,0),"")</f>
        <v/>
      </c>
    </row>
    <row r="3337" spans="1:11">
      <c r="A3337" s="46">
        <f>ROW()</f>
        <v>3337</v>
      </c>
      <c r="B3337" s="73"/>
      <c r="C3337" s="74"/>
      <c r="D3337" s="75" t="str">
        <f>IFERROR(VLOOKUP(C3337,'تكويد الاصناف'!$A$5:$B$1100,2,0),"")</f>
        <v/>
      </c>
      <c r="E3337" s="74"/>
      <c r="F3337" s="74"/>
      <c r="G3337" s="74"/>
      <c r="H3337" s="77"/>
      <c r="I3337" s="78"/>
      <c r="J3337" s="48" t="str">
        <f>IFERROR(VLOOKUP(C3337,'تكويد الاصناف'!A$5:D$1100,4,0),"")</f>
        <v/>
      </c>
      <c r="K3337" s="48" t="str">
        <f>IFERROR(VLOOKUP(C3337,'تكويد الاصناف'!$A$5:$C$1100,3,0),"")</f>
        <v/>
      </c>
    </row>
    <row r="3338" spans="1:11">
      <c r="A3338" s="46">
        <f>ROW()</f>
        <v>3338</v>
      </c>
      <c r="B3338" s="73"/>
      <c r="C3338" s="74"/>
      <c r="D3338" s="75" t="str">
        <f>IFERROR(VLOOKUP(C3338,'تكويد الاصناف'!$A$5:$B$1100,2,0),"")</f>
        <v/>
      </c>
      <c r="E3338" s="74"/>
      <c r="F3338" s="74"/>
      <c r="G3338" s="74"/>
      <c r="H3338" s="77"/>
      <c r="I3338" s="78"/>
      <c r="J3338" s="48" t="str">
        <f>IFERROR(VLOOKUP(C3338,'تكويد الاصناف'!A$5:D$1100,4,0),"")</f>
        <v/>
      </c>
      <c r="K3338" s="48" t="str">
        <f>IFERROR(VLOOKUP(C3338,'تكويد الاصناف'!$A$5:$C$1100,3,0),"")</f>
        <v/>
      </c>
    </row>
    <row r="3339" spans="1:11">
      <c r="A3339" s="46">
        <f>ROW()</f>
        <v>3339</v>
      </c>
      <c r="B3339" s="73"/>
      <c r="C3339" s="74"/>
      <c r="D3339" s="75" t="str">
        <f>IFERROR(VLOOKUP(C3339,'تكويد الاصناف'!$A$5:$B$1100,2,0),"")</f>
        <v/>
      </c>
      <c r="E3339" s="74"/>
      <c r="F3339" s="74"/>
      <c r="G3339" s="74"/>
      <c r="H3339" s="77"/>
      <c r="I3339" s="78"/>
      <c r="J3339" s="48" t="str">
        <f>IFERROR(VLOOKUP(C3339,'تكويد الاصناف'!A$5:D$1100,4,0),"")</f>
        <v/>
      </c>
      <c r="K3339" s="48" t="str">
        <f>IFERROR(VLOOKUP(C3339,'تكويد الاصناف'!$A$5:$C$1100,3,0),"")</f>
        <v/>
      </c>
    </row>
    <row r="3340" spans="1:11">
      <c r="A3340" s="46">
        <f>ROW()</f>
        <v>3340</v>
      </c>
      <c r="B3340" s="73"/>
      <c r="C3340" s="74"/>
      <c r="D3340" s="75" t="str">
        <f>IFERROR(VLOOKUP(C3340,'تكويد الاصناف'!$A$5:$B$1100,2,0),"")</f>
        <v/>
      </c>
      <c r="E3340" s="74"/>
      <c r="F3340" s="74"/>
      <c r="G3340" s="74"/>
      <c r="H3340" s="77"/>
      <c r="I3340" s="78"/>
      <c r="J3340" s="48" t="str">
        <f>IFERROR(VLOOKUP(C3340,'تكويد الاصناف'!A$5:D$1100,4,0),"")</f>
        <v/>
      </c>
      <c r="K3340" s="48" t="str">
        <f>IFERROR(VLOOKUP(C3340,'تكويد الاصناف'!$A$5:$C$1100,3,0),"")</f>
        <v/>
      </c>
    </row>
    <row r="3341" spans="1:11">
      <c r="A3341" s="46">
        <f>ROW()</f>
        <v>3341</v>
      </c>
      <c r="B3341" s="73"/>
      <c r="C3341" s="74"/>
      <c r="D3341" s="75" t="str">
        <f>IFERROR(VLOOKUP(C3341,'تكويد الاصناف'!$A$5:$B$1100,2,0),"")</f>
        <v/>
      </c>
      <c r="E3341" s="74"/>
      <c r="F3341" s="74"/>
      <c r="G3341" s="74"/>
      <c r="H3341" s="77"/>
      <c r="I3341" s="78"/>
      <c r="J3341" s="48" t="str">
        <f>IFERROR(VLOOKUP(C3341,'تكويد الاصناف'!A$5:D$1100,4,0),"")</f>
        <v/>
      </c>
      <c r="K3341" s="48" t="str">
        <f>IFERROR(VLOOKUP(C3341,'تكويد الاصناف'!$A$5:$C$1100,3,0),"")</f>
        <v/>
      </c>
    </row>
    <row r="3342" spans="1:11">
      <c r="A3342" s="46">
        <f>ROW()</f>
        <v>3342</v>
      </c>
      <c r="B3342" s="73"/>
      <c r="C3342" s="74"/>
      <c r="D3342" s="75" t="str">
        <f>IFERROR(VLOOKUP(C3342,'تكويد الاصناف'!$A$5:$B$1100,2,0),"")</f>
        <v/>
      </c>
      <c r="E3342" s="74"/>
      <c r="F3342" s="74"/>
      <c r="G3342" s="74"/>
      <c r="H3342" s="77"/>
      <c r="I3342" s="78"/>
      <c r="J3342" s="48" t="str">
        <f>IFERROR(VLOOKUP(C3342,'تكويد الاصناف'!A$5:D$1100,4,0),"")</f>
        <v/>
      </c>
      <c r="K3342" s="48" t="str">
        <f>IFERROR(VLOOKUP(C3342,'تكويد الاصناف'!$A$5:$C$1100,3,0),"")</f>
        <v/>
      </c>
    </row>
    <row r="3343" spans="1:11">
      <c r="A3343" s="46">
        <f>ROW()</f>
        <v>3343</v>
      </c>
      <c r="B3343" s="73"/>
      <c r="C3343" s="74"/>
      <c r="D3343" s="75" t="str">
        <f>IFERROR(VLOOKUP(C3343,'تكويد الاصناف'!$A$5:$B$1100,2,0),"")</f>
        <v/>
      </c>
      <c r="E3343" s="74"/>
      <c r="F3343" s="74"/>
      <c r="G3343" s="74"/>
      <c r="H3343" s="77"/>
      <c r="I3343" s="78"/>
      <c r="J3343" s="48" t="str">
        <f>IFERROR(VLOOKUP(C3343,'تكويد الاصناف'!A$5:D$1100,4,0),"")</f>
        <v/>
      </c>
      <c r="K3343" s="48" t="str">
        <f>IFERROR(VLOOKUP(C3343,'تكويد الاصناف'!$A$5:$C$1100,3,0),"")</f>
        <v/>
      </c>
    </row>
    <row r="3344" spans="1:11">
      <c r="A3344" s="46">
        <f>ROW()</f>
        <v>3344</v>
      </c>
      <c r="B3344" s="73"/>
      <c r="C3344" s="74"/>
      <c r="D3344" s="75" t="str">
        <f>IFERROR(VLOOKUP(C3344,'تكويد الاصناف'!$A$5:$B$1100,2,0),"")</f>
        <v/>
      </c>
      <c r="E3344" s="74"/>
      <c r="F3344" s="74"/>
      <c r="G3344" s="74"/>
      <c r="H3344" s="77"/>
      <c r="I3344" s="78"/>
      <c r="J3344" s="48" t="str">
        <f>IFERROR(VLOOKUP(C3344,'تكويد الاصناف'!A$5:D$1100,4,0),"")</f>
        <v/>
      </c>
      <c r="K3344" s="48" t="str">
        <f>IFERROR(VLOOKUP(C3344,'تكويد الاصناف'!$A$5:$C$1100,3,0),"")</f>
        <v/>
      </c>
    </row>
    <row r="3345" spans="1:11">
      <c r="A3345" s="46">
        <f>ROW()</f>
        <v>3345</v>
      </c>
      <c r="B3345" s="73"/>
      <c r="C3345" s="74"/>
      <c r="D3345" s="75" t="str">
        <f>IFERROR(VLOOKUP(C3345,'تكويد الاصناف'!$A$5:$B$1100,2,0),"")</f>
        <v/>
      </c>
      <c r="E3345" s="74"/>
      <c r="F3345" s="74"/>
      <c r="G3345" s="74"/>
      <c r="H3345" s="77"/>
      <c r="I3345" s="78"/>
      <c r="J3345" s="48" t="str">
        <f>IFERROR(VLOOKUP(C3345,'تكويد الاصناف'!A$5:D$1100,4,0),"")</f>
        <v/>
      </c>
      <c r="K3345" s="48" t="str">
        <f>IFERROR(VLOOKUP(C3345,'تكويد الاصناف'!$A$5:$C$1100,3,0),"")</f>
        <v/>
      </c>
    </row>
    <row r="3346" spans="1:11">
      <c r="A3346" s="46">
        <f>ROW()</f>
        <v>3346</v>
      </c>
      <c r="B3346" s="73"/>
      <c r="C3346" s="74"/>
      <c r="D3346" s="75" t="str">
        <f>IFERROR(VLOOKUP(C3346,'تكويد الاصناف'!$A$5:$B$1100,2,0),"")</f>
        <v/>
      </c>
      <c r="E3346" s="74"/>
      <c r="F3346" s="74"/>
      <c r="G3346" s="74"/>
      <c r="H3346" s="77"/>
      <c r="I3346" s="78"/>
      <c r="J3346" s="48" t="str">
        <f>IFERROR(VLOOKUP(C3346,'تكويد الاصناف'!A$5:D$1100,4,0),"")</f>
        <v/>
      </c>
      <c r="K3346" s="48" t="str">
        <f>IFERROR(VLOOKUP(C3346,'تكويد الاصناف'!$A$5:$C$1100,3,0),"")</f>
        <v/>
      </c>
    </row>
    <row r="3347" spans="1:11">
      <c r="A3347" s="46">
        <f>ROW()</f>
        <v>3347</v>
      </c>
      <c r="B3347" s="73"/>
      <c r="C3347" s="74"/>
      <c r="D3347" s="75" t="str">
        <f>IFERROR(VLOOKUP(C3347,'تكويد الاصناف'!$A$5:$B$1100,2,0),"")</f>
        <v/>
      </c>
      <c r="E3347" s="74"/>
      <c r="F3347" s="74"/>
      <c r="G3347" s="74"/>
      <c r="H3347" s="77"/>
      <c r="I3347" s="78"/>
      <c r="J3347" s="48" t="str">
        <f>IFERROR(VLOOKUP(C3347,'تكويد الاصناف'!A$5:D$1100,4,0),"")</f>
        <v/>
      </c>
      <c r="K3347" s="48" t="str">
        <f>IFERROR(VLOOKUP(C3347,'تكويد الاصناف'!$A$5:$C$1100,3,0),"")</f>
        <v/>
      </c>
    </row>
    <row r="3348" spans="1:11">
      <c r="A3348" s="46">
        <f>ROW()</f>
        <v>3348</v>
      </c>
      <c r="B3348" s="73"/>
      <c r="C3348" s="74"/>
      <c r="D3348" s="75" t="str">
        <f>IFERROR(VLOOKUP(C3348,'تكويد الاصناف'!$A$5:$B$1100,2,0),"")</f>
        <v/>
      </c>
      <c r="E3348" s="74"/>
      <c r="F3348" s="74"/>
      <c r="G3348" s="74"/>
      <c r="H3348" s="77"/>
      <c r="I3348" s="78"/>
      <c r="J3348" s="48" t="str">
        <f>IFERROR(VLOOKUP(C3348,'تكويد الاصناف'!A$5:D$1100,4,0),"")</f>
        <v/>
      </c>
      <c r="K3348" s="48" t="str">
        <f>IFERROR(VLOOKUP(C3348,'تكويد الاصناف'!$A$5:$C$1100,3,0),"")</f>
        <v/>
      </c>
    </row>
    <row r="3349" spans="1:11">
      <c r="A3349" s="46">
        <f>ROW()</f>
        <v>3349</v>
      </c>
      <c r="B3349" s="73"/>
      <c r="C3349" s="74"/>
      <c r="D3349" s="75" t="str">
        <f>IFERROR(VLOOKUP(C3349,'تكويد الاصناف'!$A$5:$B$1100,2,0),"")</f>
        <v/>
      </c>
      <c r="E3349" s="74"/>
      <c r="F3349" s="74"/>
      <c r="G3349" s="74"/>
      <c r="H3349" s="77"/>
      <c r="I3349" s="78"/>
      <c r="J3349" s="48" t="str">
        <f>IFERROR(VLOOKUP(C3349,'تكويد الاصناف'!A$5:D$1100,4,0),"")</f>
        <v/>
      </c>
      <c r="K3349" s="48" t="str">
        <f>IFERROR(VLOOKUP(C3349,'تكويد الاصناف'!$A$5:$C$1100,3,0),"")</f>
        <v/>
      </c>
    </row>
    <row r="3350" spans="1:11">
      <c r="A3350" s="46">
        <f>ROW()</f>
        <v>3350</v>
      </c>
      <c r="B3350" s="73"/>
      <c r="C3350" s="74"/>
      <c r="D3350" s="75" t="str">
        <f>IFERROR(VLOOKUP(C3350,'تكويد الاصناف'!$A$5:$B$1100,2,0),"")</f>
        <v/>
      </c>
      <c r="E3350" s="74"/>
      <c r="F3350" s="74"/>
      <c r="G3350" s="74"/>
      <c r="H3350" s="77"/>
      <c r="I3350" s="78"/>
      <c r="J3350" s="48" t="str">
        <f>IFERROR(VLOOKUP(C3350,'تكويد الاصناف'!A$5:D$1100,4,0),"")</f>
        <v/>
      </c>
      <c r="K3350" s="48" t="str">
        <f>IFERROR(VLOOKUP(C3350,'تكويد الاصناف'!$A$5:$C$1100,3,0),"")</f>
        <v/>
      </c>
    </row>
    <row r="3351" spans="1:11">
      <c r="A3351" s="46">
        <f>ROW()</f>
        <v>3351</v>
      </c>
      <c r="B3351" s="73"/>
      <c r="C3351" s="74"/>
      <c r="D3351" s="75" t="str">
        <f>IFERROR(VLOOKUP(C3351,'تكويد الاصناف'!$A$5:$B$1100,2,0),"")</f>
        <v/>
      </c>
      <c r="E3351" s="74"/>
      <c r="F3351" s="74"/>
      <c r="G3351" s="74"/>
      <c r="H3351" s="77"/>
      <c r="I3351" s="78"/>
      <c r="J3351" s="48" t="str">
        <f>IFERROR(VLOOKUP(C3351,'تكويد الاصناف'!A$5:D$1100,4,0),"")</f>
        <v/>
      </c>
      <c r="K3351" s="48" t="str">
        <f>IFERROR(VLOOKUP(C3351,'تكويد الاصناف'!$A$5:$C$1100,3,0),"")</f>
        <v/>
      </c>
    </row>
    <row r="3352" spans="1:11">
      <c r="A3352" s="46">
        <f>ROW()</f>
        <v>3352</v>
      </c>
      <c r="B3352" s="73"/>
      <c r="C3352" s="74"/>
      <c r="D3352" s="75" t="str">
        <f>IFERROR(VLOOKUP(C3352,'تكويد الاصناف'!$A$5:$B$1100,2,0),"")</f>
        <v/>
      </c>
      <c r="E3352" s="74"/>
      <c r="F3352" s="74"/>
      <c r="G3352" s="74"/>
      <c r="H3352" s="77"/>
      <c r="I3352" s="78"/>
      <c r="J3352" s="48" t="str">
        <f>IFERROR(VLOOKUP(C3352,'تكويد الاصناف'!A$5:D$1100,4,0),"")</f>
        <v/>
      </c>
      <c r="K3352" s="48" t="str">
        <f>IFERROR(VLOOKUP(C3352,'تكويد الاصناف'!$A$5:$C$1100,3,0),"")</f>
        <v/>
      </c>
    </row>
    <row r="3353" spans="1:11">
      <c r="A3353" s="46">
        <f>ROW()</f>
        <v>3353</v>
      </c>
      <c r="B3353" s="73"/>
      <c r="C3353" s="74"/>
      <c r="D3353" s="75" t="str">
        <f>IFERROR(VLOOKUP(C3353,'تكويد الاصناف'!$A$5:$B$1100,2,0),"")</f>
        <v/>
      </c>
      <c r="E3353" s="74"/>
      <c r="F3353" s="74"/>
      <c r="G3353" s="74"/>
      <c r="H3353" s="77"/>
      <c r="I3353" s="78"/>
      <c r="J3353" s="48" t="str">
        <f>IFERROR(VLOOKUP(C3353,'تكويد الاصناف'!A$5:D$1100,4,0),"")</f>
        <v/>
      </c>
      <c r="K3353" s="48" t="str">
        <f>IFERROR(VLOOKUP(C3353,'تكويد الاصناف'!$A$5:$C$1100,3,0),"")</f>
        <v/>
      </c>
    </row>
    <row r="3354" spans="1:11">
      <c r="A3354" s="46">
        <f>ROW()</f>
        <v>3354</v>
      </c>
      <c r="B3354" s="73"/>
      <c r="C3354" s="74"/>
      <c r="D3354" s="75" t="str">
        <f>IFERROR(VLOOKUP(C3354,'تكويد الاصناف'!$A$5:$B$1100,2,0),"")</f>
        <v/>
      </c>
      <c r="E3354" s="74"/>
      <c r="F3354" s="74"/>
      <c r="G3354" s="74"/>
      <c r="H3354" s="77"/>
      <c r="I3354" s="78"/>
      <c r="J3354" s="48" t="str">
        <f>IFERROR(VLOOKUP(C3354,'تكويد الاصناف'!A$5:D$1100,4,0),"")</f>
        <v/>
      </c>
      <c r="K3354" s="48" t="str">
        <f>IFERROR(VLOOKUP(C3354,'تكويد الاصناف'!$A$5:$C$1100,3,0),"")</f>
        <v/>
      </c>
    </row>
    <row r="3355" spans="1:11">
      <c r="A3355" s="46">
        <f>ROW()</f>
        <v>3355</v>
      </c>
      <c r="B3355" s="73"/>
      <c r="C3355" s="74"/>
      <c r="D3355" s="75" t="str">
        <f>IFERROR(VLOOKUP(C3355,'تكويد الاصناف'!$A$5:$B$1100,2,0),"")</f>
        <v/>
      </c>
      <c r="E3355" s="74"/>
      <c r="F3355" s="74"/>
      <c r="G3355" s="74"/>
      <c r="H3355" s="77"/>
      <c r="I3355" s="78"/>
      <c r="J3355" s="48" t="str">
        <f>IFERROR(VLOOKUP(C3355,'تكويد الاصناف'!A$5:D$1100,4,0),"")</f>
        <v/>
      </c>
      <c r="K3355" s="48" t="str">
        <f>IFERROR(VLOOKUP(C3355,'تكويد الاصناف'!$A$5:$C$1100,3,0),"")</f>
        <v/>
      </c>
    </row>
    <row r="3356" spans="1:11">
      <c r="A3356" s="46">
        <f>ROW()</f>
        <v>3356</v>
      </c>
      <c r="B3356" s="73"/>
      <c r="C3356" s="74"/>
      <c r="D3356" s="75" t="str">
        <f>IFERROR(VLOOKUP(C3356,'تكويد الاصناف'!$A$5:$B$1100,2,0),"")</f>
        <v/>
      </c>
      <c r="E3356" s="74"/>
      <c r="F3356" s="74"/>
      <c r="G3356" s="74"/>
      <c r="H3356" s="77"/>
      <c r="I3356" s="78"/>
      <c r="J3356" s="48" t="str">
        <f>IFERROR(VLOOKUP(C3356,'تكويد الاصناف'!A$5:D$1100,4,0),"")</f>
        <v/>
      </c>
      <c r="K3356" s="48" t="str">
        <f>IFERROR(VLOOKUP(C3356,'تكويد الاصناف'!$A$5:$C$1100,3,0),"")</f>
        <v/>
      </c>
    </row>
    <row r="3357" spans="1:11">
      <c r="A3357" s="46">
        <f>ROW()</f>
        <v>3357</v>
      </c>
      <c r="B3357" s="73"/>
      <c r="C3357" s="74"/>
      <c r="D3357" s="75" t="str">
        <f>IFERROR(VLOOKUP(C3357,'تكويد الاصناف'!$A$5:$B$1100,2,0),"")</f>
        <v/>
      </c>
      <c r="E3357" s="74"/>
      <c r="F3357" s="74"/>
      <c r="G3357" s="74"/>
      <c r="H3357" s="77"/>
      <c r="I3357" s="78"/>
      <c r="J3357" s="48" t="str">
        <f>IFERROR(VLOOKUP(C3357,'تكويد الاصناف'!A$5:D$1100,4,0),"")</f>
        <v/>
      </c>
      <c r="K3357" s="48" t="str">
        <f>IFERROR(VLOOKUP(C3357,'تكويد الاصناف'!$A$5:$C$1100,3,0),"")</f>
        <v/>
      </c>
    </row>
    <row r="3358" spans="1:11">
      <c r="A3358" s="46">
        <f>ROW()</f>
        <v>3358</v>
      </c>
      <c r="B3358" s="73"/>
      <c r="C3358" s="74"/>
      <c r="D3358" s="75" t="str">
        <f>IFERROR(VLOOKUP(C3358,'تكويد الاصناف'!$A$5:$B$1100,2,0),"")</f>
        <v/>
      </c>
      <c r="E3358" s="74"/>
      <c r="F3358" s="74"/>
      <c r="G3358" s="74"/>
      <c r="H3358" s="77"/>
      <c r="I3358" s="78"/>
      <c r="J3358" s="48" t="str">
        <f>IFERROR(VLOOKUP(C3358,'تكويد الاصناف'!A$5:D$1100,4,0),"")</f>
        <v/>
      </c>
      <c r="K3358" s="48" t="str">
        <f>IFERROR(VLOOKUP(C3358,'تكويد الاصناف'!$A$5:$C$1100,3,0),"")</f>
        <v/>
      </c>
    </row>
    <row r="3359" spans="1:11">
      <c r="A3359" s="46">
        <f>ROW()</f>
        <v>3359</v>
      </c>
      <c r="B3359" s="73"/>
      <c r="C3359" s="74"/>
      <c r="D3359" s="75" t="str">
        <f>IFERROR(VLOOKUP(C3359,'تكويد الاصناف'!$A$5:$B$1100,2,0),"")</f>
        <v/>
      </c>
      <c r="E3359" s="74"/>
      <c r="F3359" s="74"/>
      <c r="G3359" s="74"/>
      <c r="H3359" s="77"/>
      <c r="I3359" s="78"/>
      <c r="J3359" s="48" t="str">
        <f>IFERROR(VLOOKUP(C3359,'تكويد الاصناف'!A$5:D$1100,4,0),"")</f>
        <v/>
      </c>
      <c r="K3359" s="48" t="str">
        <f>IFERROR(VLOOKUP(C3359,'تكويد الاصناف'!$A$5:$C$1100,3,0),"")</f>
        <v/>
      </c>
    </row>
    <row r="3360" spans="1:11">
      <c r="A3360" s="46">
        <f>ROW()</f>
        <v>3360</v>
      </c>
      <c r="B3360" s="73"/>
      <c r="C3360" s="74"/>
      <c r="D3360" s="75" t="str">
        <f>IFERROR(VLOOKUP(C3360,'تكويد الاصناف'!$A$5:$B$1100,2,0),"")</f>
        <v/>
      </c>
      <c r="E3360" s="74"/>
      <c r="F3360" s="74"/>
      <c r="G3360" s="74"/>
      <c r="H3360" s="77"/>
      <c r="I3360" s="78"/>
      <c r="J3360" s="48" t="str">
        <f>IFERROR(VLOOKUP(C3360,'تكويد الاصناف'!A$5:D$1100,4,0),"")</f>
        <v/>
      </c>
      <c r="K3360" s="48" t="str">
        <f>IFERROR(VLOOKUP(C3360,'تكويد الاصناف'!$A$5:$C$1100,3,0),"")</f>
        <v/>
      </c>
    </row>
    <row r="3361" spans="1:11">
      <c r="A3361" s="46">
        <f>ROW()</f>
        <v>3361</v>
      </c>
      <c r="B3361" s="73"/>
      <c r="C3361" s="74"/>
      <c r="D3361" s="75" t="str">
        <f>IFERROR(VLOOKUP(C3361,'تكويد الاصناف'!$A$5:$B$1100,2,0),"")</f>
        <v/>
      </c>
      <c r="E3361" s="74"/>
      <c r="F3361" s="74"/>
      <c r="G3361" s="74"/>
      <c r="H3361" s="77"/>
      <c r="I3361" s="78"/>
      <c r="J3361" s="48" t="str">
        <f>IFERROR(VLOOKUP(C3361,'تكويد الاصناف'!A$5:D$1100,4,0),"")</f>
        <v/>
      </c>
      <c r="K3361" s="48" t="str">
        <f>IFERROR(VLOOKUP(C3361,'تكويد الاصناف'!$A$5:$C$1100,3,0),"")</f>
        <v/>
      </c>
    </row>
    <row r="3362" spans="1:11">
      <c r="A3362" s="46">
        <f>ROW()</f>
        <v>3362</v>
      </c>
      <c r="B3362" s="73"/>
      <c r="C3362" s="74"/>
      <c r="D3362" s="75" t="str">
        <f>IFERROR(VLOOKUP(C3362,'تكويد الاصناف'!$A$5:$B$1100,2,0),"")</f>
        <v/>
      </c>
      <c r="E3362" s="74"/>
      <c r="F3362" s="74"/>
      <c r="G3362" s="74"/>
      <c r="H3362" s="77"/>
      <c r="I3362" s="78"/>
      <c r="J3362" s="48" t="str">
        <f>IFERROR(VLOOKUP(C3362,'تكويد الاصناف'!A$5:D$1100,4,0),"")</f>
        <v/>
      </c>
      <c r="K3362" s="48" t="str">
        <f>IFERROR(VLOOKUP(C3362,'تكويد الاصناف'!$A$5:$C$1100,3,0),"")</f>
        <v/>
      </c>
    </row>
    <row r="3363" spans="1:11">
      <c r="A3363" s="46">
        <f>ROW()</f>
        <v>3363</v>
      </c>
      <c r="B3363" s="73"/>
      <c r="C3363" s="74"/>
      <c r="D3363" s="75" t="str">
        <f>IFERROR(VLOOKUP(C3363,'تكويد الاصناف'!$A$5:$B$1100,2,0),"")</f>
        <v/>
      </c>
      <c r="E3363" s="74"/>
      <c r="F3363" s="74"/>
      <c r="G3363" s="74"/>
      <c r="H3363" s="77"/>
      <c r="I3363" s="78"/>
      <c r="J3363" s="48" t="str">
        <f>IFERROR(VLOOKUP(C3363,'تكويد الاصناف'!A$5:D$1100,4,0),"")</f>
        <v/>
      </c>
      <c r="K3363" s="48" t="str">
        <f>IFERROR(VLOOKUP(C3363,'تكويد الاصناف'!$A$5:$C$1100,3,0),"")</f>
        <v/>
      </c>
    </row>
    <row r="3364" spans="1:11">
      <c r="A3364" s="46">
        <f>ROW()</f>
        <v>3364</v>
      </c>
      <c r="B3364" s="73"/>
      <c r="C3364" s="74"/>
      <c r="D3364" s="75" t="str">
        <f>IFERROR(VLOOKUP(C3364,'تكويد الاصناف'!$A$5:$B$1100,2,0),"")</f>
        <v/>
      </c>
      <c r="E3364" s="74"/>
      <c r="F3364" s="74"/>
      <c r="G3364" s="74"/>
      <c r="H3364" s="77"/>
      <c r="I3364" s="78"/>
      <c r="J3364" s="48" t="str">
        <f>IFERROR(VLOOKUP(C3364,'تكويد الاصناف'!A$5:D$1100,4,0),"")</f>
        <v/>
      </c>
      <c r="K3364" s="48" t="str">
        <f>IFERROR(VLOOKUP(C3364,'تكويد الاصناف'!$A$5:$C$1100,3,0),"")</f>
        <v/>
      </c>
    </row>
    <row r="3365" spans="1:11">
      <c r="A3365" s="46">
        <f>ROW()</f>
        <v>3365</v>
      </c>
      <c r="B3365" s="73"/>
      <c r="C3365" s="74"/>
      <c r="D3365" s="75" t="str">
        <f>IFERROR(VLOOKUP(C3365,'تكويد الاصناف'!$A$5:$B$1100,2,0),"")</f>
        <v/>
      </c>
      <c r="E3365" s="74"/>
      <c r="F3365" s="74"/>
      <c r="G3365" s="74"/>
      <c r="H3365" s="77"/>
      <c r="I3365" s="78"/>
      <c r="J3365" s="48" t="str">
        <f>IFERROR(VLOOKUP(C3365,'تكويد الاصناف'!A$5:D$1100,4,0),"")</f>
        <v/>
      </c>
      <c r="K3365" s="48" t="str">
        <f>IFERROR(VLOOKUP(C3365,'تكويد الاصناف'!$A$5:$C$1100,3,0),"")</f>
        <v/>
      </c>
    </row>
    <row r="3366" spans="1:11">
      <c r="A3366" s="46">
        <f>ROW()</f>
        <v>3366</v>
      </c>
      <c r="B3366" s="73"/>
      <c r="C3366" s="74"/>
      <c r="D3366" s="75" t="str">
        <f>IFERROR(VLOOKUP(C3366,'تكويد الاصناف'!$A$5:$B$1100,2,0),"")</f>
        <v/>
      </c>
      <c r="E3366" s="74"/>
      <c r="F3366" s="74"/>
      <c r="G3366" s="74"/>
      <c r="H3366" s="77"/>
      <c r="I3366" s="78"/>
      <c r="J3366" s="48" t="str">
        <f>IFERROR(VLOOKUP(C3366,'تكويد الاصناف'!A$5:D$1100,4,0),"")</f>
        <v/>
      </c>
      <c r="K3366" s="48" t="str">
        <f>IFERROR(VLOOKUP(C3366,'تكويد الاصناف'!$A$5:$C$1100,3,0),"")</f>
        <v/>
      </c>
    </row>
    <row r="3367" spans="1:11">
      <c r="A3367" s="46">
        <f>ROW()</f>
        <v>3367</v>
      </c>
      <c r="B3367" s="73"/>
      <c r="C3367" s="74"/>
      <c r="D3367" s="75" t="str">
        <f>IFERROR(VLOOKUP(C3367,'تكويد الاصناف'!$A$5:$B$1100,2,0),"")</f>
        <v/>
      </c>
      <c r="E3367" s="74"/>
      <c r="F3367" s="74"/>
      <c r="G3367" s="74"/>
      <c r="H3367" s="77"/>
      <c r="I3367" s="78"/>
      <c r="J3367" s="48" t="str">
        <f>IFERROR(VLOOKUP(C3367,'تكويد الاصناف'!A$5:D$1100,4,0),"")</f>
        <v/>
      </c>
      <c r="K3367" s="48" t="str">
        <f>IFERROR(VLOOKUP(C3367,'تكويد الاصناف'!$A$5:$C$1100,3,0),"")</f>
        <v/>
      </c>
    </row>
    <row r="3368" spans="1:11">
      <c r="A3368" s="46">
        <f>ROW()</f>
        <v>3368</v>
      </c>
      <c r="B3368" s="73"/>
      <c r="C3368" s="74"/>
      <c r="D3368" s="75" t="str">
        <f>IFERROR(VLOOKUP(C3368,'تكويد الاصناف'!$A$5:$B$1100,2,0),"")</f>
        <v/>
      </c>
      <c r="E3368" s="74"/>
      <c r="F3368" s="74"/>
      <c r="G3368" s="74"/>
      <c r="H3368" s="77"/>
      <c r="I3368" s="78"/>
      <c r="J3368" s="48" t="str">
        <f>IFERROR(VLOOKUP(C3368,'تكويد الاصناف'!A$5:D$1100,4,0),"")</f>
        <v/>
      </c>
      <c r="K3368" s="48" t="str">
        <f>IFERROR(VLOOKUP(C3368,'تكويد الاصناف'!$A$5:$C$1100,3,0),"")</f>
        <v/>
      </c>
    </row>
    <row r="3369" spans="1:11">
      <c r="A3369" s="46">
        <f>ROW()</f>
        <v>3369</v>
      </c>
      <c r="B3369" s="73"/>
      <c r="C3369" s="74"/>
      <c r="D3369" s="75" t="str">
        <f>IFERROR(VLOOKUP(C3369,'تكويد الاصناف'!$A$5:$B$1100,2,0),"")</f>
        <v/>
      </c>
      <c r="E3369" s="74"/>
      <c r="F3369" s="74"/>
      <c r="G3369" s="74"/>
      <c r="H3369" s="77"/>
      <c r="I3369" s="78"/>
      <c r="J3369" s="48" t="str">
        <f>IFERROR(VLOOKUP(C3369,'تكويد الاصناف'!A$5:D$1100,4,0),"")</f>
        <v/>
      </c>
      <c r="K3369" s="48" t="str">
        <f>IFERROR(VLOOKUP(C3369,'تكويد الاصناف'!$A$5:$C$1100,3,0),"")</f>
        <v/>
      </c>
    </row>
    <row r="3370" spans="1:11">
      <c r="A3370" s="46">
        <f>ROW()</f>
        <v>3370</v>
      </c>
      <c r="B3370" s="73"/>
      <c r="C3370" s="74"/>
      <c r="D3370" s="75" t="str">
        <f>IFERROR(VLOOKUP(C3370,'تكويد الاصناف'!$A$5:$B$1100,2,0),"")</f>
        <v/>
      </c>
      <c r="E3370" s="74"/>
      <c r="F3370" s="74"/>
      <c r="G3370" s="74"/>
      <c r="H3370" s="77"/>
      <c r="I3370" s="78"/>
      <c r="J3370" s="48" t="str">
        <f>IFERROR(VLOOKUP(C3370,'تكويد الاصناف'!A$5:D$1100,4,0),"")</f>
        <v/>
      </c>
      <c r="K3370" s="48" t="str">
        <f>IFERROR(VLOOKUP(C3370,'تكويد الاصناف'!$A$5:$C$1100,3,0),"")</f>
        <v/>
      </c>
    </row>
    <row r="3371" spans="1:11">
      <c r="A3371" s="46">
        <f>ROW()</f>
        <v>3371</v>
      </c>
      <c r="B3371" s="73"/>
      <c r="C3371" s="74"/>
      <c r="D3371" s="75" t="str">
        <f>IFERROR(VLOOKUP(C3371,'تكويد الاصناف'!$A$5:$B$1100,2,0),"")</f>
        <v/>
      </c>
      <c r="E3371" s="74"/>
      <c r="F3371" s="74"/>
      <c r="G3371" s="74"/>
      <c r="H3371" s="77"/>
      <c r="I3371" s="78"/>
      <c r="J3371" s="48" t="str">
        <f>IFERROR(VLOOKUP(C3371,'تكويد الاصناف'!A$5:D$1100,4,0),"")</f>
        <v/>
      </c>
      <c r="K3371" s="48" t="str">
        <f>IFERROR(VLOOKUP(C3371,'تكويد الاصناف'!$A$5:$C$1100,3,0),"")</f>
        <v/>
      </c>
    </row>
    <row r="3372" spans="1:11">
      <c r="A3372" s="46">
        <f>ROW()</f>
        <v>3372</v>
      </c>
      <c r="B3372" s="73"/>
      <c r="C3372" s="74"/>
      <c r="D3372" s="75" t="str">
        <f>IFERROR(VLOOKUP(C3372,'تكويد الاصناف'!$A$5:$B$1100,2,0),"")</f>
        <v/>
      </c>
      <c r="E3372" s="74"/>
      <c r="F3372" s="74"/>
      <c r="G3372" s="74"/>
      <c r="H3372" s="77"/>
      <c r="I3372" s="78"/>
      <c r="J3372" s="48" t="str">
        <f>IFERROR(VLOOKUP(C3372,'تكويد الاصناف'!A$5:D$1100,4,0),"")</f>
        <v/>
      </c>
      <c r="K3372" s="48" t="str">
        <f>IFERROR(VLOOKUP(C3372,'تكويد الاصناف'!$A$5:$C$1100,3,0),"")</f>
        <v/>
      </c>
    </row>
    <row r="3373" spans="1:11">
      <c r="A3373" s="46">
        <f>ROW()</f>
        <v>3373</v>
      </c>
      <c r="B3373" s="73"/>
      <c r="C3373" s="74"/>
      <c r="D3373" s="75" t="str">
        <f>IFERROR(VLOOKUP(C3373,'تكويد الاصناف'!$A$5:$B$1100,2,0),"")</f>
        <v/>
      </c>
      <c r="E3373" s="74"/>
      <c r="F3373" s="74"/>
      <c r="G3373" s="74"/>
      <c r="H3373" s="77"/>
      <c r="I3373" s="78"/>
      <c r="J3373" s="48" t="str">
        <f>IFERROR(VLOOKUP(C3373,'تكويد الاصناف'!A$5:D$1100,4,0),"")</f>
        <v/>
      </c>
      <c r="K3373" s="48" t="str">
        <f>IFERROR(VLOOKUP(C3373,'تكويد الاصناف'!$A$5:$C$1100,3,0),"")</f>
        <v/>
      </c>
    </row>
    <row r="3374" spans="1:11">
      <c r="A3374" s="46">
        <f>ROW()</f>
        <v>3374</v>
      </c>
      <c r="B3374" s="73"/>
      <c r="C3374" s="74"/>
      <c r="D3374" s="75" t="str">
        <f>IFERROR(VLOOKUP(C3374,'تكويد الاصناف'!$A$5:$B$1100,2,0),"")</f>
        <v/>
      </c>
      <c r="E3374" s="74"/>
      <c r="F3374" s="74"/>
      <c r="G3374" s="74"/>
      <c r="H3374" s="77"/>
      <c r="I3374" s="78"/>
      <c r="J3374" s="48" t="str">
        <f>IFERROR(VLOOKUP(C3374,'تكويد الاصناف'!A$5:D$1100,4,0),"")</f>
        <v/>
      </c>
      <c r="K3374" s="48" t="str">
        <f>IFERROR(VLOOKUP(C3374,'تكويد الاصناف'!$A$5:$C$1100,3,0),"")</f>
        <v/>
      </c>
    </row>
    <row r="3375" spans="1:11">
      <c r="A3375" s="46">
        <f>ROW()</f>
        <v>3375</v>
      </c>
      <c r="B3375" s="73"/>
      <c r="C3375" s="74"/>
      <c r="D3375" s="75" t="str">
        <f>IFERROR(VLOOKUP(C3375,'تكويد الاصناف'!$A$5:$B$1100,2,0),"")</f>
        <v/>
      </c>
      <c r="E3375" s="74"/>
      <c r="F3375" s="74"/>
      <c r="G3375" s="74"/>
      <c r="H3375" s="77"/>
      <c r="I3375" s="78"/>
      <c r="J3375" s="48" t="str">
        <f>IFERROR(VLOOKUP(C3375,'تكويد الاصناف'!A$5:D$1100,4,0),"")</f>
        <v/>
      </c>
      <c r="K3375" s="48" t="str">
        <f>IFERROR(VLOOKUP(C3375,'تكويد الاصناف'!$A$5:$C$1100,3,0),"")</f>
        <v/>
      </c>
    </row>
    <row r="3376" spans="1:11">
      <c r="A3376" s="46">
        <f>ROW()</f>
        <v>3376</v>
      </c>
      <c r="B3376" s="73"/>
      <c r="C3376" s="74"/>
      <c r="D3376" s="75" t="str">
        <f>IFERROR(VLOOKUP(C3376,'تكويد الاصناف'!$A$5:$B$1100,2,0),"")</f>
        <v/>
      </c>
      <c r="E3376" s="74"/>
      <c r="F3376" s="74"/>
      <c r="G3376" s="74"/>
      <c r="H3376" s="77"/>
      <c r="I3376" s="78"/>
      <c r="J3376" s="48" t="str">
        <f>IFERROR(VLOOKUP(C3376,'تكويد الاصناف'!A$5:D$1100,4,0),"")</f>
        <v/>
      </c>
      <c r="K3376" s="48" t="str">
        <f>IFERROR(VLOOKUP(C3376,'تكويد الاصناف'!$A$5:$C$1100,3,0),"")</f>
        <v/>
      </c>
    </row>
    <row r="3377" spans="1:11">
      <c r="A3377" s="46">
        <f>ROW()</f>
        <v>3377</v>
      </c>
      <c r="B3377" s="73"/>
      <c r="C3377" s="74"/>
      <c r="D3377" s="75" t="str">
        <f>IFERROR(VLOOKUP(C3377,'تكويد الاصناف'!$A$5:$B$1100,2,0),"")</f>
        <v/>
      </c>
      <c r="E3377" s="74"/>
      <c r="F3377" s="74"/>
      <c r="G3377" s="74"/>
      <c r="H3377" s="77"/>
      <c r="I3377" s="78"/>
      <c r="J3377" s="48" t="str">
        <f>IFERROR(VLOOKUP(C3377,'تكويد الاصناف'!A$5:D$1100,4,0),"")</f>
        <v/>
      </c>
      <c r="K3377" s="48" t="str">
        <f>IFERROR(VLOOKUP(C3377,'تكويد الاصناف'!$A$5:$C$1100,3,0),"")</f>
        <v/>
      </c>
    </row>
    <row r="3378" spans="1:11">
      <c r="A3378" s="46">
        <f>ROW()</f>
        <v>3378</v>
      </c>
      <c r="B3378" s="73"/>
      <c r="C3378" s="74"/>
      <c r="D3378" s="75" t="str">
        <f>IFERROR(VLOOKUP(C3378,'تكويد الاصناف'!$A$5:$B$1100,2,0),"")</f>
        <v/>
      </c>
      <c r="E3378" s="74"/>
      <c r="F3378" s="74"/>
      <c r="G3378" s="74"/>
      <c r="H3378" s="77"/>
      <c r="I3378" s="78"/>
      <c r="J3378" s="48" t="str">
        <f>IFERROR(VLOOKUP(C3378,'تكويد الاصناف'!A$5:D$1100,4,0),"")</f>
        <v/>
      </c>
      <c r="K3378" s="48" t="str">
        <f>IFERROR(VLOOKUP(C3378,'تكويد الاصناف'!$A$5:$C$1100,3,0),"")</f>
        <v/>
      </c>
    </row>
    <row r="3379" spans="1:11">
      <c r="A3379" s="46">
        <f>ROW()</f>
        <v>3379</v>
      </c>
      <c r="B3379" s="73"/>
      <c r="C3379" s="74"/>
      <c r="D3379" s="75" t="str">
        <f>IFERROR(VLOOKUP(C3379,'تكويد الاصناف'!$A$5:$B$1100,2,0),"")</f>
        <v/>
      </c>
      <c r="E3379" s="74"/>
      <c r="F3379" s="74"/>
      <c r="G3379" s="74"/>
      <c r="H3379" s="77"/>
      <c r="I3379" s="78"/>
      <c r="J3379" s="48" t="str">
        <f>IFERROR(VLOOKUP(C3379,'تكويد الاصناف'!A$5:D$1100,4,0),"")</f>
        <v/>
      </c>
      <c r="K3379" s="48" t="str">
        <f>IFERROR(VLOOKUP(C3379,'تكويد الاصناف'!$A$5:$C$1100,3,0),"")</f>
        <v/>
      </c>
    </row>
    <row r="3380" spans="1:11">
      <c r="A3380" s="46">
        <f>ROW()</f>
        <v>3380</v>
      </c>
      <c r="B3380" s="73"/>
      <c r="C3380" s="74"/>
      <c r="D3380" s="75" t="str">
        <f>IFERROR(VLOOKUP(C3380,'تكويد الاصناف'!$A$5:$B$1100,2,0),"")</f>
        <v/>
      </c>
      <c r="E3380" s="74"/>
      <c r="F3380" s="74"/>
      <c r="G3380" s="74"/>
      <c r="H3380" s="77"/>
      <c r="I3380" s="78"/>
      <c r="J3380" s="48" t="str">
        <f>IFERROR(VLOOKUP(C3380,'تكويد الاصناف'!A$5:D$1100,4,0),"")</f>
        <v/>
      </c>
      <c r="K3380" s="48" t="str">
        <f>IFERROR(VLOOKUP(C3380,'تكويد الاصناف'!$A$5:$C$1100,3,0),"")</f>
        <v/>
      </c>
    </row>
    <row r="3381" spans="1:11">
      <c r="A3381" s="46">
        <f>ROW()</f>
        <v>3381</v>
      </c>
      <c r="B3381" s="73"/>
      <c r="C3381" s="74"/>
      <c r="D3381" s="75" t="str">
        <f>IFERROR(VLOOKUP(C3381,'تكويد الاصناف'!$A$5:$B$1100,2,0),"")</f>
        <v/>
      </c>
      <c r="E3381" s="74"/>
      <c r="F3381" s="74"/>
      <c r="G3381" s="74"/>
      <c r="H3381" s="77"/>
      <c r="I3381" s="78"/>
      <c r="J3381" s="48" t="str">
        <f>IFERROR(VLOOKUP(C3381,'تكويد الاصناف'!A$5:D$1100,4,0),"")</f>
        <v/>
      </c>
      <c r="K3381" s="48" t="str">
        <f>IFERROR(VLOOKUP(C3381,'تكويد الاصناف'!$A$5:$C$1100,3,0),"")</f>
        <v/>
      </c>
    </row>
    <row r="3382" spans="1:11">
      <c r="A3382" s="46">
        <f>ROW()</f>
        <v>3382</v>
      </c>
      <c r="B3382" s="73"/>
      <c r="C3382" s="74"/>
      <c r="D3382" s="75" t="str">
        <f>IFERROR(VLOOKUP(C3382,'تكويد الاصناف'!$A$5:$B$1100,2,0),"")</f>
        <v/>
      </c>
      <c r="E3382" s="74"/>
      <c r="F3382" s="74"/>
      <c r="G3382" s="74"/>
      <c r="H3382" s="77"/>
      <c r="I3382" s="78"/>
      <c r="J3382" s="48" t="str">
        <f>IFERROR(VLOOKUP(C3382,'تكويد الاصناف'!A$5:D$1100,4,0),"")</f>
        <v/>
      </c>
      <c r="K3382" s="48" t="str">
        <f>IFERROR(VLOOKUP(C3382,'تكويد الاصناف'!$A$5:$C$1100,3,0),"")</f>
        <v/>
      </c>
    </row>
    <row r="3383" spans="1:11">
      <c r="A3383" s="46">
        <f>ROW()</f>
        <v>3383</v>
      </c>
      <c r="B3383" s="73"/>
      <c r="C3383" s="74"/>
      <c r="D3383" s="75" t="str">
        <f>IFERROR(VLOOKUP(C3383,'تكويد الاصناف'!$A$5:$B$1100,2,0),"")</f>
        <v/>
      </c>
      <c r="E3383" s="74"/>
      <c r="F3383" s="74"/>
      <c r="G3383" s="74"/>
      <c r="H3383" s="77"/>
      <c r="I3383" s="78"/>
      <c r="J3383" s="48" t="str">
        <f>IFERROR(VLOOKUP(C3383,'تكويد الاصناف'!A$5:D$1100,4,0),"")</f>
        <v/>
      </c>
      <c r="K3383" s="48" t="str">
        <f>IFERROR(VLOOKUP(C3383,'تكويد الاصناف'!$A$5:$C$1100,3,0),"")</f>
        <v/>
      </c>
    </row>
    <row r="3384" spans="1:11">
      <c r="A3384" s="46">
        <f>ROW()</f>
        <v>3384</v>
      </c>
      <c r="B3384" s="73"/>
      <c r="C3384" s="74"/>
      <c r="D3384" s="75" t="str">
        <f>IFERROR(VLOOKUP(C3384,'تكويد الاصناف'!$A$5:$B$1100,2,0),"")</f>
        <v/>
      </c>
      <c r="E3384" s="74"/>
      <c r="F3384" s="74"/>
      <c r="G3384" s="74"/>
      <c r="H3384" s="77"/>
      <c r="I3384" s="78"/>
      <c r="J3384" s="48" t="str">
        <f>IFERROR(VLOOKUP(C3384,'تكويد الاصناف'!A$5:D$1100,4,0),"")</f>
        <v/>
      </c>
      <c r="K3384" s="48" t="str">
        <f>IFERROR(VLOOKUP(C3384,'تكويد الاصناف'!$A$5:$C$1100,3,0),"")</f>
        <v/>
      </c>
    </row>
    <row r="3385" spans="1:11">
      <c r="A3385" s="46">
        <f>ROW()</f>
        <v>3385</v>
      </c>
      <c r="B3385" s="73"/>
      <c r="C3385" s="74"/>
      <c r="D3385" s="75" t="str">
        <f>IFERROR(VLOOKUP(C3385,'تكويد الاصناف'!$A$5:$B$1100,2,0),"")</f>
        <v/>
      </c>
      <c r="E3385" s="74"/>
      <c r="F3385" s="74"/>
      <c r="G3385" s="74"/>
      <c r="H3385" s="77"/>
      <c r="I3385" s="78"/>
      <c r="J3385" s="48" t="str">
        <f>IFERROR(VLOOKUP(C3385,'تكويد الاصناف'!A$5:D$1100,4,0),"")</f>
        <v/>
      </c>
      <c r="K3385" s="48" t="str">
        <f>IFERROR(VLOOKUP(C3385,'تكويد الاصناف'!$A$5:$C$1100,3,0),"")</f>
        <v/>
      </c>
    </row>
    <row r="3386" spans="1:11">
      <c r="A3386" s="46">
        <f>ROW()</f>
        <v>3386</v>
      </c>
      <c r="B3386" s="73"/>
      <c r="C3386" s="74"/>
      <c r="D3386" s="75" t="str">
        <f>IFERROR(VLOOKUP(C3386,'تكويد الاصناف'!$A$5:$B$1100,2,0),"")</f>
        <v/>
      </c>
      <c r="E3386" s="74"/>
      <c r="F3386" s="74"/>
      <c r="G3386" s="74"/>
      <c r="H3386" s="77"/>
      <c r="I3386" s="78"/>
      <c r="J3386" s="48" t="str">
        <f>IFERROR(VLOOKUP(C3386,'تكويد الاصناف'!A$5:D$1100,4,0),"")</f>
        <v/>
      </c>
      <c r="K3386" s="48" t="str">
        <f>IFERROR(VLOOKUP(C3386,'تكويد الاصناف'!$A$5:$C$1100,3,0),"")</f>
        <v/>
      </c>
    </row>
    <row r="3387" spans="1:11">
      <c r="A3387" s="46">
        <f>ROW()</f>
        <v>3387</v>
      </c>
      <c r="B3387" s="73"/>
      <c r="C3387" s="74"/>
      <c r="D3387" s="75" t="str">
        <f>IFERROR(VLOOKUP(C3387,'تكويد الاصناف'!$A$5:$B$1100,2,0),"")</f>
        <v/>
      </c>
      <c r="E3387" s="74"/>
      <c r="F3387" s="74"/>
      <c r="G3387" s="74"/>
      <c r="H3387" s="77"/>
      <c r="I3387" s="78"/>
      <c r="J3387" s="48" t="str">
        <f>IFERROR(VLOOKUP(C3387,'تكويد الاصناف'!A$5:D$1100,4,0),"")</f>
        <v/>
      </c>
      <c r="K3387" s="48" t="str">
        <f>IFERROR(VLOOKUP(C3387,'تكويد الاصناف'!$A$5:$C$1100,3,0),"")</f>
        <v/>
      </c>
    </row>
    <row r="3388" spans="1:11">
      <c r="A3388" s="46">
        <f>ROW()</f>
        <v>3388</v>
      </c>
      <c r="B3388" s="73"/>
      <c r="C3388" s="74"/>
      <c r="D3388" s="75" t="str">
        <f>IFERROR(VLOOKUP(C3388,'تكويد الاصناف'!$A$5:$B$1100,2,0),"")</f>
        <v/>
      </c>
      <c r="E3388" s="74"/>
      <c r="F3388" s="74"/>
      <c r="G3388" s="74"/>
      <c r="H3388" s="77"/>
      <c r="I3388" s="78"/>
      <c r="J3388" s="48" t="str">
        <f>IFERROR(VLOOKUP(C3388,'تكويد الاصناف'!A$5:D$1100,4,0),"")</f>
        <v/>
      </c>
      <c r="K3388" s="48" t="str">
        <f>IFERROR(VLOOKUP(C3388,'تكويد الاصناف'!$A$5:$C$1100,3,0),"")</f>
        <v/>
      </c>
    </row>
    <row r="3389" spans="1:11">
      <c r="A3389" s="46">
        <f>ROW()</f>
        <v>3389</v>
      </c>
      <c r="B3389" s="73"/>
      <c r="C3389" s="74"/>
      <c r="D3389" s="75" t="str">
        <f>IFERROR(VLOOKUP(C3389,'تكويد الاصناف'!$A$5:$B$1100,2,0),"")</f>
        <v/>
      </c>
      <c r="E3389" s="74"/>
      <c r="F3389" s="74"/>
      <c r="G3389" s="74"/>
      <c r="H3389" s="77"/>
      <c r="I3389" s="78"/>
      <c r="J3389" s="48" t="str">
        <f>IFERROR(VLOOKUP(C3389,'تكويد الاصناف'!A$5:D$1100,4,0),"")</f>
        <v/>
      </c>
      <c r="K3389" s="48" t="str">
        <f>IFERROR(VLOOKUP(C3389,'تكويد الاصناف'!$A$5:$C$1100,3,0),"")</f>
        <v/>
      </c>
    </row>
    <row r="3390" spans="1:11">
      <c r="A3390" s="46">
        <f>ROW()</f>
        <v>3390</v>
      </c>
      <c r="B3390" s="73"/>
      <c r="C3390" s="74"/>
      <c r="D3390" s="75" t="str">
        <f>IFERROR(VLOOKUP(C3390,'تكويد الاصناف'!$A$5:$B$1100,2,0),"")</f>
        <v/>
      </c>
      <c r="E3390" s="74"/>
      <c r="F3390" s="74"/>
      <c r="G3390" s="74"/>
      <c r="H3390" s="77"/>
      <c r="I3390" s="78"/>
      <c r="J3390" s="48" t="str">
        <f>IFERROR(VLOOKUP(C3390,'تكويد الاصناف'!A$5:D$1100,4,0),"")</f>
        <v/>
      </c>
      <c r="K3390" s="48" t="str">
        <f>IFERROR(VLOOKUP(C3390,'تكويد الاصناف'!$A$5:$C$1100,3,0),"")</f>
        <v/>
      </c>
    </row>
    <row r="3391" spans="1:11">
      <c r="A3391" s="46">
        <f>ROW()</f>
        <v>3391</v>
      </c>
      <c r="B3391" s="73"/>
      <c r="C3391" s="74"/>
      <c r="D3391" s="75" t="str">
        <f>IFERROR(VLOOKUP(C3391,'تكويد الاصناف'!$A$5:$B$1100,2,0),"")</f>
        <v/>
      </c>
      <c r="E3391" s="74"/>
      <c r="F3391" s="74"/>
      <c r="G3391" s="74"/>
      <c r="H3391" s="77"/>
      <c r="I3391" s="78"/>
      <c r="J3391" s="48" t="str">
        <f>IFERROR(VLOOKUP(C3391,'تكويد الاصناف'!A$5:D$1100,4,0),"")</f>
        <v/>
      </c>
      <c r="K3391" s="48" t="str">
        <f>IFERROR(VLOOKUP(C3391,'تكويد الاصناف'!$A$5:$C$1100,3,0),"")</f>
        <v/>
      </c>
    </row>
    <row r="3392" spans="1:11">
      <c r="A3392" s="46">
        <f>ROW()</f>
        <v>3392</v>
      </c>
      <c r="B3392" s="73"/>
      <c r="C3392" s="74"/>
      <c r="D3392" s="75" t="str">
        <f>IFERROR(VLOOKUP(C3392,'تكويد الاصناف'!$A$5:$B$1100,2,0),"")</f>
        <v/>
      </c>
      <c r="E3392" s="74"/>
      <c r="F3392" s="74"/>
      <c r="G3392" s="74"/>
      <c r="H3392" s="77"/>
      <c r="I3392" s="78"/>
      <c r="J3392" s="48" t="str">
        <f>IFERROR(VLOOKUP(C3392,'تكويد الاصناف'!A$5:D$1100,4,0),"")</f>
        <v/>
      </c>
      <c r="K3392" s="48" t="str">
        <f>IFERROR(VLOOKUP(C3392,'تكويد الاصناف'!$A$5:$C$1100,3,0),"")</f>
        <v/>
      </c>
    </row>
    <row r="3393" spans="1:11">
      <c r="A3393" s="46">
        <f>ROW()</f>
        <v>3393</v>
      </c>
      <c r="B3393" s="73"/>
      <c r="C3393" s="74"/>
      <c r="D3393" s="75" t="str">
        <f>IFERROR(VLOOKUP(C3393,'تكويد الاصناف'!$A$5:$B$1100,2,0),"")</f>
        <v/>
      </c>
      <c r="E3393" s="74"/>
      <c r="F3393" s="74"/>
      <c r="G3393" s="74"/>
      <c r="H3393" s="77"/>
      <c r="I3393" s="78"/>
      <c r="J3393" s="48" t="str">
        <f>IFERROR(VLOOKUP(C3393,'تكويد الاصناف'!A$5:D$1100,4,0),"")</f>
        <v/>
      </c>
      <c r="K3393" s="48" t="str">
        <f>IFERROR(VLOOKUP(C3393,'تكويد الاصناف'!$A$5:$C$1100,3,0),"")</f>
        <v/>
      </c>
    </row>
    <row r="3394" spans="1:11">
      <c r="A3394" s="46">
        <f>ROW()</f>
        <v>3394</v>
      </c>
      <c r="B3394" s="73"/>
      <c r="C3394" s="74"/>
      <c r="D3394" s="75" t="str">
        <f>IFERROR(VLOOKUP(C3394,'تكويد الاصناف'!$A$5:$B$1100,2,0),"")</f>
        <v/>
      </c>
      <c r="E3394" s="74"/>
      <c r="F3394" s="74"/>
      <c r="G3394" s="74"/>
      <c r="H3394" s="77"/>
      <c r="I3394" s="78"/>
      <c r="J3394" s="48" t="str">
        <f>IFERROR(VLOOKUP(C3394,'تكويد الاصناف'!A$5:D$1100,4,0),"")</f>
        <v/>
      </c>
      <c r="K3394" s="48" t="str">
        <f>IFERROR(VLOOKUP(C3394,'تكويد الاصناف'!$A$5:$C$1100,3,0),"")</f>
        <v/>
      </c>
    </row>
    <row r="3395" spans="1:11">
      <c r="A3395" s="46">
        <f>ROW()</f>
        <v>3395</v>
      </c>
      <c r="B3395" s="73"/>
      <c r="C3395" s="74"/>
      <c r="D3395" s="75" t="str">
        <f>IFERROR(VLOOKUP(C3395,'تكويد الاصناف'!$A$5:$B$1100,2,0),"")</f>
        <v/>
      </c>
      <c r="E3395" s="74"/>
      <c r="F3395" s="74"/>
      <c r="G3395" s="74"/>
      <c r="H3395" s="77"/>
      <c r="I3395" s="78"/>
      <c r="J3395" s="48" t="str">
        <f>IFERROR(VLOOKUP(C3395,'تكويد الاصناف'!A$5:D$1100,4,0),"")</f>
        <v/>
      </c>
      <c r="K3395" s="48" t="str">
        <f>IFERROR(VLOOKUP(C3395,'تكويد الاصناف'!$A$5:$C$1100,3,0),"")</f>
        <v/>
      </c>
    </row>
    <row r="3396" spans="1:11">
      <c r="A3396" s="46">
        <f>ROW()</f>
        <v>3396</v>
      </c>
      <c r="B3396" s="73"/>
      <c r="C3396" s="74"/>
      <c r="D3396" s="75" t="str">
        <f>IFERROR(VLOOKUP(C3396,'تكويد الاصناف'!$A$5:$B$1100,2,0),"")</f>
        <v/>
      </c>
      <c r="E3396" s="74"/>
      <c r="F3396" s="74"/>
      <c r="G3396" s="74"/>
      <c r="H3396" s="77"/>
      <c r="I3396" s="78"/>
      <c r="J3396" s="48" t="str">
        <f>IFERROR(VLOOKUP(C3396,'تكويد الاصناف'!A$5:D$1100,4,0),"")</f>
        <v/>
      </c>
      <c r="K3396" s="48" t="str">
        <f>IFERROR(VLOOKUP(C3396,'تكويد الاصناف'!$A$5:$C$1100,3,0),"")</f>
        <v/>
      </c>
    </row>
    <row r="3397" spans="1:11">
      <c r="A3397" s="46">
        <f>ROW()</f>
        <v>3397</v>
      </c>
      <c r="B3397" s="73"/>
      <c r="C3397" s="74"/>
      <c r="D3397" s="75" t="str">
        <f>IFERROR(VLOOKUP(C3397,'تكويد الاصناف'!$A$5:$B$1100,2,0),"")</f>
        <v/>
      </c>
      <c r="E3397" s="74"/>
      <c r="F3397" s="74"/>
      <c r="G3397" s="74"/>
      <c r="H3397" s="77"/>
      <c r="I3397" s="78"/>
      <c r="J3397" s="48" t="str">
        <f>IFERROR(VLOOKUP(C3397,'تكويد الاصناف'!A$5:D$1100,4,0),"")</f>
        <v/>
      </c>
      <c r="K3397" s="48" t="str">
        <f>IFERROR(VLOOKUP(C3397,'تكويد الاصناف'!$A$5:$C$1100,3,0),"")</f>
        <v/>
      </c>
    </row>
    <row r="3398" spans="1:11">
      <c r="A3398" s="46">
        <f>ROW()</f>
        <v>3398</v>
      </c>
      <c r="B3398" s="73"/>
      <c r="C3398" s="74"/>
      <c r="D3398" s="75" t="str">
        <f>IFERROR(VLOOKUP(C3398,'تكويد الاصناف'!$A$5:$B$1100,2,0),"")</f>
        <v/>
      </c>
      <c r="E3398" s="74"/>
      <c r="F3398" s="74"/>
      <c r="G3398" s="74"/>
      <c r="H3398" s="77"/>
      <c r="I3398" s="78"/>
      <c r="J3398" s="48" t="str">
        <f>IFERROR(VLOOKUP(C3398,'تكويد الاصناف'!A$5:D$1100,4,0),"")</f>
        <v/>
      </c>
      <c r="K3398" s="48" t="str">
        <f>IFERROR(VLOOKUP(C3398,'تكويد الاصناف'!$A$5:$C$1100,3,0),"")</f>
        <v/>
      </c>
    </row>
    <row r="3399" spans="1:11">
      <c r="A3399" s="46">
        <f>ROW()</f>
        <v>3399</v>
      </c>
      <c r="B3399" s="73"/>
      <c r="C3399" s="74"/>
      <c r="D3399" s="75" t="str">
        <f>IFERROR(VLOOKUP(C3399,'تكويد الاصناف'!$A$5:$B$1100,2,0),"")</f>
        <v/>
      </c>
      <c r="E3399" s="74"/>
      <c r="F3399" s="74"/>
      <c r="G3399" s="74"/>
      <c r="H3399" s="77"/>
      <c r="I3399" s="78"/>
      <c r="J3399" s="48" t="str">
        <f>IFERROR(VLOOKUP(C3399,'تكويد الاصناف'!A$5:D$1100,4,0),"")</f>
        <v/>
      </c>
      <c r="K3399" s="48" t="str">
        <f>IFERROR(VLOOKUP(C3399,'تكويد الاصناف'!$A$5:$C$1100,3,0),"")</f>
        <v/>
      </c>
    </row>
    <row r="3400" spans="1:11">
      <c r="A3400" s="46">
        <f>ROW()</f>
        <v>3400</v>
      </c>
      <c r="B3400" s="73"/>
      <c r="C3400" s="74"/>
      <c r="D3400" s="75" t="str">
        <f>IFERROR(VLOOKUP(C3400,'تكويد الاصناف'!$A$5:$B$1100,2,0),"")</f>
        <v/>
      </c>
      <c r="E3400" s="74"/>
      <c r="F3400" s="74"/>
      <c r="G3400" s="74"/>
      <c r="H3400" s="77"/>
      <c r="I3400" s="78"/>
      <c r="J3400" s="48" t="str">
        <f>IFERROR(VLOOKUP(C3400,'تكويد الاصناف'!A$5:D$1100,4,0),"")</f>
        <v/>
      </c>
      <c r="K3400" s="48" t="str">
        <f>IFERROR(VLOOKUP(C3400,'تكويد الاصناف'!$A$5:$C$1100,3,0),"")</f>
        <v/>
      </c>
    </row>
    <row r="3401" spans="1:11">
      <c r="A3401" s="46">
        <f>ROW()</f>
        <v>3401</v>
      </c>
      <c r="B3401" s="73"/>
      <c r="C3401" s="74"/>
      <c r="D3401" s="75" t="str">
        <f>IFERROR(VLOOKUP(C3401,'تكويد الاصناف'!$A$5:$B$1100,2,0),"")</f>
        <v/>
      </c>
      <c r="E3401" s="74"/>
      <c r="F3401" s="74"/>
      <c r="G3401" s="74"/>
      <c r="H3401" s="77"/>
      <c r="I3401" s="78"/>
      <c r="J3401" s="48" t="str">
        <f>IFERROR(VLOOKUP(C3401,'تكويد الاصناف'!A$5:D$1100,4,0),"")</f>
        <v/>
      </c>
      <c r="K3401" s="48" t="str">
        <f>IFERROR(VLOOKUP(C3401,'تكويد الاصناف'!$A$5:$C$1100,3,0),"")</f>
        <v/>
      </c>
    </row>
    <row r="3402" spans="1:11">
      <c r="A3402" s="46">
        <f>ROW()</f>
        <v>3402</v>
      </c>
      <c r="B3402" s="73"/>
      <c r="C3402" s="74"/>
      <c r="D3402" s="75" t="str">
        <f>IFERROR(VLOOKUP(C3402,'تكويد الاصناف'!$A$5:$B$1100,2,0),"")</f>
        <v/>
      </c>
      <c r="E3402" s="74"/>
      <c r="F3402" s="74"/>
      <c r="G3402" s="74"/>
      <c r="H3402" s="77"/>
      <c r="I3402" s="78"/>
      <c r="J3402" s="48" t="str">
        <f>IFERROR(VLOOKUP(C3402,'تكويد الاصناف'!A$5:D$1100,4,0),"")</f>
        <v/>
      </c>
      <c r="K3402" s="48" t="str">
        <f>IFERROR(VLOOKUP(C3402,'تكويد الاصناف'!$A$5:$C$1100,3,0),"")</f>
        <v/>
      </c>
    </row>
    <row r="3403" spans="1:11">
      <c r="A3403" s="46">
        <f>ROW()</f>
        <v>3403</v>
      </c>
      <c r="B3403" s="73"/>
      <c r="C3403" s="74"/>
      <c r="D3403" s="75" t="str">
        <f>IFERROR(VLOOKUP(C3403,'تكويد الاصناف'!$A$5:$B$1100,2,0),"")</f>
        <v/>
      </c>
      <c r="E3403" s="74"/>
      <c r="F3403" s="74"/>
      <c r="G3403" s="74"/>
      <c r="H3403" s="77"/>
      <c r="I3403" s="78"/>
      <c r="J3403" s="48" t="str">
        <f>IFERROR(VLOOKUP(C3403,'تكويد الاصناف'!A$5:D$1100,4,0),"")</f>
        <v/>
      </c>
      <c r="K3403" s="48" t="str">
        <f>IFERROR(VLOOKUP(C3403,'تكويد الاصناف'!$A$5:$C$1100,3,0),"")</f>
        <v/>
      </c>
    </row>
    <row r="3404" spans="1:11">
      <c r="A3404" s="46">
        <f>ROW()</f>
        <v>3404</v>
      </c>
      <c r="B3404" s="73"/>
      <c r="C3404" s="74"/>
      <c r="D3404" s="75" t="str">
        <f>IFERROR(VLOOKUP(C3404,'تكويد الاصناف'!$A$5:$B$1100,2,0),"")</f>
        <v/>
      </c>
      <c r="E3404" s="74"/>
      <c r="F3404" s="74"/>
      <c r="G3404" s="74"/>
      <c r="H3404" s="77"/>
      <c r="I3404" s="78"/>
      <c r="J3404" s="48" t="str">
        <f>IFERROR(VLOOKUP(C3404,'تكويد الاصناف'!A$5:D$1100,4,0),"")</f>
        <v/>
      </c>
      <c r="K3404" s="48" t="str">
        <f>IFERROR(VLOOKUP(C3404,'تكويد الاصناف'!$A$5:$C$1100,3,0),"")</f>
        <v/>
      </c>
    </row>
    <row r="3405" spans="1:11">
      <c r="A3405" s="46">
        <f>ROW()</f>
        <v>3405</v>
      </c>
      <c r="B3405" s="73"/>
      <c r="C3405" s="74"/>
      <c r="D3405" s="75" t="str">
        <f>IFERROR(VLOOKUP(C3405,'تكويد الاصناف'!$A$5:$B$1100,2,0),"")</f>
        <v/>
      </c>
      <c r="E3405" s="74"/>
      <c r="F3405" s="74"/>
      <c r="G3405" s="74"/>
      <c r="H3405" s="77"/>
      <c r="I3405" s="78"/>
      <c r="J3405" s="48" t="str">
        <f>IFERROR(VLOOKUP(C3405,'تكويد الاصناف'!A$5:D$1100,4,0),"")</f>
        <v/>
      </c>
      <c r="K3405" s="48" t="str">
        <f>IFERROR(VLOOKUP(C3405,'تكويد الاصناف'!$A$5:$C$1100,3,0),"")</f>
        <v/>
      </c>
    </row>
    <row r="3406" spans="1:11">
      <c r="A3406" s="46">
        <f>ROW()</f>
        <v>3406</v>
      </c>
      <c r="B3406" s="73"/>
      <c r="C3406" s="74"/>
      <c r="D3406" s="75" t="str">
        <f>IFERROR(VLOOKUP(C3406,'تكويد الاصناف'!$A$5:$B$1100,2,0),"")</f>
        <v/>
      </c>
      <c r="E3406" s="74"/>
      <c r="F3406" s="74"/>
      <c r="G3406" s="74"/>
      <c r="H3406" s="77"/>
      <c r="I3406" s="78"/>
      <c r="J3406" s="48" t="str">
        <f>IFERROR(VLOOKUP(C3406,'تكويد الاصناف'!A$5:D$1100,4,0),"")</f>
        <v/>
      </c>
      <c r="K3406" s="48" t="str">
        <f>IFERROR(VLOOKUP(C3406,'تكويد الاصناف'!$A$5:$C$1100,3,0),"")</f>
        <v/>
      </c>
    </row>
    <row r="3407" spans="1:11">
      <c r="A3407" s="46">
        <f>ROW()</f>
        <v>3407</v>
      </c>
      <c r="B3407" s="73"/>
      <c r="C3407" s="74"/>
      <c r="D3407" s="75" t="str">
        <f>IFERROR(VLOOKUP(C3407,'تكويد الاصناف'!$A$5:$B$1100,2,0),"")</f>
        <v/>
      </c>
      <c r="E3407" s="74"/>
      <c r="F3407" s="74"/>
      <c r="G3407" s="74"/>
      <c r="H3407" s="77"/>
      <c r="I3407" s="78"/>
      <c r="J3407" s="48" t="str">
        <f>IFERROR(VLOOKUP(C3407,'تكويد الاصناف'!A$5:D$1100,4,0),"")</f>
        <v/>
      </c>
      <c r="K3407" s="48" t="str">
        <f>IFERROR(VLOOKUP(C3407,'تكويد الاصناف'!$A$5:$C$1100,3,0),"")</f>
        <v/>
      </c>
    </row>
    <row r="3408" spans="1:11">
      <c r="A3408" s="46">
        <f>ROW()</f>
        <v>3408</v>
      </c>
      <c r="B3408" s="73"/>
      <c r="C3408" s="74"/>
      <c r="D3408" s="75" t="str">
        <f>IFERROR(VLOOKUP(C3408,'تكويد الاصناف'!$A$5:$B$1100,2,0),"")</f>
        <v/>
      </c>
      <c r="E3408" s="74"/>
      <c r="F3408" s="74"/>
      <c r="G3408" s="74"/>
      <c r="H3408" s="77"/>
      <c r="I3408" s="78"/>
      <c r="J3408" s="48" t="str">
        <f>IFERROR(VLOOKUP(C3408,'تكويد الاصناف'!A$5:D$1100,4,0),"")</f>
        <v/>
      </c>
      <c r="K3408" s="48" t="str">
        <f>IFERROR(VLOOKUP(C3408,'تكويد الاصناف'!$A$5:$C$1100,3,0),"")</f>
        <v/>
      </c>
    </row>
    <row r="3409" spans="1:11">
      <c r="A3409" s="46">
        <f>ROW()</f>
        <v>3409</v>
      </c>
      <c r="B3409" s="73"/>
      <c r="C3409" s="74"/>
      <c r="D3409" s="75" t="str">
        <f>IFERROR(VLOOKUP(C3409,'تكويد الاصناف'!$A$5:$B$1100,2,0),"")</f>
        <v/>
      </c>
      <c r="E3409" s="74"/>
      <c r="F3409" s="74"/>
      <c r="G3409" s="74"/>
      <c r="H3409" s="77"/>
      <c r="I3409" s="78"/>
      <c r="J3409" s="48" t="str">
        <f>IFERROR(VLOOKUP(C3409,'تكويد الاصناف'!A$5:D$1100,4,0),"")</f>
        <v/>
      </c>
      <c r="K3409" s="48" t="str">
        <f>IFERROR(VLOOKUP(C3409,'تكويد الاصناف'!$A$5:$C$1100,3,0),"")</f>
        <v/>
      </c>
    </row>
    <row r="3410" spans="1:11">
      <c r="A3410" s="46">
        <f>ROW()</f>
        <v>3410</v>
      </c>
      <c r="B3410" s="73"/>
      <c r="C3410" s="74"/>
      <c r="D3410" s="75" t="str">
        <f>IFERROR(VLOOKUP(C3410,'تكويد الاصناف'!$A$5:$B$1100,2,0),"")</f>
        <v/>
      </c>
      <c r="E3410" s="74"/>
      <c r="F3410" s="74"/>
      <c r="G3410" s="74"/>
      <c r="H3410" s="77"/>
      <c r="I3410" s="78"/>
      <c r="J3410" s="48" t="str">
        <f>IFERROR(VLOOKUP(C3410,'تكويد الاصناف'!A$5:D$1100,4,0),"")</f>
        <v/>
      </c>
      <c r="K3410" s="48" t="str">
        <f>IFERROR(VLOOKUP(C3410,'تكويد الاصناف'!$A$5:$C$1100,3,0),"")</f>
        <v/>
      </c>
    </row>
    <row r="3411" spans="1:11">
      <c r="A3411" s="46">
        <f>ROW()</f>
        <v>3411</v>
      </c>
      <c r="B3411" s="73"/>
      <c r="C3411" s="74"/>
      <c r="D3411" s="75" t="str">
        <f>IFERROR(VLOOKUP(C3411,'تكويد الاصناف'!$A$5:$B$1100,2,0),"")</f>
        <v/>
      </c>
      <c r="E3411" s="74"/>
      <c r="F3411" s="74"/>
      <c r="G3411" s="74"/>
      <c r="H3411" s="77"/>
      <c r="I3411" s="78"/>
      <c r="J3411" s="48" t="str">
        <f>IFERROR(VLOOKUP(C3411,'تكويد الاصناف'!A$5:D$1100,4,0),"")</f>
        <v/>
      </c>
      <c r="K3411" s="48" t="str">
        <f>IFERROR(VLOOKUP(C3411,'تكويد الاصناف'!$A$5:$C$1100,3,0),"")</f>
        <v/>
      </c>
    </row>
    <row r="3412" spans="1:11">
      <c r="A3412" s="46">
        <f>ROW()</f>
        <v>3412</v>
      </c>
      <c r="B3412" s="73"/>
      <c r="C3412" s="74"/>
      <c r="D3412" s="75" t="str">
        <f>IFERROR(VLOOKUP(C3412,'تكويد الاصناف'!$A$5:$B$1100,2,0),"")</f>
        <v/>
      </c>
      <c r="E3412" s="74"/>
      <c r="F3412" s="74"/>
      <c r="G3412" s="74"/>
      <c r="H3412" s="77"/>
      <c r="I3412" s="78"/>
      <c r="J3412" s="48" t="str">
        <f>IFERROR(VLOOKUP(C3412,'تكويد الاصناف'!A$5:D$1100,4,0),"")</f>
        <v/>
      </c>
      <c r="K3412" s="48" t="str">
        <f>IFERROR(VLOOKUP(C3412,'تكويد الاصناف'!$A$5:$C$1100,3,0),"")</f>
        <v/>
      </c>
    </row>
    <row r="3413" spans="1:11">
      <c r="A3413" s="46">
        <f>ROW()</f>
        <v>3413</v>
      </c>
      <c r="B3413" s="73"/>
      <c r="C3413" s="74"/>
      <c r="D3413" s="75" t="str">
        <f>IFERROR(VLOOKUP(C3413,'تكويد الاصناف'!$A$5:$B$1100,2,0),"")</f>
        <v/>
      </c>
      <c r="E3413" s="74"/>
      <c r="F3413" s="74"/>
      <c r="G3413" s="74"/>
      <c r="H3413" s="77"/>
      <c r="I3413" s="78"/>
      <c r="J3413" s="48" t="str">
        <f>IFERROR(VLOOKUP(C3413,'تكويد الاصناف'!A$5:D$1100,4,0),"")</f>
        <v/>
      </c>
      <c r="K3413" s="48" t="str">
        <f>IFERROR(VLOOKUP(C3413,'تكويد الاصناف'!$A$5:$C$1100,3,0),"")</f>
        <v/>
      </c>
    </row>
    <row r="3414" spans="1:11">
      <c r="A3414" s="46">
        <f>ROW()</f>
        <v>3414</v>
      </c>
      <c r="B3414" s="73"/>
      <c r="C3414" s="74"/>
      <c r="D3414" s="75" t="str">
        <f>IFERROR(VLOOKUP(C3414,'تكويد الاصناف'!$A$5:$B$1100,2,0),"")</f>
        <v/>
      </c>
      <c r="E3414" s="74"/>
      <c r="F3414" s="74"/>
      <c r="G3414" s="74"/>
      <c r="H3414" s="77"/>
      <c r="I3414" s="78"/>
      <c r="J3414" s="48" t="str">
        <f>IFERROR(VLOOKUP(C3414,'تكويد الاصناف'!A$5:D$1100,4,0),"")</f>
        <v/>
      </c>
      <c r="K3414" s="48" t="str">
        <f>IFERROR(VLOOKUP(C3414,'تكويد الاصناف'!$A$5:$C$1100,3,0),"")</f>
        <v/>
      </c>
    </row>
    <row r="3415" spans="1:11">
      <c r="A3415" s="46">
        <f>ROW()</f>
        <v>3415</v>
      </c>
      <c r="B3415" s="73"/>
      <c r="C3415" s="74"/>
      <c r="D3415" s="75" t="str">
        <f>IFERROR(VLOOKUP(C3415,'تكويد الاصناف'!$A$5:$B$1100,2,0),"")</f>
        <v/>
      </c>
      <c r="E3415" s="74"/>
      <c r="F3415" s="74"/>
      <c r="G3415" s="74"/>
      <c r="H3415" s="77"/>
      <c r="I3415" s="78"/>
      <c r="J3415" s="48" t="str">
        <f>IFERROR(VLOOKUP(C3415,'تكويد الاصناف'!A$5:D$1100,4,0),"")</f>
        <v/>
      </c>
      <c r="K3415" s="48" t="str">
        <f>IFERROR(VLOOKUP(C3415,'تكويد الاصناف'!$A$5:$C$1100,3,0),"")</f>
        <v/>
      </c>
    </row>
    <row r="3416" spans="1:11">
      <c r="A3416" s="46">
        <f>ROW()</f>
        <v>3416</v>
      </c>
      <c r="B3416" s="73"/>
      <c r="C3416" s="74"/>
      <c r="D3416" s="75" t="str">
        <f>IFERROR(VLOOKUP(C3416,'تكويد الاصناف'!$A$5:$B$1100,2,0),"")</f>
        <v/>
      </c>
      <c r="E3416" s="74"/>
      <c r="F3416" s="74"/>
      <c r="G3416" s="74"/>
      <c r="H3416" s="77"/>
      <c r="I3416" s="78"/>
      <c r="J3416" s="48" t="str">
        <f>IFERROR(VLOOKUP(C3416,'تكويد الاصناف'!A$5:D$1100,4,0),"")</f>
        <v/>
      </c>
      <c r="K3416" s="48" t="str">
        <f>IFERROR(VLOOKUP(C3416,'تكويد الاصناف'!$A$5:$C$1100,3,0),"")</f>
        <v/>
      </c>
    </row>
    <row r="3417" spans="1:11">
      <c r="A3417" s="46">
        <f>ROW()</f>
        <v>3417</v>
      </c>
      <c r="B3417" s="73"/>
      <c r="C3417" s="74"/>
      <c r="D3417" s="75" t="str">
        <f>IFERROR(VLOOKUP(C3417,'تكويد الاصناف'!$A$5:$B$1100,2,0),"")</f>
        <v/>
      </c>
      <c r="E3417" s="74"/>
      <c r="F3417" s="74"/>
      <c r="G3417" s="74"/>
      <c r="H3417" s="77"/>
      <c r="I3417" s="78"/>
      <c r="J3417" s="48" t="str">
        <f>IFERROR(VLOOKUP(C3417,'تكويد الاصناف'!A$5:D$1100,4,0),"")</f>
        <v/>
      </c>
      <c r="K3417" s="48" t="str">
        <f>IFERROR(VLOOKUP(C3417,'تكويد الاصناف'!$A$5:$C$1100,3,0),"")</f>
        <v/>
      </c>
    </row>
    <row r="3418" spans="1:11">
      <c r="A3418" s="46">
        <f>ROW()</f>
        <v>3418</v>
      </c>
      <c r="B3418" s="73"/>
      <c r="C3418" s="74"/>
      <c r="D3418" s="75" t="str">
        <f>IFERROR(VLOOKUP(C3418,'تكويد الاصناف'!$A$5:$B$1100,2,0),"")</f>
        <v/>
      </c>
      <c r="E3418" s="74"/>
      <c r="F3418" s="74"/>
      <c r="G3418" s="74"/>
      <c r="H3418" s="77"/>
      <c r="I3418" s="78"/>
      <c r="J3418" s="48" t="str">
        <f>IFERROR(VLOOKUP(C3418,'تكويد الاصناف'!A$5:D$1100,4,0),"")</f>
        <v/>
      </c>
      <c r="K3418" s="48" t="str">
        <f>IFERROR(VLOOKUP(C3418,'تكويد الاصناف'!$A$5:$C$1100,3,0),"")</f>
        <v/>
      </c>
    </row>
    <row r="3419" spans="1:11">
      <c r="A3419" s="46">
        <f>ROW()</f>
        <v>3419</v>
      </c>
      <c r="B3419" s="73"/>
      <c r="C3419" s="74"/>
      <c r="D3419" s="75" t="str">
        <f>IFERROR(VLOOKUP(C3419,'تكويد الاصناف'!$A$5:$B$1100,2,0),"")</f>
        <v/>
      </c>
      <c r="E3419" s="74"/>
      <c r="F3419" s="74"/>
      <c r="G3419" s="74"/>
      <c r="H3419" s="77"/>
      <c r="I3419" s="78"/>
      <c r="J3419" s="48" t="str">
        <f>IFERROR(VLOOKUP(C3419,'تكويد الاصناف'!A$5:D$1100,4,0),"")</f>
        <v/>
      </c>
      <c r="K3419" s="48" t="str">
        <f>IFERROR(VLOOKUP(C3419,'تكويد الاصناف'!$A$5:$C$1100,3,0),"")</f>
        <v/>
      </c>
    </row>
    <row r="3420" spans="1:11">
      <c r="A3420" s="46">
        <f>ROW()</f>
        <v>3420</v>
      </c>
      <c r="B3420" s="73"/>
      <c r="C3420" s="74"/>
      <c r="D3420" s="75" t="str">
        <f>IFERROR(VLOOKUP(C3420,'تكويد الاصناف'!$A$5:$B$1100,2,0),"")</f>
        <v/>
      </c>
      <c r="E3420" s="74"/>
      <c r="F3420" s="74"/>
      <c r="G3420" s="74"/>
      <c r="H3420" s="77"/>
      <c r="I3420" s="78"/>
      <c r="J3420" s="48" t="str">
        <f>IFERROR(VLOOKUP(C3420,'تكويد الاصناف'!A$5:D$1100,4,0),"")</f>
        <v/>
      </c>
      <c r="K3420" s="48" t="str">
        <f>IFERROR(VLOOKUP(C3420,'تكويد الاصناف'!$A$5:$C$1100,3,0),"")</f>
        <v/>
      </c>
    </row>
    <row r="3421" spans="1:11">
      <c r="A3421" s="46">
        <f>ROW()</f>
        <v>3421</v>
      </c>
      <c r="B3421" s="73"/>
      <c r="C3421" s="74"/>
      <c r="D3421" s="75" t="str">
        <f>IFERROR(VLOOKUP(C3421,'تكويد الاصناف'!$A$5:$B$1100,2,0),"")</f>
        <v/>
      </c>
      <c r="E3421" s="74"/>
      <c r="F3421" s="74"/>
      <c r="G3421" s="74"/>
      <c r="H3421" s="77"/>
      <c r="I3421" s="78"/>
      <c r="J3421" s="48" t="str">
        <f>IFERROR(VLOOKUP(C3421,'تكويد الاصناف'!A$5:D$1100,4,0),"")</f>
        <v/>
      </c>
      <c r="K3421" s="48" t="str">
        <f>IFERROR(VLOOKUP(C3421,'تكويد الاصناف'!$A$5:$C$1100,3,0),"")</f>
        <v/>
      </c>
    </row>
    <row r="3422" spans="1:11">
      <c r="A3422" s="46">
        <f>ROW()</f>
        <v>3422</v>
      </c>
      <c r="B3422" s="73"/>
      <c r="C3422" s="74"/>
      <c r="D3422" s="75" t="str">
        <f>IFERROR(VLOOKUP(C3422,'تكويد الاصناف'!$A$5:$B$1100,2,0),"")</f>
        <v/>
      </c>
      <c r="E3422" s="74"/>
      <c r="F3422" s="74"/>
      <c r="G3422" s="74"/>
      <c r="H3422" s="77"/>
      <c r="I3422" s="78"/>
      <c r="J3422" s="48" t="str">
        <f>IFERROR(VLOOKUP(C3422,'تكويد الاصناف'!A$5:D$1100,4,0),"")</f>
        <v/>
      </c>
      <c r="K3422" s="48" t="str">
        <f>IFERROR(VLOOKUP(C3422,'تكويد الاصناف'!$A$5:$C$1100,3,0),"")</f>
        <v/>
      </c>
    </row>
    <row r="3423" spans="1:11">
      <c r="A3423" s="46">
        <f>ROW()</f>
        <v>3423</v>
      </c>
      <c r="B3423" s="73"/>
      <c r="C3423" s="74"/>
      <c r="D3423" s="75" t="str">
        <f>IFERROR(VLOOKUP(C3423,'تكويد الاصناف'!$A$5:$B$1100,2,0),"")</f>
        <v/>
      </c>
      <c r="E3423" s="74"/>
      <c r="F3423" s="74"/>
      <c r="G3423" s="74"/>
      <c r="H3423" s="77"/>
      <c r="I3423" s="78"/>
      <c r="J3423" s="48" t="str">
        <f>IFERROR(VLOOKUP(C3423,'تكويد الاصناف'!A$5:D$1100,4,0),"")</f>
        <v/>
      </c>
      <c r="K3423" s="48" t="str">
        <f>IFERROR(VLOOKUP(C3423,'تكويد الاصناف'!$A$5:$C$1100,3,0),"")</f>
        <v/>
      </c>
    </row>
    <row r="3424" spans="1:11">
      <c r="A3424" s="46">
        <f>ROW()</f>
        <v>3424</v>
      </c>
      <c r="B3424" s="73"/>
      <c r="C3424" s="74"/>
      <c r="D3424" s="75" t="str">
        <f>IFERROR(VLOOKUP(C3424,'تكويد الاصناف'!$A$5:$B$1100,2,0),"")</f>
        <v/>
      </c>
      <c r="E3424" s="74"/>
      <c r="F3424" s="74"/>
      <c r="G3424" s="74"/>
      <c r="H3424" s="77"/>
      <c r="I3424" s="78"/>
      <c r="J3424" s="48" t="str">
        <f>IFERROR(VLOOKUP(C3424,'تكويد الاصناف'!A$5:D$1100,4,0),"")</f>
        <v/>
      </c>
      <c r="K3424" s="48" t="str">
        <f>IFERROR(VLOOKUP(C3424,'تكويد الاصناف'!$A$5:$C$1100,3,0),"")</f>
        <v/>
      </c>
    </row>
    <row r="3425" spans="1:11">
      <c r="A3425" s="46">
        <f>ROW()</f>
        <v>3425</v>
      </c>
      <c r="B3425" s="73"/>
      <c r="C3425" s="74"/>
      <c r="D3425" s="75" t="str">
        <f>IFERROR(VLOOKUP(C3425,'تكويد الاصناف'!$A$5:$B$1100,2,0),"")</f>
        <v/>
      </c>
      <c r="E3425" s="74"/>
      <c r="F3425" s="74"/>
      <c r="G3425" s="74"/>
      <c r="H3425" s="77"/>
      <c r="I3425" s="78"/>
      <c r="J3425" s="48" t="str">
        <f>IFERROR(VLOOKUP(C3425,'تكويد الاصناف'!A$5:D$1100,4,0),"")</f>
        <v/>
      </c>
      <c r="K3425" s="48" t="str">
        <f>IFERROR(VLOOKUP(C3425,'تكويد الاصناف'!$A$5:$C$1100,3,0),"")</f>
        <v/>
      </c>
    </row>
    <row r="3426" spans="1:11">
      <c r="A3426" s="46">
        <f>ROW()</f>
        <v>3426</v>
      </c>
      <c r="B3426" s="73"/>
      <c r="C3426" s="74"/>
      <c r="D3426" s="75" t="str">
        <f>IFERROR(VLOOKUP(C3426,'تكويد الاصناف'!$A$5:$B$1100,2,0),"")</f>
        <v/>
      </c>
      <c r="E3426" s="74"/>
      <c r="F3426" s="74"/>
      <c r="G3426" s="74"/>
      <c r="H3426" s="77"/>
      <c r="I3426" s="78"/>
      <c r="J3426" s="48" t="str">
        <f>IFERROR(VLOOKUP(C3426,'تكويد الاصناف'!A$5:D$1100,4,0),"")</f>
        <v/>
      </c>
      <c r="K3426" s="48" t="str">
        <f>IFERROR(VLOOKUP(C3426,'تكويد الاصناف'!$A$5:$C$1100,3,0),"")</f>
        <v/>
      </c>
    </row>
    <row r="3427" spans="1:11">
      <c r="A3427" s="46">
        <f>ROW()</f>
        <v>3427</v>
      </c>
      <c r="B3427" s="73"/>
      <c r="C3427" s="74"/>
      <c r="D3427" s="75" t="str">
        <f>IFERROR(VLOOKUP(C3427,'تكويد الاصناف'!$A$5:$B$1100,2,0),"")</f>
        <v/>
      </c>
      <c r="E3427" s="74"/>
      <c r="F3427" s="74"/>
      <c r="G3427" s="74"/>
      <c r="H3427" s="77"/>
      <c r="I3427" s="78"/>
      <c r="J3427" s="48" t="str">
        <f>IFERROR(VLOOKUP(C3427,'تكويد الاصناف'!A$5:D$1100,4,0),"")</f>
        <v/>
      </c>
      <c r="K3427" s="48" t="str">
        <f>IFERROR(VLOOKUP(C3427,'تكويد الاصناف'!$A$5:$C$1100,3,0),"")</f>
        <v/>
      </c>
    </row>
    <row r="3428" spans="1:11">
      <c r="A3428" s="46">
        <f>ROW()</f>
        <v>3428</v>
      </c>
      <c r="B3428" s="73"/>
      <c r="C3428" s="74"/>
      <c r="D3428" s="75" t="str">
        <f>IFERROR(VLOOKUP(C3428,'تكويد الاصناف'!$A$5:$B$1100,2,0),"")</f>
        <v/>
      </c>
      <c r="E3428" s="74"/>
      <c r="F3428" s="74"/>
      <c r="G3428" s="74"/>
      <c r="H3428" s="77"/>
      <c r="I3428" s="78"/>
      <c r="J3428" s="48" t="str">
        <f>IFERROR(VLOOKUP(C3428,'تكويد الاصناف'!A$5:D$1100,4,0),"")</f>
        <v/>
      </c>
      <c r="K3428" s="48" t="str">
        <f>IFERROR(VLOOKUP(C3428,'تكويد الاصناف'!$A$5:$C$1100,3,0),"")</f>
        <v/>
      </c>
    </row>
    <row r="3429" spans="1:11">
      <c r="A3429" s="46">
        <f>ROW()</f>
        <v>3429</v>
      </c>
      <c r="B3429" s="73"/>
      <c r="C3429" s="74"/>
      <c r="D3429" s="75" t="str">
        <f>IFERROR(VLOOKUP(C3429,'تكويد الاصناف'!$A$5:$B$1100,2,0),"")</f>
        <v/>
      </c>
      <c r="E3429" s="74"/>
      <c r="F3429" s="74"/>
      <c r="G3429" s="74"/>
      <c r="H3429" s="77"/>
      <c r="I3429" s="78"/>
      <c r="J3429" s="48" t="str">
        <f>IFERROR(VLOOKUP(C3429,'تكويد الاصناف'!A$5:D$1100,4,0),"")</f>
        <v/>
      </c>
      <c r="K3429" s="48" t="str">
        <f>IFERROR(VLOOKUP(C3429,'تكويد الاصناف'!$A$5:$C$1100,3,0),"")</f>
        <v/>
      </c>
    </row>
    <row r="3430" spans="1:11">
      <c r="A3430" s="46">
        <f>ROW()</f>
        <v>3430</v>
      </c>
      <c r="B3430" s="73"/>
      <c r="C3430" s="74"/>
      <c r="D3430" s="75" t="str">
        <f>IFERROR(VLOOKUP(C3430,'تكويد الاصناف'!$A$5:$B$1100,2,0),"")</f>
        <v/>
      </c>
      <c r="E3430" s="74"/>
      <c r="F3430" s="74"/>
      <c r="G3430" s="74"/>
      <c r="H3430" s="77"/>
      <c r="I3430" s="78"/>
      <c r="J3430" s="48" t="str">
        <f>IFERROR(VLOOKUP(C3430,'تكويد الاصناف'!A$5:D$1100,4,0),"")</f>
        <v/>
      </c>
      <c r="K3430" s="48" t="str">
        <f>IFERROR(VLOOKUP(C3430,'تكويد الاصناف'!$A$5:$C$1100,3,0),"")</f>
        <v/>
      </c>
    </row>
    <row r="3431" spans="1:11">
      <c r="A3431" s="46">
        <f>ROW()</f>
        <v>3431</v>
      </c>
      <c r="B3431" s="73"/>
      <c r="C3431" s="74"/>
      <c r="D3431" s="75" t="str">
        <f>IFERROR(VLOOKUP(C3431,'تكويد الاصناف'!$A$5:$B$1100,2,0),"")</f>
        <v/>
      </c>
      <c r="E3431" s="74"/>
      <c r="F3431" s="74"/>
      <c r="G3431" s="74"/>
      <c r="H3431" s="77"/>
      <c r="I3431" s="78"/>
      <c r="J3431" s="48" t="str">
        <f>IFERROR(VLOOKUP(C3431,'تكويد الاصناف'!A$5:D$1100,4,0),"")</f>
        <v/>
      </c>
      <c r="K3431" s="48" t="str">
        <f>IFERROR(VLOOKUP(C3431,'تكويد الاصناف'!$A$5:$C$1100,3,0),"")</f>
        <v/>
      </c>
    </row>
    <row r="3432" spans="1:11">
      <c r="A3432" s="46">
        <f>ROW()</f>
        <v>3432</v>
      </c>
      <c r="B3432" s="73"/>
      <c r="C3432" s="74"/>
      <c r="D3432" s="75" t="str">
        <f>IFERROR(VLOOKUP(C3432,'تكويد الاصناف'!$A$5:$B$1100,2,0),"")</f>
        <v/>
      </c>
      <c r="E3432" s="74"/>
      <c r="F3432" s="74"/>
      <c r="G3432" s="74"/>
      <c r="H3432" s="77"/>
      <c r="I3432" s="78"/>
      <c r="J3432" s="48" t="str">
        <f>IFERROR(VLOOKUP(C3432,'تكويد الاصناف'!A$5:D$1100,4,0),"")</f>
        <v/>
      </c>
      <c r="K3432" s="48" t="str">
        <f>IFERROR(VLOOKUP(C3432,'تكويد الاصناف'!$A$5:$C$1100,3,0),"")</f>
        <v/>
      </c>
    </row>
    <row r="3433" spans="1:11">
      <c r="A3433" s="46">
        <f>ROW()</f>
        <v>3433</v>
      </c>
      <c r="B3433" s="73"/>
      <c r="C3433" s="74"/>
      <c r="D3433" s="75" t="str">
        <f>IFERROR(VLOOKUP(C3433,'تكويد الاصناف'!$A$5:$B$1100,2,0),"")</f>
        <v/>
      </c>
      <c r="E3433" s="74"/>
      <c r="F3433" s="74"/>
      <c r="G3433" s="74"/>
      <c r="H3433" s="77"/>
      <c r="I3433" s="78"/>
      <c r="J3433" s="48" t="str">
        <f>IFERROR(VLOOKUP(C3433,'تكويد الاصناف'!A$5:D$1100,4,0),"")</f>
        <v/>
      </c>
      <c r="K3433" s="48" t="str">
        <f>IFERROR(VLOOKUP(C3433,'تكويد الاصناف'!$A$5:$C$1100,3,0),"")</f>
        <v/>
      </c>
    </row>
    <row r="3434" spans="1:11">
      <c r="A3434" s="46">
        <f>ROW()</f>
        <v>3434</v>
      </c>
      <c r="B3434" s="73"/>
      <c r="C3434" s="74"/>
      <c r="D3434" s="75" t="str">
        <f>IFERROR(VLOOKUP(C3434,'تكويد الاصناف'!$A$5:$B$1100,2,0),"")</f>
        <v/>
      </c>
      <c r="E3434" s="74"/>
      <c r="F3434" s="74"/>
      <c r="G3434" s="74"/>
      <c r="H3434" s="77"/>
      <c r="I3434" s="78"/>
      <c r="J3434" s="48" t="str">
        <f>IFERROR(VLOOKUP(C3434,'تكويد الاصناف'!A$5:D$1100,4,0),"")</f>
        <v/>
      </c>
      <c r="K3434" s="48" t="str">
        <f>IFERROR(VLOOKUP(C3434,'تكويد الاصناف'!$A$5:$C$1100,3,0),"")</f>
        <v/>
      </c>
    </row>
    <row r="3435" spans="1:11">
      <c r="A3435" s="46">
        <f>ROW()</f>
        <v>3435</v>
      </c>
      <c r="B3435" s="73"/>
      <c r="C3435" s="74"/>
      <c r="D3435" s="75" t="str">
        <f>IFERROR(VLOOKUP(C3435,'تكويد الاصناف'!$A$5:$B$1100,2,0),"")</f>
        <v/>
      </c>
      <c r="E3435" s="74"/>
      <c r="F3435" s="74"/>
      <c r="G3435" s="74"/>
      <c r="H3435" s="77"/>
      <c r="I3435" s="78"/>
      <c r="J3435" s="48" t="str">
        <f>IFERROR(VLOOKUP(C3435,'تكويد الاصناف'!A$5:D$1100,4,0),"")</f>
        <v/>
      </c>
      <c r="K3435" s="48" t="str">
        <f>IFERROR(VLOOKUP(C3435,'تكويد الاصناف'!$A$5:$C$1100,3,0),"")</f>
        <v/>
      </c>
    </row>
    <row r="3436" spans="1:11">
      <c r="A3436" s="46">
        <f>ROW()</f>
        <v>3436</v>
      </c>
      <c r="B3436" s="73"/>
      <c r="C3436" s="74"/>
      <c r="D3436" s="75" t="str">
        <f>IFERROR(VLOOKUP(C3436,'تكويد الاصناف'!$A$5:$B$1100,2,0),"")</f>
        <v/>
      </c>
      <c r="E3436" s="74"/>
      <c r="F3436" s="74"/>
      <c r="G3436" s="74"/>
      <c r="H3436" s="77"/>
      <c r="I3436" s="78"/>
      <c r="J3436" s="48" t="str">
        <f>IFERROR(VLOOKUP(C3436,'تكويد الاصناف'!A$5:D$1100,4,0),"")</f>
        <v/>
      </c>
      <c r="K3436" s="48" t="str">
        <f>IFERROR(VLOOKUP(C3436,'تكويد الاصناف'!$A$5:$C$1100,3,0),"")</f>
        <v/>
      </c>
    </row>
    <row r="3437" spans="1:11">
      <c r="A3437" s="46">
        <f>ROW()</f>
        <v>3437</v>
      </c>
      <c r="B3437" s="73"/>
      <c r="C3437" s="74"/>
      <c r="D3437" s="75" t="str">
        <f>IFERROR(VLOOKUP(C3437,'تكويد الاصناف'!$A$5:$B$1100,2,0),"")</f>
        <v/>
      </c>
      <c r="E3437" s="74"/>
      <c r="F3437" s="74"/>
      <c r="G3437" s="74"/>
      <c r="H3437" s="77"/>
      <c r="I3437" s="78"/>
      <c r="J3437" s="48" t="str">
        <f>IFERROR(VLOOKUP(C3437,'تكويد الاصناف'!A$5:D$1100,4,0),"")</f>
        <v/>
      </c>
      <c r="K3437" s="48" t="str">
        <f>IFERROR(VLOOKUP(C3437,'تكويد الاصناف'!$A$5:$C$1100,3,0),"")</f>
        <v/>
      </c>
    </row>
    <row r="3438" spans="1:11">
      <c r="A3438" s="46">
        <f>ROW()</f>
        <v>3438</v>
      </c>
      <c r="B3438" s="73"/>
      <c r="C3438" s="74"/>
      <c r="D3438" s="75" t="str">
        <f>IFERROR(VLOOKUP(C3438,'تكويد الاصناف'!$A$5:$B$1100,2,0),"")</f>
        <v/>
      </c>
      <c r="E3438" s="74"/>
      <c r="F3438" s="74"/>
      <c r="G3438" s="74"/>
      <c r="H3438" s="77"/>
      <c r="I3438" s="78"/>
      <c r="J3438" s="48" t="str">
        <f>IFERROR(VLOOKUP(C3438,'تكويد الاصناف'!A$5:D$1100,4,0),"")</f>
        <v/>
      </c>
      <c r="K3438" s="48" t="str">
        <f>IFERROR(VLOOKUP(C3438,'تكويد الاصناف'!$A$5:$C$1100,3,0),"")</f>
        <v/>
      </c>
    </row>
    <row r="3439" spans="1:11">
      <c r="A3439" s="46">
        <f>ROW()</f>
        <v>3439</v>
      </c>
      <c r="B3439" s="73"/>
      <c r="C3439" s="74"/>
      <c r="D3439" s="75" t="str">
        <f>IFERROR(VLOOKUP(C3439,'تكويد الاصناف'!$A$5:$B$1100,2,0),"")</f>
        <v/>
      </c>
      <c r="E3439" s="74"/>
      <c r="F3439" s="74"/>
      <c r="G3439" s="74"/>
      <c r="H3439" s="77"/>
      <c r="I3439" s="78"/>
      <c r="J3439" s="48" t="str">
        <f>IFERROR(VLOOKUP(C3439,'تكويد الاصناف'!A$5:D$1100,4,0),"")</f>
        <v/>
      </c>
      <c r="K3439" s="48" t="str">
        <f>IFERROR(VLOOKUP(C3439,'تكويد الاصناف'!$A$5:$C$1100,3,0),"")</f>
        <v/>
      </c>
    </row>
    <row r="3440" spans="1:11">
      <c r="A3440" s="46">
        <f>ROW()</f>
        <v>3440</v>
      </c>
      <c r="B3440" s="73"/>
      <c r="C3440" s="74"/>
      <c r="D3440" s="75" t="str">
        <f>IFERROR(VLOOKUP(C3440,'تكويد الاصناف'!$A$5:$B$1100,2,0),"")</f>
        <v/>
      </c>
      <c r="E3440" s="74"/>
      <c r="F3440" s="74"/>
      <c r="G3440" s="74"/>
      <c r="H3440" s="77"/>
      <c r="I3440" s="78"/>
      <c r="J3440" s="48" t="str">
        <f>IFERROR(VLOOKUP(C3440,'تكويد الاصناف'!A$5:D$1100,4,0),"")</f>
        <v/>
      </c>
      <c r="K3440" s="48" t="str">
        <f>IFERROR(VLOOKUP(C3440,'تكويد الاصناف'!$A$5:$C$1100,3,0),"")</f>
        <v/>
      </c>
    </row>
    <row r="3441" spans="1:11">
      <c r="A3441" s="46">
        <f>ROW()</f>
        <v>3441</v>
      </c>
      <c r="B3441" s="73"/>
      <c r="C3441" s="74"/>
      <c r="D3441" s="75" t="str">
        <f>IFERROR(VLOOKUP(C3441,'تكويد الاصناف'!$A$5:$B$1100,2,0),"")</f>
        <v/>
      </c>
      <c r="E3441" s="74"/>
      <c r="F3441" s="74"/>
      <c r="G3441" s="74"/>
      <c r="H3441" s="77"/>
      <c r="I3441" s="78"/>
      <c r="J3441" s="48" t="str">
        <f>IFERROR(VLOOKUP(C3441,'تكويد الاصناف'!A$5:D$1100,4,0),"")</f>
        <v/>
      </c>
      <c r="K3441" s="48" t="str">
        <f>IFERROR(VLOOKUP(C3441,'تكويد الاصناف'!$A$5:$C$1100,3,0),"")</f>
        <v/>
      </c>
    </row>
    <row r="3442" spans="1:11">
      <c r="A3442" s="46">
        <f>ROW()</f>
        <v>3442</v>
      </c>
      <c r="B3442" s="73"/>
      <c r="C3442" s="74"/>
      <c r="D3442" s="75" t="str">
        <f>IFERROR(VLOOKUP(C3442,'تكويد الاصناف'!$A$5:$B$1100,2,0),"")</f>
        <v/>
      </c>
      <c r="E3442" s="74"/>
      <c r="F3442" s="74"/>
      <c r="G3442" s="74"/>
      <c r="H3442" s="77"/>
      <c r="I3442" s="78"/>
      <c r="J3442" s="48" t="str">
        <f>IFERROR(VLOOKUP(C3442,'تكويد الاصناف'!A$5:D$1100,4,0),"")</f>
        <v/>
      </c>
      <c r="K3442" s="48" t="str">
        <f>IFERROR(VLOOKUP(C3442,'تكويد الاصناف'!$A$5:$C$1100,3,0),"")</f>
        <v/>
      </c>
    </row>
    <row r="3443" spans="1:11">
      <c r="A3443" s="46">
        <f>ROW()</f>
        <v>3443</v>
      </c>
      <c r="B3443" s="73"/>
      <c r="C3443" s="74"/>
      <c r="D3443" s="75" t="str">
        <f>IFERROR(VLOOKUP(C3443,'تكويد الاصناف'!$A$5:$B$1100,2,0),"")</f>
        <v/>
      </c>
      <c r="E3443" s="74"/>
      <c r="F3443" s="74"/>
      <c r="G3443" s="74"/>
      <c r="H3443" s="77"/>
      <c r="I3443" s="78"/>
      <c r="J3443" s="48" t="str">
        <f>IFERROR(VLOOKUP(C3443,'تكويد الاصناف'!A$5:D$1100,4,0),"")</f>
        <v/>
      </c>
      <c r="K3443" s="48" t="str">
        <f>IFERROR(VLOOKUP(C3443,'تكويد الاصناف'!$A$5:$C$1100,3,0),"")</f>
        <v/>
      </c>
    </row>
    <row r="3444" spans="1:11">
      <c r="A3444" s="46">
        <f>ROW()</f>
        <v>3444</v>
      </c>
      <c r="B3444" s="73"/>
      <c r="C3444" s="74"/>
      <c r="D3444" s="75" t="str">
        <f>IFERROR(VLOOKUP(C3444,'تكويد الاصناف'!$A$5:$B$1100,2,0),"")</f>
        <v/>
      </c>
      <c r="E3444" s="74"/>
      <c r="F3444" s="74"/>
      <c r="G3444" s="74"/>
      <c r="H3444" s="77"/>
      <c r="I3444" s="78"/>
      <c r="J3444" s="48" t="str">
        <f>IFERROR(VLOOKUP(C3444,'تكويد الاصناف'!A$5:D$1100,4,0),"")</f>
        <v/>
      </c>
      <c r="K3444" s="48" t="str">
        <f>IFERROR(VLOOKUP(C3444,'تكويد الاصناف'!$A$5:$C$1100,3,0),"")</f>
        <v/>
      </c>
    </row>
    <row r="3445" spans="1:11">
      <c r="A3445" s="46">
        <f>ROW()</f>
        <v>3445</v>
      </c>
      <c r="B3445" s="73"/>
      <c r="C3445" s="74"/>
      <c r="D3445" s="75" t="str">
        <f>IFERROR(VLOOKUP(C3445,'تكويد الاصناف'!$A$5:$B$1100,2,0),"")</f>
        <v/>
      </c>
      <c r="E3445" s="74"/>
      <c r="F3445" s="74"/>
      <c r="G3445" s="74"/>
      <c r="H3445" s="77"/>
      <c r="I3445" s="78"/>
      <c r="J3445" s="48" t="str">
        <f>IFERROR(VLOOKUP(C3445,'تكويد الاصناف'!A$5:D$1100,4,0),"")</f>
        <v/>
      </c>
      <c r="K3445" s="48" t="str">
        <f>IFERROR(VLOOKUP(C3445,'تكويد الاصناف'!$A$5:$C$1100,3,0),"")</f>
        <v/>
      </c>
    </row>
    <row r="3446" spans="1:11">
      <c r="A3446" s="46">
        <f>ROW()</f>
        <v>3446</v>
      </c>
      <c r="B3446" s="73"/>
      <c r="C3446" s="74"/>
      <c r="D3446" s="75" t="str">
        <f>IFERROR(VLOOKUP(C3446,'تكويد الاصناف'!$A$5:$B$1100,2,0),"")</f>
        <v/>
      </c>
      <c r="E3446" s="74"/>
      <c r="F3446" s="74"/>
      <c r="G3446" s="74"/>
      <c r="H3446" s="77"/>
      <c r="I3446" s="78"/>
      <c r="J3446" s="48" t="str">
        <f>IFERROR(VLOOKUP(C3446,'تكويد الاصناف'!A$5:D$1100,4,0),"")</f>
        <v/>
      </c>
      <c r="K3446" s="48" t="str">
        <f>IFERROR(VLOOKUP(C3446,'تكويد الاصناف'!$A$5:$C$1100,3,0),"")</f>
        <v/>
      </c>
    </row>
    <row r="3447" spans="1:11">
      <c r="A3447" s="46">
        <f>ROW()</f>
        <v>3447</v>
      </c>
      <c r="B3447" s="73"/>
      <c r="C3447" s="74"/>
      <c r="D3447" s="75" t="str">
        <f>IFERROR(VLOOKUP(C3447,'تكويد الاصناف'!$A$5:$B$1100,2,0),"")</f>
        <v/>
      </c>
      <c r="E3447" s="74"/>
      <c r="F3447" s="74"/>
      <c r="G3447" s="74"/>
      <c r="H3447" s="77"/>
      <c r="I3447" s="78"/>
      <c r="J3447" s="48" t="str">
        <f>IFERROR(VLOOKUP(C3447,'تكويد الاصناف'!A$5:D$1100,4,0),"")</f>
        <v/>
      </c>
      <c r="K3447" s="48" t="str">
        <f>IFERROR(VLOOKUP(C3447,'تكويد الاصناف'!$A$5:$C$1100,3,0),"")</f>
        <v/>
      </c>
    </row>
    <row r="3448" spans="1:11">
      <c r="A3448" s="46">
        <f>ROW()</f>
        <v>3448</v>
      </c>
      <c r="B3448" s="73"/>
      <c r="C3448" s="74"/>
      <c r="D3448" s="75" t="str">
        <f>IFERROR(VLOOKUP(C3448,'تكويد الاصناف'!$A$5:$B$1100,2,0),"")</f>
        <v/>
      </c>
      <c r="E3448" s="74"/>
      <c r="F3448" s="74"/>
      <c r="G3448" s="74"/>
      <c r="H3448" s="77"/>
      <c r="I3448" s="78"/>
      <c r="J3448" s="48" t="str">
        <f>IFERROR(VLOOKUP(C3448,'تكويد الاصناف'!A$5:D$1100,4,0),"")</f>
        <v/>
      </c>
      <c r="K3448" s="48" t="str">
        <f>IFERROR(VLOOKUP(C3448,'تكويد الاصناف'!$A$5:$C$1100,3,0),"")</f>
        <v/>
      </c>
    </row>
    <row r="3449" spans="1:11">
      <c r="A3449" s="46">
        <f>ROW()</f>
        <v>3449</v>
      </c>
      <c r="B3449" s="73"/>
      <c r="C3449" s="74"/>
      <c r="D3449" s="75" t="str">
        <f>IFERROR(VLOOKUP(C3449,'تكويد الاصناف'!$A$5:$B$1100,2,0),"")</f>
        <v/>
      </c>
      <c r="E3449" s="74"/>
      <c r="F3449" s="74"/>
      <c r="G3449" s="74"/>
      <c r="H3449" s="77"/>
      <c r="I3449" s="78"/>
      <c r="J3449" s="48" t="str">
        <f>IFERROR(VLOOKUP(C3449,'تكويد الاصناف'!A$5:D$1100,4,0),"")</f>
        <v/>
      </c>
      <c r="K3449" s="48" t="str">
        <f>IFERROR(VLOOKUP(C3449,'تكويد الاصناف'!$A$5:$C$1100,3,0),"")</f>
        <v/>
      </c>
    </row>
    <row r="3450" spans="1:11">
      <c r="A3450" s="46">
        <f>ROW()</f>
        <v>3450</v>
      </c>
      <c r="B3450" s="73"/>
      <c r="C3450" s="74"/>
      <c r="D3450" s="75" t="str">
        <f>IFERROR(VLOOKUP(C3450,'تكويد الاصناف'!$A$5:$B$1100,2,0),"")</f>
        <v/>
      </c>
      <c r="E3450" s="74"/>
      <c r="F3450" s="74"/>
      <c r="G3450" s="74"/>
      <c r="H3450" s="77"/>
      <c r="I3450" s="78"/>
      <c r="J3450" s="48" t="str">
        <f>IFERROR(VLOOKUP(C3450,'تكويد الاصناف'!A$5:D$1100,4,0),"")</f>
        <v/>
      </c>
      <c r="K3450" s="48" t="str">
        <f>IFERROR(VLOOKUP(C3450,'تكويد الاصناف'!$A$5:$C$1100,3,0),"")</f>
        <v/>
      </c>
    </row>
    <row r="3451" spans="1:11">
      <c r="A3451" s="46">
        <f>ROW()</f>
        <v>3451</v>
      </c>
      <c r="B3451" s="73"/>
      <c r="C3451" s="74"/>
      <c r="D3451" s="75" t="str">
        <f>IFERROR(VLOOKUP(C3451,'تكويد الاصناف'!$A$5:$B$1100,2,0),"")</f>
        <v/>
      </c>
      <c r="E3451" s="74"/>
      <c r="F3451" s="74"/>
      <c r="G3451" s="74"/>
      <c r="H3451" s="77"/>
      <c r="I3451" s="78"/>
      <c r="J3451" s="48" t="str">
        <f>IFERROR(VLOOKUP(C3451,'تكويد الاصناف'!A$5:D$1100,4,0),"")</f>
        <v/>
      </c>
      <c r="K3451" s="48" t="str">
        <f>IFERROR(VLOOKUP(C3451,'تكويد الاصناف'!$A$5:$C$1100,3,0),"")</f>
        <v/>
      </c>
    </row>
    <row r="3452" spans="1:11">
      <c r="A3452" s="46">
        <f>ROW()</f>
        <v>3452</v>
      </c>
      <c r="B3452" s="73"/>
      <c r="C3452" s="74"/>
      <c r="D3452" s="75" t="str">
        <f>IFERROR(VLOOKUP(C3452,'تكويد الاصناف'!$A$5:$B$1100,2,0),"")</f>
        <v/>
      </c>
      <c r="E3452" s="74"/>
      <c r="F3452" s="74"/>
      <c r="G3452" s="74"/>
      <c r="H3452" s="77"/>
      <c r="I3452" s="78"/>
      <c r="J3452" s="48" t="str">
        <f>IFERROR(VLOOKUP(C3452,'تكويد الاصناف'!A$5:D$1100,4,0),"")</f>
        <v/>
      </c>
      <c r="K3452" s="48" t="str">
        <f>IFERROR(VLOOKUP(C3452,'تكويد الاصناف'!$A$5:$C$1100,3,0),"")</f>
        <v/>
      </c>
    </row>
    <row r="3453" spans="1:11">
      <c r="A3453" s="46">
        <f>ROW()</f>
        <v>3453</v>
      </c>
      <c r="B3453" s="73"/>
      <c r="C3453" s="74"/>
      <c r="D3453" s="75" t="str">
        <f>IFERROR(VLOOKUP(C3453,'تكويد الاصناف'!$A$5:$B$1100,2,0),"")</f>
        <v/>
      </c>
      <c r="E3453" s="74"/>
      <c r="F3453" s="74"/>
      <c r="G3453" s="74"/>
      <c r="H3453" s="77"/>
      <c r="I3453" s="78"/>
      <c r="J3453" s="48" t="str">
        <f>IFERROR(VLOOKUP(C3453,'تكويد الاصناف'!A$5:D$1100,4,0),"")</f>
        <v/>
      </c>
      <c r="K3453" s="48" t="str">
        <f>IFERROR(VLOOKUP(C3453,'تكويد الاصناف'!$A$5:$C$1100,3,0),"")</f>
        <v/>
      </c>
    </row>
    <row r="3454" spans="1:11">
      <c r="A3454" s="46">
        <f>ROW()</f>
        <v>3454</v>
      </c>
      <c r="B3454" s="73"/>
      <c r="C3454" s="74"/>
      <c r="D3454" s="75" t="str">
        <f>IFERROR(VLOOKUP(C3454,'تكويد الاصناف'!$A$5:$B$1100,2,0),"")</f>
        <v/>
      </c>
      <c r="E3454" s="74"/>
      <c r="F3454" s="74"/>
      <c r="G3454" s="74"/>
      <c r="H3454" s="77"/>
      <c r="I3454" s="78"/>
      <c r="J3454" s="48" t="str">
        <f>IFERROR(VLOOKUP(C3454,'تكويد الاصناف'!A$5:D$1100,4,0),"")</f>
        <v/>
      </c>
      <c r="K3454" s="48" t="str">
        <f>IFERROR(VLOOKUP(C3454,'تكويد الاصناف'!$A$5:$C$1100,3,0),"")</f>
        <v/>
      </c>
    </row>
    <row r="3455" spans="1:11">
      <c r="A3455" s="46">
        <f>ROW()</f>
        <v>3455</v>
      </c>
      <c r="B3455" s="73"/>
      <c r="C3455" s="74"/>
      <c r="D3455" s="75" t="str">
        <f>IFERROR(VLOOKUP(C3455,'تكويد الاصناف'!$A$5:$B$1100,2,0),"")</f>
        <v/>
      </c>
      <c r="E3455" s="74"/>
      <c r="F3455" s="74"/>
      <c r="G3455" s="74"/>
      <c r="H3455" s="77"/>
      <c r="I3455" s="78"/>
      <c r="J3455" s="48" t="str">
        <f>IFERROR(VLOOKUP(C3455,'تكويد الاصناف'!A$5:D$1100,4,0),"")</f>
        <v/>
      </c>
      <c r="K3455" s="48" t="str">
        <f>IFERROR(VLOOKUP(C3455,'تكويد الاصناف'!$A$5:$C$1100,3,0),"")</f>
        <v/>
      </c>
    </row>
    <row r="3456" spans="1:11">
      <c r="A3456" s="46">
        <f>ROW()</f>
        <v>3456</v>
      </c>
      <c r="B3456" s="73"/>
      <c r="C3456" s="74"/>
      <c r="D3456" s="75" t="str">
        <f>IFERROR(VLOOKUP(C3456,'تكويد الاصناف'!$A$5:$B$1100,2,0),"")</f>
        <v/>
      </c>
      <c r="E3456" s="74"/>
      <c r="F3456" s="74"/>
      <c r="G3456" s="74"/>
      <c r="H3456" s="77"/>
      <c r="I3456" s="78"/>
      <c r="J3456" s="48" t="str">
        <f>IFERROR(VLOOKUP(C3456,'تكويد الاصناف'!A$5:D$1100,4,0),"")</f>
        <v/>
      </c>
      <c r="K3456" s="48" t="str">
        <f>IFERROR(VLOOKUP(C3456,'تكويد الاصناف'!$A$5:$C$1100,3,0),"")</f>
        <v/>
      </c>
    </row>
    <row r="3457" spans="1:11">
      <c r="A3457" s="46">
        <f>ROW()</f>
        <v>3457</v>
      </c>
      <c r="B3457" s="73"/>
      <c r="C3457" s="74"/>
      <c r="D3457" s="75" t="str">
        <f>IFERROR(VLOOKUP(C3457,'تكويد الاصناف'!$A$5:$B$1100,2,0),"")</f>
        <v/>
      </c>
      <c r="E3457" s="74"/>
      <c r="F3457" s="74"/>
      <c r="G3457" s="74"/>
      <c r="H3457" s="77"/>
      <c r="I3457" s="78"/>
      <c r="J3457" s="48" t="str">
        <f>IFERROR(VLOOKUP(C3457,'تكويد الاصناف'!A$5:D$1100,4,0),"")</f>
        <v/>
      </c>
      <c r="K3457" s="48" t="str">
        <f>IFERROR(VLOOKUP(C3457,'تكويد الاصناف'!$A$5:$C$1100,3,0),"")</f>
        <v/>
      </c>
    </row>
    <row r="3458" spans="1:11">
      <c r="A3458" s="46">
        <f>ROW()</f>
        <v>3458</v>
      </c>
      <c r="B3458" s="73"/>
      <c r="C3458" s="74"/>
      <c r="D3458" s="75" t="str">
        <f>IFERROR(VLOOKUP(C3458,'تكويد الاصناف'!$A$5:$B$1100,2,0),"")</f>
        <v/>
      </c>
      <c r="E3458" s="74"/>
      <c r="F3458" s="74"/>
      <c r="G3458" s="74"/>
      <c r="H3458" s="77"/>
      <c r="I3458" s="78"/>
      <c r="J3458" s="48" t="str">
        <f>IFERROR(VLOOKUP(C3458,'تكويد الاصناف'!A$5:D$1100,4,0),"")</f>
        <v/>
      </c>
      <c r="K3458" s="48" t="str">
        <f>IFERROR(VLOOKUP(C3458,'تكويد الاصناف'!$A$5:$C$1100,3,0),"")</f>
        <v/>
      </c>
    </row>
    <row r="3459" spans="1:11">
      <c r="A3459" s="46">
        <f>ROW()</f>
        <v>3459</v>
      </c>
      <c r="B3459" s="73"/>
      <c r="C3459" s="74"/>
      <c r="D3459" s="75" t="str">
        <f>IFERROR(VLOOKUP(C3459,'تكويد الاصناف'!$A$5:$B$1100,2,0),"")</f>
        <v/>
      </c>
      <c r="E3459" s="74"/>
      <c r="F3459" s="74"/>
      <c r="G3459" s="74"/>
      <c r="H3459" s="77"/>
      <c r="I3459" s="78"/>
      <c r="J3459" s="48" t="str">
        <f>IFERROR(VLOOKUP(C3459,'تكويد الاصناف'!A$5:D$1100,4,0),"")</f>
        <v/>
      </c>
      <c r="K3459" s="48" t="str">
        <f>IFERROR(VLOOKUP(C3459,'تكويد الاصناف'!$A$5:$C$1100,3,0),"")</f>
        <v/>
      </c>
    </row>
    <row r="3460" spans="1:11">
      <c r="A3460" s="46">
        <f>ROW()</f>
        <v>3460</v>
      </c>
      <c r="B3460" s="73"/>
      <c r="C3460" s="74"/>
      <c r="D3460" s="75" t="str">
        <f>IFERROR(VLOOKUP(C3460,'تكويد الاصناف'!$A$5:$B$1100,2,0),"")</f>
        <v/>
      </c>
      <c r="E3460" s="74"/>
      <c r="F3460" s="74"/>
      <c r="G3460" s="74"/>
      <c r="H3460" s="77"/>
      <c r="I3460" s="78"/>
      <c r="J3460" s="48" t="str">
        <f>IFERROR(VLOOKUP(C3460,'تكويد الاصناف'!A$5:D$1100,4,0),"")</f>
        <v/>
      </c>
      <c r="K3460" s="48" t="str">
        <f>IFERROR(VLOOKUP(C3460,'تكويد الاصناف'!$A$5:$C$1100,3,0),"")</f>
        <v/>
      </c>
    </row>
    <row r="3461" spans="1:11">
      <c r="A3461" s="46">
        <f>ROW()</f>
        <v>3461</v>
      </c>
      <c r="B3461" s="73"/>
      <c r="C3461" s="74"/>
      <c r="D3461" s="75" t="str">
        <f>IFERROR(VLOOKUP(C3461,'تكويد الاصناف'!$A$5:$B$1100,2,0),"")</f>
        <v/>
      </c>
      <c r="E3461" s="74"/>
      <c r="F3461" s="74"/>
      <c r="G3461" s="74"/>
      <c r="H3461" s="77"/>
      <c r="I3461" s="78"/>
      <c r="J3461" s="48" t="str">
        <f>IFERROR(VLOOKUP(C3461,'تكويد الاصناف'!A$5:D$1100,4,0),"")</f>
        <v/>
      </c>
      <c r="K3461" s="48" t="str">
        <f>IFERROR(VLOOKUP(C3461,'تكويد الاصناف'!$A$5:$C$1100,3,0),"")</f>
        <v/>
      </c>
    </row>
    <row r="3462" spans="1:11">
      <c r="A3462" s="46">
        <f>ROW()</f>
        <v>3462</v>
      </c>
      <c r="B3462" s="73"/>
      <c r="C3462" s="74"/>
      <c r="D3462" s="75" t="str">
        <f>IFERROR(VLOOKUP(C3462,'تكويد الاصناف'!$A$5:$B$1100,2,0),"")</f>
        <v/>
      </c>
      <c r="E3462" s="74"/>
      <c r="F3462" s="74"/>
      <c r="G3462" s="74"/>
      <c r="H3462" s="77"/>
      <c r="I3462" s="78"/>
      <c r="J3462" s="48" t="str">
        <f>IFERROR(VLOOKUP(C3462,'تكويد الاصناف'!A$5:D$1100,4,0),"")</f>
        <v/>
      </c>
      <c r="K3462" s="48" t="str">
        <f>IFERROR(VLOOKUP(C3462,'تكويد الاصناف'!$A$5:$C$1100,3,0),"")</f>
        <v/>
      </c>
    </row>
    <row r="3463" spans="1:11">
      <c r="A3463" s="46">
        <f>ROW()</f>
        <v>3463</v>
      </c>
      <c r="B3463" s="73"/>
      <c r="C3463" s="74"/>
      <c r="D3463" s="75" t="str">
        <f>IFERROR(VLOOKUP(C3463,'تكويد الاصناف'!$A$5:$B$1100,2,0),"")</f>
        <v/>
      </c>
      <c r="E3463" s="74"/>
      <c r="F3463" s="74"/>
      <c r="G3463" s="74"/>
      <c r="H3463" s="77"/>
      <c r="I3463" s="78"/>
      <c r="J3463" s="48" t="str">
        <f>IFERROR(VLOOKUP(C3463,'تكويد الاصناف'!A$5:D$1100,4,0),"")</f>
        <v/>
      </c>
      <c r="K3463" s="48" t="str">
        <f>IFERROR(VLOOKUP(C3463,'تكويد الاصناف'!$A$5:$C$1100,3,0),"")</f>
        <v/>
      </c>
    </row>
    <row r="3464" spans="1:11">
      <c r="A3464" s="46">
        <f>ROW()</f>
        <v>3464</v>
      </c>
      <c r="B3464" s="73"/>
      <c r="C3464" s="74"/>
      <c r="D3464" s="75" t="str">
        <f>IFERROR(VLOOKUP(C3464,'تكويد الاصناف'!$A$5:$B$1100,2,0),"")</f>
        <v/>
      </c>
      <c r="E3464" s="74"/>
      <c r="F3464" s="74"/>
      <c r="G3464" s="74"/>
      <c r="H3464" s="77"/>
      <c r="I3464" s="78"/>
      <c r="J3464" s="48" t="str">
        <f>IFERROR(VLOOKUP(C3464,'تكويد الاصناف'!A$5:D$1100,4,0),"")</f>
        <v/>
      </c>
      <c r="K3464" s="48" t="str">
        <f>IFERROR(VLOOKUP(C3464,'تكويد الاصناف'!$A$5:$C$1100,3,0),"")</f>
        <v/>
      </c>
    </row>
    <row r="3465" spans="1:11">
      <c r="A3465" s="46">
        <f>ROW()</f>
        <v>3465</v>
      </c>
      <c r="B3465" s="73"/>
      <c r="C3465" s="74"/>
      <c r="D3465" s="75" t="str">
        <f>IFERROR(VLOOKUP(C3465,'تكويد الاصناف'!$A$5:$B$1100,2,0),"")</f>
        <v/>
      </c>
      <c r="E3465" s="74"/>
      <c r="F3465" s="74"/>
      <c r="G3465" s="74"/>
      <c r="H3465" s="77"/>
      <c r="I3465" s="78"/>
      <c r="J3465" s="48" t="str">
        <f>IFERROR(VLOOKUP(C3465,'تكويد الاصناف'!A$5:D$1100,4,0),"")</f>
        <v/>
      </c>
      <c r="K3465" s="48" t="str">
        <f>IFERROR(VLOOKUP(C3465,'تكويد الاصناف'!$A$5:$C$1100,3,0),"")</f>
        <v/>
      </c>
    </row>
    <row r="3466" spans="1:11">
      <c r="A3466" s="46">
        <f>ROW()</f>
        <v>3466</v>
      </c>
      <c r="B3466" s="73"/>
      <c r="C3466" s="74"/>
      <c r="D3466" s="75" t="str">
        <f>IFERROR(VLOOKUP(C3466,'تكويد الاصناف'!$A$5:$B$1100,2,0),"")</f>
        <v/>
      </c>
      <c r="E3466" s="74"/>
      <c r="F3466" s="74"/>
      <c r="G3466" s="74"/>
      <c r="H3466" s="77"/>
      <c r="I3466" s="78"/>
      <c r="J3466" s="48" t="str">
        <f>IFERROR(VLOOKUP(C3466,'تكويد الاصناف'!A$5:D$1100,4,0),"")</f>
        <v/>
      </c>
      <c r="K3466" s="48" t="str">
        <f>IFERROR(VLOOKUP(C3466,'تكويد الاصناف'!$A$5:$C$1100,3,0),"")</f>
        <v/>
      </c>
    </row>
    <row r="3467" spans="1:11">
      <c r="A3467" s="46">
        <f>ROW()</f>
        <v>3467</v>
      </c>
      <c r="B3467" s="73"/>
      <c r="C3467" s="74"/>
      <c r="D3467" s="75" t="str">
        <f>IFERROR(VLOOKUP(C3467,'تكويد الاصناف'!$A$5:$B$1100,2,0),"")</f>
        <v/>
      </c>
      <c r="E3467" s="74"/>
      <c r="F3467" s="74"/>
      <c r="G3467" s="74"/>
      <c r="H3467" s="77"/>
      <c r="I3467" s="78"/>
      <c r="J3467" s="48" t="str">
        <f>IFERROR(VLOOKUP(C3467,'تكويد الاصناف'!A$5:D$1100,4,0),"")</f>
        <v/>
      </c>
      <c r="K3467" s="48" t="str">
        <f>IFERROR(VLOOKUP(C3467,'تكويد الاصناف'!$A$5:$C$1100,3,0),"")</f>
        <v/>
      </c>
    </row>
    <row r="3468" spans="1:11">
      <c r="A3468" s="46">
        <f>ROW()</f>
        <v>3468</v>
      </c>
      <c r="B3468" s="73"/>
      <c r="C3468" s="74"/>
      <c r="D3468" s="75" t="str">
        <f>IFERROR(VLOOKUP(C3468,'تكويد الاصناف'!$A$5:$B$1100,2,0),"")</f>
        <v/>
      </c>
      <c r="E3468" s="74"/>
      <c r="F3468" s="74"/>
      <c r="G3468" s="74"/>
      <c r="H3468" s="77"/>
      <c r="I3468" s="78"/>
      <c r="J3468" s="48" t="str">
        <f>IFERROR(VLOOKUP(C3468,'تكويد الاصناف'!A$5:D$1100,4,0),"")</f>
        <v/>
      </c>
      <c r="K3468" s="48" t="str">
        <f>IFERROR(VLOOKUP(C3468,'تكويد الاصناف'!$A$5:$C$1100,3,0),"")</f>
        <v/>
      </c>
    </row>
    <row r="3469" spans="1:11">
      <c r="A3469" s="46">
        <f>ROW()</f>
        <v>3469</v>
      </c>
      <c r="B3469" s="73"/>
      <c r="C3469" s="74"/>
      <c r="D3469" s="75" t="str">
        <f>IFERROR(VLOOKUP(C3469,'تكويد الاصناف'!$A$5:$B$1100,2,0),"")</f>
        <v/>
      </c>
      <c r="E3469" s="74"/>
      <c r="F3469" s="74"/>
      <c r="G3469" s="74"/>
      <c r="H3469" s="77"/>
      <c r="I3469" s="78"/>
      <c r="J3469" s="48" t="str">
        <f>IFERROR(VLOOKUP(C3469,'تكويد الاصناف'!A$5:D$1100,4,0),"")</f>
        <v/>
      </c>
      <c r="K3469" s="48" t="str">
        <f>IFERROR(VLOOKUP(C3469,'تكويد الاصناف'!$A$5:$C$1100,3,0),"")</f>
        <v/>
      </c>
    </row>
    <row r="3470" spans="1:11">
      <c r="A3470" s="46">
        <f>ROW()</f>
        <v>3470</v>
      </c>
      <c r="B3470" s="73"/>
      <c r="C3470" s="74"/>
      <c r="D3470" s="75" t="str">
        <f>IFERROR(VLOOKUP(C3470,'تكويد الاصناف'!$A$5:$B$1100,2,0),"")</f>
        <v/>
      </c>
      <c r="E3470" s="74"/>
      <c r="F3470" s="74"/>
      <c r="G3470" s="74"/>
      <c r="H3470" s="77"/>
      <c r="I3470" s="78"/>
      <c r="J3470" s="48" t="str">
        <f>IFERROR(VLOOKUP(C3470,'تكويد الاصناف'!A$5:D$1100,4,0),"")</f>
        <v/>
      </c>
      <c r="K3470" s="48" t="str">
        <f>IFERROR(VLOOKUP(C3470,'تكويد الاصناف'!$A$5:$C$1100,3,0),"")</f>
        <v/>
      </c>
    </row>
    <row r="3471" spans="1:11">
      <c r="A3471" s="46">
        <f>ROW()</f>
        <v>3471</v>
      </c>
      <c r="B3471" s="73"/>
      <c r="C3471" s="74"/>
      <c r="D3471" s="75" t="str">
        <f>IFERROR(VLOOKUP(C3471,'تكويد الاصناف'!$A$5:$B$1100,2,0),"")</f>
        <v/>
      </c>
      <c r="E3471" s="74"/>
      <c r="F3471" s="74"/>
      <c r="G3471" s="74"/>
      <c r="H3471" s="77"/>
      <c r="I3471" s="78"/>
      <c r="J3471" s="48" t="str">
        <f>IFERROR(VLOOKUP(C3471,'تكويد الاصناف'!A$5:D$1100,4,0),"")</f>
        <v/>
      </c>
      <c r="K3471" s="48" t="str">
        <f>IFERROR(VLOOKUP(C3471,'تكويد الاصناف'!$A$5:$C$1100,3,0),"")</f>
        <v/>
      </c>
    </row>
    <row r="3472" spans="1:11">
      <c r="A3472" s="46">
        <f>ROW()</f>
        <v>3472</v>
      </c>
      <c r="B3472" s="73"/>
      <c r="C3472" s="74"/>
      <c r="D3472" s="75" t="str">
        <f>IFERROR(VLOOKUP(C3472,'تكويد الاصناف'!$A$5:$B$1100,2,0),"")</f>
        <v/>
      </c>
      <c r="E3472" s="74"/>
      <c r="F3472" s="74"/>
      <c r="G3472" s="74"/>
      <c r="H3472" s="77"/>
      <c r="I3472" s="78"/>
      <c r="J3472" s="48" t="str">
        <f>IFERROR(VLOOKUP(C3472,'تكويد الاصناف'!A$5:D$1100,4,0),"")</f>
        <v/>
      </c>
      <c r="K3472" s="48" t="str">
        <f>IFERROR(VLOOKUP(C3472,'تكويد الاصناف'!$A$5:$C$1100,3,0),"")</f>
        <v/>
      </c>
    </row>
    <row r="3473" spans="1:11">
      <c r="A3473" s="46">
        <f>ROW()</f>
        <v>3473</v>
      </c>
      <c r="B3473" s="73"/>
      <c r="C3473" s="74"/>
      <c r="D3473" s="75" t="str">
        <f>IFERROR(VLOOKUP(C3473,'تكويد الاصناف'!$A$5:$B$1100,2,0),"")</f>
        <v/>
      </c>
      <c r="E3473" s="74"/>
      <c r="F3473" s="74"/>
      <c r="G3473" s="74"/>
      <c r="H3473" s="77"/>
      <c r="I3473" s="78"/>
      <c r="J3473" s="48" t="str">
        <f>IFERROR(VLOOKUP(C3473,'تكويد الاصناف'!A$5:D$1100,4,0),"")</f>
        <v/>
      </c>
      <c r="K3473" s="48" t="str">
        <f>IFERROR(VLOOKUP(C3473,'تكويد الاصناف'!$A$5:$C$1100,3,0),"")</f>
        <v/>
      </c>
    </row>
    <row r="3474" spans="1:11">
      <c r="A3474" s="46">
        <f>ROW()</f>
        <v>3474</v>
      </c>
      <c r="B3474" s="73"/>
      <c r="C3474" s="74"/>
      <c r="D3474" s="75" t="str">
        <f>IFERROR(VLOOKUP(C3474,'تكويد الاصناف'!$A$5:$B$1100,2,0),"")</f>
        <v/>
      </c>
      <c r="E3474" s="74"/>
      <c r="F3474" s="74"/>
      <c r="G3474" s="74"/>
      <c r="H3474" s="77"/>
      <c r="I3474" s="78"/>
      <c r="J3474" s="48" t="str">
        <f>IFERROR(VLOOKUP(C3474,'تكويد الاصناف'!A$5:D$1100,4,0),"")</f>
        <v/>
      </c>
      <c r="K3474" s="48" t="str">
        <f>IFERROR(VLOOKUP(C3474,'تكويد الاصناف'!$A$5:$C$1100,3,0),"")</f>
        <v/>
      </c>
    </row>
    <row r="3475" spans="1:11">
      <c r="A3475" s="46">
        <f>ROW()</f>
        <v>3475</v>
      </c>
      <c r="B3475" s="73"/>
      <c r="C3475" s="74"/>
      <c r="D3475" s="75" t="str">
        <f>IFERROR(VLOOKUP(C3475,'تكويد الاصناف'!$A$5:$B$1100,2,0),"")</f>
        <v/>
      </c>
      <c r="E3475" s="74"/>
      <c r="F3475" s="74"/>
      <c r="G3475" s="74"/>
      <c r="H3475" s="77"/>
      <c r="I3475" s="78"/>
      <c r="J3475" s="48" t="str">
        <f>IFERROR(VLOOKUP(C3475,'تكويد الاصناف'!A$5:D$1100,4,0),"")</f>
        <v/>
      </c>
      <c r="K3475" s="48" t="str">
        <f>IFERROR(VLOOKUP(C3475,'تكويد الاصناف'!$A$5:$C$1100,3,0),"")</f>
        <v/>
      </c>
    </row>
    <row r="3476" spans="1:11">
      <c r="A3476" s="46">
        <f>ROW()</f>
        <v>3476</v>
      </c>
      <c r="B3476" s="73"/>
      <c r="C3476" s="74"/>
      <c r="D3476" s="75" t="str">
        <f>IFERROR(VLOOKUP(C3476,'تكويد الاصناف'!$A$5:$B$1100,2,0),"")</f>
        <v/>
      </c>
      <c r="E3476" s="74"/>
      <c r="F3476" s="74"/>
      <c r="G3476" s="74"/>
      <c r="H3476" s="77"/>
      <c r="I3476" s="78"/>
      <c r="J3476" s="48" t="str">
        <f>IFERROR(VLOOKUP(C3476,'تكويد الاصناف'!A$5:D$1100,4,0),"")</f>
        <v/>
      </c>
      <c r="K3476" s="48" t="str">
        <f>IFERROR(VLOOKUP(C3476,'تكويد الاصناف'!$A$5:$C$1100,3,0),"")</f>
        <v/>
      </c>
    </row>
    <row r="3477" spans="1:11">
      <c r="A3477" s="46">
        <f>ROW()</f>
        <v>3477</v>
      </c>
      <c r="B3477" s="73"/>
      <c r="C3477" s="74"/>
      <c r="D3477" s="75" t="str">
        <f>IFERROR(VLOOKUP(C3477,'تكويد الاصناف'!$A$5:$B$1100,2,0),"")</f>
        <v/>
      </c>
      <c r="E3477" s="74"/>
      <c r="F3477" s="74"/>
      <c r="G3477" s="74"/>
      <c r="H3477" s="77"/>
      <c r="I3477" s="78"/>
      <c r="J3477" s="48" t="str">
        <f>IFERROR(VLOOKUP(C3477,'تكويد الاصناف'!A$5:D$1100,4,0),"")</f>
        <v/>
      </c>
      <c r="K3477" s="48" t="str">
        <f>IFERROR(VLOOKUP(C3477,'تكويد الاصناف'!$A$5:$C$1100,3,0),"")</f>
        <v/>
      </c>
    </row>
    <row r="3478" spans="1:11">
      <c r="A3478" s="46">
        <f>ROW()</f>
        <v>3478</v>
      </c>
      <c r="B3478" s="73"/>
      <c r="C3478" s="74"/>
      <c r="D3478" s="75" t="str">
        <f>IFERROR(VLOOKUP(C3478,'تكويد الاصناف'!$A$5:$B$1100,2,0),"")</f>
        <v/>
      </c>
      <c r="E3478" s="74"/>
      <c r="F3478" s="74"/>
      <c r="G3478" s="74"/>
      <c r="H3478" s="77"/>
      <c r="I3478" s="78"/>
      <c r="J3478" s="48" t="str">
        <f>IFERROR(VLOOKUP(C3478,'تكويد الاصناف'!A$5:D$1100,4,0),"")</f>
        <v/>
      </c>
      <c r="K3478" s="48" t="str">
        <f>IFERROR(VLOOKUP(C3478,'تكويد الاصناف'!$A$5:$C$1100,3,0),"")</f>
        <v/>
      </c>
    </row>
    <row r="3479" spans="1:11">
      <c r="A3479" s="46">
        <f>ROW()</f>
        <v>3479</v>
      </c>
      <c r="B3479" s="73"/>
      <c r="C3479" s="74"/>
      <c r="D3479" s="75" t="str">
        <f>IFERROR(VLOOKUP(C3479,'تكويد الاصناف'!$A$5:$B$1100,2,0),"")</f>
        <v/>
      </c>
      <c r="E3479" s="74"/>
      <c r="F3479" s="74"/>
      <c r="G3479" s="74"/>
      <c r="H3479" s="77"/>
      <c r="I3479" s="78"/>
      <c r="J3479" s="48" t="str">
        <f>IFERROR(VLOOKUP(C3479,'تكويد الاصناف'!A$5:D$1100,4,0),"")</f>
        <v/>
      </c>
      <c r="K3479" s="48" t="str">
        <f>IFERROR(VLOOKUP(C3479,'تكويد الاصناف'!$A$5:$C$1100,3,0),"")</f>
        <v/>
      </c>
    </row>
    <row r="3480" spans="1:11">
      <c r="A3480" s="46">
        <f>ROW()</f>
        <v>3480</v>
      </c>
      <c r="B3480" s="73"/>
      <c r="C3480" s="74"/>
      <c r="D3480" s="75" t="str">
        <f>IFERROR(VLOOKUP(C3480,'تكويد الاصناف'!$A$5:$B$1100,2,0),"")</f>
        <v/>
      </c>
      <c r="E3480" s="74"/>
      <c r="F3480" s="74"/>
      <c r="G3480" s="74"/>
      <c r="H3480" s="77"/>
      <c r="I3480" s="78"/>
      <c r="J3480" s="48" t="str">
        <f>IFERROR(VLOOKUP(C3480,'تكويد الاصناف'!A$5:D$1100,4,0),"")</f>
        <v/>
      </c>
      <c r="K3480" s="48" t="str">
        <f>IFERROR(VLOOKUP(C3480,'تكويد الاصناف'!$A$5:$C$1100,3,0),"")</f>
        <v/>
      </c>
    </row>
    <row r="3481" spans="1:11">
      <c r="A3481" s="46">
        <f>ROW()</f>
        <v>3481</v>
      </c>
      <c r="B3481" s="73"/>
      <c r="C3481" s="74"/>
      <c r="D3481" s="75" t="str">
        <f>IFERROR(VLOOKUP(C3481,'تكويد الاصناف'!$A$5:$B$1100,2,0),"")</f>
        <v/>
      </c>
      <c r="E3481" s="74"/>
      <c r="F3481" s="74"/>
      <c r="G3481" s="74"/>
      <c r="H3481" s="77"/>
      <c r="I3481" s="78"/>
      <c r="J3481" s="48" t="str">
        <f>IFERROR(VLOOKUP(C3481,'تكويد الاصناف'!A$5:D$1100,4,0),"")</f>
        <v/>
      </c>
      <c r="K3481" s="48" t="str">
        <f>IFERROR(VLOOKUP(C3481,'تكويد الاصناف'!$A$5:$C$1100,3,0),"")</f>
        <v/>
      </c>
    </row>
    <row r="3482" spans="1:11">
      <c r="A3482" s="46">
        <f>ROW()</f>
        <v>3482</v>
      </c>
      <c r="B3482" s="73"/>
      <c r="C3482" s="74"/>
      <c r="D3482" s="75" t="str">
        <f>IFERROR(VLOOKUP(C3482,'تكويد الاصناف'!$A$5:$B$1100,2,0),"")</f>
        <v/>
      </c>
      <c r="E3482" s="74"/>
      <c r="F3482" s="74"/>
      <c r="G3482" s="74"/>
      <c r="H3482" s="77"/>
      <c r="I3482" s="78"/>
      <c r="J3482" s="48" t="str">
        <f>IFERROR(VLOOKUP(C3482,'تكويد الاصناف'!A$5:D$1100,4,0),"")</f>
        <v/>
      </c>
      <c r="K3482" s="48" t="str">
        <f>IFERROR(VLOOKUP(C3482,'تكويد الاصناف'!$A$5:$C$1100,3,0),"")</f>
        <v/>
      </c>
    </row>
    <row r="3483" spans="1:11">
      <c r="A3483" s="46">
        <f>ROW()</f>
        <v>3483</v>
      </c>
      <c r="B3483" s="73"/>
      <c r="C3483" s="74"/>
      <c r="D3483" s="75" t="str">
        <f>IFERROR(VLOOKUP(C3483,'تكويد الاصناف'!$A$5:$B$1100,2,0),"")</f>
        <v/>
      </c>
      <c r="E3483" s="74"/>
      <c r="F3483" s="74"/>
      <c r="G3483" s="74"/>
      <c r="H3483" s="77"/>
      <c r="I3483" s="78"/>
      <c r="J3483" s="48" t="str">
        <f>IFERROR(VLOOKUP(C3483,'تكويد الاصناف'!A$5:D$1100,4,0),"")</f>
        <v/>
      </c>
      <c r="K3483" s="48" t="str">
        <f>IFERROR(VLOOKUP(C3483,'تكويد الاصناف'!$A$5:$C$1100,3,0),"")</f>
        <v/>
      </c>
    </row>
    <row r="3484" spans="1:11">
      <c r="A3484" s="46">
        <f>ROW()</f>
        <v>3484</v>
      </c>
      <c r="B3484" s="73"/>
      <c r="C3484" s="74"/>
      <c r="D3484" s="75" t="str">
        <f>IFERROR(VLOOKUP(C3484,'تكويد الاصناف'!$A$5:$B$1100,2,0),"")</f>
        <v/>
      </c>
      <c r="E3484" s="74"/>
      <c r="F3484" s="74"/>
      <c r="G3484" s="74"/>
      <c r="H3484" s="77"/>
      <c r="I3484" s="78"/>
      <c r="J3484" s="48" t="str">
        <f>IFERROR(VLOOKUP(C3484,'تكويد الاصناف'!A$5:D$1100,4,0),"")</f>
        <v/>
      </c>
      <c r="K3484" s="48" t="str">
        <f>IFERROR(VLOOKUP(C3484,'تكويد الاصناف'!$A$5:$C$1100,3,0),"")</f>
        <v/>
      </c>
    </row>
    <row r="3485" spans="1:11">
      <c r="A3485" s="46">
        <f>ROW()</f>
        <v>3485</v>
      </c>
      <c r="B3485" s="73"/>
      <c r="C3485" s="74"/>
      <c r="D3485" s="75" t="str">
        <f>IFERROR(VLOOKUP(C3485,'تكويد الاصناف'!$A$5:$B$1100,2,0),"")</f>
        <v/>
      </c>
      <c r="E3485" s="74"/>
      <c r="F3485" s="74"/>
      <c r="G3485" s="74"/>
      <c r="H3485" s="77"/>
      <c r="I3485" s="78"/>
      <c r="J3485" s="48" t="str">
        <f>IFERROR(VLOOKUP(C3485,'تكويد الاصناف'!A$5:D$1100,4,0),"")</f>
        <v/>
      </c>
      <c r="K3485" s="48" t="str">
        <f>IFERROR(VLOOKUP(C3485,'تكويد الاصناف'!$A$5:$C$1100,3,0),"")</f>
        <v/>
      </c>
    </row>
    <row r="3486" spans="1:11">
      <c r="A3486" s="46">
        <f>ROW()</f>
        <v>3486</v>
      </c>
      <c r="B3486" s="73"/>
      <c r="C3486" s="74"/>
      <c r="D3486" s="75" t="str">
        <f>IFERROR(VLOOKUP(C3486,'تكويد الاصناف'!$A$5:$B$1100,2,0),"")</f>
        <v/>
      </c>
      <c r="E3486" s="74"/>
      <c r="F3486" s="74"/>
      <c r="G3486" s="74"/>
      <c r="H3486" s="77"/>
      <c r="I3486" s="78"/>
      <c r="J3486" s="48" t="str">
        <f>IFERROR(VLOOKUP(C3486,'تكويد الاصناف'!A$5:D$1100,4,0),"")</f>
        <v/>
      </c>
      <c r="K3486" s="48" t="str">
        <f>IFERROR(VLOOKUP(C3486,'تكويد الاصناف'!$A$5:$C$1100,3,0),"")</f>
        <v/>
      </c>
    </row>
    <row r="3487" spans="1:11">
      <c r="A3487" s="46">
        <f>ROW()</f>
        <v>3487</v>
      </c>
      <c r="B3487" s="73"/>
      <c r="C3487" s="74"/>
      <c r="D3487" s="75" t="str">
        <f>IFERROR(VLOOKUP(C3487,'تكويد الاصناف'!$A$5:$B$1100,2,0),"")</f>
        <v/>
      </c>
      <c r="E3487" s="74"/>
      <c r="F3487" s="74"/>
      <c r="G3487" s="74"/>
      <c r="H3487" s="77"/>
      <c r="I3487" s="78"/>
      <c r="J3487" s="48" t="str">
        <f>IFERROR(VLOOKUP(C3487,'تكويد الاصناف'!A$5:D$1100,4,0),"")</f>
        <v/>
      </c>
      <c r="K3487" s="48" t="str">
        <f>IFERROR(VLOOKUP(C3487,'تكويد الاصناف'!$A$5:$C$1100,3,0),"")</f>
        <v/>
      </c>
    </row>
    <row r="3488" spans="1:11">
      <c r="A3488" s="46">
        <f>ROW()</f>
        <v>3488</v>
      </c>
      <c r="B3488" s="73"/>
      <c r="C3488" s="74"/>
      <c r="D3488" s="75" t="str">
        <f>IFERROR(VLOOKUP(C3488,'تكويد الاصناف'!$A$5:$B$1100,2,0),"")</f>
        <v/>
      </c>
      <c r="E3488" s="74"/>
      <c r="F3488" s="74"/>
      <c r="G3488" s="74"/>
      <c r="H3488" s="77"/>
      <c r="I3488" s="78"/>
      <c r="J3488" s="48" t="str">
        <f>IFERROR(VLOOKUP(C3488,'تكويد الاصناف'!A$5:D$1100,4,0),"")</f>
        <v/>
      </c>
      <c r="K3488" s="48" t="str">
        <f>IFERROR(VLOOKUP(C3488,'تكويد الاصناف'!$A$5:$C$1100,3,0),"")</f>
        <v/>
      </c>
    </row>
    <row r="3489" spans="1:11">
      <c r="A3489" s="46">
        <f>ROW()</f>
        <v>3489</v>
      </c>
      <c r="B3489" s="73"/>
      <c r="C3489" s="74"/>
      <c r="D3489" s="75" t="str">
        <f>IFERROR(VLOOKUP(C3489,'تكويد الاصناف'!$A$5:$B$1100,2,0),"")</f>
        <v/>
      </c>
      <c r="E3489" s="74"/>
      <c r="F3489" s="74"/>
      <c r="G3489" s="74"/>
      <c r="H3489" s="77"/>
      <c r="I3489" s="78"/>
      <c r="J3489" s="48" t="str">
        <f>IFERROR(VLOOKUP(C3489,'تكويد الاصناف'!A$5:D$1100,4,0),"")</f>
        <v/>
      </c>
      <c r="K3489" s="48" t="str">
        <f>IFERROR(VLOOKUP(C3489,'تكويد الاصناف'!$A$5:$C$1100,3,0),"")</f>
        <v/>
      </c>
    </row>
    <row r="3490" spans="1:11">
      <c r="A3490" s="46">
        <f>ROW()</f>
        <v>3490</v>
      </c>
      <c r="B3490" s="73"/>
      <c r="C3490" s="74"/>
      <c r="D3490" s="75" t="str">
        <f>IFERROR(VLOOKUP(C3490,'تكويد الاصناف'!$A$5:$B$1100,2,0),"")</f>
        <v/>
      </c>
      <c r="E3490" s="74"/>
      <c r="F3490" s="74"/>
      <c r="G3490" s="74"/>
      <c r="H3490" s="77"/>
      <c r="I3490" s="78"/>
      <c r="J3490" s="48" t="str">
        <f>IFERROR(VLOOKUP(C3490,'تكويد الاصناف'!A$5:D$1100,4,0),"")</f>
        <v/>
      </c>
      <c r="K3490" s="48" t="str">
        <f>IFERROR(VLOOKUP(C3490,'تكويد الاصناف'!$A$5:$C$1100,3,0),"")</f>
        <v/>
      </c>
    </row>
    <row r="3491" spans="1:11">
      <c r="A3491" s="46">
        <f>ROW()</f>
        <v>3491</v>
      </c>
      <c r="B3491" s="73"/>
      <c r="C3491" s="74"/>
      <c r="D3491" s="75" t="str">
        <f>IFERROR(VLOOKUP(C3491,'تكويد الاصناف'!$A$5:$B$1100,2,0),"")</f>
        <v/>
      </c>
      <c r="E3491" s="74"/>
      <c r="F3491" s="74"/>
      <c r="G3491" s="74"/>
      <c r="H3491" s="77"/>
      <c r="I3491" s="78"/>
      <c r="J3491" s="48" t="str">
        <f>IFERROR(VLOOKUP(C3491,'تكويد الاصناف'!A$5:D$1100,4,0),"")</f>
        <v/>
      </c>
      <c r="K3491" s="48" t="str">
        <f>IFERROR(VLOOKUP(C3491,'تكويد الاصناف'!$A$5:$C$1100,3,0),"")</f>
        <v/>
      </c>
    </row>
    <row r="3492" spans="1:11">
      <c r="A3492" s="46">
        <f>ROW()</f>
        <v>3492</v>
      </c>
      <c r="B3492" s="73"/>
      <c r="C3492" s="74"/>
      <c r="D3492" s="75" t="str">
        <f>IFERROR(VLOOKUP(C3492,'تكويد الاصناف'!$A$5:$B$1100,2,0),"")</f>
        <v/>
      </c>
      <c r="E3492" s="74"/>
      <c r="F3492" s="74"/>
      <c r="G3492" s="74"/>
      <c r="H3492" s="77"/>
      <c r="I3492" s="78"/>
      <c r="J3492" s="48" t="str">
        <f>IFERROR(VLOOKUP(C3492,'تكويد الاصناف'!A$5:D$1100,4,0),"")</f>
        <v/>
      </c>
      <c r="K3492" s="48" t="str">
        <f>IFERROR(VLOOKUP(C3492,'تكويد الاصناف'!$A$5:$C$1100,3,0),"")</f>
        <v/>
      </c>
    </row>
    <row r="3493" spans="1:11">
      <c r="A3493" s="46">
        <f>ROW()</f>
        <v>3493</v>
      </c>
      <c r="B3493" s="73"/>
      <c r="C3493" s="74"/>
      <c r="D3493" s="75" t="str">
        <f>IFERROR(VLOOKUP(C3493,'تكويد الاصناف'!$A$5:$B$1100,2,0),"")</f>
        <v/>
      </c>
      <c r="E3493" s="74"/>
      <c r="F3493" s="74"/>
      <c r="G3493" s="74"/>
      <c r="H3493" s="77"/>
      <c r="I3493" s="78"/>
      <c r="J3493" s="48" t="str">
        <f>IFERROR(VLOOKUP(C3493,'تكويد الاصناف'!A$5:D$1100,4,0),"")</f>
        <v/>
      </c>
      <c r="K3493" s="48" t="str">
        <f>IFERROR(VLOOKUP(C3493,'تكويد الاصناف'!$A$5:$C$1100,3,0),"")</f>
        <v/>
      </c>
    </row>
    <row r="3494" spans="1:11">
      <c r="A3494" s="46">
        <f>ROW()</f>
        <v>3494</v>
      </c>
      <c r="B3494" s="73"/>
      <c r="C3494" s="74"/>
      <c r="D3494" s="75" t="str">
        <f>IFERROR(VLOOKUP(C3494,'تكويد الاصناف'!$A$5:$B$1100,2,0),"")</f>
        <v/>
      </c>
      <c r="E3494" s="74"/>
      <c r="F3494" s="74"/>
      <c r="G3494" s="74"/>
      <c r="H3494" s="77"/>
      <c r="I3494" s="78"/>
      <c r="J3494" s="48" t="str">
        <f>IFERROR(VLOOKUP(C3494,'تكويد الاصناف'!A$5:D$1100,4,0),"")</f>
        <v/>
      </c>
      <c r="K3494" s="48" t="str">
        <f>IFERROR(VLOOKUP(C3494,'تكويد الاصناف'!$A$5:$C$1100,3,0),"")</f>
        <v/>
      </c>
    </row>
    <row r="3495" spans="1:11">
      <c r="A3495" s="46">
        <f>ROW()</f>
        <v>3495</v>
      </c>
      <c r="B3495" s="73"/>
      <c r="C3495" s="74"/>
      <c r="D3495" s="75" t="str">
        <f>IFERROR(VLOOKUP(C3495,'تكويد الاصناف'!$A$5:$B$1100,2,0),"")</f>
        <v/>
      </c>
      <c r="E3495" s="74"/>
      <c r="F3495" s="74"/>
      <c r="G3495" s="74"/>
      <c r="H3495" s="77"/>
      <c r="I3495" s="78"/>
      <c r="J3495" s="48" t="str">
        <f>IFERROR(VLOOKUP(C3495,'تكويد الاصناف'!A$5:D$1100,4,0),"")</f>
        <v/>
      </c>
      <c r="K3495" s="48" t="str">
        <f>IFERROR(VLOOKUP(C3495,'تكويد الاصناف'!$A$5:$C$1100,3,0),"")</f>
        <v/>
      </c>
    </row>
    <row r="3496" spans="1:11">
      <c r="A3496" s="46">
        <f>ROW()</f>
        <v>3496</v>
      </c>
      <c r="B3496" s="73"/>
      <c r="C3496" s="74"/>
      <c r="D3496" s="75" t="str">
        <f>IFERROR(VLOOKUP(C3496,'تكويد الاصناف'!$A$5:$B$1100,2,0),"")</f>
        <v/>
      </c>
      <c r="E3496" s="74"/>
      <c r="F3496" s="74"/>
      <c r="G3496" s="74"/>
      <c r="H3496" s="77"/>
      <c r="I3496" s="78"/>
      <c r="J3496" s="48" t="str">
        <f>IFERROR(VLOOKUP(C3496,'تكويد الاصناف'!A$5:D$1100,4,0),"")</f>
        <v/>
      </c>
      <c r="K3496" s="48" t="str">
        <f>IFERROR(VLOOKUP(C3496,'تكويد الاصناف'!$A$5:$C$1100,3,0),"")</f>
        <v/>
      </c>
    </row>
    <row r="3497" spans="1:11">
      <c r="A3497" s="46">
        <f>ROW()</f>
        <v>3497</v>
      </c>
      <c r="B3497" s="73"/>
      <c r="C3497" s="74"/>
      <c r="D3497" s="75" t="str">
        <f>IFERROR(VLOOKUP(C3497,'تكويد الاصناف'!$A$5:$B$1100,2,0),"")</f>
        <v/>
      </c>
      <c r="E3497" s="74"/>
      <c r="F3497" s="74"/>
      <c r="G3497" s="74"/>
      <c r="H3497" s="77"/>
      <c r="I3497" s="78"/>
      <c r="J3497" s="48" t="str">
        <f>IFERROR(VLOOKUP(C3497,'تكويد الاصناف'!A$5:D$1100,4,0),"")</f>
        <v/>
      </c>
      <c r="K3497" s="48" t="str">
        <f>IFERROR(VLOOKUP(C3497,'تكويد الاصناف'!$A$5:$C$1100,3,0),"")</f>
        <v/>
      </c>
    </row>
    <row r="3498" spans="1:11">
      <c r="A3498" s="46">
        <f>ROW()</f>
        <v>3498</v>
      </c>
      <c r="B3498" s="73"/>
      <c r="C3498" s="74"/>
      <c r="D3498" s="75" t="str">
        <f>IFERROR(VLOOKUP(C3498,'تكويد الاصناف'!$A$5:$B$1100,2,0),"")</f>
        <v/>
      </c>
      <c r="E3498" s="74"/>
      <c r="F3498" s="74"/>
      <c r="G3498" s="74"/>
      <c r="H3498" s="77"/>
      <c r="I3498" s="78"/>
      <c r="J3498" s="48" t="str">
        <f>IFERROR(VLOOKUP(C3498,'تكويد الاصناف'!A$5:D$1100,4,0),"")</f>
        <v/>
      </c>
      <c r="K3498" s="48" t="str">
        <f>IFERROR(VLOOKUP(C3498,'تكويد الاصناف'!$A$5:$C$1100,3,0),"")</f>
        <v/>
      </c>
    </row>
    <row r="3499" spans="1:11">
      <c r="A3499" s="46">
        <f>ROW()</f>
        <v>3499</v>
      </c>
      <c r="B3499" s="73"/>
      <c r="C3499" s="74"/>
      <c r="D3499" s="75" t="str">
        <f>IFERROR(VLOOKUP(C3499,'تكويد الاصناف'!$A$5:$B$1100,2,0),"")</f>
        <v/>
      </c>
      <c r="E3499" s="74"/>
      <c r="F3499" s="74"/>
      <c r="G3499" s="74"/>
      <c r="H3499" s="77"/>
      <c r="I3499" s="78"/>
      <c r="J3499" s="48" t="str">
        <f>IFERROR(VLOOKUP(C3499,'تكويد الاصناف'!A$5:D$1100,4,0),"")</f>
        <v/>
      </c>
      <c r="K3499" s="48" t="str">
        <f>IFERROR(VLOOKUP(C3499,'تكويد الاصناف'!$A$5:$C$1100,3,0),"")</f>
        <v/>
      </c>
    </row>
    <row r="3500" spans="1:11">
      <c r="A3500" s="46">
        <f>ROW()</f>
        <v>3500</v>
      </c>
      <c r="B3500" s="73"/>
      <c r="C3500" s="74"/>
      <c r="D3500" s="75" t="str">
        <f>IFERROR(VLOOKUP(C3500,'تكويد الاصناف'!$A$5:$B$1100,2,0),"")</f>
        <v/>
      </c>
      <c r="E3500" s="74"/>
      <c r="F3500" s="74"/>
      <c r="G3500" s="74"/>
      <c r="H3500" s="77"/>
      <c r="I3500" s="78"/>
      <c r="J3500" s="48" t="str">
        <f>IFERROR(VLOOKUP(C3500,'تكويد الاصناف'!A$5:D$1100,4,0),"")</f>
        <v/>
      </c>
      <c r="K3500" s="48" t="str">
        <f>IFERROR(VLOOKUP(C3500,'تكويد الاصناف'!$A$5:$C$1100,3,0),"")</f>
        <v/>
      </c>
    </row>
    <row r="3501" spans="1:11">
      <c r="A3501" s="46">
        <f>ROW()</f>
        <v>3501</v>
      </c>
      <c r="B3501" s="73"/>
      <c r="C3501" s="74"/>
      <c r="D3501" s="75" t="str">
        <f>IFERROR(VLOOKUP(C3501,'تكويد الاصناف'!$A$5:$B$1100,2,0),"")</f>
        <v/>
      </c>
      <c r="E3501" s="74"/>
      <c r="F3501" s="74"/>
      <c r="G3501" s="74"/>
      <c r="H3501" s="77"/>
      <c r="I3501" s="78"/>
      <c r="J3501" s="48" t="str">
        <f>IFERROR(VLOOKUP(C3501,'تكويد الاصناف'!A$5:D$1100,4,0),"")</f>
        <v/>
      </c>
      <c r="K3501" s="48" t="str">
        <f>IFERROR(VLOOKUP(C3501,'تكويد الاصناف'!$A$5:$C$1100,3,0),"")</f>
        <v/>
      </c>
    </row>
    <row r="3502" spans="1:11">
      <c r="A3502" s="46">
        <f>ROW()</f>
        <v>3502</v>
      </c>
      <c r="B3502" s="73"/>
      <c r="C3502" s="74"/>
      <c r="D3502" s="75" t="str">
        <f>IFERROR(VLOOKUP(C3502,'تكويد الاصناف'!$A$5:$B$1100,2,0),"")</f>
        <v/>
      </c>
      <c r="E3502" s="74"/>
      <c r="F3502" s="74"/>
      <c r="G3502" s="74"/>
      <c r="H3502" s="77"/>
      <c r="I3502" s="78"/>
      <c r="J3502" s="48" t="str">
        <f>IFERROR(VLOOKUP(C3502,'تكويد الاصناف'!A$5:D$1100,4,0),"")</f>
        <v/>
      </c>
      <c r="K3502" s="48" t="str">
        <f>IFERROR(VLOOKUP(C3502,'تكويد الاصناف'!$A$5:$C$1100,3,0),"")</f>
        <v/>
      </c>
    </row>
    <row r="3503" spans="1:11">
      <c r="A3503" s="46">
        <f>ROW()</f>
        <v>3503</v>
      </c>
      <c r="B3503" s="73"/>
      <c r="C3503" s="74"/>
      <c r="D3503" s="75" t="str">
        <f>IFERROR(VLOOKUP(C3503,'تكويد الاصناف'!$A$5:$B$1100,2,0),"")</f>
        <v/>
      </c>
      <c r="E3503" s="74"/>
      <c r="F3503" s="74"/>
      <c r="G3503" s="74"/>
      <c r="H3503" s="77"/>
      <c r="I3503" s="78"/>
      <c r="J3503" s="48" t="str">
        <f>IFERROR(VLOOKUP(C3503,'تكويد الاصناف'!A$5:D$1100,4,0),"")</f>
        <v/>
      </c>
      <c r="K3503" s="48" t="str">
        <f>IFERROR(VLOOKUP(C3503,'تكويد الاصناف'!$A$5:$C$1100,3,0),"")</f>
        <v/>
      </c>
    </row>
    <row r="3504" spans="1:11">
      <c r="A3504" s="46">
        <f>ROW()</f>
        <v>3504</v>
      </c>
      <c r="B3504" s="73"/>
      <c r="C3504" s="74"/>
      <c r="D3504" s="75" t="str">
        <f>IFERROR(VLOOKUP(C3504,'تكويد الاصناف'!$A$5:$B$1100,2,0),"")</f>
        <v/>
      </c>
      <c r="E3504" s="74"/>
      <c r="F3504" s="74"/>
      <c r="G3504" s="74"/>
      <c r="H3504" s="77"/>
      <c r="I3504" s="78"/>
      <c r="J3504" s="48" t="str">
        <f>IFERROR(VLOOKUP(C3504,'تكويد الاصناف'!A$5:D$1100,4,0),"")</f>
        <v/>
      </c>
      <c r="K3504" s="48" t="str">
        <f>IFERROR(VLOOKUP(C3504,'تكويد الاصناف'!$A$5:$C$1100,3,0),"")</f>
        <v/>
      </c>
    </row>
    <row r="3505" spans="1:11">
      <c r="A3505" s="46">
        <f>ROW()</f>
        <v>3505</v>
      </c>
      <c r="B3505" s="73"/>
      <c r="C3505" s="74"/>
      <c r="D3505" s="75" t="str">
        <f>IFERROR(VLOOKUP(C3505,'تكويد الاصناف'!$A$5:$B$1100,2,0),"")</f>
        <v/>
      </c>
      <c r="E3505" s="74"/>
      <c r="F3505" s="74"/>
      <c r="G3505" s="74"/>
      <c r="H3505" s="77"/>
      <c r="I3505" s="78"/>
      <c r="J3505" s="48" t="str">
        <f>IFERROR(VLOOKUP(C3505,'تكويد الاصناف'!A$5:D$1100,4,0),"")</f>
        <v/>
      </c>
      <c r="K3505" s="48" t="str">
        <f>IFERROR(VLOOKUP(C3505,'تكويد الاصناف'!$A$5:$C$1100,3,0),"")</f>
        <v/>
      </c>
    </row>
    <row r="3506" spans="1:11">
      <c r="A3506" s="46">
        <f>ROW()</f>
        <v>3506</v>
      </c>
      <c r="B3506" s="73"/>
      <c r="C3506" s="74"/>
      <c r="D3506" s="75" t="str">
        <f>IFERROR(VLOOKUP(C3506,'تكويد الاصناف'!$A$5:$B$1100,2,0),"")</f>
        <v/>
      </c>
      <c r="E3506" s="74"/>
      <c r="F3506" s="74"/>
      <c r="G3506" s="74"/>
      <c r="H3506" s="77"/>
      <c r="I3506" s="78"/>
      <c r="J3506" s="48" t="str">
        <f>IFERROR(VLOOKUP(C3506,'تكويد الاصناف'!A$5:D$1100,4,0),"")</f>
        <v/>
      </c>
      <c r="K3506" s="48" t="str">
        <f>IFERROR(VLOOKUP(C3506,'تكويد الاصناف'!$A$5:$C$1100,3,0),"")</f>
        <v/>
      </c>
    </row>
    <row r="3507" spans="1:11">
      <c r="A3507" s="46">
        <f>ROW()</f>
        <v>3507</v>
      </c>
      <c r="B3507" s="73"/>
      <c r="C3507" s="74"/>
      <c r="D3507" s="75" t="str">
        <f>IFERROR(VLOOKUP(C3507,'تكويد الاصناف'!$A$5:$B$1100,2,0),"")</f>
        <v/>
      </c>
      <c r="E3507" s="74"/>
      <c r="F3507" s="74"/>
      <c r="G3507" s="74"/>
      <c r="H3507" s="77"/>
      <c r="I3507" s="78"/>
      <c r="J3507" s="48" t="str">
        <f>IFERROR(VLOOKUP(C3507,'تكويد الاصناف'!A$5:D$1100,4,0),"")</f>
        <v/>
      </c>
      <c r="K3507" s="48" t="str">
        <f>IFERROR(VLOOKUP(C3507,'تكويد الاصناف'!$A$5:$C$1100,3,0),"")</f>
        <v/>
      </c>
    </row>
    <row r="3508" spans="1:11">
      <c r="A3508" s="46">
        <f>ROW()</f>
        <v>3508</v>
      </c>
      <c r="B3508" s="73"/>
      <c r="C3508" s="74"/>
      <c r="D3508" s="75" t="str">
        <f>IFERROR(VLOOKUP(C3508,'تكويد الاصناف'!$A$5:$B$1100,2,0),"")</f>
        <v/>
      </c>
      <c r="E3508" s="74"/>
      <c r="F3508" s="74"/>
      <c r="G3508" s="74"/>
      <c r="H3508" s="77"/>
      <c r="I3508" s="78"/>
      <c r="J3508" s="48" t="str">
        <f>IFERROR(VLOOKUP(C3508,'تكويد الاصناف'!A$5:D$1100,4,0),"")</f>
        <v/>
      </c>
      <c r="K3508" s="48" t="str">
        <f>IFERROR(VLOOKUP(C3508,'تكويد الاصناف'!$A$5:$C$1100,3,0),"")</f>
        <v/>
      </c>
    </row>
    <row r="3509" spans="1:11">
      <c r="A3509" s="46">
        <f>ROW()</f>
        <v>3509</v>
      </c>
      <c r="B3509" s="73"/>
      <c r="C3509" s="74"/>
      <c r="D3509" s="75" t="str">
        <f>IFERROR(VLOOKUP(C3509,'تكويد الاصناف'!$A$5:$B$1100,2,0),"")</f>
        <v/>
      </c>
      <c r="E3509" s="74"/>
      <c r="F3509" s="74"/>
      <c r="G3509" s="74"/>
      <c r="H3509" s="77"/>
      <c r="I3509" s="78"/>
      <c r="J3509" s="48" t="str">
        <f>IFERROR(VLOOKUP(C3509,'تكويد الاصناف'!A$5:D$1100,4,0),"")</f>
        <v/>
      </c>
      <c r="K3509" s="48" t="str">
        <f>IFERROR(VLOOKUP(C3509,'تكويد الاصناف'!$A$5:$C$1100,3,0),"")</f>
        <v/>
      </c>
    </row>
    <row r="3510" spans="1:11">
      <c r="A3510" s="46">
        <f>ROW()</f>
        <v>3510</v>
      </c>
      <c r="B3510" s="73"/>
      <c r="C3510" s="74"/>
      <c r="D3510" s="75" t="str">
        <f>IFERROR(VLOOKUP(C3510,'تكويد الاصناف'!$A$5:$B$1100,2,0),"")</f>
        <v/>
      </c>
      <c r="E3510" s="74"/>
      <c r="F3510" s="74"/>
      <c r="G3510" s="74"/>
      <c r="H3510" s="77"/>
      <c r="I3510" s="78"/>
      <c r="J3510" s="48" t="str">
        <f>IFERROR(VLOOKUP(C3510,'تكويد الاصناف'!A$5:D$1100,4,0),"")</f>
        <v/>
      </c>
      <c r="K3510" s="48" t="str">
        <f>IFERROR(VLOOKUP(C3510,'تكويد الاصناف'!$A$5:$C$1100,3,0),"")</f>
        <v/>
      </c>
    </row>
    <row r="3511" spans="1:11">
      <c r="A3511" s="46">
        <f>ROW()</f>
        <v>3511</v>
      </c>
      <c r="B3511" s="73"/>
      <c r="C3511" s="74"/>
      <c r="D3511" s="75" t="str">
        <f>IFERROR(VLOOKUP(C3511,'تكويد الاصناف'!$A$5:$B$1100,2,0),"")</f>
        <v/>
      </c>
      <c r="E3511" s="74"/>
      <c r="F3511" s="74"/>
      <c r="G3511" s="74"/>
      <c r="H3511" s="77"/>
      <c r="I3511" s="78"/>
      <c r="J3511" s="48" t="str">
        <f>IFERROR(VLOOKUP(C3511,'تكويد الاصناف'!A$5:D$1100,4,0),"")</f>
        <v/>
      </c>
      <c r="K3511" s="48" t="str">
        <f>IFERROR(VLOOKUP(C3511,'تكويد الاصناف'!$A$5:$C$1100,3,0),"")</f>
        <v/>
      </c>
    </row>
    <row r="3512" spans="1:11">
      <c r="A3512" s="46">
        <f>ROW()</f>
        <v>3512</v>
      </c>
      <c r="B3512" s="73"/>
      <c r="C3512" s="74"/>
      <c r="D3512" s="75" t="str">
        <f>IFERROR(VLOOKUP(C3512,'تكويد الاصناف'!$A$5:$B$1100,2,0),"")</f>
        <v/>
      </c>
      <c r="E3512" s="74"/>
      <c r="F3512" s="74"/>
      <c r="G3512" s="74"/>
      <c r="H3512" s="77"/>
      <c r="I3512" s="78"/>
      <c r="J3512" s="48" t="str">
        <f>IFERROR(VLOOKUP(C3512,'تكويد الاصناف'!A$5:D$1100,4,0),"")</f>
        <v/>
      </c>
      <c r="K3512" s="48" t="str">
        <f>IFERROR(VLOOKUP(C3512,'تكويد الاصناف'!$A$5:$C$1100,3,0),"")</f>
        <v/>
      </c>
    </row>
    <row r="3513" spans="1:11">
      <c r="A3513" s="46">
        <f>ROW()</f>
        <v>3513</v>
      </c>
      <c r="B3513" s="73"/>
      <c r="C3513" s="74"/>
      <c r="D3513" s="75" t="str">
        <f>IFERROR(VLOOKUP(C3513,'تكويد الاصناف'!$A$5:$B$1100,2,0),"")</f>
        <v/>
      </c>
      <c r="E3513" s="74"/>
      <c r="F3513" s="74"/>
      <c r="G3513" s="74"/>
      <c r="H3513" s="77"/>
      <c r="I3513" s="78"/>
      <c r="J3513" s="48" t="str">
        <f>IFERROR(VLOOKUP(C3513,'تكويد الاصناف'!A$5:D$1100,4,0),"")</f>
        <v/>
      </c>
      <c r="K3513" s="48" t="str">
        <f>IFERROR(VLOOKUP(C3513,'تكويد الاصناف'!$A$5:$C$1100,3,0),"")</f>
        <v/>
      </c>
    </row>
    <row r="3514" spans="1:11">
      <c r="A3514" s="46">
        <f>ROW()</f>
        <v>3514</v>
      </c>
      <c r="B3514" s="73"/>
      <c r="C3514" s="74"/>
      <c r="D3514" s="75" t="str">
        <f>IFERROR(VLOOKUP(C3514,'تكويد الاصناف'!$A$5:$B$1100,2,0),"")</f>
        <v/>
      </c>
      <c r="E3514" s="74"/>
      <c r="F3514" s="74"/>
      <c r="G3514" s="74"/>
      <c r="H3514" s="77"/>
      <c r="I3514" s="78"/>
      <c r="J3514" s="48" t="str">
        <f>IFERROR(VLOOKUP(C3514,'تكويد الاصناف'!A$5:D$1100,4,0),"")</f>
        <v/>
      </c>
      <c r="K3514" s="48" t="str">
        <f>IFERROR(VLOOKUP(C3514,'تكويد الاصناف'!$A$5:$C$1100,3,0),"")</f>
        <v/>
      </c>
    </row>
    <row r="3515" spans="1:11">
      <c r="A3515" s="46">
        <f>ROW()</f>
        <v>3515</v>
      </c>
      <c r="B3515" s="73"/>
      <c r="C3515" s="74"/>
      <c r="D3515" s="75" t="str">
        <f>IFERROR(VLOOKUP(C3515,'تكويد الاصناف'!$A$5:$B$1100,2,0),"")</f>
        <v/>
      </c>
      <c r="E3515" s="74"/>
      <c r="F3515" s="74"/>
      <c r="G3515" s="74"/>
      <c r="H3515" s="77"/>
      <c r="I3515" s="78"/>
      <c r="J3515" s="48" t="str">
        <f>IFERROR(VLOOKUP(C3515,'تكويد الاصناف'!A$5:D$1100,4,0),"")</f>
        <v/>
      </c>
      <c r="K3515" s="48" t="str">
        <f>IFERROR(VLOOKUP(C3515,'تكويد الاصناف'!$A$5:$C$1100,3,0),"")</f>
        <v/>
      </c>
    </row>
    <row r="3516" spans="1:11">
      <c r="A3516" s="46">
        <f>ROW()</f>
        <v>3516</v>
      </c>
      <c r="B3516" s="73"/>
      <c r="C3516" s="74"/>
      <c r="D3516" s="75" t="str">
        <f>IFERROR(VLOOKUP(C3516,'تكويد الاصناف'!$A$5:$B$1100,2,0),"")</f>
        <v/>
      </c>
      <c r="E3516" s="74"/>
      <c r="F3516" s="74"/>
      <c r="G3516" s="74"/>
      <c r="H3516" s="77"/>
      <c r="I3516" s="78"/>
      <c r="J3516" s="48" t="str">
        <f>IFERROR(VLOOKUP(C3516,'تكويد الاصناف'!A$5:D$1100,4,0),"")</f>
        <v/>
      </c>
      <c r="K3516" s="48" t="str">
        <f>IFERROR(VLOOKUP(C3516,'تكويد الاصناف'!$A$5:$C$1100,3,0),"")</f>
        <v/>
      </c>
    </row>
    <row r="3517" spans="1:11">
      <c r="A3517" s="46">
        <f>ROW()</f>
        <v>3517</v>
      </c>
      <c r="B3517" s="73"/>
      <c r="C3517" s="74"/>
      <c r="D3517" s="75" t="str">
        <f>IFERROR(VLOOKUP(C3517,'تكويد الاصناف'!$A$5:$B$1100,2,0),"")</f>
        <v/>
      </c>
      <c r="E3517" s="74"/>
      <c r="F3517" s="74"/>
      <c r="G3517" s="74"/>
      <c r="H3517" s="77"/>
      <c r="I3517" s="78"/>
      <c r="J3517" s="48" t="str">
        <f>IFERROR(VLOOKUP(C3517,'تكويد الاصناف'!A$5:D$1100,4,0),"")</f>
        <v/>
      </c>
      <c r="K3517" s="48" t="str">
        <f>IFERROR(VLOOKUP(C3517,'تكويد الاصناف'!$A$5:$C$1100,3,0),"")</f>
        <v/>
      </c>
    </row>
    <row r="3518" spans="1:11">
      <c r="A3518" s="46">
        <f>ROW()</f>
        <v>3518</v>
      </c>
      <c r="B3518" s="73"/>
      <c r="C3518" s="74"/>
      <c r="D3518" s="75" t="str">
        <f>IFERROR(VLOOKUP(C3518,'تكويد الاصناف'!$A$5:$B$1100,2,0),"")</f>
        <v/>
      </c>
      <c r="E3518" s="74"/>
      <c r="F3518" s="74"/>
      <c r="G3518" s="74"/>
      <c r="H3518" s="77"/>
      <c r="I3518" s="78"/>
      <c r="J3518" s="48" t="str">
        <f>IFERROR(VLOOKUP(C3518,'تكويد الاصناف'!A$5:D$1100,4,0),"")</f>
        <v/>
      </c>
      <c r="K3518" s="48" t="str">
        <f>IFERROR(VLOOKUP(C3518,'تكويد الاصناف'!$A$5:$C$1100,3,0),"")</f>
        <v/>
      </c>
    </row>
    <row r="3519" spans="1:11">
      <c r="A3519" s="46">
        <f>ROW()</f>
        <v>3519</v>
      </c>
      <c r="B3519" s="73"/>
      <c r="C3519" s="74"/>
      <c r="D3519" s="75" t="str">
        <f>IFERROR(VLOOKUP(C3519,'تكويد الاصناف'!$A$5:$B$1100,2,0),"")</f>
        <v/>
      </c>
      <c r="E3519" s="74"/>
      <c r="F3519" s="74"/>
      <c r="G3519" s="74"/>
      <c r="H3519" s="77"/>
      <c r="I3519" s="78"/>
      <c r="J3519" s="48" t="str">
        <f>IFERROR(VLOOKUP(C3519,'تكويد الاصناف'!A$5:D$1100,4,0),"")</f>
        <v/>
      </c>
      <c r="K3519" s="48" t="str">
        <f>IFERROR(VLOOKUP(C3519,'تكويد الاصناف'!$A$5:$C$1100,3,0),"")</f>
        <v/>
      </c>
    </row>
    <row r="3520" spans="1:11">
      <c r="A3520" s="46">
        <f>ROW()</f>
        <v>3520</v>
      </c>
      <c r="B3520" s="73"/>
      <c r="C3520" s="74"/>
      <c r="D3520" s="75" t="str">
        <f>IFERROR(VLOOKUP(C3520,'تكويد الاصناف'!$A$5:$B$1100,2,0),"")</f>
        <v/>
      </c>
      <c r="E3520" s="74"/>
      <c r="F3520" s="74"/>
      <c r="G3520" s="74"/>
      <c r="H3520" s="77"/>
      <c r="I3520" s="78"/>
      <c r="J3520" s="48" t="str">
        <f>IFERROR(VLOOKUP(C3520,'تكويد الاصناف'!A$5:D$1100,4,0),"")</f>
        <v/>
      </c>
      <c r="K3520" s="48" t="str">
        <f>IFERROR(VLOOKUP(C3520,'تكويد الاصناف'!$A$5:$C$1100,3,0),"")</f>
        <v/>
      </c>
    </row>
    <row r="3521" spans="1:11">
      <c r="A3521" s="46">
        <f>ROW()</f>
        <v>3521</v>
      </c>
      <c r="B3521" s="73"/>
      <c r="C3521" s="74"/>
      <c r="D3521" s="75" t="str">
        <f>IFERROR(VLOOKUP(C3521,'تكويد الاصناف'!$A$5:$B$1100,2,0),"")</f>
        <v/>
      </c>
      <c r="E3521" s="74"/>
      <c r="F3521" s="74"/>
      <c r="G3521" s="74"/>
      <c r="H3521" s="77"/>
      <c r="I3521" s="78"/>
      <c r="J3521" s="48" t="str">
        <f>IFERROR(VLOOKUP(C3521,'تكويد الاصناف'!A$5:D$1100,4,0),"")</f>
        <v/>
      </c>
      <c r="K3521" s="48" t="str">
        <f>IFERROR(VLOOKUP(C3521,'تكويد الاصناف'!$A$5:$C$1100,3,0),"")</f>
        <v/>
      </c>
    </row>
    <row r="3522" spans="1:11">
      <c r="A3522" s="46">
        <f>ROW()</f>
        <v>3522</v>
      </c>
      <c r="B3522" s="73"/>
      <c r="C3522" s="74"/>
      <c r="D3522" s="75" t="str">
        <f>IFERROR(VLOOKUP(C3522,'تكويد الاصناف'!$A$5:$B$1100,2,0),"")</f>
        <v/>
      </c>
      <c r="E3522" s="74"/>
      <c r="F3522" s="74"/>
      <c r="G3522" s="74"/>
      <c r="H3522" s="77"/>
      <c r="I3522" s="78"/>
      <c r="J3522" s="48" t="str">
        <f>IFERROR(VLOOKUP(C3522,'تكويد الاصناف'!A$5:D$1100,4,0),"")</f>
        <v/>
      </c>
      <c r="K3522" s="48" t="str">
        <f>IFERROR(VLOOKUP(C3522,'تكويد الاصناف'!$A$5:$C$1100,3,0),"")</f>
        <v/>
      </c>
    </row>
    <row r="3523" spans="1:11">
      <c r="A3523" s="46">
        <f>ROW()</f>
        <v>3523</v>
      </c>
      <c r="B3523" s="73"/>
      <c r="C3523" s="74"/>
      <c r="D3523" s="75" t="str">
        <f>IFERROR(VLOOKUP(C3523,'تكويد الاصناف'!$A$5:$B$1100,2,0),"")</f>
        <v/>
      </c>
      <c r="E3523" s="74"/>
      <c r="F3523" s="74"/>
      <c r="G3523" s="74"/>
      <c r="H3523" s="77"/>
      <c r="I3523" s="78"/>
      <c r="J3523" s="48" t="str">
        <f>IFERROR(VLOOKUP(C3523,'تكويد الاصناف'!A$5:D$1100,4,0),"")</f>
        <v/>
      </c>
      <c r="K3523" s="48" t="str">
        <f>IFERROR(VLOOKUP(C3523,'تكويد الاصناف'!$A$5:$C$1100,3,0),"")</f>
        <v/>
      </c>
    </row>
    <row r="3524" spans="1:11">
      <c r="A3524" s="46">
        <f>ROW()</f>
        <v>3524</v>
      </c>
      <c r="B3524" s="73"/>
      <c r="C3524" s="74"/>
      <c r="D3524" s="75" t="str">
        <f>IFERROR(VLOOKUP(C3524,'تكويد الاصناف'!$A$5:$B$1100,2,0),"")</f>
        <v/>
      </c>
      <c r="E3524" s="74"/>
      <c r="F3524" s="74"/>
      <c r="G3524" s="74"/>
      <c r="H3524" s="77"/>
      <c r="I3524" s="78"/>
      <c r="J3524" s="48" t="str">
        <f>IFERROR(VLOOKUP(C3524,'تكويد الاصناف'!A$5:D$1100,4,0),"")</f>
        <v/>
      </c>
      <c r="K3524" s="48" t="str">
        <f>IFERROR(VLOOKUP(C3524,'تكويد الاصناف'!$A$5:$C$1100,3,0),"")</f>
        <v/>
      </c>
    </row>
    <row r="3525" spans="1:11">
      <c r="A3525" s="46">
        <f>ROW()</f>
        <v>3525</v>
      </c>
      <c r="B3525" s="73"/>
      <c r="C3525" s="74"/>
      <c r="D3525" s="75" t="str">
        <f>IFERROR(VLOOKUP(C3525,'تكويد الاصناف'!$A$5:$B$1100,2,0),"")</f>
        <v/>
      </c>
      <c r="E3525" s="74"/>
      <c r="F3525" s="74"/>
      <c r="G3525" s="74"/>
      <c r="H3525" s="77"/>
      <c r="I3525" s="78"/>
      <c r="J3525" s="48" t="str">
        <f>IFERROR(VLOOKUP(C3525,'تكويد الاصناف'!A$5:D$1100,4,0),"")</f>
        <v/>
      </c>
      <c r="K3525" s="48" t="str">
        <f>IFERROR(VLOOKUP(C3525,'تكويد الاصناف'!$A$5:$C$1100,3,0),"")</f>
        <v/>
      </c>
    </row>
    <row r="3526" spans="1:11">
      <c r="A3526" s="46">
        <f>ROW()</f>
        <v>3526</v>
      </c>
      <c r="B3526" s="73"/>
      <c r="C3526" s="74"/>
      <c r="D3526" s="75" t="str">
        <f>IFERROR(VLOOKUP(C3526,'تكويد الاصناف'!$A$5:$B$1100,2,0),"")</f>
        <v/>
      </c>
      <c r="E3526" s="74"/>
      <c r="F3526" s="74"/>
      <c r="G3526" s="74"/>
      <c r="H3526" s="77"/>
      <c r="I3526" s="78"/>
      <c r="J3526" s="48" t="str">
        <f>IFERROR(VLOOKUP(C3526,'تكويد الاصناف'!A$5:D$1100,4,0),"")</f>
        <v/>
      </c>
      <c r="K3526" s="48" t="str">
        <f>IFERROR(VLOOKUP(C3526,'تكويد الاصناف'!$A$5:$C$1100,3,0),"")</f>
        <v/>
      </c>
    </row>
    <row r="3527" spans="1:11">
      <c r="A3527" s="46">
        <f>ROW()</f>
        <v>3527</v>
      </c>
      <c r="B3527" s="73"/>
      <c r="C3527" s="74"/>
      <c r="D3527" s="75" t="str">
        <f>IFERROR(VLOOKUP(C3527,'تكويد الاصناف'!$A$5:$B$1100,2,0),"")</f>
        <v/>
      </c>
      <c r="E3527" s="74"/>
      <c r="F3527" s="74"/>
      <c r="G3527" s="74"/>
      <c r="H3527" s="77"/>
      <c r="I3527" s="78"/>
      <c r="J3527" s="48" t="str">
        <f>IFERROR(VLOOKUP(C3527,'تكويد الاصناف'!A$5:D$1100,4,0),"")</f>
        <v/>
      </c>
      <c r="K3527" s="48" t="str">
        <f>IFERROR(VLOOKUP(C3527,'تكويد الاصناف'!$A$5:$C$1100,3,0),"")</f>
        <v/>
      </c>
    </row>
    <row r="3528" spans="1:11">
      <c r="A3528" s="46">
        <f>ROW()</f>
        <v>3528</v>
      </c>
      <c r="B3528" s="73"/>
      <c r="C3528" s="74"/>
      <c r="D3528" s="75" t="str">
        <f>IFERROR(VLOOKUP(C3528,'تكويد الاصناف'!$A$5:$B$1100,2,0),"")</f>
        <v/>
      </c>
      <c r="E3528" s="74"/>
      <c r="F3528" s="74"/>
      <c r="G3528" s="74"/>
      <c r="H3528" s="77"/>
      <c r="I3528" s="78"/>
      <c r="J3528" s="48" t="str">
        <f>IFERROR(VLOOKUP(C3528,'تكويد الاصناف'!A$5:D$1100,4,0),"")</f>
        <v/>
      </c>
      <c r="K3528" s="48" t="str">
        <f>IFERROR(VLOOKUP(C3528,'تكويد الاصناف'!$A$5:$C$1100,3,0),"")</f>
        <v/>
      </c>
    </row>
    <row r="3529" spans="1:11">
      <c r="A3529" s="46">
        <f>ROW()</f>
        <v>3529</v>
      </c>
      <c r="B3529" s="73"/>
      <c r="C3529" s="74"/>
      <c r="D3529" s="75" t="str">
        <f>IFERROR(VLOOKUP(C3529,'تكويد الاصناف'!$A$5:$B$1100,2,0),"")</f>
        <v/>
      </c>
      <c r="E3529" s="74"/>
      <c r="F3529" s="74"/>
      <c r="G3529" s="74"/>
      <c r="H3529" s="77"/>
      <c r="I3529" s="78"/>
      <c r="J3529" s="48" t="str">
        <f>IFERROR(VLOOKUP(C3529,'تكويد الاصناف'!A$5:D$1100,4,0),"")</f>
        <v/>
      </c>
      <c r="K3529" s="48" t="str">
        <f>IFERROR(VLOOKUP(C3529,'تكويد الاصناف'!$A$5:$C$1100,3,0),"")</f>
        <v/>
      </c>
    </row>
    <row r="3530" spans="1:11">
      <c r="A3530" s="46">
        <f>ROW()</f>
        <v>3530</v>
      </c>
      <c r="B3530" s="73"/>
      <c r="C3530" s="74"/>
      <c r="D3530" s="75" t="str">
        <f>IFERROR(VLOOKUP(C3530,'تكويد الاصناف'!$A$5:$B$1100,2,0),"")</f>
        <v/>
      </c>
      <c r="E3530" s="74"/>
      <c r="F3530" s="74"/>
      <c r="G3530" s="74"/>
      <c r="H3530" s="77"/>
      <c r="I3530" s="78"/>
      <c r="J3530" s="48" t="str">
        <f>IFERROR(VLOOKUP(C3530,'تكويد الاصناف'!A$5:D$1100,4,0),"")</f>
        <v/>
      </c>
      <c r="K3530" s="48" t="str">
        <f>IFERROR(VLOOKUP(C3530,'تكويد الاصناف'!$A$5:$C$1100,3,0),"")</f>
        <v/>
      </c>
    </row>
    <row r="3531" spans="1:11">
      <c r="A3531" s="46">
        <f>ROW()</f>
        <v>3531</v>
      </c>
      <c r="B3531" s="73"/>
      <c r="C3531" s="74"/>
      <c r="D3531" s="75" t="str">
        <f>IFERROR(VLOOKUP(C3531,'تكويد الاصناف'!$A$5:$B$1100,2,0),"")</f>
        <v/>
      </c>
      <c r="E3531" s="74"/>
      <c r="F3531" s="74"/>
      <c r="G3531" s="74"/>
      <c r="H3531" s="77"/>
      <c r="I3531" s="78"/>
      <c r="J3531" s="48" t="str">
        <f>IFERROR(VLOOKUP(C3531,'تكويد الاصناف'!A$5:D$1100,4,0),"")</f>
        <v/>
      </c>
      <c r="K3531" s="48" t="str">
        <f>IFERROR(VLOOKUP(C3531,'تكويد الاصناف'!$A$5:$C$1100,3,0),"")</f>
        <v/>
      </c>
    </row>
    <row r="3532" spans="1:11">
      <c r="A3532" s="46">
        <f>ROW()</f>
        <v>3532</v>
      </c>
      <c r="B3532" s="73"/>
      <c r="C3532" s="74"/>
      <c r="D3532" s="75" t="str">
        <f>IFERROR(VLOOKUP(C3532,'تكويد الاصناف'!$A$5:$B$1100,2,0),"")</f>
        <v/>
      </c>
      <c r="E3532" s="74"/>
      <c r="F3532" s="74"/>
      <c r="G3532" s="74"/>
      <c r="H3532" s="77"/>
      <c r="I3532" s="78"/>
      <c r="J3532" s="48" t="str">
        <f>IFERROR(VLOOKUP(C3532,'تكويد الاصناف'!A$5:D$1100,4,0),"")</f>
        <v/>
      </c>
      <c r="K3532" s="48" t="str">
        <f>IFERROR(VLOOKUP(C3532,'تكويد الاصناف'!$A$5:$C$1100,3,0),"")</f>
        <v/>
      </c>
    </row>
    <row r="3533" spans="1:11">
      <c r="A3533" s="46">
        <f>ROW()</f>
        <v>3533</v>
      </c>
      <c r="B3533" s="73"/>
      <c r="C3533" s="74"/>
      <c r="D3533" s="75" t="str">
        <f>IFERROR(VLOOKUP(C3533,'تكويد الاصناف'!$A$5:$B$1100,2,0),"")</f>
        <v/>
      </c>
      <c r="E3533" s="74"/>
      <c r="F3533" s="74"/>
      <c r="G3533" s="74"/>
      <c r="H3533" s="77"/>
      <c r="I3533" s="78"/>
      <c r="J3533" s="48" t="str">
        <f>IFERROR(VLOOKUP(C3533,'تكويد الاصناف'!A$5:D$1100,4,0),"")</f>
        <v/>
      </c>
      <c r="K3533" s="48" t="str">
        <f>IFERROR(VLOOKUP(C3533,'تكويد الاصناف'!$A$5:$C$1100,3,0),"")</f>
        <v/>
      </c>
    </row>
    <row r="3534" spans="1:11">
      <c r="A3534" s="46">
        <f>ROW()</f>
        <v>3534</v>
      </c>
      <c r="B3534" s="73"/>
      <c r="C3534" s="74"/>
      <c r="D3534" s="75" t="str">
        <f>IFERROR(VLOOKUP(C3534,'تكويد الاصناف'!$A$5:$B$1100,2,0),"")</f>
        <v/>
      </c>
      <c r="E3534" s="74"/>
      <c r="F3534" s="74"/>
      <c r="G3534" s="74"/>
      <c r="H3534" s="77"/>
      <c r="I3534" s="78"/>
      <c r="J3534" s="48" t="str">
        <f>IFERROR(VLOOKUP(C3534,'تكويد الاصناف'!A$5:D$1100,4,0),"")</f>
        <v/>
      </c>
      <c r="K3534" s="48" t="str">
        <f>IFERROR(VLOOKUP(C3534,'تكويد الاصناف'!$A$5:$C$1100,3,0),"")</f>
        <v/>
      </c>
    </row>
    <row r="3535" spans="1:11">
      <c r="A3535" s="46">
        <f>ROW()</f>
        <v>3535</v>
      </c>
      <c r="B3535" s="73"/>
      <c r="C3535" s="74"/>
      <c r="D3535" s="75" t="str">
        <f>IFERROR(VLOOKUP(C3535,'تكويد الاصناف'!$A$5:$B$1100,2,0),"")</f>
        <v/>
      </c>
      <c r="E3535" s="74"/>
      <c r="F3535" s="74"/>
      <c r="G3535" s="74"/>
      <c r="H3535" s="77"/>
      <c r="I3535" s="78"/>
      <c r="J3535" s="48" t="str">
        <f>IFERROR(VLOOKUP(C3535,'تكويد الاصناف'!A$5:D$1100,4,0),"")</f>
        <v/>
      </c>
      <c r="K3535" s="48" t="str">
        <f>IFERROR(VLOOKUP(C3535,'تكويد الاصناف'!$A$5:$C$1100,3,0),"")</f>
        <v/>
      </c>
    </row>
    <row r="3536" spans="1:11">
      <c r="A3536" s="46">
        <f>ROW()</f>
        <v>3536</v>
      </c>
      <c r="B3536" s="73"/>
      <c r="C3536" s="74"/>
      <c r="D3536" s="75" t="str">
        <f>IFERROR(VLOOKUP(C3536,'تكويد الاصناف'!$A$5:$B$1100,2,0),"")</f>
        <v/>
      </c>
      <c r="E3536" s="74"/>
      <c r="F3536" s="74"/>
      <c r="G3536" s="74"/>
      <c r="H3536" s="77"/>
      <c r="I3536" s="78"/>
      <c r="J3536" s="48" t="str">
        <f>IFERROR(VLOOKUP(C3536,'تكويد الاصناف'!A$5:D$1100,4,0),"")</f>
        <v/>
      </c>
      <c r="K3536" s="48" t="str">
        <f>IFERROR(VLOOKUP(C3536,'تكويد الاصناف'!$A$5:$C$1100,3,0),"")</f>
        <v/>
      </c>
    </row>
    <row r="3537" spans="1:11">
      <c r="A3537" s="46">
        <f>ROW()</f>
        <v>3537</v>
      </c>
      <c r="B3537" s="73"/>
      <c r="C3537" s="74"/>
      <c r="D3537" s="75" t="str">
        <f>IFERROR(VLOOKUP(C3537,'تكويد الاصناف'!$A$5:$B$1100,2,0),"")</f>
        <v/>
      </c>
      <c r="E3537" s="74"/>
      <c r="F3537" s="74"/>
      <c r="G3537" s="74"/>
      <c r="H3537" s="77"/>
      <c r="I3537" s="78"/>
      <c r="J3537" s="48" t="str">
        <f>IFERROR(VLOOKUP(C3537,'تكويد الاصناف'!A$5:D$1100,4,0),"")</f>
        <v/>
      </c>
      <c r="K3537" s="48" t="str">
        <f>IFERROR(VLOOKUP(C3537,'تكويد الاصناف'!$A$5:$C$1100,3,0),"")</f>
        <v/>
      </c>
    </row>
    <row r="3538" spans="1:11">
      <c r="A3538" s="46">
        <f>ROW()</f>
        <v>3538</v>
      </c>
      <c r="B3538" s="73"/>
      <c r="C3538" s="74"/>
      <c r="D3538" s="75" t="str">
        <f>IFERROR(VLOOKUP(C3538,'تكويد الاصناف'!$A$5:$B$1100,2,0),"")</f>
        <v/>
      </c>
      <c r="E3538" s="74"/>
      <c r="F3538" s="74"/>
      <c r="G3538" s="74"/>
      <c r="H3538" s="77"/>
      <c r="I3538" s="78"/>
      <c r="J3538" s="48" t="str">
        <f>IFERROR(VLOOKUP(C3538,'تكويد الاصناف'!A$5:D$1100,4,0),"")</f>
        <v/>
      </c>
      <c r="K3538" s="48" t="str">
        <f>IFERROR(VLOOKUP(C3538,'تكويد الاصناف'!$A$5:$C$1100,3,0),"")</f>
        <v/>
      </c>
    </row>
    <row r="3539" spans="1:11">
      <c r="A3539" s="46">
        <f>ROW()</f>
        <v>3539</v>
      </c>
      <c r="B3539" s="73"/>
      <c r="C3539" s="74"/>
      <c r="D3539" s="75" t="str">
        <f>IFERROR(VLOOKUP(C3539,'تكويد الاصناف'!$A$5:$B$1100,2,0),"")</f>
        <v/>
      </c>
      <c r="E3539" s="74"/>
      <c r="F3539" s="74"/>
      <c r="G3539" s="74"/>
      <c r="H3539" s="77"/>
      <c r="I3539" s="78"/>
      <c r="J3539" s="48" t="str">
        <f>IFERROR(VLOOKUP(C3539,'تكويد الاصناف'!A$5:D$1100,4,0),"")</f>
        <v/>
      </c>
      <c r="K3539" s="48" t="str">
        <f>IFERROR(VLOOKUP(C3539,'تكويد الاصناف'!$A$5:$C$1100,3,0),"")</f>
        <v/>
      </c>
    </row>
    <row r="3540" spans="1:11">
      <c r="A3540" s="46">
        <f>ROW()</f>
        <v>3540</v>
      </c>
      <c r="B3540" s="73"/>
      <c r="C3540" s="74"/>
      <c r="D3540" s="75" t="str">
        <f>IFERROR(VLOOKUP(C3540,'تكويد الاصناف'!$A$5:$B$1100,2,0),"")</f>
        <v/>
      </c>
      <c r="E3540" s="74"/>
      <c r="F3540" s="74"/>
      <c r="G3540" s="74"/>
      <c r="H3540" s="77"/>
      <c r="I3540" s="78"/>
      <c r="J3540" s="48" t="str">
        <f>IFERROR(VLOOKUP(C3540,'تكويد الاصناف'!A$5:D$1100,4,0),"")</f>
        <v/>
      </c>
      <c r="K3540" s="48" t="str">
        <f>IFERROR(VLOOKUP(C3540,'تكويد الاصناف'!$A$5:$C$1100,3,0),"")</f>
        <v/>
      </c>
    </row>
    <row r="3541" spans="1:11">
      <c r="A3541" s="46">
        <f>ROW()</f>
        <v>3541</v>
      </c>
      <c r="B3541" s="73"/>
      <c r="C3541" s="74"/>
      <c r="D3541" s="75" t="str">
        <f>IFERROR(VLOOKUP(C3541,'تكويد الاصناف'!$A$5:$B$1100,2,0),"")</f>
        <v/>
      </c>
      <c r="E3541" s="74"/>
      <c r="F3541" s="74"/>
      <c r="G3541" s="74"/>
      <c r="H3541" s="77"/>
      <c r="I3541" s="78"/>
      <c r="J3541" s="48" t="str">
        <f>IFERROR(VLOOKUP(C3541,'تكويد الاصناف'!A$5:D$1100,4,0),"")</f>
        <v/>
      </c>
      <c r="K3541" s="48" t="str">
        <f>IFERROR(VLOOKUP(C3541,'تكويد الاصناف'!$A$5:$C$1100,3,0),"")</f>
        <v/>
      </c>
    </row>
    <row r="3542" spans="1:11">
      <c r="A3542" s="46">
        <f>ROW()</f>
        <v>3542</v>
      </c>
      <c r="B3542" s="73"/>
      <c r="C3542" s="74"/>
      <c r="D3542" s="75" t="str">
        <f>IFERROR(VLOOKUP(C3542,'تكويد الاصناف'!$A$5:$B$1100,2,0),"")</f>
        <v/>
      </c>
      <c r="E3542" s="74"/>
      <c r="F3542" s="74"/>
      <c r="G3542" s="74"/>
      <c r="H3542" s="77"/>
      <c r="I3542" s="78"/>
      <c r="J3542" s="48" t="str">
        <f>IFERROR(VLOOKUP(C3542,'تكويد الاصناف'!A$5:D$1100,4,0),"")</f>
        <v/>
      </c>
      <c r="K3542" s="48" t="str">
        <f>IFERROR(VLOOKUP(C3542,'تكويد الاصناف'!$A$5:$C$1100,3,0),"")</f>
        <v/>
      </c>
    </row>
    <row r="3543" spans="1:11">
      <c r="A3543" s="46">
        <f>ROW()</f>
        <v>3543</v>
      </c>
      <c r="B3543" s="73"/>
      <c r="C3543" s="74"/>
      <c r="D3543" s="75" t="str">
        <f>IFERROR(VLOOKUP(C3543,'تكويد الاصناف'!$A$5:$B$1100,2,0),"")</f>
        <v/>
      </c>
      <c r="E3543" s="74"/>
      <c r="F3543" s="74"/>
      <c r="G3543" s="74"/>
      <c r="H3543" s="77"/>
      <c r="I3543" s="78"/>
      <c r="J3543" s="48" t="str">
        <f>IFERROR(VLOOKUP(C3543,'تكويد الاصناف'!A$5:D$1100,4,0),"")</f>
        <v/>
      </c>
      <c r="K3543" s="48" t="str">
        <f>IFERROR(VLOOKUP(C3543,'تكويد الاصناف'!$A$5:$C$1100,3,0),"")</f>
        <v/>
      </c>
    </row>
    <row r="3544" spans="1:11">
      <c r="A3544" s="46">
        <f>ROW()</f>
        <v>3544</v>
      </c>
      <c r="B3544" s="73"/>
      <c r="C3544" s="74"/>
      <c r="D3544" s="75" t="str">
        <f>IFERROR(VLOOKUP(C3544,'تكويد الاصناف'!$A$5:$B$1100,2,0),"")</f>
        <v/>
      </c>
      <c r="E3544" s="74"/>
      <c r="F3544" s="74"/>
      <c r="G3544" s="74"/>
      <c r="H3544" s="77"/>
      <c r="I3544" s="78"/>
      <c r="J3544" s="48" t="str">
        <f>IFERROR(VLOOKUP(C3544,'تكويد الاصناف'!A$5:D$1100,4,0),"")</f>
        <v/>
      </c>
      <c r="K3544" s="48" t="str">
        <f>IFERROR(VLOOKUP(C3544,'تكويد الاصناف'!$A$5:$C$1100,3,0),"")</f>
        <v/>
      </c>
    </row>
    <row r="3545" spans="1:11">
      <c r="A3545" s="46">
        <f>ROW()</f>
        <v>3545</v>
      </c>
      <c r="B3545" s="73"/>
      <c r="C3545" s="74"/>
      <c r="D3545" s="75" t="str">
        <f>IFERROR(VLOOKUP(C3545,'تكويد الاصناف'!$A$5:$B$1100,2,0),"")</f>
        <v/>
      </c>
      <c r="E3545" s="74"/>
      <c r="F3545" s="74"/>
      <c r="G3545" s="74"/>
      <c r="H3545" s="77"/>
      <c r="I3545" s="78"/>
      <c r="J3545" s="48" t="str">
        <f>IFERROR(VLOOKUP(C3545,'تكويد الاصناف'!A$5:D$1100,4,0),"")</f>
        <v/>
      </c>
      <c r="K3545" s="48" t="str">
        <f>IFERROR(VLOOKUP(C3545,'تكويد الاصناف'!$A$5:$C$1100,3,0),"")</f>
        <v/>
      </c>
    </row>
    <row r="3546" spans="1:11">
      <c r="A3546" s="46">
        <f>ROW()</f>
        <v>3546</v>
      </c>
      <c r="B3546" s="73"/>
      <c r="C3546" s="74"/>
      <c r="D3546" s="75" t="str">
        <f>IFERROR(VLOOKUP(C3546,'تكويد الاصناف'!$A$5:$B$1100,2,0),"")</f>
        <v/>
      </c>
      <c r="E3546" s="74"/>
      <c r="F3546" s="74"/>
      <c r="G3546" s="74"/>
      <c r="H3546" s="77"/>
      <c r="I3546" s="78"/>
      <c r="J3546" s="48" t="str">
        <f>IFERROR(VLOOKUP(C3546,'تكويد الاصناف'!A$5:D$1100,4,0),"")</f>
        <v/>
      </c>
      <c r="K3546" s="48" t="str">
        <f>IFERROR(VLOOKUP(C3546,'تكويد الاصناف'!$A$5:$C$1100,3,0),"")</f>
        <v/>
      </c>
    </row>
    <row r="3547" spans="1:11">
      <c r="A3547" s="46">
        <f>ROW()</f>
        <v>3547</v>
      </c>
      <c r="B3547" s="73"/>
      <c r="C3547" s="74"/>
      <c r="D3547" s="75" t="str">
        <f>IFERROR(VLOOKUP(C3547,'تكويد الاصناف'!$A$5:$B$1100,2,0),"")</f>
        <v/>
      </c>
      <c r="E3547" s="74"/>
      <c r="F3547" s="74"/>
      <c r="G3547" s="74"/>
      <c r="H3547" s="77"/>
      <c r="I3547" s="78"/>
      <c r="J3547" s="48" t="str">
        <f>IFERROR(VLOOKUP(C3547,'تكويد الاصناف'!A$5:D$1100,4,0),"")</f>
        <v/>
      </c>
      <c r="K3547" s="48" t="str">
        <f>IFERROR(VLOOKUP(C3547,'تكويد الاصناف'!$A$5:$C$1100,3,0),"")</f>
        <v/>
      </c>
    </row>
    <row r="3548" spans="1:11">
      <c r="A3548" s="46">
        <f>ROW()</f>
        <v>3548</v>
      </c>
      <c r="B3548" s="73"/>
      <c r="C3548" s="74"/>
      <c r="D3548" s="75" t="str">
        <f>IFERROR(VLOOKUP(C3548,'تكويد الاصناف'!$A$5:$B$1100,2,0),"")</f>
        <v/>
      </c>
      <c r="E3548" s="74"/>
      <c r="F3548" s="74"/>
      <c r="G3548" s="74"/>
      <c r="H3548" s="77"/>
      <c r="I3548" s="78"/>
      <c r="J3548" s="48" t="str">
        <f>IFERROR(VLOOKUP(C3548,'تكويد الاصناف'!A$5:D$1100,4,0),"")</f>
        <v/>
      </c>
      <c r="K3548" s="48" t="str">
        <f>IFERROR(VLOOKUP(C3548,'تكويد الاصناف'!$A$5:$C$1100,3,0),"")</f>
        <v/>
      </c>
    </row>
    <row r="3549" spans="1:11">
      <c r="A3549" s="46">
        <f>ROW()</f>
        <v>3549</v>
      </c>
      <c r="B3549" s="73"/>
      <c r="C3549" s="74"/>
      <c r="D3549" s="75" t="str">
        <f>IFERROR(VLOOKUP(C3549,'تكويد الاصناف'!$A$5:$B$1100,2,0),"")</f>
        <v/>
      </c>
      <c r="E3549" s="74"/>
      <c r="F3549" s="74"/>
      <c r="G3549" s="74"/>
      <c r="H3549" s="77"/>
      <c r="I3549" s="78"/>
      <c r="J3549" s="48" t="str">
        <f>IFERROR(VLOOKUP(C3549,'تكويد الاصناف'!A$5:D$1100,4,0),"")</f>
        <v/>
      </c>
      <c r="K3549" s="48" t="str">
        <f>IFERROR(VLOOKUP(C3549,'تكويد الاصناف'!$A$5:$C$1100,3,0),"")</f>
        <v/>
      </c>
    </row>
    <row r="3550" spans="1:11">
      <c r="A3550" s="46">
        <f>ROW()</f>
        <v>3550</v>
      </c>
      <c r="B3550" s="73"/>
      <c r="C3550" s="74"/>
      <c r="D3550" s="75" t="str">
        <f>IFERROR(VLOOKUP(C3550,'تكويد الاصناف'!$A$5:$B$1100,2,0),"")</f>
        <v/>
      </c>
      <c r="E3550" s="74"/>
      <c r="F3550" s="74"/>
      <c r="G3550" s="74"/>
      <c r="H3550" s="77"/>
      <c r="I3550" s="78"/>
      <c r="J3550" s="48" t="str">
        <f>IFERROR(VLOOKUP(C3550,'تكويد الاصناف'!A$5:D$1100,4,0),"")</f>
        <v/>
      </c>
      <c r="K3550" s="48" t="str">
        <f>IFERROR(VLOOKUP(C3550,'تكويد الاصناف'!$A$5:$C$1100,3,0),"")</f>
        <v/>
      </c>
    </row>
    <row r="3551" spans="1:11">
      <c r="A3551" s="46">
        <f>ROW()</f>
        <v>3551</v>
      </c>
      <c r="B3551" s="73"/>
      <c r="C3551" s="74"/>
      <c r="D3551" s="75" t="str">
        <f>IFERROR(VLOOKUP(C3551,'تكويد الاصناف'!$A$5:$B$1100,2,0),"")</f>
        <v/>
      </c>
      <c r="E3551" s="74"/>
      <c r="F3551" s="74"/>
      <c r="G3551" s="74"/>
      <c r="H3551" s="77"/>
      <c r="I3551" s="78"/>
      <c r="J3551" s="48" t="str">
        <f>IFERROR(VLOOKUP(C3551,'تكويد الاصناف'!A$5:D$1100,4,0),"")</f>
        <v/>
      </c>
      <c r="K3551" s="48" t="str">
        <f>IFERROR(VLOOKUP(C3551,'تكويد الاصناف'!$A$5:$C$1100,3,0),"")</f>
        <v/>
      </c>
    </row>
    <row r="3552" spans="1:11">
      <c r="A3552" s="46">
        <f>ROW()</f>
        <v>3552</v>
      </c>
      <c r="B3552" s="73"/>
      <c r="C3552" s="74"/>
      <c r="D3552" s="75" t="str">
        <f>IFERROR(VLOOKUP(C3552,'تكويد الاصناف'!$A$5:$B$1100,2,0),"")</f>
        <v/>
      </c>
      <c r="E3552" s="74"/>
      <c r="F3552" s="74"/>
      <c r="G3552" s="74"/>
      <c r="H3552" s="77"/>
      <c r="I3552" s="78"/>
      <c r="J3552" s="48" t="str">
        <f>IFERROR(VLOOKUP(C3552,'تكويد الاصناف'!A$5:D$1100,4,0),"")</f>
        <v/>
      </c>
      <c r="K3552" s="48" t="str">
        <f>IFERROR(VLOOKUP(C3552,'تكويد الاصناف'!$A$5:$C$1100,3,0),"")</f>
        <v/>
      </c>
    </row>
    <row r="3553" spans="1:11">
      <c r="A3553" s="46">
        <f>ROW()</f>
        <v>3553</v>
      </c>
      <c r="B3553" s="73"/>
      <c r="C3553" s="74"/>
      <c r="D3553" s="75" t="str">
        <f>IFERROR(VLOOKUP(C3553,'تكويد الاصناف'!$A$5:$B$1100,2,0),"")</f>
        <v/>
      </c>
      <c r="E3553" s="74"/>
      <c r="F3553" s="74"/>
      <c r="G3553" s="74"/>
      <c r="H3553" s="77"/>
      <c r="I3553" s="78"/>
      <c r="J3553" s="48" t="str">
        <f>IFERROR(VLOOKUP(C3553,'تكويد الاصناف'!A$5:D$1100,4,0),"")</f>
        <v/>
      </c>
      <c r="K3553" s="48" t="str">
        <f>IFERROR(VLOOKUP(C3553,'تكويد الاصناف'!$A$5:$C$1100,3,0),"")</f>
        <v/>
      </c>
    </row>
    <row r="3554" spans="1:11">
      <c r="A3554" s="46">
        <f>ROW()</f>
        <v>3554</v>
      </c>
      <c r="B3554" s="73"/>
      <c r="C3554" s="74"/>
      <c r="D3554" s="75" t="str">
        <f>IFERROR(VLOOKUP(C3554,'تكويد الاصناف'!$A$5:$B$1100,2,0),"")</f>
        <v/>
      </c>
      <c r="E3554" s="74"/>
      <c r="F3554" s="74"/>
      <c r="G3554" s="74"/>
      <c r="H3554" s="77"/>
      <c r="I3554" s="78"/>
      <c r="J3554" s="48" t="str">
        <f>IFERROR(VLOOKUP(C3554,'تكويد الاصناف'!A$5:D$1100,4,0),"")</f>
        <v/>
      </c>
      <c r="K3554" s="48" t="str">
        <f>IFERROR(VLOOKUP(C3554,'تكويد الاصناف'!$A$5:$C$1100,3,0),"")</f>
        <v/>
      </c>
    </row>
    <row r="3555" spans="1:11">
      <c r="A3555" s="46">
        <f>ROW()</f>
        <v>3555</v>
      </c>
      <c r="B3555" s="73"/>
      <c r="C3555" s="74"/>
      <c r="D3555" s="75" t="str">
        <f>IFERROR(VLOOKUP(C3555,'تكويد الاصناف'!$A$5:$B$1100,2,0),"")</f>
        <v/>
      </c>
      <c r="E3555" s="74"/>
      <c r="F3555" s="74"/>
      <c r="G3555" s="74"/>
      <c r="H3555" s="77"/>
      <c r="I3555" s="78"/>
      <c r="J3555" s="48" t="str">
        <f>IFERROR(VLOOKUP(C3555,'تكويد الاصناف'!A$5:D$1100,4,0),"")</f>
        <v/>
      </c>
      <c r="K3555" s="48" t="str">
        <f>IFERROR(VLOOKUP(C3555,'تكويد الاصناف'!$A$5:$C$1100,3,0),"")</f>
        <v/>
      </c>
    </row>
    <row r="3556" spans="1:11">
      <c r="A3556" s="46">
        <f>ROW()</f>
        <v>3556</v>
      </c>
      <c r="B3556" s="73"/>
      <c r="C3556" s="74"/>
      <c r="D3556" s="75" t="str">
        <f>IFERROR(VLOOKUP(C3556,'تكويد الاصناف'!$A$5:$B$1100,2,0),"")</f>
        <v/>
      </c>
      <c r="E3556" s="74"/>
      <c r="F3556" s="74"/>
      <c r="G3556" s="74"/>
      <c r="H3556" s="77"/>
      <c r="I3556" s="78"/>
      <c r="J3556" s="48" t="str">
        <f>IFERROR(VLOOKUP(C3556,'تكويد الاصناف'!A$5:D$1100,4,0),"")</f>
        <v/>
      </c>
      <c r="K3556" s="48" t="str">
        <f>IFERROR(VLOOKUP(C3556,'تكويد الاصناف'!$A$5:$C$1100,3,0),"")</f>
        <v/>
      </c>
    </row>
    <row r="3557" spans="1:11">
      <c r="A3557" s="46">
        <f>ROW()</f>
        <v>3557</v>
      </c>
      <c r="B3557" s="73"/>
      <c r="C3557" s="74"/>
      <c r="D3557" s="75" t="str">
        <f>IFERROR(VLOOKUP(C3557,'تكويد الاصناف'!$A$5:$B$1100,2,0),"")</f>
        <v/>
      </c>
      <c r="E3557" s="74"/>
      <c r="F3557" s="74"/>
      <c r="G3557" s="74"/>
      <c r="H3557" s="77"/>
      <c r="I3557" s="78"/>
      <c r="J3557" s="48" t="str">
        <f>IFERROR(VLOOKUP(C3557,'تكويد الاصناف'!A$5:D$1100,4,0),"")</f>
        <v/>
      </c>
      <c r="K3557" s="48" t="str">
        <f>IFERROR(VLOOKUP(C3557,'تكويد الاصناف'!$A$5:$C$1100,3,0),"")</f>
        <v/>
      </c>
    </row>
    <row r="3558" spans="1:11">
      <c r="A3558" s="46">
        <f>ROW()</f>
        <v>3558</v>
      </c>
      <c r="B3558" s="73"/>
      <c r="C3558" s="74"/>
      <c r="D3558" s="75" t="str">
        <f>IFERROR(VLOOKUP(C3558,'تكويد الاصناف'!$A$5:$B$1100,2,0),"")</f>
        <v/>
      </c>
      <c r="E3558" s="74"/>
      <c r="F3558" s="74"/>
      <c r="G3558" s="74"/>
      <c r="H3558" s="77"/>
      <c r="I3558" s="78"/>
      <c r="J3558" s="48" t="str">
        <f>IFERROR(VLOOKUP(C3558,'تكويد الاصناف'!A$5:D$1100,4,0),"")</f>
        <v/>
      </c>
      <c r="K3558" s="48" t="str">
        <f>IFERROR(VLOOKUP(C3558,'تكويد الاصناف'!$A$5:$C$1100,3,0),"")</f>
        <v/>
      </c>
    </row>
    <row r="3559" spans="1:11">
      <c r="A3559" s="46">
        <f>ROW()</f>
        <v>3559</v>
      </c>
      <c r="B3559" s="73"/>
      <c r="C3559" s="74"/>
      <c r="D3559" s="75" t="str">
        <f>IFERROR(VLOOKUP(C3559,'تكويد الاصناف'!$A$5:$B$1100,2,0),"")</f>
        <v/>
      </c>
      <c r="E3559" s="74"/>
      <c r="F3559" s="74"/>
      <c r="G3559" s="74"/>
      <c r="H3559" s="77"/>
      <c r="I3559" s="78"/>
      <c r="J3559" s="48" t="str">
        <f>IFERROR(VLOOKUP(C3559,'تكويد الاصناف'!A$5:D$1100,4,0),"")</f>
        <v/>
      </c>
      <c r="K3559" s="48" t="str">
        <f>IFERROR(VLOOKUP(C3559,'تكويد الاصناف'!$A$5:$C$1100,3,0),"")</f>
        <v/>
      </c>
    </row>
    <row r="3560" spans="1:11">
      <c r="A3560" s="46">
        <f>ROW()</f>
        <v>3560</v>
      </c>
      <c r="B3560" s="73"/>
      <c r="C3560" s="74"/>
      <c r="D3560" s="75" t="str">
        <f>IFERROR(VLOOKUP(C3560,'تكويد الاصناف'!$A$5:$B$1100,2,0),"")</f>
        <v/>
      </c>
      <c r="E3560" s="74"/>
      <c r="F3560" s="74"/>
      <c r="G3560" s="74"/>
      <c r="H3560" s="77"/>
      <c r="I3560" s="78"/>
      <c r="J3560" s="48" t="str">
        <f>IFERROR(VLOOKUP(C3560,'تكويد الاصناف'!A$5:D$1100,4,0),"")</f>
        <v/>
      </c>
      <c r="K3560" s="48" t="str">
        <f>IFERROR(VLOOKUP(C3560,'تكويد الاصناف'!$A$5:$C$1100,3,0),"")</f>
        <v/>
      </c>
    </row>
    <row r="3561" spans="1:11">
      <c r="A3561" s="46">
        <f>ROW()</f>
        <v>3561</v>
      </c>
      <c r="B3561" s="73"/>
      <c r="C3561" s="74"/>
      <c r="D3561" s="75" t="str">
        <f>IFERROR(VLOOKUP(C3561,'تكويد الاصناف'!$A$5:$B$1100,2,0),"")</f>
        <v/>
      </c>
      <c r="E3561" s="74"/>
      <c r="F3561" s="74"/>
      <c r="G3561" s="74"/>
      <c r="H3561" s="77"/>
      <c r="I3561" s="78"/>
      <c r="J3561" s="48" t="str">
        <f>IFERROR(VLOOKUP(C3561,'تكويد الاصناف'!A$5:D$1100,4,0),"")</f>
        <v/>
      </c>
      <c r="K3561" s="48" t="str">
        <f>IFERROR(VLOOKUP(C3561,'تكويد الاصناف'!$A$5:$C$1100,3,0),"")</f>
        <v/>
      </c>
    </row>
    <row r="3562" spans="1:11">
      <c r="A3562" s="46">
        <f>ROW()</f>
        <v>3562</v>
      </c>
      <c r="B3562" s="73"/>
      <c r="C3562" s="74"/>
      <c r="D3562" s="75" t="str">
        <f>IFERROR(VLOOKUP(C3562,'تكويد الاصناف'!$A$5:$B$1100,2,0),"")</f>
        <v/>
      </c>
      <c r="E3562" s="74"/>
      <c r="F3562" s="74"/>
      <c r="G3562" s="74"/>
      <c r="H3562" s="77"/>
      <c r="I3562" s="78"/>
      <c r="J3562" s="48" t="str">
        <f>IFERROR(VLOOKUP(C3562,'تكويد الاصناف'!A$5:D$1100,4,0),"")</f>
        <v/>
      </c>
      <c r="K3562" s="48" t="str">
        <f>IFERROR(VLOOKUP(C3562,'تكويد الاصناف'!$A$5:$C$1100,3,0),"")</f>
        <v/>
      </c>
    </row>
    <row r="3563" spans="1:11">
      <c r="A3563" s="46">
        <f>ROW()</f>
        <v>3563</v>
      </c>
      <c r="B3563" s="73"/>
      <c r="C3563" s="74"/>
      <c r="D3563" s="75" t="str">
        <f>IFERROR(VLOOKUP(C3563,'تكويد الاصناف'!$A$5:$B$1100,2,0),"")</f>
        <v/>
      </c>
      <c r="E3563" s="74"/>
      <c r="F3563" s="74"/>
      <c r="G3563" s="74"/>
      <c r="H3563" s="77"/>
      <c r="I3563" s="78"/>
      <c r="J3563" s="48" t="str">
        <f>IFERROR(VLOOKUP(C3563,'تكويد الاصناف'!A$5:D$1100,4,0),"")</f>
        <v/>
      </c>
      <c r="K3563" s="48" t="str">
        <f>IFERROR(VLOOKUP(C3563,'تكويد الاصناف'!$A$5:$C$1100,3,0),"")</f>
        <v/>
      </c>
    </row>
    <row r="3564" spans="1:11">
      <c r="A3564" s="46">
        <f>ROW()</f>
        <v>3564</v>
      </c>
      <c r="B3564" s="73"/>
      <c r="C3564" s="74"/>
      <c r="D3564" s="75" t="str">
        <f>IFERROR(VLOOKUP(C3564,'تكويد الاصناف'!$A$5:$B$1100,2,0),"")</f>
        <v/>
      </c>
      <c r="E3564" s="74"/>
      <c r="F3564" s="74"/>
      <c r="G3564" s="74"/>
      <c r="H3564" s="77"/>
      <c r="I3564" s="78"/>
      <c r="J3564" s="48" t="str">
        <f>IFERROR(VLOOKUP(C3564,'تكويد الاصناف'!A$5:D$1100,4,0),"")</f>
        <v/>
      </c>
      <c r="K3564" s="48" t="str">
        <f>IFERROR(VLOOKUP(C3564,'تكويد الاصناف'!$A$5:$C$1100,3,0),"")</f>
        <v/>
      </c>
    </row>
    <row r="3565" spans="1:11">
      <c r="A3565" s="46">
        <f>ROW()</f>
        <v>3565</v>
      </c>
      <c r="B3565" s="73"/>
      <c r="C3565" s="74"/>
      <c r="D3565" s="75" t="str">
        <f>IFERROR(VLOOKUP(C3565,'تكويد الاصناف'!$A$5:$B$1100,2,0),"")</f>
        <v/>
      </c>
      <c r="E3565" s="74"/>
      <c r="F3565" s="74"/>
      <c r="G3565" s="74"/>
      <c r="H3565" s="77"/>
      <c r="I3565" s="78"/>
      <c r="J3565" s="48" t="str">
        <f>IFERROR(VLOOKUP(C3565,'تكويد الاصناف'!A$5:D$1100,4,0),"")</f>
        <v/>
      </c>
      <c r="K3565" s="48" t="str">
        <f>IFERROR(VLOOKUP(C3565,'تكويد الاصناف'!$A$5:$C$1100,3,0),"")</f>
        <v/>
      </c>
    </row>
    <row r="3566" spans="1:11">
      <c r="A3566" s="46">
        <f>ROW()</f>
        <v>3566</v>
      </c>
      <c r="B3566" s="73"/>
      <c r="C3566" s="74"/>
      <c r="D3566" s="75" t="str">
        <f>IFERROR(VLOOKUP(C3566,'تكويد الاصناف'!$A$5:$B$1100,2,0),"")</f>
        <v/>
      </c>
      <c r="E3566" s="74"/>
      <c r="F3566" s="74"/>
      <c r="G3566" s="74"/>
      <c r="H3566" s="77"/>
      <c r="I3566" s="78"/>
      <c r="J3566" s="48" t="str">
        <f>IFERROR(VLOOKUP(C3566,'تكويد الاصناف'!A$5:D$1100,4,0),"")</f>
        <v/>
      </c>
      <c r="K3566" s="48" t="str">
        <f>IFERROR(VLOOKUP(C3566,'تكويد الاصناف'!$A$5:$C$1100,3,0),"")</f>
        <v/>
      </c>
    </row>
    <row r="3567" spans="1:11">
      <c r="A3567" s="46">
        <f>ROW()</f>
        <v>3567</v>
      </c>
      <c r="B3567" s="73"/>
      <c r="C3567" s="74"/>
      <c r="D3567" s="75" t="str">
        <f>IFERROR(VLOOKUP(C3567,'تكويد الاصناف'!$A$5:$B$1100,2,0),"")</f>
        <v/>
      </c>
      <c r="E3567" s="74"/>
      <c r="F3567" s="74"/>
      <c r="G3567" s="74"/>
      <c r="H3567" s="77"/>
      <c r="I3567" s="78"/>
      <c r="J3567" s="48" t="str">
        <f>IFERROR(VLOOKUP(C3567,'تكويد الاصناف'!A$5:D$1100,4,0),"")</f>
        <v/>
      </c>
      <c r="K3567" s="48" t="str">
        <f>IFERROR(VLOOKUP(C3567,'تكويد الاصناف'!$A$5:$C$1100,3,0),"")</f>
        <v/>
      </c>
    </row>
    <row r="3568" spans="1:11">
      <c r="A3568" s="46">
        <f>ROW()</f>
        <v>3568</v>
      </c>
      <c r="B3568" s="73"/>
      <c r="C3568" s="74"/>
      <c r="D3568" s="75" t="str">
        <f>IFERROR(VLOOKUP(C3568,'تكويد الاصناف'!$A$5:$B$1100,2,0),"")</f>
        <v/>
      </c>
      <c r="E3568" s="74"/>
      <c r="F3568" s="74"/>
      <c r="G3568" s="74"/>
      <c r="H3568" s="77"/>
      <c r="I3568" s="78"/>
      <c r="J3568" s="48" t="str">
        <f>IFERROR(VLOOKUP(C3568,'تكويد الاصناف'!A$5:D$1100,4,0),"")</f>
        <v/>
      </c>
      <c r="K3568" s="48" t="str">
        <f>IFERROR(VLOOKUP(C3568,'تكويد الاصناف'!$A$5:$C$1100,3,0),"")</f>
        <v/>
      </c>
    </row>
    <row r="3569" spans="1:11">
      <c r="A3569" s="46">
        <f>ROW()</f>
        <v>3569</v>
      </c>
      <c r="B3569" s="73"/>
      <c r="C3569" s="74"/>
      <c r="D3569" s="75" t="str">
        <f>IFERROR(VLOOKUP(C3569,'تكويد الاصناف'!$A$5:$B$1100,2,0),"")</f>
        <v/>
      </c>
      <c r="E3569" s="74"/>
      <c r="F3569" s="74"/>
      <c r="G3569" s="74"/>
      <c r="H3569" s="77"/>
      <c r="I3569" s="78"/>
      <c r="J3569" s="48" t="str">
        <f>IFERROR(VLOOKUP(C3569,'تكويد الاصناف'!A$5:D$1100,4,0),"")</f>
        <v/>
      </c>
      <c r="K3569" s="48" t="str">
        <f>IFERROR(VLOOKUP(C3569,'تكويد الاصناف'!$A$5:$C$1100,3,0),"")</f>
        <v/>
      </c>
    </row>
    <row r="3570" spans="1:11">
      <c r="A3570" s="46">
        <f>ROW()</f>
        <v>3570</v>
      </c>
      <c r="B3570" s="73"/>
      <c r="C3570" s="74"/>
      <c r="D3570" s="75" t="str">
        <f>IFERROR(VLOOKUP(C3570,'تكويد الاصناف'!$A$5:$B$1100,2,0),"")</f>
        <v/>
      </c>
      <c r="E3570" s="74"/>
      <c r="F3570" s="74"/>
      <c r="G3570" s="74"/>
      <c r="H3570" s="77"/>
      <c r="I3570" s="78"/>
      <c r="J3570" s="48" t="str">
        <f>IFERROR(VLOOKUP(C3570,'تكويد الاصناف'!A$5:D$1100,4,0),"")</f>
        <v/>
      </c>
      <c r="K3570" s="48" t="str">
        <f>IFERROR(VLOOKUP(C3570,'تكويد الاصناف'!$A$5:$C$1100,3,0),"")</f>
        <v/>
      </c>
    </row>
    <row r="3571" spans="1:11">
      <c r="A3571" s="46">
        <f>ROW()</f>
        <v>3571</v>
      </c>
      <c r="B3571" s="73"/>
      <c r="C3571" s="74"/>
      <c r="D3571" s="75" t="str">
        <f>IFERROR(VLOOKUP(C3571,'تكويد الاصناف'!$A$5:$B$1100,2,0),"")</f>
        <v/>
      </c>
      <c r="E3571" s="74"/>
      <c r="F3571" s="74"/>
      <c r="G3571" s="74"/>
      <c r="H3571" s="77"/>
      <c r="I3571" s="78"/>
      <c r="J3571" s="48" t="str">
        <f>IFERROR(VLOOKUP(C3571,'تكويد الاصناف'!A$5:D$1100,4,0),"")</f>
        <v/>
      </c>
      <c r="K3571" s="48" t="str">
        <f>IFERROR(VLOOKUP(C3571,'تكويد الاصناف'!$A$5:$C$1100,3,0),"")</f>
        <v/>
      </c>
    </row>
    <row r="3572" spans="1:11">
      <c r="A3572" s="46">
        <f>ROW()</f>
        <v>3572</v>
      </c>
      <c r="B3572" s="73"/>
      <c r="C3572" s="74"/>
      <c r="D3572" s="75" t="str">
        <f>IFERROR(VLOOKUP(C3572,'تكويد الاصناف'!$A$5:$B$1100,2,0),"")</f>
        <v/>
      </c>
      <c r="E3572" s="74"/>
      <c r="F3572" s="74"/>
      <c r="G3572" s="74"/>
      <c r="H3572" s="77"/>
      <c r="I3572" s="78"/>
      <c r="J3572" s="48" t="str">
        <f>IFERROR(VLOOKUP(C3572,'تكويد الاصناف'!A$5:D$1100,4,0),"")</f>
        <v/>
      </c>
      <c r="K3572" s="48" t="str">
        <f>IFERROR(VLOOKUP(C3572,'تكويد الاصناف'!$A$5:$C$1100,3,0),"")</f>
        <v/>
      </c>
    </row>
    <row r="3573" spans="1:11">
      <c r="A3573" s="46">
        <f>ROW()</f>
        <v>3573</v>
      </c>
      <c r="B3573" s="73"/>
      <c r="C3573" s="74"/>
      <c r="D3573" s="75" t="str">
        <f>IFERROR(VLOOKUP(C3573,'تكويد الاصناف'!$A$5:$B$1100,2,0),"")</f>
        <v/>
      </c>
      <c r="E3573" s="74"/>
      <c r="F3573" s="74"/>
      <c r="G3573" s="74"/>
      <c r="H3573" s="77"/>
      <c r="I3573" s="78"/>
      <c r="J3573" s="48" t="str">
        <f>IFERROR(VLOOKUP(C3573,'تكويد الاصناف'!A$5:D$1100,4,0),"")</f>
        <v/>
      </c>
      <c r="K3573" s="48" t="str">
        <f>IFERROR(VLOOKUP(C3573,'تكويد الاصناف'!$A$5:$C$1100,3,0),"")</f>
        <v/>
      </c>
    </row>
    <row r="3574" spans="1:11">
      <c r="A3574" s="46">
        <f>ROW()</f>
        <v>3574</v>
      </c>
      <c r="B3574" s="73"/>
      <c r="C3574" s="74"/>
      <c r="D3574" s="75" t="str">
        <f>IFERROR(VLOOKUP(C3574,'تكويد الاصناف'!$A$5:$B$1100,2,0),"")</f>
        <v/>
      </c>
      <c r="E3574" s="74"/>
      <c r="F3574" s="74"/>
      <c r="G3574" s="74"/>
      <c r="H3574" s="77"/>
      <c r="I3574" s="78"/>
      <c r="J3574" s="48" t="str">
        <f>IFERROR(VLOOKUP(C3574,'تكويد الاصناف'!A$5:D$1100,4,0),"")</f>
        <v/>
      </c>
      <c r="K3574" s="48" t="str">
        <f>IFERROR(VLOOKUP(C3574,'تكويد الاصناف'!$A$5:$C$1100,3,0),"")</f>
        <v/>
      </c>
    </row>
    <row r="3575" spans="1:11">
      <c r="A3575" s="46">
        <f>ROW()</f>
        <v>3575</v>
      </c>
      <c r="B3575" s="73"/>
      <c r="C3575" s="74"/>
      <c r="D3575" s="75" t="str">
        <f>IFERROR(VLOOKUP(C3575,'تكويد الاصناف'!$A$5:$B$1100,2,0),"")</f>
        <v/>
      </c>
      <c r="E3575" s="74"/>
      <c r="F3575" s="74"/>
      <c r="G3575" s="74"/>
      <c r="H3575" s="77"/>
      <c r="I3575" s="78"/>
      <c r="J3575" s="48" t="str">
        <f>IFERROR(VLOOKUP(C3575,'تكويد الاصناف'!A$5:D$1100,4,0),"")</f>
        <v/>
      </c>
      <c r="K3575" s="48" t="str">
        <f>IFERROR(VLOOKUP(C3575,'تكويد الاصناف'!$A$5:$C$1100,3,0),"")</f>
        <v/>
      </c>
    </row>
    <row r="3576" spans="1:11">
      <c r="A3576" s="46">
        <f>ROW()</f>
        <v>3576</v>
      </c>
      <c r="B3576" s="73"/>
      <c r="C3576" s="74"/>
      <c r="D3576" s="75" t="str">
        <f>IFERROR(VLOOKUP(C3576,'تكويد الاصناف'!$A$5:$B$1100,2,0),"")</f>
        <v/>
      </c>
      <c r="E3576" s="74"/>
      <c r="F3576" s="74"/>
      <c r="G3576" s="74"/>
      <c r="H3576" s="77"/>
      <c r="I3576" s="78"/>
      <c r="J3576" s="48" t="str">
        <f>IFERROR(VLOOKUP(C3576,'تكويد الاصناف'!A$5:D$1100,4,0),"")</f>
        <v/>
      </c>
      <c r="K3576" s="48" t="str">
        <f>IFERROR(VLOOKUP(C3576,'تكويد الاصناف'!$A$5:$C$1100,3,0),"")</f>
        <v/>
      </c>
    </row>
    <row r="3577" spans="1:11">
      <c r="A3577" s="46">
        <f>ROW()</f>
        <v>3577</v>
      </c>
      <c r="B3577" s="73"/>
      <c r="C3577" s="74"/>
      <c r="D3577" s="75" t="str">
        <f>IFERROR(VLOOKUP(C3577,'تكويد الاصناف'!$A$5:$B$1100,2,0),"")</f>
        <v/>
      </c>
      <c r="E3577" s="74"/>
      <c r="F3577" s="74"/>
      <c r="G3577" s="74"/>
      <c r="H3577" s="77"/>
      <c r="I3577" s="78"/>
      <c r="J3577" s="48" t="str">
        <f>IFERROR(VLOOKUP(C3577,'تكويد الاصناف'!A$5:D$1100,4,0),"")</f>
        <v/>
      </c>
      <c r="K3577" s="48" t="str">
        <f>IFERROR(VLOOKUP(C3577,'تكويد الاصناف'!$A$5:$C$1100,3,0),"")</f>
        <v/>
      </c>
    </row>
    <row r="3578" spans="1:11">
      <c r="A3578" s="46">
        <f>ROW()</f>
        <v>3578</v>
      </c>
      <c r="B3578" s="73"/>
      <c r="C3578" s="74"/>
      <c r="D3578" s="75" t="str">
        <f>IFERROR(VLOOKUP(C3578,'تكويد الاصناف'!$A$5:$B$1100,2,0),"")</f>
        <v/>
      </c>
      <c r="E3578" s="74"/>
      <c r="F3578" s="74"/>
      <c r="G3578" s="74"/>
      <c r="H3578" s="77"/>
      <c r="I3578" s="78"/>
      <c r="J3578" s="48" t="str">
        <f>IFERROR(VLOOKUP(C3578,'تكويد الاصناف'!A$5:D$1100,4,0),"")</f>
        <v/>
      </c>
      <c r="K3578" s="48" t="str">
        <f>IFERROR(VLOOKUP(C3578,'تكويد الاصناف'!$A$5:$C$1100,3,0),"")</f>
        <v/>
      </c>
    </row>
    <row r="3579" spans="1:11">
      <c r="A3579" s="46">
        <f>ROW()</f>
        <v>3579</v>
      </c>
      <c r="B3579" s="73"/>
      <c r="C3579" s="74"/>
      <c r="D3579" s="75" t="str">
        <f>IFERROR(VLOOKUP(C3579,'تكويد الاصناف'!$A$5:$B$1100,2,0),"")</f>
        <v/>
      </c>
      <c r="E3579" s="74"/>
      <c r="F3579" s="74"/>
      <c r="G3579" s="74"/>
      <c r="H3579" s="77"/>
      <c r="I3579" s="78"/>
      <c r="J3579" s="48" t="str">
        <f>IFERROR(VLOOKUP(C3579,'تكويد الاصناف'!A$5:D$1100,4,0),"")</f>
        <v/>
      </c>
      <c r="K3579" s="48" t="str">
        <f>IFERROR(VLOOKUP(C3579,'تكويد الاصناف'!$A$5:$C$1100,3,0),"")</f>
        <v/>
      </c>
    </row>
    <row r="3580" spans="1:11">
      <c r="A3580" s="46">
        <f>ROW()</f>
        <v>3580</v>
      </c>
      <c r="B3580" s="73"/>
      <c r="C3580" s="74"/>
      <c r="D3580" s="75" t="str">
        <f>IFERROR(VLOOKUP(C3580,'تكويد الاصناف'!$A$5:$B$1100,2,0),"")</f>
        <v/>
      </c>
      <c r="E3580" s="74"/>
      <c r="F3580" s="74"/>
      <c r="G3580" s="74"/>
      <c r="H3580" s="77"/>
      <c r="I3580" s="78"/>
      <c r="J3580" s="48" t="str">
        <f>IFERROR(VLOOKUP(C3580,'تكويد الاصناف'!A$5:D$1100,4,0),"")</f>
        <v/>
      </c>
      <c r="K3580" s="48" t="str">
        <f>IFERROR(VLOOKUP(C3580,'تكويد الاصناف'!$A$5:$C$1100,3,0),"")</f>
        <v/>
      </c>
    </row>
    <row r="3581" spans="1:11">
      <c r="A3581" s="46">
        <f>ROW()</f>
        <v>3581</v>
      </c>
      <c r="B3581" s="73"/>
      <c r="C3581" s="74"/>
      <c r="D3581" s="75" t="str">
        <f>IFERROR(VLOOKUP(C3581,'تكويد الاصناف'!$A$5:$B$1100,2,0),"")</f>
        <v/>
      </c>
      <c r="E3581" s="74"/>
      <c r="F3581" s="74"/>
      <c r="G3581" s="74"/>
      <c r="H3581" s="77"/>
      <c r="I3581" s="78"/>
      <c r="J3581" s="48" t="str">
        <f>IFERROR(VLOOKUP(C3581,'تكويد الاصناف'!A$5:D$1100,4,0),"")</f>
        <v/>
      </c>
      <c r="K3581" s="48" t="str">
        <f>IFERROR(VLOOKUP(C3581,'تكويد الاصناف'!$A$5:$C$1100,3,0),"")</f>
        <v/>
      </c>
    </row>
    <row r="3582" spans="1:11">
      <c r="A3582" s="46">
        <f>ROW()</f>
        <v>3582</v>
      </c>
      <c r="B3582" s="73"/>
      <c r="C3582" s="74"/>
      <c r="D3582" s="75" t="str">
        <f>IFERROR(VLOOKUP(C3582,'تكويد الاصناف'!$A$5:$B$1100,2,0),"")</f>
        <v/>
      </c>
      <c r="E3582" s="74"/>
      <c r="F3582" s="74"/>
      <c r="G3582" s="74"/>
      <c r="H3582" s="77"/>
      <c r="I3582" s="78"/>
      <c r="J3582" s="48" t="str">
        <f>IFERROR(VLOOKUP(C3582,'تكويد الاصناف'!A$5:D$1100,4,0),"")</f>
        <v/>
      </c>
      <c r="K3582" s="48" t="str">
        <f>IFERROR(VLOOKUP(C3582,'تكويد الاصناف'!$A$5:$C$1100,3,0),"")</f>
        <v/>
      </c>
    </row>
    <row r="3583" spans="1:11">
      <c r="A3583" s="46">
        <f>ROW()</f>
        <v>3583</v>
      </c>
      <c r="B3583" s="73"/>
      <c r="C3583" s="74"/>
      <c r="D3583" s="75" t="str">
        <f>IFERROR(VLOOKUP(C3583,'تكويد الاصناف'!$A$5:$B$1100,2,0),"")</f>
        <v/>
      </c>
      <c r="E3583" s="74"/>
      <c r="F3583" s="74"/>
      <c r="G3583" s="74"/>
      <c r="H3583" s="77"/>
      <c r="I3583" s="78"/>
      <c r="J3583" s="48" t="str">
        <f>IFERROR(VLOOKUP(C3583,'تكويد الاصناف'!A$5:D$1100,4,0),"")</f>
        <v/>
      </c>
      <c r="K3583" s="48" t="str">
        <f>IFERROR(VLOOKUP(C3583,'تكويد الاصناف'!$A$5:$C$1100,3,0),"")</f>
        <v/>
      </c>
    </row>
    <row r="3584" spans="1:11">
      <c r="A3584" s="46">
        <f>ROW()</f>
        <v>3584</v>
      </c>
      <c r="B3584" s="73"/>
      <c r="C3584" s="74"/>
      <c r="D3584" s="75" t="str">
        <f>IFERROR(VLOOKUP(C3584,'تكويد الاصناف'!$A$5:$B$1100,2,0),"")</f>
        <v/>
      </c>
      <c r="E3584" s="74"/>
      <c r="F3584" s="74"/>
      <c r="G3584" s="74"/>
      <c r="H3584" s="77"/>
      <c r="I3584" s="78"/>
      <c r="J3584" s="48" t="str">
        <f>IFERROR(VLOOKUP(C3584,'تكويد الاصناف'!A$5:D$1100,4,0),"")</f>
        <v/>
      </c>
      <c r="K3584" s="48" t="str">
        <f>IFERROR(VLOOKUP(C3584,'تكويد الاصناف'!$A$5:$C$1100,3,0),"")</f>
        <v/>
      </c>
    </row>
    <row r="3585" spans="1:11">
      <c r="A3585" s="46">
        <f>ROW()</f>
        <v>3585</v>
      </c>
      <c r="B3585" s="73"/>
      <c r="C3585" s="74"/>
      <c r="D3585" s="75" t="str">
        <f>IFERROR(VLOOKUP(C3585,'تكويد الاصناف'!$A$5:$B$1100,2,0),"")</f>
        <v/>
      </c>
      <c r="E3585" s="74"/>
      <c r="F3585" s="74"/>
      <c r="G3585" s="74"/>
      <c r="H3585" s="77"/>
      <c r="I3585" s="78"/>
      <c r="J3585" s="48" t="str">
        <f>IFERROR(VLOOKUP(C3585,'تكويد الاصناف'!A$5:D$1100,4,0),"")</f>
        <v/>
      </c>
      <c r="K3585" s="48" t="str">
        <f>IFERROR(VLOOKUP(C3585,'تكويد الاصناف'!$A$5:$C$1100,3,0),"")</f>
        <v/>
      </c>
    </row>
    <row r="3586" spans="1:11">
      <c r="A3586" s="46">
        <f>ROW()</f>
        <v>3586</v>
      </c>
      <c r="B3586" s="73"/>
      <c r="C3586" s="74"/>
      <c r="D3586" s="75" t="str">
        <f>IFERROR(VLOOKUP(C3586,'تكويد الاصناف'!$A$5:$B$1100,2,0),"")</f>
        <v/>
      </c>
      <c r="E3586" s="74"/>
      <c r="F3586" s="74"/>
      <c r="G3586" s="74"/>
      <c r="H3586" s="77"/>
      <c r="I3586" s="78"/>
      <c r="J3586" s="48" t="str">
        <f>IFERROR(VLOOKUP(C3586,'تكويد الاصناف'!A$5:D$1100,4,0),"")</f>
        <v/>
      </c>
      <c r="K3586" s="48" t="str">
        <f>IFERROR(VLOOKUP(C3586,'تكويد الاصناف'!$A$5:$C$1100,3,0),"")</f>
        <v/>
      </c>
    </row>
    <row r="3587" spans="1:11">
      <c r="A3587" s="46">
        <f>ROW()</f>
        <v>3587</v>
      </c>
      <c r="B3587" s="73"/>
      <c r="C3587" s="74"/>
      <c r="D3587" s="75" t="str">
        <f>IFERROR(VLOOKUP(C3587,'تكويد الاصناف'!$A$5:$B$1100,2,0),"")</f>
        <v/>
      </c>
      <c r="E3587" s="74"/>
      <c r="F3587" s="74"/>
      <c r="G3587" s="74"/>
      <c r="H3587" s="77"/>
      <c r="I3587" s="78"/>
      <c r="J3587" s="48" t="str">
        <f>IFERROR(VLOOKUP(C3587,'تكويد الاصناف'!A$5:D$1100,4,0),"")</f>
        <v/>
      </c>
      <c r="K3587" s="48" t="str">
        <f>IFERROR(VLOOKUP(C3587,'تكويد الاصناف'!$A$5:$C$1100,3,0),"")</f>
        <v/>
      </c>
    </row>
    <row r="3588" spans="1:11">
      <c r="A3588" s="46">
        <f>ROW()</f>
        <v>3588</v>
      </c>
      <c r="B3588" s="73"/>
      <c r="C3588" s="74"/>
      <c r="D3588" s="75" t="str">
        <f>IFERROR(VLOOKUP(C3588,'تكويد الاصناف'!$A$5:$B$1100,2,0),"")</f>
        <v/>
      </c>
      <c r="E3588" s="74"/>
      <c r="F3588" s="74"/>
      <c r="G3588" s="74"/>
      <c r="H3588" s="77"/>
      <c r="I3588" s="78"/>
      <c r="J3588" s="48" t="str">
        <f>IFERROR(VLOOKUP(C3588,'تكويد الاصناف'!A$5:D$1100,4,0),"")</f>
        <v/>
      </c>
      <c r="K3588" s="48" t="str">
        <f>IFERROR(VLOOKUP(C3588,'تكويد الاصناف'!$A$5:$C$1100,3,0),"")</f>
        <v/>
      </c>
    </row>
    <row r="3589" spans="1:11">
      <c r="A3589" s="46">
        <f>ROW()</f>
        <v>3589</v>
      </c>
      <c r="B3589" s="73"/>
      <c r="C3589" s="74"/>
      <c r="D3589" s="75" t="str">
        <f>IFERROR(VLOOKUP(C3589,'تكويد الاصناف'!$A$5:$B$1100,2,0),"")</f>
        <v/>
      </c>
      <c r="E3589" s="74"/>
      <c r="F3589" s="74"/>
      <c r="G3589" s="74"/>
      <c r="H3589" s="77"/>
      <c r="I3589" s="78"/>
      <c r="J3589" s="48" t="str">
        <f>IFERROR(VLOOKUP(C3589,'تكويد الاصناف'!A$5:D$1100,4,0),"")</f>
        <v/>
      </c>
      <c r="K3589" s="48" t="str">
        <f>IFERROR(VLOOKUP(C3589,'تكويد الاصناف'!$A$5:$C$1100,3,0),"")</f>
        <v/>
      </c>
    </row>
    <row r="3590" spans="1:11">
      <c r="A3590" s="46">
        <f>ROW()</f>
        <v>3590</v>
      </c>
      <c r="B3590" s="73"/>
      <c r="C3590" s="74"/>
      <c r="D3590" s="75" t="str">
        <f>IFERROR(VLOOKUP(C3590,'تكويد الاصناف'!$A$5:$B$1100,2,0),"")</f>
        <v/>
      </c>
      <c r="E3590" s="74"/>
      <c r="F3590" s="74"/>
      <c r="G3590" s="74"/>
      <c r="H3590" s="77"/>
      <c r="I3590" s="78"/>
      <c r="J3590" s="48" t="str">
        <f>IFERROR(VLOOKUP(C3590,'تكويد الاصناف'!A$5:D$1100,4,0),"")</f>
        <v/>
      </c>
      <c r="K3590" s="48" t="str">
        <f>IFERROR(VLOOKUP(C3590,'تكويد الاصناف'!$A$5:$C$1100,3,0),"")</f>
        <v/>
      </c>
    </row>
    <row r="3591" spans="1:11">
      <c r="A3591" s="46">
        <f>ROW()</f>
        <v>3591</v>
      </c>
      <c r="B3591" s="73"/>
      <c r="C3591" s="74"/>
      <c r="D3591" s="75" t="str">
        <f>IFERROR(VLOOKUP(C3591,'تكويد الاصناف'!$A$5:$B$1100,2,0),"")</f>
        <v/>
      </c>
      <c r="E3591" s="74"/>
      <c r="F3591" s="74"/>
      <c r="G3591" s="74"/>
      <c r="H3591" s="77"/>
      <c r="I3591" s="78"/>
      <c r="J3591" s="48" t="str">
        <f>IFERROR(VLOOKUP(C3591,'تكويد الاصناف'!A$5:D$1100,4,0),"")</f>
        <v/>
      </c>
      <c r="K3591" s="48" t="str">
        <f>IFERROR(VLOOKUP(C3591,'تكويد الاصناف'!$A$5:$C$1100,3,0),"")</f>
        <v/>
      </c>
    </row>
    <row r="3592" spans="1:11">
      <c r="A3592" s="46">
        <f>ROW()</f>
        <v>3592</v>
      </c>
      <c r="B3592" s="73"/>
      <c r="C3592" s="74"/>
      <c r="D3592" s="75" t="str">
        <f>IFERROR(VLOOKUP(C3592,'تكويد الاصناف'!$A$5:$B$1100,2,0),"")</f>
        <v/>
      </c>
      <c r="E3592" s="74"/>
      <c r="F3592" s="74"/>
      <c r="G3592" s="74"/>
      <c r="H3592" s="77"/>
      <c r="I3592" s="78"/>
      <c r="J3592" s="48" t="str">
        <f>IFERROR(VLOOKUP(C3592,'تكويد الاصناف'!A$5:D$1100,4,0),"")</f>
        <v/>
      </c>
      <c r="K3592" s="48" t="str">
        <f>IFERROR(VLOOKUP(C3592,'تكويد الاصناف'!$A$5:$C$1100,3,0),"")</f>
        <v/>
      </c>
    </row>
    <row r="3593" spans="1:11">
      <c r="A3593" s="46">
        <f>ROW()</f>
        <v>3593</v>
      </c>
      <c r="B3593" s="73"/>
      <c r="C3593" s="74"/>
      <c r="D3593" s="75" t="str">
        <f>IFERROR(VLOOKUP(C3593,'تكويد الاصناف'!$A$5:$B$1100,2,0),"")</f>
        <v/>
      </c>
      <c r="E3593" s="74"/>
      <c r="F3593" s="74"/>
      <c r="G3593" s="74"/>
      <c r="H3593" s="77"/>
      <c r="I3593" s="78"/>
      <c r="J3593" s="48" t="str">
        <f>IFERROR(VLOOKUP(C3593,'تكويد الاصناف'!A$5:D$1100,4,0),"")</f>
        <v/>
      </c>
      <c r="K3593" s="48" t="str">
        <f>IFERROR(VLOOKUP(C3593,'تكويد الاصناف'!$A$5:$C$1100,3,0),"")</f>
        <v/>
      </c>
    </row>
    <row r="3594" spans="1:11">
      <c r="A3594" s="46">
        <f>ROW()</f>
        <v>3594</v>
      </c>
      <c r="B3594" s="73"/>
      <c r="C3594" s="74"/>
      <c r="D3594" s="75" t="str">
        <f>IFERROR(VLOOKUP(C3594,'تكويد الاصناف'!$A$5:$B$1100,2,0),"")</f>
        <v/>
      </c>
      <c r="E3594" s="74"/>
      <c r="F3594" s="74"/>
      <c r="G3594" s="74"/>
      <c r="H3594" s="77"/>
      <c r="I3594" s="78"/>
      <c r="J3594" s="48" t="str">
        <f>IFERROR(VLOOKUP(C3594,'تكويد الاصناف'!A$5:D$1100,4,0),"")</f>
        <v/>
      </c>
      <c r="K3594" s="48" t="str">
        <f>IFERROR(VLOOKUP(C3594,'تكويد الاصناف'!$A$5:$C$1100,3,0),"")</f>
        <v/>
      </c>
    </row>
    <row r="3595" spans="1:11">
      <c r="A3595" s="46">
        <f>ROW()</f>
        <v>3595</v>
      </c>
      <c r="B3595" s="73"/>
      <c r="C3595" s="74"/>
      <c r="D3595" s="75" t="str">
        <f>IFERROR(VLOOKUP(C3595,'تكويد الاصناف'!$A$5:$B$1100,2,0),"")</f>
        <v/>
      </c>
      <c r="E3595" s="74"/>
      <c r="F3595" s="74"/>
      <c r="G3595" s="74"/>
      <c r="H3595" s="77"/>
      <c r="I3595" s="78"/>
      <c r="J3595" s="48" t="str">
        <f>IFERROR(VLOOKUP(C3595,'تكويد الاصناف'!A$5:D$1100,4,0),"")</f>
        <v/>
      </c>
      <c r="K3595" s="48" t="str">
        <f>IFERROR(VLOOKUP(C3595,'تكويد الاصناف'!$A$5:$C$1100,3,0),"")</f>
        <v/>
      </c>
    </row>
    <row r="3596" spans="1:11">
      <c r="A3596" s="46">
        <f>ROW()</f>
        <v>3596</v>
      </c>
      <c r="B3596" s="73"/>
      <c r="C3596" s="74"/>
      <c r="D3596" s="75" t="str">
        <f>IFERROR(VLOOKUP(C3596,'تكويد الاصناف'!$A$5:$B$1100,2,0),"")</f>
        <v/>
      </c>
      <c r="E3596" s="74"/>
      <c r="F3596" s="74"/>
      <c r="G3596" s="74"/>
      <c r="H3596" s="77"/>
      <c r="I3596" s="78"/>
      <c r="J3596" s="48" t="str">
        <f>IFERROR(VLOOKUP(C3596,'تكويد الاصناف'!A$5:D$1100,4,0),"")</f>
        <v/>
      </c>
      <c r="K3596" s="48" t="str">
        <f>IFERROR(VLOOKUP(C3596,'تكويد الاصناف'!$A$5:$C$1100,3,0),"")</f>
        <v/>
      </c>
    </row>
    <row r="3597" spans="1:11">
      <c r="A3597" s="46">
        <f>ROW()</f>
        <v>3597</v>
      </c>
      <c r="B3597" s="73"/>
      <c r="C3597" s="74"/>
      <c r="D3597" s="75" t="str">
        <f>IFERROR(VLOOKUP(C3597,'تكويد الاصناف'!$A$5:$B$1100,2,0),"")</f>
        <v/>
      </c>
      <c r="E3597" s="74"/>
      <c r="F3597" s="74"/>
      <c r="G3597" s="74"/>
      <c r="H3597" s="77"/>
      <c r="I3597" s="78"/>
      <c r="J3597" s="48" t="str">
        <f>IFERROR(VLOOKUP(C3597,'تكويد الاصناف'!A$5:D$1100,4,0),"")</f>
        <v/>
      </c>
      <c r="K3597" s="48" t="str">
        <f>IFERROR(VLOOKUP(C3597,'تكويد الاصناف'!$A$5:$C$1100,3,0),"")</f>
        <v/>
      </c>
    </row>
    <row r="3598" spans="1:11">
      <c r="A3598" s="46">
        <f>ROW()</f>
        <v>3598</v>
      </c>
      <c r="B3598" s="73"/>
      <c r="C3598" s="74"/>
      <c r="D3598" s="75" t="str">
        <f>IFERROR(VLOOKUP(C3598,'تكويد الاصناف'!$A$5:$B$1100,2,0),"")</f>
        <v/>
      </c>
      <c r="E3598" s="74"/>
      <c r="F3598" s="74"/>
      <c r="G3598" s="74"/>
      <c r="H3598" s="77"/>
      <c r="I3598" s="78"/>
      <c r="J3598" s="48" t="str">
        <f>IFERROR(VLOOKUP(C3598,'تكويد الاصناف'!A$5:D$1100,4,0),"")</f>
        <v/>
      </c>
      <c r="K3598" s="48" t="str">
        <f>IFERROR(VLOOKUP(C3598,'تكويد الاصناف'!$A$5:$C$1100,3,0),"")</f>
        <v/>
      </c>
    </row>
    <row r="3599" spans="1:11">
      <c r="A3599" s="46">
        <f>ROW()</f>
        <v>3599</v>
      </c>
      <c r="B3599" s="73"/>
      <c r="C3599" s="74"/>
      <c r="D3599" s="75" t="str">
        <f>IFERROR(VLOOKUP(C3599,'تكويد الاصناف'!$A$5:$B$1100,2,0),"")</f>
        <v/>
      </c>
      <c r="E3599" s="74"/>
      <c r="F3599" s="74"/>
      <c r="G3599" s="74"/>
      <c r="H3599" s="77"/>
      <c r="I3599" s="78"/>
      <c r="J3599" s="48" t="str">
        <f>IFERROR(VLOOKUP(C3599,'تكويد الاصناف'!A$5:D$1100,4,0),"")</f>
        <v/>
      </c>
      <c r="K3599" s="48" t="str">
        <f>IFERROR(VLOOKUP(C3599,'تكويد الاصناف'!$A$5:$C$1100,3,0),"")</f>
        <v/>
      </c>
    </row>
    <row r="3600" spans="1:11">
      <c r="A3600" s="46">
        <f>ROW()</f>
        <v>3600</v>
      </c>
      <c r="B3600" s="73"/>
      <c r="C3600" s="74"/>
      <c r="D3600" s="75" t="str">
        <f>IFERROR(VLOOKUP(C3600,'تكويد الاصناف'!$A$5:$B$1100,2,0),"")</f>
        <v/>
      </c>
      <c r="E3600" s="74"/>
      <c r="F3600" s="74"/>
      <c r="G3600" s="74"/>
      <c r="H3600" s="77"/>
      <c r="I3600" s="78"/>
      <c r="J3600" s="48" t="str">
        <f>IFERROR(VLOOKUP(C3600,'تكويد الاصناف'!A$5:D$1100,4,0),"")</f>
        <v/>
      </c>
      <c r="K3600" s="48" t="str">
        <f>IFERROR(VLOOKUP(C3600,'تكويد الاصناف'!$A$5:$C$1100,3,0),"")</f>
        <v/>
      </c>
    </row>
    <row r="3601" spans="1:11">
      <c r="A3601" s="46">
        <f>ROW()</f>
        <v>3601</v>
      </c>
      <c r="B3601" s="73"/>
      <c r="C3601" s="74"/>
      <c r="D3601" s="75" t="str">
        <f>IFERROR(VLOOKUP(C3601,'تكويد الاصناف'!$A$5:$B$1100,2,0),"")</f>
        <v/>
      </c>
      <c r="E3601" s="74"/>
      <c r="F3601" s="74"/>
      <c r="G3601" s="74"/>
      <c r="H3601" s="77"/>
      <c r="I3601" s="78"/>
      <c r="J3601" s="48" t="str">
        <f>IFERROR(VLOOKUP(C3601,'تكويد الاصناف'!A$5:D$1100,4,0),"")</f>
        <v/>
      </c>
      <c r="K3601" s="48" t="str">
        <f>IFERROR(VLOOKUP(C3601,'تكويد الاصناف'!$A$5:$C$1100,3,0),"")</f>
        <v/>
      </c>
    </row>
    <row r="3602" spans="1:11">
      <c r="A3602" s="46">
        <f>ROW()</f>
        <v>3602</v>
      </c>
      <c r="B3602" s="73"/>
      <c r="C3602" s="74"/>
      <c r="D3602" s="75" t="str">
        <f>IFERROR(VLOOKUP(C3602,'تكويد الاصناف'!$A$5:$B$1100,2,0),"")</f>
        <v/>
      </c>
      <c r="E3602" s="74"/>
      <c r="F3602" s="74"/>
      <c r="G3602" s="74"/>
      <c r="H3602" s="77"/>
      <c r="I3602" s="78"/>
      <c r="J3602" s="48" t="str">
        <f>IFERROR(VLOOKUP(C3602,'تكويد الاصناف'!A$5:D$1100,4,0),"")</f>
        <v/>
      </c>
      <c r="K3602" s="48" t="str">
        <f>IFERROR(VLOOKUP(C3602,'تكويد الاصناف'!$A$5:$C$1100,3,0),"")</f>
        <v/>
      </c>
    </row>
    <row r="3603" spans="1:11">
      <c r="A3603" s="46">
        <f>ROW()</f>
        <v>3603</v>
      </c>
      <c r="B3603" s="73"/>
      <c r="C3603" s="74"/>
      <c r="D3603" s="75" t="str">
        <f>IFERROR(VLOOKUP(C3603,'تكويد الاصناف'!$A$5:$B$1100,2,0),"")</f>
        <v/>
      </c>
      <c r="E3603" s="74"/>
      <c r="F3603" s="74"/>
      <c r="G3603" s="74"/>
      <c r="H3603" s="77"/>
      <c r="I3603" s="78"/>
      <c r="J3603" s="48" t="str">
        <f>IFERROR(VLOOKUP(C3603,'تكويد الاصناف'!A$5:D$1100,4,0),"")</f>
        <v/>
      </c>
      <c r="K3603" s="48" t="str">
        <f>IFERROR(VLOOKUP(C3603,'تكويد الاصناف'!$A$5:$C$1100,3,0),"")</f>
        <v/>
      </c>
    </row>
    <row r="3604" spans="1:11">
      <c r="A3604" s="46">
        <f>ROW()</f>
        <v>3604</v>
      </c>
      <c r="B3604" s="73"/>
      <c r="C3604" s="74"/>
      <c r="D3604" s="75" t="str">
        <f>IFERROR(VLOOKUP(C3604,'تكويد الاصناف'!$A$5:$B$1100,2,0),"")</f>
        <v/>
      </c>
      <c r="E3604" s="74"/>
      <c r="F3604" s="74"/>
      <c r="G3604" s="74"/>
      <c r="H3604" s="77"/>
      <c r="I3604" s="78"/>
      <c r="J3604" s="48" t="str">
        <f>IFERROR(VLOOKUP(C3604,'تكويد الاصناف'!A$5:D$1100,4,0),"")</f>
        <v/>
      </c>
      <c r="K3604" s="48" t="str">
        <f>IFERROR(VLOOKUP(C3604,'تكويد الاصناف'!$A$5:$C$1100,3,0),"")</f>
        <v/>
      </c>
    </row>
    <row r="3605" spans="1:11">
      <c r="A3605" s="46">
        <f>ROW()</f>
        <v>3605</v>
      </c>
      <c r="B3605" s="73"/>
      <c r="C3605" s="74"/>
      <c r="D3605" s="75" t="str">
        <f>IFERROR(VLOOKUP(C3605,'تكويد الاصناف'!$A$5:$B$1100,2,0),"")</f>
        <v/>
      </c>
      <c r="E3605" s="74"/>
      <c r="F3605" s="74"/>
      <c r="G3605" s="74"/>
      <c r="H3605" s="77"/>
      <c r="I3605" s="78"/>
      <c r="J3605" s="48" t="str">
        <f>IFERROR(VLOOKUP(C3605,'تكويد الاصناف'!A$5:D$1100,4,0),"")</f>
        <v/>
      </c>
      <c r="K3605" s="48" t="str">
        <f>IFERROR(VLOOKUP(C3605,'تكويد الاصناف'!$A$5:$C$1100,3,0),"")</f>
        <v/>
      </c>
    </row>
    <row r="3606" spans="1:11">
      <c r="A3606" s="46">
        <f>ROW()</f>
        <v>3606</v>
      </c>
      <c r="B3606" s="73"/>
      <c r="C3606" s="74"/>
      <c r="D3606" s="75" t="str">
        <f>IFERROR(VLOOKUP(C3606,'تكويد الاصناف'!$A$5:$B$1100,2,0),"")</f>
        <v/>
      </c>
      <c r="E3606" s="74"/>
      <c r="F3606" s="74"/>
      <c r="G3606" s="74"/>
      <c r="H3606" s="77"/>
      <c r="I3606" s="78"/>
      <c r="J3606" s="48" t="str">
        <f>IFERROR(VLOOKUP(C3606,'تكويد الاصناف'!A$5:D$1100,4,0),"")</f>
        <v/>
      </c>
      <c r="K3606" s="48" t="str">
        <f>IFERROR(VLOOKUP(C3606,'تكويد الاصناف'!$A$5:$C$1100,3,0),"")</f>
        <v/>
      </c>
    </row>
    <row r="3607" spans="1:11">
      <c r="A3607" s="46">
        <f>ROW()</f>
        <v>3607</v>
      </c>
      <c r="B3607" s="73"/>
      <c r="C3607" s="74"/>
      <c r="D3607" s="75" t="str">
        <f>IFERROR(VLOOKUP(C3607,'تكويد الاصناف'!$A$5:$B$1100,2,0),"")</f>
        <v/>
      </c>
      <c r="E3607" s="74"/>
      <c r="F3607" s="74"/>
      <c r="G3607" s="74"/>
      <c r="H3607" s="77"/>
      <c r="I3607" s="78"/>
      <c r="J3607" s="48" t="str">
        <f>IFERROR(VLOOKUP(C3607,'تكويد الاصناف'!A$5:D$1100,4,0),"")</f>
        <v/>
      </c>
      <c r="K3607" s="48" t="str">
        <f>IFERROR(VLOOKUP(C3607,'تكويد الاصناف'!$A$5:$C$1100,3,0),"")</f>
        <v/>
      </c>
    </row>
    <row r="3608" spans="1:11">
      <c r="A3608" s="46">
        <f>ROW()</f>
        <v>3608</v>
      </c>
      <c r="B3608" s="73"/>
      <c r="C3608" s="74"/>
      <c r="D3608" s="75" t="str">
        <f>IFERROR(VLOOKUP(C3608,'تكويد الاصناف'!$A$5:$B$1100,2,0),"")</f>
        <v/>
      </c>
      <c r="E3608" s="74"/>
      <c r="F3608" s="74"/>
      <c r="G3608" s="74"/>
      <c r="H3608" s="77"/>
      <c r="I3608" s="78"/>
      <c r="J3608" s="48" t="str">
        <f>IFERROR(VLOOKUP(C3608,'تكويد الاصناف'!A$5:D$1100,4,0),"")</f>
        <v/>
      </c>
      <c r="K3608" s="48" t="str">
        <f>IFERROR(VLOOKUP(C3608,'تكويد الاصناف'!$A$5:$C$1100,3,0),"")</f>
        <v/>
      </c>
    </row>
    <row r="3609" spans="1:11">
      <c r="A3609" s="46">
        <f>ROW()</f>
        <v>3609</v>
      </c>
      <c r="B3609" s="73"/>
      <c r="C3609" s="74"/>
      <c r="D3609" s="75" t="str">
        <f>IFERROR(VLOOKUP(C3609,'تكويد الاصناف'!$A$5:$B$1100,2,0),"")</f>
        <v/>
      </c>
      <c r="E3609" s="74"/>
      <c r="F3609" s="74"/>
      <c r="G3609" s="74"/>
      <c r="H3609" s="77"/>
      <c r="I3609" s="78"/>
      <c r="J3609" s="48" t="str">
        <f>IFERROR(VLOOKUP(C3609,'تكويد الاصناف'!A$5:D$1100,4,0),"")</f>
        <v/>
      </c>
      <c r="K3609" s="48" t="str">
        <f>IFERROR(VLOOKUP(C3609,'تكويد الاصناف'!$A$5:$C$1100,3,0),"")</f>
        <v/>
      </c>
    </row>
    <row r="3610" spans="1:11">
      <c r="A3610" s="46">
        <f>ROW()</f>
        <v>3610</v>
      </c>
      <c r="B3610" s="73"/>
      <c r="C3610" s="74"/>
      <c r="D3610" s="75" t="str">
        <f>IFERROR(VLOOKUP(C3610,'تكويد الاصناف'!$A$5:$B$1100,2,0),"")</f>
        <v/>
      </c>
      <c r="E3610" s="74"/>
      <c r="F3610" s="74"/>
      <c r="G3610" s="74"/>
      <c r="H3610" s="77"/>
      <c r="I3610" s="78"/>
      <c r="J3610" s="48" t="str">
        <f>IFERROR(VLOOKUP(C3610,'تكويد الاصناف'!A$5:D$1100,4,0),"")</f>
        <v/>
      </c>
      <c r="K3610" s="48" t="str">
        <f>IFERROR(VLOOKUP(C3610,'تكويد الاصناف'!$A$5:$C$1100,3,0),"")</f>
        <v/>
      </c>
    </row>
    <row r="3611" spans="1:11">
      <c r="A3611" s="46">
        <f>ROW()</f>
        <v>3611</v>
      </c>
      <c r="B3611" s="73"/>
      <c r="C3611" s="74"/>
      <c r="D3611" s="75" t="str">
        <f>IFERROR(VLOOKUP(C3611,'تكويد الاصناف'!$A$5:$B$1100,2,0),"")</f>
        <v/>
      </c>
      <c r="E3611" s="74"/>
      <c r="F3611" s="74"/>
      <c r="G3611" s="74"/>
      <c r="H3611" s="77"/>
      <c r="I3611" s="78"/>
      <c r="J3611" s="48" t="str">
        <f>IFERROR(VLOOKUP(C3611,'تكويد الاصناف'!A$5:D$1100,4,0),"")</f>
        <v/>
      </c>
      <c r="K3611" s="48" t="str">
        <f>IFERROR(VLOOKUP(C3611,'تكويد الاصناف'!$A$5:$C$1100,3,0),"")</f>
        <v/>
      </c>
    </row>
    <row r="3612" spans="1:11">
      <c r="A3612" s="46">
        <f>ROW()</f>
        <v>3612</v>
      </c>
      <c r="B3612" s="73"/>
      <c r="C3612" s="74"/>
      <c r="D3612" s="75" t="str">
        <f>IFERROR(VLOOKUP(C3612,'تكويد الاصناف'!$A$5:$B$1100,2,0),"")</f>
        <v/>
      </c>
      <c r="E3612" s="74"/>
      <c r="F3612" s="74"/>
      <c r="G3612" s="74"/>
      <c r="H3612" s="77"/>
      <c r="I3612" s="78"/>
      <c r="J3612" s="48" t="str">
        <f>IFERROR(VLOOKUP(C3612,'تكويد الاصناف'!A$5:D$1100,4,0),"")</f>
        <v/>
      </c>
      <c r="K3612" s="48" t="str">
        <f>IFERROR(VLOOKUP(C3612,'تكويد الاصناف'!$A$5:$C$1100,3,0),"")</f>
        <v/>
      </c>
    </row>
    <row r="3613" spans="1:11">
      <c r="A3613" s="46">
        <f>ROW()</f>
        <v>3613</v>
      </c>
      <c r="B3613" s="73"/>
      <c r="C3613" s="74"/>
      <c r="D3613" s="75" t="str">
        <f>IFERROR(VLOOKUP(C3613,'تكويد الاصناف'!$A$5:$B$1100,2,0),"")</f>
        <v/>
      </c>
      <c r="E3613" s="74"/>
      <c r="F3613" s="74"/>
      <c r="G3613" s="74"/>
      <c r="H3613" s="77"/>
      <c r="I3613" s="78"/>
      <c r="J3613" s="48" t="str">
        <f>IFERROR(VLOOKUP(C3613,'تكويد الاصناف'!A$5:D$1100,4,0),"")</f>
        <v/>
      </c>
      <c r="K3613" s="48" t="str">
        <f>IFERROR(VLOOKUP(C3613,'تكويد الاصناف'!$A$5:$C$1100,3,0),"")</f>
        <v/>
      </c>
    </row>
    <row r="3614" spans="1:11">
      <c r="A3614" s="46">
        <f>ROW()</f>
        <v>3614</v>
      </c>
      <c r="B3614" s="73"/>
      <c r="C3614" s="74"/>
      <c r="D3614" s="75" t="str">
        <f>IFERROR(VLOOKUP(C3614,'تكويد الاصناف'!$A$5:$B$1100,2,0),"")</f>
        <v/>
      </c>
      <c r="E3614" s="74"/>
      <c r="F3614" s="74"/>
      <c r="G3614" s="74"/>
      <c r="H3614" s="77"/>
      <c r="I3614" s="78"/>
      <c r="J3614" s="48" t="str">
        <f>IFERROR(VLOOKUP(C3614,'تكويد الاصناف'!A$5:D$1100,4,0),"")</f>
        <v/>
      </c>
      <c r="K3614" s="48" t="str">
        <f>IFERROR(VLOOKUP(C3614,'تكويد الاصناف'!$A$5:$C$1100,3,0),"")</f>
        <v/>
      </c>
    </row>
    <row r="3615" spans="1:11">
      <c r="A3615" s="46">
        <f>ROW()</f>
        <v>3615</v>
      </c>
      <c r="B3615" s="73"/>
      <c r="C3615" s="74"/>
      <c r="D3615" s="75" t="str">
        <f>IFERROR(VLOOKUP(C3615,'تكويد الاصناف'!$A$5:$B$1100,2,0),"")</f>
        <v/>
      </c>
      <c r="E3615" s="74"/>
      <c r="F3615" s="74"/>
      <c r="G3615" s="74"/>
      <c r="H3615" s="77"/>
      <c r="I3615" s="78"/>
      <c r="J3615" s="48" t="str">
        <f>IFERROR(VLOOKUP(C3615,'تكويد الاصناف'!A$5:D$1100,4,0),"")</f>
        <v/>
      </c>
      <c r="K3615" s="48" t="str">
        <f>IFERROR(VLOOKUP(C3615,'تكويد الاصناف'!$A$5:$C$1100,3,0),"")</f>
        <v/>
      </c>
    </row>
    <row r="3616" spans="1:11">
      <c r="A3616" s="46">
        <f>ROW()</f>
        <v>3616</v>
      </c>
      <c r="B3616" s="73"/>
      <c r="C3616" s="74"/>
      <c r="D3616" s="75" t="str">
        <f>IFERROR(VLOOKUP(C3616,'تكويد الاصناف'!$A$5:$B$1100,2,0),"")</f>
        <v/>
      </c>
      <c r="E3616" s="74"/>
      <c r="F3616" s="74"/>
      <c r="G3616" s="74"/>
      <c r="H3616" s="77"/>
      <c r="I3616" s="78"/>
      <c r="J3616" s="48" t="str">
        <f>IFERROR(VLOOKUP(C3616,'تكويد الاصناف'!A$5:D$1100,4,0),"")</f>
        <v/>
      </c>
      <c r="K3616" s="48" t="str">
        <f>IFERROR(VLOOKUP(C3616,'تكويد الاصناف'!$A$5:$C$1100,3,0),"")</f>
        <v/>
      </c>
    </row>
    <row r="3617" spans="1:11">
      <c r="A3617" s="46">
        <f>ROW()</f>
        <v>3617</v>
      </c>
      <c r="B3617" s="73"/>
      <c r="C3617" s="74"/>
      <c r="D3617" s="75" t="str">
        <f>IFERROR(VLOOKUP(C3617,'تكويد الاصناف'!$A$5:$B$1100,2,0),"")</f>
        <v/>
      </c>
      <c r="E3617" s="74"/>
      <c r="F3617" s="74"/>
      <c r="G3617" s="74"/>
      <c r="H3617" s="77"/>
      <c r="I3617" s="78"/>
      <c r="J3617" s="48" t="str">
        <f>IFERROR(VLOOKUP(C3617,'تكويد الاصناف'!A$5:D$1100,4,0),"")</f>
        <v/>
      </c>
      <c r="K3617" s="48" t="str">
        <f>IFERROR(VLOOKUP(C3617,'تكويد الاصناف'!$A$5:$C$1100,3,0),"")</f>
        <v/>
      </c>
    </row>
    <row r="3618" spans="1:11">
      <c r="A3618" s="46">
        <f>ROW()</f>
        <v>3618</v>
      </c>
      <c r="B3618" s="73"/>
      <c r="C3618" s="74"/>
      <c r="D3618" s="75" t="str">
        <f>IFERROR(VLOOKUP(C3618,'تكويد الاصناف'!$A$5:$B$1100,2,0),"")</f>
        <v/>
      </c>
      <c r="E3618" s="74"/>
      <c r="F3618" s="74"/>
      <c r="G3618" s="74"/>
      <c r="H3618" s="77"/>
      <c r="I3618" s="78"/>
      <c r="J3618" s="48" t="str">
        <f>IFERROR(VLOOKUP(C3618,'تكويد الاصناف'!A$5:D$1100,4,0),"")</f>
        <v/>
      </c>
      <c r="K3618" s="48" t="str">
        <f>IFERROR(VLOOKUP(C3618,'تكويد الاصناف'!$A$5:$C$1100,3,0),"")</f>
        <v/>
      </c>
    </row>
    <row r="3619" spans="1:11">
      <c r="A3619" s="46">
        <f>ROW()</f>
        <v>3619</v>
      </c>
      <c r="B3619" s="73"/>
      <c r="C3619" s="74"/>
      <c r="D3619" s="75" t="str">
        <f>IFERROR(VLOOKUP(C3619,'تكويد الاصناف'!$A$5:$B$1100,2,0),"")</f>
        <v/>
      </c>
      <c r="E3619" s="74"/>
      <c r="F3619" s="74"/>
      <c r="G3619" s="74"/>
      <c r="H3619" s="77"/>
      <c r="I3619" s="78"/>
      <c r="J3619" s="48" t="str">
        <f>IFERROR(VLOOKUP(C3619,'تكويد الاصناف'!A$5:D$1100,4,0),"")</f>
        <v/>
      </c>
      <c r="K3619" s="48" t="str">
        <f>IFERROR(VLOOKUP(C3619,'تكويد الاصناف'!$A$5:$C$1100,3,0),"")</f>
        <v/>
      </c>
    </row>
    <row r="3620" spans="1:11">
      <c r="A3620" s="46">
        <f>ROW()</f>
        <v>3620</v>
      </c>
      <c r="B3620" s="73"/>
      <c r="C3620" s="74"/>
      <c r="D3620" s="75" t="str">
        <f>IFERROR(VLOOKUP(C3620,'تكويد الاصناف'!$A$5:$B$1100,2,0),"")</f>
        <v/>
      </c>
      <c r="E3620" s="74"/>
      <c r="F3620" s="74"/>
      <c r="G3620" s="74"/>
      <c r="H3620" s="77"/>
      <c r="I3620" s="78"/>
      <c r="J3620" s="48" t="str">
        <f>IFERROR(VLOOKUP(C3620,'تكويد الاصناف'!A$5:D$1100,4,0),"")</f>
        <v/>
      </c>
      <c r="K3620" s="48" t="str">
        <f>IFERROR(VLOOKUP(C3620,'تكويد الاصناف'!$A$5:$C$1100,3,0),"")</f>
        <v/>
      </c>
    </row>
    <row r="3621" spans="1:11">
      <c r="A3621" s="46">
        <f>ROW()</f>
        <v>3621</v>
      </c>
      <c r="B3621" s="73"/>
      <c r="C3621" s="74"/>
      <c r="D3621" s="75" t="str">
        <f>IFERROR(VLOOKUP(C3621,'تكويد الاصناف'!$A$5:$B$1100,2,0),"")</f>
        <v/>
      </c>
      <c r="E3621" s="74"/>
      <c r="F3621" s="74"/>
      <c r="G3621" s="74"/>
      <c r="H3621" s="77"/>
      <c r="I3621" s="78"/>
      <c r="J3621" s="48" t="str">
        <f>IFERROR(VLOOKUP(C3621,'تكويد الاصناف'!A$5:D$1100,4,0),"")</f>
        <v/>
      </c>
      <c r="K3621" s="48" t="str">
        <f>IFERROR(VLOOKUP(C3621,'تكويد الاصناف'!$A$5:$C$1100,3,0),"")</f>
        <v/>
      </c>
    </row>
    <row r="3622" spans="1:11">
      <c r="A3622" s="46">
        <f>ROW()</f>
        <v>3622</v>
      </c>
      <c r="B3622" s="73"/>
      <c r="C3622" s="74"/>
      <c r="D3622" s="75" t="str">
        <f>IFERROR(VLOOKUP(C3622,'تكويد الاصناف'!$A$5:$B$1100,2,0),"")</f>
        <v/>
      </c>
      <c r="E3622" s="74"/>
      <c r="F3622" s="74"/>
      <c r="G3622" s="74"/>
      <c r="H3622" s="77"/>
      <c r="I3622" s="78"/>
      <c r="J3622" s="48" t="str">
        <f>IFERROR(VLOOKUP(C3622,'تكويد الاصناف'!A$5:D$1100,4,0),"")</f>
        <v/>
      </c>
      <c r="K3622" s="48" t="str">
        <f>IFERROR(VLOOKUP(C3622,'تكويد الاصناف'!$A$5:$C$1100,3,0),"")</f>
        <v/>
      </c>
    </row>
    <row r="3623" spans="1:11">
      <c r="A3623" s="46">
        <f>ROW()</f>
        <v>3623</v>
      </c>
      <c r="B3623" s="73"/>
      <c r="C3623" s="74"/>
      <c r="D3623" s="75" t="str">
        <f>IFERROR(VLOOKUP(C3623,'تكويد الاصناف'!$A$5:$B$1100,2,0),"")</f>
        <v/>
      </c>
      <c r="E3623" s="74"/>
      <c r="F3623" s="74"/>
      <c r="G3623" s="74"/>
      <c r="H3623" s="77"/>
      <c r="I3623" s="78"/>
      <c r="J3623" s="48" t="str">
        <f>IFERROR(VLOOKUP(C3623,'تكويد الاصناف'!A$5:D$1100,4,0),"")</f>
        <v/>
      </c>
      <c r="K3623" s="48" t="str">
        <f>IFERROR(VLOOKUP(C3623,'تكويد الاصناف'!$A$5:$C$1100,3,0),"")</f>
        <v/>
      </c>
    </row>
    <row r="3624" spans="1:11">
      <c r="A3624" s="46">
        <f>ROW()</f>
        <v>3624</v>
      </c>
      <c r="B3624" s="73"/>
      <c r="C3624" s="74"/>
      <c r="D3624" s="75" t="str">
        <f>IFERROR(VLOOKUP(C3624,'تكويد الاصناف'!$A$5:$B$1100,2,0),"")</f>
        <v/>
      </c>
      <c r="E3624" s="74"/>
      <c r="F3624" s="74"/>
      <c r="G3624" s="74"/>
      <c r="H3624" s="77"/>
      <c r="I3624" s="78"/>
      <c r="J3624" s="48" t="str">
        <f>IFERROR(VLOOKUP(C3624,'تكويد الاصناف'!A$5:D$1100,4,0),"")</f>
        <v/>
      </c>
      <c r="K3624" s="48" t="str">
        <f>IFERROR(VLOOKUP(C3624,'تكويد الاصناف'!$A$5:$C$1100,3,0),"")</f>
        <v/>
      </c>
    </row>
    <row r="3625" spans="1:11">
      <c r="A3625" s="46">
        <f>ROW()</f>
        <v>3625</v>
      </c>
      <c r="B3625" s="73"/>
      <c r="C3625" s="74"/>
      <c r="D3625" s="75" t="str">
        <f>IFERROR(VLOOKUP(C3625,'تكويد الاصناف'!$A$5:$B$1100,2,0),"")</f>
        <v/>
      </c>
      <c r="E3625" s="74"/>
      <c r="F3625" s="74"/>
      <c r="G3625" s="74"/>
      <c r="H3625" s="77"/>
      <c r="I3625" s="78"/>
      <c r="J3625" s="48" t="str">
        <f>IFERROR(VLOOKUP(C3625,'تكويد الاصناف'!A$5:D$1100,4,0),"")</f>
        <v/>
      </c>
      <c r="K3625" s="48" t="str">
        <f>IFERROR(VLOOKUP(C3625,'تكويد الاصناف'!$A$5:$C$1100,3,0),"")</f>
        <v/>
      </c>
    </row>
    <row r="3626" spans="1:11">
      <c r="A3626" s="46">
        <f>ROW()</f>
        <v>3626</v>
      </c>
      <c r="B3626" s="73"/>
      <c r="C3626" s="74"/>
      <c r="D3626" s="75" t="str">
        <f>IFERROR(VLOOKUP(C3626,'تكويد الاصناف'!$A$5:$B$1100,2,0),"")</f>
        <v/>
      </c>
      <c r="E3626" s="74"/>
      <c r="F3626" s="74"/>
      <c r="G3626" s="74"/>
      <c r="H3626" s="77"/>
      <c r="I3626" s="78"/>
      <c r="J3626" s="48" t="str">
        <f>IFERROR(VLOOKUP(C3626,'تكويد الاصناف'!A$5:D$1100,4,0),"")</f>
        <v/>
      </c>
      <c r="K3626" s="48" t="str">
        <f>IFERROR(VLOOKUP(C3626,'تكويد الاصناف'!$A$5:$C$1100,3,0),"")</f>
        <v/>
      </c>
    </row>
    <row r="3627" spans="1:11">
      <c r="A3627" s="46">
        <f>ROW()</f>
        <v>3627</v>
      </c>
      <c r="B3627" s="73"/>
      <c r="C3627" s="74"/>
      <c r="D3627" s="75" t="str">
        <f>IFERROR(VLOOKUP(C3627,'تكويد الاصناف'!$A$5:$B$1100,2,0),"")</f>
        <v/>
      </c>
      <c r="E3627" s="74"/>
      <c r="F3627" s="74"/>
      <c r="G3627" s="74"/>
      <c r="H3627" s="77"/>
      <c r="I3627" s="78"/>
      <c r="J3627" s="48" t="str">
        <f>IFERROR(VLOOKUP(C3627,'تكويد الاصناف'!A$5:D$1100,4,0),"")</f>
        <v/>
      </c>
      <c r="K3627" s="48" t="str">
        <f>IFERROR(VLOOKUP(C3627,'تكويد الاصناف'!$A$5:$C$1100,3,0),"")</f>
        <v/>
      </c>
    </row>
    <row r="3628" spans="1:11">
      <c r="A3628" s="46">
        <f>ROW()</f>
        <v>3628</v>
      </c>
      <c r="B3628" s="73"/>
      <c r="C3628" s="74"/>
      <c r="D3628" s="75" t="str">
        <f>IFERROR(VLOOKUP(C3628,'تكويد الاصناف'!$A$5:$B$1100,2,0),"")</f>
        <v/>
      </c>
      <c r="E3628" s="74"/>
      <c r="F3628" s="74"/>
      <c r="G3628" s="74"/>
      <c r="H3628" s="77"/>
      <c r="I3628" s="78"/>
      <c r="J3628" s="48" t="str">
        <f>IFERROR(VLOOKUP(C3628,'تكويد الاصناف'!A$5:D$1100,4,0),"")</f>
        <v/>
      </c>
      <c r="K3628" s="48" t="str">
        <f>IFERROR(VLOOKUP(C3628,'تكويد الاصناف'!$A$5:$C$1100,3,0),"")</f>
        <v/>
      </c>
    </row>
    <row r="3629" spans="1:11">
      <c r="A3629" s="46">
        <f>ROW()</f>
        <v>3629</v>
      </c>
      <c r="B3629" s="73"/>
      <c r="C3629" s="74"/>
      <c r="D3629" s="75" t="str">
        <f>IFERROR(VLOOKUP(C3629,'تكويد الاصناف'!$A$5:$B$1100,2,0),"")</f>
        <v/>
      </c>
      <c r="E3629" s="74"/>
      <c r="F3629" s="74"/>
      <c r="G3629" s="74"/>
      <c r="H3629" s="77"/>
      <c r="I3629" s="78"/>
      <c r="J3629" s="48" t="str">
        <f>IFERROR(VLOOKUP(C3629,'تكويد الاصناف'!A$5:D$1100,4,0),"")</f>
        <v/>
      </c>
      <c r="K3629" s="48" t="str">
        <f>IFERROR(VLOOKUP(C3629,'تكويد الاصناف'!$A$5:$C$1100,3,0),"")</f>
        <v/>
      </c>
    </row>
    <row r="3630" spans="1:11">
      <c r="A3630" s="46">
        <f>ROW()</f>
        <v>3630</v>
      </c>
      <c r="B3630" s="73"/>
      <c r="C3630" s="74"/>
      <c r="D3630" s="75" t="str">
        <f>IFERROR(VLOOKUP(C3630,'تكويد الاصناف'!$A$5:$B$1100,2,0),"")</f>
        <v/>
      </c>
      <c r="E3630" s="74"/>
      <c r="F3630" s="74"/>
      <c r="G3630" s="74"/>
      <c r="H3630" s="77"/>
      <c r="I3630" s="78"/>
      <c r="J3630" s="48" t="str">
        <f>IFERROR(VLOOKUP(C3630,'تكويد الاصناف'!A$5:D$1100,4,0),"")</f>
        <v/>
      </c>
      <c r="K3630" s="48" t="str">
        <f>IFERROR(VLOOKUP(C3630,'تكويد الاصناف'!$A$5:$C$1100,3,0),"")</f>
        <v/>
      </c>
    </row>
    <row r="3631" spans="1:11">
      <c r="A3631" s="46">
        <f>ROW()</f>
        <v>3631</v>
      </c>
      <c r="B3631" s="73"/>
      <c r="C3631" s="74"/>
      <c r="D3631" s="75" t="str">
        <f>IFERROR(VLOOKUP(C3631,'تكويد الاصناف'!$A$5:$B$1100,2,0),"")</f>
        <v/>
      </c>
      <c r="E3631" s="74"/>
      <c r="F3631" s="74"/>
      <c r="G3631" s="74"/>
      <c r="H3631" s="77"/>
      <c r="I3631" s="78"/>
      <c r="J3631" s="48" t="str">
        <f>IFERROR(VLOOKUP(C3631,'تكويد الاصناف'!A$5:D$1100,4,0),"")</f>
        <v/>
      </c>
      <c r="K3631" s="48" t="str">
        <f>IFERROR(VLOOKUP(C3631,'تكويد الاصناف'!$A$5:$C$1100,3,0),"")</f>
        <v/>
      </c>
    </row>
    <row r="3632" spans="1:11">
      <c r="A3632" s="46">
        <f>ROW()</f>
        <v>3632</v>
      </c>
      <c r="B3632" s="73"/>
      <c r="C3632" s="74"/>
      <c r="D3632" s="75" t="str">
        <f>IFERROR(VLOOKUP(C3632,'تكويد الاصناف'!$A$5:$B$1100,2,0),"")</f>
        <v/>
      </c>
      <c r="E3632" s="74"/>
      <c r="F3632" s="74"/>
      <c r="G3632" s="74"/>
      <c r="H3632" s="77"/>
      <c r="I3632" s="78"/>
      <c r="J3632" s="48" t="str">
        <f>IFERROR(VLOOKUP(C3632,'تكويد الاصناف'!A$5:D$1100,4,0),"")</f>
        <v/>
      </c>
      <c r="K3632" s="48" t="str">
        <f>IFERROR(VLOOKUP(C3632,'تكويد الاصناف'!$A$5:$C$1100,3,0),"")</f>
        <v/>
      </c>
    </row>
    <row r="3633" spans="1:11">
      <c r="A3633" s="46">
        <f>ROW()</f>
        <v>3633</v>
      </c>
      <c r="B3633" s="73"/>
      <c r="C3633" s="74"/>
      <c r="D3633" s="75" t="str">
        <f>IFERROR(VLOOKUP(C3633,'تكويد الاصناف'!$A$5:$B$1100,2,0),"")</f>
        <v/>
      </c>
      <c r="E3633" s="74"/>
      <c r="F3633" s="74"/>
      <c r="G3633" s="74"/>
      <c r="H3633" s="77"/>
      <c r="I3633" s="78"/>
      <c r="J3633" s="48" t="str">
        <f>IFERROR(VLOOKUP(C3633,'تكويد الاصناف'!A$5:D$1100,4,0),"")</f>
        <v/>
      </c>
      <c r="K3633" s="48" t="str">
        <f>IFERROR(VLOOKUP(C3633,'تكويد الاصناف'!$A$5:$C$1100,3,0),"")</f>
        <v/>
      </c>
    </row>
    <row r="3634" spans="1:11">
      <c r="A3634" s="46">
        <f>ROW()</f>
        <v>3634</v>
      </c>
      <c r="B3634" s="73"/>
      <c r="C3634" s="74"/>
      <c r="D3634" s="75" t="str">
        <f>IFERROR(VLOOKUP(C3634,'تكويد الاصناف'!$A$5:$B$1100,2,0),"")</f>
        <v/>
      </c>
      <c r="E3634" s="74"/>
      <c r="F3634" s="74"/>
      <c r="G3634" s="74"/>
      <c r="H3634" s="77"/>
      <c r="I3634" s="78"/>
      <c r="J3634" s="48" t="str">
        <f>IFERROR(VLOOKUP(C3634,'تكويد الاصناف'!A$5:D$1100,4,0),"")</f>
        <v/>
      </c>
      <c r="K3634" s="48" t="str">
        <f>IFERROR(VLOOKUP(C3634,'تكويد الاصناف'!$A$5:$C$1100,3,0),"")</f>
        <v/>
      </c>
    </row>
    <row r="3635" spans="1:11">
      <c r="A3635" s="46">
        <f>ROW()</f>
        <v>3635</v>
      </c>
      <c r="B3635" s="73"/>
      <c r="C3635" s="74"/>
      <c r="D3635" s="75" t="str">
        <f>IFERROR(VLOOKUP(C3635,'تكويد الاصناف'!$A$5:$B$1100,2,0),"")</f>
        <v/>
      </c>
      <c r="E3635" s="74"/>
      <c r="F3635" s="74"/>
      <c r="G3635" s="74"/>
      <c r="H3635" s="77"/>
      <c r="I3635" s="78"/>
      <c r="J3635" s="48" t="str">
        <f>IFERROR(VLOOKUP(C3635,'تكويد الاصناف'!A$5:D$1100,4,0),"")</f>
        <v/>
      </c>
      <c r="K3635" s="48" t="str">
        <f>IFERROR(VLOOKUP(C3635,'تكويد الاصناف'!$A$5:$C$1100,3,0),"")</f>
        <v/>
      </c>
    </row>
    <row r="3636" spans="1:11">
      <c r="A3636" s="46">
        <f>ROW()</f>
        <v>3636</v>
      </c>
      <c r="B3636" s="73"/>
      <c r="C3636" s="74"/>
      <c r="D3636" s="75" t="str">
        <f>IFERROR(VLOOKUP(C3636,'تكويد الاصناف'!$A$5:$B$1100,2,0),"")</f>
        <v/>
      </c>
      <c r="E3636" s="74"/>
      <c r="F3636" s="74"/>
      <c r="G3636" s="74"/>
      <c r="H3636" s="77"/>
      <c r="I3636" s="78"/>
      <c r="J3636" s="48" t="str">
        <f>IFERROR(VLOOKUP(C3636,'تكويد الاصناف'!A$5:D$1100,4,0),"")</f>
        <v/>
      </c>
      <c r="K3636" s="48" t="str">
        <f>IFERROR(VLOOKUP(C3636,'تكويد الاصناف'!$A$5:$C$1100,3,0),"")</f>
        <v/>
      </c>
    </row>
    <row r="3637" spans="1:11">
      <c r="A3637" s="46">
        <f>ROW()</f>
        <v>3637</v>
      </c>
      <c r="B3637" s="73"/>
      <c r="C3637" s="74"/>
      <c r="D3637" s="75" t="str">
        <f>IFERROR(VLOOKUP(C3637,'تكويد الاصناف'!$A$5:$B$1100,2,0),"")</f>
        <v/>
      </c>
      <c r="E3637" s="74"/>
      <c r="F3637" s="74"/>
      <c r="G3637" s="74"/>
      <c r="H3637" s="77"/>
      <c r="I3637" s="78"/>
      <c r="J3637" s="48" t="str">
        <f>IFERROR(VLOOKUP(C3637,'تكويد الاصناف'!A$5:D$1100,4,0),"")</f>
        <v/>
      </c>
      <c r="K3637" s="48" t="str">
        <f>IFERROR(VLOOKUP(C3637,'تكويد الاصناف'!$A$5:$C$1100,3,0),"")</f>
        <v/>
      </c>
    </row>
    <row r="3638" spans="1:11">
      <c r="A3638" s="46">
        <f>ROW()</f>
        <v>3638</v>
      </c>
      <c r="B3638" s="73"/>
      <c r="C3638" s="74"/>
      <c r="D3638" s="75" t="str">
        <f>IFERROR(VLOOKUP(C3638,'تكويد الاصناف'!$A$5:$B$1100,2,0),"")</f>
        <v/>
      </c>
      <c r="E3638" s="74"/>
      <c r="F3638" s="74"/>
      <c r="G3638" s="74"/>
      <c r="H3638" s="77"/>
      <c r="I3638" s="78"/>
      <c r="J3638" s="48" t="str">
        <f>IFERROR(VLOOKUP(C3638,'تكويد الاصناف'!A$5:D$1100,4,0),"")</f>
        <v/>
      </c>
      <c r="K3638" s="48" t="str">
        <f>IFERROR(VLOOKUP(C3638,'تكويد الاصناف'!$A$5:$C$1100,3,0),"")</f>
        <v/>
      </c>
    </row>
    <row r="3639" spans="1:11">
      <c r="A3639" s="46">
        <f>ROW()</f>
        <v>3639</v>
      </c>
      <c r="B3639" s="73"/>
      <c r="C3639" s="74"/>
      <c r="D3639" s="75" t="str">
        <f>IFERROR(VLOOKUP(C3639,'تكويد الاصناف'!$A$5:$B$1100,2,0),"")</f>
        <v/>
      </c>
      <c r="E3639" s="74"/>
      <c r="F3639" s="74"/>
      <c r="G3639" s="74"/>
      <c r="H3639" s="77"/>
      <c r="I3639" s="78"/>
      <c r="J3639" s="48" t="str">
        <f>IFERROR(VLOOKUP(C3639,'تكويد الاصناف'!A$5:D$1100,4,0),"")</f>
        <v/>
      </c>
      <c r="K3639" s="48" t="str">
        <f>IFERROR(VLOOKUP(C3639,'تكويد الاصناف'!$A$5:$C$1100,3,0),"")</f>
        <v/>
      </c>
    </row>
    <row r="3640" spans="1:11">
      <c r="A3640" s="46">
        <f>ROW()</f>
        <v>3640</v>
      </c>
      <c r="B3640" s="73"/>
      <c r="C3640" s="74"/>
      <c r="D3640" s="75" t="str">
        <f>IFERROR(VLOOKUP(C3640,'تكويد الاصناف'!$A$5:$B$1100,2,0),"")</f>
        <v/>
      </c>
      <c r="E3640" s="74"/>
      <c r="F3640" s="74"/>
      <c r="G3640" s="74"/>
      <c r="H3640" s="77"/>
      <c r="I3640" s="78"/>
      <c r="J3640" s="48" t="str">
        <f>IFERROR(VLOOKUP(C3640,'تكويد الاصناف'!A$5:D$1100,4,0),"")</f>
        <v/>
      </c>
      <c r="K3640" s="48" t="str">
        <f>IFERROR(VLOOKUP(C3640,'تكويد الاصناف'!$A$5:$C$1100,3,0),"")</f>
        <v/>
      </c>
    </row>
    <row r="3641" spans="1:11">
      <c r="A3641" s="46">
        <f>ROW()</f>
        <v>3641</v>
      </c>
      <c r="B3641" s="73"/>
      <c r="C3641" s="74"/>
      <c r="D3641" s="75" t="str">
        <f>IFERROR(VLOOKUP(C3641,'تكويد الاصناف'!$A$5:$B$1100,2,0),"")</f>
        <v/>
      </c>
      <c r="E3641" s="74"/>
      <c r="F3641" s="74"/>
      <c r="G3641" s="74"/>
      <c r="H3641" s="77"/>
      <c r="I3641" s="78"/>
      <c r="J3641" s="48" t="str">
        <f>IFERROR(VLOOKUP(C3641,'تكويد الاصناف'!A$5:D$1100,4,0),"")</f>
        <v/>
      </c>
      <c r="K3641" s="48" t="str">
        <f>IFERROR(VLOOKUP(C3641,'تكويد الاصناف'!$A$5:$C$1100,3,0),"")</f>
        <v/>
      </c>
    </row>
    <row r="3642" spans="1:11">
      <c r="A3642" s="46">
        <f>ROW()</f>
        <v>3642</v>
      </c>
      <c r="B3642" s="73"/>
      <c r="C3642" s="74"/>
      <c r="D3642" s="75" t="str">
        <f>IFERROR(VLOOKUP(C3642,'تكويد الاصناف'!$A$5:$B$1100,2,0),"")</f>
        <v/>
      </c>
      <c r="E3642" s="74"/>
      <c r="F3642" s="74"/>
      <c r="G3642" s="74"/>
      <c r="H3642" s="77"/>
      <c r="I3642" s="78"/>
      <c r="J3642" s="48" t="str">
        <f>IFERROR(VLOOKUP(C3642,'تكويد الاصناف'!A$5:D$1100,4,0),"")</f>
        <v/>
      </c>
      <c r="K3642" s="48" t="str">
        <f>IFERROR(VLOOKUP(C3642,'تكويد الاصناف'!$A$5:$C$1100,3,0),"")</f>
        <v/>
      </c>
    </row>
    <row r="3643" spans="1:11">
      <c r="A3643" s="46">
        <f>ROW()</f>
        <v>3643</v>
      </c>
      <c r="B3643" s="73"/>
      <c r="C3643" s="74"/>
      <c r="D3643" s="75" t="str">
        <f>IFERROR(VLOOKUP(C3643,'تكويد الاصناف'!$A$5:$B$1100,2,0),"")</f>
        <v/>
      </c>
      <c r="E3643" s="74"/>
      <c r="F3643" s="74"/>
      <c r="G3643" s="74"/>
      <c r="H3643" s="77"/>
      <c r="I3643" s="78"/>
      <c r="J3643" s="48" t="str">
        <f>IFERROR(VLOOKUP(C3643,'تكويد الاصناف'!A$5:D$1100,4,0),"")</f>
        <v/>
      </c>
      <c r="K3643" s="48" t="str">
        <f>IFERROR(VLOOKUP(C3643,'تكويد الاصناف'!$A$5:$C$1100,3,0),"")</f>
        <v/>
      </c>
    </row>
    <row r="3644" spans="1:11">
      <c r="A3644" s="46">
        <f>ROW()</f>
        <v>3644</v>
      </c>
      <c r="B3644" s="73"/>
      <c r="C3644" s="74"/>
      <c r="D3644" s="75" t="str">
        <f>IFERROR(VLOOKUP(C3644,'تكويد الاصناف'!$A$5:$B$1100,2,0),"")</f>
        <v/>
      </c>
      <c r="E3644" s="74"/>
      <c r="F3644" s="74"/>
      <c r="G3644" s="74"/>
      <c r="H3644" s="77"/>
      <c r="I3644" s="78"/>
      <c r="J3644" s="48" t="str">
        <f>IFERROR(VLOOKUP(C3644,'تكويد الاصناف'!A$5:D$1100,4,0),"")</f>
        <v/>
      </c>
      <c r="K3644" s="48" t="str">
        <f>IFERROR(VLOOKUP(C3644,'تكويد الاصناف'!$A$5:$C$1100,3,0),"")</f>
        <v/>
      </c>
    </row>
    <row r="3645" spans="1:11">
      <c r="A3645" s="46">
        <f>ROW()</f>
        <v>3645</v>
      </c>
      <c r="B3645" s="73"/>
      <c r="C3645" s="74"/>
      <c r="D3645" s="75" t="str">
        <f>IFERROR(VLOOKUP(C3645,'تكويد الاصناف'!$A$5:$B$1100,2,0),"")</f>
        <v/>
      </c>
      <c r="E3645" s="74"/>
      <c r="F3645" s="74"/>
      <c r="G3645" s="74"/>
      <c r="H3645" s="77"/>
      <c r="I3645" s="78"/>
      <c r="J3645" s="48" t="str">
        <f>IFERROR(VLOOKUP(C3645,'تكويد الاصناف'!A$5:D$1100,4,0),"")</f>
        <v/>
      </c>
      <c r="K3645" s="48" t="str">
        <f>IFERROR(VLOOKUP(C3645,'تكويد الاصناف'!$A$5:$C$1100,3,0),"")</f>
        <v/>
      </c>
    </row>
    <row r="3646" spans="1:11">
      <c r="A3646" s="46">
        <f>ROW()</f>
        <v>3646</v>
      </c>
      <c r="B3646" s="73"/>
      <c r="C3646" s="74"/>
      <c r="D3646" s="75" t="str">
        <f>IFERROR(VLOOKUP(C3646,'تكويد الاصناف'!$A$5:$B$1100,2,0),"")</f>
        <v/>
      </c>
      <c r="E3646" s="74"/>
      <c r="F3646" s="74"/>
      <c r="G3646" s="74"/>
      <c r="H3646" s="77"/>
      <c r="I3646" s="78"/>
      <c r="J3646" s="48" t="str">
        <f>IFERROR(VLOOKUP(C3646,'تكويد الاصناف'!A$5:D$1100,4,0),"")</f>
        <v/>
      </c>
      <c r="K3646" s="48" t="str">
        <f>IFERROR(VLOOKUP(C3646,'تكويد الاصناف'!$A$5:$C$1100,3,0),"")</f>
        <v/>
      </c>
    </row>
    <row r="3647" spans="1:11">
      <c r="A3647" s="46">
        <f>ROW()</f>
        <v>3647</v>
      </c>
      <c r="B3647" s="73"/>
      <c r="C3647" s="74"/>
      <c r="D3647" s="75" t="str">
        <f>IFERROR(VLOOKUP(C3647,'تكويد الاصناف'!$A$5:$B$1100,2,0),"")</f>
        <v/>
      </c>
      <c r="E3647" s="74"/>
      <c r="F3647" s="74"/>
      <c r="G3647" s="74"/>
      <c r="H3647" s="77"/>
      <c r="I3647" s="78"/>
      <c r="J3647" s="48" t="str">
        <f>IFERROR(VLOOKUP(C3647,'تكويد الاصناف'!A$5:D$1100,4,0),"")</f>
        <v/>
      </c>
      <c r="K3647" s="48" t="str">
        <f>IFERROR(VLOOKUP(C3647,'تكويد الاصناف'!$A$5:$C$1100,3,0),"")</f>
        <v/>
      </c>
    </row>
    <row r="3648" spans="1:11">
      <c r="A3648" s="46">
        <f>ROW()</f>
        <v>3648</v>
      </c>
      <c r="B3648" s="73"/>
      <c r="C3648" s="74"/>
      <c r="D3648" s="75" t="str">
        <f>IFERROR(VLOOKUP(C3648,'تكويد الاصناف'!$A$5:$B$1100,2,0),"")</f>
        <v/>
      </c>
      <c r="E3648" s="74"/>
      <c r="F3648" s="74"/>
      <c r="G3648" s="74"/>
      <c r="H3648" s="77"/>
      <c r="I3648" s="78"/>
      <c r="J3648" s="48" t="str">
        <f>IFERROR(VLOOKUP(C3648,'تكويد الاصناف'!A$5:D$1100,4,0),"")</f>
        <v/>
      </c>
      <c r="K3648" s="48" t="str">
        <f>IFERROR(VLOOKUP(C3648,'تكويد الاصناف'!$A$5:$C$1100,3,0),"")</f>
        <v/>
      </c>
    </row>
    <row r="3649" spans="1:11">
      <c r="A3649" s="46">
        <f>ROW()</f>
        <v>3649</v>
      </c>
      <c r="B3649" s="73"/>
      <c r="C3649" s="74"/>
      <c r="D3649" s="75" t="str">
        <f>IFERROR(VLOOKUP(C3649,'تكويد الاصناف'!$A$5:$B$1100,2,0),"")</f>
        <v/>
      </c>
      <c r="E3649" s="74"/>
      <c r="F3649" s="74"/>
      <c r="G3649" s="74"/>
      <c r="H3649" s="77"/>
      <c r="I3649" s="78"/>
      <c r="J3649" s="48" t="str">
        <f>IFERROR(VLOOKUP(C3649,'تكويد الاصناف'!A$5:D$1100,4,0),"")</f>
        <v/>
      </c>
      <c r="K3649" s="48" t="str">
        <f>IFERROR(VLOOKUP(C3649,'تكويد الاصناف'!$A$5:$C$1100,3,0),"")</f>
        <v/>
      </c>
    </row>
    <row r="3650" spans="1:11">
      <c r="A3650" s="46">
        <f>ROW()</f>
        <v>3650</v>
      </c>
      <c r="B3650" s="73"/>
      <c r="C3650" s="74"/>
      <c r="D3650" s="75" t="str">
        <f>IFERROR(VLOOKUP(C3650,'تكويد الاصناف'!$A$5:$B$1100,2,0),"")</f>
        <v/>
      </c>
      <c r="E3650" s="74"/>
      <c r="F3650" s="74"/>
      <c r="G3650" s="74"/>
      <c r="H3650" s="77"/>
      <c r="I3650" s="78"/>
      <c r="J3650" s="48" t="str">
        <f>IFERROR(VLOOKUP(C3650,'تكويد الاصناف'!A$5:D$1100,4,0),"")</f>
        <v/>
      </c>
      <c r="K3650" s="48" t="str">
        <f>IFERROR(VLOOKUP(C3650,'تكويد الاصناف'!$A$5:$C$1100,3,0),"")</f>
        <v/>
      </c>
    </row>
    <row r="3651" spans="1:11">
      <c r="A3651" s="46">
        <f>ROW()</f>
        <v>3651</v>
      </c>
      <c r="B3651" s="73"/>
      <c r="C3651" s="74"/>
      <c r="D3651" s="75" t="str">
        <f>IFERROR(VLOOKUP(C3651,'تكويد الاصناف'!$A$5:$B$1100,2,0),"")</f>
        <v/>
      </c>
      <c r="E3651" s="74"/>
      <c r="F3651" s="74"/>
      <c r="G3651" s="74"/>
      <c r="H3651" s="77"/>
      <c r="I3651" s="78"/>
      <c r="J3651" s="48" t="str">
        <f>IFERROR(VLOOKUP(C3651,'تكويد الاصناف'!A$5:D$1100,4,0),"")</f>
        <v/>
      </c>
      <c r="K3651" s="48" t="str">
        <f>IFERROR(VLOOKUP(C3651,'تكويد الاصناف'!$A$5:$C$1100,3,0),"")</f>
        <v/>
      </c>
    </row>
    <row r="3652" spans="1:11">
      <c r="A3652" s="46">
        <f>ROW()</f>
        <v>3652</v>
      </c>
      <c r="B3652" s="73"/>
      <c r="C3652" s="74"/>
      <c r="D3652" s="75" t="str">
        <f>IFERROR(VLOOKUP(C3652,'تكويد الاصناف'!$A$5:$B$1100,2,0),"")</f>
        <v/>
      </c>
      <c r="E3652" s="74"/>
      <c r="F3652" s="74"/>
      <c r="G3652" s="74"/>
      <c r="H3652" s="77"/>
      <c r="I3652" s="78"/>
      <c r="J3652" s="48" t="str">
        <f>IFERROR(VLOOKUP(C3652,'تكويد الاصناف'!A$5:D$1100,4,0),"")</f>
        <v/>
      </c>
      <c r="K3652" s="48" t="str">
        <f>IFERROR(VLOOKUP(C3652,'تكويد الاصناف'!$A$5:$C$1100,3,0),"")</f>
        <v/>
      </c>
    </row>
    <row r="3653" spans="1:11">
      <c r="A3653" s="46">
        <f>ROW()</f>
        <v>3653</v>
      </c>
      <c r="B3653" s="73"/>
      <c r="C3653" s="74"/>
      <c r="D3653" s="75" t="str">
        <f>IFERROR(VLOOKUP(C3653,'تكويد الاصناف'!$A$5:$B$1100,2,0),"")</f>
        <v/>
      </c>
      <c r="E3653" s="74"/>
      <c r="F3653" s="74"/>
      <c r="G3653" s="74"/>
      <c r="H3653" s="77"/>
      <c r="I3653" s="78"/>
      <c r="J3653" s="48" t="str">
        <f>IFERROR(VLOOKUP(C3653,'تكويد الاصناف'!A$5:D$1100,4,0),"")</f>
        <v/>
      </c>
      <c r="K3653" s="48" t="str">
        <f>IFERROR(VLOOKUP(C3653,'تكويد الاصناف'!$A$5:$C$1100,3,0),"")</f>
        <v/>
      </c>
    </row>
    <row r="3654" spans="1:11">
      <c r="A3654" s="46">
        <f>ROW()</f>
        <v>3654</v>
      </c>
      <c r="B3654" s="73"/>
      <c r="C3654" s="74"/>
      <c r="D3654" s="75" t="str">
        <f>IFERROR(VLOOKUP(C3654,'تكويد الاصناف'!$A$5:$B$1100,2,0),"")</f>
        <v/>
      </c>
      <c r="E3654" s="74"/>
      <c r="F3654" s="74"/>
      <c r="G3654" s="74"/>
      <c r="H3654" s="77"/>
      <c r="I3654" s="78"/>
      <c r="J3654" s="48" t="str">
        <f>IFERROR(VLOOKUP(C3654,'تكويد الاصناف'!A$5:D$1100,4,0),"")</f>
        <v/>
      </c>
      <c r="K3654" s="48" t="str">
        <f>IFERROR(VLOOKUP(C3654,'تكويد الاصناف'!$A$5:$C$1100,3,0),"")</f>
        <v/>
      </c>
    </row>
    <row r="3655" spans="1:11">
      <c r="A3655" s="46">
        <f>ROW()</f>
        <v>3655</v>
      </c>
      <c r="B3655" s="73"/>
      <c r="C3655" s="74"/>
      <c r="D3655" s="75" t="str">
        <f>IFERROR(VLOOKUP(C3655,'تكويد الاصناف'!$A$5:$B$1100,2,0),"")</f>
        <v/>
      </c>
      <c r="E3655" s="74"/>
      <c r="F3655" s="74"/>
      <c r="G3655" s="74"/>
      <c r="H3655" s="77"/>
      <c r="I3655" s="78"/>
      <c r="J3655" s="48" t="str">
        <f>IFERROR(VLOOKUP(C3655,'تكويد الاصناف'!A$5:D$1100,4,0),"")</f>
        <v/>
      </c>
      <c r="K3655" s="48" t="str">
        <f>IFERROR(VLOOKUP(C3655,'تكويد الاصناف'!$A$5:$C$1100,3,0),"")</f>
        <v/>
      </c>
    </row>
    <row r="3656" spans="1:11">
      <c r="A3656" s="46">
        <f>ROW()</f>
        <v>3656</v>
      </c>
      <c r="B3656" s="73"/>
      <c r="C3656" s="74"/>
      <c r="D3656" s="75" t="str">
        <f>IFERROR(VLOOKUP(C3656,'تكويد الاصناف'!$A$5:$B$1100,2,0),"")</f>
        <v/>
      </c>
      <c r="E3656" s="74"/>
      <c r="F3656" s="74"/>
      <c r="G3656" s="74"/>
      <c r="H3656" s="77"/>
      <c r="I3656" s="78"/>
      <c r="J3656" s="48" t="str">
        <f>IFERROR(VLOOKUP(C3656,'تكويد الاصناف'!A$5:D$1100,4,0),"")</f>
        <v/>
      </c>
      <c r="K3656" s="48" t="str">
        <f>IFERROR(VLOOKUP(C3656,'تكويد الاصناف'!$A$5:$C$1100,3,0),"")</f>
        <v/>
      </c>
    </row>
    <row r="3657" spans="1:11">
      <c r="A3657" s="46">
        <f>ROW()</f>
        <v>3657</v>
      </c>
      <c r="B3657" s="73"/>
      <c r="C3657" s="74"/>
      <c r="D3657" s="75" t="str">
        <f>IFERROR(VLOOKUP(C3657,'تكويد الاصناف'!$A$5:$B$1100,2,0),"")</f>
        <v/>
      </c>
      <c r="E3657" s="74"/>
      <c r="F3657" s="74"/>
      <c r="G3657" s="74"/>
      <c r="H3657" s="77"/>
      <c r="I3657" s="78"/>
      <c r="J3657" s="48" t="str">
        <f>IFERROR(VLOOKUP(C3657,'تكويد الاصناف'!A$5:D$1100,4,0),"")</f>
        <v/>
      </c>
      <c r="K3657" s="48" t="str">
        <f>IFERROR(VLOOKUP(C3657,'تكويد الاصناف'!$A$5:$C$1100,3,0),"")</f>
        <v/>
      </c>
    </row>
    <row r="3658" spans="1:11">
      <c r="A3658" s="46">
        <f>ROW()</f>
        <v>3658</v>
      </c>
      <c r="B3658" s="73"/>
      <c r="C3658" s="74"/>
      <c r="D3658" s="75" t="str">
        <f>IFERROR(VLOOKUP(C3658,'تكويد الاصناف'!$A$5:$B$1100,2,0),"")</f>
        <v/>
      </c>
      <c r="E3658" s="74"/>
      <c r="F3658" s="74"/>
      <c r="G3658" s="74"/>
      <c r="H3658" s="77"/>
      <c r="I3658" s="78"/>
      <c r="J3658" s="48" t="str">
        <f>IFERROR(VLOOKUP(C3658,'تكويد الاصناف'!A$5:D$1100,4,0),"")</f>
        <v/>
      </c>
      <c r="K3658" s="48" t="str">
        <f>IFERROR(VLOOKUP(C3658,'تكويد الاصناف'!$A$5:$C$1100,3,0),"")</f>
        <v/>
      </c>
    </row>
    <row r="3659" spans="1:11">
      <c r="A3659" s="46">
        <f>ROW()</f>
        <v>3659</v>
      </c>
      <c r="B3659" s="73"/>
      <c r="C3659" s="74"/>
      <c r="D3659" s="75" t="str">
        <f>IFERROR(VLOOKUP(C3659,'تكويد الاصناف'!$A$5:$B$1100,2,0),"")</f>
        <v/>
      </c>
      <c r="E3659" s="74"/>
      <c r="F3659" s="74"/>
      <c r="G3659" s="74"/>
      <c r="H3659" s="77"/>
      <c r="I3659" s="78"/>
      <c r="J3659" s="48" t="str">
        <f>IFERROR(VLOOKUP(C3659,'تكويد الاصناف'!A$5:D$1100,4,0),"")</f>
        <v/>
      </c>
      <c r="K3659" s="48" t="str">
        <f>IFERROR(VLOOKUP(C3659,'تكويد الاصناف'!$A$5:$C$1100,3,0),"")</f>
        <v/>
      </c>
    </row>
    <row r="3660" spans="1:11">
      <c r="A3660" s="46">
        <f>ROW()</f>
        <v>3660</v>
      </c>
      <c r="B3660" s="73"/>
      <c r="C3660" s="74"/>
      <c r="D3660" s="75" t="str">
        <f>IFERROR(VLOOKUP(C3660,'تكويد الاصناف'!$A$5:$B$1100,2,0),"")</f>
        <v/>
      </c>
      <c r="E3660" s="74"/>
      <c r="F3660" s="74"/>
      <c r="G3660" s="74"/>
      <c r="H3660" s="77"/>
      <c r="I3660" s="78"/>
      <c r="J3660" s="48" t="str">
        <f>IFERROR(VLOOKUP(C3660,'تكويد الاصناف'!A$5:D$1100,4,0),"")</f>
        <v/>
      </c>
      <c r="K3660" s="48" t="str">
        <f>IFERROR(VLOOKUP(C3660,'تكويد الاصناف'!$A$5:$C$1100,3,0),"")</f>
        <v/>
      </c>
    </row>
    <row r="3661" spans="1:11">
      <c r="A3661" s="46">
        <f>ROW()</f>
        <v>3661</v>
      </c>
      <c r="B3661" s="73"/>
      <c r="C3661" s="74"/>
      <c r="D3661" s="75" t="str">
        <f>IFERROR(VLOOKUP(C3661,'تكويد الاصناف'!$A$5:$B$1100,2,0),"")</f>
        <v/>
      </c>
      <c r="E3661" s="74"/>
      <c r="F3661" s="74"/>
      <c r="G3661" s="74"/>
      <c r="H3661" s="77"/>
      <c r="I3661" s="78"/>
      <c r="J3661" s="48" t="str">
        <f>IFERROR(VLOOKUP(C3661,'تكويد الاصناف'!A$5:D$1100,4,0),"")</f>
        <v/>
      </c>
      <c r="K3661" s="48" t="str">
        <f>IFERROR(VLOOKUP(C3661,'تكويد الاصناف'!$A$5:$C$1100,3,0),"")</f>
        <v/>
      </c>
    </row>
    <row r="3662" spans="1:11">
      <c r="A3662" s="46">
        <f>ROW()</f>
        <v>3662</v>
      </c>
      <c r="B3662" s="73"/>
      <c r="C3662" s="74"/>
      <c r="D3662" s="75" t="str">
        <f>IFERROR(VLOOKUP(C3662,'تكويد الاصناف'!$A$5:$B$1100,2,0),"")</f>
        <v/>
      </c>
      <c r="E3662" s="74"/>
      <c r="F3662" s="74"/>
      <c r="G3662" s="74"/>
      <c r="H3662" s="77"/>
      <c r="I3662" s="78"/>
      <c r="J3662" s="48" t="str">
        <f>IFERROR(VLOOKUP(C3662,'تكويد الاصناف'!A$5:D$1100,4,0),"")</f>
        <v/>
      </c>
      <c r="K3662" s="48" t="str">
        <f>IFERROR(VLOOKUP(C3662,'تكويد الاصناف'!$A$5:$C$1100,3,0),"")</f>
        <v/>
      </c>
    </row>
    <row r="3663" spans="1:11">
      <c r="A3663" s="46">
        <f>ROW()</f>
        <v>3663</v>
      </c>
      <c r="B3663" s="73"/>
      <c r="C3663" s="74"/>
      <c r="D3663" s="75" t="str">
        <f>IFERROR(VLOOKUP(C3663,'تكويد الاصناف'!$A$5:$B$1100,2,0),"")</f>
        <v/>
      </c>
      <c r="E3663" s="74"/>
      <c r="F3663" s="74"/>
      <c r="G3663" s="74"/>
      <c r="H3663" s="77"/>
      <c r="I3663" s="78"/>
      <c r="J3663" s="48" t="str">
        <f>IFERROR(VLOOKUP(C3663,'تكويد الاصناف'!A$5:D$1100,4,0),"")</f>
        <v/>
      </c>
      <c r="K3663" s="48" t="str">
        <f>IFERROR(VLOOKUP(C3663,'تكويد الاصناف'!$A$5:$C$1100,3,0),"")</f>
        <v/>
      </c>
    </row>
    <row r="3664" spans="1:11">
      <c r="A3664" s="46">
        <f>ROW()</f>
        <v>3664</v>
      </c>
      <c r="B3664" s="73"/>
      <c r="C3664" s="74"/>
      <c r="D3664" s="75" t="str">
        <f>IFERROR(VLOOKUP(C3664,'تكويد الاصناف'!$A$5:$B$1100,2,0),"")</f>
        <v/>
      </c>
      <c r="E3664" s="74"/>
      <c r="F3664" s="74"/>
      <c r="G3664" s="74"/>
      <c r="H3664" s="77"/>
      <c r="I3664" s="78"/>
      <c r="J3664" s="48" t="str">
        <f>IFERROR(VLOOKUP(C3664,'تكويد الاصناف'!A$5:D$1100,4,0),"")</f>
        <v/>
      </c>
      <c r="K3664" s="48" t="str">
        <f>IFERROR(VLOOKUP(C3664,'تكويد الاصناف'!$A$5:$C$1100,3,0),"")</f>
        <v/>
      </c>
    </row>
    <row r="3665" spans="1:11">
      <c r="A3665" s="46">
        <f>ROW()</f>
        <v>3665</v>
      </c>
      <c r="B3665" s="73"/>
      <c r="C3665" s="74"/>
      <c r="D3665" s="75" t="str">
        <f>IFERROR(VLOOKUP(C3665,'تكويد الاصناف'!$A$5:$B$1100,2,0),"")</f>
        <v/>
      </c>
      <c r="E3665" s="74"/>
      <c r="F3665" s="74"/>
      <c r="G3665" s="74"/>
      <c r="H3665" s="77"/>
      <c r="I3665" s="78"/>
      <c r="J3665" s="48" t="str">
        <f>IFERROR(VLOOKUP(C3665,'تكويد الاصناف'!A$5:D$1100,4,0),"")</f>
        <v/>
      </c>
      <c r="K3665" s="48" t="str">
        <f>IFERROR(VLOOKUP(C3665,'تكويد الاصناف'!$A$5:$C$1100,3,0),"")</f>
        <v/>
      </c>
    </row>
    <row r="3666" spans="1:11">
      <c r="A3666" s="46">
        <f>ROW()</f>
        <v>3666</v>
      </c>
      <c r="B3666" s="73"/>
      <c r="C3666" s="74"/>
      <c r="D3666" s="75" t="str">
        <f>IFERROR(VLOOKUP(C3666,'تكويد الاصناف'!$A$5:$B$1100,2,0),"")</f>
        <v/>
      </c>
      <c r="E3666" s="74"/>
      <c r="F3666" s="74"/>
      <c r="G3666" s="74"/>
      <c r="H3666" s="77"/>
      <c r="I3666" s="78"/>
      <c r="J3666" s="48" t="str">
        <f>IFERROR(VLOOKUP(C3666,'تكويد الاصناف'!A$5:D$1100,4,0),"")</f>
        <v/>
      </c>
      <c r="K3666" s="48" t="str">
        <f>IFERROR(VLOOKUP(C3666,'تكويد الاصناف'!$A$5:$C$1100,3,0),"")</f>
        <v/>
      </c>
    </row>
    <row r="3667" spans="1:11">
      <c r="A3667" s="46">
        <f>ROW()</f>
        <v>3667</v>
      </c>
      <c r="B3667" s="73"/>
      <c r="C3667" s="74"/>
      <c r="D3667" s="75" t="str">
        <f>IFERROR(VLOOKUP(C3667,'تكويد الاصناف'!$A$5:$B$1100,2,0),"")</f>
        <v/>
      </c>
      <c r="E3667" s="74"/>
      <c r="F3667" s="74"/>
      <c r="G3667" s="74"/>
      <c r="H3667" s="77"/>
      <c r="I3667" s="78"/>
      <c r="J3667" s="48" t="str">
        <f>IFERROR(VLOOKUP(C3667,'تكويد الاصناف'!A$5:D$1100,4,0),"")</f>
        <v/>
      </c>
      <c r="K3667" s="48" t="str">
        <f>IFERROR(VLOOKUP(C3667,'تكويد الاصناف'!$A$5:$C$1100,3,0),"")</f>
        <v/>
      </c>
    </row>
    <row r="3668" spans="1:11">
      <c r="A3668" s="46">
        <f>ROW()</f>
        <v>3668</v>
      </c>
      <c r="B3668" s="73"/>
      <c r="C3668" s="74"/>
      <c r="D3668" s="75" t="str">
        <f>IFERROR(VLOOKUP(C3668,'تكويد الاصناف'!$A$5:$B$1100,2,0),"")</f>
        <v/>
      </c>
      <c r="E3668" s="74"/>
      <c r="F3668" s="74"/>
      <c r="G3668" s="74"/>
      <c r="H3668" s="77"/>
      <c r="I3668" s="78"/>
      <c r="J3668" s="48" t="str">
        <f>IFERROR(VLOOKUP(C3668,'تكويد الاصناف'!A$5:D$1100,4,0),"")</f>
        <v/>
      </c>
      <c r="K3668" s="48" t="str">
        <f>IFERROR(VLOOKUP(C3668,'تكويد الاصناف'!$A$5:$C$1100,3,0),"")</f>
        <v/>
      </c>
    </row>
    <row r="3669" spans="1:11">
      <c r="A3669" s="46">
        <f>ROW()</f>
        <v>3669</v>
      </c>
      <c r="B3669" s="73"/>
      <c r="C3669" s="74"/>
      <c r="D3669" s="75" t="str">
        <f>IFERROR(VLOOKUP(C3669,'تكويد الاصناف'!$A$5:$B$1100,2,0),"")</f>
        <v/>
      </c>
      <c r="E3669" s="74"/>
      <c r="F3669" s="74"/>
      <c r="G3669" s="74"/>
      <c r="H3669" s="77"/>
      <c r="I3669" s="78"/>
      <c r="J3669" s="48" t="str">
        <f>IFERROR(VLOOKUP(C3669,'تكويد الاصناف'!A$5:D$1100,4,0),"")</f>
        <v/>
      </c>
      <c r="K3669" s="48" t="str">
        <f>IFERROR(VLOOKUP(C3669,'تكويد الاصناف'!$A$5:$C$1100,3,0),"")</f>
        <v/>
      </c>
    </row>
    <row r="3670" spans="1:11">
      <c r="A3670" s="46">
        <f>ROW()</f>
        <v>3670</v>
      </c>
      <c r="B3670" s="73"/>
      <c r="C3670" s="74"/>
      <c r="D3670" s="75" t="str">
        <f>IFERROR(VLOOKUP(C3670,'تكويد الاصناف'!$A$5:$B$1100,2,0),"")</f>
        <v/>
      </c>
      <c r="E3670" s="74"/>
      <c r="F3670" s="74"/>
      <c r="G3670" s="74"/>
      <c r="H3670" s="77"/>
      <c r="I3670" s="78"/>
      <c r="J3670" s="48" t="str">
        <f>IFERROR(VLOOKUP(C3670,'تكويد الاصناف'!A$5:D$1100,4,0),"")</f>
        <v/>
      </c>
      <c r="K3670" s="48" t="str">
        <f>IFERROR(VLOOKUP(C3670,'تكويد الاصناف'!$A$5:$C$1100,3,0),"")</f>
        <v/>
      </c>
    </row>
    <row r="3671" spans="1:11">
      <c r="A3671" s="46">
        <f>ROW()</f>
        <v>3671</v>
      </c>
      <c r="B3671" s="73"/>
      <c r="C3671" s="74"/>
      <c r="D3671" s="75" t="str">
        <f>IFERROR(VLOOKUP(C3671,'تكويد الاصناف'!$A$5:$B$1100,2,0),"")</f>
        <v/>
      </c>
      <c r="E3671" s="74"/>
      <c r="F3671" s="74"/>
      <c r="G3671" s="74"/>
      <c r="H3671" s="77"/>
      <c r="I3671" s="78"/>
      <c r="J3671" s="48" t="str">
        <f>IFERROR(VLOOKUP(C3671,'تكويد الاصناف'!A$5:D$1100,4,0),"")</f>
        <v/>
      </c>
      <c r="K3671" s="48" t="str">
        <f>IFERROR(VLOOKUP(C3671,'تكويد الاصناف'!$A$5:$C$1100,3,0),"")</f>
        <v/>
      </c>
    </row>
    <row r="3672" spans="1:11">
      <c r="A3672" s="46">
        <f>ROW()</f>
        <v>3672</v>
      </c>
      <c r="B3672" s="73"/>
      <c r="C3672" s="74"/>
      <c r="D3672" s="75" t="str">
        <f>IFERROR(VLOOKUP(C3672,'تكويد الاصناف'!$A$5:$B$1100,2,0),"")</f>
        <v/>
      </c>
      <c r="E3672" s="74"/>
      <c r="F3672" s="74"/>
      <c r="G3672" s="74"/>
      <c r="H3672" s="77"/>
      <c r="I3672" s="78"/>
      <c r="J3672" s="48" t="str">
        <f>IFERROR(VLOOKUP(C3672,'تكويد الاصناف'!A$5:D$1100,4,0),"")</f>
        <v/>
      </c>
      <c r="K3672" s="48" t="str">
        <f>IFERROR(VLOOKUP(C3672,'تكويد الاصناف'!$A$5:$C$1100,3,0),"")</f>
        <v/>
      </c>
    </row>
    <row r="3673" spans="1:11">
      <c r="A3673" s="46">
        <f>ROW()</f>
        <v>3673</v>
      </c>
      <c r="B3673" s="73"/>
      <c r="C3673" s="74"/>
      <c r="D3673" s="75" t="str">
        <f>IFERROR(VLOOKUP(C3673,'تكويد الاصناف'!$A$5:$B$1100,2,0),"")</f>
        <v/>
      </c>
      <c r="E3673" s="74"/>
      <c r="F3673" s="74"/>
      <c r="G3673" s="74"/>
      <c r="H3673" s="77"/>
      <c r="I3673" s="78"/>
      <c r="J3673" s="48" t="str">
        <f>IFERROR(VLOOKUP(C3673,'تكويد الاصناف'!A$5:D$1100,4,0),"")</f>
        <v/>
      </c>
      <c r="K3673" s="48" t="str">
        <f>IFERROR(VLOOKUP(C3673,'تكويد الاصناف'!$A$5:$C$1100,3,0),"")</f>
        <v/>
      </c>
    </row>
    <row r="3674" spans="1:11">
      <c r="A3674" s="46">
        <f>ROW()</f>
        <v>3674</v>
      </c>
      <c r="B3674" s="73"/>
      <c r="C3674" s="74"/>
      <c r="D3674" s="75" t="str">
        <f>IFERROR(VLOOKUP(C3674,'تكويد الاصناف'!$A$5:$B$1100,2,0),"")</f>
        <v/>
      </c>
      <c r="E3674" s="74"/>
      <c r="F3674" s="74"/>
      <c r="G3674" s="74"/>
      <c r="H3674" s="77"/>
      <c r="I3674" s="78"/>
      <c r="J3674" s="48" t="str">
        <f>IFERROR(VLOOKUP(C3674,'تكويد الاصناف'!A$5:D$1100,4,0),"")</f>
        <v/>
      </c>
      <c r="K3674" s="48" t="str">
        <f>IFERROR(VLOOKUP(C3674,'تكويد الاصناف'!$A$5:$C$1100,3,0),"")</f>
        <v/>
      </c>
    </row>
    <row r="3675" spans="1:11">
      <c r="A3675" s="46">
        <f>ROW()</f>
        <v>3675</v>
      </c>
      <c r="B3675" s="73"/>
      <c r="C3675" s="74"/>
      <c r="D3675" s="75" t="str">
        <f>IFERROR(VLOOKUP(C3675,'تكويد الاصناف'!$A$5:$B$1100,2,0),"")</f>
        <v/>
      </c>
      <c r="E3675" s="74"/>
      <c r="F3675" s="74"/>
      <c r="G3675" s="74"/>
      <c r="H3675" s="77"/>
      <c r="I3675" s="78"/>
      <c r="J3675" s="48" t="str">
        <f>IFERROR(VLOOKUP(C3675,'تكويد الاصناف'!A$5:D$1100,4,0),"")</f>
        <v/>
      </c>
      <c r="K3675" s="48" t="str">
        <f>IFERROR(VLOOKUP(C3675,'تكويد الاصناف'!$A$5:$C$1100,3,0),"")</f>
        <v/>
      </c>
    </row>
    <row r="3676" spans="1:11">
      <c r="A3676" s="46">
        <f>ROW()</f>
        <v>3676</v>
      </c>
      <c r="B3676" s="73"/>
      <c r="C3676" s="74"/>
      <c r="D3676" s="75" t="str">
        <f>IFERROR(VLOOKUP(C3676,'تكويد الاصناف'!$A$5:$B$1100,2,0),"")</f>
        <v/>
      </c>
      <c r="E3676" s="74"/>
      <c r="F3676" s="74"/>
      <c r="G3676" s="74"/>
      <c r="H3676" s="77"/>
      <c r="I3676" s="78"/>
      <c r="J3676" s="48" t="str">
        <f>IFERROR(VLOOKUP(C3676,'تكويد الاصناف'!A$5:D$1100,4,0),"")</f>
        <v/>
      </c>
      <c r="K3676" s="48" t="str">
        <f>IFERROR(VLOOKUP(C3676,'تكويد الاصناف'!$A$5:$C$1100,3,0),"")</f>
        <v/>
      </c>
    </row>
    <row r="3677" spans="1:11">
      <c r="A3677" s="46">
        <f>ROW()</f>
        <v>3677</v>
      </c>
      <c r="B3677" s="73"/>
      <c r="C3677" s="74"/>
      <c r="D3677" s="75" t="str">
        <f>IFERROR(VLOOKUP(C3677,'تكويد الاصناف'!$A$5:$B$1100,2,0),"")</f>
        <v/>
      </c>
      <c r="E3677" s="74"/>
      <c r="F3677" s="74"/>
      <c r="G3677" s="74"/>
      <c r="H3677" s="77"/>
      <c r="I3677" s="78"/>
      <c r="J3677" s="48" t="str">
        <f>IFERROR(VLOOKUP(C3677,'تكويد الاصناف'!A$5:D$1100,4,0),"")</f>
        <v/>
      </c>
      <c r="K3677" s="48" t="str">
        <f>IFERROR(VLOOKUP(C3677,'تكويد الاصناف'!$A$5:$C$1100,3,0),"")</f>
        <v/>
      </c>
    </row>
    <row r="3678" spans="1:11">
      <c r="A3678" s="46">
        <f>ROW()</f>
        <v>3678</v>
      </c>
      <c r="B3678" s="73"/>
      <c r="C3678" s="74"/>
      <c r="D3678" s="75" t="str">
        <f>IFERROR(VLOOKUP(C3678,'تكويد الاصناف'!$A$5:$B$1100,2,0),"")</f>
        <v/>
      </c>
      <c r="E3678" s="74"/>
      <c r="F3678" s="74"/>
      <c r="G3678" s="74"/>
      <c r="H3678" s="77"/>
      <c r="I3678" s="78"/>
      <c r="J3678" s="48" t="str">
        <f>IFERROR(VLOOKUP(C3678,'تكويد الاصناف'!A$5:D$1100,4,0),"")</f>
        <v/>
      </c>
      <c r="K3678" s="48" t="str">
        <f>IFERROR(VLOOKUP(C3678,'تكويد الاصناف'!$A$5:$C$1100,3,0),"")</f>
        <v/>
      </c>
    </row>
    <row r="3679" spans="1:11">
      <c r="A3679" s="46">
        <f>ROW()</f>
        <v>3679</v>
      </c>
      <c r="B3679" s="73"/>
      <c r="C3679" s="74"/>
      <c r="D3679" s="75" t="str">
        <f>IFERROR(VLOOKUP(C3679,'تكويد الاصناف'!$A$5:$B$1100,2,0),"")</f>
        <v/>
      </c>
      <c r="E3679" s="74"/>
      <c r="F3679" s="74"/>
      <c r="G3679" s="74"/>
      <c r="H3679" s="77"/>
      <c r="I3679" s="78"/>
      <c r="J3679" s="48" t="str">
        <f>IFERROR(VLOOKUP(C3679,'تكويد الاصناف'!A$5:D$1100,4,0),"")</f>
        <v/>
      </c>
      <c r="K3679" s="48" t="str">
        <f>IFERROR(VLOOKUP(C3679,'تكويد الاصناف'!$A$5:$C$1100,3,0),"")</f>
        <v/>
      </c>
    </row>
    <row r="3680" spans="1:11">
      <c r="A3680" s="46">
        <f>ROW()</f>
        <v>3680</v>
      </c>
      <c r="B3680" s="73"/>
      <c r="C3680" s="74"/>
      <c r="D3680" s="75" t="str">
        <f>IFERROR(VLOOKUP(C3680,'تكويد الاصناف'!$A$5:$B$1100,2,0),"")</f>
        <v/>
      </c>
      <c r="E3680" s="74"/>
      <c r="F3680" s="74"/>
      <c r="G3680" s="74"/>
      <c r="H3680" s="77"/>
      <c r="I3680" s="78"/>
      <c r="J3680" s="48" t="str">
        <f>IFERROR(VLOOKUP(C3680,'تكويد الاصناف'!A$5:D$1100,4,0),"")</f>
        <v/>
      </c>
      <c r="K3680" s="48" t="str">
        <f>IFERROR(VLOOKUP(C3680,'تكويد الاصناف'!$A$5:$C$1100,3,0),"")</f>
        <v/>
      </c>
    </row>
    <row r="3681" spans="1:11">
      <c r="A3681" s="46">
        <f>ROW()</f>
        <v>3681</v>
      </c>
      <c r="B3681" s="73"/>
      <c r="C3681" s="74"/>
      <c r="D3681" s="75" t="str">
        <f>IFERROR(VLOOKUP(C3681,'تكويد الاصناف'!$A$5:$B$1100,2,0),"")</f>
        <v/>
      </c>
      <c r="E3681" s="74"/>
      <c r="F3681" s="74"/>
      <c r="G3681" s="74"/>
      <c r="H3681" s="77"/>
      <c r="I3681" s="78"/>
      <c r="J3681" s="48" t="str">
        <f>IFERROR(VLOOKUP(C3681,'تكويد الاصناف'!A$5:D$1100,4,0),"")</f>
        <v/>
      </c>
      <c r="K3681" s="48" t="str">
        <f>IFERROR(VLOOKUP(C3681,'تكويد الاصناف'!$A$5:$C$1100,3,0),"")</f>
        <v/>
      </c>
    </row>
    <row r="3682" spans="1:11">
      <c r="A3682" s="46">
        <f>ROW()</f>
        <v>3682</v>
      </c>
      <c r="B3682" s="73"/>
      <c r="C3682" s="74"/>
      <c r="D3682" s="75" t="str">
        <f>IFERROR(VLOOKUP(C3682,'تكويد الاصناف'!$A$5:$B$1100,2,0),"")</f>
        <v/>
      </c>
      <c r="E3682" s="74"/>
      <c r="F3682" s="74"/>
      <c r="G3682" s="74"/>
      <c r="H3682" s="77"/>
      <c r="I3682" s="78"/>
      <c r="J3682" s="48" t="str">
        <f>IFERROR(VLOOKUP(C3682,'تكويد الاصناف'!A$5:D$1100,4,0),"")</f>
        <v/>
      </c>
      <c r="K3682" s="48" t="str">
        <f>IFERROR(VLOOKUP(C3682,'تكويد الاصناف'!$A$5:$C$1100,3,0),"")</f>
        <v/>
      </c>
    </row>
    <row r="3683" spans="1:11">
      <c r="A3683" s="46">
        <f>ROW()</f>
        <v>3683</v>
      </c>
      <c r="B3683" s="73"/>
      <c r="C3683" s="74"/>
      <c r="D3683" s="75" t="str">
        <f>IFERROR(VLOOKUP(C3683,'تكويد الاصناف'!$A$5:$B$1100,2,0),"")</f>
        <v/>
      </c>
      <c r="E3683" s="74"/>
      <c r="F3683" s="74"/>
      <c r="G3683" s="74"/>
      <c r="H3683" s="77"/>
      <c r="I3683" s="78"/>
      <c r="J3683" s="48" t="str">
        <f>IFERROR(VLOOKUP(C3683,'تكويد الاصناف'!A$5:D$1100,4,0),"")</f>
        <v/>
      </c>
      <c r="K3683" s="48" t="str">
        <f>IFERROR(VLOOKUP(C3683,'تكويد الاصناف'!$A$5:$C$1100,3,0),"")</f>
        <v/>
      </c>
    </row>
    <row r="3684" spans="1:11">
      <c r="A3684" s="46">
        <f>ROW()</f>
        <v>3684</v>
      </c>
      <c r="B3684" s="73"/>
      <c r="C3684" s="74"/>
      <c r="D3684" s="75" t="str">
        <f>IFERROR(VLOOKUP(C3684,'تكويد الاصناف'!$A$5:$B$1100,2,0),"")</f>
        <v/>
      </c>
      <c r="E3684" s="74"/>
      <c r="F3684" s="74"/>
      <c r="G3684" s="74"/>
      <c r="H3684" s="77"/>
      <c r="I3684" s="78"/>
      <c r="J3684" s="48" t="str">
        <f>IFERROR(VLOOKUP(C3684,'تكويد الاصناف'!A$5:D$1100,4,0),"")</f>
        <v/>
      </c>
      <c r="K3684" s="48" t="str">
        <f>IFERROR(VLOOKUP(C3684,'تكويد الاصناف'!$A$5:$C$1100,3,0),"")</f>
        <v/>
      </c>
    </row>
    <row r="3685" spans="1:11">
      <c r="A3685" s="46">
        <f>ROW()</f>
        <v>3685</v>
      </c>
      <c r="B3685" s="73"/>
      <c r="C3685" s="74"/>
      <c r="D3685" s="75" t="str">
        <f>IFERROR(VLOOKUP(C3685,'تكويد الاصناف'!$A$5:$B$1100,2,0),"")</f>
        <v/>
      </c>
      <c r="E3685" s="74"/>
      <c r="F3685" s="74"/>
      <c r="G3685" s="74"/>
      <c r="H3685" s="77"/>
      <c r="I3685" s="78"/>
      <c r="J3685" s="48" t="str">
        <f>IFERROR(VLOOKUP(C3685,'تكويد الاصناف'!A$5:D$1100,4,0),"")</f>
        <v/>
      </c>
      <c r="K3685" s="48" t="str">
        <f>IFERROR(VLOOKUP(C3685,'تكويد الاصناف'!$A$5:$C$1100,3,0),"")</f>
        <v/>
      </c>
    </row>
    <row r="3686" spans="1:11">
      <c r="A3686" s="46">
        <f>ROW()</f>
        <v>3686</v>
      </c>
      <c r="B3686" s="73"/>
      <c r="C3686" s="74"/>
      <c r="D3686" s="75" t="str">
        <f>IFERROR(VLOOKUP(C3686,'تكويد الاصناف'!$A$5:$B$1100,2,0),"")</f>
        <v/>
      </c>
      <c r="E3686" s="74"/>
      <c r="F3686" s="74"/>
      <c r="G3686" s="74"/>
      <c r="H3686" s="77"/>
      <c r="I3686" s="78"/>
      <c r="J3686" s="48" t="str">
        <f>IFERROR(VLOOKUP(C3686,'تكويد الاصناف'!A$5:D$1100,4,0),"")</f>
        <v/>
      </c>
      <c r="K3686" s="48" t="str">
        <f>IFERROR(VLOOKUP(C3686,'تكويد الاصناف'!$A$5:$C$1100,3,0),"")</f>
        <v/>
      </c>
    </row>
    <row r="3687" spans="1:11">
      <c r="A3687" s="46">
        <f>ROW()</f>
        <v>3687</v>
      </c>
      <c r="B3687" s="73"/>
      <c r="C3687" s="74"/>
      <c r="D3687" s="75" t="str">
        <f>IFERROR(VLOOKUP(C3687,'تكويد الاصناف'!$A$5:$B$1100,2,0),"")</f>
        <v/>
      </c>
      <c r="E3687" s="74"/>
      <c r="F3687" s="74"/>
      <c r="G3687" s="74"/>
      <c r="H3687" s="77"/>
      <c r="I3687" s="78"/>
      <c r="J3687" s="48" t="str">
        <f>IFERROR(VLOOKUP(C3687,'تكويد الاصناف'!A$5:D$1100,4,0),"")</f>
        <v/>
      </c>
      <c r="K3687" s="48" t="str">
        <f>IFERROR(VLOOKUP(C3687,'تكويد الاصناف'!$A$5:$C$1100,3,0),"")</f>
        <v/>
      </c>
    </row>
    <row r="3688" spans="1:11">
      <c r="A3688" s="46">
        <f>ROW()</f>
        <v>3688</v>
      </c>
      <c r="B3688" s="73"/>
      <c r="C3688" s="74"/>
      <c r="D3688" s="75" t="str">
        <f>IFERROR(VLOOKUP(C3688,'تكويد الاصناف'!$A$5:$B$1100,2,0),"")</f>
        <v/>
      </c>
      <c r="E3688" s="74"/>
      <c r="F3688" s="74"/>
      <c r="G3688" s="74"/>
      <c r="H3688" s="77"/>
      <c r="I3688" s="78"/>
      <c r="J3688" s="48" t="str">
        <f>IFERROR(VLOOKUP(C3688,'تكويد الاصناف'!A$5:D$1100,4,0),"")</f>
        <v/>
      </c>
      <c r="K3688" s="48" t="str">
        <f>IFERROR(VLOOKUP(C3688,'تكويد الاصناف'!$A$5:$C$1100,3,0),"")</f>
        <v/>
      </c>
    </row>
    <row r="3689" spans="1:11">
      <c r="A3689" s="46">
        <f>ROW()</f>
        <v>3689</v>
      </c>
      <c r="B3689" s="73"/>
      <c r="C3689" s="74"/>
      <c r="D3689" s="75" t="str">
        <f>IFERROR(VLOOKUP(C3689,'تكويد الاصناف'!$A$5:$B$1100,2,0),"")</f>
        <v/>
      </c>
      <c r="E3689" s="74"/>
      <c r="F3689" s="74"/>
      <c r="G3689" s="74"/>
      <c r="H3689" s="77"/>
      <c r="I3689" s="78"/>
      <c r="J3689" s="48" t="str">
        <f>IFERROR(VLOOKUP(C3689,'تكويد الاصناف'!A$5:D$1100,4,0),"")</f>
        <v/>
      </c>
      <c r="K3689" s="48" t="str">
        <f>IFERROR(VLOOKUP(C3689,'تكويد الاصناف'!$A$5:$C$1100,3,0),"")</f>
        <v/>
      </c>
    </row>
    <row r="3690" spans="1:11">
      <c r="A3690" s="46">
        <f>ROW()</f>
        <v>3690</v>
      </c>
      <c r="B3690" s="73"/>
      <c r="C3690" s="74"/>
      <c r="D3690" s="75" t="str">
        <f>IFERROR(VLOOKUP(C3690,'تكويد الاصناف'!$A$5:$B$1100,2,0),"")</f>
        <v/>
      </c>
      <c r="E3690" s="74"/>
      <c r="F3690" s="74"/>
      <c r="G3690" s="74"/>
      <c r="H3690" s="77"/>
      <c r="I3690" s="78"/>
      <c r="J3690" s="48" t="str">
        <f>IFERROR(VLOOKUP(C3690,'تكويد الاصناف'!A$5:D$1100,4,0),"")</f>
        <v/>
      </c>
      <c r="K3690" s="48" t="str">
        <f>IFERROR(VLOOKUP(C3690,'تكويد الاصناف'!$A$5:$C$1100,3,0),"")</f>
        <v/>
      </c>
    </row>
    <row r="3691" spans="1:11">
      <c r="A3691" s="46">
        <f>ROW()</f>
        <v>3691</v>
      </c>
      <c r="B3691" s="73"/>
      <c r="C3691" s="74"/>
      <c r="D3691" s="75" t="str">
        <f>IFERROR(VLOOKUP(C3691,'تكويد الاصناف'!$A$5:$B$1100,2,0),"")</f>
        <v/>
      </c>
      <c r="E3691" s="74"/>
      <c r="F3691" s="74"/>
      <c r="G3691" s="74"/>
      <c r="H3691" s="77"/>
      <c r="I3691" s="78"/>
      <c r="J3691" s="48" t="str">
        <f>IFERROR(VLOOKUP(C3691,'تكويد الاصناف'!A$5:D$1100,4,0),"")</f>
        <v/>
      </c>
      <c r="K3691" s="48" t="str">
        <f>IFERROR(VLOOKUP(C3691,'تكويد الاصناف'!$A$5:$C$1100,3,0),"")</f>
        <v/>
      </c>
    </row>
    <row r="3692" spans="1:11">
      <c r="A3692" s="46">
        <f>ROW()</f>
        <v>3692</v>
      </c>
      <c r="B3692" s="73"/>
      <c r="C3692" s="74"/>
      <c r="D3692" s="75" t="str">
        <f>IFERROR(VLOOKUP(C3692,'تكويد الاصناف'!$A$5:$B$1100,2,0),"")</f>
        <v/>
      </c>
      <c r="E3692" s="74"/>
      <c r="F3692" s="74"/>
      <c r="G3692" s="74"/>
      <c r="H3692" s="77"/>
      <c r="I3692" s="78"/>
      <c r="J3692" s="48" t="str">
        <f>IFERROR(VLOOKUP(C3692,'تكويد الاصناف'!A$5:D$1100,4,0),"")</f>
        <v/>
      </c>
      <c r="K3692" s="48" t="str">
        <f>IFERROR(VLOOKUP(C3692,'تكويد الاصناف'!$A$5:$C$1100,3,0),"")</f>
        <v/>
      </c>
    </row>
    <row r="3693" spans="1:11">
      <c r="A3693" s="46">
        <f>ROW()</f>
        <v>3693</v>
      </c>
      <c r="B3693" s="73"/>
      <c r="C3693" s="74"/>
      <c r="D3693" s="75" t="str">
        <f>IFERROR(VLOOKUP(C3693,'تكويد الاصناف'!$A$5:$B$1100,2,0),"")</f>
        <v/>
      </c>
      <c r="E3693" s="74"/>
      <c r="F3693" s="74"/>
      <c r="G3693" s="74"/>
      <c r="H3693" s="77"/>
      <c r="I3693" s="78"/>
      <c r="J3693" s="48" t="str">
        <f>IFERROR(VLOOKUP(C3693,'تكويد الاصناف'!A$5:D$1100,4,0),"")</f>
        <v/>
      </c>
      <c r="K3693" s="48" t="str">
        <f>IFERROR(VLOOKUP(C3693,'تكويد الاصناف'!$A$5:$C$1100,3,0),"")</f>
        <v/>
      </c>
    </row>
    <row r="3694" spans="1:11">
      <c r="A3694" s="46">
        <f>ROW()</f>
        <v>3694</v>
      </c>
      <c r="B3694" s="73"/>
      <c r="C3694" s="74"/>
      <c r="D3694" s="75" t="str">
        <f>IFERROR(VLOOKUP(C3694,'تكويد الاصناف'!$A$5:$B$1100,2,0),"")</f>
        <v/>
      </c>
      <c r="E3694" s="74"/>
      <c r="F3694" s="74"/>
      <c r="G3694" s="74"/>
      <c r="H3694" s="77"/>
      <c r="I3694" s="78"/>
      <c r="J3694" s="48" t="str">
        <f>IFERROR(VLOOKUP(C3694,'تكويد الاصناف'!A$5:D$1100,4,0),"")</f>
        <v/>
      </c>
      <c r="K3694" s="48" t="str">
        <f>IFERROR(VLOOKUP(C3694,'تكويد الاصناف'!$A$5:$C$1100,3,0),"")</f>
        <v/>
      </c>
    </row>
    <row r="3695" spans="1:11">
      <c r="A3695" s="46">
        <f>ROW()</f>
        <v>3695</v>
      </c>
      <c r="B3695" s="73"/>
      <c r="C3695" s="74"/>
      <c r="D3695" s="75" t="str">
        <f>IFERROR(VLOOKUP(C3695,'تكويد الاصناف'!$A$5:$B$1100,2,0),"")</f>
        <v/>
      </c>
      <c r="E3695" s="74"/>
      <c r="F3695" s="74"/>
      <c r="G3695" s="74"/>
      <c r="H3695" s="77"/>
      <c r="I3695" s="78"/>
      <c r="J3695" s="48" t="str">
        <f>IFERROR(VLOOKUP(C3695,'تكويد الاصناف'!A$5:D$1100,4,0),"")</f>
        <v/>
      </c>
      <c r="K3695" s="48" t="str">
        <f>IFERROR(VLOOKUP(C3695,'تكويد الاصناف'!$A$5:$C$1100,3,0),"")</f>
        <v/>
      </c>
    </row>
    <row r="3696" spans="1:11">
      <c r="A3696" s="46">
        <f>ROW()</f>
        <v>3696</v>
      </c>
      <c r="B3696" s="73"/>
      <c r="C3696" s="74"/>
      <c r="D3696" s="75" t="str">
        <f>IFERROR(VLOOKUP(C3696,'تكويد الاصناف'!$A$5:$B$1100,2,0),"")</f>
        <v/>
      </c>
      <c r="E3696" s="74"/>
      <c r="F3696" s="74"/>
      <c r="G3696" s="74"/>
      <c r="H3696" s="77"/>
      <c r="I3696" s="78"/>
      <c r="J3696" s="48" t="str">
        <f>IFERROR(VLOOKUP(C3696,'تكويد الاصناف'!A$5:D$1100,4,0),"")</f>
        <v/>
      </c>
      <c r="K3696" s="48" t="str">
        <f>IFERROR(VLOOKUP(C3696,'تكويد الاصناف'!$A$5:$C$1100,3,0),"")</f>
        <v/>
      </c>
    </row>
    <row r="3697" spans="1:11">
      <c r="A3697" s="46">
        <f>ROW()</f>
        <v>3697</v>
      </c>
      <c r="B3697" s="73"/>
      <c r="C3697" s="74"/>
      <c r="D3697" s="75" t="str">
        <f>IFERROR(VLOOKUP(C3697,'تكويد الاصناف'!$A$5:$B$1100,2,0),"")</f>
        <v/>
      </c>
      <c r="E3697" s="74"/>
      <c r="F3697" s="74"/>
      <c r="G3697" s="74"/>
      <c r="H3697" s="77"/>
      <c r="I3697" s="78"/>
      <c r="J3697" s="48" t="str">
        <f>IFERROR(VLOOKUP(C3697,'تكويد الاصناف'!A$5:D$1100,4,0),"")</f>
        <v/>
      </c>
      <c r="K3697" s="48" t="str">
        <f>IFERROR(VLOOKUP(C3697,'تكويد الاصناف'!$A$5:$C$1100,3,0),"")</f>
        <v/>
      </c>
    </row>
    <row r="3698" spans="1:11">
      <c r="A3698" s="46">
        <f>ROW()</f>
        <v>3698</v>
      </c>
      <c r="B3698" s="73"/>
      <c r="C3698" s="74"/>
      <c r="D3698" s="75" t="str">
        <f>IFERROR(VLOOKUP(C3698,'تكويد الاصناف'!$A$5:$B$1100,2,0),"")</f>
        <v/>
      </c>
      <c r="E3698" s="74"/>
      <c r="F3698" s="74"/>
      <c r="G3698" s="74"/>
      <c r="H3698" s="77"/>
      <c r="I3698" s="78"/>
      <c r="J3698" s="48" t="str">
        <f>IFERROR(VLOOKUP(C3698,'تكويد الاصناف'!A$5:D$1100,4,0),"")</f>
        <v/>
      </c>
      <c r="K3698" s="48" t="str">
        <f>IFERROR(VLOOKUP(C3698,'تكويد الاصناف'!$A$5:$C$1100,3,0),"")</f>
        <v/>
      </c>
    </row>
    <row r="3699" spans="1:11">
      <c r="A3699" s="46">
        <f>ROW()</f>
        <v>3699</v>
      </c>
      <c r="B3699" s="73"/>
      <c r="C3699" s="74"/>
      <c r="D3699" s="75" t="str">
        <f>IFERROR(VLOOKUP(C3699,'تكويد الاصناف'!$A$5:$B$1100,2,0),"")</f>
        <v/>
      </c>
      <c r="E3699" s="74"/>
      <c r="F3699" s="74"/>
      <c r="G3699" s="74"/>
      <c r="H3699" s="77"/>
      <c r="I3699" s="78"/>
      <c r="J3699" s="48" t="str">
        <f>IFERROR(VLOOKUP(C3699,'تكويد الاصناف'!A$5:D$1100,4,0),"")</f>
        <v/>
      </c>
      <c r="K3699" s="48" t="str">
        <f>IFERROR(VLOOKUP(C3699,'تكويد الاصناف'!$A$5:$C$1100,3,0),"")</f>
        <v/>
      </c>
    </row>
    <row r="3700" spans="1:11">
      <c r="A3700" s="46">
        <f>ROW()</f>
        <v>3700</v>
      </c>
      <c r="B3700" s="73"/>
      <c r="C3700" s="74"/>
      <c r="D3700" s="75" t="str">
        <f>IFERROR(VLOOKUP(C3700,'تكويد الاصناف'!$A$5:$B$1100,2,0),"")</f>
        <v/>
      </c>
      <c r="E3700" s="74"/>
      <c r="F3700" s="74"/>
      <c r="G3700" s="74"/>
      <c r="H3700" s="77"/>
      <c r="I3700" s="78"/>
      <c r="J3700" s="48" t="str">
        <f>IFERROR(VLOOKUP(C3700,'تكويد الاصناف'!A$5:D$1100,4,0),"")</f>
        <v/>
      </c>
      <c r="K3700" s="48" t="str">
        <f>IFERROR(VLOOKUP(C3700,'تكويد الاصناف'!$A$5:$C$1100,3,0),"")</f>
        <v/>
      </c>
    </row>
    <row r="3701" spans="1:11">
      <c r="A3701" s="46">
        <f>ROW()</f>
        <v>3701</v>
      </c>
      <c r="B3701" s="73"/>
      <c r="C3701" s="74"/>
      <c r="D3701" s="75" t="str">
        <f>IFERROR(VLOOKUP(C3701,'تكويد الاصناف'!$A$5:$B$1100,2,0),"")</f>
        <v/>
      </c>
      <c r="E3701" s="74"/>
      <c r="F3701" s="74"/>
      <c r="G3701" s="74"/>
      <c r="H3701" s="77"/>
      <c r="I3701" s="78"/>
      <c r="J3701" s="48" t="str">
        <f>IFERROR(VLOOKUP(C3701,'تكويد الاصناف'!A$5:D$1100,4,0),"")</f>
        <v/>
      </c>
      <c r="K3701" s="48" t="str">
        <f>IFERROR(VLOOKUP(C3701,'تكويد الاصناف'!$A$5:$C$1100,3,0),"")</f>
        <v/>
      </c>
    </row>
    <row r="3702" spans="1:11">
      <c r="A3702" s="46">
        <f>ROW()</f>
        <v>3702</v>
      </c>
      <c r="B3702" s="73"/>
      <c r="C3702" s="74"/>
      <c r="D3702" s="75" t="str">
        <f>IFERROR(VLOOKUP(C3702,'تكويد الاصناف'!$A$5:$B$1100,2,0),"")</f>
        <v/>
      </c>
      <c r="E3702" s="74"/>
      <c r="F3702" s="74"/>
      <c r="G3702" s="74"/>
      <c r="H3702" s="77"/>
      <c r="I3702" s="78"/>
      <c r="J3702" s="48" t="str">
        <f>IFERROR(VLOOKUP(C3702,'تكويد الاصناف'!A$5:D$1100,4,0),"")</f>
        <v/>
      </c>
      <c r="K3702" s="48" t="str">
        <f>IFERROR(VLOOKUP(C3702,'تكويد الاصناف'!$A$5:$C$1100,3,0),"")</f>
        <v/>
      </c>
    </row>
    <row r="3703" spans="1:11">
      <c r="A3703" s="46">
        <f>ROW()</f>
        <v>3703</v>
      </c>
      <c r="B3703" s="73"/>
      <c r="C3703" s="74"/>
      <c r="D3703" s="75" t="str">
        <f>IFERROR(VLOOKUP(C3703,'تكويد الاصناف'!$A$5:$B$1100,2,0),"")</f>
        <v/>
      </c>
      <c r="E3703" s="74"/>
      <c r="F3703" s="74"/>
      <c r="G3703" s="74"/>
      <c r="H3703" s="77"/>
      <c r="I3703" s="78"/>
      <c r="J3703" s="48" t="str">
        <f>IFERROR(VLOOKUP(C3703,'تكويد الاصناف'!A$5:D$1100,4,0),"")</f>
        <v/>
      </c>
      <c r="K3703" s="48" t="str">
        <f>IFERROR(VLOOKUP(C3703,'تكويد الاصناف'!$A$5:$C$1100,3,0),"")</f>
        <v/>
      </c>
    </row>
    <row r="3704" spans="1:11">
      <c r="A3704" s="46">
        <f>ROW()</f>
        <v>3704</v>
      </c>
      <c r="B3704" s="73"/>
      <c r="C3704" s="74"/>
      <c r="D3704" s="75" t="str">
        <f>IFERROR(VLOOKUP(C3704,'تكويد الاصناف'!$A$5:$B$1100,2,0),"")</f>
        <v/>
      </c>
      <c r="E3704" s="74"/>
      <c r="F3704" s="74"/>
      <c r="G3704" s="74"/>
      <c r="H3704" s="77"/>
      <c r="I3704" s="78"/>
      <c r="J3704" s="48" t="str">
        <f>IFERROR(VLOOKUP(C3704,'تكويد الاصناف'!A$5:D$1100,4,0),"")</f>
        <v/>
      </c>
      <c r="K3704" s="48" t="str">
        <f>IFERROR(VLOOKUP(C3704,'تكويد الاصناف'!$A$5:$C$1100,3,0),"")</f>
        <v/>
      </c>
    </row>
    <row r="3705" spans="1:11">
      <c r="A3705" s="46">
        <f>ROW()</f>
        <v>3705</v>
      </c>
      <c r="B3705" s="73"/>
      <c r="C3705" s="74"/>
      <c r="D3705" s="75" t="str">
        <f>IFERROR(VLOOKUP(C3705,'تكويد الاصناف'!$A$5:$B$1100,2,0),"")</f>
        <v/>
      </c>
      <c r="E3705" s="74"/>
      <c r="F3705" s="74"/>
      <c r="G3705" s="74"/>
      <c r="H3705" s="77"/>
      <c r="I3705" s="78"/>
      <c r="J3705" s="48" t="str">
        <f>IFERROR(VLOOKUP(C3705,'تكويد الاصناف'!A$5:D$1100,4,0),"")</f>
        <v/>
      </c>
      <c r="K3705" s="48" t="str">
        <f>IFERROR(VLOOKUP(C3705,'تكويد الاصناف'!$A$5:$C$1100,3,0),"")</f>
        <v/>
      </c>
    </row>
    <row r="3706" spans="1:11">
      <c r="A3706" s="46">
        <f>ROW()</f>
        <v>3706</v>
      </c>
      <c r="B3706" s="73"/>
      <c r="C3706" s="74"/>
      <c r="D3706" s="75" t="str">
        <f>IFERROR(VLOOKUP(C3706,'تكويد الاصناف'!$A$5:$B$1100,2,0),"")</f>
        <v/>
      </c>
      <c r="E3706" s="74"/>
      <c r="F3706" s="74"/>
      <c r="G3706" s="74"/>
      <c r="H3706" s="77"/>
      <c r="I3706" s="78"/>
      <c r="J3706" s="48" t="str">
        <f>IFERROR(VLOOKUP(C3706,'تكويد الاصناف'!A$5:D$1100,4,0),"")</f>
        <v/>
      </c>
      <c r="K3706" s="48" t="str">
        <f>IFERROR(VLOOKUP(C3706,'تكويد الاصناف'!$A$5:$C$1100,3,0),"")</f>
        <v/>
      </c>
    </row>
    <row r="3707" spans="1:11">
      <c r="A3707" s="46">
        <f>ROW()</f>
        <v>3707</v>
      </c>
      <c r="B3707" s="73"/>
      <c r="C3707" s="74"/>
      <c r="D3707" s="75" t="str">
        <f>IFERROR(VLOOKUP(C3707,'تكويد الاصناف'!$A$5:$B$1100,2,0),"")</f>
        <v/>
      </c>
      <c r="E3707" s="74"/>
      <c r="F3707" s="74"/>
      <c r="G3707" s="74"/>
      <c r="H3707" s="77"/>
      <c r="I3707" s="78"/>
      <c r="J3707" s="48" t="str">
        <f>IFERROR(VLOOKUP(C3707,'تكويد الاصناف'!A$5:D$1100,4,0),"")</f>
        <v/>
      </c>
      <c r="K3707" s="48" t="str">
        <f>IFERROR(VLOOKUP(C3707,'تكويد الاصناف'!$A$5:$C$1100,3,0),"")</f>
        <v/>
      </c>
    </row>
    <row r="3708" spans="1:11">
      <c r="A3708" s="46">
        <f>ROW()</f>
        <v>3708</v>
      </c>
      <c r="B3708" s="73"/>
      <c r="C3708" s="74"/>
      <c r="D3708" s="75" t="str">
        <f>IFERROR(VLOOKUP(C3708,'تكويد الاصناف'!$A$5:$B$1100,2,0),"")</f>
        <v/>
      </c>
      <c r="E3708" s="74"/>
      <c r="F3708" s="74"/>
      <c r="G3708" s="74"/>
      <c r="H3708" s="77"/>
      <c r="I3708" s="78"/>
      <c r="J3708" s="48" t="str">
        <f>IFERROR(VLOOKUP(C3708,'تكويد الاصناف'!A$5:D$1100,4,0),"")</f>
        <v/>
      </c>
      <c r="K3708" s="48" t="str">
        <f>IFERROR(VLOOKUP(C3708,'تكويد الاصناف'!$A$5:$C$1100,3,0),"")</f>
        <v/>
      </c>
    </row>
    <row r="3709" spans="1:11">
      <c r="A3709" s="46">
        <f>ROW()</f>
        <v>3709</v>
      </c>
      <c r="B3709" s="73"/>
      <c r="C3709" s="74"/>
      <c r="D3709" s="75" t="str">
        <f>IFERROR(VLOOKUP(C3709,'تكويد الاصناف'!$A$5:$B$1100,2,0),"")</f>
        <v/>
      </c>
      <c r="E3709" s="74"/>
      <c r="F3709" s="74"/>
      <c r="G3709" s="74"/>
      <c r="H3709" s="77"/>
      <c r="I3709" s="78"/>
      <c r="J3709" s="48" t="str">
        <f>IFERROR(VLOOKUP(C3709,'تكويد الاصناف'!A$5:D$1100,4,0),"")</f>
        <v/>
      </c>
      <c r="K3709" s="48" t="str">
        <f>IFERROR(VLOOKUP(C3709,'تكويد الاصناف'!$A$5:$C$1100,3,0),"")</f>
        <v/>
      </c>
    </row>
    <row r="3710" spans="1:11">
      <c r="A3710" s="46">
        <f>ROW()</f>
        <v>3710</v>
      </c>
      <c r="B3710" s="73"/>
      <c r="C3710" s="74"/>
      <c r="D3710" s="75" t="str">
        <f>IFERROR(VLOOKUP(C3710,'تكويد الاصناف'!$A$5:$B$1100,2,0),"")</f>
        <v/>
      </c>
      <c r="E3710" s="74"/>
      <c r="F3710" s="74"/>
      <c r="G3710" s="74"/>
      <c r="H3710" s="77"/>
      <c r="I3710" s="78"/>
      <c r="J3710" s="48" t="str">
        <f>IFERROR(VLOOKUP(C3710,'تكويد الاصناف'!A$5:D$1100,4,0),"")</f>
        <v/>
      </c>
      <c r="K3710" s="48" t="str">
        <f>IFERROR(VLOOKUP(C3710,'تكويد الاصناف'!$A$5:$C$1100,3,0),"")</f>
        <v/>
      </c>
    </row>
    <row r="3711" spans="1:11">
      <c r="A3711" s="46">
        <f>ROW()</f>
        <v>3711</v>
      </c>
      <c r="B3711" s="73"/>
      <c r="C3711" s="74"/>
      <c r="D3711" s="75" t="str">
        <f>IFERROR(VLOOKUP(C3711,'تكويد الاصناف'!$A$5:$B$1100,2,0),"")</f>
        <v/>
      </c>
      <c r="E3711" s="74"/>
      <c r="F3711" s="74"/>
      <c r="G3711" s="74"/>
      <c r="H3711" s="77"/>
      <c r="I3711" s="78"/>
      <c r="J3711" s="48" t="str">
        <f>IFERROR(VLOOKUP(C3711,'تكويد الاصناف'!A$5:D$1100,4,0),"")</f>
        <v/>
      </c>
      <c r="K3711" s="48" t="str">
        <f>IFERROR(VLOOKUP(C3711,'تكويد الاصناف'!$A$5:$C$1100,3,0),"")</f>
        <v/>
      </c>
    </row>
    <row r="3712" spans="1:11">
      <c r="A3712" s="46">
        <f>ROW()</f>
        <v>3712</v>
      </c>
      <c r="B3712" s="73"/>
      <c r="C3712" s="74"/>
      <c r="D3712" s="75" t="str">
        <f>IFERROR(VLOOKUP(C3712,'تكويد الاصناف'!$A$5:$B$1100,2,0),"")</f>
        <v/>
      </c>
      <c r="E3712" s="74"/>
      <c r="F3712" s="74"/>
      <c r="G3712" s="74"/>
      <c r="H3712" s="77"/>
      <c r="I3712" s="78"/>
      <c r="J3712" s="48" t="str">
        <f>IFERROR(VLOOKUP(C3712,'تكويد الاصناف'!A$5:D$1100,4,0),"")</f>
        <v/>
      </c>
      <c r="K3712" s="48" t="str">
        <f>IFERROR(VLOOKUP(C3712,'تكويد الاصناف'!$A$5:$C$1100,3,0),"")</f>
        <v/>
      </c>
    </row>
    <row r="3713" spans="1:11">
      <c r="A3713" s="46">
        <f>ROW()</f>
        <v>3713</v>
      </c>
      <c r="B3713" s="73"/>
      <c r="C3713" s="74"/>
      <c r="D3713" s="75" t="str">
        <f>IFERROR(VLOOKUP(C3713,'تكويد الاصناف'!$A$5:$B$1100,2,0),"")</f>
        <v/>
      </c>
      <c r="E3713" s="74"/>
      <c r="F3713" s="74"/>
      <c r="G3713" s="74"/>
      <c r="H3713" s="77"/>
      <c r="I3713" s="78"/>
      <c r="J3713" s="48" t="str">
        <f>IFERROR(VLOOKUP(C3713,'تكويد الاصناف'!A$5:D$1100,4,0),"")</f>
        <v/>
      </c>
      <c r="K3713" s="48" t="str">
        <f>IFERROR(VLOOKUP(C3713,'تكويد الاصناف'!$A$5:$C$1100,3,0),"")</f>
        <v/>
      </c>
    </row>
    <row r="3714" spans="1:11">
      <c r="A3714" s="46">
        <f>ROW()</f>
        <v>3714</v>
      </c>
      <c r="B3714" s="73"/>
      <c r="C3714" s="74"/>
      <c r="D3714" s="75" t="str">
        <f>IFERROR(VLOOKUP(C3714,'تكويد الاصناف'!$A$5:$B$1100,2,0),"")</f>
        <v/>
      </c>
      <c r="E3714" s="74"/>
      <c r="F3714" s="74"/>
      <c r="G3714" s="74"/>
      <c r="H3714" s="77"/>
      <c r="I3714" s="78"/>
      <c r="J3714" s="48" t="str">
        <f>IFERROR(VLOOKUP(C3714,'تكويد الاصناف'!A$5:D$1100,4,0),"")</f>
        <v/>
      </c>
      <c r="K3714" s="48" t="str">
        <f>IFERROR(VLOOKUP(C3714,'تكويد الاصناف'!$A$5:$C$1100,3,0),"")</f>
        <v/>
      </c>
    </row>
    <row r="3715" spans="1:11">
      <c r="A3715" s="46">
        <f>ROW()</f>
        <v>3715</v>
      </c>
      <c r="B3715" s="73"/>
      <c r="C3715" s="74"/>
      <c r="D3715" s="75" t="str">
        <f>IFERROR(VLOOKUP(C3715,'تكويد الاصناف'!$A$5:$B$1100,2,0),"")</f>
        <v/>
      </c>
      <c r="E3715" s="74"/>
      <c r="F3715" s="74"/>
      <c r="G3715" s="74"/>
      <c r="H3715" s="77"/>
      <c r="I3715" s="78"/>
      <c r="J3715" s="48" t="str">
        <f>IFERROR(VLOOKUP(C3715,'تكويد الاصناف'!A$5:D$1100,4,0),"")</f>
        <v/>
      </c>
      <c r="K3715" s="48" t="str">
        <f>IFERROR(VLOOKUP(C3715,'تكويد الاصناف'!$A$5:$C$1100,3,0),"")</f>
        <v/>
      </c>
    </row>
    <row r="3716" spans="1:11">
      <c r="A3716" s="46">
        <f>ROW()</f>
        <v>3716</v>
      </c>
      <c r="B3716" s="73"/>
      <c r="C3716" s="74"/>
      <c r="D3716" s="75" t="str">
        <f>IFERROR(VLOOKUP(C3716,'تكويد الاصناف'!$A$5:$B$1100,2,0),"")</f>
        <v/>
      </c>
      <c r="E3716" s="74"/>
      <c r="F3716" s="74"/>
      <c r="G3716" s="74"/>
      <c r="H3716" s="77"/>
      <c r="I3716" s="78"/>
      <c r="J3716" s="48" t="str">
        <f>IFERROR(VLOOKUP(C3716,'تكويد الاصناف'!A$5:D$1100,4,0),"")</f>
        <v/>
      </c>
      <c r="K3716" s="48" t="str">
        <f>IFERROR(VLOOKUP(C3716,'تكويد الاصناف'!$A$5:$C$1100,3,0),"")</f>
        <v/>
      </c>
    </row>
    <row r="3717" spans="1:11">
      <c r="A3717" s="46">
        <f>ROW()</f>
        <v>3717</v>
      </c>
      <c r="B3717" s="73"/>
      <c r="C3717" s="74"/>
      <c r="D3717" s="75" t="str">
        <f>IFERROR(VLOOKUP(C3717,'تكويد الاصناف'!$A$5:$B$1100,2,0),"")</f>
        <v/>
      </c>
      <c r="E3717" s="74"/>
      <c r="F3717" s="74"/>
      <c r="G3717" s="74"/>
      <c r="H3717" s="77"/>
      <c r="I3717" s="78"/>
      <c r="J3717" s="48" t="str">
        <f>IFERROR(VLOOKUP(C3717,'تكويد الاصناف'!A$5:D$1100,4,0),"")</f>
        <v/>
      </c>
      <c r="K3717" s="48" t="str">
        <f>IFERROR(VLOOKUP(C3717,'تكويد الاصناف'!$A$5:$C$1100,3,0),"")</f>
        <v/>
      </c>
    </row>
    <row r="3718" spans="1:11">
      <c r="A3718" s="46">
        <f>ROW()</f>
        <v>3718</v>
      </c>
      <c r="B3718" s="73"/>
      <c r="C3718" s="74"/>
      <c r="D3718" s="75" t="str">
        <f>IFERROR(VLOOKUP(C3718,'تكويد الاصناف'!$A$5:$B$1100,2,0),"")</f>
        <v/>
      </c>
      <c r="E3718" s="74"/>
      <c r="F3718" s="74"/>
      <c r="G3718" s="74"/>
      <c r="H3718" s="77"/>
      <c r="I3718" s="78"/>
      <c r="J3718" s="48" t="str">
        <f>IFERROR(VLOOKUP(C3718,'تكويد الاصناف'!A$5:D$1100,4,0),"")</f>
        <v/>
      </c>
      <c r="K3718" s="48" t="str">
        <f>IFERROR(VLOOKUP(C3718,'تكويد الاصناف'!$A$5:$C$1100,3,0),"")</f>
        <v/>
      </c>
    </row>
    <row r="3719" spans="1:11">
      <c r="A3719" s="46">
        <f>ROW()</f>
        <v>3719</v>
      </c>
      <c r="B3719" s="73"/>
      <c r="C3719" s="74"/>
      <c r="D3719" s="75" t="str">
        <f>IFERROR(VLOOKUP(C3719,'تكويد الاصناف'!$A$5:$B$1100,2,0),"")</f>
        <v/>
      </c>
      <c r="E3719" s="74"/>
      <c r="F3719" s="74"/>
      <c r="G3719" s="74"/>
      <c r="H3719" s="77"/>
      <c r="I3719" s="78"/>
      <c r="J3719" s="48" t="str">
        <f>IFERROR(VLOOKUP(C3719,'تكويد الاصناف'!A$5:D$1100,4,0),"")</f>
        <v/>
      </c>
      <c r="K3719" s="48" t="str">
        <f>IFERROR(VLOOKUP(C3719,'تكويد الاصناف'!$A$5:$C$1100,3,0),"")</f>
        <v/>
      </c>
    </row>
    <row r="3720" spans="1:11">
      <c r="A3720" s="46">
        <f>ROW()</f>
        <v>3720</v>
      </c>
      <c r="B3720" s="73"/>
      <c r="C3720" s="74"/>
      <c r="D3720" s="75" t="str">
        <f>IFERROR(VLOOKUP(C3720,'تكويد الاصناف'!$A$5:$B$1100,2,0),"")</f>
        <v/>
      </c>
      <c r="E3720" s="74"/>
      <c r="F3720" s="74"/>
      <c r="G3720" s="74"/>
      <c r="H3720" s="77"/>
      <c r="I3720" s="78"/>
      <c r="J3720" s="48" t="str">
        <f>IFERROR(VLOOKUP(C3720,'تكويد الاصناف'!A$5:D$1100,4,0),"")</f>
        <v/>
      </c>
      <c r="K3720" s="48" t="str">
        <f>IFERROR(VLOOKUP(C3720,'تكويد الاصناف'!$A$5:$C$1100,3,0),"")</f>
        <v/>
      </c>
    </row>
    <row r="3721" spans="1:11">
      <c r="A3721" s="46">
        <f>ROW()</f>
        <v>3721</v>
      </c>
      <c r="B3721" s="73"/>
      <c r="C3721" s="74"/>
      <c r="D3721" s="75" t="str">
        <f>IFERROR(VLOOKUP(C3721,'تكويد الاصناف'!$A$5:$B$1100,2,0),"")</f>
        <v/>
      </c>
      <c r="E3721" s="74"/>
      <c r="F3721" s="74"/>
      <c r="G3721" s="74"/>
      <c r="H3721" s="77"/>
      <c r="I3721" s="78"/>
      <c r="J3721" s="48" t="str">
        <f>IFERROR(VLOOKUP(C3721,'تكويد الاصناف'!A$5:D$1100,4,0),"")</f>
        <v/>
      </c>
      <c r="K3721" s="48" t="str">
        <f>IFERROR(VLOOKUP(C3721,'تكويد الاصناف'!$A$5:$C$1100,3,0),"")</f>
        <v/>
      </c>
    </row>
    <row r="3722" spans="1:11">
      <c r="A3722" s="46">
        <f>ROW()</f>
        <v>3722</v>
      </c>
      <c r="B3722" s="73"/>
      <c r="C3722" s="74"/>
      <c r="D3722" s="75" t="str">
        <f>IFERROR(VLOOKUP(C3722,'تكويد الاصناف'!$A$5:$B$1100,2,0),"")</f>
        <v/>
      </c>
      <c r="E3722" s="74"/>
      <c r="F3722" s="74"/>
      <c r="G3722" s="74"/>
      <c r="H3722" s="77"/>
      <c r="I3722" s="78"/>
      <c r="J3722" s="48" t="str">
        <f>IFERROR(VLOOKUP(C3722,'تكويد الاصناف'!A$5:D$1100,4,0),"")</f>
        <v/>
      </c>
      <c r="K3722" s="48" t="str">
        <f>IFERROR(VLOOKUP(C3722,'تكويد الاصناف'!$A$5:$C$1100,3,0),"")</f>
        <v/>
      </c>
    </row>
    <row r="3723" spans="1:11">
      <c r="A3723" s="46">
        <f>ROW()</f>
        <v>3723</v>
      </c>
      <c r="B3723" s="73"/>
      <c r="C3723" s="74"/>
      <c r="D3723" s="75" t="str">
        <f>IFERROR(VLOOKUP(C3723,'تكويد الاصناف'!$A$5:$B$1100,2,0),"")</f>
        <v/>
      </c>
      <c r="E3723" s="74"/>
      <c r="F3723" s="74"/>
      <c r="G3723" s="74"/>
      <c r="H3723" s="77"/>
      <c r="I3723" s="78"/>
      <c r="J3723" s="48" t="str">
        <f>IFERROR(VLOOKUP(C3723,'تكويد الاصناف'!A$5:D$1100,4,0),"")</f>
        <v/>
      </c>
      <c r="K3723" s="48" t="str">
        <f>IFERROR(VLOOKUP(C3723,'تكويد الاصناف'!$A$5:$C$1100,3,0),"")</f>
        <v/>
      </c>
    </row>
    <row r="3724" spans="1:11">
      <c r="A3724" s="46">
        <f>ROW()</f>
        <v>3724</v>
      </c>
      <c r="B3724" s="73"/>
      <c r="C3724" s="74"/>
      <c r="D3724" s="75" t="str">
        <f>IFERROR(VLOOKUP(C3724,'تكويد الاصناف'!$A$5:$B$1100,2,0),"")</f>
        <v/>
      </c>
      <c r="E3724" s="74"/>
      <c r="F3724" s="74"/>
      <c r="G3724" s="74"/>
      <c r="H3724" s="77"/>
      <c r="I3724" s="78"/>
      <c r="J3724" s="48" t="str">
        <f>IFERROR(VLOOKUP(C3724,'تكويد الاصناف'!A$5:D$1100,4,0),"")</f>
        <v/>
      </c>
      <c r="K3724" s="48" t="str">
        <f>IFERROR(VLOOKUP(C3724,'تكويد الاصناف'!$A$5:$C$1100,3,0),"")</f>
        <v/>
      </c>
    </row>
    <row r="3725" spans="1:11">
      <c r="A3725" s="46">
        <f>ROW()</f>
        <v>3725</v>
      </c>
      <c r="B3725" s="73"/>
      <c r="C3725" s="74"/>
      <c r="D3725" s="75" t="str">
        <f>IFERROR(VLOOKUP(C3725,'تكويد الاصناف'!$A$5:$B$1100,2,0),"")</f>
        <v/>
      </c>
      <c r="E3725" s="74"/>
      <c r="F3725" s="74"/>
      <c r="G3725" s="74"/>
      <c r="H3725" s="77"/>
      <c r="I3725" s="78"/>
      <c r="J3725" s="48" t="str">
        <f>IFERROR(VLOOKUP(C3725,'تكويد الاصناف'!A$5:D$1100,4,0),"")</f>
        <v/>
      </c>
      <c r="K3725" s="48" t="str">
        <f>IFERROR(VLOOKUP(C3725,'تكويد الاصناف'!$A$5:$C$1100,3,0),"")</f>
        <v/>
      </c>
    </row>
    <row r="3726" spans="1:11">
      <c r="A3726" s="46">
        <f>ROW()</f>
        <v>3726</v>
      </c>
      <c r="B3726" s="73"/>
      <c r="C3726" s="74"/>
      <c r="D3726" s="75" t="str">
        <f>IFERROR(VLOOKUP(C3726,'تكويد الاصناف'!$A$5:$B$1100,2,0),"")</f>
        <v/>
      </c>
      <c r="E3726" s="74"/>
      <c r="F3726" s="74"/>
      <c r="G3726" s="74"/>
      <c r="H3726" s="77"/>
      <c r="I3726" s="78"/>
      <c r="J3726" s="48" t="str">
        <f>IFERROR(VLOOKUP(C3726,'تكويد الاصناف'!A$5:D$1100,4,0),"")</f>
        <v/>
      </c>
      <c r="K3726" s="48" t="str">
        <f>IFERROR(VLOOKUP(C3726,'تكويد الاصناف'!$A$5:$C$1100,3,0),"")</f>
        <v/>
      </c>
    </row>
    <row r="3727" spans="1:11">
      <c r="A3727" s="46">
        <f>ROW()</f>
        <v>3727</v>
      </c>
      <c r="B3727" s="73"/>
      <c r="C3727" s="74"/>
      <c r="D3727" s="75" t="str">
        <f>IFERROR(VLOOKUP(C3727,'تكويد الاصناف'!$A$5:$B$1100,2,0),"")</f>
        <v/>
      </c>
      <c r="E3727" s="74"/>
      <c r="F3727" s="74"/>
      <c r="G3727" s="74"/>
      <c r="H3727" s="77"/>
      <c r="I3727" s="78"/>
      <c r="J3727" s="48" t="str">
        <f>IFERROR(VLOOKUP(C3727,'تكويد الاصناف'!A$5:D$1100,4,0),"")</f>
        <v/>
      </c>
      <c r="K3727" s="48" t="str">
        <f>IFERROR(VLOOKUP(C3727,'تكويد الاصناف'!$A$5:$C$1100,3,0),"")</f>
        <v/>
      </c>
    </row>
    <row r="3728" spans="1:11">
      <c r="A3728" s="46">
        <f>ROW()</f>
        <v>3728</v>
      </c>
      <c r="B3728" s="73"/>
      <c r="C3728" s="74"/>
      <c r="D3728" s="75" t="str">
        <f>IFERROR(VLOOKUP(C3728,'تكويد الاصناف'!$A$5:$B$1100,2,0),"")</f>
        <v/>
      </c>
      <c r="E3728" s="74"/>
      <c r="F3728" s="74"/>
      <c r="G3728" s="74"/>
      <c r="H3728" s="77"/>
      <c r="I3728" s="78"/>
      <c r="J3728" s="48" t="str">
        <f>IFERROR(VLOOKUP(C3728,'تكويد الاصناف'!A$5:D$1100,4,0),"")</f>
        <v/>
      </c>
      <c r="K3728" s="48" t="str">
        <f>IFERROR(VLOOKUP(C3728,'تكويد الاصناف'!$A$5:$C$1100,3,0),"")</f>
        <v/>
      </c>
    </row>
    <row r="3729" spans="1:11">
      <c r="A3729" s="46">
        <f>ROW()</f>
        <v>3729</v>
      </c>
      <c r="B3729" s="73"/>
      <c r="C3729" s="74"/>
      <c r="D3729" s="75" t="str">
        <f>IFERROR(VLOOKUP(C3729,'تكويد الاصناف'!$A$5:$B$1100,2,0),"")</f>
        <v/>
      </c>
      <c r="E3729" s="74"/>
      <c r="F3729" s="74"/>
      <c r="G3729" s="74"/>
      <c r="H3729" s="77"/>
      <c r="I3729" s="78"/>
      <c r="J3729" s="48" t="str">
        <f>IFERROR(VLOOKUP(C3729,'تكويد الاصناف'!A$5:D$1100,4,0),"")</f>
        <v/>
      </c>
      <c r="K3729" s="48" t="str">
        <f>IFERROR(VLOOKUP(C3729,'تكويد الاصناف'!$A$5:$C$1100,3,0),"")</f>
        <v/>
      </c>
    </row>
    <row r="3730" spans="1:11">
      <c r="A3730" s="46">
        <f>ROW()</f>
        <v>3730</v>
      </c>
      <c r="B3730" s="73"/>
      <c r="C3730" s="74"/>
      <c r="D3730" s="75" t="str">
        <f>IFERROR(VLOOKUP(C3730,'تكويد الاصناف'!$A$5:$B$1100,2,0),"")</f>
        <v/>
      </c>
      <c r="E3730" s="74"/>
      <c r="F3730" s="74"/>
      <c r="G3730" s="74"/>
      <c r="H3730" s="77"/>
      <c r="I3730" s="78"/>
      <c r="J3730" s="48" t="str">
        <f>IFERROR(VLOOKUP(C3730,'تكويد الاصناف'!A$5:D$1100,4,0),"")</f>
        <v/>
      </c>
      <c r="K3730" s="48" t="str">
        <f>IFERROR(VLOOKUP(C3730,'تكويد الاصناف'!$A$5:$C$1100,3,0),"")</f>
        <v/>
      </c>
    </row>
    <row r="3731" spans="1:11">
      <c r="A3731" s="46">
        <f>ROW()</f>
        <v>3731</v>
      </c>
      <c r="B3731" s="73"/>
      <c r="C3731" s="74"/>
      <c r="D3731" s="75" t="str">
        <f>IFERROR(VLOOKUP(C3731,'تكويد الاصناف'!$A$5:$B$1100,2,0),"")</f>
        <v/>
      </c>
      <c r="E3731" s="74"/>
      <c r="F3731" s="74"/>
      <c r="G3731" s="74"/>
      <c r="H3731" s="77"/>
      <c r="I3731" s="78"/>
      <c r="J3731" s="48" t="str">
        <f>IFERROR(VLOOKUP(C3731,'تكويد الاصناف'!A$5:D$1100,4,0),"")</f>
        <v/>
      </c>
      <c r="K3731" s="48" t="str">
        <f>IFERROR(VLOOKUP(C3731,'تكويد الاصناف'!$A$5:$C$1100,3,0),"")</f>
        <v/>
      </c>
    </row>
    <row r="3732" spans="1:11">
      <c r="A3732" s="46">
        <f>ROW()</f>
        <v>3732</v>
      </c>
      <c r="B3732" s="73"/>
      <c r="C3732" s="74"/>
      <c r="D3732" s="75" t="str">
        <f>IFERROR(VLOOKUP(C3732,'تكويد الاصناف'!$A$5:$B$1100,2,0),"")</f>
        <v/>
      </c>
      <c r="E3732" s="74"/>
      <c r="F3732" s="74"/>
      <c r="G3732" s="74"/>
      <c r="H3732" s="77"/>
      <c r="I3732" s="78"/>
      <c r="J3732" s="48" t="str">
        <f>IFERROR(VLOOKUP(C3732,'تكويد الاصناف'!A$5:D$1100,4,0),"")</f>
        <v/>
      </c>
      <c r="K3732" s="48" t="str">
        <f>IFERROR(VLOOKUP(C3732,'تكويد الاصناف'!$A$5:$C$1100,3,0),"")</f>
        <v/>
      </c>
    </row>
    <row r="3733" spans="1:11">
      <c r="A3733" s="46">
        <f>ROW()</f>
        <v>3733</v>
      </c>
      <c r="B3733" s="73"/>
      <c r="C3733" s="74"/>
      <c r="D3733" s="75" t="str">
        <f>IFERROR(VLOOKUP(C3733,'تكويد الاصناف'!$A$5:$B$1100,2,0),"")</f>
        <v/>
      </c>
      <c r="E3733" s="74"/>
      <c r="F3733" s="74"/>
      <c r="G3733" s="74"/>
      <c r="H3733" s="77"/>
      <c r="I3733" s="78"/>
      <c r="J3733" s="48" t="str">
        <f>IFERROR(VLOOKUP(C3733,'تكويد الاصناف'!A$5:D$1100,4,0),"")</f>
        <v/>
      </c>
      <c r="K3733" s="48" t="str">
        <f>IFERROR(VLOOKUP(C3733,'تكويد الاصناف'!$A$5:$C$1100,3,0),"")</f>
        <v/>
      </c>
    </row>
    <row r="3734" spans="1:11">
      <c r="A3734" s="46">
        <f>ROW()</f>
        <v>3734</v>
      </c>
      <c r="B3734" s="73"/>
      <c r="C3734" s="74"/>
      <c r="D3734" s="75" t="str">
        <f>IFERROR(VLOOKUP(C3734,'تكويد الاصناف'!$A$5:$B$1100,2,0),"")</f>
        <v/>
      </c>
      <c r="E3734" s="74"/>
      <c r="F3734" s="74"/>
      <c r="G3734" s="74"/>
      <c r="H3734" s="77"/>
      <c r="I3734" s="78"/>
      <c r="J3734" s="48" t="str">
        <f>IFERROR(VLOOKUP(C3734,'تكويد الاصناف'!A$5:D$1100,4,0),"")</f>
        <v/>
      </c>
      <c r="K3734" s="48" t="str">
        <f>IFERROR(VLOOKUP(C3734,'تكويد الاصناف'!$A$5:$C$1100,3,0),"")</f>
        <v/>
      </c>
    </row>
    <row r="3735" spans="1:11">
      <c r="A3735" s="46">
        <f>ROW()</f>
        <v>3735</v>
      </c>
      <c r="B3735" s="73"/>
      <c r="C3735" s="74"/>
      <c r="D3735" s="75" t="str">
        <f>IFERROR(VLOOKUP(C3735,'تكويد الاصناف'!$A$5:$B$1100,2,0),"")</f>
        <v/>
      </c>
      <c r="E3735" s="74"/>
      <c r="F3735" s="74"/>
      <c r="G3735" s="74"/>
      <c r="H3735" s="77"/>
      <c r="I3735" s="78"/>
      <c r="J3735" s="48" t="str">
        <f>IFERROR(VLOOKUP(C3735,'تكويد الاصناف'!A$5:D$1100,4,0),"")</f>
        <v/>
      </c>
      <c r="K3735" s="48" t="str">
        <f>IFERROR(VLOOKUP(C3735,'تكويد الاصناف'!$A$5:$C$1100,3,0),"")</f>
        <v/>
      </c>
    </row>
    <row r="3736" spans="1:11">
      <c r="A3736" s="46">
        <f>ROW()</f>
        <v>3736</v>
      </c>
      <c r="B3736" s="73"/>
      <c r="C3736" s="74"/>
      <c r="D3736" s="75" t="str">
        <f>IFERROR(VLOOKUP(C3736,'تكويد الاصناف'!$A$5:$B$1100,2,0),"")</f>
        <v/>
      </c>
      <c r="E3736" s="74"/>
      <c r="F3736" s="74"/>
      <c r="G3736" s="74"/>
      <c r="H3736" s="77"/>
      <c r="I3736" s="78"/>
      <c r="J3736" s="48" t="str">
        <f>IFERROR(VLOOKUP(C3736,'تكويد الاصناف'!A$5:D$1100,4,0),"")</f>
        <v/>
      </c>
      <c r="K3736" s="48" t="str">
        <f>IFERROR(VLOOKUP(C3736,'تكويد الاصناف'!$A$5:$C$1100,3,0),"")</f>
        <v/>
      </c>
    </row>
    <row r="3737" spans="1:11">
      <c r="A3737" s="46">
        <f>ROW()</f>
        <v>3737</v>
      </c>
      <c r="B3737" s="73"/>
      <c r="C3737" s="74"/>
      <c r="D3737" s="75" t="str">
        <f>IFERROR(VLOOKUP(C3737,'تكويد الاصناف'!$A$5:$B$1100,2,0),"")</f>
        <v/>
      </c>
      <c r="E3737" s="74"/>
      <c r="F3737" s="74"/>
      <c r="G3737" s="74"/>
      <c r="H3737" s="77"/>
      <c r="I3737" s="78"/>
      <c r="J3737" s="48" t="str">
        <f>IFERROR(VLOOKUP(C3737,'تكويد الاصناف'!A$5:D$1100,4,0),"")</f>
        <v/>
      </c>
      <c r="K3737" s="48" t="str">
        <f>IFERROR(VLOOKUP(C3737,'تكويد الاصناف'!$A$5:$C$1100,3,0),"")</f>
        <v/>
      </c>
    </row>
    <row r="3738" spans="1:11">
      <c r="A3738" s="46">
        <f>ROW()</f>
        <v>3738</v>
      </c>
      <c r="B3738" s="73"/>
      <c r="C3738" s="74"/>
      <c r="D3738" s="75" t="str">
        <f>IFERROR(VLOOKUP(C3738,'تكويد الاصناف'!$A$5:$B$1100,2,0),"")</f>
        <v/>
      </c>
      <c r="E3738" s="74"/>
      <c r="F3738" s="74"/>
      <c r="G3738" s="74"/>
      <c r="H3738" s="77"/>
      <c r="I3738" s="78"/>
      <c r="J3738" s="48" t="str">
        <f>IFERROR(VLOOKUP(C3738,'تكويد الاصناف'!A$5:D$1100,4,0),"")</f>
        <v/>
      </c>
      <c r="K3738" s="48" t="str">
        <f>IFERROR(VLOOKUP(C3738,'تكويد الاصناف'!$A$5:$C$1100,3,0),"")</f>
        <v/>
      </c>
    </row>
    <row r="3739" spans="1:11">
      <c r="A3739" s="46">
        <f>ROW()</f>
        <v>3739</v>
      </c>
      <c r="B3739" s="73"/>
      <c r="C3739" s="74"/>
      <c r="D3739" s="75" t="str">
        <f>IFERROR(VLOOKUP(C3739,'تكويد الاصناف'!$A$5:$B$1100,2,0),"")</f>
        <v/>
      </c>
      <c r="E3739" s="74"/>
      <c r="F3739" s="74"/>
      <c r="G3739" s="74"/>
      <c r="H3739" s="77"/>
      <c r="I3739" s="78"/>
      <c r="J3739" s="48" t="str">
        <f>IFERROR(VLOOKUP(C3739,'تكويد الاصناف'!A$5:D$1100,4,0),"")</f>
        <v/>
      </c>
      <c r="K3739" s="48" t="str">
        <f>IFERROR(VLOOKUP(C3739,'تكويد الاصناف'!$A$5:$C$1100,3,0),"")</f>
        <v/>
      </c>
    </row>
    <row r="3740" spans="1:11">
      <c r="A3740" s="46">
        <f>ROW()</f>
        <v>3740</v>
      </c>
      <c r="B3740" s="73"/>
      <c r="C3740" s="74"/>
      <c r="D3740" s="75" t="str">
        <f>IFERROR(VLOOKUP(C3740,'تكويد الاصناف'!$A$5:$B$1100,2,0),"")</f>
        <v/>
      </c>
      <c r="E3740" s="74"/>
      <c r="F3740" s="74"/>
      <c r="G3740" s="74"/>
      <c r="H3740" s="77"/>
      <c r="I3740" s="78"/>
      <c r="J3740" s="48" t="str">
        <f>IFERROR(VLOOKUP(C3740,'تكويد الاصناف'!A$5:D$1100,4,0),"")</f>
        <v/>
      </c>
      <c r="K3740" s="48" t="str">
        <f>IFERROR(VLOOKUP(C3740,'تكويد الاصناف'!$A$5:$C$1100,3,0),"")</f>
        <v/>
      </c>
    </row>
    <row r="3741" spans="1:11">
      <c r="A3741" s="46">
        <f>ROW()</f>
        <v>3741</v>
      </c>
      <c r="B3741" s="73"/>
      <c r="C3741" s="74"/>
      <c r="D3741" s="75" t="str">
        <f>IFERROR(VLOOKUP(C3741,'تكويد الاصناف'!$A$5:$B$1100,2,0),"")</f>
        <v/>
      </c>
      <c r="E3741" s="74"/>
      <c r="F3741" s="74"/>
      <c r="G3741" s="74"/>
      <c r="H3741" s="77"/>
      <c r="I3741" s="78"/>
      <c r="J3741" s="48" t="str">
        <f>IFERROR(VLOOKUP(C3741,'تكويد الاصناف'!A$5:D$1100,4,0),"")</f>
        <v/>
      </c>
      <c r="K3741" s="48" t="str">
        <f>IFERROR(VLOOKUP(C3741,'تكويد الاصناف'!$A$5:$C$1100,3,0),"")</f>
        <v/>
      </c>
    </row>
    <row r="3742" spans="1:11">
      <c r="A3742" s="46">
        <f>ROW()</f>
        <v>3742</v>
      </c>
      <c r="B3742" s="73"/>
      <c r="C3742" s="74"/>
      <c r="D3742" s="75" t="str">
        <f>IFERROR(VLOOKUP(C3742,'تكويد الاصناف'!$A$5:$B$1100,2,0),"")</f>
        <v/>
      </c>
      <c r="E3742" s="74"/>
      <c r="F3742" s="74"/>
      <c r="G3742" s="74"/>
      <c r="H3742" s="77"/>
      <c r="I3742" s="78"/>
      <c r="J3742" s="48" t="str">
        <f>IFERROR(VLOOKUP(C3742,'تكويد الاصناف'!A$5:D$1100,4,0),"")</f>
        <v/>
      </c>
      <c r="K3742" s="48" t="str">
        <f>IFERROR(VLOOKUP(C3742,'تكويد الاصناف'!$A$5:$C$1100,3,0),"")</f>
        <v/>
      </c>
    </row>
    <row r="3743" spans="1:11">
      <c r="A3743" s="46">
        <f>ROW()</f>
        <v>3743</v>
      </c>
      <c r="B3743" s="73"/>
      <c r="C3743" s="74"/>
      <c r="D3743" s="75" t="str">
        <f>IFERROR(VLOOKUP(C3743,'تكويد الاصناف'!$A$5:$B$1100,2,0),"")</f>
        <v/>
      </c>
      <c r="E3743" s="74"/>
      <c r="F3743" s="74"/>
      <c r="G3743" s="74"/>
      <c r="H3743" s="77"/>
      <c r="I3743" s="78"/>
      <c r="J3743" s="48" t="str">
        <f>IFERROR(VLOOKUP(C3743,'تكويد الاصناف'!A$5:D$1100,4,0),"")</f>
        <v/>
      </c>
      <c r="K3743" s="48" t="str">
        <f>IFERROR(VLOOKUP(C3743,'تكويد الاصناف'!$A$5:$C$1100,3,0),"")</f>
        <v/>
      </c>
    </row>
    <row r="3744" spans="1:11">
      <c r="A3744" s="46">
        <f>ROW()</f>
        <v>3744</v>
      </c>
      <c r="B3744" s="73"/>
      <c r="C3744" s="74"/>
      <c r="D3744" s="75" t="str">
        <f>IFERROR(VLOOKUP(C3744,'تكويد الاصناف'!$A$5:$B$1100,2,0),"")</f>
        <v/>
      </c>
      <c r="E3744" s="74"/>
      <c r="F3744" s="74"/>
      <c r="G3744" s="74"/>
      <c r="H3744" s="77"/>
      <c r="I3744" s="78"/>
      <c r="J3744" s="48" t="str">
        <f>IFERROR(VLOOKUP(C3744,'تكويد الاصناف'!A$5:D$1100,4,0),"")</f>
        <v/>
      </c>
      <c r="K3744" s="48" t="str">
        <f>IFERROR(VLOOKUP(C3744,'تكويد الاصناف'!$A$5:$C$1100,3,0),"")</f>
        <v/>
      </c>
    </row>
    <row r="3745" spans="1:11">
      <c r="A3745" s="46">
        <f>ROW()</f>
        <v>3745</v>
      </c>
      <c r="B3745" s="73"/>
      <c r="C3745" s="74"/>
      <c r="D3745" s="75" t="str">
        <f>IFERROR(VLOOKUP(C3745,'تكويد الاصناف'!$A$5:$B$1100,2,0),"")</f>
        <v/>
      </c>
      <c r="E3745" s="74"/>
      <c r="F3745" s="74"/>
      <c r="G3745" s="74"/>
      <c r="H3745" s="77"/>
      <c r="I3745" s="78"/>
      <c r="J3745" s="48" t="str">
        <f>IFERROR(VLOOKUP(C3745,'تكويد الاصناف'!A$5:D$1100,4,0),"")</f>
        <v/>
      </c>
      <c r="K3745" s="48" t="str">
        <f>IFERROR(VLOOKUP(C3745,'تكويد الاصناف'!$A$5:$C$1100,3,0),"")</f>
        <v/>
      </c>
    </row>
    <row r="3746" spans="1:11">
      <c r="A3746" s="46">
        <f>ROW()</f>
        <v>3746</v>
      </c>
      <c r="B3746" s="73"/>
      <c r="C3746" s="74"/>
      <c r="D3746" s="75" t="str">
        <f>IFERROR(VLOOKUP(C3746,'تكويد الاصناف'!$A$5:$B$1100,2,0),"")</f>
        <v/>
      </c>
      <c r="E3746" s="74"/>
      <c r="F3746" s="74"/>
      <c r="G3746" s="74"/>
      <c r="H3746" s="77"/>
      <c r="I3746" s="78"/>
      <c r="J3746" s="48" t="str">
        <f>IFERROR(VLOOKUP(C3746,'تكويد الاصناف'!A$5:D$1100,4,0),"")</f>
        <v/>
      </c>
      <c r="K3746" s="48" t="str">
        <f>IFERROR(VLOOKUP(C3746,'تكويد الاصناف'!$A$5:$C$1100,3,0),"")</f>
        <v/>
      </c>
    </row>
    <row r="3747" spans="1:11">
      <c r="A3747" s="46">
        <f>ROW()</f>
        <v>3747</v>
      </c>
      <c r="B3747" s="73"/>
      <c r="C3747" s="74"/>
      <c r="D3747" s="75" t="str">
        <f>IFERROR(VLOOKUP(C3747,'تكويد الاصناف'!$A$5:$B$1100,2,0),"")</f>
        <v/>
      </c>
      <c r="E3747" s="74"/>
      <c r="F3747" s="74"/>
      <c r="G3747" s="74"/>
      <c r="H3747" s="77"/>
      <c r="I3747" s="78"/>
      <c r="J3747" s="48" t="str">
        <f>IFERROR(VLOOKUP(C3747,'تكويد الاصناف'!A$5:D$1100,4,0),"")</f>
        <v/>
      </c>
      <c r="K3747" s="48" t="str">
        <f>IFERROR(VLOOKUP(C3747,'تكويد الاصناف'!$A$5:$C$1100,3,0),"")</f>
        <v/>
      </c>
    </row>
    <row r="3748" spans="1:11">
      <c r="A3748" s="46">
        <f>ROW()</f>
        <v>3748</v>
      </c>
      <c r="B3748" s="73"/>
      <c r="C3748" s="74"/>
      <c r="D3748" s="75" t="str">
        <f>IFERROR(VLOOKUP(C3748,'تكويد الاصناف'!$A$5:$B$1100,2,0),"")</f>
        <v/>
      </c>
      <c r="E3748" s="74"/>
      <c r="F3748" s="74"/>
      <c r="G3748" s="74"/>
      <c r="H3748" s="77"/>
      <c r="I3748" s="78"/>
      <c r="J3748" s="48" t="str">
        <f>IFERROR(VLOOKUP(C3748,'تكويد الاصناف'!A$5:D$1100,4,0),"")</f>
        <v/>
      </c>
      <c r="K3748" s="48" t="str">
        <f>IFERROR(VLOOKUP(C3748,'تكويد الاصناف'!$A$5:$C$1100,3,0),"")</f>
        <v/>
      </c>
    </row>
    <row r="3749" spans="1:11">
      <c r="A3749" s="46">
        <f>ROW()</f>
        <v>3749</v>
      </c>
      <c r="B3749" s="73"/>
      <c r="C3749" s="74"/>
      <c r="D3749" s="75" t="str">
        <f>IFERROR(VLOOKUP(C3749,'تكويد الاصناف'!$A$5:$B$1100,2,0),"")</f>
        <v/>
      </c>
      <c r="E3749" s="74"/>
      <c r="F3749" s="74"/>
      <c r="G3749" s="74"/>
      <c r="H3749" s="77"/>
      <c r="I3749" s="78"/>
      <c r="J3749" s="48" t="str">
        <f>IFERROR(VLOOKUP(C3749,'تكويد الاصناف'!A$5:D$1100,4,0),"")</f>
        <v/>
      </c>
      <c r="K3749" s="48" t="str">
        <f>IFERROR(VLOOKUP(C3749,'تكويد الاصناف'!$A$5:$C$1100,3,0),"")</f>
        <v/>
      </c>
    </row>
    <row r="3750" spans="1:11">
      <c r="A3750" s="46">
        <f>ROW()</f>
        <v>3750</v>
      </c>
      <c r="B3750" s="73"/>
      <c r="C3750" s="74"/>
      <c r="D3750" s="75" t="str">
        <f>IFERROR(VLOOKUP(C3750,'تكويد الاصناف'!$A$5:$B$1100,2,0),"")</f>
        <v/>
      </c>
      <c r="E3750" s="74"/>
      <c r="F3750" s="74"/>
      <c r="G3750" s="74"/>
      <c r="H3750" s="77"/>
      <c r="I3750" s="78"/>
      <c r="J3750" s="48" t="str">
        <f>IFERROR(VLOOKUP(C3750,'تكويد الاصناف'!A$5:D$1100,4,0),"")</f>
        <v/>
      </c>
      <c r="K3750" s="48" t="str">
        <f>IFERROR(VLOOKUP(C3750,'تكويد الاصناف'!$A$5:$C$1100,3,0),"")</f>
        <v/>
      </c>
    </row>
    <row r="3751" spans="1:11">
      <c r="A3751" s="46">
        <f>ROW()</f>
        <v>3751</v>
      </c>
      <c r="B3751" s="73"/>
      <c r="C3751" s="74"/>
      <c r="D3751" s="75" t="str">
        <f>IFERROR(VLOOKUP(C3751,'تكويد الاصناف'!$A$5:$B$1100,2,0),"")</f>
        <v/>
      </c>
      <c r="E3751" s="74"/>
      <c r="F3751" s="74"/>
      <c r="G3751" s="74"/>
      <c r="H3751" s="77"/>
      <c r="I3751" s="78"/>
      <c r="J3751" s="48" t="str">
        <f>IFERROR(VLOOKUP(C3751,'تكويد الاصناف'!A$5:D$1100,4,0),"")</f>
        <v/>
      </c>
      <c r="K3751" s="48" t="str">
        <f>IFERROR(VLOOKUP(C3751,'تكويد الاصناف'!$A$5:$C$1100,3,0),"")</f>
        <v/>
      </c>
    </row>
    <row r="3752" spans="1:11">
      <c r="A3752" s="46">
        <f>ROW()</f>
        <v>3752</v>
      </c>
      <c r="B3752" s="73"/>
      <c r="C3752" s="74"/>
      <c r="D3752" s="75" t="str">
        <f>IFERROR(VLOOKUP(C3752,'تكويد الاصناف'!$A$5:$B$1100,2,0),"")</f>
        <v/>
      </c>
      <c r="E3752" s="74"/>
      <c r="F3752" s="74"/>
      <c r="G3752" s="74"/>
      <c r="H3752" s="77"/>
      <c r="I3752" s="78"/>
      <c r="J3752" s="48" t="str">
        <f>IFERROR(VLOOKUP(C3752,'تكويد الاصناف'!A$5:D$1100,4,0),"")</f>
        <v/>
      </c>
      <c r="K3752" s="48" t="str">
        <f>IFERROR(VLOOKUP(C3752,'تكويد الاصناف'!$A$5:$C$1100,3,0),"")</f>
        <v/>
      </c>
    </row>
    <row r="3753" spans="1:11">
      <c r="A3753" s="46">
        <f>ROW()</f>
        <v>3753</v>
      </c>
      <c r="B3753" s="73"/>
      <c r="C3753" s="74"/>
      <c r="D3753" s="75" t="str">
        <f>IFERROR(VLOOKUP(C3753,'تكويد الاصناف'!$A$5:$B$1100,2,0),"")</f>
        <v/>
      </c>
      <c r="E3753" s="74"/>
      <c r="F3753" s="74"/>
      <c r="G3753" s="74"/>
      <c r="H3753" s="77"/>
      <c r="I3753" s="78"/>
      <c r="J3753" s="48" t="str">
        <f>IFERROR(VLOOKUP(C3753,'تكويد الاصناف'!A$5:D$1100,4,0),"")</f>
        <v/>
      </c>
      <c r="K3753" s="48" t="str">
        <f>IFERROR(VLOOKUP(C3753,'تكويد الاصناف'!$A$5:$C$1100,3,0),"")</f>
        <v/>
      </c>
    </row>
    <row r="3754" spans="1:11">
      <c r="A3754" s="46">
        <f>ROW()</f>
        <v>3754</v>
      </c>
      <c r="B3754" s="73"/>
      <c r="C3754" s="74"/>
      <c r="D3754" s="75" t="str">
        <f>IFERROR(VLOOKUP(C3754,'تكويد الاصناف'!$A$5:$B$1100,2,0),"")</f>
        <v/>
      </c>
      <c r="E3754" s="74"/>
      <c r="F3754" s="74"/>
      <c r="G3754" s="74"/>
      <c r="H3754" s="77"/>
      <c r="I3754" s="78"/>
      <c r="J3754" s="48" t="str">
        <f>IFERROR(VLOOKUP(C3754,'تكويد الاصناف'!A$5:D$1100,4,0),"")</f>
        <v/>
      </c>
      <c r="K3754" s="48" t="str">
        <f>IFERROR(VLOOKUP(C3754,'تكويد الاصناف'!$A$5:$C$1100,3,0),"")</f>
        <v/>
      </c>
    </row>
    <row r="3755" spans="1:11">
      <c r="A3755" s="46">
        <f>ROW()</f>
        <v>3755</v>
      </c>
      <c r="B3755" s="73"/>
      <c r="C3755" s="74"/>
      <c r="D3755" s="75" t="str">
        <f>IFERROR(VLOOKUP(C3755,'تكويد الاصناف'!$A$5:$B$1100,2,0),"")</f>
        <v/>
      </c>
      <c r="E3755" s="74"/>
      <c r="F3755" s="74"/>
      <c r="G3755" s="74"/>
      <c r="H3755" s="77"/>
      <c r="I3755" s="78"/>
      <c r="J3755" s="48" t="str">
        <f>IFERROR(VLOOKUP(C3755,'تكويد الاصناف'!A$5:D$1100,4,0),"")</f>
        <v/>
      </c>
      <c r="K3755" s="48" t="str">
        <f>IFERROR(VLOOKUP(C3755,'تكويد الاصناف'!$A$5:$C$1100,3,0),"")</f>
        <v/>
      </c>
    </row>
    <row r="3756" spans="1:11">
      <c r="A3756" s="46">
        <f>ROW()</f>
        <v>3756</v>
      </c>
      <c r="B3756" s="73"/>
      <c r="C3756" s="74"/>
      <c r="D3756" s="75" t="str">
        <f>IFERROR(VLOOKUP(C3756,'تكويد الاصناف'!$A$5:$B$1100,2,0),"")</f>
        <v/>
      </c>
      <c r="E3756" s="74"/>
      <c r="F3756" s="74"/>
      <c r="G3756" s="74"/>
      <c r="H3756" s="77"/>
      <c r="I3756" s="78"/>
      <c r="J3756" s="48" t="str">
        <f>IFERROR(VLOOKUP(C3756,'تكويد الاصناف'!A$5:D$1100,4,0),"")</f>
        <v/>
      </c>
      <c r="K3756" s="48" t="str">
        <f>IFERROR(VLOOKUP(C3756,'تكويد الاصناف'!$A$5:$C$1100,3,0),"")</f>
        <v/>
      </c>
    </row>
    <row r="3757" spans="1:11">
      <c r="A3757" s="46">
        <f>ROW()</f>
        <v>3757</v>
      </c>
      <c r="B3757" s="73"/>
      <c r="C3757" s="74"/>
      <c r="D3757" s="75" t="str">
        <f>IFERROR(VLOOKUP(C3757,'تكويد الاصناف'!$A$5:$B$1100,2,0),"")</f>
        <v/>
      </c>
      <c r="E3757" s="74"/>
      <c r="F3757" s="74"/>
      <c r="G3757" s="74"/>
      <c r="H3757" s="77"/>
      <c r="I3757" s="78"/>
      <c r="J3757" s="48" t="str">
        <f>IFERROR(VLOOKUP(C3757,'تكويد الاصناف'!A$5:D$1100,4,0),"")</f>
        <v/>
      </c>
      <c r="K3757" s="48" t="str">
        <f>IFERROR(VLOOKUP(C3757,'تكويد الاصناف'!$A$5:$C$1100,3,0),"")</f>
        <v/>
      </c>
    </row>
    <row r="3758" spans="1:11">
      <c r="A3758" s="46">
        <f>ROW()</f>
        <v>3758</v>
      </c>
      <c r="B3758" s="73"/>
      <c r="C3758" s="74"/>
      <c r="D3758" s="75" t="str">
        <f>IFERROR(VLOOKUP(C3758,'تكويد الاصناف'!$A$5:$B$1100,2,0),"")</f>
        <v/>
      </c>
      <c r="E3758" s="74"/>
      <c r="F3758" s="74"/>
      <c r="G3758" s="74"/>
      <c r="H3758" s="77"/>
      <c r="I3758" s="78"/>
      <c r="J3758" s="48" t="str">
        <f>IFERROR(VLOOKUP(C3758,'تكويد الاصناف'!A$5:D$1100,4,0),"")</f>
        <v/>
      </c>
      <c r="K3758" s="48" t="str">
        <f>IFERROR(VLOOKUP(C3758,'تكويد الاصناف'!$A$5:$C$1100,3,0),"")</f>
        <v/>
      </c>
    </row>
    <row r="3759" spans="1:11">
      <c r="A3759" s="46">
        <f>ROW()</f>
        <v>3759</v>
      </c>
      <c r="B3759" s="73"/>
      <c r="C3759" s="74"/>
      <c r="D3759" s="75" t="str">
        <f>IFERROR(VLOOKUP(C3759,'تكويد الاصناف'!$A$5:$B$1100,2,0),"")</f>
        <v/>
      </c>
      <c r="E3759" s="74"/>
      <c r="F3759" s="74"/>
      <c r="G3759" s="74"/>
      <c r="H3759" s="77"/>
      <c r="I3759" s="78"/>
      <c r="J3759" s="48" t="str">
        <f>IFERROR(VLOOKUP(C3759,'تكويد الاصناف'!A$5:D$1100,4,0),"")</f>
        <v/>
      </c>
      <c r="K3759" s="48" t="str">
        <f>IFERROR(VLOOKUP(C3759,'تكويد الاصناف'!$A$5:$C$1100,3,0),"")</f>
        <v/>
      </c>
    </row>
    <row r="3760" spans="1:11">
      <c r="A3760" s="46">
        <f>ROW()</f>
        <v>3760</v>
      </c>
      <c r="B3760" s="73"/>
      <c r="C3760" s="74"/>
      <c r="D3760" s="75" t="str">
        <f>IFERROR(VLOOKUP(C3760,'تكويد الاصناف'!$A$5:$B$1100,2,0),"")</f>
        <v/>
      </c>
      <c r="E3760" s="74"/>
      <c r="F3760" s="74"/>
      <c r="G3760" s="74"/>
      <c r="H3760" s="77"/>
      <c r="I3760" s="78"/>
      <c r="J3760" s="48" t="str">
        <f>IFERROR(VLOOKUP(C3760,'تكويد الاصناف'!A$5:D$1100,4,0),"")</f>
        <v/>
      </c>
      <c r="K3760" s="48" t="str">
        <f>IFERROR(VLOOKUP(C3760,'تكويد الاصناف'!$A$5:$C$1100,3,0),"")</f>
        <v/>
      </c>
    </row>
    <row r="3761" spans="1:11">
      <c r="A3761" s="46">
        <f>ROW()</f>
        <v>3761</v>
      </c>
      <c r="B3761" s="73"/>
      <c r="C3761" s="74"/>
      <c r="D3761" s="75" t="str">
        <f>IFERROR(VLOOKUP(C3761,'تكويد الاصناف'!$A$5:$B$1100,2,0),"")</f>
        <v/>
      </c>
      <c r="E3761" s="74"/>
      <c r="F3761" s="74"/>
      <c r="G3761" s="74"/>
      <c r="H3761" s="77"/>
      <c r="I3761" s="78"/>
      <c r="J3761" s="48" t="str">
        <f>IFERROR(VLOOKUP(C3761,'تكويد الاصناف'!A$5:D$1100,4,0),"")</f>
        <v/>
      </c>
      <c r="K3761" s="48" t="str">
        <f>IFERROR(VLOOKUP(C3761,'تكويد الاصناف'!$A$5:$C$1100,3,0),"")</f>
        <v/>
      </c>
    </row>
    <row r="3762" spans="1:11">
      <c r="A3762" s="46">
        <f>ROW()</f>
        <v>3762</v>
      </c>
      <c r="B3762" s="73"/>
      <c r="C3762" s="74"/>
      <c r="D3762" s="75" t="str">
        <f>IFERROR(VLOOKUP(C3762,'تكويد الاصناف'!$A$5:$B$1100,2,0),"")</f>
        <v/>
      </c>
      <c r="E3762" s="74"/>
      <c r="F3762" s="74"/>
      <c r="G3762" s="74"/>
      <c r="H3762" s="77"/>
      <c r="I3762" s="78"/>
      <c r="J3762" s="48" t="str">
        <f>IFERROR(VLOOKUP(C3762,'تكويد الاصناف'!A$5:D$1100,4,0),"")</f>
        <v/>
      </c>
      <c r="K3762" s="48" t="str">
        <f>IFERROR(VLOOKUP(C3762,'تكويد الاصناف'!$A$5:$C$1100,3,0),"")</f>
        <v/>
      </c>
    </row>
    <row r="3763" spans="1:11">
      <c r="A3763" s="46">
        <f>ROW()</f>
        <v>3763</v>
      </c>
      <c r="B3763" s="73"/>
      <c r="C3763" s="74"/>
      <c r="D3763" s="75" t="str">
        <f>IFERROR(VLOOKUP(C3763,'تكويد الاصناف'!$A$5:$B$1100,2,0),"")</f>
        <v/>
      </c>
      <c r="E3763" s="74"/>
      <c r="F3763" s="74"/>
      <c r="G3763" s="74"/>
      <c r="H3763" s="77"/>
      <c r="I3763" s="78"/>
      <c r="J3763" s="48" t="str">
        <f>IFERROR(VLOOKUP(C3763,'تكويد الاصناف'!A$5:D$1100,4,0),"")</f>
        <v/>
      </c>
      <c r="K3763" s="48" t="str">
        <f>IFERROR(VLOOKUP(C3763,'تكويد الاصناف'!$A$5:$C$1100,3,0),"")</f>
        <v/>
      </c>
    </row>
    <row r="3764" spans="1:11">
      <c r="A3764" s="46">
        <f>ROW()</f>
        <v>3764</v>
      </c>
      <c r="B3764" s="73"/>
      <c r="C3764" s="74"/>
      <c r="D3764" s="75" t="str">
        <f>IFERROR(VLOOKUP(C3764,'تكويد الاصناف'!$A$5:$B$1100,2,0),"")</f>
        <v/>
      </c>
      <c r="E3764" s="74"/>
      <c r="F3764" s="74"/>
      <c r="G3764" s="74"/>
      <c r="H3764" s="77"/>
      <c r="I3764" s="78"/>
      <c r="J3764" s="48" t="str">
        <f>IFERROR(VLOOKUP(C3764,'تكويد الاصناف'!A$5:D$1100,4,0),"")</f>
        <v/>
      </c>
      <c r="K3764" s="48" t="str">
        <f>IFERROR(VLOOKUP(C3764,'تكويد الاصناف'!$A$5:$C$1100,3,0),"")</f>
        <v/>
      </c>
    </row>
    <row r="3765" spans="1:11">
      <c r="A3765" s="46">
        <f>ROW()</f>
        <v>3765</v>
      </c>
      <c r="B3765" s="73"/>
      <c r="C3765" s="74"/>
      <c r="D3765" s="75" t="str">
        <f>IFERROR(VLOOKUP(C3765,'تكويد الاصناف'!$A$5:$B$1100,2,0),"")</f>
        <v/>
      </c>
      <c r="E3765" s="74"/>
      <c r="F3765" s="74"/>
      <c r="G3765" s="74"/>
      <c r="H3765" s="77"/>
      <c r="I3765" s="78"/>
      <c r="J3765" s="48" t="str">
        <f>IFERROR(VLOOKUP(C3765,'تكويد الاصناف'!A$5:D$1100,4,0),"")</f>
        <v/>
      </c>
      <c r="K3765" s="48" t="str">
        <f>IFERROR(VLOOKUP(C3765,'تكويد الاصناف'!$A$5:$C$1100,3,0),"")</f>
        <v/>
      </c>
    </row>
    <row r="3766" spans="1:11">
      <c r="A3766" s="46">
        <f>ROW()</f>
        <v>3766</v>
      </c>
      <c r="B3766" s="73"/>
      <c r="C3766" s="74"/>
      <c r="D3766" s="75" t="str">
        <f>IFERROR(VLOOKUP(C3766,'تكويد الاصناف'!$A$5:$B$1100,2,0),"")</f>
        <v/>
      </c>
      <c r="E3766" s="74"/>
      <c r="F3766" s="74"/>
      <c r="G3766" s="74"/>
      <c r="H3766" s="77"/>
      <c r="I3766" s="78"/>
      <c r="J3766" s="48" t="str">
        <f>IFERROR(VLOOKUP(C3766,'تكويد الاصناف'!A$5:D$1100,4,0),"")</f>
        <v/>
      </c>
      <c r="K3766" s="48" t="str">
        <f>IFERROR(VLOOKUP(C3766,'تكويد الاصناف'!$A$5:$C$1100,3,0),"")</f>
        <v/>
      </c>
    </row>
    <row r="3767" spans="1:11">
      <c r="A3767" s="46">
        <f>ROW()</f>
        <v>3767</v>
      </c>
      <c r="B3767" s="73"/>
      <c r="C3767" s="74"/>
      <c r="D3767" s="75" t="str">
        <f>IFERROR(VLOOKUP(C3767,'تكويد الاصناف'!$A$5:$B$1100,2,0),"")</f>
        <v/>
      </c>
      <c r="E3767" s="74"/>
      <c r="F3767" s="74"/>
      <c r="G3767" s="74"/>
      <c r="H3767" s="77"/>
      <c r="I3767" s="78"/>
      <c r="J3767" s="48" t="str">
        <f>IFERROR(VLOOKUP(C3767,'تكويد الاصناف'!A$5:D$1100,4,0),"")</f>
        <v/>
      </c>
      <c r="K3767" s="48" t="str">
        <f>IFERROR(VLOOKUP(C3767,'تكويد الاصناف'!$A$5:$C$1100,3,0),"")</f>
        <v/>
      </c>
    </row>
    <row r="3768" spans="1:11">
      <c r="A3768" s="46">
        <f>ROW()</f>
        <v>3768</v>
      </c>
      <c r="B3768" s="73"/>
      <c r="C3768" s="74"/>
      <c r="D3768" s="75" t="str">
        <f>IFERROR(VLOOKUP(C3768,'تكويد الاصناف'!$A$5:$B$1100,2,0),"")</f>
        <v/>
      </c>
      <c r="E3768" s="74"/>
      <c r="F3768" s="74"/>
      <c r="G3768" s="74"/>
      <c r="H3768" s="77"/>
      <c r="I3768" s="78"/>
      <c r="J3768" s="48" t="str">
        <f>IFERROR(VLOOKUP(C3768,'تكويد الاصناف'!A$5:D$1100,4,0),"")</f>
        <v/>
      </c>
      <c r="K3768" s="48" t="str">
        <f>IFERROR(VLOOKUP(C3768,'تكويد الاصناف'!$A$5:$C$1100,3,0),"")</f>
        <v/>
      </c>
    </row>
    <row r="3769" spans="1:11">
      <c r="A3769" s="46">
        <f>ROW()</f>
        <v>3769</v>
      </c>
      <c r="B3769" s="73"/>
      <c r="C3769" s="74"/>
      <c r="D3769" s="75" t="str">
        <f>IFERROR(VLOOKUP(C3769,'تكويد الاصناف'!$A$5:$B$1100,2,0),"")</f>
        <v/>
      </c>
      <c r="E3769" s="74"/>
      <c r="F3769" s="74"/>
      <c r="G3769" s="74"/>
      <c r="H3769" s="77"/>
      <c r="I3769" s="78"/>
      <c r="J3769" s="48" t="str">
        <f>IFERROR(VLOOKUP(C3769,'تكويد الاصناف'!A$5:D$1100,4,0),"")</f>
        <v/>
      </c>
      <c r="K3769" s="48" t="str">
        <f>IFERROR(VLOOKUP(C3769,'تكويد الاصناف'!$A$5:$C$1100,3,0),"")</f>
        <v/>
      </c>
    </row>
    <row r="3770" spans="1:11">
      <c r="A3770" s="46">
        <f>ROW()</f>
        <v>3770</v>
      </c>
      <c r="B3770" s="73"/>
      <c r="C3770" s="74"/>
      <c r="D3770" s="75" t="str">
        <f>IFERROR(VLOOKUP(C3770,'تكويد الاصناف'!$A$5:$B$1100,2,0),"")</f>
        <v/>
      </c>
      <c r="E3770" s="74"/>
      <c r="F3770" s="74"/>
      <c r="G3770" s="74"/>
      <c r="H3770" s="77"/>
      <c r="I3770" s="78"/>
      <c r="J3770" s="48" t="str">
        <f>IFERROR(VLOOKUP(C3770,'تكويد الاصناف'!A$5:D$1100,4,0),"")</f>
        <v/>
      </c>
      <c r="K3770" s="48" t="str">
        <f>IFERROR(VLOOKUP(C3770,'تكويد الاصناف'!$A$5:$C$1100,3,0),"")</f>
        <v/>
      </c>
    </row>
    <row r="3771" spans="1:11">
      <c r="A3771" s="46">
        <f>ROW()</f>
        <v>3771</v>
      </c>
      <c r="B3771" s="73"/>
      <c r="C3771" s="74"/>
      <c r="D3771" s="75" t="str">
        <f>IFERROR(VLOOKUP(C3771,'تكويد الاصناف'!$A$5:$B$1100,2,0),"")</f>
        <v/>
      </c>
      <c r="E3771" s="74"/>
      <c r="F3771" s="74"/>
      <c r="G3771" s="74"/>
      <c r="H3771" s="77"/>
      <c r="I3771" s="78"/>
      <c r="J3771" s="48" t="str">
        <f>IFERROR(VLOOKUP(C3771,'تكويد الاصناف'!A$5:D$1100,4,0),"")</f>
        <v/>
      </c>
      <c r="K3771" s="48" t="str">
        <f>IFERROR(VLOOKUP(C3771,'تكويد الاصناف'!$A$5:$C$1100,3,0),"")</f>
        <v/>
      </c>
    </row>
    <row r="3772" spans="1:11">
      <c r="A3772" s="46">
        <f>ROW()</f>
        <v>3772</v>
      </c>
      <c r="B3772" s="73"/>
      <c r="C3772" s="74"/>
      <c r="D3772" s="75" t="str">
        <f>IFERROR(VLOOKUP(C3772,'تكويد الاصناف'!$A$5:$B$1100,2,0),"")</f>
        <v/>
      </c>
      <c r="E3772" s="74"/>
      <c r="F3772" s="74"/>
      <c r="G3772" s="74"/>
      <c r="H3772" s="77"/>
      <c r="I3772" s="78"/>
      <c r="J3772" s="48" t="str">
        <f>IFERROR(VLOOKUP(C3772,'تكويد الاصناف'!A$5:D$1100,4,0),"")</f>
        <v/>
      </c>
      <c r="K3772" s="48" t="str">
        <f>IFERROR(VLOOKUP(C3772,'تكويد الاصناف'!$A$5:$C$1100,3,0),"")</f>
        <v/>
      </c>
    </row>
    <row r="3773" spans="1:11">
      <c r="A3773" s="46">
        <f>ROW()</f>
        <v>3773</v>
      </c>
      <c r="B3773" s="73"/>
      <c r="C3773" s="74"/>
      <c r="D3773" s="75" t="str">
        <f>IFERROR(VLOOKUP(C3773,'تكويد الاصناف'!$A$5:$B$1100,2,0),"")</f>
        <v/>
      </c>
      <c r="E3773" s="74"/>
      <c r="F3773" s="74"/>
      <c r="G3773" s="74"/>
      <c r="H3773" s="77"/>
      <c r="I3773" s="78"/>
      <c r="J3773" s="48" t="str">
        <f>IFERROR(VLOOKUP(C3773,'تكويد الاصناف'!A$5:D$1100,4,0),"")</f>
        <v/>
      </c>
      <c r="K3773" s="48" t="str">
        <f>IFERROR(VLOOKUP(C3773,'تكويد الاصناف'!$A$5:$C$1100,3,0),"")</f>
        <v/>
      </c>
    </row>
    <row r="3774" spans="1:11">
      <c r="A3774" s="46">
        <f>ROW()</f>
        <v>3774</v>
      </c>
      <c r="B3774" s="73"/>
      <c r="C3774" s="74"/>
      <c r="D3774" s="75" t="str">
        <f>IFERROR(VLOOKUP(C3774,'تكويد الاصناف'!$A$5:$B$1100,2,0),"")</f>
        <v/>
      </c>
      <c r="E3774" s="74"/>
      <c r="F3774" s="74"/>
      <c r="G3774" s="74"/>
      <c r="H3774" s="77"/>
      <c r="I3774" s="78"/>
      <c r="J3774" s="48" t="str">
        <f>IFERROR(VLOOKUP(C3774,'تكويد الاصناف'!A$5:D$1100,4,0),"")</f>
        <v/>
      </c>
      <c r="K3774" s="48" t="str">
        <f>IFERROR(VLOOKUP(C3774,'تكويد الاصناف'!$A$5:$C$1100,3,0),"")</f>
        <v/>
      </c>
    </row>
    <row r="3775" spans="1:11">
      <c r="A3775" s="46">
        <f>ROW()</f>
        <v>3775</v>
      </c>
      <c r="B3775" s="73"/>
      <c r="C3775" s="74"/>
      <c r="D3775" s="75" t="str">
        <f>IFERROR(VLOOKUP(C3775,'تكويد الاصناف'!$A$5:$B$1100,2,0),"")</f>
        <v/>
      </c>
      <c r="E3775" s="74"/>
      <c r="F3775" s="74"/>
      <c r="G3775" s="74"/>
      <c r="H3775" s="77"/>
      <c r="I3775" s="78"/>
      <c r="J3775" s="48" t="str">
        <f>IFERROR(VLOOKUP(C3775,'تكويد الاصناف'!A$5:D$1100,4,0),"")</f>
        <v/>
      </c>
      <c r="K3775" s="48" t="str">
        <f>IFERROR(VLOOKUP(C3775,'تكويد الاصناف'!$A$5:$C$1100,3,0),"")</f>
        <v/>
      </c>
    </row>
    <row r="3776" spans="1:11">
      <c r="A3776" s="46">
        <f>ROW()</f>
        <v>3776</v>
      </c>
      <c r="B3776" s="73"/>
      <c r="C3776" s="74"/>
      <c r="D3776" s="75" t="str">
        <f>IFERROR(VLOOKUP(C3776,'تكويد الاصناف'!$A$5:$B$1100,2,0),"")</f>
        <v/>
      </c>
      <c r="E3776" s="74"/>
      <c r="F3776" s="74"/>
      <c r="G3776" s="74"/>
      <c r="H3776" s="77"/>
      <c r="I3776" s="78"/>
      <c r="J3776" s="48" t="str">
        <f>IFERROR(VLOOKUP(C3776,'تكويد الاصناف'!A$5:D$1100,4,0),"")</f>
        <v/>
      </c>
      <c r="K3776" s="48" t="str">
        <f>IFERROR(VLOOKUP(C3776,'تكويد الاصناف'!$A$5:$C$1100,3,0),"")</f>
        <v/>
      </c>
    </row>
    <row r="3777" spans="1:11">
      <c r="A3777" s="46">
        <f>ROW()</f>
        <v>3777</v>
      </c>
      <c r="B3777" s="73"/>
      <c r="C3777" s="74"/>
      <c r="D3777" s="75" t="str">
        <f>IFERROR(VLOOKUP(C3777,'تكويد الاصناف'!$A$5:$B$1100,2,0),"")</f>
        <v/>
      </c>
      <c r="E3777" s="74"/>
      <c r="F3777" s="74"/>
      <c r="G3777" s="74"/>
      <c r="H3777" s="77"/>
      <c r="I3777" s="78"/>
      <c r="J3777" s="48" t="str">
        <f>IFERROR(VLOOKUP(C3777,'تكويد الاصناف'!A$5:D$1100,4,0),"")</f>
        <v/>
      </c>
      <c r="K3777" s="48" t="str">
        <f>IFERROR(VLOOKUP(C3777,'تكويد الاصناف'!$A$5:$C$1100,3,0),"")</f>
        <v/>
      </c>
    </row>
    <row r="3778" spans="1:11">
      <c r="A3778" s="46">
        <f>ROW()</f>
        <v>3778</v>
      </c>
      <c r="B3778" s="73"/>
      <c r="C3778" s="74"/>
      <c r="D3778" s="75" t="str">
        <f>IFERROR(VLOOKUP(C3778,'تكويد الاصناف'!$A$5:$B$1100,2,0),"")</f>
        <v/>
      </c>
      <c r="E3778" s="74"/>
      <c r="F3778" s="74"/>
      <c r="G3778" s="74"/>
      <c r="H3778" s="77"/>
      <c r="I3778" s="78"/>
      <c r="J3778" s="48" t="str">
        <f>IFERROR(VLOOKUP(C3778,'تكويد الاصناف'!A$5:D$1100,4,0),"")</f>
        <v/>
      </c>
      <c r="K3778" s="48" t="str">
        <f>IFERROR(VLOOKUP(C3778,'تكويد الاصناف'!$A$5:$C$1100,3,0),"")</f>
        <v/>
      </c>
    </row>
    <row r="3779" spans="1:11">
      <c r="A3779" s="46">
        <f>ROW()</f>
        <v>3779</v>
      </c>
      <c r="B3779" s="73"/>
      <c r="C3779" s="74"/>
      <c r="D3779" s="75" t="str">
        <f>IFERROR(VLOOKUP(C3779,'تكويد الاصناف'!$A$5:$B$1100,2,0),"")</f>
        <v/>
      </c>
      <c r="E3779" s="74"/>
      <c r="F3779" s="74"/>
      <c r="G3779" s="74"/>
      <c r="H3779" s="77"/>
      <c r="I3779" s="78"/>
      <c r="J3779" s="48" t="str">
        <f>IFERROR(VLOOKUP(C3779,'تكويد الاصناف'!A$5:D$1100,4,0),"")</f>
        <v/>
      </c>
      <c r="K3779" s="48" t="str">
        <f>IFERROR(VLOOKUP(C3779,'تكويد الاصناف'!$A$5:$C$1100,3,0),"")</f>
        <v/>
      </c>
    </row>
    <row r="3780" spans="1:11">
      <c r="A3780" s="46">
        <f>ROW()</f>
        <v>3780</v>
      </c>
      <c r="B3780" s="73"/>
      <c r="C3780" s="74"/>
      <c r="D3780" s="75" t="str">
        <f>IFERROR(VLOOKUP(C3780,'تكويد الاصناف'!$A$5:$B$1100,2,0),"")</f>
        <v/>
      </c>
      <c r="E3780" s="74"/>
      <c r="F3780" s="74"/>
      <c r="G3780" s="74"/>
      <c r="H3780" s="77"/>
      <c r="I3780" s="78"/>
      <c r="J3780" s="48" t="str">
        <f>IFERROR(VLOOKUP(C3780,'تكويد الاصناف'!A$5:D$1100,4,0),"")</f>
        <v/>
      </c>
      <c r="K3780" s="48" t="str">
        <f>IFERROR(VLOOKUP(C3780,'تكويد الاصناف'!$A$5:$C$1100,3,0),"")</f>
        <v/>
      </c>
    </row>
    <row r="3781" spans="1:11">
      <c r="A3781" s="46">
        <f>ROW()</f>
        <v>3781</v>
      </c>
      <c r="B3781" s="73"/>
      <c r="C3781" s="74"/>
      <c r="D3781" s="75" t="str">
        <f>IFERROR(VLOOKUP(C3781,'تكويد الاصناف'!$A$5:$B$1100,2,0),"")</f>
        <v/>
      </c>
      <c r="E3781" s="74"/>
      <c r="F3781" s="74"/>
      <c r="G3781" s="74"/>
      <c r="H3781" s="77"/>
      <c r="I3781" s="78"/>
      <c r="J3781" s="48" t="str">
        <f>IFERROR(VLOOKUP(C3781,'تكويد الاصناف'!A$5:D$1100,4,0),"")</f>
        <v/>
      </c>
      <c r="K3781" s="48" t="str">
        <f>IFERROR(VLOOKUP(C3781,'تكويد الاصناف'!$A$5:$C$1100,3,0),"")</f>
        <v/>
      </c>
    </row>
    <row r="3782" spans="1:11">
      <c r="A3782" s="46">
        <f>ROW()</f>
        <v>3782</v>
      </c>
      <c r="B3782" s="73"/>
      <c r="C3782" s="74"/>
      <c r="D3782" s="75" t="str">
        <f>IFERROR(VLOOKUP(C3782,'تكويد الاصناف'!$A$5:$B$1100,2,0),"")</f>
        <v/>
      </c>
      <c r="E3782" s="74"/>
      <c r="F3782" s="74"/>
      <c r="G3782" s="74"/>
      <c r="H3782" s="77"/>
      <c r="I3782" s="78"/>
      <c r="J3782" s="48" t="str">
        <f>IFERROR(VLOOKUP(C3782,'تكويد الاصناف'!A$5:D$1100,4,0),"")</f>
        <v/>
      </c>
      <c r="K3782" s="48" t="str">
        <f>IFERROR(VLOOKUP(C3782,'تكويد الاصناف'!$A$5:$C$1100,3,0),"")</f>
        <v/>
      </c>
    </row>
    <row r="3783" spans="1:11">
      <c r="A3783" s="46">
        <f>ROW()</f>
        <v>3783</v>
      </c>
      <c r="B3783" s="73"/>
      <c r="C3783" s="74"/>
      <c r="D3783" s="75" t="str">
        <f>IFERROR(VLOOKUP(C3783,'تكويد الاصناف'!$A$5:$B$1100,2,0),"")</f>
        <v/>
      </c>
      <c r="E3783" s="74"/>
      <c r="F3783" s="74"/>
      <c r="G3783" s="74"/>
      <c r="H3783" s="77"/>
      <c r="I3783" s="78"/>
      <c r="J3783" s="48" t="str">
        <f>IFERROR(VLOOKUP(C3783,'تكويد الاصناف'!A$5:D$1100,4,0),"")</f>
        <v/>
      </c>
      <c r="K3783" s="48" t="str">
        <f>IFERROR(VLOOKUP(C3783,'تكويد الاصناف'!$A$5:$C$1100,3,0),"")</f>
        <v/>
      </c>
    </row>
    <row r="3784" spans="1:11">
      <c r="A3784" s="46">
        <f>ROW()</f>
        <v>3784</v>
      </c>
      <c r="B3784" s="73"/>
      <c r="C3784" s="74"/>
      <c r="D3784" s="75" t="str">
        <f>IFERROR(VLOOKUP(C3784,'تكويد الاصناف'!$A$5:$B$1100,2,0),"")</f>
        <v/>
      </c>
      <c r="E3784" s="74"/>
      <c r="F3784" s="74"/>
      <c r="G3784" s="74"/>
      <c r="H3784" s="77"/>
      <c r="I3784" s="78"/>
      <c r="J3784" s="48" t="str">
        <f>IFERROR(VLOOKUP(C3784,'تكويد الاصناف'!A$5:D$1100,4,0),"")</f>
        <v/>
      </c>
      <c r="K3784" s="48" t="str">
        <f>IFERROR(VLOOKUP(C3784,'تكويد الاصناف'!$A$5:$C$1100,3,0),"")</f>
        <v/>
      </c>
    </row>
    <row r="3785" spans="1:11">
      <c r="A3785" s="46">
        <f>ROW()</f>
        <v>3785</v>
      </c>
      <c r="B3785" s="73"/>
      <c r="C3785" s="74"/>
      <c r="D3785" s="75" t="str">
        <f>IFERROR(VLOOKUP(C3785,'تكويد الاصناف'!$A$5:$B$1100,2,0),"")</f>
        <v/>
      </c>
      <c r="E3785" s="74"/>
      <c r="F3785" s="74"/>
      <c r="G3785" s="74"/>
      <c r="H3785" s="77"/>
      <c r="I3785" s="78"/>
      <c r="J3785" s="48" t="str">
        <f>IFERROR(VLOOKUP(C3785,'تكويد الاصناف'!A$5:D$1100,4,0),"")</f>
        <v/>
      </c>
      <c r="K3785" s="48" t="str">
        <f>IFERROR(VLOOKUP(C3785,'تكويد الاصناف'!$A$5:$C$1100,3,0),"")</f>
        <v/>
      </c>
    </row>
    <row r="3786" spans="1:11">
      <c r="A3786" s="46">
        <f>ROW()</f>
        <v>3786</v>
      </c>
      <c r="B3786" s="73"/>
      <c r="C3786" s="74"/>
      <c r="D3786" s="75" t="str">
        <f>IFERROR(VLOOKUP(C3786,'تكويد الاصناف'!$A$5:$B$1100,2,0),"")</f>
        <v/>
      </c>
      <c r="E3786" s="74"/>
      <c r="F3786" s="74"/>
      <c r="G3786" s="74"/>
      <c r="H3786" s="77"/>
      <c r="I3786" s="78"/>
      <c r="J3786" s="48" t="str">
        <f>IFERROR(VLOOKUP(C3786,'تكويد الاصناف'!A$5:D$1100,4,0),"")</f>
        <v/>
      </c>
      <c r="K3786" s="48" t="str">
        <f>IFERROR(VLOOKUP(C3786,'تكويد الاصناف'!$A$5:$C$1100,3,0),"")</f>
        <v/>
      </c>
    </row>
    <row r="3787" spans="1:11">
      <c r="A3787" s="46">
        <f>ROW()</f>
        <v>3787</v>
      </c>
      <c r="B3787" s="73"/>
      <c r="C3787" s="74"/>
      <c r="D3787" s="75" t="str">
        <f>IFERROR(VLOOKUP(C3787,'تكويد الاصناف'!$A$5:$B$1100,2,0),"")</f>
        <v/>
      </c>
      <c r="E3787" s="74"/>
      <c r="F3787" s="74"/>
      <c r="G3787" s="74"/>
      <c r="H3787" s="77"/>
      <c r="I3787" s="78"/>
      <c r="J3787" s="48" t="str">
        <f>IFERROR(VLOOKUP(C3787,'تكويد الاصناف'!A$5:D$1100,4,0),"")</f>
        <v/>
      </c>
      <c r="K3787" s="48" t="str">
        <f>IFERROR(VLOOKUP(C3787,'تكويد الاصناف'!$A$5:$C$1100,3,0),"")</f>
        <v/>
      </c>
    </row>
    <row r="3788" spans="1:11">
      <c r="A3788" s="46">
        <f>ROW()</f>
        <v>3788</v>
      </c>
      <c r="B3788" s="73"/>
      <c r="C3788" s="74"/>
      <c r="D3788" s="75" t="str">
        <f>IFERROR(VLOOKUP(C3788,'تكويد الاصناف'!$A$5:$B$1100,2,0),"")</f>
        <v/>
      </c>
      <c r="E3788" s="74"/>
      <c r="F3788" s="74"/>
      <c r="G3788" s="74"/>
      <c r="H3788" s="77"/>
      <c r="I3788" s="78"/>
      <c r="J3788" s="48" t="str">
        <f>IFERROR(VLOOKUP(C3788,'تكويد الاصناف'!A$5:D$1100,4,0),"")</f>
        <v/>
      </c>
      <c r="K3788" s="48" t="str">
        <f>IFERROR(VLOOKUP(C3788,'تكويد الاصناف'!$A$5:$C$1100,3,0),"")</f>
        <v/>
      </c>
    </row>
    <row r="3789" spans="1:11">
      <c r="A3789" s="46">
        <f>ROW()</f>
        <v>3789</v>
      </c>
      <c r="B3789" s="73"/>
      <c r="C3789" s="74"/>
      <c r="D3789" s="75" t="str">
        <f>IFERROR(VLOOKUP(C3789,'تكويد الاصناف'!$A$5:$B$1100,2,0),"")</f>
        <v/>
      </c>
      <c r="E3789" s="74"/>
      <c r="F3789" s="74"/>
      <c r="G3789" s="74"/>
      <c r="H3789" s="77"/>
      <c r="I3789" s="78"/>
      <c r="J3789" s="48" t="str">
        <f>IFERROR(VLOOKUP(C3789,'تكويد الاصناف'!A$5:D$1100,4,0),"")</f>
        <v/>
      </c>
      <c r="K3789" s="48" t="str">
        <f>IFERROR(VLOOKUP(C3789,'تكويد الاصناف'!$A$5:$C$1100,3,0),"")</f>
        <v/>
      </c>
    </row>
    <row r="3790" spans="1:11">
      <c r="A3790" s="46">
        <f>ROW()</f>
        <v>3790</v>
      </c>
      <c r="B3790" s="73"/>
      <c r="C3790" s="74"/>
      <c r="D3790" s="75" t="str">
        <f>IFERROR(VLOOKUP(C3790,'تكويد الاصناف'!$A$5:$B$1100,2,0),"")</f>
        <v/>
      </c>
      <c r="E3790" s="74"/>
      <c r="F3790" s="74"/>
      <c r="G3790" s="74"/>
      <c r="H3790" s="77"/>
      <c r="I3790" s="78"/>
      <c r="J3790" s="48" t="str">
        <f>IFERROR(VLOOKUP(C3790,'تكويد الاصناف'!A$5:D$1100,4,0),"")</f>
        <v/>
      </c>
      <c r="K3790" s="48" t="str">
        <f>IFERROR(VLOOKUP(C3790,'تكويد الاصناف'!$A$5:$C$1100,3,0),"")</f>
        <v/>
      </c>
    </row>
    <row r="3791" spans="1:11">
      <c r="A3791" s="46">
        <f>ROW()</f>
        <v>3791</v>
      </c>
      <c r="B3791" s="73"/>
      <c r="C3791" s="74"/>
      <c r="D3791" s="75" t="str">
        <f>IFERROR(VLOOKUP(C3791,'تكويد الاصناف'!$A$5:$B$1100,2,0),"")</f>
        <v/>
      </c>
      <c r="E3791" s="74"/>
      <c r="F3791" s="74"/>
      <c r="G3791" s="74"/>
      <c r="H3791" s="77"/>
      <c r="I3791" s="78"/>
      <c r="J3791" s="48" t="str">
        <f>IFERROR(VLOOKUP(C3791,'تكويد الاصناف'!A$5:D$1100,4,0),"")</f>
        <v/>
      </c>
      <c r="K3791" s="48" t="str">
        <f>IFERROR(VLOOKUP(C3791,'تكويد الاصناف'!$A$5:$C$1100,3,0),"")</f>
        <v/>
      </c>
    </row>
    <row r="3792" spans="1:11">
      <c r="A3792" s="46">
        <f>ROW()</f>
        <v>3792</v>
      </c>
      <c r="B3792" s="73"/>
      <c r="C3792" s="74"/>
      <c r="D3792" s="75" t="str">
        <f>IFERROR(VLOOKUP(C3792,'تكويد الاصناف'!$A$5:$B$1100,2,0),"")</f>
        <v/>
      </c>
      <c r="E3792" s="74"/>
      <c r="F3792" s="74"/>
      <c r="G3792" s="74"/>
      <c r="H3792" s="77"/>
      <c r="I3792" s="78"/>
      <c r="J3792" s="48" t="str">
        <f>IFERROR(VLOOKUP(C3792,'تكويد الاصناف'!A$5:D$1100,4,0),"")</f>
        <v/>
      </c>
      <c r="K3792" s="48" t="str">
        <f>IFERROR(VLOOKUP(C3792,'تكويد الاصناف'!$A$5:$C$1100,3,0),"")</f>
        <v/>
      </c>
    </row>
    <row r="3793" spans="1:11">
      <c r="A3793" s="46">
        <f>ROW()</f>
        <v>3793</v>
      </c>
      <c r="B3793" s="73"/>
      <c r="C3793" s="74"/>
      <c r="D3793" s="75" t="str">
        <f>IFERROR(VLOOKUP(C3793,'تكويد الاصناف'!$A$5:$B$1100,2,0),"")</f>
        <v/>
      </c>
      <c r="E3793" s="74"/>
      <c r="F3793" s="74"/>
      <c r="G3793" s="74"/>
      <c r="H3793" s="77"/>
      <c r="I3793" s="78"/>
      <c r="J3793" s="48" t="str">
        <f>IFERROR(VLOOKUP(C3793,'تكويد الاصناف'!A$5:D$1100,4,0),"")</f>
        <v/>
      </c>
      <c r="K3793" s="48" t="str">
        <f>IFERROR(VLOOKUP(C3793,'تكويد الاصناف'!$A$5:$C$1100,3,0),"")</f>
        <v/>
      </c>
    </row>
    <row r="3794" spans="1:11">
      <c r="A3794" s="46">
        <f>ROW()</f>
        <v>3794</v>
      </c>
      <c r="B3794" s="73"/>
      <c r="C3794" s="74"/>
      <c r="D3794" s="75" t="str">
        <f>IFERROR(VLOOKUP(C3794,'تكويد الاصناف'!$A$5:$B$1100,2,0),"")</f>
        <v/>
      </c>
      <c r="E3794" s="74"/>
      <c r="F3794" s="74"/>
      <c r="G3794" s="74"/>
      <c r="H3794" s="77"/>
      <c r="I3794" s="78"/>
      <c r="J3794" s="48" t="str">
        <f>IFERROR(VLOOKUP(C3794,'تكويد الاصناف'!A$5:D$1100,4,0),"")</f>
        <v/>
      </c>
      <c r="K3794" s="48" t="str">
        <f>IFERROR(VLOOKUP(C3794,'تكويد الاصناف'!$A$5:$C$1100,3,0),"")</f>
        <v/>
      </c>
    </row>
    <row r="3795" spans="1:11">
      <c r="A3795" s="46">
        <f>ROW()</f>
        <v>3795</v>
      </c>
      <c r="B3795" s="73"/>
      <c r="C3795" s="74"/>
      <c r="D3795" s="75" t="str">
        <f>IFERROR(VLOOKUP(C3795,'تكويد الاصناف'!$A$5:$B$1100,2,0),"")</f>
        <v/>
      </c>
      <c r="E3795" s="74"/>
      <c r="F3795" s="74"/>
      <c r="G3795" s="74"/>
      <c r="H3795" s="77"/>
      <c r="I3795" s="78"/>
      <c r="J3795" s="48" t="str">
        <f>IFERROR(VLOOKUP(C3795,'تكويد الاصناف'!A$5:D$1100,4,0),"")</f>
        <v/>
      </c>
      <c r="K3795" s="48" t="str">
        <f>IFERROR(VLOOKUP(C3795,'تكويد الاصناف'!$A$5:$C$1100,3,0),"")</f>
        <v/>
      </c>
    </row>
    <row r="3796" spans="1:11">
      <c r="A3796" s="46">
        <f>ROW()</f>
        <v>3796</v>
      </c>
      <c r="B3796" s="73"/>
      <c r="C3796" s="74"/>
      <c r="D3796" s="75" t="str">
        <f>IFERROR(VLOOKUP(C3796,'تكويد الاصناف'!$A$5:$B$1100,2,0),"")</f>
        <v/>
      </c>
      <c r="E3796" s="74"/>
      <c r="F3796" s="74"/>
      <c r="G3796" s="74"/>
      <c r="H3796" s="77"/>
      <c r="I3796" s="78"/>
      <c r="J3796" s="48" t="str">
        <f>IFERROR(VLOOKUP(C3796,'تكويد الاصناف'!A$5:D$1100,4,0),"")</f>
        <v/>
      </c>
      <c r="K3796" s="48" t="str">
        <f>IFERROR(VLOOKUP(C3796,'تكويد الاصناف'!$A$5:$C$1100,3,0),"")</f>
        <v/>
      </c>
    </row>
    <row r="3797" spans="1:11">
      <c r="A3797" s="46">
        <f>ROW()</f>
        <v>3797</v>
      </c>
      <c r="B3797" s="73"/>
      <c r="C3797" s="74"/>
      <c r="D3797" s="75" t="str">
        <f>IFERROR(VLOOKUP(C3797,'تكويد الاصناف'!$A$5:$B$1100,2,0),"")</f>
        <v/>
      </c>
      <c r="E3797" s="74"/>
      <c r="F3797" s="74"/>
      <c r="G3797" s="74"/>
      <c r="H3797" s="77"/>
      <c r="I3797" s="78"/>
      <c r="J3797" s="48" t="str">
        <f>IFERROR(VLOOKUP(C3797,'تكويد الاصناف'!A$5:D$1100,4,0),"")</f>
        <v/>
      </c>
      <c r="K3797" s="48" t="str">
        <f>IFERROR(VLOOKUP(C3797,'تكويد الاصناف'!$A$5:$C$1100,3,0),"")</f>
        <v/>
      </c>
    </row>
    <row r="3798" spans="1:11">
      <c r="A3798" s="46">
        <f>ROW()</f>
        <v>3798</v>
      </c>
      <c r="B3798" s="73"/>
      <c r="C3798" s="74"/>
      <c r="D3798" s="75" t="str">
        <f>IFERROR(VLOOKUP(C3798,'تكويد الاصناف'!$A$5:$B$1100,2,0),"")</f>
        <v/>
      </c>
      <c r="E3798" s="74"/>
      <c r="F3798" s="74"/>
      <c r="G3798" s="74"/>
      <c r="H3798" s="77"/>
      <c r="I3798" s="78"/>
      <c r="J3798" s="48" t="str">
        <f>IFERROR(VLOOKUP(C3798,'تكويد الاصناف'!A$5:D$1100,4,0),"")</f>
        <v/>
      </c>
      <c r="K3798" s="48" t="str">
        <f>IFERROR(VLOOKUP(C3798,'تكويد الاصناف'!$A$5:$C$1100,3,0),"")</f>
        <v/>
      </c>
    </row>
    <row r="3799" spans="1:11">
      <c r="A3799" s="46">
        <f>ROW()</f>
        <v>3799</v>
      </c>
      <c r="B3799" s="73"/>
      <c r="C3799" s="74"/>
      <c r="D3799" s="75" t="str">
        <f>IFERROR(VLOOKUP(C3799,'تكويد الاصناف'!$A$5:$B$1100,2,0),"")</f>
        <v/>
      </c>
      <c r="E3799" s="74"/>
      <c r="F3799" s="74"/>
      <c r="G3799" s="74"/>
      <c r="H3799" s="77"/>
      <c r="I3799" s="78"/>
      <c r="J3799" s="48" t="str">
        <f>IFERROR(VLOOKUP(C3799,'تكويد الاصناف'!A$5:D$1100,4,0),"")</f>
        <v/>
      </c>
      <c r="K3799" s="48" t="str">
        <f>IFERROR(VLOOKUP(C3799,'تكويد الاصناف'!$A$5:$C$1100,3,0),"")</f>
        <v/>
      </c>
    </row>
    <row r="3800" spans="1:11">
      <c r="A3800" s="46">
        <f>ROW()</f>
        <v>3800</v>
      </c>
      <c r="B3800" s="73"/>
      <c r="C3800" s="74"/>
      <c r="D3800" s="75" t="str">
        <f>IFERROR(VLOOKUP(C3800,'تكويد الاصناف'!$A$5:$B$1100,2,0),"")</f>
        <v/>
      </c>
      <c r="E3800" s="74"/>
      <c r="F3800" s="74"/>
      <c r="G3800" s="74"/>
      <c r="H3800" s="77"/>
      <c r="I3800" s="78"/>
      <c r="J3800" s="48" t="str">
        <f>IFERROR(VLOOKUP(C3800,'تكويد الاصناف'!A$5:D$1100,4,0),"")</f>
        <v/>
      </c>
      <c r="K3800" s="48" t="str">
        <f>IFERROR(VLOOKUP(C3800,'تكويد الاصناف'!$A$5:$C$1100,3,0),"")</f>
        <v/>
      </c>
    </row>
    <row r="3801" spans="1:11">
      <c r="A3801" s="46">
        <f>ROW()</f>
        <v>3801</v>
      </c>
      <c r="B3801" s="73"/>
      <c r="C3801" s="74"/>
      <c r="D3801" s="75" t="str">
        <f>IFERROR(VLOOKUP(C3801,'تكويد الاصناف'!$A$5:$B$1100,2,0),"")</f>
        <v/>
      </c>
      <c r="E3801" s="74"/>
      <c r="F3801" s="74"/>
      <c r="G3801" s="74"/>
      <c r="H3801" s="77"/>
      <c r="I3801" s="78"/>
      <c r="J3801" s="48" t="str">
        <f>IFERROR(VLOOKUP(C3801,'تكويد الاصناف'!A$5:D$1100,4,0),"")</f>
        <v/>
      </c>
      <c r="K3801" s="48" t="str">
        <f>IFERROR(VLOOKUP(C3801,'تكويد الاصناف'!$A$5:$C$1100,3,0),"")</f>
        <v/>
      </c>
    </row>
    <row r="3802" spans="1:11">
      <c r="A3802" s="46">
        <f>ROW()</f>
        <v>3802</v>
      </c>
      <c r="B3802" s="73"/>
      <c r="C3802" s="74"/>
      <c r="D3802" s="75" t="str">
        <f>IFERROR(VLOOKUP(C3802,'تكويد الاصناف'!$A$5:$B$1100,2,0),"")</f>
        <v/>
      </c>
      <c r="E3802" s="74"/>
      <c r="F3802" s="74"/>
      <c r="G3802" s="74"/>
      <c r="H3802" s="77"/>
      <c r="I3802" s="78"/>
      <c r="J3802" s="48" t="str">
        <f>IFERROR(VLOOKUP(C3802,'تكويد الاصناف'!A$5:D$1100,4,0),"")</f>
        <v/>
      </c>
      <c r="K3802" s="48" t="str">
        <f>IFERROR(VLOOKUP(C3802,'تكويد الاصناف'!$A$5:$C$1100,3,0),"")</f>
        <v/>
      </c>
    </row>
    <row r="3803" spans="1:11">
      <c r="A3803" s="46">
        <f>ROW()</f>
        <v>3803</v>
      </c>
      <c r="B3803" s="73"/>
      <c r="C3803" s="74"/>
      <c r="D3803" s="75" t="str">
        <f>IFERROR(VLOOKUP(C3803,'تكويد الاصناف'!$A$5:$B$1100,2,0),"")</f>
        <v/>
      </c>
      <c r="E3803" s="74"/>
      <c r="F3803" s="74"/>
      <c r="G3803" s="74"/>
      <c r="H3803" s="77"/>
      <c r="I3803" s="78"/>
      <c r="J3803" s="48" t="str">
        <f>IFERROR(VLOOKUP(C3803,'تكويد الاصناف'!A$5:D$1100,4,0),"")</f>
        <v/>
      </c>
      <c r="K3803" s="48" t="str">
        <f>IFERROR(VLOOKUP(C3803,'تكويد الاصناف'!$A$5:$C$1100,3,0),"")</f>
        <v/>
      </c>
    </row>
    <row r="3804" spans="1:11">
      <c r="A3804" s="46">
        <f>ROW()</f>
        <v>3804</v>
      </c>
      <c r="B3804" s="73"/>
      <c r="C3804" s="74"/>
      <c r="D3804" s="75" t="str">
        <f>IFERROR(VLOOKUP(C3804,'تكويد الاصناف'!$A$5:$B$1100,2,0),"")</f>
        <v/>
      </c>
      <c r="E3804" s="74"/>
      <c r="F3804" s="74"/>
      <c r="G3804" s="74"/>
      <c r="H3804" s="77"/>
      <c r="I3804" s="78"/>
      <c r="J3804" s="48" t="str">
        <f>IFERROR(VLOOKUP(C3804,'تكويد الاصناف'!A$5:D$1100,4,0),"")</f>
        <v/>
      </c>
      <c r="K3804" s="48" t="str">
        <f>IFERROR(VLOOKUP(C3804,'تكويد الاصناف'!$A$5:$C$1100,3,0),"")</f>
        <v/>
      </c>
    </row>
    <row r="3805" spans="1:11">
      <c r="A3805" s="46">
        <f>ROW()</f>
        <v>3805</v>
      </c>
      <c r="B3805" s="73"/>
      <c r="C3805" s="74"/>
      <c r="D3805" s="75" t="str">
        <f>IFERROR(VLOOKUP(C3805,'تكويد الاصناف'!$A$5:$B$1100,2,0),"")</f>
        <v/>
      </c>
      <c r="E3805" s="74"/>
      <c r="F3805" s="74"/>
      <c r="G3805" s="74"/>
      <c r="H3805" s="77"/>
      <c r="I3805" s="78"/>
      <c r="J3805" s="48" t="str">
        <f>IFERROR(VLOOKUP(C3805,'تكويد الاصناف'!A$5:D$1100,4,0),"")</f>
        <v/>
      </c>
      <c r="K3805" s="48" t="str">
        <f>IFERROR(VLOOKUP(C3805,'تكويد الاصناف'!$A$5:$C$1100,3,0),"")</f>
        <v/>
      </c>
    </row>
    <row r="3806" spans="1:11">
      <c r="A3806" s="46">
        <f>ROW()</f>
        <v>3806</v>
      </c>
      <c r="B3806" s="73"/>
      <c r="C3806" s="74"/>
      <c r="D3806" s="75" t="str">
        <f>IFERROR(VLOOKUP(C3806,'تكويد الاصناف'!$A$5:$B$1100,2,0),"")</f>
        <v/>
      </c>
      <c r="E3806" s="74"/>
      <c r="F3806" s="74"/>
      <c r="G3806" s="74"/>
      <c r="H3806" s="77"/>
      <c r="I3806" s="78"/>
      <c r="J3806" s="48" t="str">
        <f>IFERROR(VLOOKUP(C3806,'تكويد الاصناف'!A$5:D$1100,4,0),"")</f>
        <v/>
      </c>
      <c r="K3806" s="48" t="str">
        <f>IFERROR(VLOOKUP(C3806,'تكويد الاصناف'!$A$5:$C$1100,3,0),"")</f>
        <v/>
      </c>
    </row>
    <row r="3807" spans="1:11">
      <c r="A3807" s="46">
        <f>ROW()</f>
        <v>3807</v>
      </c>
      <c r="B3807" s="73"/>
      <c r="C3807" s="74"/>
      <c r="D3807" s="75" t="str">
        <f>IFERROR(VLOOKUP(C3807,'تكويد الاصناف'!$A$5:$B$1100,2,0),"")</f>
        <v/>
      </c>
      <c r="E3807" s="74"/>
      <c r="F3807" s="74"/>
      <c r="G3807" s="74"/>
      <c r="H3807" s="77"/>
      <c r="I3807" s="78"/>
      <c r="J3807" s="48" t="str">
        <f>IFERROR(VLOOKUP(C3807,'تكويد الاصناف'!A$5:D$1100,4,0),"")</f>
        <v/>
      </c>
      <c r="K3807" s="48" t="str">
        <f>IFERROR(VLOOKUP(C3807,'تكويد الاصناف'!$A$5:$C$1100,3,0),"")</f>
        <v/>
      </c>
    </row>
    <row r="3808" spans="1:11">
      <c r="A3808" s="46">
        <f>ROW()</f>
        <v>3808</v>
      </c>
      <c r="B3808" s="73"/>
      <c r="C3808" s="74"/>
      <c r="D3808" s="75" t="str">
        <f>IFERROR(VLOOKUP(C3808,'تكويد الاصناف'!$A$5:$B$1100,2,0),"")</f>
        <v/>
      </c>
      <c r="E3808" s="74"/>
      <c r="F3808" s="74"/>
      <c r="G3808" s="74"/>
      <c r="H3808" s="77"/>
      <c r="I3808" s="78"/>
      <c r="J3808" s="48" t="str">
        <f>IFERROR(VLOOKUP(C3808,'تكويد الاصناف'!A$5:D$1100,4,0),"")</f>
        <v/>
      </c>
      <c r="K3808" s="48" t="str">
        <f>IFERROR(VLOOKUP(C3808,'تكويد الاصناف'!$A$5:$C$1100,3,0),"")</f>
        <v/>
      </c>
    </row>
    <row r="3809" spans="1:11">
      <c r="A3809" s="46">
        <f>ROW()</f>
        <v>3809</v>
      </c>
      <c r="B3809" s="73"/>
      <c r="C3809" s="74"/>
      <c r="D3809" s="75" t="str">
        <f>IFERROR(VLOOKUP(C3809,'تكويد الاصناف'!$A$5:$B$1100,2,0),"")</f>
        <v/>
      </c>
      <c r="E3809" s="74"/>
      <c r="F3809" s="74"/>
      <c r="G3809" s="74"/>
      <c r="H3809" s="77"/>
      <c r="I3809" s="78"/>
      <c r="J3809" s="48" t="str">
        <f>IFERROR(VLOOKUP(C3809,'تكويد الاصناف'!A$5:D$1100,4,0),"")</f>
        <v/>
      </c>
      <c r="K3809" s="48" t="str">
        <f>IFERROR(VLOOKUP(C3809,'تكويد الاصناف'!$A$5:$C$1100,3,0),"")</f>
        <v/>
      </c>
    </row>
    <row r="3810" spans="1:11">
      <c r="A3810" s="46">
        <f>ROW()</f>
        <v>3810</v>
      </c>
      <c r="B3810" s="73"/>
      <c r="C3810" s="74"/>
      <c r="D3810" s="75" t="str">
        <f>IFERROR(VLOOKUP(C3810,'تكويد الاصناف'!$A$5:$B$1100,2,0),"")</f>
        <v/>
      </c>
      <c r="E3810" s="74"/>
      <c r="F3810" s="74"/>
      <c r="G3810" s="74"/>
      <c r="H3810" s="77"/>
      <c r="I3810" s="78"/>
      <c r="J3810" s="48" t="str">
        <f>IFERROR(VLOOKUP(C3810,'تكويد الاصناف'!A$5:D$1100,4,0),"")</f>
        <v/>
      </c>
      <c r="K3810" s="48" t="str">
        <f>IFERROR(VLOOKUP(C3810,'تكويد الاصناف'!$A$5:$C$1100,3,0),"")</f>
        <v/>
      </c>
    </row>
    <row r="3811" spans="1:11">
      <c r="A3811" s="46">
        <f>ROW()</f>
        <v>3811</v>
      </c>
      <c r="B3811" s="73"/>
      <c r="C3811" s="74"/>
      <c r="D3811" s="75" t="str">
        <f>IFERROR(VLOOKUP(C3811,'تكويد الاصناف'!$A$5:$B$1100,2,0),"")</f>
        <v/>
      </c>
      <c r="E3811" s="74"/>
      <c r="F3811" s="74"/>
      <c r="G3811" s="74"/>
      <c r="H3811" s="77"/>
      <c r="I3811" s="78"/>
      <c r="J3811" s="48" t="str">
        <f>IFERROR(VLOOKUP(C3811,'تكويد الاصناف'!A$5:D$1100,4,0),"")</f>
        <v/>
      </c>
      <c r="K3811" s="48" t="str">
        <f>IFERROR(VLOOKUP(C3811,'تكويد الاصناف'!$A$5:$C$1100,3,0),"")</f>
        <v/>
      </c>
    </row>
    <row r="3812" spans="1:11">
      <c r="A3812" s="46">
        <f>ROW()</f>
        <v>3812</v>
      </c>
      <c r="B3812" s="73"/>
      <c r="C3812" s="74"/>
      <c r="D3812" s="75" t="str">
        <f>IFERROR(VLOOKUP(C3812,'تكويد الاصناف'!$A$5:$B$1100,2,0),"")</f>
        <v/>
      </c>
      <c r="E3812" s="74"/>
      <c r="F3812" s="74"/>
      <c r="G3812" s="74"/>
      <c r="H3812" s="77"/>
      <c r="I3812" s="78"/>
      <c r="J3812" s="48" t="str">
        <f>IFERROR(VLOOKUP(C3812,'تكويد الاصناف'!A$5:D$1100,4,0),"")</f>
        <v/>
      </c>
      <c r="K3812" s="48" t="str">
        <f>IFERROR(VLOOKUP(C3812,'تكويد الاصناف'!$A$5:$C$1100,3,0),"")</f>
        <v/>
      </c>
    </row>
    <row r="3813" spans="1:11">
      <c r="A3813" s="46">
        <f>ROW()</f>
        <v>3813</v>
      </c>
      <c r="B3813" s="73"/>
      <c r="C3813" s="74"/>
      <c r="D3813" s="75" t="str">
        <f>IFERROR(VLOOKUP(C3813,'تكويد الاصناف'!$A$5:$B$1100,2,0),"")</f>
        <v/>
      </c>
      <c r="E3813" s="74"/>
      <c r="F3813" s="74"/>
      <c r="G3813" s="74"/>
      <c r="H3813" s="77"/>
      <c r="I3813" s="78"/>
      <c r="J3813" s="48" t="str">
        <f>IFERROR(VLOOKUP(C3813,'تكويد الاصناف'!A$5:D$1100,4,0),"")</f>
        <v/>
      </c>
      <c r="K3813" s="48" t="str">
        <f>IFERROR(VLOOKUP(C3813,'تكويد الاصناف'!$A$5:$C$1100,3,0),"")</f>
        <v/>
      </c>
    </row>
    <row r="3814" spans="1:11">
      <c r="A3814" s="46">
        <f>ROW()</f>
        <v>3814</v>
      </c>
      <c r="B3814" s="73"/>
      <c r="C3814" s="74"/>
      <c r="D3814" s="75" t="str">
        <f>IFERROR(VLOOKUP(C3814,'تكويد الاصناف'!$A$5:$B$1100,2,0),"")</f>
        <v/>
      </c>
      <c r="E3814" s="74"/>
      <c r="F3814" s="74"/>
      <c r="G3814" s="74"/>
      <c r="H3814" s="77"/>
      <c r="I3814" s="78"/>
      <c r="J3814" s="48" t="str">
        <f>IFERROR(VLOOKUP(C3814,'تكويد الاصناف'!A$5:D$1100,4,0),"")</f>
        <v/>
      </c>
      <c r="K3814" s="48" t="str">
        <f>IFERROR(VLOOKUP(C3814,'تكويد الاصناف'!$A$5:$C$1100,3,0),"")</f>
        <v/>
      </c>
    </row>
    <row r="3815" spans="1:11">
      <c r="A3815" s="46">
        <f>ROW()</f>
        <v>3815</v>
      </c>
      <c r="B3815" s="73"/>
      <c r="C3815" s="74"/>
      <c r="D3815" s="75" t="str">
        <f>IFERROR(VLOOKUP(C3815,'تكويد الاصناف'!$A$5:$B$1100,2,0),"")</f>
        <v/>
      </c>
      <c r="E3815" s="74"/>
      <c r="F3815" s="74"/>
      <c r="G3815" s="74"/>
      <c r="H3815" s="77"/>
      <c r="I3815" s="78"/>
      <c r="J3815" s="48" t="str">
        <f>IFERROR(VLOOKUP(C3815,'تكويد الاصناف'!A$5:D$1100,4,0),"")</f>
        <v/>
      </c>
      <c r="K3815" s="48" t="str">
        <f>IFERROR(VLOOKUP(C3815,'تكويد الاصناف'!$A$5:$C$1100,3,0),"")</f>
        <v/>
      </c>
    </row>
    <row r="3816" spans="1:11">
      <c r="A3816" s="46">
        <f>ROW()</f>
        <v>3816</v>
      </c>
      <c r="B3816" s="73"/>
      <c r="C3816" s="74"/>
      <c r="D3816" s="75" t="str">
        <f>IFERROR(VLOOKUP(C3816,'تكويد الاصناف'!$A$5:$B$1100,2,0),"")</f>
        <v/>
      </c>
      <c r="E3816" s="74"/>
      <c r="F3816" s="74"/>
      <c r="G3816" s="74"/>
      <c r="H3816" s="77"/>
      <c r="I3816" s="78"/>
      <c r="J3816" s="48" t="str">
        <f>IFERROR(VLOOKUP(C3816,'تكويد الاصناف'!A$5:D$1100,4,0),"")</f>
        <v/>
      </c>
      <c r="K3816" s="48" t="str">
        <f>IFERROR(VLOOKUP(C3816,'تكويد الاصناف'!$A$5:$C$1100,3,0),"")</f>
        <v/>
      </c>
    </row>
    <row r="3817" spans="1:11">
      <c r="A3817" s="46">
        <f>ROW()</f>
        <v>3817</v>
      </c>
      <c r="B3817" s="73"/>
      <c r="C3817" s="74"/>
      <c r="D3817" s="75" t="str">
        <f>IFERROR(VLOOKUP(C3817,'تكويد الاصناف'!$A$5:$B$1100,2,0),"")</f>
        <v/>
      </c>
      <c r="E3817" s="74"/>
      <c r="F3817" s="74"/>
      <c r="G3817" s="74"/>
      <c r="H3817" s="77"/>
      <c r="I3817" s="78"/>
      <c r="J3817" s="48" t="str">
        <f>IFERROR(VLOOKUP(C3817,'تكويد الاصناف'!A$5:D$1100,4,0),"")</f>
        <v/>
      </c>
      <c r="K3817" s="48" t="str">
        <f>IFERROR(VLOOKUP(C3817,'تكويد الاصناف'!$A$5:$C$1100,3,0),"")</f>
        <v/>
      </c>
    </row>
    <row r="3818" spans="1:11">
      <c r="A3818" s="46">
        <f>ROW()</f>
        <v>3818</v>
      </c>
      <c r="B3818" s="73"/>
      <c r="C3818" s="74"/>
      <c r="D3818" s="75" t="str">
        <f>IFERROR(VLOOKUP(C3818,'تكويد الاصناف'!$A$5:$B$1100,2,0),"")</f>
        <v/>
      </c>
      <c r="E3818" s="74"/>
      <c r="F3818" s="74"/>
      <c r="G3818" s="74"/>
      <c r="H3818" s="77"/>
      <c r="I3818" s="78"/>
      <c r="J3818" s="48" t="str">
        <f>IFERROR(VLOOKUP(C3818,'تكويد الاصناف'!A$5:D$1100,4,0),"")</f>
        <v/>
      </c>
      <c r="K3818" s="48" t="str">
        <f>IFERROR(VLOOKUP(C3818,'تكويد الاصناف'!$A$5:$C$1100,3,0),"")</f>
        <v/>
      </c>
    </row>
    <row r="3819" spans="1:11">
      <c r="A3819" s="46">
        <f>ROW()</f>
        <v>3819</v>
      </c>
      <c r="B3819" s="73"/>
      <c r="C3819" s="74"/>
      <c r="D3819" s="75" t="str">
        <f>IFERROR(VLOOKUP(C3819,'تكويد الاصناف'!$A$5:$B$1100,2,0),"")</f>
        <v/>
      </c>
      <c r="E3819" s="74"/>
      <c r="F3819" s="74"/>
      <c r="G3819" s="74"/>
      <c r="H3819" s="77"/>
      <c r="I3819" s="78"/>
      <c r="J3819" s="48" t="str">
        <f>IFERROR(VLOOKUP(C3819,'تكويد الاصناف'!A$5:D$1100,4,0),"")</f>
        <v/>
      </c>
      <c r="K3819" s="48" t="str">
        <f>IFERROR(VLOOKUP(C3819,'تكويد الاصناف'!$A$5:$C$1100,3,0),"")</f>
        <v/>
      </c>
    </row>
    <row r="3820" spans="1:11">
      <c r="A3820" s="46">
        <f>ROW()</f>
        <v>3820</v>
      </c>
      <c r="B3820" s="73"/>
      <c r="C3820" s="74"/>
      <c r="D3820" s="75" t="str">
        <f>IFERROR(VLOOKUP(C3820,'تكويد الاصناف'!$A$5:$B$1100,2,0),"")</f>
        <v/>
      </c>
      <c r="E3820" s="74"/>
      <c r="F3820" s="74"/>
      <c r="G3820" s="74"/>
      <c r="H3820" s="77"/>
      <c r="I3820" s="78"/>
      <c r="J3820" s="48" t="str">
        <f>IFERROR(VLOOKUP(C3820,'تكويد الاصناف'!A$5:D$1100,4,0),"")</f>
        <v/>
      </c>
      <c r="K3820" s="48" t="str">
        <f>IFERROR(VLOOKUP(C3820,'تكويد الاصناف'!$A$5:$C$1100,3,0),"")</f>
        <v/>
      </c>
    </row>
    <row r="3821" spans="1:11">
      <c r="A3821" s="46">
        <f>ROW()</f>
        <v>3821</v>
      </c>
      <c r="B3821" s="73"/>
      <c r="C3821" s="74"/>
      <c r="D3821" s="75" t="str">
        <f>IFERROR(VLOOKUP(C3821,'تكويد الاصناف'!$A$5:$B$1100,2,0),"")</f>
        <v/>
      </c>
      <c r="E3821" s="74"/>
      <c r="F3821" s="74"/>
      <c r="G3821" s="74"/>
      <c r="H3821" s="77"/>
      <c r="I3821" s="78"/>
      <c r="J3821" s="48" t="str">
        <f>IFERROR(VLOOKUP(C3821,'تكويد الاصناف'!A$5:D$1100,4,0),"")</f>
        <v/>
      </c>
      <c r="K3821" s="48" t="str">
        <f>IFERROR(VLOOKUP(C3821,'تكويد الاصناف'!$A$5:$C$1100,3,0),"")</f>
        <v/>
      </c>
    </row>
    <row r="3822" spans="1:11">
      <c r="A3822" s="46">
        <f>ROW()</f>
        <v>3822</v>
      </c>
      <c r="B3822" s="73"/>
      <c r="C3822" s="74"/>
      <c r="D3822" s="75" t="str">
        <f>IFERROR(VLOOKUP(C3822,'تكويد الاصناف'!$A$5:$B$1100,2,0),"")</f>
        <v/>
      </c>
      <c r="E3822" s="74"/>
      <c r="F3822" s="74"/>
      <c r="G3822" s="74"/>
      <c r="H3822" s="77"/>
      <c r="I3822" s="78"/>
      <c r="J3822" s="48" t="str">
        <f>IFERROR(VLOOKUP(C3822,'تكويد الاصناف'!A$5:D$1100,4,0),"")</f>
        <v/>
      </c>
      <c r="K3822" s="48" t="str">
        <f>IFERROR(VLOOKUP(C3822,'تكويد الاصناف'!$A$5:$C$1100,3,0),"")</f>
        <v/>
      </c>
    </row>
    <row r="3823" spans="1:11">
      <c r="A3823" s="46">
        <f>ROW()</f>
        <v>3823</v>
      </c>
      <c r="B3823" s="73"/>
      <c r="C3823" s="74"/>
      <c r="D3823" s="75" t="str">
        <f>IFERROR(VLOOKUP(C3823,'تكويد الاصناف'!$A$5:$B$1100,2,0),"")</f>
        <v/>
      </c>
      <c r="E3823" s="74"/>
      <c r="F3823" s="74"/>
      <c r="G3823" s="74"/>
      <c r="H3823" s="77"/>
      <c r="I3823" s="78"/>
      <c r="J3823" s="48" t="str">
        <f>IFERROR(VLOOKUP(C3823,'تكويد الاصناف'!A$5:D$1100,4,0),"")</f>
        <v/>
      </c>
      <c r="K3823" s="48" t="str">
        <f>IFERROR(VLOOKUP(C3823,'تكويد الاصناف'!$A$5:$C$1100,3,0),"")</f>
        <v/>
      </c>
    </row>
    <row r="3824" spans="1:11">
      <c r="A3824" s="46">
        <f>ROW()</f>
        <v>3824</v>
      </c>
      <c r="B3824" s="73"/>
      <c r="C3824" s="74"/>
      <c r="D3824" s="75" t="str">
        <f>IFERROR(VLOOKUP(C3824,'تكويد الاصناف'!$A$5:$B$1100,2,0),"")</f>
        <v/>
      </c>
      <c r="E3824" s="74"/>
      <c r="F3824" s="74"/>
      <c r="G3824" s="74"/>
      <c r="H3824" s="77"/>
      <c r="I3824" s="78"/>
      <c r="J3824" s="48" t="str">
        <f>IFERROR(VLOOKUP(C3824,'تكويد الاصناف'!A$5:D$1100,4,0),"")</f>
        <v/>
      </c>
      <c r="K3824" s="48" t="str">
        <f>IFERROR(VLOOKUP(C3824,'تكويد الاصناف'!$A$5:$C$1100,3,0),"")</f>
        <v/>
      </c>
    </row>
    <row r="3825" spans="1:11">
      <c r="A3825" s="46">
        <f>ROW()</f>
        <v>3825</v>
      </c>
      <c r="B3825" s="73"/>
      <c r="C3825" s="74"/>
      <c r="D3825" s="75" t="str">
        <f>IFERROR(VLOOKUP(C3825,'تكويد الاصناف'!$A$5:$B$1100,2,0),"")</f>
        <v/>
      </c>
      <c r="E3825" s="74"/>
      <c r="F3825" s="74"/>
      <c r="G3825" s="74"/>
      <c r="H3825" s="77"/>
      <c r="I3825" s="78"/>
      <c r="J3825" s="48" t="str">
        <f>IFERROR(VLOOKUP(C3825,'تكويد الاصناف'!A$5:D$1100,4,0),"")</f>
        <v/>
      </c>
      <c r="K3825" s="48" t="str">
        <f>IFERROR(VLOOKUP(C3825,'تكويد الاصناف'!$A$5:$C$1100,3,0),"")</f>
        <v/>
      </c>
    </row>
    <row r="3826" spans="1:11">
      <c r="A3826" s="46">
        <f>ROW()</f>
        <v>3826</v>
      </c>
      <c r="B3826" s="73"/>
      <c r="C3826" s="74"/>
      <c r="D3826" s="75" t="str">
        <f>IFERROR(VLOOKUP(C3826,'تكويد الاصناف'!$A$5:$B$1100,2,0),"")</f>
        <v/>
      </c>
      <c r="E3826" s="74"/>
      <c r="F3826" s="74"/>
      <c r="G3826" s="74"/>
      <c r="H3826" s="77"/>
      <c r="I3826" s="78"/>
      <c r="J3826" s="48" t="str">
        <f>IFERROR(VLOOKUP(C3826,'تكويد الاصناف'!A$5:D$1100,4,0),"")</f>
        <v/>
      </c>
      <c r="K3826" s="48" t="str">
        <f>IFERROR(VLOOKUP(C3826,'تكويد الاصناف'!$A$5:$C$1100,3,0),"")</f>
        <v/>
      </c>
    </row>
    <row r="3827" spans="1:11">
      <c r="A3827" s="46">
        <f>ROW()</f>
        <v>3827</v>
      </c>
      <c r="B3827" s="73"/>
      <c r="C3827" s="74"/>
      <c r="D3827" s="75" t="str">
        <f>IFERROR(VLOOKUP(C3827,'تكويد الاصناف'!$A$5:$B$1100,2,0),"")</f>
        <v/>
      </c>
      <c r="E3827" s="74"/>
      <c r="F3827" s="74"/>
      <c r="G3827" s="74"/>
      <c r="H3827" s="77"/>
      <c r="I3827" s="78"/>
      <c r="J3827" s="48" t="str">
        <f>IFERROR(VLOOKUP(C3827,'تكويد الاصناف'!A$5:D$1100,4,0),"")</f>
        <v/>
      </c>
      <c r="K3827" s="48" t="str">
        <f>IFERROR(VLOOKUP(C3827,'تكويد الاصناف'!$A$5:$C$1100,3,0),"")</f>
        <v/>
      </c>
    </row>
    <row r="3828" spans="1:11">
      <c r="A3828" s="46">
        <f>ROW()</f>
        <v>3828</v>
      </c>
      <c r="B3828" s="73"/>
      <c r="C3828" s="74"/>
      <c r="D3828" s="75" t="str">
        <f>IFERROR(VLOOKUP(C3828,'تكويد الاصناف'!$A$5:$B$1100,2,0),"")</f>
        <v/>
      </c>
      <c r="E3828" s="74"/>
      <c r="F3828" s="74"/>
      <c r="G3828" s="74"/>
      <c r="H3828" s="77"/>
      <c r="I3828" s="78"/>
      <c r="J3828" s="48" t="str">
        <f>IFERROR(VLOOKUP(C3828,'تكويد الاصناف'!A$5:D$1100,4,0),"")</f>
        <v/>
      </c>
      <c r="K3828" s="48" t="str">
        <f>IFERROR(VLOOKUP(C3828,'تكويد الاصناف'!$A$5:$C$1100,3,0),"")</f>
        <v/>
      </c>
    </row>
    <row r="3829" spans="1:11">
      <c r="A3829" s="46">
        <f>ROW()</f>
        <v>3829</v>
      </c>
      <c r="B3829" s="73"/>
      <c r="C3829" s="74"/>
      <c r="D3829" s="75" t="str">
        <f>IFERROR(VLOOKUP(C3829,'تكويد الاصناف'!$A$5:$B$1100,2,0),"")</f>
        <v/>
      </c>
      <c r="E3829" s="74"/>
      <c r="F3829" s="74"/>
      <c r="G3829" s="74"/>
      <c r="H3829" s="77"/>
      <c r="I3829" s="78"/>
      <c r="J3829" s="48" t="str">
        <f>IFERROR(VLOOKUP(C3829,'تكويد الاصناف'!A$5:D$1100,4,0),"")</f>
        <v/>
      </c>
      <c r="K3829" s="48" t="str">
        <f>IFERROR(VLOOKUP(C3829,'تكويد الاصناف'!$A$5:$C$1100,3,0),"")</f>
        <v/>
      </c>
    </row>
    <row r="3830" spans="1:11">
      <c r="A3830" s="46">
        <f>ROW()</f>
        <v>3830</v>
      </c>
      <c r="B3830" s="73"/>
      <c r="C3830" s="74"/>
      <c r="D3830" s="75" t="str">
        <f>IFERROR(VLOOKUP(C3830,'تكويد الاصناف'!$A$5:$B$1100,2,0),"")</f>
        <v/>
      </c>
      <c r="E3830" s="74"/>
      <c r="F3830" s="74"/>
      <c r="G3830" s="74"/>
      <c r="H3830" s="77"/>
      <c r="I3830" s="78"/>
      <c r="J3830" s="48" t="str">
        <f>IFERROR(VLOOKUP(C3830,'تكويد الاصناف'!A$5:D$1100,4,0),"")</f>
        <v/>
      </c>
      <c r="K3830" s="48" t="str">
        <f>IFERROR(VLOOKUP(C3830,'تكويد الاصناف'!$A$5:$C$1100,3,0),"")</f>
        <v/>
      </c>
    </row>
    <row r="3831" spans="1:11">
      <c r="A3831" s="46">
        <f>ROW()</f>
        <v>3831</v>
      </c>
      <c r="B3831" s="73"/>
      <c r="C3831" s="74"/>
      <c r="D3831" s="75" t="str">
        <f>IFERROR(VLOOKUP(C3831,'تكويد الاصناف'!$A$5:$B$1100,2,0),"")</f>
        <v/>
      </c>
      <c r="E3831" s="74"/>
      <c r="F3831" s="74"/>
      <c r="G3831" s="74"/>
      <c r="H3831" s="77"/>
      <c r="I3831" s="78"/>
      <c r="J3831" s="48" t="str">
        <f>IFERROR(VLOOKUP(C3831,'تكويد الاصناف'!A$5:D$1100,4,0),"")</f>
        <v/>
      </c>
      <c r="K3831" s="48" t="str">
        <f>IFERROR(VLOOKUP(C3831,'تكويد الاصناف'!$A$5:$C$1100,3,0),"")</f>
        <v/>
      </c>
    </row>
    <row r="3832" spans="1:11">
      <c r="A3832" s="46">
        <f>ROW()</f>
        <v>3832</v>
      </c>
      <c r="B3832" s="73"/>
      <c r="C3832" s="74"/>
      <c r="D3832" s="75" t="str">
        <f>IFERROR(VLOOKUP(C3832,'تكويد الاصناف'!$A$5:$B$1100,2,0),"")</f>
        <v/>
      </c>
      <c r="E3832" s="74"/>
      <c r="F3832" s="74"/>
      <c r="G3832" s="74"/>
      <c r="H3832" s="77"/>
      <c r="I3832" s="78"/>
      <c r="J3832" s="48" t="str">
        <f>IFERROR(VLOOKUP(C3832,'تكويد الاصناف'!A$5:D$1100,4,0),"")</f>
        <v/>
      </c>
      <c r="K3832" s="48" t="str">
        <f>IFERROR(VLOOKUP(C3832,'تكويد الاصناف'!$A$5:$C$1100,3,0),"")</f>
        <v/>
      </c>
    </row>
    <row r="3833" spans="1:11">
      <c r="A3833" s="46">
        <f>ROW()</f>
        <v>3833</v>
      </c>
      <c r="B3833" s="73"/>
      <c r="C3833" s="74"/>
      <c r="D3833" s="75" t="str">
        <f>IFERROR(VLOOKUP(C3833,'تكويد الاصناف'!$A$5:$B$1100,2,0),"")</f>
        <v/>
      </c>
      <c r="E3833" s="74"/>
      <c r="F3833" s="74"/>
      <c r="G3833" s="74"/>
      <c r="H3833" s="77"/>
      <c r="I3833" s="78"/>
      <c r="J3833" s="48" t="str">
        <f>IFERROR(VLOOKUP(C3833,'تكويد الاصناف'!A$5:D$1100,4,0),"")</f>
        <v/>
      </c>
      <c r="K3833" s="48" t="str">
        <f>IFERROR(VLOOKUP(C3833,'تكويد الاصناف'!$A$5:$C$1100,3,0),"")</f>
        <v/>
      </c>
    </row>
    <row r="3834" spans="1:11">
      <c r="A3834" s="46">
        <f>ROW()</f>
        <v>3834</v>
      </c>
      <c r="B3834" s="73"/>
      <c r="C3834" s="74"/>
      <c r="D3834" s="75" t="str">
        <f>IFERROR(VLOOKUP(C3834,'تكويد الاصناف'!$A$5:$B$1100,2,0),"")</f>
        <v/>
      </c>
      <c r="E3834" s="74"/>
      <c r="F3834" s="74"/>
      <c r="G3834" s="74"/>
      <c r="H3834" s="77"/>
      <c r="I3834" s="78"/>
      <c r="J3834" s="48" t="str">
        <f>IFERROR(VLOOKUP(C3834,'تكويد الاصناف'!A$5:D$1100,4,0),"")</f>
        <v/>
      </c>
      <c r="K3834" s="48" t="str">
        <f>IFERROR(VLOOKUP(C3834,'تكويد الاصناف'!$A$5:$C$1100,3,0),"")</f>
        <v/>
      </c>
    </row>
    <row r="3835" spans="1:11">
      <c r="A3835" s="46">
        <f>ROW()</f>
        <v>3835</v>
      </c>
      <c r="B3835" s="73"/>
      <c r="C3835" s="74"/>
      <c r="D3835" s="75" t="str">
        <f>IFERROR(VLOOKUP(C3835,'تكويد الاصناف'!$A$5:$B$1100,2,0),"")</f>
        <v/>
      </c>
      <c r="E3835" s="74"/>
      <c r="F3835" s="74"/>
      <c r="G3835" s="74"/>
      <c r="H3835" s="77"/>
      <c r="I3835" s="78"/>
      <c r="J3835" s="48" t="str">
        <f>IFERROR(VLOOKUP(C3835,'تكويد الاصناف'!A$5:D$1100,4,0),"")</f>
        <v/>
      </c>
      <c r="K3835" s="48" t="str">
        <f>IFERROR(VLOOKUP(C3835,'تكويد الاصناف'!$A$5:$C$1100,3,0),"")</f>
        <v/>
      </c>
    </row>
    <row r="3836" spans="1:11">
      <c r="A3836" s="46">
        <f>ROW()</f>
        <v>3836</v>
      </c>
      <c r="B3836" s="73"/>
      <c r="C3836" s="74"/>
      <c r="D3836" s="75" t="str">
        <f>IFERROR(VLOOKUP(C3836,'تكويد الاصناف'!$A$5:$B$1100,2,0),"")</f>
        <v/>
      </c>
      <c r="E3836" s="74"/>
      <c r="F3836" s="74"/>
      <c r="G3836" s="74"/>
      <c r="H3836" s="77"/>
      <c r="I3836" s="78"/>
      <c r="J3836" s="48" t="str">
        <f>IFERROR(VLOOKUP(C3836,'تكويد الاصناف'!A$5:D$1100,4,0),"")</f>
        <v/>
      </c>
      <c r="K3836" s="48" t="str">
        <f>IFERROR(VLOOKUP(C3836,'تكويد الاصناف'!$A$5:$C$1100,3,0),"")</f>
        <v/>
      </c>
    </row>
    <row r="3837" spans="1:11">
      <c r="A3837" s="46">
        <f>ROW()</f>
        <v>3837</v>
      </c>
      <c r="B3837" s="73"/>
      <c r="C3837" s="74"/>
      <c r="D3837" s="75" t="str">
        <f>IFERROR(VLOOKUP(C3837,'تكويد الاصناف'!$A$5:$B$1100,2,0),"")</f>
        <v/>
      </c>
      <c r="E3837" s="74"/>
      <c r="F3837" s="74"/>
      <c r="G3837" s="74"/>
      <c r="H3837" s="77"/>
      <c r="I3837" s="78"/>
      <c r="J3837" s="48" t="str">
        <f>IFERROR(VLOOKUP(C3837,'تكويد الاصناف'!A$5:D$1100,4,0),"")</f>
        <v/>
      </c>
      <c r="K3837" s="48" t="str">
        <f>IFERROR(VLOOKUP(C3837,'تكويد الاصناف'!$A$5:$C$1100,3,0),"")</f>
        <v/>
      </c>
    </row>
    <row r="3838" spans="1:11">
      <c r="A3838" s="46">
        <f>ROW()</f>
        <v>3838</v>
      </c>
      <c r="B3838" s="73"/>
      <c r="C3838" s="74"/>
      <c r="D3838" s="75" t="str">
        <f>IFERROR(VLOOKUP(C3838,'تكويد الاصناف'!$A$5:$B$1100,2,0),"")</f>
        <v/>
      </c>
      <c r="E3838" s="74"/>
      <c r="F3838" s="74"/>
      <c r="G3838" s="74"/>
      <c r="H3838" s="77"/>
      <c r="I3838" s="78"/>
      <c r="J3838" s="48" t="str">
        <f>IFERROR(VLOOKUP(C3838,'تكويد الاصناف'!A$5:D$1100,4,0),"")</f>
        <v/>
      </c>
      <c r="K3838" s="48" t="str">
        <f>IFERROR(VLOOKUP(C3838,'تكويد الاصناف'!$A$5:$C$1100,3,0),"")</f>
        <v/>
      </c>
    </row>
    <row r="3839" spans="1:11">
      <c r="A3839" s="46">
        <f>ROW()</f>
        <v>3839</v>
      </c>
      <c r="B3839" s="73"/>
      <c r="C3839" s="74"/>
      <c r="D3839" s="75" t="str">
        <f>IFERROR(VLOOKUP(C3839,'تكويد الاصناف'!$A$5:$B$1100,2,0),"")</f>
        <v/>
      </c>
      <c r="E3839" s="74"/>
      <c r="F3839" s="74"/>
      <c r="G3839" s="74"/>
      <c r="H3839" s="77"/>
      <c r="I3839" s="78"/>
      <c r="J3839" s="48" t="str">
        <f>IFERROR(VLOOKUP(C3839,'تكويد الاصناف'!A$5:D$1100,4,0),"")</f>
        <v/>
      </c>
      <c r="K3839" s="48" t="str">
        <f>IFERROR(VLOOKUP(C3839,'تكويد الاصناف'!$A$5:$C$1100,3,0),"")</f>
        <v/>
      </c>
    </row>
    <row r="3840" spans="1:11">
      <c r="A3840" s="46">
        <f>ROW()</f>
        <v>3840</v>
      </c>
      <c r="B3840" s="73"/>
      <c r="C3840" s="74"/>
      <c r="D3840" s="75" t="str">
        <f>IFERROR(VLOOKUP(C3840,'تكويد الاصناف'!$A$5:$B$1100,2,0),"")</f>
        <v/>
      </c>
      <c r="E3840" s="74"/>
      <c r="F3840" s="74"/>
      <c r="G3840" s="74"/>
      <c r="H3840" s="77"/>
      <c r="I3840" s="78"/>
      <c r="J3840" s="48" t="str">
        <f>IFERROR(VLOOKUP(C3840,'تكويد الاصناف'!A$5:D$1100,4,0),"")</f>
        <v/>
      </c>
      <c r="K3840" s="48" t="str">
        <f>IFERROR(VLOOKUP(C3840,'تكويد الاصناف'!$A$5:$C$1100,3,0),"")</f>
        <v/>
      </c>
    </row>
    <row r="3841" spans="1:11">
      <c r="A3841" s="46">
        <f>ROW()</f>
        <v>3841</v>
      </c>
      <c r="B3841" s="73"/>
      <c r="C3841" s="74"/>
      <c r="D3841" s="75" t="str">
        <f>IFERROR(VLOOKUP(C3841,'تكويد الاصناف'!$A$5:$B$1100,2,0),"")</f>
        <v/>
      </c>
      <c r="E3841" s="74"/>
      <c r="F3841" s="74"/>
      <c r="G3841" s="74"/>
      <c r="H3841" s="77"/>
      <c r="I3841" s="78"/>
      <c r="J3841" s="48" t="str">
        <f>IFERROR(VLOOKUP(C3841,'تكويد الاصناف'!A$5:D$1100,4,0),"")</f>
        <v/>
      </c>
      <c r="K3841" s="48" t="str">
        <f>IFERROR(VLOOKUP(C3841,'تكويد الاصناف'!$A$5:$C$1100,3,0),"")</f>
        <v/>
      </c>
    </row>
    <row r="3842" spans="1:11">
      <c r="A3842" s="46">
        <f>ROW()</f>
        <v>3842</v>
      </c>
      <c r="B3842" s="73"/>
      <c r="C3842" s="74"/>
      <c r="D3842" s="75" t="str">
        <f>IFERROR(VLOOKUP(C3842,'تكويد الاصناف'!$A$5:$B$1100,2,0),"")</f>
        <v/>
      </c>
      <c r="E3842" s="74"/>
      <c r="F3842" s="74"/>
      <c r="G3842" s="74"/>
      <c r="H3842" s="77"/>
      <c r="I3842" s="78"/>
      <c r="J3842" s="48" t="str">
        <f>IFERROR(VLOOKUP(C3842,'تكويد الاصناف'!A$5:D$1100,4,0),"")</f>
        <v/>
      </c>
      <c r="K3842" s="48" t="str">
        <f>IFERROR(VLOOKUP(C3842,'تكويد الاصناف'!$A$5:$C$1100,3,0),"")</f>
        <v/>
      </c>
    </row>
    <row r="3843" spans="1:11">
      <c r="A3843" s="46">
        <f>ROW()</f>
        <v>3843</v>
      </c>
      <c r="B3843" s="73"/>
      <c r="C3843" s="74"/>
      <c r="D3843" s="75" t="str">
        <f>IFERROR(VLOOKUP(C3843,'تكويد الاصناف'!$A$5:$B$1100,2,0),"")</f>
        <v/>
      </c>
      <c r="E3843" s="74"/>
      <c r="F3843" s="74"/>
      <c r="G3843" s="74"/>
      <c r="H3843" s="77"/>
      <c r="I3843" s="78"/>
      <c r="J3843" s="48" t="str">
        <f>IFERROR(VLOOKUP(C3843,'تكويد الاصناف'!A$5:D$1100,4,0),"")</f>
        <v/>
      </c>
      <c r="K3843" s="48" t="str">
        <f>IFERROR(VLOOKUP(C3843,'تكويد الاصناف'!$A$5:$C$1100,3,0),"")</f>
        <v/>
      </c>
    </row>
    <row r="3844" spans="1:11">
      <c r="A3844" s="46">
        <f>ROW()</f>
        <v>3844</v>
      </c>
      <c r="B3844" s="73"/>
      <c r="C3844" s="74"/>
      <c r="D3844" s="75" t="str">
        <f>IFERROR(VLOOKUP(C3844,'تكويد الاصناف'!$A$5:$B$1100,2,0),"")</f>
        <v/>
      </c>
      <c r="E3844" s="74"/>
      <c r="F3844" s="74"/>
      <c r="G3844" s="74"/>
      <c r="H3844" s="77"/>
      <c r="I3844" s="78"/>
      <c r="J3844" s="48" t="str">
        <f>IFERROR(VLOOKUP(C3844,'تكويد الاصناف'!A$5:D$1100,4,0),"")</f>
        <v/>
      </c>
      <c r="K3844" s="48" t="str">
        <f>IFERROR(VLOOKUP(C3844,'تكويد الاصناف'!$A$5:$C$1100,3,0),"")</f>
        <v/>
      </c>
    </row>
    <row r="3845" spans="1:11">
      <c r="A3845" s="46">
        <f>ROW()</f>
        <v>3845</v>
      </c>
      <c r="B3845" s="73"/>
      <c r="C3845" s="74"/>
      <c r="D3845" s="75" t="str">
        <f>IFERROR(VLOOKUP(C3845,'تكويد الاصناف'!$A$5:$B$1100,2,0),"")</f>
        <v/>
      </c>
      <c r="E3845" s="74"/>
      <c r="F3845" s="74"/>
      <c r="G3845" s="74"/>
      <c r="H3845" s="77"/>
      <c r="I3845" s="78"/>
      <c r="J3845" s="48" t="str">
        <f>IFERROR(VLOOKUP(C3845,'تكويد الاصناف'!A$5:D$1100,4,0),"")</f>
        <v/>
      </c>
      <c r="K3845" s="48" t="str">
        <f>IFERROR(VLOOKUP(C3845,'تكويد الاصناف'!$A$5:$C$1100,3,0),"")</f>
        <v/>
      </c>
    </row>
    <row r="3846" spans="1:11">
      <c r="A3846" s="46">
        <f>ROW()</f>
        <v>3846</v>
      </c>
      <c r="B3846" s="73"/>
      <c r="C3846" s="74"/>
      <c r="D3846" s="75" t="str">
        <f>IFERROR(VLOOKUP(C3846,'تكويد الاصناف'!$A$5:$B$1100,2,0),"")</f>
        <v/>
      </c>
      <c r="E3846" s="74"/>
      <c r="F3846" s="74"/>
      <c r="G3846" s="74"/>
      <c r="H3846" s="77"/>
      <c r="I3846" s="78"/>
      <c r="J3846" s="48" t="str">
        <f>IFERROR(VLOOKUP(C3846,'تكويد الاصناف'!A$5:D$1100,4,0),"")</f>
        <v/>
      </c>
      <c r="K3846" s="48" t="str">
        <f>IFERROR(VLOOKUP(C3846,'تكويد الاصناف'!$A$5:$C$1100,3,0),"")</f>
        <v/>
      </c>
    </row>
    <row r="3847" spans="1:11">
      <c r="A3847" s="46">
        <f>ROW()</f>
        <v>3847</v>
      </c>
      <c r="B3847" s="73"/>
      <c r="C3847" s="74"/>
      <c r="D3847" s="75" t="str">
        <f>IFERROR(VLOOKUP(C3847,'تكويد الاصناف'!$A$5:$B$1100,2,0),"")</f>
        <v/>
      </c>
      <c r="E3847" s="74"/>
      <c r="F3847" s="74"/>
      <c r="G3847" s="74"/>
      <c r="H3847" s="77"/>
      <c r="I3847" s="78"/>
      <c r="J3847" s="48" t="str">
        <f>IFERROR(VLOOKUP(C3847,'تكويد الاصناف'!A$5:D$1100,4,0),"")</f>
        <v/>
      </c>
      <c r="K3847" s="48" t="str">
        <f>IFERROR(VLOOKUP(C3847,'تكويد الاصناف'!$A$5:$C$1100,3,0),"")</f>
        <v/>
      </c>
    </row>
    <row r="3848" spans="1:11">
      <c r="A3848" s="46">
        <f>ROW()</f>
        <v>3848</v>
      </c>
      <c r="B3848" s="73"/>
      <c r="C3848" s="74"/>
      <c r="D3848" s="75" t="str">
        <f>IFERROR(VLOOKUP(C3848,'تكويد الاصناف'!$A$5:$B$1100,2,0),"")</f>
        <v/>
      </c>
      <c r="E3848" s="74"/>
      <c r="F3848" s="74"/>
      <c r="G3848" s="74"/>
      <c r="H3848" s="77"/>
      <c r="I3848" s="78"/>
      <c r="J3848" s="48" t="str">
        <f>IFERROR(VLOOKUP(C3848,'تكويد الاصناف'!A$5:D$1100,4,0),"")</f>
        <v/>
      </c>
      <c r="K3848" s="48" t="str">
        <f>IFERROR(VLOOKUP(C3848,'تكويد الاصناف'!$A$5:$C$1100,3,0),"")</f>
        <v/>
      </c>
    </row>
    <row r="3849" spans="1:11">
      <c r="A3849" s="46">
        <f>ROW()</f>
        <v>3849</v>
      </c>
      <c r="B3849" s="73"/>
      <c r="C3849" s="74"/>
      <c r="D3849" s="75" t="str">
        <f>IFERROR(VLOOKUP(C3849,'تكويد الاصناف'!$A$5:$B$1100,2,0),"")</f>
        <v/>
      </c>
      <c r="E3849" s="74"/>
      <c r="F3849" s="74"/>
      <c r="G3849" s="74"/>
      <c r="H3849" s="77"/>
      <c r="I3849" s="78"/>
      <c r="J3849" s="48" t="str">
        <f>IFERROR(VLOOKUP(C3849,'تكويد الاصناف'!A$5:D$1100,4,0),"")</f>
        <v/>
      </c>
      <c r="K3849" s="48" t="str">
        <f>IFERROR(VLOOKUP(C3849,'تكويد الاصناف'!$A$5:$C$1100,3,0),"")</f>
        <v/>
      </c>
    </row>
    <row r="3850" spans="1:11">
      <c r="A3850" s="46">
        <f>ROW()</f>
        <v>3850</v>
      </c>
      <c r="B3850" s="73"/>
      <c r="C3850" s="74"/>
      <c r="D3850" s="75" t="str">
        <f>IFERROR(VLOOKUP(C3850,'تكويد الاصناف'!$A$5:$B$1100,2,0),"")</f>
        <v/>
      </c>
      <c r="E3850" s="74"/>
      <c r="F3850" s="74"/>
      <c r="G3850" s="74"/>
      <c r="H3850" s="77"/>
      <c r="I3850" s="78"/>
      <c r="J3850" s="48" t="str">
        <f>IFERROR(VLOOKUP(C3850,'تكويد الاصناف'!A$5:D$1100,4,0),"")</f>
        <v/>
      </c>
      <c r="K3850" s="48" t="str">
        <f>IFERROR(VLOOKUP(C3850,'تكويد الاصناف'!$A$5:$C$1100,3,0),"")</f>
        <v/>
      </c>
    </row>
    <row r="3851" spans="1:11">
      <c r="A3851" s="46">
        <f>ROW()</f>
        <v>3851</v>
      </c>
      <c r="B3851" s="73"/>
      <c r="C3851" s="74"/>
      <c r="D3851" s="75" t="str">
        <f>IFERROR(VLOOKUP(C3851,'تكويد الاصناف'!$A$5:$B$1100,2,0),"")</f>
        <v/>
      </c>
      <c r="E3851" s="74"/>
      <c r="F3851" s="74"/>
      <c r="G3851" s="74"/>
      <c r="H3851" s="77"/>
      <c r="I3851" s="78"/>
      <c r="J3851" s="48" t="str">
        <f>IFERROR(VLOOKUP(C3851,'تكويد الاصناف'!A$5:D$1100,4,0),"")</f>
        <v/>
      </c>
      <c r="K3851" s="48" t="str">
        <f>IFERROR(VLOOKUP(C3851,'تكويد الاصناف'!$A$5:$C$1100,3,0),"")</f>
        <v/>
      </c>
    </row>
    <row r="3852" spans="1:11">
      <c r="A3852" s="46">
        <f>ROW()</f>
        <v>3852</v>
      </c>
      <c r="B3852" s="73"/>
      <c r="C3852" s="74"/>
      <c r="D3852" s="75" t="str">
        <f>IFERROR(VLOOKUP(C3852,'تكويد الاصناف'!$A$5:$B$1100,2,0),"")</f>
        <v/>
      </c>
      <c r="E3852" s="74"/>
      <c r="F3852" s="74"/>
      <c r="G3852" s="74"/>
      <c r="H3852" s="77"/>
      <c r="I3852" s="78"/>
      <c r="J3852" s="48" t="str">
        <f>IFERROR(VLOOKUP(C3852,'تكويد الاصناف'!A$5:D$1100,4,0),"")</f>
        <v/>
      </c>
      <c r="K3852" s="48" t="str">
        <f>IFERROR(VLOOKUP(C3852,'تكويد الاصناف'!$A$5:$C$1100,3,0),"")</f>
        <v/>
      </c>
    </row>
    <row r="3853" spans="1:11">
      <c r="A3853" s="46">
        <f>ROW()</f>
        <v>3853</v>
      </c>
      <c r="B3853" s="73"/>
      <c r="C3853" s="74"/>
      <c r="D3853" s="75" t="str">
        <f>IFERROR(VLOOKUP(C3853,'تكويد الاصناف'!$A$5:$B$1100,2,0),"")</f>
        <v/>
      </c>
      <c r="E3853" s="74"/>
      <c r="F3853" s="74"/>
      <c r="G3853" s="74"/>
      <c r="H3853" s="77"/>
      <c r="I3853" s="78"/>
      <c r="J3853" s="48" t="str">
        <f>IFERROR(VLOOKUP(C3853,'تكويد الاصناف'!A$5:D$1100,4,0),"")</f>
        <v/>
      </c>
      <c r="K3853" s="48" t="str">
        <f>IFERROR(VLOOKUP(C3853,'تكويد الاصناف'!$A$5:$C$1100,3,0),"")</f>
        <v/>
      </c>
    </row>
    <row r="3854" spans="1:11">
      <c r="A3854" s="46">
        <f>ROW()</f>
        <v>3854</v>
      </c>
      <c r="B3854" s="73"/>
      <c r="C3854" s="74"/>
      <c r="D3854" s="75" t="str">
        <f>IFERROR(VLOOKUP(C3854,'تكويد الاصناف'!$A$5:$B$1100,2,0),"")</f>
        <v/>
      </c>
      <c r="E3854" s="74"/>
      <c r="F3854" s="74"/>
      <c r="G3854" s="74"/>
      <c r="H3854" s="77"/>
      <c r="I3854" s="78"/>
      <c r="J3854" s="48" t="str">
        <f>IFERROR(VLOOKUP(C3854,'تكويد الاصناف'!A$5:D$1100,4,0),"")</f>
        <v/>
      </c>
      <c r="K3854" s="48" t="str">
        <f>IFERROR(VLOOKUP(C3854,'تكويد الاصناف'!$A$5:$C$1100,3,0),"")</f>
        <v/>
      </c>
    </row>
    <row r="3855" spans="1:11">
      <c r="A3855" s="46">
        <f>ROW()</f>
        <v>3855</v>
      </c>
      <c r="B3855" s="73"/>
      <c r="C3855" s="74"/>
      <c r="D3855" s="75" t="str">
        <f>IFERROR(VLOOKUP(C3855,'تكويد الاصناف'!$A$5:$B$1100,2,0),"")</f>
        <v/>
      </c>
      <c r="E3855" s="74"/>
      <c r="F3855" s="74"/>
      <c r="G3855" s="74"/>
      <c r="H3855" s="77"/>
      <c r="I3855" s="78"/>
      <c r="J3855" s="48" t="str">
        <f>IFERROR(VLOOKUP(C3855,'تكويد الاصناف'!A$5:D$1100,4,0),"")</f>
        <v/>
      </c>
      <c r="K3855" s="48" t="str">
        <f>IFERROR(VLOOKUP(C3855,'تكويد الاصناف'!$A$5:$C$1100,3,0),"")</f>
        <v/>
      </c>
    </row>
    <row r="3856" spans="1:11">
      <c r="A3856" s="46">
        <f>ROW()</f>
        <v>3856</v>
      </c>
      <c r="B3856" s="73"/>
      <c r="C3856" s="74"/>
      <c r="D3856" s="75" t="str">
        <f>IFERROR(VLOOKUP(C3856,'تكويد الاصناف'!$A$5:$B$1100,2,0),"")</f>
        <v/>
      </c>
      <c r="E3856" s="74"/>
      <c r="F3856" s="74"/>
      <c r="G3856" s="74"/>
      <c r="H3856" s="77"/>
      <c r="I3856" s="78"/>
      <c r="J3856" s="48" t="str">
        <f>IFERROR(VLOOKUP(C3856,'تكويد الاصناف'!A$5:D$1100,4,0),"")</f>
        <v/>
      </c>
      <c r="K3856" s="48" t="str">
        <f>IFERROR(VLOOKUP(C3856,'تكويد الاصناف'!$A$5:$C$1100,3,0),"")</f>
        <v/>
      </c>
    </row>
    <row r="3857" spans="1:11">
      <c r="A3857" s="46">
        <f>ROW()</f>
        <v>3857</v>
      </c>
      <c r="B3857" s="73"/>
      <c r="C3857" s="74"/>
      <c r="D3857" s="75" t="str">
        <f>IFERROR(VLOOKUP(C3857,'تكويد الاصناف'!$A$5:$B$1100,2,0),"")</f>
        <v/>
      </c>
      <c r="E3857" s="74"/>
      <c r="F3857" s="74"/>
      <c r="G3857" s="74"/>
      <c r="H3857" s="77"/>
      <c r="I3857" s="78"/>
      <c r="J3857" s="48" t="str">
        <f>IFERROR(VLOOKUP(C3857,'تكويد الاصناف'!A$5:D$1100,4,0),"")</f>
        <v/>
      </c>
      <c r="K3857" s="48" t="str">
        <f>IFERROR(VLOOKUP(C3857,'تكويد الاصناف'!$A$5:$C$1100,3,0),"")</f>
        <v/>
      </c>
    </row>
    <row r="3858" spans="1:11">
      <c r="A3858" s="46">
        <f>ROW()</f>
        <v>3858</v>
      </c>
      <c r="B3858" s="73"/>
      <c r="C3858" s="74"/>
      <c r="D3858" s="75" t="str">
        <f>IFERROR(VLOOKUP(C3858,'تكويد الاصناف'!$A$5:$B$1100,2,0),"")</f>
        <v/>
      </c>
      <c r="E3858" s="74"/>
      <c r="F3858" s="74"/>
      <c r="G3858" s="74"/>
      <c r="H3858" s="77"/>
      <c r="I3858" s="78"/>
      <c r="J3858" s="48" t="str">
        <f>IFERROR(VLOOKUP(C3858,'تكويد الاصناف'!A$5:D$1100,4,0),"")</f>
        <v/>
      </c>
      <c r="K3858" s="48" t="str">
        <f>IFERROR(VLOOKUP(C3858,'تكويد الاصناف'!$A$5:$C$1100,3,0),"")</f>
        <v/>
      </c>
    </row>
    <row r="3859" spans="1:11">
      <c r="A3859" s="46">
        <f>ROW()</f>
        <v>3859</v>
      </c>
      <c r="B3859" s="73"/>
      <c r="C3859" s="74"/>
      <c r="D3859" s="75" t="str">
        <f>IFERROR(VLOOKUP(C3859,'تكويد الاصناف'!$A$5:$B$1100,2,0),"")</f>
        <v/>
      </c>
      <c r="E3859" s="74"/>
      <c r="F3859" s="74"/>
      <c r="G3859" s="74"/>
      <c r="H3859" s="77"/>
      <c r="I3859" s="78"/>
      <c r="J3859" s="48" t="str">
        <f>IFERROR(VLOOKUP(C3859,'تكويد الاصناف'!A$5:D$1100,4,0),"")</f>
        <v/>
      </c>
      <c r="K3859" s="48" t="str">
        <f>IFERROR(VLOOKUP(C3859,'تكويد الاصناف'!$A$5:$C$1100,3,0),"")</f>
        <v/>
      </c>
    </row>
    <row r="3860" spans="1:11">
      <c r="A3860" s="46">
        <f>ROW()</f>
        <v>3860</v>
      </c>
      <c r="B3860" s="73"/>
      <c r="C3860" s="74"/>
      <c r="D3860" s="75" t="str">
        <f>IFERROR(VLOOKUP(C3860,'تكويد الاصناف'!$A$5:$B$1100,2,0),"")</f>
        <v/>
      </c>
      <c r="E3860" s="74"/>
      <c r="F3860" s="74"/>
      <c r="G3860" s="74"/>
      <c r="H3860" s="77"/>
      <c r="I3860" s="78"/>
      <c r="J3860" s="48" t="str">
        <f>IFERROR(VLOOKUP(C3860,'تكويد الاصناف'!A$5:D$1100,4,0),"")</f>
        <v/>
      </c>
      <c r="K3860" s="48" t="str">
        <f>IFERROR(VLOOKUP(C3860,'تكويد الاصناف'!$A$5:$C$1100,3,0),"")</f>
        <v/>
      </c>
    </row>
    <row r="3861" spans="1:11">
      <c r="A3861" s="46">
        <f>ROW()</f>
        <v>3861</v>
      </c>
      <c r="B3861" s="73"/>
      <c r="C3861" s="74"/>
      <c r="D3861" s="75" t="str">
        <f>IFERROR(VLOOKUP(C3861,'تكويد الاصناف'!$A$5:$B$1100,2,0),"")</f>
        <v/>
      </c>
      <c r="E3861" s="74"/>
      <c r="F3861" s="74"/>
      <c r="G3861" s="74"/>
      <c r="H3861" s="77"/>
      <c r="I3861" s="78"/>
      <c r="J3861" s="48" t="str">
        <f>IFERROR(VLOOKUP(C3861,'تكويد الاصناف'!A$5:D$1100,4,0),"")</f>
        <v/>
      </c>
      <c r="K3861" s="48" t="str">
        <f>IFERROR(VLOOKUP(C3861,'تكويد الاصناف'!$A$5:$C$1100,3,0),"")</f>
        <v/>
      </c>
    </row>
    <row r="3862" spans="1:11">
      <c r="A3862" s="46">
        <f>ROW()</f>
        <v>3862</v>
      </c>
      <c r="B3862" s="73"/>
      <c r="C3862" s="74"/>
      <c r="D3862" s="75" t="str">
        <f>IFERROR(VLOOKUP(C3862,'تكويد الاصناف'!$A$5:$B$1100,2,0),"")</f>
        <v/>
      </c>
      <c r="E3862" s="74"/>
      <c r="F3862" s="74"/>
      <c r="G3862" s="74"/>
      <c r="H3862" s="77"/>
      <c r="I3862" s="78"/>
      <c r="J3862" s="48" t="str">
        <f>IFERROR(VLOOKUP(C3862,'تكويد الاصناف'!A$5:D$1100,4,0),"")</f>
        <v/>
      </c>
      <c r="K3862" s="48" t="str">
        <f>IFERROR(VLOOKUP(C3862,'تكويد الاصناف'!$A$5:$C$1100,3,0),"")</f>
        <v/>
      </c>
    </row>
    <row r="3863" spans="1:11">
      <c r="A3863" s="46">
        <f>ROW()</f>
        <v>3863</v>
      </c>
      <c r="B3863" s="73"/>
      <c r="C3863" s="74"/>
      <c r="D3863" s="75" t="str">
        <f>IFERROR(VLOOKUP(C3863,'تكويد الاصناف'!$A$5:$B$1100,2,0),"")</f>
        <v/>
      </c>
      <c r="E3863" s="74"/>
      <c r="F3863" s="74"/>
      <c r="G3863" s="74"/>
      <c r="H3863" s="77"/>
      <c r="I3863" s="78"/>
      <c r="J3863" s="48" t="str">
        <f>IFERROR(VLOOKUP(C3863,'تكويد الاصناف'!A$5:D$1100,4,0),"")</f>
        <v/>
      </c>
      <c r="K3863" s="48" t="str">
        <f>IFERROR(VLOOKUP(C3863,'تكويد الاصناف'!$A$5:$C$1100,3,0),"")</f>
        <v/>
      </c>
    </row>
    <row r="3864" spans="1:11">
      <c r="A3864" s="46">
        <f>ROW()</f>
        <v>3864</v>
      </c>
      <c r="B3864" s="73"/>
      <c r="C3864" s="74"/>
      <c r="D3864" s="75" t="str">
        <f>IFERROR(VLOOKUP(C3864,'تكويد الاصناف'!$A$5:$B$1100,2,0),"")</f>
        <v/>
      </c>
      <c r="E3864" s="74"/>
      <c r="F3864" s="74"/>
      <c r="G3864" s="74"/>
      <c r="H3864" s="77"/>
      <c r="I3864" s="78"/>
      <c r="J3864" s="48" t="str">
        <f>IFERROR(VLOOKUP(C3864,'تكويد الاصناف'!A$5:D$1100,4,0),"")</f>
        <v/>
      </c>
      <c r="K3864" s="48" t="str">
        <f>IFERROR(VLOOKUP(C3864,'تكويد الاصناف'!$A$5:$C$1100,3,0),"")</f>
        <v/>
      </c>
    </row>
    <row r="3865" spans="1:11">
      <c r="A3865" s="46">
        <f>ROW()</f>
        <v>3865</v>
      </c>
      <c r="B3865" s="73"/>
      <c r="C3865" s="74"/>
      <c r="D3865" s="75" t="str">
        <f>IFERROR(VLOOKUP(C3865,'تكويد الاصناف'!$A$5:$B$1100,2,0),"")</f>
        <v/>
      </c>
      <c r="E3865" s="74"/>
      <c r="F3865" s="74"/>
      <c r="G3865" s="74"/>
      <c r="H3865" s="77"/>
      <c r="I3865" s="78"/>
      <c r="J3865" s="48" t="str">
        <f>IFERROR(VLOOKUP(C3865,'تكويد الاصناف'!A$5:D$1100,4,0),"")</f>
        <v/>
      </c>
      <c r="K3865" s="48" t="str">
        <f>IFERROR(VLOOKUP(C3865,'تكويد الاصناف'!$A$5:$C$1100,3,0),"")</f>
        <v/>
      </c>
    </row>
    <row r="3866" spans="1:11">
      <c r="A3866" s="46">
        <f>ROW()</f>
        <v>3866</v>
      </c>
      <c r="B3866" s="73"/>
      <c r="C3866" s="74"/>
      <c r="D3866" s="75" t="str">
        <f>IFERROR(VLOOKUP(C3866,'تكويد الاصناف'!$A$5:$B$1100,2,0),"")</f>
        <v/>
      </c>
      <c r="E3866" s="74"/>
      <c r="F3866" s="74"/>
      <c r="G3866" s="74"/>
      <c r="H3866" s="77"/>
      <c r="I3866" s="78"/>
      <c r="J3866" s="48" t="str">
        <f>IFERROR(VLOOKUP(C3866,'تكويد الاصناف'!A$5:D$1100,4,0),"")</f>
        <v/>
      </c>
      <c r="K3866" s="48" t="str">
        <f>IFERROR(VLOOKUP(C3866,'تكويد الاصناف'!$A$5:$C$1100,3,0),"")</f>
        <v/>
      </c>
    </row>
    <row r="3867" spans="1:11">
      <c r="A3867" s="46">
        <f>ROW()</f>
        <v>3867</v>
      </c>
      <c r="B3867" s="73"/>
      <c r="C3867" s="74"/>
      <c r="D3867" s="75" t="str">
        <f>IFERROR(VLOOKUP(C3867,'تكويد الاصناف'!$A$5:$B$1100,2,0),"")</f>
        <v/>
      </c>
      <c r="E3867" s="74"/>
      <c r="F3867" s="74"/>
      <c r="G3867" s="74"/>
      <c r="H3867" s="77"/>
      <c r="I3867" s="78"/>
      <c r="J3867" s="48" t="str">
        <f>IFERROR(VLOOKUP(C3867,'تكويد الاصناف'!A$5:D$1100,4,0),"")</f>
        <v/>
      </c>
      <c r="K3867" s="48" t="str">
        <f>IFERROR(VLOOKUP(C3867,'تكويد الاصناف'!$A$5:$C$1100,3,0),"")</f>
        <v/>
      </c>
    </row>
    <row r="3868" spans="1:11">
      <c r="A3868" s="46">
        <f>ROW()</f>
        <v>3868</v>
      </c>
      <c r="B3868" s="73"/>
      <c r="C3868" s="74"/>
      <c r="D3868" s="75" t="str">
        <f>IFERROR(VLOOKUP(C3868,'تكويد الاصناف'!$A$5:$B$1100,2,0),"")</f>
        <v/>
      </c>
      <c r="E3868" s="74"/>
      <c r="F3868" s="74"/>
      <c r="G3868" s="74"/>
      <c r="H3868" s="77"/>
      <c r="I3868" s="78"/>
      <c r="J3868" s="48" t="str">
        <f>IFERROR(VLOOKUP(C3868,'تكويد الاصناف'!A$5:D$1100,4,0),"")</f>
        <v/>
      </c>
      <c r="K3868" s="48" t="str">
        <f>IFERROR(VLOOKUP(C3868,'تكويد الاصناف'!$A$5:$C$1100,3,0),"")</f>
        <v/>
      </c>
    </row>
    <row r="3869" spans="1:11">
      <c r="A3869" s="46">
        <f>ROW()</f>
        <v>3869</v>
      </c>
      <c r="B3869" s="73"/>
      <c r="C3869" s="74"/>
      <c r="D3869" s="75" t="str">
        <f>IFERROR(VLOOKUP(C3869,'تكويد الاصناف'!$A$5:$B$1100,2,0),"")</f>
        <v/>
      </c>
      <c r="E3869" s="74"/>
      <c r="F3869" s="74"/>
      <c r="G3869" s="74"/>
      <c r="H3869" s="77"/>
      <c r="I3869" s="78"/>
      <c r="J3869" s="48" t="str">
        <f>IFERROR(VLOOKUP(C3869,'تكويد الاصناف'!A$5:D$1100,4,0),"")</f>
        <v/>
      </c>
      <c r="K3869" s="48" t="str">
        <f>IFERROR(VLOOKUP(C3869,'تكويد الاصناف'!$A$5:$C$1100,3,0),"")</f>
        <v/>
      </c>
    </row>
    <row r="3870" spans="1:11">
      <c r="A3870" s="46">
        <f>ROW()</f>
        <v>3870</v>
      </c>
      <c r="B3870" s="73"/>
      <c r="C3870" s="74"/>
      <c r="D3870" s="75" t="str">
        <f>IFERROR(VLOOKUP(C3870,'تكويد الاصناف'!$A$5:$B$1100,2,0),"")</f>
        <v/>
      </c>
      <c r="E3870" s="74"/>
      <c r="F3870" s="74"/>
      <c r="G3870" s="74"/>
      <c r="H3870" s="77"/>
      <c r="I3870" s="78"/>
      <c r="J3870" s="48" t="str">
        <f>IFERROR(VLOOKUP(C3870,'تكويد الاصناف'!A$5:D$1100,4,0),"")</f>
        <v/>
      </c>
      <c r="K3870" s="48" t="str">
        <f>IFERROR(VLOOKUP(C3870,'تكويد الاصناف'!$A$5:$C$1100,3,0),"")</f>
        <v/>
      </c>
    </row>
    <row r="3871" spans="1:11">
      <c r="A3871" s="46">
        <f>ROW()</f>
        <v>3871</v>
      </c>
      <c r="B3871" s="73"/>
      <c r="C3871" s="74"/>
      <c r="D3871" s="75" t="str">
        <f>IFERROR(VLOOKUP(C3871,'تكويد الاصناف'!$A$5:$B$1100,2,0),"")</f>
        <v/>
      </c>
      <c r="E3871" s="74"/>
      <c r="F3871" s="74"/>
      <c r="G3871" s="74"/>
      <c r="H3871" s="77"/>
      <c r="I3871" s="78"/>
      <c r="J3871" s="48" t="str">
        <f>IFERROR(VLOOKUP(C3871,'تكويد الاصناف'!A$5:D$1100,4,0),"")</f>
        <v/>
      </c>
      <c r="K3871" s="48" t="str">
        <f>IFERROR(VLOOKUP(C3871,'تكويد الاصناف'!$A$5:$C$1100,3,0),"")</f>
        <v/>
      </c>
    </row>
    <row r="3872" spans="1:11">
      <c r="A3872" s="46">
        <f>ROW()</f>
        <v>3872</v>
      </c>
      <c r="B3872" s="73"/>
      <c r="C3872" s="74"/>
      <c r="D3872" s="75" t="str">
        <f>IFERROR(VLOOKUP(C3872,'تكويد الاصناف'!$A$5:$B$1100,2,0),"")</f>
        <v/>
      </c>
      <c r="E3872" s="74"/>
      <c r="F3872" s="74"/>
      <c r="G3872" s="74"/>
      <c r="H3872" s="77"/>
      <c r="I3872" s="78"/>
      <c r="J3872" s="48" t="str">
        <f>IFERROR(VLOOKUP(C3872,'تكويد الاصناف'!A$5:D$1100,4,0),"")</f>
        <v/>
      </c>
      <c r="K3872" s="48" t="str">
        <f>IFERROR(VLOOKUP(C3872,'تكويد الاصناف'!$A$5:$C$1100,3,0),"")</f>
        <v/>
      </c>
    </row>
    <row r="3873" spans="1:11">
      <c r="A3873" s="46">
        <f>ROW()</f>
        <v>3873</v>
      </c>
      <c r="B3873" s="73"/>
      <c r="C3873" s="74"/>
      <c r="D3873" s="75" t="str">
        <f>IFERROR(VLOOKUP(C3873,'تكويد الاصناف'!$A$5:$B$1100,2,0),"")</f>
        <v/>
      </c>
      <c r="E3873" s="74"/>
      <c r="F3873" s="74"/>
      <c r="G3873" s="74"/>
      <c r="H3873" s="77"/>
      <c r="I3873" s="78"/>
      <c r="J3873" s="48" t="str">
        <f>IFERROR(VLOOKUP(C3873,'تكويد الاصناف'!A$5:D$1100,4,0),"")</f>
        <v/>
      </c>
      <c r="K3873" s="48" t="str">
        <f>IFERROR(VLOOKUP(C3873,'تكويد الاصناف'!$A$5:$C$1100,3,0),"")</f>
        <v/>
      </c>
    </row>
    <row r="3874" spans="1:11">
      <c r="A3874" s="46">
        <f>ROW()</f>
        <v>3874</v>
      </c>
      <c r="B3874" s="73"/>
      <c r="C3874" s="74"/>
      <c r="D3874" s="75" t="str">
        <f>IFERROR(VLOOKUP(C3874,'تكويد الاصناف'!$A$5:$B$1100,2,0),"")</f>
        <v/>
      </c>
      <c r="E3874" s="74"/>
      <c r="F3874" s="74"/>
      <c r="G3874" s="74"/>
      <c r="H3874" s="77"/>
      <c r="I3874" s="78"/>
      <c r="J3874" s="48" t="str">
        <f>IFERROR(VLOOKUP(C3874,'تكويد الاصناف'!A$5:D$1100,4,0),"")</f>
        <v/>
      </c>
      <c r="K3874" s="48" t="str">
        <f>IFERROR(VLOOKUP(C3874,'تكويد الاصناف'!$A$5:$C$1100,3,0),"")</f>
        <v/>
      </c>
    </row>
    <row r="3875" spans="1:11">
      <c r="A3875" s="46">
        <f>ROW()</f>
        <v>3875</v>
      </c>
      <c r="B3875" s="73"/>
      <c r="C3875" s="74"/>
      <c r="D3875" s="75" t="str">
        <f>IFERROR(VLOOKUP(C3875,'تكويد الاصناف'!$A$5:$B$1100,2,0),"")</f>
        <v/>
      </c>
      <c r="E3875" s="74"/>
      <c r="F3875" s="74"/>
      <c r="G3875" s="74"/>
      <c r="H3875" s="77"/>
      <c r="I3875" s="78"/>
      <c r="J3875" s="48" t="str">
        <f>IFERROR(VLOOKUP(C3875,'تكويد الاصناف'!A$5:D$1100,4,0),"")</f>
        <v/>
      </c>
      <c r="K3875" s="48" t="str">
        <f>IFERROR(VLOOKUP(C3875,'تكويد الاصناف'!$A$5:$C$1100,3,0),"")</f>
        <v/>
      </c>
    </row>
    <row r="3876" spans="1:11">
      <c r="A3876" s="46">
        <f>ROW()</f>
        <v>3876</v>
      </c>
      <c r="B3876" s="73"/>
      <c r="C3876" s="74"/>
      <c r="D3876" s="75" t="str">
        <f>IFERROR(VLOOKUP(C3876,'تكويد الاصناف'!$A$5:$B$1100,2,0),"")</f>
        <v/>
      </c>
      <c r="E3876" s="74"/>
      <c r="F3876" s="74"/>
      <c r="G3876" s="74"/>
      <c r="H3876" s="77"/>
      <c r="I3876" s="78"/>
      <c r="J3876" s="48" t="str">
        <f>IFERROR(VLOOKUP(C3876,'تكويد الاصناف'!A$5:D$1100,4,0),"")</f>
        <v/>
      </c>
      <c r="K3876" s="48" t="str">
        <f>IFERROR(VLOOKUP(C3876,'تكويد الاصناف'!$A$5:$C$1100,3,0),"")</f>
        <v/>
      </c>
    </row>
    <row r="3877" spans="1:11">
      <c r="A3877" s="46">
        <f>ROW()</f>
        <v>3877</v>
      </c>
      <c r="B3877" s="73"/>
      <c r="C3877" s="74"/>
      <c r="D3877" s="75" t="str">
        <f>IFERROR(VLOOKUP(C3877,'تكويد الاصناف'!$A$5:$B$1100,2,0),"")</f>
        <v/>
      </c>
      <c r="E3877" s="74"/>
      <c r="F3877" s="74"/>
      <c r="G3877" s="74"/>
      <c r="H3877" s="77"/>
      <c r="I3877" s="78"/>
      <c r="J3877" s="48" t="str">
        <f>IFERROR(VLOOKUP(C3877,'تكويد الاصناف'!A$5:D$1100,4,0),"")</f>
        <v/>
      </c>
      <c r="K3877" s="48" t="str">
        <f>IFERROR(VLOOKUP(C3877,'تكويد الاصناف'!$A$5:$C$1100,3,0),"")</f>
        <v/>
      </c>
    </row>
    <row r="3878" spans="1:11">
      <c r="A3878" s="46">
        <f>ROW()</f>
        <v>3878</v>
      </c>
      <c r="B3878" s="73"/>
      <c r="C3878" s="74"/>
      <c r="D3878" s="75" t="str">
        <f>IFERROR(VLOOKUP(C3878,'تكويد الاصناف'!$A$5:$B$1100,2,0),"")</f>
        <v/>
      </c>
      <c r="E3878" s="74"/>
      <c r="F3878" s="74"/>
      <c r="G3878" s="74"/>
      <c r="H3878" s="77"/>
      <c r="I3878" s="78"/>
      <c r="J3878" s="48" t="str">
        <f>IFERROR(VLOOKUP(C3878,'تكويد الاصناف'!A$5:D$1100,4,0),"")</f>
        <v/>
      </c>
      <c r="K3878" s="48" t="str">
        <f>IFERROR(VLOOKUP(C3878,'تكويد الاصناف'!$A$5:$C$1100,3,0),"")</f>
        <v/>
      </c>
    </row>
    <row r="3879" spans="1:11">
      <c r="A3879" s="46">
        <f>ROW()</f>
        <v>3879</v>
      </c>
      <c r="B3879" s="73"/>
      <c r="C3879" s="74"/>
      <c r="D3879" s="75" t="str">
        <f>IFERROR(VLOOKUP(C3879,'تكويد الاصناف'!$A$5:$B$1100,2,0),"")</f>
        <v/>
      </c>
      <c r="E3879" s="74"/>
      <c r="F3879" s="74"/>
      <c r="G3879" s="74"/>
      <c r="H3879" s="77"/>
      <c r="I3879" s="78"/>
      <c r="J3879" s="48" t="str">
        <f>IFERROR(VLOOKUP(C3879,'تكويد الاصناف'!A$5:D$1100,4,0),"")</f>
        <v/>
      </c>
      <c r="K3879" s="48" t="str">
        <f>IFERROR(VLOOKUP(C3879,'تكويد الاصناف'!$A$5:$C$1100,3,0),"")</f>
        <v/>
      </c>
    </row>
    <row r="3880" spans="1:11">
      <c r="A3880" s="46">
        <f>ROW()</f>
        <v>3880</v>
      </c>
      <c r="B3880" s="73"/>
      <c r="C3880" s="74"/>
      <c r="D3880" s="75" t="str">
        <f>IFERROR(VLOOKUP(C3880,'تكويد الاصناف'!$A$5:$B$1100,2,0),"")</f>
        <v/>
      </c>
      <c r="E3880" s="74"/>
      <c r="F3880" s="74"/>
      <c r="G3880" s="74"/>
      <c r="H3880" s="77"/>
      <c r="I3880" s="78"/>
      <c r="J3880" s="48" t="str">
        <f>IFERROR(VLOOKUP(C3880,'تكويد الاصناف'!A$5:D$1100,4,0),"")</f>
        <v/>
      </c>
      <c r="K3880" s="48" t="str">
        <f>IFERROR(VLOOKUP(C3880,'تكويد الاصناف'!$A$5:$C$1100,3,0),"")</f>
        <v/>
      </c>
    </row>
    <row r="3881" spans="1:11">
      <c r="A3881" s="46">
        <f>ROW()</f>
        <v>3881</v>
      </c>
      <c r="B3881" s="73"/>
      <c r="C3881" s="74"/>
      <c r="D3881" s="75" t="str">
        <f>IFERROR(VLOOKUP(C3881,'تكويد الاصناف'!$A$5:$B$1100,2,0),"")</f>
        <v/>
      </c>
      <c r="E3881" s="74"/>
      <c r="F3881" s="74"/>
      <c r="G3881" s="74"/>
      <c r="H3881" s="77"/>
      <c r="I3881" s="78"/>
      <c r="J3881" s="48" t="str">
        <f>IFERROR(VLOOKUP(C3881,'تكويد الاصناف'!A$5:D$1100,4,0),"")</f>
        <v/>
      </c>
      <c r="K3881" s="48" t="str">
        <f>IFERROR(VLOOKUP(C3881,'تكويد الاصناف'!$A$5:$C$1100,3,0),"")</f>
        <v/>
      </c>
    </row>
    <row r="3882" spans="1:11">
      <c r="A3882" s="46">
        <f>ROW()</f>
        <v>3882</v>
      </c>
      <c r="B3882" s="73"/>
      <c r="C3882" s="74"/>
      <c r="D3882" s="75" t="str">
        <f>IFERROR(VLOOKUP(C3882,'تكويد الاصناف'!$A$5:$B$1100,2,0),"")</f>
        <v/>
      </c>
      <c r="E3882" s="74"/>
      <c r="F3882" s="74"/>
      <c r="G3882" s="74"/>
      <c r="H3882" s="77"/>
      <c r="I3882" s="78"/>
      <c r="J3882" s="48" t="str">
        <f>IFERROR(VLOOKUP(C3882,'تكويد الاصناف'!A$5:D$1100,4,0),"")</f>
        <v/>
      </c>
      <c r="K3882" s="48" t="str">
        <f>IFERROR(VLOOKUP(C3882,'تكويد الاصناف'!$A$5:$C$1100,3,0),"")</f>
        <v/>
      </c>
    </row>
    <row r="3883" spans="1:11">
      <c r="A3883" s="46">
        <f>ROW()</f>
        <v>3883</v>
      </c>
      <c r="B3883" s="73"/>
      <c r="C3883" s="74"/>
      <c r="D3883" s="75" t="str">
        <f>IFERROR(VLOOKUP(C3883,'تكويد الاصناف'!$A$5:$B$1100,2,0),"")</f>
        <v/>
      </c>
      <c r="E3883" s="74"/>
      <c r="F3883" s="74"/>
      <c r="G3883" s="74"/>
      <c r="H3883" s="77"/>
      <c r="I3883" s="78"/>
      <c r="J3883" s="48" t="str">
        <f>IFERROR(VLOOKUP(C3883,'تكويد الاصناف'!A$5:D$1100,4,0),"")</f>
        <v/>
      </c>
      <c r="K3883" s="48" t="str">
        <f>IFERROR(VLOOKUP(C3883,'تكويد الاصناف'!$A$5:$C$1100,3,0),"")</f>
        <v/>
      </c>
    </row>
    <row r="3884" spans="1:11">
      <c r="A3884" s="46">
        <f>ROW()</f>
        <v>3884</v>
      </c>
      <c r="B3884" s="73"/>
      <c r="C3884" s="74"/>
      <c r="D3884" s="75" t="str">
        <f>IFERROR(VLOOKUP(C3884,'تكويد الاصناف'!$A$5:$B$1100,2,0),"")</f>
        <v/>
      </c>
      <c r="E3884" s="74"/>
      <c r="F3884" s="74"/>
      <c r="G3884" s="74"/>
      <c r="H3884" s="77"/>
      <c r="I3884" s="78"/>
      <c r="J3884" s="48" t="str">
        <f>IFERROR(VLOOKUP(C3884,'تكويد الاصناف'!A$5:D$1100,4,0),"")</f>
        <v/>
      </c>
      <c r="K3884" s="48" t="str">
        <f>IFERROR(VLOOKUP(C3884,'تكويد الاصناف'!$A$5:$C$1100,3,0),"")</f>
        <v/>
      </c>
    </row>
    <row r="3885" spans="1:11">
      <c r="A3885" s="46">
        <f>ROW()</f>
        <v>3885</v>
      </c>
      <c r="B3885" s="73"/>
      <c r="C3885" s="74"/>
      <c r="D3885" s="75" t="str">
        <f>IFERROR(VLOOKUP(C3885,'تكويد الاصناف'!$A$5:$B$1100,2,0),"")</f>
        <v/>
      </c>
      <c r="E3885" s="74"/>
      <c r="F3885" s="74"/>
      <c r="G3885" s="74"/>
      <c r="H3885" s="77"/>
      <c r="I3885" s="78"/>
      <c r="J3885" s="48" t="str">
        <f>IFERROR(VLOOKUP(C3885,'تكويد الاصناف'!A$5:D$1100,4,0),"")</f>
        <v/>
      </c>
      <c r="K3885" s="48" t="str">
        <f>IFERROR(VLOOKUP(C3885,'تكويد الاصناف'!$A$5:$C$1100,3,0),"")</f>
        <v/>
      </c>
    </row>
    <row r="3886" spans="1:11">
      <c r="A3886" s="46">
        <f>ROW()</f>
        <v>3886</v>
      </c>
      <c r="B3886" s="73"/>
      <c r="C3886" s="74"/>
      <c r="D3886" s="75" t="str">
        <f>IFERROR(VLOOKUP(C3886,'تكويد الاصناف'!$A$5:$B$1100,2,0),"")</f>
        <v/>
      </c>
      <c r="E3886" s="74"/>
      <c r="F3886" s="74"/>
      <c r="G3886" s="74"/>
      <c r="H3886" s="77"/>
      <c r="I3886" s="78"/>
      <c r="J3886" s="48" t="str">
        <f>IFERROR(VLOOKUP(C3886,'تكويد الاصناف'!A$5:D$1100,4,0),"")</f>
        <v/>
      </c>
      <c r="K3886" s="48" t="str">
        <f>IFERROR(VLOOKUP(C3886,'تكويد الاصناف'!$A$5:$C$1100,3,0),"")</f>
        <v/>
      </c>
    </row>
    <row r="3887" spans="1:11">
      <c r="A3887" s="46">
        <f>ROW()</f>
        <v>3887</v>
      </c>
      <c r="B3887" s="73"/>
      <c r="C3887" s="74"/>
      <c r="D3887" s="75" t="str">
        <f>IFERROR(VLOOKUP(C3887,'تكويد الاصناف'!$A$5:$B$1100,2,0),"")</f>
        <v/>
      </c>
      <c r="E3887" s="74"/>
      <c r="F3887" s="74"/>
      <c r="G3887" s="74"/>
      <c r="H3887" s="77"/>
      <c r="I3887" s="78"/>
      <c r="J3887" s="48" t="str">
        <f>IFERROR(VLOOKUP(C3887,'تكويد الاصناف'!A$5:D$1100,4,0),"")</f>
        <v/>
      </c>
      <c r="K3887" s="48" t="str">
        <f>IFERROR(VLOOKUP(C3887,'تكويد الاصناف'!$A$5:$C$1100,3,0),"")</f>
        <v/>
      </c>
    </row>
    <row r="3888" spans="1:11">
      <c r="A3888" s="46">
        <f>ROW()</f>
        <v>3888</v>
      </c>
      <c r="B3888" s="73"/>
      <c r="C3888" s="74"/>
      <c r="D3888" s="75" t="str">
        <f>IFERROR(VLOOKUP(C3888,'تكويد الاصناف'!$A$5:$B$1100,2,0),"")</f>
        <v/>
      </c>
      <c r="E3888" s="74"/>
      <c r="F3888" s="74"/>
      <c r="G3888" s="74"/>
      <c r="H3888" s="77"/>
      <c r="I3888" s="78"/>
      <c r="J3888" s="48" t="str">
        <f>IFERROR(VLOOKUP(C3888,'تكويد الاصناف'!A$5:D$1100,4,0),"")</f>
        <v/>
      </c>
      <c r="K3888" s="48" t="str">
        <f>IFERROR(VLOOKUP(C3888,'تكويد الاصناف'!$A$5:$C$1100,3,0),"")</f>
        <v/>
      </c>
    </row>
    <row r="3889" spans="1:11">
      <c r="A3889" s="46">
        <f>ROW()</f>
        <v>3889</v>
      </c>
      <c r="B3889" s="73"/>
      <c r="C3889" s="74"/>
      <c r="D3889" s="75" t="str">
        <f>IFERROR(VLOOKUP(C3889,'تكويد الاصناف'!$A$5:$B$1100,2,0),"")</f>
        <v/>
      </c>
      <c r="E3889" s="74"/>
      <c r="F3889" s="74"/>
      <c r="G3889" s="74"/>
      <c r="H3889" s="77"/>
      <c r="I3889" s="78"/>
      <c r="J3889" s="48" t="str">
        <f>IFERROR(VLOOKUP(C3889,'تكويد الاصناف'!A$5:D$1100,4,0),"")</f>
        <v/>
      </c>
      <c r="K3889" s="48" t="str">
        <f>IFERROR(VLOOKUP(C3889,'تكويد الاصناف'!$A$5:$C$1100,3,0),"")</f>
        <v/>
      </c>
    </row>
    <row r="3890" spans="1:11">
      <c r="A3890" s="46">
        <f>ROW()</f>
        <v>3890</v>
      </c>
      <c r="B3890" s="73"/>
      <c r="C3890" s="74"/>
      <c r="D3890" s="75" t="str">
        <f>IFERROR(VLOOKUP(C3890,'تكويد الاصناف'!$A$5:$B$1100,2,0),"")</f>
        <v/>
      </c>
      <c r="E3890" s="74"/>
      <c r="F3890" s="74"/>
      <c r="G3890" s="74"/>
      <c r="H3890" s="77"/>
      <c r="I3890" s="78"/>
      <c r="J3890" s="48" t="str">
        <f>IFERROR(VLOOKUP(C3890,'تكويد الاصناف'!A$5:D$1100,4,0),"")</f>
        <v/>
      </c>
      <c r="K3890" s="48" t="str">
        <f>IFERROR(VLOOKUP(C3890,'تكويد الاصناف'!$A$5:$C$1100,3,0),"")</f>
        <v/>
      </c>
    </row>
    <row r="3891" spans="1:11">
      <c r="A3891" s="46">
        <f>ROW()</f>
        <v>3891</v>
      </c>
      <c r="B3891" s="73"/>
      <c r="C3891" s="74"/>
      <c r="D3891" s="75" t="str">
        <f>IFERROR(VLOOKUP(C3891,'تكويد الاصناف'!$A$5:$B$1100,2,0),"")</f>
        <v/>
      </c>
      <c r="E3891" s="74"/>
      <c r="F3891" s="74"/>
      <c r="G3891" s="74"/>
      <c r="H3891" s="77"/>
      <c r="I3891" s="78"/>
      <c r="J3891" s="48" t="str">
        <f>IFERROR(VLOOKUP(C3891,'تكويد الاصناف'!A$5:D$1100,4,0),"")</f>
        <v/>
      </c>
      <c r="K3891" s="48" t="str">
        <f>IFERROR(VLOOKUP(C3891,'تكويد الاصناف'!$A$5:$C$1100,3,0),"")</f>
        <v/>
      </c>
    </row>
    <row r="3892" spans="1:11">
      <c r="A3892" s="46">
        <f>ROW()</f>
        <v>3892</v>
      </c>
      <c r="B3892" s="73"/>
      <c r="C3892" s="74"/>
      <c r="D3892" s="75" t="str">
        <f>IFERROR(VLOOKUP(C3892,'تكويد الاصناف'!$A$5:$B$1100,2,0),"")</f>
        <v/>
      </c>
      <c r="E3892" s="74"/>
      <c r="F3892" s="74"/>
      <c r="G3892" s="74"/>
      <c r="H3892" s="77"/>
      <c r="I3892" s="78"/>
      <c r="J3892" s="48" t="str">
        <f>IFERROR(VLOOKUP(C3892,'تكويد الاصناف'!A$5:D$1100,4,0),"")</f>
        <v/>
      </c>
      <c r="K3892" s="48" t="str">
        <f>IFERROR(VLOOKUP(C3892,'تكويد الاصناف'!$A$5:$C$1100,3,0),"")</f>
        <v/>
      </c>
    </row>
    <row r="3893" spans="1:11">
      <c r="A3893" s="46">
        <f>ROW()</f>
        <v>3893</v>
      </c>
      <c r="B3893" s="73"/>
      <c r="C3893" s="74"/>
      <c r="D3893" s="75" t="str">
        <f>IFERROR(VLOOKUP(C3893,'تكويد الاصناف'!$A$5:$B$1100,2,0),"")</f>
        <v/>
      </c>
      <c r="E3893" s="74"/>
      <c r="F3893" s="74"/>
      <c r="G3893" s="74"/>
      <c r="H3893" s="77"/>
      <c r="I3893" s="78"/>
      <c r="J3893" s="48" t="str">
        <f>IFERROR(VLOOKUP(C3893,'تكويد الاصناف'!A$5:D$1100,4,0),"")</f>
        <v/>
      </c>
      <c r="K3893" s="48" t="str">
        <f>IFERROR(VLOOKUP(C3893,'تكويد الاصناف'!$A$5:$C$1100,3,0),"")</f>
        <v/>
      </c>
    </row>
    <row r="3894" spans="1:11">
      <c r="A3894" s="46">
        <f>ROW()</f>
        <v>3894</v>
      </c>
      <c r="B3894" s="73"/>
      <c r="C3894" s="74"/>
      <c r="D3894" s="75" t="str">
        <f>IFERROR(VLOOKUP(C3894,'تكويد الاصناف'!$A$5:$B$1100,2,0),"")</f>
        <v/>
      </c>
      <c r="E3894" s="74"/>
      <c r="F3894" s="74"/>
      <c r="G3894" s="74"/>
      <c r="H3894" s="77"/>
      <c r="I3894" s="78"/>
      <c r="J3894" s="48" t="str">
        <f>IFERROR(VLOOKUP(C3894,'تكويد الاصناف'!A$5:D$1100,4,0),"")</f>
        <v/>
      </c>
      <c r="K3894" s="48" t="str">
        <f>IFERROR(VLOOKUP(C3894,'تكويد الاصناف'!$A$5:$C$1100,3,0),"")</f>
        <v/>
      </c>
    </row>
    <row r="3895" spans="1:11">
      <c r="A3895" s="46">
        <f>ROW()</f>
        <v>3895</v>
      </c>
      <c r="B3895" s="73"/>
      <c r="C3895" s="74"/>
      <c r="D3895" s="75" t="str">
        <f>IFERROR(VLOOKUP(C3895,'تكويد الاصناف'!$A$5:$B$1100,2,0),"")</f>
        <v/>
      </c>
      <c r="E3895" s="74"/>
      <c r="F3895" s="74"/>
      <c r="G3895" s="74"/>
      <c r="H3895" s="77"/>
      <c r="I3895" s="78"/>
      <c r="J3895" s="48" t="str">
        <f>IFERROR(VLOOKUP(C3895,'تكويد الاصناف'!A$5:D$1100,4,0),"")</f>
        <v/>
      </c>
      <c r="K3895" s="48" t="str">
        <f>IFERROR(VLOOKUP(C3895,'تكويد الاصناف'!$A$5:$C$1100,3,0),"")</f>
        <v/>
      </c>
    </row>
    <row r="3896" spans="1:11">
      <c r="A3896" s="46">
        <f>ROW()</f>
        <v>3896</v>
      </c>
      <c r="B3896" s="73"/>
      <c r="C3896" s="74"/>
      <c r="D3896" s="75" t="str">
        <f>IFERROR(VLOOKUP(C3896,'تكويد الاصناف'!$A$5:$B$1100,2,0),"")</f>
        <v/>
      </c>
      <c r="E3896" s="74"/>
      <c r="F3896" s="74"/>
      <c r="G3896" s="74"/>
      <c r="H3896" s="77"/>
      <c r="I3896" s="78"/>
      <c r="J3896" s="48" t="str">
        <f>IFERROR(VLOOKUP(C3896,'تكويد الاصناف'!A$5:D$1100,4,0),"")</f>
        <v/>
      </c>
      <c r="K3896" s="48" t="str">
        <f>IFERROR(VLOOKUP(C3896,'تكويد الاصناف'!$A$5:$C$1100,3,0),"")</f>
        <v/>
      </c>
    </row>
    <row r="3897" spans="1:11">
      <c r="A3897" s="46">
        <f>ROW()</f>
        <v>3897</v>
      </c>
      <c r="B3897" s="73"/>
      <c r="C3897" s="74"/>
      <c r="D3897" s="75" t="str">
        <f>IFERROR(VLOOKUP(C3897,'تكويد الاصناف'!$A$5:$B$1100,2,0),"")</f>
        <v/>
      </c>
      <c r="E3897" s="74"/>
      <c r="F3897" s="74"/>
      <c r="G3897" s="74"/>
      <c r="H3897" s="77"/>
      <c r="I3897" s="78"/>
      <c r="J3897" s="48" t="str">
        <f>IFERROR(VLOOKUP(C3897,'تكويد الاصناف'!A$5:D$1100,4,0),"")</f>
        <v/>
      </c>
      <c r="K3897" s="48" t="str">
        <f>IFERROR(VLOOKUP(C3897,'تكويد الاصناف'!$A$5:$C$1100,3,0),"")</f>
        <v/>
      </c>
    </row>
    <row r="3898" spans="1:11">
      <c r="A3898" s="46">
        <f>ROW()</f>
        <v>3898</v>
      </c>
      <c r="B3898" s="73"/>
      <c r="C3898" s="74"/>
      <c r="D3898" s="75" t="str">
        <f>IFERROR(VLOOKUP(C3898,'تكويد الاصناف'!$A$5:$B$1100,2,0),"")</f>
        <v/>
      </c>
      <c r="E3898" s="74"/>
      <c r="F3898" s="74"/>
      <c r="G3898" s="74"/>
      <c r="H3898" s="77"/>
      <c r="I3898" s="78"/>
      <c r="J3898" s="48" t="str">
        <f>IFERROR(VLOOKUP(C3898,'تكويد الاصناف'!A$5:D$1100,4,0),"")</f>
        <v/>
      </c>
      <c r="K3898" s="48" t="str">
        <f>IFERROR(VLOOKUP(C3898,'تكويد الاصناف'!$A$5:$C$1100,3,0),"")</f>
        <v/>
      </c>
    </row>
    <row r="3899" spans="1:11">
      <c r="A3899" s="46">
        <f>ROW()</f>
        <v>3899</v>
      </c>
      <c r="B3899" s="73"/>
      <c r="C3899" s="74"/>
      <c r="D3899" s="75" t="str">
        <f>IFERROR(VLOOKUP(C3899,'تكويد الاصناف'!$A$5:$B$1100,2,0),"")</f>
        <v/>
      </c>
      <c r="E3899" s="74"/>
      <c r="F3899" s="74"/>
      <c r="G3899" s="74"/>
      <c r="H3899" s="77"/>
      <c r="I3899" s="78"/>
      <c r="J3899" s="48" t="str">
        <f>IFERROR(VLOOKUP(C3899,'تكويد الاصناف'!A$5:D$1100,4,0),"")</f>
        <v/>
      </c>
      <c r="K3899" s="48" t="str">
        <f>IFERROR(VLOOKUP(C3899,'تكويد الاصناف'!$A$5:$C$1100,3,0),"")</f>
        <v/>
      </c>
    </row>
    <row r="3900" spans="1:11">
      <c r="A3900" s="46">
        <f>ROW()</f>
        <v>3900</v>
      </c>
      <c r="B3900" s="73"/>
      <c r="C3900" s="74"/>
      <c r="D3900" s="75" t="str">
        <f>IFERROR(VLOOKUP(C3900,'تكويد الاصناف'!$A$5:$B$1100,2,0),"")</f>
        <v/>
      </c>
      <c r="E3900" s="74"/>
      <c r="F3900" s="74"/>
      <c r="G3900" s="74"/>
      <c r="H3900" s="77"/>
      <c r="I3900" s="78"/>
      <c r="J3900" s="48" t="str">
        <f>IFERROR(VLOOKUP(C3900,'تكويد الاصناف'!A$5:D$1100,4,0),"")</f>
        <v/>
      </c>
      <c r="K3900" s="48" t="str">
        <f>IFERROR(VLOOKUP(C3900,'تكويد الاصناف'!$A$5:$C$1100,3,0),"")</f>
        <v/>
      </c>
    </row>
    <row r="3901" spans="1:11">
      <c r="A3901" s="46">
        <f>ROW()</f>
        <v>3901</v>
      </c>
      <c r="B3901" s="73"/>
      <c r="C3901" s="74"/>
      <c r="D3901" s="75" t="str">
        <f>IFERROR(VLOOKUP(C3901,'تكويد الاصناف'!$A$5:$B$1100,2,0),"")</f>
        <v/>
      </c>
      <c r="E3901" s="74"/>
      <c r="F3901" s="74"/>
      <c r="G3901" s="74"/>
      <c r="H3901" s="77"/>
      <c r="I3901" s="78"/>
      <c r="J3901" s="48" t="str">
        <f>IFERROR(VLOOKUP(C3901,'تكويد الاصناف'!A$5:D$1100,4,0),"")</f>
        <v/>
      </c>
      <c r="K3901" s="48" t="str">
        <f>IFERROR(VLOOKUP(C3901,'تكويد الاصناف'!$A$5:$C$1100,3,0),"")</f>
        <v/>
      </c>
    </row>
    <row r="3902" spans="1:11">
      <c r="A3902" s="46">
        <f>ROW()</f>
        <v>3902</v>
      </c>
      <c r="B3902" s="73"/>
      <c r="C3902" s="74"/>
      <c r="D3902" s="75" t="str">
        <f>IFERROR(VLOOKUP(C3902,'تكويد الاصناف'!$A$5:$B$1100,2,0),"")</f>
        <v/>
      </c>
      <c r="E3902" s="74"/>
      <c r="F3902" s="74"/>
      <c r="G3902" s="74"/>
      <c r="H3902" s="77"/>
      <c r="I3902" s="78"/>
      <c r="J3902" s="48" t="str">
        <f>IFERROR(VLOOKUP(C3902,'تكويد الاصناف'!A$5:D$1100,4,0),"")</f>
        <v/>
      </c>
      <c r="K3902" s="48" t="str">
        <f>IFERROR(VLOOKUP(C3902,'تكويد الاصناف'!$A$5:$C$1100,3,0),"")</f>
        <v/>
      </c>
    </row>
    <row r="3903" spans="1:11">
      <c r="A3903" s="46">
        <f>ROW()</f>
        <v>3903</v>
      </c>
      <c r="B3903" s="73"/>
      <c r="C3903" s="74"/>
      <c r="D3903" s="75" t="str">
        <f>IFERROR(VLOOKUP(C3903,'تكويد الاصناف'!$A$5:$B$1100,2,0),"")</f>
        <v/>
      </c>
      <c r="E3903" s="74"/>
      <c r="F3903" s="74"/>
      <c r="G3903" s="74"/>
      <c r="H3903" s="77"/>
      <c r="I3903" s="78"/>
      <c r="J3903" s="48" t="str">
        <f>IFERROR(VLOOKUP(C3903,'تكويد الاصناف'!A$5:D$1100,4,0),"")</f>
        <v/>
      </c>
      <c r="K3903" s="48" t="str">
        <f>IFERROR(VLOOKUP(C3903,'تكويد الاصناف'!$A$5:$C$1100,3,0),"")</f>
        <v/>
      </c>
    </row>
    <row r="3904" spans="1:11">
      <c r="A3904" s="46">
        <f>ROW()</f>
        <v>3904</v>
      </c>
      <c r="B3904" s="73"/>
      <c r="C3904" s="74"/>
      <c r="D3904" s="75" t="str">
        <f>IFERROR(VLOOKUP(C3904,'تكويد الاصناف'!$A$5:$B$1100,2,0),"")</f>
        <v/>
      </c>
      <c r="E3904" s="74"/>
      <c r="F3904" s="74"/>
      <c r="G3904" s="74"/>
      <c r="H3904" s="77"/>
      <c r="I3904" s="78"/>
      <c r="J3904" s="48" t="str">
        <f>IFERROR(VLOOKUP(C3904,'تكويد الاصناف'!A$5:D$1100,4,0),"")</f>
        <v/>
      </c>
      <c r="K3904" s="48" t="str">
        <f>IFERROR(VLOOKUP(C3904,'تكويد الاصناف'!$A$5:$C$1100,3,0),"")</f>
        <v/>
      </c>
    </row>
    <row r="3905" spans="1:11">
      <c r="A3905" s="46">
        <f>ROW()</f>
        <v>3905</v>
      </c>
      <c r="B3905" s="73"/>
      <c r="C3905" s="74"/>
      <c r="D3905" s="75" t="str">
        <f>IFERROR(VLOOKUP(C3905,'تكويد الاصناف'!$A$5:$B$1100,2,0),"")</f>
        <v/>
      </c>
      <c r="E3905" s="74"/>
      <c r="F3905" s="74"/>
      <c r="G3905" s="74"/>
      <c r="H3905" s="77"/>
      <c r="I3905" s="78"/>
      <c r="J3905" s="48" t="str">
        <f>IFERROR(VLOOKUP(C3905,'تكويد الاصناف'!A$5:D$1100,4,0),"")</f>
        <v/>
      </c>
      <c r="K3905" s="48" t="str">
        <f>IFERROR(VLOOKUP(C3905,'تكويد الاصناف'!$A$5:$C$1100,3,0),"")</f>
        <v/>
      </c>
    </row>
    <row r="3906" spans="1:11">
      <c r="A3906" s="46">
        <f>ROW()</f>
        <v>3906</v>
      </c>
      <c r="B3906" s="73"/>
      <c r="C3906" s="74"/>
      <c r="D3906" s="75" t="str">
        <f>IFERROR(VLOOKUP(C3906,'تكويد الاصناف'!$A$5:$B$1100,2,0),"")</f>
        <v/>
      </c>
      <c r="E3906" s="74"/>
      <c r="F3906" s="74"/>
      <c r="G3906" s="74"/>
      <c r="H3906" s="77"/>
      <c r="I3906" s="78"/>
      <c r="J3906" s="48" t="str">
        <f>IFERROR(VLOOKUP(C3906,'تكويد الاصناف'!A$5:D$1100,4,0),"")</f>
        <v/>
      </c>
      <c r="K3906" s="48" t="str">
        <f>IFERROR(VLOOKUP(C3906,'تكويد الاصناف'!$A$5:$C$1100,3,0),"")</f>
        <v/>
      </c>
    </row>
    <row r="3907" spans="1:11">
      <c r="A3907" s="46">
        <f>ROW()</f>
        <v>3907</v>
      </c>
      <c r="B3907" s="73"/>
      <c r="C3907" s="74"/>
      <c r="D3907" s="75" t="str">
        <f>IFERROR(VLOOKUP(C3907,'تكويد الاصناف'!$A$5:$B$1100,2,0),"")</f>
        <v/>
      </c>
      <c r="E3907" s="74"/>
      <c r="F3907" s="74"/>
      <c r="G3907" s="74"/>
      <c r="H3907" s="77"/>
      <c r="I3907" s="78"/>
      <c r="J3907" s="48" t="str">
        <f>IFERROR(VLOOKUP(C3907,'تكويد الاصناف'!A$5:D$1100,4,0),"")</f>
        <v/>
      </c>
      <c r="K3907" s="48" t="str">
        <f>IFERROR(VLOOKUP(C3907,'تكويد الاصناف'!$A$5:$C$1100,3,0),"")</f>
        <v/>
      </c>
    </row>
    <row r="3908" spans="1:11">
      <c r="A3908" s="46">
        <f>ROW()</f>
        <v>3908</v>
      </c>
      <c r="B3908" s="73"/>
      <c r="C3908" s="74"/>
      <c r="D3908" s="75" t="str">
        <f>IFERROR(VLOOKUP(C3908,'تكويد الاصناف'!$A$5:$B$1100,2,0),"")</f>
        <v/>
      </c>
      <c r="E3908" s="74"/>
      <c r="F3908" s="74"/>
      <c r="G3908" s="74"/>
      <c r="H3908" s="77"/>
      <c r="I3908" s="78"/>
      <c r="J3908" s="48" t="str">
        <f>IFERROR(VLOOKUP(C3908,'تكويد الاصناف'!A$5:D$1100,4,0),"")</f>
        <v/>
      </c>
      <c r="K3908" s="48" t="str">
        <f>IFERROR(VLOOKUP(C3908,'تكويد الاصناف'!$A$5:$C$1100,3,0),"")</f>
        <v/>
      </c>
    </row>
    <row r="3909" spans="1:11">
      <c r="A3909" s="46">
        <f>ROW()</f>
        <v>3909</v>
      </c>
      <c r="B3909" s="73"/>
      <c r="C3909" s="74"/>
      <c r="D3909" s="75" t="str">
        <f>IFERROR(VLOOKUP(C3909,'تكويد الاصناف'!$A$5:$B$1100,2,0),"")</f>
        <v/>
      </c>
      <c r="E3909" s="74"/>
      <c r="F3909" s="74"/>
      <c r="G3909" s="74"/>
      <c r="H3909" s="77"/>
      <c r="I3909" s="78"/>
      <c r="J3909" s="48" t="str">
        <f>IFERROR(VLOOKUP(C3909,'تكويد الاصناف'!A$5:D$1100,4,0),"")</f>
        <v/>
      </c>
      <c r="K3909" s="48" t="str">
        <f>IFERROR(VLOOKUP(C3909,'تكويد الاصناف'!$A$5:$C$1100,3,0),"")</f>
        <v/>
      </c>
    </row>
    <row r="3910" spans="1:11">
      <c r="A3910" s="46">
        <f>ROW()</f>
        <v>3910</v>
      </c>
      <c r="B3910" s="73"/>
      <c r="C3910" s="74"/>
      <c r="D3910" s="75" t="str">
        <f>IFERROR(VLOOKUP(C3910,'تكويد الاصناف'!$A$5:$B$1100,2,0),"")</f>
        <v/>
      </c>
      <c r="E3910" s="74"/>
      <c r="F3910" s="74"/>
      <c r="G3910" s="74"/>
      <c r="H3910" s="77"/>
      <c r="I3910" s="78"/>
      <c r="J3910" s="48" t="str">
        <f>IFERROR(VLOOKUP(C3910,'تكويد الاصناف'!A$5:D$1100,4,0),"")</f>
        <v/>
      </c>
      <c r="K3910" s="48" t="str">
        <f>IFERROR(VLOOKUP(C3910,'تكويد الاصناف'!$A$5:$C$1100,3,0),"")</f>
        <v/>
      </c>
    </row>
    <row r="3911" spans="1:11">
      <c r="A3911" s="46">
        <f>ROW()</f>
        <v>3911</v>
      </c>
      <c r="B3911" s="73"/>
      <c r="C3911" s="74"/>
      <c r="D3911" s="75" t="str">
        <f>IFERROR(VLOOKUP(C3911,'تكويد الاصناف'!$A$5:$B$1100,2,0),"")</f>
        <v/>
      </c>
      <c r="E3911" s="74"/>
      <c r="F3911" s="74"/>
      <c r="G3911" s="74"/>
      <c r="H3911" s="77"/>
      <c r="I3911" s="78"/>
      <c r="J3911" s="48" t="str">
        <f>IFERROR(VLOOKUP(C3911,'تكويد الاصناف'!A$5:D$1100,4,0),"")</f>
        <v/>
      </c>
      <c r="K3911" s="48" t="str">
        <f>IFERROR(VLOOKUP(C3911,'تكويد الاصناف'!$A$5:$C$1100,3,0),"")</f>
        <v/>
      </c>
    </row>
    <row r="3912" spans="1:11">
      <c r="A3912" s="46">
        <f>ROW()</f>
        <v>3912</v>
      </c>
      <c r="B3912" s="73"/>
      <c r="C3912" s="74"/>
      <c r="D3912" s="75" t="str">
        <f>IFERROR(VLOOKUP(C3912,'تكويد الاصناف'!$A$5:$B$1100,2,0),"")</f>
        <v/>
      </c>
      <c r="E3912" s="74"/>
      <c r="F3912" s="74"/>
      <c r="G3912" s="74"/>
      <c r="H3912" s="77"/>
      <c r="I3912" s="78"/>
      <c r="J3912" s="48" t="str">
        <f>IFERROR(VLOOKUP(C3912,'تكويد الاصناف'!A$5:D$1100,4,0),"")</f>
        <v/>
      </c>
      <c r="K3912" s="48" t="str">
        <f>IFERROR(VLOOKUP(C3912,'تكويد الاصناف'!$A$5:$C$1100,3,0),"")</f>
        <v/>
      </c>
    </row>
    <row r="3913" spans="1:11">
      <c r="A3913" s="46">
        <f>ROW()</f>
        <v>3913</v>
      </c>
      <c r="B3913" s="73"/>
      <c r="C3913" s="74"/>
      <c r="D3913" s="75" t="str">
        <f>IFERROR(VLOOKUP(C3913,'تكويد الاصناف'!$A$5:$B$1100,2,0),"")</f>
        <v/>
      </c>
      <c r="E3913" s="74"/>
      <c r="F3913" s="74"/>
      <c r="G3913" s="74"/>
      <c r="H3913" s="77"/>
      <c r="I3913" s="78"/>
      <c r="J3913" s="48" t="str">
        <f>IFERROR(VLOOKUP(C3913,'تكويد الاصناف'!A$5:D$1100,4,0),"")</f>
        <v/>
      </c>
      <c r="K3913" s="48" t="str">
        <f>IFERROR(VLOOKUP(C3913,'تكويد الاصناف'!$A$5:$C$1100,3,0),"")</f>
        <v/>
      </c>
    </row>
    <row r="3914" spans="1:11">
      <c r="A3914" s="46">
        <f>ROW()</f>
        <v>3914</v>
      </c>
      <c r="B3914" s="73"/>
      <c r="C3914" s="74"/>
      <c r="D3914" s="75" t="str">
        <f>IFERROR(VLOOKUP(C3914,'تكويد الاصناف'!$A$5:$B$1100,2,0),"")</f>
        <v/>
      </c>
      <c r="E3914" s="74"/>
      <c r="F3914" s="74"/>
      <c r="G3914" s="74"/>
      <c r="H3914" s="77"/>
      <c r="I3914" s="78"/>
      <c r="J3914" s="48" t="str">
        <f>IFERROR(VLOOKUP(C3914,'تكويد الاصناف'!A$5:D$1100,4,0),"")</f>
        <v/>
      </c>
      <c r="K3914" s="48" t="str">
        <f>IFERROR(VLOOKUP(C3914,'تكويد الاصناف'!$A$5:$C$1100,3,0),"")</f>
        <v/>
      </c>
    </row>
    <row r="3915" spans="1:11">
      <c r="A3915" s="46">
        <f>ROW()</f>
        <v>3915</v>
      </c>
      <c r="B3915" s="73"/>
      <c r="C3915" s="74"/>
      <c r="D3915" s="75" t="str">
        <f>IFERROR(VLOOKUP(C3915,'تكويد الاصناف'!$A$5:$B$1100,2,0),"")</f>
        <v/>
      </c>
      <c r="E3915" s="74"/>
      <c r="F3915" s="74"/>
      <c r="G3915" s="74"/>
      <c r="H3915" s="77"/>
      <c r="I3915" s="78"/>
      <c r="J3915" s="48" t="str">
        <f>IFERROR(VLOOKUP(C3915,'تكويد الاصناف'!A$5:D$1100,4,0),"")</f>
        <v/>
      </c>
      <c r="K3915" s="48" t="str">
        <f>IFERROR(VLOOKUP(C3915,'تكويد الاصناف'!$A$5:$C$1100,3,0),"")</f>
        <v/>
      </c>
    </row>
    <row r="3916" spans="1:11">
      <c r="A3916" s="46">
        <f>ROW()</f>
        <v>3916</v>
      </c>
      <c r="B3916" s="73"/>
      <c r="C3916" s="74"/>
      <c r="D3916" s="75" t="str">
        <f>IFERROR(VLOOKUP(C3916,'تكويد الاصناف'!$A$5:$B$1100,2,0),"")</f>
        <v/>
      </c>
      <c r="E3916" s="74"/>
      <c r="F3916" s="74"/>
      <c r="G3916" s="74"/>
      <c r="H3916" s="77"/>
      <c r="I3916" s="78"/>
      <c r="J3916" s="48" t="str">
        <f>IFERROR(VLOOKUP(C3916,'تكويد الاصناف'!A$5:D$1100,4,0),"")</f>
        <v/>
      </c>
      <c r="K3916" s="48" t="str">
        <f>IFERROR(VLOOKUP(C3916,'تكويد الاصناف'!$A$5:$C$1100,3,0),"")</f>
        <v/>
      </c>
    </row>
    <row r="3917" spans="1:11">
      <c r="A3917" s="46">
        <f>ROW()</f>
        <v>3917</v>
      </c>
      <c r="B3917" s="73"/>
      <c r="C3917" s="74"/>
      <c r="D3917" s="75" t="str">
        <f>IFERROR(VLOOKUP(C3917,'تكويد الاصناف'!$A$5:$B$1100,2,0),"")</f>
        <v/>
      </c>
      <c r="E3917" s="74"/>
      <c r="F3917" s="74"/>
      <c r="G3917" s="74"/>
      <c r="H3917" s="77"/>
      <c r="I3917" s="78"/>
      <c r="J3917" s="48" t="str">
        <f>IFERROR(VLOOKUP(C3917,'تكويد الاصناف'!A$5:D$1100,4,0),"")</f>
        <v/>
      </c>
      <c r="K3917" s="48" t="str">
        <f>IFERROR(VLOOKUP(C3917,'تكويد الاصناف'!$A$5:$C$1100,3,0),"")</f>
        <v/>
      </c>
    </row>
    <row r="3918" spans="1:11">
      <c r="A3918" s="46">
        <f>ROW()</f>
        <v>3918</v>
      </c>
      <c r="B3918" s="73"/>
      <c r="C3918" s="74"/>
      <c r="D3918" s="75" t="str">
        <f>IFERROR(VLOOKUP(C3918,'تكويد الاصناف'!$A$5:$B$1100,2,0),"")</f>
        <v/>
      </c>
      <c r="E3918" s="74"/>
      <c r="F3918" s="74"/>
      <c r="G3918" s="74"/>
      <c r="H3918" s="77"/>
      <c r="I3918" s="78"/>
      <c r="J3918" s="48" t="str">
        <f>IFERROR(VLOOKUP(C3918,'تكويد الاصناف'!A$5:D$1100,4,0),"")</f>
        <v/>
      </c>
      <c r="K3918" s="48" t="str">
        <f>IFERROR(VLOOKUP(C3918,'تكويد الاصناف'!$A$5:$C$1100,3,0),"")</f>
        <v/>
      </c>
    </row>
    <row r="3919" spans="1:11">
      <c r="A3919" s="46">
        <f>ROW()</f>
        <v>3919</v>
      </c>
      <c r="B3919" s="73"/>
      <c r="C3919" s="74"/>
      <c r="D3919" s="75" t="str">
        <f>IFERROR(VLOOKUP(C3919,'تكويد الاصناف'!$A$5:$B$1100,2,0),"")</f>
        <v/>
      </c>
      <c r="E3919" s="74"/>
      <c r="F3919" s="74"/>
      <c r="G3919" s="74"/>
      <c r="H3919" s="77"/>
      <c r="I3919" s="78"/>
      <c r="J3919" s="48" t="str">
        <f>IFERROR(VLOOKUP(C3919,'تكويد الاصناف'!A$5:D$1100,4,0),"")</f>
        <v/>
      </c>
      <c r="K3919" s="48" t="str">
        <f>IFERROR(VLOOKUP(C3919,'تكويد الاصناف'!$A$5:$C$1100,3,0),"")</f>
        <v/>
      </c>
    </row>
    <row r="3920" spans="1:11">
      <c r="A3920" s="46">
        <f>ROW()</f>
        <v>3920</v>
      </c>
      <c r="B3920" s="73"/>
      <c r="C3920" s="74"/>
      <c r="D3920" s="75" t="str">
        <f>IFERROR(VLOOKUP(C3920,'تكويد الاصناف'!$A$5:$B$1100,2,0),"")</f>
        <v/>
      </c>
      <c r="E3920" s="74"/>
      <c r="F3920" s="74"/>
      <c r="G3920" s="74"/>
      <c r="H3920" s="77"/>
      <c r="I3920" s="78"/>
      <c r="J3920" s="48" t="str">
        <f>IFERROR(VLOOKUP(C3920,'تكويد الاصناف'!A$5:D$1100,4,0),"")</f>
        <v/>
      </c>
      <c r="K3920" s="48" t="str">
        <f>IFERROR(VLOOKUP(C3920,'تكويد الاصناف'!$A$5:$C$1100,3,0),"")</f>
        <v/>
      </c>
    </row>
    <row r="3921" spans="1:11">
      <c r="A3921" s="46">
        <f>ROW()</f>
        <v>3921</v>
      </c>
      <c r="B3921" s="73"/>
      <c r="C3921" s="74"/>
      <c r="D3921" s="75" t="str">
        <f>IFERROR(VLOOKUP(C3921,'تكويد الاصناف'!$A$5:$B$1100,2,0),"")</f>
        <v/>
      </c>
      <c r="E3921" s="74"/>
      <c r="F3921" s="74"/>
      <c r="G3921" s="74"/>
      <c r="H3921" s="77"/>
      <c r="I3921" s="78"/>
      <c r="J3921" s="48" t="str">
        <f>IFERROR(VLOOKUP(C3921,'تكويد الاصناف'!A$5:D$1100,4,0),"")</f>
        <v/>
      </c>
      <c r="K3921" s="48" t="str">
        <f>IFERROR(VLOOKUP(C3921,'تكويد الاصناف'!$A$5:$C$1100,3,0),"")</f>
        <v/>
      </c>
    </row>
    <row r="3922" spans="1:11">
      <c r="A3922" s="46">
        <f>ROW()</f>
        <v>3922</v>
      </c>
      <c r="B3922" s="73"/>
      <c r="C3922" s="74"/>
      <c r="D3922" s="75" t="str">
        <f>IFERROR(VLOOKUP(C3922,'تكويد الاصناف'!$A$5:$B$1100,2,0),"")</f>
        <v/>
      </c>
      <c r="E3922" s="74"/>
      <c r="F3922" s="74"/>
      <c r="G3922" s="74"/>
      <c r="H3922" s="77"/>
      <c r="I3922" s="78"/>
      <c r="J3922" s="48" t="str">
        <f>IFERROR(VLOOKUP(C3922,'تكويد الاصناف'!A$5:D$1100,4,0),"")</f>
        <v/>
      </c>
      <c r="K3922" s="48" t="str">
        <f>IFERROR(VLOOKUP(C3922,'تكويد الاصناف'!$A$5:$C$1100,3,0),"")</f>
        <v/>
      </c>
    </row>
    <row r="3923" spans="1:11">
      <c r="A3923" s="46">
        <f>ROW()</f>
        <v>3923</v>
      </c>
      <c r="B3923" s="73"/>
      <c r="C3923" s="74"/>
      <c r="D3923" s="75" t="str">
        <f>IFERROR(VLOOKUP(C3923,'تكويد الاصناف'!$A$5:$B$1100,2,0),"")</f>
        <v/>
      </c>
      <c r="E3923" s="74"/>
      <c r="F3923" s="74"/>
      <c r="G3923" s="74"/>
      <c r="H3923" s="77"/>
      <c r="I3923" s="78"/>
      <c r="J3923" s="48" t="str">
        <f>IFERROR(VLOOKUP(C3923,'تكويد الاصناف'!A$5:D$1100,4,0),"")</f>
        <v/>
      </c>
      <c r="K3923" s="48" t="str">
        <f>IFERROR(VLOOKUP(C3923,'تكويد الاصناف'!$A$5:$C$1100,3,0),"")</f>
        <v/>
      </c>
    </row>
    <row r="3924" spans="1:11">
      <c r="A3924" s="46">
        <f>ROW()</f>
        <v>3924</v>
      </c>
      <c r="B3924" s="73"/>
      <c r="C3924" s="74"/>
      <c r="D3924" s="75" t="str">
        <f>IFERROR(VLOOKUP(C3924,'تكويد الاصناف'!$A$5:$B$1100,2,0),"")</f>
        <v/>
      </c>
      <c r="E3924" s="74"/>
      <c r="F3924" s="74"/>
      <c r="G3924" s="74"/>
      <c r="H3924" s="77"/>
      <c r="I3924" s="78"/>
      <c r="J3924" s="48" t="str">
        <f>IFERROR(VLOOKUP(C3924,'تكويد الاصناف'!A$5:D$1100,4,0),"")</f>
        <v/>
      </c>
      <c r="K3924" s="48" t="str">
        <f>IFERROR(VLOOKUP(C3924,'تكويد الاصناف'!$A$5:$C$1100,3,0),"")</f>
        <v/>
      </c>
    </row>
    <row r="3925" spans="1:11">
      <c r="A3925" s="46">
        <f>ROW()</f>
        <v>3925</v>
      </c>
      <c r="B3925" s="73"/>
      <c r="C3925" s="74"/>
      <c r="D3925" s="75" t="str">
        <f>IFERROR(VLOOKUP(C3925,'تكويد الاصناف'!$A$5:$B$1100,2,0),"")</f>
        <v/>
      </c>
      <c r="E3925" s="74"/>
      <c r="F3925" s="74"/>
      <c r="G3925" s="74"/>
      <c r="H3925" s="77"/>
      <c r="I3925" s="78"/>
      <c r="J3925" s="48" t="str">
        <f>IFERROR(VLOOKUP(C3925,'تكويد الاصناف'!A$5:D$1100,4,0),"")</f>
        <v/>
      </c>
      <c r="K3925" s="48" t="str">
        <f>IFERROR(VLOOKUP(C3925,'تكويد الاصناف'!$A$5:$C$1100,3,0),"")</f>
        <v/>
      </c>
    </row>
    <row r="3926" spans="1:11">
      <c r="A3926" s="46">
        <f>ROW()</f>
        <v>3926</v>
      </c>
      <c r="B3926" s="73"/>
      <c r="C3926" s="74"/>
      <c r="D3926" s="75" t="str">
        <f>IFERROR(VLOOKUP(C3926,'تكويد الاصناف'!$A$5:$B$1100,2,0),"")</f>
        <v/>
      </c>
      <c r="E3926" s="74"/>
      <c r="F3926" s="74"/>
      <c r="G3926" s="74"/>
      <c r="H3926" s="77"/>
      <c r="I3926" s="78"/>
      <c r="J3926" s="48" t="str">
        <f>IFERROR(VLOOKUP(C3926,'تكويد الاصناف'!A$5:D$1100,4,0),"")</f>
        <v/>
      </c>
      <c r="K3926" s="48" t="str">
        <f>IFERROR(VLOOKUP(C3926,'تكويد الاصناف'!$A$5:$C$1100,3,0),"")</f>
        <v/>
      </c>
    </row>
    <row r="3927" spans="1:11">
      <c r="A3927" s="46">
        <f>ROW()</f>
        <v>3927</v>
      </c>
      <c r="B3927" s="73"/>
      <c r="C3927" s="74"/>
      <c r="D3927" s="75" t="str">
        <f>IFERROR(VLOOKUP(C3927,'تكويد الاصناف'!$A$5:$B$1100,2,0),"")</f>
        <v/>
      </c>
      <c r="E3927" s="74"/>
      <c r="F3927" s="74"/>
      <c r="G3927" s="74"/>
      <c r="H3927" s="77"/>
      <c r="I3927" s="78"/>
      <c r="J3927" s="48" t="str">
        <f>IFERROR(VLOOKUP(C3927,'تكويد الاصناف'!A$5:D$1100,4,0),"")</f>
        <v/>
      </c>
      <c r="K3927" s="48" t="str">
        <f>IFERROR(VLOOKUP(C3927,'تكويد الاصناف'!$A$5:$C$1100,3,0),"")</f>
        <v/>
      </c>
    </row>
    <row r="3928" spans="1:11">
      <c r="A3928" s="46">
        <f>ROW()</f>
        <v>3928</v>
      </c>
      <c r="B3928" s="73"/>
      <c r="C3928" s="74"/>
      <c r="D3928" s="75" t="str">
        <f>IFERROR(VLOOKUP(C3928,'تكويد الاصناف'!$A$5:$B$1100,2,0),"")</f>
        <v/>
      </c>
      <c r="E3928" s="74"/>
      <c r="F3928" s="74"/>
      <c r="G3928" s="74"/>
      <c r="H3928" s="77"/>
      <c r="I3928" s="78"/>
      <c r="J3928" s="48" t="str">
        <f>IFERROR(VLOOKUP(C3928,'تكويد الاصناف'!A$5:D$1100,4,0),"")</f>
        <v/>
      </c>
      <c r="K3928" s="48" t="str">
        <f>IFERROR(VLOOKUP(C3928,'تكويد الاصناف'!$A$5:$C$1100,3,0),"")</f>
        <v/>
      </c>
    </row>
    <row r="3929" spans="1:11">
      <c r="A3929" s="46">
        <f>ROW()</f>
        <v>3929</v>
      </c>
      <c r="B3929" s="73"/>
      <c r="C3929" s="74"/>
      <c r="D3929" s="75" t="str">
        <f>IFERROR(VLOOKUP(C3929,'تكويد الاصناف'!$A$5:$B$1100,2,0),"")</f>
        <v/>
      </c>
      <c r="E3929" s="74"/>
      <c r="F3929" s="74"/>
      <c r="G3929" s="74"/>
      <c r="H3929" s="77"/>
      <c r="I3929" s="78"/>
      <c r="J3929" s="48" t="str">
        <f>IFERROR(VLOOKUP(C3929,'تكويد الاصناف'!A$5:D$1100,4,0),"")</f>
        <v/>
      </c>
      <c r="K3929" s="48" t="str">
        <f>IFERROR(VLOOKUP(C3929,'تكويد الاصناف'!$A$5:$C$1100,3,0),"")</f>
        <v/>
      </c>
    </row>
    <row r="3930" spans="1:11">
      <c r="A3930" s="46">
        <f>ROW()</f>
        <v>3930</v>
      </c>
      <c r="B3930" s="73"/>
      <c r="C3930" s="74"/>
      <c r="D3930" s="75" t="str">
        <f>IFERROR(VLOOKUP(C3930,'تكويد الاصناف'!$A$5:$B$1100,2,0),"")</f>
        <v/>
      </c>
      <c r="E3930" s="74"/>
      <c r="F3930" s="74"/>
      <c r="G3930" s="74"/>
      <c r="H3930" s="77"/>
      <c r="I3930" s="78"/>
      <c r="J3930" s="48" t="str">
        <f>IFERROR(VLOOKUP(C3930,'تكويد الاصناف'!A$5:D$1100,4,0),"")</f>
        <v/>
      </c>
      <c r="K3930" s="48" t="str">
        <f>IFERROR(VLOOKUP(C3930,'تكويد الاصناف'!$A$5:$C$1100,3,0),"")</f>
        <v/>
      </c>
    </row>
    <row r="3931" spans="1:11">
      <c r="A3931" s="46">
        <f>ROW()</f>
        <v>3931</v>
      </c>
      <c r="B3931" s="73"/>
      <c r="C3931" s="74"/>
      <c r="D3931" s="75" t="str">
        <f>IFERROR(VLOOKUP(C3931,'تكويد الاصناف'!$A$5:$B$1100,2,0),"")</f>
        <v/>
      </c>
      <c r="E3931" s="74"/>
      <c r="F3931" s="74"/>
      <c r="G3931" s="74"/>
      <c r="H3931" s="77"/>
      <c r="I3931" s="78"/>
      <c r="J3931" s="48" t="str">
        <f>IFERROR(VLOOKUP(C3931,'تكويد الاصناف'!A$5:D$1100,4,0),"")</f>
        <v/>
      </c>
      <c r="K3931" s="48" t="str">
        <f>IFERROR(VLOOKUP(C3931,'تكويد الاصناف'!$A$5:$C$1100,3,0),"")</f>
        <v/>
      </c>
    </row>
    <row r="3932" spans="1:11">
      <c r="A3932" s="46">
        <f>ROW()</f>
        <v>3932</v>
      </c>
      <c r="B3932" s="73"/>
      <c r="C3932" s="74"/>
      <c r="D3932" s="75" t="str">
        <f>IFERROR(VLOOKUP(C3932,'تكويد الاصناف'!$A$5:$B$1100,2,0),"")</f>
        <v/>
      </c>
      <c r="E3932" s="74"/>
      <c r="F3932" s="74"/>
      <c r="G3932" s="74"/>
      <c r="H3932" s="77"/>
      <c r="I3932" s="78"/>
      <c r="J3932" s="48" t="str">
        <f>IFERROR(VLOOKUP(C3932,'تكويد الاصناف'!A$5:D$1100,4,0),"")</f>
        <v/>
      </c>
      <c r="K3932" s="48" t="str">
        <f>IFERROR(VLOOKUP(C3932,'تكويد الاصناف'!$A$5:$C$1100,3,0),"")</f>
        <v/>
      </c>
    </row>
    <row r="3933" spans="1:11">
      <c r="A3933" s="46">
        <f>ROW()</f>
        <v>3933</v>
      </c>
      <c r="B3933" s="73"/>
      <c r="C3933" s="74"/>
      <c r="D3933" s="75" t="str">
        <f>IFERROR(VLOOKUP(C3933,'تكويد الاصناف'!$A$5:$B$1100,2,0),"")</f>
        <v/>
      </c>
      <c r="E3933" s="74"/>
      <c r="F3933" s="74"/>
      <c r="G3933" s="74"/>
      <c r="H3933" s="77"/>
      <c r="I3933" s="78"/>
      <c r="J3933" s="48" t="str">
        <f>IFERROR(VLOOKUP(C3933,'تكويد الاصناف'!A$5:D$1100,4,0),"")</f>
        <v/>
      </c>
      <c r="K3933" s="48" t="str">
        <f>IFERROR(VLOOKUP(C3933,'تكويد الاصناف'!$A$5:$C$1100,3,0),"")</f>
        <v/>
      </c>
    </row>
    <row r="3934" spans="1:11">
      <c r="A3934" s="46">
        <f>ROW()</f>
        <v>3934</v>
      </c>
      <c r="B3934" s="73"/>
      <c r="C3934" s="74"/>
      <c r="D3934" s="75" t="str">
        <f>IFERROR(VLOOKUP(C3934,'تكويد الاصناف'!$A$5:$B$1100,2,0),"")</f>
        <v/>
      </c>
      <c r="E3934" s="74"/>
      <c r="F3934" s="74"/>
      <c r="G3934" s="74"/>
      <c r="H3934" s="77"/>
      <c r="I3934" s="78"/>
      <c r="J3934" s="48" t="str">
        <f>IFERROR(VLOOKUP(C3934,'تكويد الاصناف'!A$5:D$1100,4,0),"")</f>
        <v/>
      </c>
      <c r="K3934" s="48" t="str">
        <f>IFERROR(VLOOKUP(C3934,'تكويد الاصناف'!$A$5:$C$1100,3,0),"")</f>
        <v/>
      </c>
    </row>
    <row r="3935" spans="1:11">
      <c r="A3935" s="46">
        <f>ROW()</f>
        <v>3935</v>
      </c>
      <c r="B3935" s="73"/>
      <c r="C3935" s="74"/>
      <c r="D3935" s="75" t="str">
        <f>IFERROR(VLOOKUP(C3935,'تكويد الاصناف'!$A$5:$B$1100,2,0),"")</f>
        <v/>
      </c>
      <c r="E3935" s="74"/>
      <c r="F3935" s="74"/>
      <c r="G3935" s="74"/>
      <c r="H3935" s="77"/>
      <c r="I3935" s="78"/>
      <c r="J3935" s="48" t="str">
        <f>IFERROR(VLOOKUP(C3935,'تكويد الاصناف'!A$5:D$1100,4,0),"")</f>
        <v/>
      </c>
      <c r="K3935" s="48" t="str">
        <f>IFERROR(VLOOKUP(C3935,'تكويد الاصناف'!$A$5:$C$1100,3,0),"")</f>
        <v/>
      </c>
    </row>
    <row r="3936" spans="1:11">
      <c r="A3936" s="46">
        <f>ROW()</f>
        <v>3936</v>
      </c>
      <c r="B3936" s="73"/>
      <c r="C3936" s="74"/>
      <c r="D3936" s="75" t="str">
        <f>IFERROR(VLOOKUP(C3936,'تكويد الاصناف'!$A$5:$B$1100,2,0),"")</f>
        <v/>
      </c>
      <c r="E3936" s="74"/>
      <c r="F3936" s="74"/>
      <c r="G3936" s="74"/>
      <c r="H3936" s="77"/>
      <c r="I3936" s="78"/>
      <c r="J3936" s="48" t="str">
        <f>IFERROR(VLOOKUP(C3936,'تكويد الاصناف'!A$5:D$1100,4,0),"")</f>
        <v/>
      </c>
      <c r="K3936" s="48" t="str">
        <f>IFERROR(VLOOKUP(C3936,'تكويد الاصناف'!$A$5:$C$1100,3,0),"")</f>
        <v/>
      </c>
    </row>
    <row r="3937" spans="1:11">
      <c r="A3937" s="46">
        <f>ROW()</f>
        <v>3937</v>
      </c>
      <c r="B3937" s="73"/>
      <c r="C3937" s="74"/>
      <c r="D3937" s="75" t="str">
        <f>IFERROR(VLOOKUP(C3937,'تكويد الاصناف'!$A$5:$B$1100,2,0),"")</f>
        <v/>
      </c>
      <c r="E3937" s="74"/>
      <c r="F3937" s="74"/>
      <c r="G3937" s="74"/>
      <c r="H3937" s="77"/>
      <c r="I3937" s="78"/>
      <c r="J3937" s="48" t="str">
        <f>IFERROR(VLOOKUP(C3937,'تكويد الاصناف'!A$5:D$1100,4,0),"")</f>
        <v/>
      </c>
      <c r="K3937" s="48" t="str">
        <f>IFERROR(VLOOKUP(C3937,'تكويد الاصناف'!$A$5:$C$1100,3,0),"")</f>
        <v/>
      </c>
    </row>
    <row r="3938" spans="1:11">
      <c r="A3938" s="46">
        <f>ROW()</f>
        <v>3938</v>
      </c>
      <c r="B3938" s="73"/>
      <c r="C3938" s="74"/>
      <c r="D3938" s="75" t="str">
        <f>IFERROR(VLOOKUP(C3938,'تكويد الاصناف'!$A$5:$B$1100,2,0),"")</f>
        <v/>
      </c>
      <c r="E3938" s="74"/>
      <c r="F3938" s="74"/>
      <c r="G3938" s="74"/>
      <c r="H3938" s="77"/>
      <c r="I3938" s="78"/>
      <c r="J3938" s="48" t="str">
        <f>IFERROR(VLOOKUP(C3938,'تكويد الاصناف'!A$5:D$1100,4,0),"")</f>
        <v/>
      </c>
      <c r="K3938" s="48" t="str">
        <f>IFERROR(VLOOKUP(C3938,'تكويد الاصناف'!$A$5:$C$1100,3,0),"")</f>
        <v/>
      </c>
    </row>
    <row r="3939" spans="1:11">
      <c r="A3939" s="46">
        <f>ROW()</f>
        <v>3939</v>
      </c>
      <c r="B3939" s="73"/>
      <c r="C3939" s="74"/>
      <c r="D3939" s="75" t="str">
        <f>IFERROR(VLOOKUP(C3939,'تكويد الاصناف'!$A$5:$B$1100,2,0),"")</f>
        <v/>
      </c>
      <c r="E3939" s="74"/>
      <c r="F3939" s="74"/>
      <c r="G3939" s="74"/>
      <c r="H3939" s="77"/>
      <c r="I3939" s="78"/>
      <c r="J3939" s="48" t="str">
        <f>IFERROR(VLOOKUP(C3939,'تكويد الاصناف'!A$5:D$1100,4,0),"")</f>
        <v/>
      </c>
      <c r="K3939" s="48" t="str">
        <f>IFERROR(VLOOKUP(C3939,'تكويد الاصناف'!$A$5:$C$1100,3,0),"")</f>
        <v/>
      </c>
    </row>
    <row r="3940" spans="1:11">
      <c r="A3940" s="46">
        <f>ROW()</f>
        <v>3940</v>
      </c>
      <c r="B3940" s="73"/>
      <c r="C3940" s="74"/>
      <c r="D3940" s="75" t="str">
        <f>IFERROR(VLOOKUP(C3940,'تكويد الاصناف'!$A$5:$B$1100,2,0),"")</f>
        <v/>
      </c>
      <c r="E3940" s="74"/>
      <c r="F3940" s="74"/>
      <c r="G3940" s="74"/>
      <c r="H3940" s="77"/>
      <c r="I3940" s="78"/>
      <c r="J3940" s="48" t="str">
        <f>IFERROR(VLOOKUP(C3940,'تكويد الاصناف'!A$5:D$1100,4,0),"")</f>
        <v/>
      </c>
      <c r="K3940" s="48" t="str">
        <f>IFERROR(VLOOKUP(C3940,'تكويد الاصناف'!$A$5:$C$1100,3,0),"")</f>
        <v/>
      </c>
    </row>
    <row r="3941" spans="1:11">
      <c r="A3941" s="46">
        <f>ROW()</f>
        <v>3941</v>
      </c>
      <c r="B3941" s="73"/>
      <c r="C3941" s="74"/>
      <c r="D3941" s="75" t="str">
        <f>IFERROR(VLOOKUP(C3941,'تكويد الاصناف'!$A$5:$B$1100,2,0),"")</f>
        <v/>
      </c>
      <c r="E3941" s="74"/>
      <c r="F3941" s="74"/>
      <c r="G3941" s="74"/>
      <c r="H3941" s="77"/>
      <c r="I3941" s="78"/>
      <c r="J3941" s="48" t="str">
        <f>IFERROR(VLOOKUP(C3941,'تكويد الاصناف'!A$5:D$1100,4,0),"")</f>
        <v/>
      </c>
      <c r="K3941" s="48" t="str">
        <f>IFERROR(VLOOKUP(C3941,'تكويد الاصناف'!$A$5:$C$1100,3,0),"")</f>
        <v/>
      </c>
    </row>
    <row r="3942" spans="1:11">
      <c r="A3942" s="46">
        <f>ROW()</f>
        <v>3942</v>
      </c>
      <c r="B3942" s="73"/>
      <c r="C3942" s="74"/>
      <c r="D3942" s="75" t="str">
        <f>IFERROR(VLOOKUP(C3942,'تكويد الاصناف'!$A$5:$B$1100,2,0),"")</f>
        <v/>
      </c>
      <c r="E3942" s="74"/>
      <c r="F3942" s="74"/>
      <c r="G3942" s="74"/>
      <c r="H3942" s="77"/>
      <c r="I3942" s="78"/>
      <c r="J3942" s="48" t="str">
        <f>IFERROR(VLOOKUP(C3942,'تكويد الاصناف'!A$5:D$1100,4,0),"")</f>
        <v/>
      </c>
      <c r="K3942" s="48" t="str">
        <f>IFERROR(VLOOKUP(C3942,'تكويد الاصناف'!$A$5:$C$1100,3,0),"")</f>
        <v/>
      </c>
    </row>
    <row r="3943" spans="1:11">
      <c r="A3943" s="46">
        <f>ROW()</f>
        <v>3943</v>
      </c>
      <c r="B3943" s="73"/>
      <c r="C3943" s="74"/>
      <c r="D3943" s="75" t="str">
        <f>IFERROR(VLOOKUP(C3943,'تكويد الاصناف'!$A$5:$B$1100,2,0),"")</f>
        <v/>
      </c>
      <c r="E3943" s="74"/>
      <c r="F3943" s="74"/>
      <c r="G3943" s="74"/>
      <c r="H3943" s="77"/>
      <c r="I3943" s="78"/>
      <c r="J3943" s="48" t="str">
        <f>IFERROR(VLOOKUP(C3943,'تكويد الاصناف'!A$5:D$1100,4,0),"")</f>
        <v/>
      </c>
      <c r="K3943" s="48" t="str">
        <f>IFERROR(VLOOKUP(C3943,'تكويد الاصناف'!$A$5:$C$1100,3,0),"")</f>
        <v/>
      </c>
    </row>
    <row r="3944" spans="1:11">
      <c r="A3944" s="46">
        <f>ROW()</f>
        <v>3944</v>
      </c>
      <c r="B3944" s="73"/>
      <c r="C3944" s="74"/>
      <c r="D3944" s="75" t="str">
        <f>IFERROR(VLOOKUP(C3944,'تكويد الاصناف'!$A$5:$B$1100,2,0),"")</f>
        <v/>
      </c>
      <c r="E3944" s="74"/>
      <c r="F3944" s="74"/>
      <c r="G3944" s="74"/>
      <c r="H3944" s="77"/>
      <c r="I3944" s="78"/>
      <c r="J3944" s="48" t="str">
        <f>IFERROR(VLOOKUP(C3944,'تكويد الاصناف'!A$5:D$1100,4,0),"")</f>
        <v/>
      </c>
      <c r="K3944" s="48" t="str">
        <f>IFERROR(VLOOKUP(C3944,'تكويد الاصناف'!$A$5:$C$1100,3,0),"")</f>
        <v/>
      </c>
    </row>
    <row r="3945" spans="1:11">
      <c r="A3945" s="46">
        <f>ROW()</f>
        <v>3945</v>
      </c>
      <c r="B3945" s="73"/>
      <c r="C3945" s="74"/>
      <c r="D3945" s="75" t="str">
        <f>IFERROR(VLOOKUP(C3945,'تكويد الاصناف'!$A$5:$B$1100,2,0),"")</f>
        <v/>
      </c>
      <c r="E3945" s="74"/>
      <c r="F3945" s="74"/>
      <c r="G3945" s="74"/>
      <c r="H3945" s="77"/>
      <c r="I3945" s="78"/>
      <c r="J3945" s="48" t="str">
        <f>IFERROR(VLOOKUP(C3945,'تكويد الاصناف'!A$5:D$1100,4,0),"")</f>
        <v/>
      </c>
      <c r="K3945" s="48" t="str">
        <f>IFERROR(VLOOKUP(C3945,'تكويد الاصناف'!$A$5:$C$1100,3,0),"")</f>
        <v/>
      </c>
    </row>
    <row r="3946" spans="1:11">
      <c r="A3946" s="46">
        <f>ROW()</f>
        <v>3946</v>
      </c>
      <c r="B3946" s="73"/>
      <c r="C3946" s="74"/>
      <c r="D3946" s="75" t="str">
        <f>IFERROR(VLOOKUP(C3946,'تكويد الاصناف'!$A$5:$B$1100,2,0),"")</f>
        <v/>
      </c>
      <c r="E3946" s="74"/>
      <c r="F3946" s="74"/>
      <c r="G3946" s="74"/>
      <c r="H3946" s="77"/>
      <c r="I3946" s="78"/>
      <c r="J3946" s="48" t="str">
        <f>IFERROR(VLOOKUP(C3946,'تكويد الاصناف'!A$5:D$1100,4,0),"")</f>
        <v/>
      </c>
      <c r="K3946" s="48" t="str">
        <f>IFERROR(VLOOKUP(C3946,'تكويد الاصناف'!$A$5:$C$1100,3,0),"")</f>
        <v/>
      </c>
    </row>
    <row r="3947" spans="1:11">
      <c r="A3947" s="46">
        <f>ROW()</f>
        <v>3947</v>
      </c>
      <c r="B3947" s="73"/>
      <c r="C3947" s="74"/>
      <c r="D3947" s="75" t="str">
        <f>IFERROR(VLOOKUP(C3947,'تكويد الاصناف'!$A$5:$B$1100,2,0),"")</f>
        <v/>
      </c>
      <c r="E3947" s="74"/>
      <c r="F3947" s="74"/>
      <c r="G3947" s="74"/>
      <c r="H3947" s="77"/>
      <c r="I3947" s="78"/>
      <c r="J3947" s="48" t="str">
        <f>IFERROR(VLOOKUP(C3947,'تكويد الاصناف'!A$5:D$1100,4,0),"")</f>
        <v/>
      </c>
      <c r="K3947" s="48" t="str">
        <f>IFERROR(VLOOKUP(C3947,'تكويد الاصناف'!$A$5:$C$1100,3,0),"")</f>
        <v/>
      </c>
    </row>
    <row r="3948" spans="1:11">
      <c r="A3948" s="46">
        <f>ROW()</f>
        <v>3948</v>
      </c>
      <c r="B3948" s="73"/>
      <c r="C3948" s="74"/>
      <c r="D3948" s="75" t="str">
        <f>IFERROR(VLOOKUP(C3948,'تكويد الاصناف'!$A$5:$B$1100,2,0),"")</f>
        <v/>
      </c>
      <c r="E3948" s="74"/>
      <c r="F3948" s="74"/>
      <c r="G3948" s="74"/>
      <c r="H3948" s="77"/>
      <c r="I3948" s="78"/>
      <c r="J3948" s="48" t="str">
        <f>IFERROR(VLOOKUP(C3948,'تكويد الاصناف'!A$5:D$1100,4,0),"")</f>
        <v/>
      </c>
      <c r="K3948" s="48" t="str">
        <f>IFERROR(VLOOKUP(C3948,'تكويد الاصناف'!$A$5:$C$1100,3,0),"")</f>
        <v/>
      </c>
    </row>
    <row r="3949" spans="1:11">
      <c r="A3949" s="46">
        <f>ROW()</f>
        <v>3949</v>
      </c>
      <c r="B3949" s="73"/>
      <c r="C3949" s="74"/>
      <c r="D3949" s="75" t="str">
        <f>IFERROR(VLOOKUP(C3949,'تكويد الاصناف'!$A$5:$B$1100,2,0),"")</f>
        <v/>
      </c>
      <c r="E3949" s="74"/>
      <c r="F3949" s="74"/>
      <c r="G3949" s="74"/>
      <c r="H3949" s="77"/>
      <c r="I3949" s="78"/>
      <c r="J3949" s="48" t="str">
        <f>IFERROR(VLOOKUP(C3949,'تكويد الاصناف'!A$5:D$1100,4,0),"")</f>
        <v/>
      </c>
      <c r="K3949" s="48" t="str">
        <f>IFERROR(VLOOKUP(C3949,'تكويد الاصناف'!$A$5:$C$1100,3,0),"")</f>
        <v/>
      </c>
    </row>
    <row r="3950" spans="1:11">
      <c r="A3950" s="46">
        <f>ROW()</f>
        <v>3950</v>
      </c>
      <c r="B3950" s="73"/>
      <c r="C3950" s="74"/>
      <c r="D3950" s="75" t="str">
        <f>IFERROR(VLOOKUP(C3950,'تكويد الاصناف'!$A$5:$B$1100,2,0),"")</f>
        <v/>
      </c>
      <c r="E3950" s="74"/>
      <c r="F3950" s="74"/>
      <c r="G3950" s="74"/>
      <c r="H3950" s="77"/>
      <c r="I3950" s="78"/>
      <c r="J3950" s="48" t="str">
        <f>IFERROR(VLOOKUP(C3950,'تكويد الاصناف'!A$5:D$1100,4,0),"")</f>
        <v/>
      </c>
      <c r="K3950" s="48" t="str">
        <f>IFERROR(VLOOKUP(C3950,'تكويد الاصناف'!$A$5:$C$1100,3,0),"")</f>
        <v/>
      </c>
    </row>
    <row r="3951" spans="1:11">
      <c r="A3951" s="46">
        <f>ROW()</f>
        <v>3951</v>
      </c>
      <c r="B3951" s="73"/>
      <c r="C3951" s="74"/>
      <c r="D3951" s="75" t="str">
        <f>IFERROR(VLOOKUP(C3951,'تكويد الاصناف'!$A$5:$B$1100,2,0),"")</f>
        <v/>
      </c>
      <c r="E3951" s="74"/>
      <c r="F3951" s="74"/>
      <c r="G3951" s="74"/>
      <c r="H3951" s="77"/>
      <c r="I3951" s="78"/>
      <c r="J3951" s="48" t="str">
        <f>IFERROR(VLOOKUP(C3951,'تكويد الاصناف'!A$5:D$1100,4,0),"")</f>
        <v/>
      </c>
      <c r="K3951" s="48" t="str">
        <f>IFERROR(VLOOKUP(C3951,'تكويد الاصناف'!$A$5:$C$1100,3,0),"")</f>
        <v/>
      </c>
    </row>
    <row r="3952" spans="1:11">
      <c r="A3952" s="46">
        <f>ROW()</f>
        <v>3952</v>
      </c>
      <c r="B3952" s="73"/>
      <c r="C3952" s="74"/>
      <c r="D3952" s="75" t="str">
        <f>IFERROR(VLOOKUP(C3952,'تكويد الاصناف'!$A$5:$B$1100,2,0),"")</f>
        <v/>
      </c>
      <c r="E3952" s="74"/>
      <c r="F3952" s="74"/>
      <c r="G3952" s="74"/>
      <c r="H3952" s="77"/>
      <c r="I3952" s="78"/>
      <c r="J3952" s="48" t="str">
        <f>IFERROR(VLOOKUP(C3952,'تكويد الاصناف'!A$5:D$1100,4,0),"")</f>
        <v/>
      </c>
      <c r="K3952" s="48" t="str">
        <f>IFERROR(VLOOKUP(C3952,'تكويد الاصناف'!$A$5:$C$1100,3,0),"")</f>
        <v/>
      </c>
    </row>
    <row r="3953" spans="1:11">
      <c r="A3953" s="46">
        <f>ROW()</f>
        <v>3953</v>
      </c>
      <c r="B3953" s="73"/>
      <c r="C3953" s="74"/>
      <c r="D3953" s="75" t="str">
        <f>IFERROR(VLOOKUP(C3953,'تكويد الاصناف'!$A$5:$B$1100,2,0),"")</f>
        <v/>
      </c>
      <c r="E3953" s="74"/>
      <c r="F3953" s="74"/>
      <c r="G3953" s="74"/>
      <c r="H3953" s="77"/>
      <c r="I3953" s="78"/>
      <c r="J3953" s="48" t="str">
        <f>IFERROR(VLOOKUP(C3953,'تكويد الاصناف'!A$5:D$1100,4,0),"")</f>
        <v/>
      </c>
      <c r="K3953" s="48" t="str">
        <f>IFERROR(VLOOKUP(C3953,'تكويد الاصناف'!$A$5:$C$1100,3,0),"")</f>
        <v/>
      </c>
    </row>
    <row r="3954" spans="1:11">
      <c r="A3954" s="46">
        <f>ROW()</f>
        <v>3954</v>
      </c>
      <c r="B3954" s="73"/>
      <c r="C3954" s="74"/>
      <c r="D3954" s="75" t="str">
        <f>IFERROR(VLOOKUP(C3954,'تكويد الاصناف'!$A$5:$B$1100,2,0),"")</f>
        <v/>
      </c>
      <c r="E3954" s="74"/>
      <c r="F3954" s="74"/>
      <c r="G3954" s="74"/>
      <c r="H3954" s="77"/>
      <c r="I3954" s="78"/>
      <c r="J3954" s="48" t="str">
        <f>IFERROR(VLOOKUP(C3954,'تكويد الاصناف'!A$5:D$1100,4,0),"")</f>
        <v/>
      </c>
      <c r="K3954" s="48" t="str">
        <f>IFERROR(VLOOKUP(C3954,'تكويد الاصناف'!$A$5:$C$1100,3,0),"")</f>
        <v/>
      </c>
    </row>
    <row r="3955" spans="1:11">
      <c r="A3955" s="46">
        <f>ROW()</f>
        <v>3955</v>
      </c>
      <c r="B3955" s="73"/>
      <c r="C3955" s="74"/>
      <c r="D3955" s="75" t="str">
        <f>IFERROR(VLOOKUP(C3955,'تكويد الاصناف'!$A$5:$B$1100,2,0),"")</f>
        <v/>
      </c>
      <c r="E3955" s="74"/>
      <c r="F3955" s="74"/>
      <c r="G3955" s="74"/>
      <c r="H3955" s="77"/>
      <c r="I3955" s="78"/>
      <c r="J3955" s="48" t="str">
        <f>IFERROR(VLOOKUP(C3955,'تكويد الاصناف'!A$5:D$1100,4,0),"")</f>
        <v/>
      </c>
      <c r="K3955" s="48" t="str">
        <f>IFERROR(VLOOKUP(C3955,'تكويد الاصناف'!$A$5:$C$1100,3,0),"")</f>
        <v/>
      </c>
    </row>
    <row r="3956" spans="1:11">
      <c r="A3956" s="46">
        <f>ROW()</f>
        <v>3956</v>
      </c>
      <c r="B3956" s="73"/>
      <c r="C3956" s="74"/>
      <c r="D3956" s="75" t="str">
        <f>IFERROR(VLOOKUP(C3956,'تكويد الاصناف'!$A$5:$B$1100,2,0),"")</f>
        <v/>
      </c>
      <c r="E3956" s="74"/>
      <c r="F3956" s="74"/>
      <c r="G3956" s="74"/>
      <c r="H3956" s="77"/>
      <c r="I3956" s="78"/>
      <c r="J3956" s="48" t="str">
        <f>IFERROR(VLOOKUP(C3956,'تكويد الاصناف'!A$5:D$1100,4,0),"")</f>
        <v/>
      </c>
      <c r="K3956" s="48" t="str">
        <f>IFERROR(VLOOKUP(C3956,'تكويد الاصناف'!$A$5:$C$1100,3,0),"")</f>
        <v/>
      </c>
    </row>
    <row r="3957" spans="1:11">
      <c r="A3957" s="46">
        <f>ROW()</f>
        <v>3957</v>
      </c>
      <c r="B3957" s="73"/>
      <c r="C3957" s="74"/>
      <c r="D3957" s="75" t="str">
        <f>IFERROR(VLOOKUP(C3957,'تكويد الاصناف'!$A$5:$B$1100,2,0),"")</f>
        <v/>
      </c>
      <c r="E3957" s="74"/>
      <c r="F3957" s="74"/>
      <c r="G3957" s="74"/>
      <c r="H3957" s="77"/>
      <c r="I3957" s="78"/>
      <c r="J3957" s="48" t="str">
        <f>IFERROR(VLOOKUP(C3957,'تكويد الاصناف'!A$5:D$1100,4,0),"")</f>
        <v/>
      </c>
      <c r="K3957" s="48" t="str">
        <f>IFERROR(VLOOKUP(C3957,'تكويد الاصناف'!$A$5:$C$1100,3,0),"")</f>
        <v/>
      </c>
    </row>
    <row r="3958" spans="1:11">
      <c r="A3958" s="46">
        <f>ROW()</f>
        <v>3958</v>
      </c>
      <c r="B3958" s="73"/>
      <c r="C3958" s="74"/>
      <c r="D3958" s="75" t="str">
        <f>IFERROR(VLOOKUP(C3958,'تكويد الاصناف'!$A$5:$B$1100,2,0),"")</f>
        <v/>
      </c>
      <c r="E3958" s="74"/>
      <c r="F3958" s="74"/>
      <c r="G3958" s="74"/>
      <c r="H3958" s="77"/>
      <c r="I3958" s="78"/>
      <c r="J3958" s="48" t="str">
        <f>IFERROR(VLOOKUP(C3958,'تكويد الاصناف'!A$5:D$1100,4,0),"")</f>
        <v/>
      </c>
      <c r="K3958" s="48" t="str">
        <f>IFERROR(VLOOKUP(C3958,'تكويد الاصناف'!$A$5:$C$1100,3,0),"")</f>
        <v/>
      </c>
    </row>
    <row r="3959" spans="1:11">
      <c r="A3959" s="46">
        <f>ROW()</f>
        <v>3959</v>
      </c>
      <c r="B3959" s="73"/>
      <c r="C3959" s="74"/>
      <c r="D3959" s="75" t="str">
        <f>IFERROR(VLOOKUP(C3959,'تكويد الاصناف'!$A$5:$B$1100,2,0),"")</f>
        <v/>
      </c>
      <c r="E3959" s="74"/>
      <c r="F3959" s="74"/>
      <c r="G3959" s="74"/>
      <c r="H3959" s="77"/>
      <c r="I3959" s="78"/>
      <c r="J3959" s="48" t="str">
        <f>IFERROR(VLOOKUP(C3959,'تكويد الاصناف'!A$5:D$1100,4,0),"")</f>
        <v/>
      </c>
      <c r="K3959" s="48" t="str">
        <f>IFERROR(VLOOKUP(C3959,'تكويد الاصناف'!$A$5:$C$1100,3,0),"")</f>
        <v/>
      </c>
    </row>
    <row r="3960" spans="1:11">
      <c r="A3960" s="46">
        <f>ROW()</f>
        <v>3960</v>
      </c>
      <c r="B3960" s="73"/>
      <c r="C3960" s="74"/>
      <c r="D3960" s="75" t="str">
        <f>IFERROR(VLOOKUP(C3960,'تكويد الاصناف'!$A$5:$B$1100,2,0),"")</f>
        <v/>
      </c>
      <c r="E3960" s="74"/>
      <c r="F3960" s="74"/>
      <c r="G3960" s="74"/>
      <c r="H3960" s="77"/>
      <c r="I3960" s="78"/>
      <c r="J3960" s="48" t="str">
        <f>IFERROR(VLOOKUP(C3960,'تكويد الاصناف'!A$5:D$1100,4,0),"")</f>
        <v/>
      </c>
      <c r="K3960" s="48" t="str">
        <f>IFERROR(VLOOKUP(C3960,'تكويد الاصناف'!$A$5:$C$1100,3,0),"")</f>
        <v/>
      </c>
    </row>
    <row r="3961" spans="1:11">
      <c r="A3961" s="46">
        <f>ROW()</f>
        <v>3961</v>
      </c>
      <c r="B3961" s="73"/>
      <c r="C3961" s="74"/>
      <c r="D3961" s="75" t="str">
        <f>IFERROR(VLOOKUP(C3961,'تكويد الاصناف'!$A$5:$B$1100,2,0),"")</f>
        <v/>
      </c>
      <c r="E3961" s="74"/>
      <c r="F3961" s="74"/>
      <c r="G3961" s="74"/>
      <c r="H3961" s="77"/>
      <c r="I3961" s="78"/>
      <c r="J3961" s="48" t="str">
        <f>IFERROR(VLOOKUP(C3961,'تكويد الاصناف'!A$5:D$1100,4,0),"")</f>
        <v/>
      </c>
      <c r="K3961" s="48" t="str">
        <f>IFERROR(VLOOKUP(C3961,'تكويد الاصناف'!$A$5:$C$1100,3,0),"")</f>
        <v/>
      </c>
    </row>
    <row r="3962" spans="1:11">
      <c r="A3962" s="46">
        <f>ROW()</f>
        <v>3962</v>
      </c>
      <c r="B3962" s="73"/>
      <c r="C3962" s="74"/>
      <c r="D3962" s="75" t="str">
        <f>IFERROR(VLOOKUP(C3962,'تكويد الاصناف'!$A$5:$B$1100,2,0),"")</f>
        <v/>
      </c>
      <c r="E3962" s="74"/>
      <c r="F3962" s="74"/>
      <c r="G3962" s="74"/>
      <c r="H3962" s="77"/>
      <c r="I3962" s="78"/>
      <c r="J3962" s="48" t="str">
        <f>IFERROR(VLOOKUP(C3962,'تكويد الاصناف'!A$5:D$1100,4,0),"")</f>
        <v/>
      </c>
      <c r="K3962" s="48" t="str">
        <f>IFERROR(VLOOKUP(C3962,'تكويد الاصناف'!$A$5:$C$1100,3,0),"")</f>
        <v/>
      </c>
    </row>
    <row r="3963" spans="1:11">
      <c r="A3963" s="46">
        <f>ROW()</f>
        <v>3963</v>
      </c>
      <c r="B3963" s="73"/>
      <c r="C3963" s="74"/>
      <c r="D3963" s="75" t="str">
        <f>IFERROR(VLOOKUP(C3963,'تكويد الاصناف'!$A$5:$B$1100,2,0),"")</f>
        <v/>
      </c>
      <c r="E3963" s="74"/>
      <c r="F3963" s="74"/>
      <c r="G3963" s="74"/>
      <c r="H3963" s="77"/>
      <c r="I3963" s="78"/>
      <c r="J3963" s="48" t="str">
        <f>IFERROR(VLOOKUP(C3963,'تكويد الاصناف'!A$5:D$1100,4,0),"")</f>
        <v/>
      </c>
      <c r="K3963" s="48" t="str">
        <f>IFERROR(VLOOKUP(C3963,'تكويد الاصناف'!$A$5:$C$1100,3,0),"")</f>
        <v/>
      </c>
    </row>
    <row r="3964" spans="1:11">
      <c r="A3964" s="46">
        <f>ROW()</f>
        <v>3964</v>
      </c>
      <c r="B3964" s="73"/>
      <c r="C3964" s="74"/>
      <c r="D3964" s="75" t="str">
        <f>IFERROR(VLOOKUP(C3964,'تكويد الاصناف'!$A$5:$B$1100,2,0),"")</f>
        <v/>
      </c>
      <c r="E3964" s="74"/>
      <c r="F3964" s="74"/>
      <c r="G3964" s="74"/>
      <c r="H3964" s="77"/>
      <c r="I3964" s="78"/>
      <c r="J3964" s="48" t="str">
        <f>IFERROR(VLOOKUP(C3964,'تكويد الاصناف'!A$5:D$1100,4,0),"")</f>
        <v/>
      </c>
      <c r="K3964" s="48" t="str">
        <f>IFERROR(VLOOKUP(C3964,'تكويد الاصناف'!$A$5:$C$1100,3,0),"")</f>
        <v/>
      </c>
    </row>
    <row r="3965" spans="1:11">
      <c r="A3965" s="46">
        <f>ROW()</f>
        <v>3965</v>
      </c>
      <c r="B3965" s="73"/>
      <c r="C3965" s="74"/>
      <c r="D3965" s="75" t="str">
        <f>IFERROR(VLOOKUP(C3965,'تكويد الاصناف'!$A$5:$B$1100,2,0),"")</f>
        <v/>
      </c>
      <c r="E3965" s="74"/>
      <c r="F3965" s="74"/>
      <c r="G3965" s="74"/>
      <c r="H3965" s="77"/>
      <c r="I3965" s="78"/>
      <c r="J3965" s="48" t="str">
        <f>IFERROR(VLOOKUP(C3965,'تكويد الاصناف'!A$5:D$1100,4,0),"")</f>
        <v/>
      </c>
      <c r="K3965" s="48" t="str">
        <f>IFERROR(VLOOKUP(C3965,'تكويد الاصناف'!$A$5:$C$1100,3,0),"")</f>
        <v/>
      </c>
    </row>
    <row r="3966" spans="1:11">
      <c r="A3966" s="46">
        <f>ROW()</f>
        <v>3966</v>
      </c>
      <c r="B3966" s="73"/>
      <c r="C3966" s="74"/>
      <c r="D3966" s="75" t="str">
        <f>IFERROR(VLOOKUP(C3966,'تكويد الاصناف'!$A$5:$B$1100,2,0),"")</f>
        <v/>
      </c>
      <c r="E3966" s="74"/>
      <c r="F3966" s="74"/>
      <c r="G3966" s="74"/>
      <c r="H3966" s="77"/>
      <c r="I3966" s="78"/>
      <c r="J3966" s="48" t="str">
        <f>IFERROR(VLOOKUP(C3966,'تكويد الاصناف'!A$5:D$1100,4,0),"")</f>
        <v/>
      </c>
      <c r="K3966" s="48" t="str">
        <f>IFERROR(VLOOKUP(C3966,'تكويد الاصناف'!$A$5:$C$1100,3,0),"")</f>
        <v/>
      </c>
    </row>
    <row r="3967" spans="1:11">
      <c r="A3967" s="46">
        <f>ROW()</f>
        <v>3967</v>
      </c>
      <c r="B3967" s="73"/>
      <c r="C3967" s="74"/>
      <c r="D3967" s="75" t="str">
        <f>IFERROR(VLOOKUP(C3967,'تكويد الاصناف'!$A$5:$B$1100,2,0),"")</f>
        <v/>
      </c>
      <c r="E3967" s="74"/>
      <c r="F3967" s="74"/>
      <c r="G3967" s="74"/>
      <c r="H3967" s="77"/>
      <c r="I3967" s="78"/>
      <c r="J3967" s="48" t="str">
        <f>IFERROR(VLOOKUP(C3967,'تكويد الاصناف'!A$5:D$1100,4,0),"")</f>
        <v/>
      </c>
      <c r="K3967" s="48" t="str">
        <f>IFERROR(VLOOKUP(C3967,'تكويد الاصناف'!$A$5:$C$1100,3,0),"")</f>
        <v/>
      </c>
    </row>
    <row r="3968" spans="1:11">
      <c r="A3968" s="46">
        <f>ROW()</f>
        <v>3968</v>
      </c>
      <c r="B3968" s="73"/>
      <c r="C3968" s="74"/>
      <c r="D3968" s="75" t="str">
        <f>IFERROR(VLOOKUP(C3968,'تكويد الاصناف'!$A$5:$B$1100,2,0),"")</f>
        <v/>
      </c>
      <c r="E3968" s="74"/>
      <c r="F3968" s="74"/>
      <c r="G3968" s="74"/>
      <c r="H3968" s="77"/>
      <c r="I3968" s="78"/>
      <c r="J3968" s="48" t="str">
        <f>IFERROR(VLOOKUP(C3968,'تكويد الاصناف'!A$5:D$1100,4,0),"")</f>
        <v/>
      </c>
      <c r="K3968" s="48" t="str">
        <f>IFERROR(VLOOKUP(C3968,'تكويد الاصناف'!$A$5:$C$1100,3,0),"")</f>
        <v/>
      </c>
    </row>
    <row r="3969" spans="1:11">
      <c r="A3969" s="46">
        <f>ROW()</f>
        <v>3969</v>
      </c>
      <c r="B3969" s="73"/>
      <c r="C3969" s="74"/>
      <c r="D3969" s="75" t="str">
        <f>IFERROR(VLOOKUP(C3969,'تكويد الاصناف'!$A$5:$B$1100,2,0),"")</f>
        <v/>
      </c>
      <c r="E3969" s="74"/>
      <c r="F3969" s="74"/>
      <c r="G3969" s="74"/>
      <c r="H3969" s="77"/>
      <c r="I3969" s="78"/>
      <c r="J3969" s="48" t="str">
        <f>IFERROR(VLOOKUP(C3969,'تكويد الاصناف'!A$5:D$1100,4,0),"")</f>
        <v/>
      </c>
      <c r="K3969" s="48" t="str">
        <f>IFERROR(VLOOKUP(C3969,'تكويد الاصناف'!$A$5:$C$1100,3,0),"")</f>
        <v/>
      </c>
    </row>
    <row r="3970" spans="1:11">
      <c r="A3970" s="46">
        <f>ROW()</f>
        <v>3970</v>
      </c>
      <c r="B3970" s="73"/>
      <c r="C3970" s="74"/>
      <c r="D3970" s="75" t="str">
        <f>IFERROR(VLOOKUP(C3970,'تكويد الاصناف'!$A$5:$B$1100,2,0),"")</f>
        <v/>
      </c>
      <c r="E3970" s="74"/>
      <c r="F3970" s="74"/>
      <c r="G3970" s="74"/>
      <c r="H3970" s="77"/>
      <c r="I3970" s="78"/>
      <c r="J3970" s="48" t="str">
        <f>IFERROR(VLOOKUP(C3970,'تكويد الاصناف'!A$5:D$1100,4,0),"")</f>
        <v/>
      </c>
      <c r="K3970" s="48" t="str">
        <f>IFERROR(VLOOKUP(C3970,'تكويد الاصناف'!$A$5:$C$1100,3,0),"")</f>
        <v/>
      </c>
    </row>
    <row r="3971" spans="1:11">
      <c r="A3971" s="46">
        <f>ROW()</f>
        <v>3971</v>
      </c>
      <c r="B3971" s="73"/>
      <c r="C3971" s="74"/>
      <c r="D3971" s="75" t="str">
        <f>IFERROR(VLOOKUP(C3971,'تكويد الاصناف'!$A$5:$B$1100,2,0),"")</f>
        <v/>
      </c>
      <c r="E3971" s="74"/>
      <c r="F3971" s="74"/>
      <c r="G3971" s="74"/>
      <c r="H3971" s="77"/>
      <c r="I3971" s="78"/>
      <c r="J3971" s="48" t="str">
        <f>IFERROR(VLOOKUP(C3971,'تكويد الاصناف'!A$5:D$1100,4,0),"")</f>
        <v/>
      </c>
      <c r="K3971" s="48" t="str">
        <f>IFERROR(VLOOKUP(C3971,'تكويد الاصناف'!$A$5:$C$1100,3,0),"")</f>
        <v/>
      </c>
    </row>
    <row r="3972" spans="1:11">
      <c r="A3972" s="46">
        <f>ROW()</f>
        <v>3972</v>
      </c>
      <c r="B3972" s="73"/>
      <c r="C3972" s="74"/>
      <c r="D3972" s="75" t="str">
        <f>IFERROR(VLOOKUP(C3972,'تكويد الاصناف'!$A$5:$B$1100,2,0),"")</f>
        <v/>
      </c>
      <c r="E3972" s="74"/>
      <c r="F3972" s="74"/>
      <c r="G3972" s="74"/>
      <c r="H3972" s="77"/>
      <c r="I3972" s="78"/>
      <c r="J3972" s="48" t="str">
        <f>IFERROR(VLOOKUP(C3972,'تكويد الاصناف'!A$5:D$1100,4,0),"")</f>
        <v/>
      </c>
      <c r="K3972" s="48" t="str">
        <f>IFERROR(VLOOKUP(C3972,'تكويد الاصناف'!$A$5:$C$1100,3,0),"")</f>
        <v/>
      </c>
    </row>
    <row r="3973" spans="1:11">
      <c r="A3973" s="46">
        <f>ROW()</f>
        <v>3973</v>
      </c>
      <c r="B3973" s="73"/>
      <c r="C3973" s="74"/>
      <c r="D3973" s="75" t="str">
        <f>IFERROR(VLOOKUP(C3973,'تكويد الاصناف'!$A$5:$B$1100,2,0),"")</f>
        <v/>
      </c>
      <c r="E3973" s="74"/>
      <c r="F3973" s="74"/>
      <c r="G3973" s="74"/>
      <c r="H3973" s="77"/>
      <c r="I3973" s="78"/>
      <c r="J3973" s="48" t="str">
        <f>IFERROR(VLOOKUP(C3973,'تكويد الاصناف'!A$5:D$1100,4,0),"")</f>
        <v/>
      </c>
      <c r="K3973" s="48" t="str">
        <f>IFERROR(VLOOKUP(C3973,'تكويد الاصناف'!$A$5:$C$1100,3,0),"")</f>
        <v/>
      </c>
    </row>
    <row r="3974" spans="1:11">
      <c r="A3974" s="46">
        <f>ROW()</f>
        <v>3974</v>
      </c>
      <c r="B3974" s="73"/>
      <c r="C3974" s="74"/>
      <c r="D3974" s="75" t="str">
        <f>IFERROR(VLOOKUP(C3974,'تكويد الاصناف'!$A$5:$B$1100,2,0),"")</f>
        <v/>
      </c>
      <c r="E3974" s="74"/>
      <c r="F3974" s="74"/>
      <c r="G3974" s="74"/>
      <c r="H3974" s="77"/>
      <c r="I3974" s="78"/>
      <c r="J3974" s="48" t="str">
        <f>IFERROR(VLOOKUP(C3974,'تكويد الاصناف'!A$5:D$1100,4,0),"")</f>
        <v/>
      </c>
      <c r="K3974" s="48" t="str">
        <f>IFERROR(VLOOKUP(C3974,'تكويد الاصناف'!$A$5:$C$1100,3,0),"")</f>
        <v/>
      </c>
    </row>
    <row r="3975" spans="1:11">
      <c r="A3975" s="46">
        <f>ROW()</f>
        <v>3975</v>
      </c>
      <c r="B3975" s="73"/>
      <c r="C3975" s="74"/>
      <c r="D3975" s="75" t="str">
        <f>IFERROR(VLOOKUP(C3975,'تكويد الاصناف'!$A$5:$B$1100,2,0),"")</f>
        <v/>
      </c>
      <c r="E3975" s="74"/>
      <c r="F3975" s="74"/>
      <c r="G3975" s="74"/>
      <c r="H3975" s="77"/>
      <c r="I3975" s="78"/>
      <c r="J3975" s="48" t="str">
        <f>IFERROR(VLOOKUP(C3975,'تكويد الاصناف'!A$5:D$1100,4,0),"")</f>
        <v/>
      </c>
      <c r="K3975" s="48" t="str">
        <f>IFERROR(VLOOKUP(C3975,'تكويد الاصناف'!$A$5:$C$1100,3,0),"")</f>
        <v/>
      </c>
    </row>
    <row r="3976" spans="1:11">
      <c r="A3976" s="46">
        <f>ROW()</f>
        <v>3976</v>
      </c>
      <c r="B3976" s="73"/>
      <c r="C3976" s="74"/>
      <c r="D3976" s="75" t="str">
        <f>IFERROR(VLOOKUP(C3976,'تكويد الاصناف'!$A$5:$B$1100,2,0),"")</f>
        <v/>
      </c>
      <c r="E3976" s="74"/>
      <c r="F3976" s="74"/>
      <c r="G3976" s="74"/>
      <c r="H3976" s="77"/>
      <c r="I3976" s="78"/>
      <c r="J3976" s="48" t="str">
        <f>IFERROR(VLOOKUP(C3976,'تكويد الاصناف'!A$5:D$1100,4,0),"")</f>
        <v/>
      </c>
      <c r="K3976" s="48" t="str">
        <f>IFERROR(VLOOKUP(C3976,'تكويد الاصناف'!$A$5:$C$1100,3,0),"")</f>
        <v/>
      </c>
    </row>
    <row r="3977" spans="1:11">
      <c r="A3977" s="46">
        <f>ROW()</f>
        <v>3977</v>
      </c>
      <c r="B3977" s="73"/>
      <c r="C3977" s="74"/>
      <c r="D3977" s="75" t="str">
        <f>IFERROR(VLOOKUP(C3977,'تكويد الاصناف'!$A$5:$B$1100,2,0),"")</f>
        <v/>
      </c>
      <c r="E3977" s="74"/>
      <c r="F3977" s="74"/>
      <c r="G3977" s="74"/>
      <c r="H3977" s="77"/>
      <c r="I3977" s="78"/>
      <c r="J3977" s="48" t="str">
        <f>IFERROR(VLOOKUP(C3977,'تكويد الاصناف'!A$5:D$1100,4,0),"")</f>
        <v/>
      </c>
      <c r="K3977" s="48" t="str">
        <f>IFERROR(VLOOKUP(C3977,'تكويد الاصناف'!$A$5:$C$1100,3,0),"")</f>
        <v/>
      </c>
    </row>
    <row r="3978" spans="1:11">
      <c r="A3978" s="46">
        <f>ROW()</f>
        <v>3978</v>
      </c>
      <c r="B3978" s="73"/>
      <c r="C3978" s="74"/>
      <c r="D3978" s="75" t="str">
        <f>IFERROR(VLOOKUP(C3978,'تكويد الاصناف'!$A$5:$B$1100,2,0),"")</f>
        <v/>
      </c>
      <c r="E3978" s="74"/>
      <c r="F3978" s="74"/>
      <c r="G3978" s="74"/>
      <c r="H3978" s="77"/>
      <c r="I3978" s="78"/>
      <c r="J3978" s="48" t="str">
        <f>IFERROR(VLOOKUP(C3978,'تكويد الاصناف'!A$5:D$1100,4,0),"")</f>
        <v/>
      </c>
      <c r="K3978" s="48" t="str">
        <f>IFERROR(VLOOKUP(C3978,'تكويد الاصناف'!$A$5:$C$1100,3,0),"")</f>
        <v/>
      </c>
    </row>
    <row r="3979" spans="1:11">
      <c r="A3979" s="46">
        <f>ROW()</f>
        <v>3979</v>
      </c>
      <c r="B3979" s="73"/>
      <c r="C3979" s="74"/>
      <c r="D3979" s="75" t="str">
        <f>IFERROR(VLOOKUP(C3979,'تكويد الاصناف'!$A$5:$B$1100,2,0),"")</f>
        <v/>
      </c>
      <c r="E3979" s="74"/>
      <c r="F3979" s="74"/>
      <c r="G3979" s="74"/>
      <c r="H3979" s="77"/>
      <c r="I3979" s="78"/>
      <c r="J3979" s="48" t="str">
        <f>IFERROR(VLOOKUP(C3979,'تكويد الاصناف'!A$5:D$1100,4,0),"")</f>
        <v/>
      </c>
      <c r="K3979" s="48" t="str">
        <f>IFERROR(VLOOKUP(C3979,'تكويد الاصناف'!$A$5:$C$1100,3,0),"")</f>
        <v/>
      </c>
    </row>
    <row r="3980" spans="1:11">
      <c r="A3980" s="46">
        <f>ROW()</f>
        <v>3980</v>
      </c>
      <c r="B3980" s="73"/>
      <c r="C3980" s="74"/>
      <c r="D3980" s="75" t="str">
        <f>IFERROR(VLOOKUP(C3980,'تكويد الاصناف'!$A$5:$B$1100,2,0),"")</f>
        <v/>
      </c>
      <c r="E3980" s="74"/>
      <c r="F3980" s="74"/>
      <c r="G3980" s="74"/>
      <c r="H3980" s="77"/>
      <c r="I3980" s="78"/>
      <c r="J3980" s="48" t="str">
        <f>IFERROR(VLOOKUP(C3980,'تكويد الاصناف'!A$5:D$1100,4,0),"")</f>
        <v/>
      </c>
      <c r="K3980" s="48" t="str">
        <f>IFERROR(VLOOKUP(C3980,'تكويد الاصناف'!$A$5:$C$1100,3,0),"")</f>
        <v/>
      </c>
    </row>
    <row r="3981" spans="1:11">
      <c r="A3981" s="46">
        <f>ROW()</f>
        <v>3981</v>
      </c>
      <c r="B3981" s="73"/>
      <c r="C3981" s="74"/>
      <c r="D3981" s="75" t="str">
        <f>IFERROR(VLOOKUP(C3981,'تكويد الاصناف'!$A$5:$B$1100,2,0),"")</f>
        <v/>
      </c>
      <c r="E3981" s="74"/>
      <c r="F3981" s="74"/>
      <c r="G3981" s="74"/>
      <c r="H3981" s="77"/>
      <c r="I3981" s="78"/>
      <c r="J3981" s="48" t="str">
        <f>IFERROR(VLOOKUP(C3981,'تكويد الاصناف'!A$5:D$1100,4,0),"")</f>
        <v/>
      </c>
      <c r="K3981" s="48" t="str">
        <f>IFERROR(VLOOKUP(C3981,'تكويد الاصناف'!$A$5:$C$1100,3,0),"")</f>
        <v/>
      </c>
    </row>
    <row r="3982" spans="1:11">
      <c r="A3982" s="46">
        <f>ROW()</f>
        <v>3982</v>
      </c>
      <c r="B3982" s="73"/>
      <c r="C3982" s="74"/>
      <c r="D3982" s="75" t="str">
        <f>IFERROR(VLOOKUP(C3982,'تكويد الاصناف'!$A$5:$B$1100,2,0),"")</f>
        <v/>
      </c>
      <c r="E3982" s="74"/>
      <c r="F3982" s="74"/>
      <c r="G3982" s="74"/>
      <c r="H3982" s="77"/>
      <c r="I3982" s="78"/>
      <c r="J3982" s="48" t="str">
        <f>IFERROR(VLOOKUP(C3982,'تكويد الاصناف'!A$5:D$1100,4,0),"")</f>
        <v/>
      </c>
      <c r="K3982" s="48" t="str">
        <f>IFERROR(VLOOKUP(C3982,'تكويد الاصناف'!$A$5:$C$1100,3,0),"")</f>
        <v/>
      </c>
    </row>
    <row r="3983" spans="1:11">
      <c r="A3983" s="46">
        <f>ROW()</f>
        <v>3983</v>
      </c>
      <c r="B3983" s="73"/>
      <c r="C3983" s="74"/>
      <c r="D3983" s="75" t="str">
        <f>IFERROR(VLOOKUP(C3983,'تكويد الاصناف'!$A$5:$B$1100,2,0),"")</f>
        <v/>
      </c>
      <c r="E3983" s="74"/>
      <c r="F3983" s="74"/>
      <c r="G3983" s="74"/>
      <c r="H3983" s="77"/>
      <c r="I3983" s="78"/>
      <c r="J3983" s="48" t="str">
        <f>IFERROR(VLOOKUP(C3983,'تكويد الاصناف'!A$5:D$1100,4,0),"")</f>
        <v/>
      </c>
      <c r="K3983" s="48" t="str">
        <f>IFERROR(VLOOKUP(C3983,'تكويد الاصناف'!$A$5:$C$1100,3,0),"")</f>
        <v/>
      </c>
    </row>
    <row r="3984" spans="1:11">
      <c r="A3984" s="46">
        <f>ROW()</f>
        <v>3984</v>
      </c>
      <c r="B3984" s="73"/>
      <c r="C3984" s="74"/>
      <c r="D3984" s="75" t="str">
        <f>IFERROR(VLOOKUP(C3984,'تكويد الاصناف'!$A$5:$B$1100,2,0),"")</f>
        <v/>
      </c>
      <c r="E3984" s="74"/>
      <c r="F3984" s="74"/>
      <c r="G3984" s="74"/>
      <c r="H3984" s="77"/>
      <c r="I3984" s="78"/>
      <c r="J3984" s="48" t="str">
        <f>IFERROR(VLOOKUP(C3984,'تكويد الاصناف'!A$5:D$1100,4,0),"")</f>
        <v/>
      </c>
      <c r="K3984" s="48" t="str">
        <f>IFERROR(VLOOKUP(C3984,'تكويد الاصناف'!$A$5:$C$1100,3,0),"")</f>
        <v/>
      </c>
    </row>
    <row r="3985" spans="1:11">
      <c r="A3985" s="46">
        <f>ROW()</f>
        <v>3985</v>
      </c>
      <c r="B3985" s="73"/>
      <c r="C3985" s="74"/>
      <c r="D3985" s="75" t="str">
        <f>IFERROR(VLOOKUP(C3985,'تكويد الاصناف'!$A$5:$B$1100,2,0),"")</f>
        <v/>
      </c>
      <c r="E3985" s="74"/>
      <c r="F3985" s="74"/>
      <c r="G3985" s="74"/>
      <c r="H3985" s="77"/>
      <c r="I3985" s="78"/>
      <c r="J3985" s="48" t="str">
        <f>IFERROR(VLOOKUP(C3985,'تكويد الاصناف'!A$5:D$1100,4,0),"")</f>
        <v/>
      </c>
      <c r="K3985" s="48" t="str">
        <f>IFERROR(VLOOKUP(C3985,'تكويد الاصناف'!$A$5:$C$1100,3,0),"")</f>
        <v/>
      </c>
    </row>
    <row r="3986" spans="1:11">
      <c r="A3986" s="46">
        <f>ROW()</f>
        <v>3986</v>
      </c>
      <c r="B3986" s="73"/>
      <c r="C3986" s="74"/>
      <c r="D3986" s="75" t="str">
        <f>IFERROR(VLOOKUP(C3986,'تكويد الاصناف'!$A$5:$B$1100,2,0),"")</f>
        <v/>
      </c>
      <c r="E3986" s="74"/>
      <c r="F3986" s="74"/>
      <c r="G3986" s="74"/>
      <c r="H3986" s="77"/>
      <c r="I3986" s="78"/>
      <c r="J3986" s="48" t="str">
        <f>IFERROR(VLOOKUP(C3986,'تكويد الاصناف'!A$5:D$1100,4,0),"")</f>
        <v/>
      </c>
      <c r="K3986" s="48" t="str">
        <f>IFERROR(VLOOKUP(C3986,'تكويد الاصناف'!$A$5:$C$1100,3,0),"")</f>
        <v/>
      </c>
    </row>
    <row r="3987" spans="1:11">
      <c r="A3987" s="46">
        <f>ROW()</f>
        <v>3987</v>
      </c>
      <c r="B3987" s="73"/>
      <c r="C3987" s="74"/>
      <c r="D3987" s="75" t="str">
        <f>IFERROR(VLOOKUP(C3987,'تكويد الاصناف'!$A$5:$B$1100,2,0),"")</f>
        <v/>
      </c>
      <c r="E3987" s="74"/>
      <c r="F3987" s="74"/>
      <c r="G3987" s="74"/>
      <c r="H3987" s="77"/>
      <c r="I3987" s="78"/>
      <c r="J3987" s="48" t="str">
        <f>IFERROR(VLOOKUP(C3987,'تكويد الاصناف'!A$5:D$1100,4,0),"")</f>
        <v/>
      </c>
      <c r="K3987" s="48" t="str">
        <f>IFERROR(VLOOKUP(C3987,'تكويد الاصناف'!$A$5:$C$1100,3,0),"")</f>
        <v/>
      </c>
    </row>
    <row r="3988" spans="1:11">
      <c r="A3988" s="46">
        <f>ROW()</f>
        <v>3988</v>
      </c>
      <c r="B3988" s="73"/>
      <c r="C3988" s="74"/>
      <c r="D3988" s="75" t="str">
        <f>IFERROR(VLOOKUP(C3988,'تكويد الاصناف'!$A$5:$B$1100,2,0),"")</f>
        <v/>
      </c>
      <c r="E3988" s="74"/>
      <c r="F3988" s="74"/>
      <c r="G3988" s="74"/>
      <c r="H3988" s="77"/>
      <c r="I3988" s="78"/>
      <c r="J3988" s="48" t="str">
        <f>IFERROR(VLOOKUP(C3988,'تكويد الاصناف'!A$5:D$1100,4,0),"")</f>
        <v/>
      </c>
      <c r="K3988" s="48" t="str">
        <f>IFERROR(VLOOKUP(C3988,'تكويد الاصناف'!$A$5:$C$1100,3,0),"")</f>
        <v/>
      </c>
    </row>
    <row r="3989" spans="1:11">
      <c r="A3989" s="46">
        <f>ROW()</f>
        <v>3989</v>
      </c>
      <c r="B3989" s="73"/>
      <c r="C3989" s="74"/>
      <c r="D3989" s="75" t="str">
        <f>IFERROR(VLOOKUP(C3989,'تكويد الاصناف'!$A$5:$B$1100,2,0),"")</f>
        <v/>
      </c>
      <c r="E3989" s="74"/>
      <c r="F3989" s="74"/>
      <c r="G3989" s="74"/>
      <c r="H3989" s="77"/>
      <c r="I3989" s="78"/>
      <c r="J3989" s="48" t="str">
        <f>IFERROR(VLOOKUP(C3989,'تكويد الاصناف'!A$5:D$1100,4,0),"")</f>
        <v/>
      </c>
      <c r="K3989" s="48" t="str">
        <f>IFERROR(VLOOKUP(C3989,'تكويد الاصناف'!$A$5:$C$1100,3,0),"")</f>
        <v/>
      </c>
    </row>
    <row r="3990" spans="1:11">
      <c r="A3990" s="46">
        <f>ROW()</f>
        <v>3990</v>
      </c>
      <c r="B3990" s="73"/>
      <c r="C3990" s="74"/>
      <c r="D3990" s="75" t="str">
        <f>IFERROR(VLOOKUP(C3990,'تكويد الاصناف'!$A$5:$B$1100,2,0),"")</f>
        <v/>
      </c>
      <c r="E3990" s="74"/>
      <c r="F3990" s="74"/>
      <c r="G3990" s="74"/>
      <c r="H3990" s="77"/>
      <c r="I3990" s="78"/>
      <c r="J3990" s="48" t="str">
        <f>IFERROR(VLOOKUP(C3990,'تكويد الاصناف'!A$5:D$1100,4,0),"")</f>
        <v/>
      </c>
      <c r="K3990" s="48" t="str">
        <f>IFERROR(VLOOKUP(C3990,'تكويد الاصناف'!$A$5:$C$1100,3,0),"")</f>
        <v/>
      </c>
    </row>
    <row r="3991" spans="1:11">
      <c r="A3991" s="46">
        <f>ROW()</f>
        <v>3991</v>
      </c>
      <c r="B3991" s="73"/>
      <c r="C3991" s="74"/>
      <c r="D3991" s="75" t="str">
        <f>IFERROR(VLOOKUP(C3991,'تكويد الاصناف'!$A$5:$B$1100,2,0),"")</f>
        <v/>
      </c>
      <c r="E3991" s="74"/>
      <c r="F3991" s="74"/>
      <c r="G3991" s="74"/>
      <c r="H3991" s="77"/>
      <c r="I3991" s="78"/>
      <c r="J3991" s="48" t="str">
        <f>IFERROR(VLOOKUP(C3991,'تكويد الاصناف'!A$5:D$1100,4,0),"")</f>
        <v/>
      </c>
      <c r="K3991" s="48" t="str">
        <f>IFERROR(VLOOKUP(C3991,'تكويد الاصناف'!$A$5:$C$1100,3,0),"")</f>
        <v/>
      </c>
    </row>
    <row r="3992" spans="1:11">
      <c r="A3992" s="46">
        <f>ROW()</f>
        <v>3992</v>
      </c>
      <c r="B3992" s="73"/>
      <c r="C3992" s="74"/>
      <c r="D3992" s="75" t="str">
        <f>IFERROR(VLOOKUP(C3992,'تكويد الاصناف'!$A$5:$B$1100,2,0),"")</f>
        <v/>
      </c>
      <c r="E3992" s="74"/>
      <c r="F3992" s="74"/>
      <c r="G3992" s="74"/>
      <c r="H3992" s="77"/>
      <c r="I3992" s="78"/>
      <c r="J3992" s="48" t="str">
        <f>IFERROR(VLOOKUP(C3992,'تكويد الاصناف'!A$5:D$1100,4,0),"")</f>
        <v/>
      </c>
      <c r="K3992" s="48" t="str">
        <f>IFERROR(VLOOKUP(C3992,'تكويد الاصناف'!$A$5:$C$1100,3,0),"")</f>
        <v/>
      </c>
    </row>
    <row r="3993" spans="1:11">
      <c r="A3993" s="46">
        <f>ROW()</f>
        <v>3993</v>
      </c>
      <c r="B3993" s="73"/>
      <c r="C3993" s="74"/>
      <c r="D3993" s="75" t="str">
        <f>IFERROR(VLOOKUP(C3993,'تكويد الاصناف'!$A$5:$B$1100,2,0),"")</f>
        <v/>
      </c>
      <c r="E3993" s="74"/>
      <c r="F3993" s="74"/>
      <c r="G3993" s="74"/>
      <c r="H3993" s="77"/>
      <c r="I3993" s="78"/>
      <c r="J3993" s="48" t="str">
        <f>IFERROR(VLOOKUP(C3993,'تكويد الاصناف'!A$5:D$1100,4,0),"")</f>
        <v/>
      </c>
      <c r="K3993" s="48" t="str">
        <f>IFERROR(VLOOKUP(C3993,'تكويد الاصناف'!$A$5:$C$1100,3,0),"")</f>
        <v/>
      </c>
    </row>
    <row r="3994" spans="1:11">
      <c r="A3994" s="46">
        <f>ROW()</f>
        <v>3994</v>
      </c>
      <c r="B3994" s="73"/>
      <c r="C3994" s="74"/>
      <c r="D3994" s="75" t="str">
        <f>IFERROR(VLOOKUP(C3994,'تكويد الاصناف'!$A$5:$B$1100,2,0),"")</f>
        <v/>
      </c>
      <c r="E3994" s="74"/>
      <c r="F3994" s="74"/>
      <c r="G3994" s="74"/>
      <c r="H3994" s="77"/>
      <c r="I3994" s="78"/>
      <c r="J3994" s="48" t="str">
        <f>IFERROR(VLOOKUP(C3994,'تكويد الاصناف'!A$5:D$1100,4,0),"")</f>
        <v/>
      </c>
      <c r="K3994" s="48" t="str">
        <f>IFERROR(VLOOKUP(C3994,'تكويد الاصناف'!$A$5:$C$1100,3,0),"")</f>
        <v/>
      </c>
    </row>
    <row r="3995" spans="1:11">
      <c r="A3995" s="46">
        <f>ROW()</f>
        <v>3995</v>
      </c>
      <c r="B3995" s="73"/>
      <c r="C3995" s="74"/>
      <c r="D3995" s="75" t="str">
        <f>IFERROR(VLOOKUP(C3995,'تكويد الاصناف'!$A$5:$B$1100,2,0),"")</f>
        <v/>
      </c>
      <c r="E3995" s="74"/>
      <c r="F3995" s="74"/>
      <c r="G3995" s="74"/>
      <c r="H3995" s="77"/>
      <c r="I3995" s="78"/>
      <c r="J3995" s="48" t="str">
        <f>IFERROR(VLOOKUP(C3995,'تكويد الاصناف'!A$5:D$1100,4,0),"")</f>
        <v/>
      </c>
      <c r="K3995" s="48" t="str">
        <f>IFERROR(VLOOKUP(C3995,'تكويد الاصناف'!$A$5:$C$1100,3,0),"")</f>
        <v/>
      </c>
    </row>
    <row r="3996" spans="1:11">
      <c r="A3996" s="46">
        <f>ROW()</f>
        <v>3996</v>
      </c>
      <c r="B3996" s="73"/>
      <c r="C3996" s="74"/>
      <c r="D3996" s="75" t="str">
        <f>IFERROR(VLOOKUP(C3996,'تكويد الاصناف'!$A$5:$B$1100,2,0),"")</f>
        <v/>
      </c>
      <c r="E3996" s="74"/>
      <c r="F3996" s="74"/>
      <c r="G3996" s="74"/>
      <c r="H3996" s="77"/>
      <c r="I3996" s="78"/>
      <c r="J3996" s="48" t="str">
        <f>IFERROR(VLOOKUP(C3996,'تكويد الاصناف'!A$5:D$1100,4,0),"")</f>
        <v/>
      </c>
      <c r="K3996" s="48" t="str">
        <f>IFERROR(VLOOKUP(C3996,'تكويد الاصناف'!$A$5:$C$1100,3,0),"")</f>
        <v/>
      </c>
    </row>
    <row r="3997" spans="1:11">
      <c r="A3997" s="46">
        <f>ROW()</f>
        <v>3997</v>
      </c>
      <c r="B3997" s="73"/>
      <c r="C3997" s="74"/>
      <c r="D3997" s="75" t="str">
        <f>IFERROR(VLOOKUP(C3997,'تكويد الاصناف'!$A$5:$B$1100,2,0),"")</f>
        <v/>
      </c>
      <c r="E3997" s="74"/>
      <c r="F3997" s="74"/>
      <c r="G3997" s="74"/>
      <c r="H3997" s="77"/>
      <c r="I3997" s="78"/>
      <c r="J3997" s="48" t="str">
        <f>IFERROR(VLOOKUP(C3997,'تكويد الاصناف'!A$5:D$1100,4,0),"")</f>
        <v/>
      </c>
      <c r="K3997" s="48" t="str">
        <f>IFERROR(VLOOKUP(C3997,'تكويد الاصناف'!$A$5:$C$1100,3,0),"")</f>
        <v/>
      </c>
    </row>
    <row r="3998" spans="1:11">
      <c r="A3998" s="46">
        <f>ROW()</f>
        <v>3998</v>
      </c>
      <c r="B3998" s="73"/>
      <c r="C3998" s="74"/>
      <c r="D3998" s="75" t="str">
        <f>IFERROR(VLOOKUP(C3998,'تكويد الاصناف'!$A$5:$B$1100,2,0),"")</f>
        <v/>
      </c>
      <c r="E3998" s="74"/>
      <c r="F3998" s="74"/>
      <c r="G3998" s="74"/>
      <c r="H3998" s="77"/>
      <c r="I3998" s="78"/>
      <c r="J3998" s="48" t="str">
        <f>IFERROR(VLOOKUP(C3998,'تكويد الاصناف'!A$5:D$1100,4,0),"")</f>
        <v/>
      </c>
      <c r="K3998" s="48" t="str">
        <f>IFERROR(VLOOKUP(C3998,'تكويد الاصناف'!$A$5:$C$1100,3,0),"")</f>
        <v/>
      </c>
    </row>
    <row r="3999" spans="1:11">
      <c r="A3999" s="46">
        <f>ROW()</f>
        <v>3999</v>
      </c>
      <c r="B3999" s="73"/>
      <c r="C3999" s="74"/>
      <c r="D3999" s="75" t="str">
        <f>IFERROR(VLOOKUP(C3999,'تكويد الاصناف'!$A$5:$B$1100,2,0),"")</f>
        <v/>
      </c>
      <c r="E3999" s="74"/>
      <c r="F3999" s="74"/>
      <c r="G3999" s="74"/>
      <c r="H3999" s="77"/>
      <c r="I3999" s="78"/>
      <c r="J3999" s="48" t="str">
        <f>IFERROR(VLOOKUP(C3999,'تكويد الاصناف'!A$5:D$1100,4,0),"")</f>
        <v/>
      </c>
      <c r="K3999" s="48" t="str">
        <f>IFERROR(VLOOKUP(C3999,'تكويد الاصناف'!$A$5:$C$1100,3,0),"")</f>
        <v/>
      </c>
    </row>
    <row r="4000" spans="1:11">
      <c r="A4000" s="46">
        <f>ROW()</f>
        <v>4000</v>
      </c>
      <c r="B4000" s="73"/>
      <c r="C4000" s="74"/>
      <c r="D4000" s="75" t="str">
        <f>IFERROR(VLOOKUP(C4000,'تكويد الاصناف'!$A$5:$B$1100,2,0),"")</f>
        <v/>
      </c>
      <c r="E4000" s="74"/>
      <c r="F4000" s="74"/>
      <c r="G4000" s="74"/>
      <c r="H4000" s="77"/>
      <c r="I4000" s="78"/>
      <c r="J4000" s="48" t="str">
        <f>IFERROR(VLOOKUP(C4000,'تكويد الاصناف'!A$5:D$1100,4,0),"")</f>
        <v/>
      </c>
      <c r="K4000" s="48" t="str">
        <f>IFERROR(VLOOKUP(C4000,'تكويد الاصناف'!$A$5:$C$1100,3,0),"")</f>
        <v/>
      </c>
    </row>
    <row r="4001" spans="1:11">
      <c r="A4001" s="46">
        <f>ROW()</f>
        <v>4001</v>
      </c>
      <c r="B4001" s="73"/>
      <c r="C4001" s="74"/>
      <c r="D4001" s="75" t="str">
        <f>IFERROR(VLOOKUP(C4001,'تكويد الاصناف'!$A$5:$B$1100,2,0),"")</f>
        <v/>
      </c>
      <c r="E4001" s="74"/>
      <c r="F4001" s="74"/>
      <c r="G4001" s="74"/>
      <c r="H4001" s="77"/>
      <c r="I4001" s="78"/>
      <c r="J4001" s="48" t="str">
        <f>IFERROR(VLOOKUP(C4001,'تكويد الاصناف'!A$5:D$1100,4,0),"")</f>
        <v/>
      </c>
      <c r="K4001" s="48" t="str">
        <f>IFERROR(VLOOKUP(C4001,'تكويد الاصناف'!$A$5:$C$1100,3,0),"")</f>
        <v/>
      </c>
    </row>
    <row r="4002" spans="1:11">
      <c r="A4002" s="46">
        <f>ROW()</f>
        <v>4002</v>
      </c>
      <c r="B4002" s="73"/>
      <c r="C4002" s="74"/>
      <c r="D4002" s="75" t="str">
        <f>IFERROR(VLOOKUP(C4002,'تكويد الاصناف'!$A$5:$B$1100,2,0),"")</f>
        <v/>
      </c>
      <c r="E4002" s="74"/>
      <c r="F4002" s="74"/>
      <c r="G4002" s="74"/>
      <c r="H4002" s="77"/>
      <c r="I4002" s="78"/>
      <c r="J4002" s="48" t="str">
        <f>IFERROR(VLOOKUP(C4002,'تكويد الاصناف'!A$5:D$1100,4,0),"")</f>
        <v/>
      </c>
      <c r="K4002" s="48" t="str">
        <f>IFERROR(VLOOKUP(C4002,'تكويد الاصناف'!$A$5:$C$1100,3,0),"")</f>
        <v/>
      </c>
    </row>
    <row r="4003" spans="1:11">
      <c r="A4003" s="46">
        <f>ROW()</f>
        <v>4003</v>
      </c>
      <c r="B4003" s="73"/>
      <c r="C4003" s="74"/>
      <c r="D4003" s="75" t="str">
        <f>IFERROR(VLOOKUP(C4003,'تكويد الاصناف'!$A$5:$B$1100,2,0),"")</f>
        <v/>
      </c>
      <c r="E4003" s="74"/>
      <c r="F4003" s="74"/>
      <c r="G4003" s="74"/>
      <c r="H4003" s="77"/>
      <c r="I4003" s="78"/>
      <c r="J4003" s="48" t="str">
        <f>IFERROR(VLOOKUP(C4003,'تكويد الاصناف'!A$5:D$1100,4,0),"")</f>
        <v/>
      </c>
      <c r="K4003" s="48" t="str">
        <f>IFERROR(VLOOKUP(C4003,'تكويد الاصناف'!$A$5:$C$1100,3,0),"")</f>
        <v/>
      </c>
    </row>
    <row r="4004" spans="1:11">
      <c r="A4004" s="46">
        <f>ROW()</f>
        <v>4004</v>
      </c>
      <c r="B4004" s="73"/>
      <c r="C4004" s="74"/>
      <c r="D4004" s="75" t="str">
        <f>IFERROR(VLOOKUP(C4004,'تكويد الاصناف'!$A$5:$B$1100,2,0),"")</f>
        <v/>
      </c>
      <c r="E4004" s="74"/>
      <c r="F4004" s="74"/>
      <c r="G4004" s="74"/>
      <c r="H4004" s="77"/>
      <c r="I4004" s="78"/>
      <c r="J4004" s="48" t="str">
        <f>IFERROR(VLOOKUP(C4004,'تكويد الاصناف'!A$5:D$1100,4,0),"")</f>
        <v/>
      </c>
      <c r="K4004" s="48" t="str">
        <f>IFERROR(VLOOKUP(C4004,'تكويد الاصناف'!$A$5:$C$1100,3,0),"")</f>
        <v/>
      </c>
    </row>
    <row r="4005" spans="1:11">
      <c r="A4005" s="46">
        <f>ROW()</f>
        <v>4005</v>
      </c>
      <c r="B4005" s="73"/>
      <c r="C4005" s="74"/>
      <c r="D4005" s="75" t="str">
        <f>IFERROR(VLOOKUP(C4005,'تكويد الاصناف'!$A$5:$B$1100,2,0),"")</f>
        <v/>
      </c>
      <c r="E4005" s="74"/>
      <c r="F4005" s="74"/>
      <c r="G4005" s="74"/>
      <c r="H4005" s="77"/>
      <c r="I4005" s="78"/>
      <c r="J4005" s="48" t="str">
        <f>IFERROR(VLOOKUP(C4005,'تكويد الاصناف'!A$5:D$1100,4,0),"")</f>
        <v/>
      </c>
      <c r="K4005" s="48" t="str">
        <f>IFERROR(VLOOKUP(C4005,'تكويد الاصناف'!$A$5:$C$1100,3,0),"")</f>
        <v/>
      </c>
    </row>
    <row r="4006" spans="1:11">
      <c r="A4006" s="46">
        <f>ROW()</f>
        <v>4006</v>
      </c>
      <c r="B4006" s="73"/>
      <c r="C4006" s="74"/>
      <c r="D4006" s="75" t="str">
        <f>IFERROR(VLOOKUP(C4006,'تكويد الاصناف'!$A$5:$B$1100,2,0),"")</f>
        <v/>
      </c>
      <c r="E4006" s="74"/>
      <c r="F4006" s="74"/>
      <c r="G4006" s="74"/>
      <c r="H4006" s="77"/>
      <c r="I4006" s="78"/>
      <c r="J4006" s="48" t="str">
        <f>IFERROR(VLOOKUP(C4006,'تكويد الاصناف'!A$5:D$1100,4,0),"")</f>
        <v/>
      </c>
      <c r="K4006" s="48" t="str">
        <f>IFERROR(VLOOKUP(C4006,'تكويد الاصناف'!$A$5:$C$1100,3,0),"")</f>
        <v/>
      </c>
    </row>
    <row r="4007" spans="1:11">
      <c r="A4007" s="46">
        <f>ROW()</f>
        <v>4007</v>
      </c>
      <c r="B4007" s="73"/>
      <c r="C4007" s="74"/>
      <c r="D4007" s="75" t="str">
        <f>IFERROR(VLOOKUP(C4007,'تكويد الاصناف'!$A$5:$B$1100,2,0),"")</f>
        <v/>
      </c>
      <c r="E4007" s="74"/>
      <c r="F4007" s="74"/>
      <c r="G4007" s="74"/>
      <c r="H4007" s="77"/>
      <c r="I4007" s="78"/>
      <c r="J4007" s="48" t="str">
        <f>IFERROR(VLOOKUP(C4007,'تكويد الاصناف'!A$5:D$1100,4,0),"")</f>
        <v/>
      </c>
      <c r="K4007" s="48" t="str">
        <f>IFERROR(VLOOKUP(C4007,'تكويد الاصناف'!$A$5:$C$1100,3,0),"")</f>
        <v/>
      </c>
    </row>
    <row r="4008" spans="1:11">
      <c r="A4008" s="46">
        <f>ROW()</f>
        <v>4008</v>
      </c>
      <c r="B4008" s="73"/>
      <c r="C4008" s="74"/>
      <c r="D4008" s="75" t="str">
        <f>IFERROR(VLOOKUP(C4008,'تكويد الاصناف'!$A$5:$B$1100,2,0),"")</f>
        <v/>
      </c>
      <c r="E4008" s="74"/>
      <c r="F4008" s="74"/>
      <c r="G4008" s="74"/>
      <c r="H4008" s="77"/>
      <c r="I4008" s="78"/>
      <c r="J4008" s="48" t="str">
        <f>IFERROR(VLOOKUP(C4008,'تكويد الاصناف'!A$5:D$1100,4,0),"")</f>
        <v/>
      </c>
      <c r="K4008" s="48" t="str">
        <f>IFERROR(VLOOKUP(C4008,'تكويد الاصناف'!$A$5:$C$1100,3,0),"")</f>
        <v/>
      </c>
    </row>
    <row r="4009" spans="1:11">
      <c r="A4009" s="46">
        <f>ROW()</f>
        <v>4009</v>
      </c>
      <c r="B4009" s="73"/>
      <c r="C4009" s="74"/>
      <c r="D4009" s="75" t="str">
        <f>IFERROR(VLOOKUP(C4009,'تكويد الاصناف'!$A$5:$B$1100,2,0),"")</f>
        <v/>
      </c>
      <c r="E4009" s="74"/>
      <c r="F4009" s="74"/>
      <c r="G4009" s="74"/>
      <c r="H4009" s="77"/>
      <c r="I4009" s="78"/>
      <c r="J4009" s="48" t="str">
        <f>IFERROR(VLOOKUP(C4009,'تكويد الاصناف'!A$5:D$1100,4,0),"")</f>
        <v/>
      </c>
      <c r="K4009" s="48" t="str">
        <f>IFERROR(VLOOKUP(C4009,'تكويد الاصناف'!$A$5:$C$1100,3,0),"")</f>
        <v/>
      </c>
    </row>
    <row r="4010" spans="1:11">
      <c r="A4010" s="46">
        <f>ROW()</f>
        <v>4010</v>
      </c>
      <c r="B4010" s="73"/>
      <c r="C4010" s="74"/>
      <c r="D4010" s="75" t="str">
        <f>IFERROR(VLOOKUP(C4010,'تكويد الاصناف'!$A$5:$B$1100,2,0),"")</f>
        <v/>
      </c>
      <c r="E4010" s="74"/>
      <c r="F4010" s="74"/>
      <c r="G4010" s="74"/>
      <c r="H4010" s="77"/>
      <c r="I4010" s="78"/>
      <c r="J4010" s="48" t="str">
        <f>IFERROR(VLOOKUP(C4010,'تكويد الاصناف'!A$5:D$1100,4,0),"")</f>
        <v/>
      </c>
      <c r="K4010" s="48" t="str">
        <f>IFERROR(VLOOKUP(C4010,'تكويد الاصناف'!$A$5:$C$1100,3,0),"")</f>
        <v/>
      </c>
    </row>
    <row r="4011" spans="1:11">
      <c r="A4011" s="46">
        <f>ROW()</f>
        <v>4011</v>
      </c>
      <c r="B4011" s="73"/>
      <c r="C4011" s="74"/>
      <c r="D4011" s="75" t="str">
        <f>IFERROR(VLOOKUP(C4011,'تكويد الاصناف'!$A$5:$B$1100,2,0),"")</f>
        <v/>
      </c>
      <c r="E4011" s="74"/>
      <c r="F4011" s="74"/>
      <c r="G4011" s="74"/>
      <c r="H4011" s="77"/>
      <c r="I4011" s="78"/>
      <c r="J4011" s="48" t="str">
        <f>IFERROR(VLOOKUP(C4011,'تكويد الاصناف'!A$5:D$1100,4,0),"")</f>
        <v/>
      </c>
      <c r="K4011" s="48" t="str">
        <f>IFERROR(VLOOKUP(C4011,'تكويد الاصناف'!$A$5:$C$1100,3,0),"")</f>
        <v/>
      </c>
    </row>
    <row r="4012" spans="1:11">
      <c r="A4012" s="46">
        <f>ROW()</f>
        <v>4012</v>
      </c>
      <c r="B4012" s="73"/>
      <c r="C4012" s="74"/>
      <c r="D4012" s="75" t="str">
        <f>IFERROR(VLOOKUP(C4012,'تكويد الاصناف'!$A$5:$B$1100,2,0),"")</f>
        <v/>
      </c>
      <c r="E4012" s="74"/>
      <c r="F4012" s="74"/>
      <c r="G4012" s="74"/>
      <c r="H4012" s="77"/>
      <c r="I4012" s="78"/>
      <c r="J4012" s="48" t="str">
        <f>IFERROR(VLOOKUP(C4012,'تكويد الاصناف'!A$5:D$1100,4,0),"")</f>
        <v/>
      </c>
      <c r="K4012" s="48" t="str">
        <f>IFERROR(VLOOKUP(C4012,'تكويد الاصناف'!$A$5:$C$1100,3,0),"")</f>
        <v/>
      </c>
    </row>
    <row r="4013" spans="1:11">
      <c r="A4013" s="46">
        <f>ROW()</f>
        <v>4013</v>
      </c>
      <c r="B4013" s="73"/>
      <c r="C4013" s="74"/>
      <c r="D4013" s="75" t="str">
        <f>IFERROR(VLOOKUP(C4013,'تكويد الاصناف'!$A$5:$B$1100,2,0),"")</f>
        <v/>
      </c>
      <c r="E4013" s="74"/>
      <c r="F4013" s="74"/>
      <c r="G4013" s="74"/>
      <c r="H4013" s="77"/>
      <c r="I4013" s="78"/>
      <c r="J4013" s="48" t="str">
        <f>IFERROR(VLOOKUP(C4013,'تكويد الاصناف'!A$5:D$1100,4,0),"")</f>
        <v/>
      </c>
      <c r="K4013" s="48" t="str">
        <f>IFERROR(VLOOKUP(C4013,'تكويد الاصناف'!$A$5:$C$1100,3,0),"")</f>
        <v/>
      </c>
    </row>
    <row r="4014" spans="1:11">
      <c r="A4014" s="46">
        <f>ROW()</f>
        <v>4014</v>
      </c>
      <c r="B4014" s="73"/>
      <c r="C4014" s="74"/>
      <c r="D4014" s="75" t="str">
        <f>IFERROR(VLOOKUP(C4014,'تكويد الاصناف'!$A$5:$B$1100,2,0),"")</f>
        <v/>
      </c>
      <c r="E4014" s="74"/>
      <c r="F4014" s="74"/>
      <c r="G4014" s="74"/>
      <c r="H4014" s="77"/>
      <c r="I4014" s="78"/>
      <c r="J4014" s="48" t="str">
        <f>IFERROR(VLOOKUP(C4014,'تكويد الاصناف'!A$5:D$1100,4,0),"")</f>
        <v/>
      </c>
      <c r="K4014" s="48" t="str">
        <f>IFERROR(VLOOKUP(C4014,'تكويد الاصناف'!$A$5:$C$1100,3,0),"")</f>
        <v/>
      </c>
    </row>
    <row r="4015" spans="1:11">
      <c r="A4015" s="46">
        <f>ROW()</f>
        <v>4015</v>
      </c>
      <c r="B4015" s="73"/>
      <c r="C4015" s="74"/>
      <c r="D4015" s="75" t="str">
        <f>IFERROR(VLOOKUP(C4015,'تكويد الاصناف'!$A$5:$B$1100,2,0),"")</f>
        <v/>
      </c>
      <c r="E4015" s="74"/>
      <c r="F4015" s="74"/>
      <c r="G4015" s="74"/>
      <c r="H4015" s="77"/>
      <c r="I4015" s="78"/>
      <c r="J4015" s="48" t="str">
        <f>IFERROR(VLOOKUP(C4015,'تكويد الاصناف'!A$5:D$1100,4,0),"")</f>
        <v/>
      </c>
      <c r="K4015" s="48" t="str">
        <f>IFERROR(VLOOKUP(C4015,'تكويد الاصناف'!$A$5:$C$1100,3,0),"")</f>
        <v/>
      </c>
    </row>
    <row r="4016" spans="1:11">
      <c r="A4016" s="46">
        <f>ROW()</f>
        <v>4016</v>
      </c>
      <c r="B4016" s="73"/>
      <c r="C4016" s="74"/>
      <c r="D4016" s="75" t="str">
        <f>IFERROR(VLOOKUP(C4016,'تكويد الاصناف'!$A$5:$B$1100,2,0),"")</f>
        <v/>
      </c>
      <c r="E4016" s="74"/>
      <c r="F4016" s="74"/>
      <c r="G4016" s="74"/>
      <c r="H4016" s="77"/>
      <c r="I4016" s="78"/>
      <c r="J4016" s="48" t="str">
        <f>IFERROR(VLOOKUP(C4016,'تكويد الاصناف'!A$5:D$1100,4,0),"")</f>
        <v/>
      </c>
      <c r="K4016" s="48" t="str">
        <f>IFERROR(VLOOKUP(C4016,'تكويد الاصناف'!$A$5:$C$1100,3,0),"")</f>
        <v/>
      </c>
    </row>
    <row r="4017" spans="1:11">
      <c r="A4017" s="46">
        <f>ROW()</f>
        <v>4017</v>
      </c>
      <c r="B4017" s="73"/>
      <c r="C4017" s="74"/>
      <c r="D4017" s="75" t="str">
        <f>IFERROR(VLOOKUP(C4017,'تكويد الاصناف'!$A$5:$B$1100,2,0),"")</f>
        <v/>
      </c>
      <c r="E4017" s="74"/>
      <c r="F4017" s="74"/>
      <c r="G4017" s="74"/>
      <c r="H4017" s="77"/>
      <c r="I4017" s="78"/>
      <c r="J4017" s="48" t="str">
        <f>IFERROR(VLOOKUP(C4017,'تكويد الاصناف'!A$5:D$1100,4,0),"")</f>
        <v/>
      </c>
      <c r="K4017" s="48" t="str">
        <f>IFERROR(VLOOKUP(C4017,'تكويد الاصناف'!$A$5:$C$1100,3,0),"")</f>
        <v/>
      </c>
    </row>
    <row r="4018" spans="1:11">
      <c r="A4018" s="46">
        <f>ROW()</f>
        <v>4018</v>
      </c>
      <c r="B4018" s="73"/>
      <c r="C4018" s="74"/>
      <c r="D4018" s="75" t="str">
        <f>IFERROR(VLOOKUP(C4018,'تكويد الاصناف'!$A$5:$B$1100,2,0),"")</f>
        <v/>
      </c>
      <c r="E4018" s="74"/>
      <c r="F4018" s="74"/>
      <c r="G4018" s="74"/>
      <c r="H4018" s="77"/>
      <c r="I4018" s="78"/>
      <c r="J4018" s="48" t="str">
        <f>IFERROR(VLOOKUP(C4018,'تكويد الاصناف'!A$5:D$1100,4,0),"")</f>
        <v/>
      </c>
      <c r="K4018" s="48" t="str">
        <f>IFERROR(VLOOKUP(C4018,'تكويد الاصناف'!$A$5:$C$1100,3,0),"")</f>
        <v/>
      </c>
    </row>
    <row r="4019" spans="1:11">
      <c r="A4019" s="46">
        <f>ROW()</f>
        <v>4019</v>
      </c>
      <c r="B4019" s="73"/>
      <c r="C4019" s="74"/>
      <c r="D4019" s="75" t="str">
        <f>IFERROR(VLOOKUP(C4019,'تكويد الاصناف'!$A$5:$B$1100,2,0),"")</f>
        <v/>
      </c>
      <c r="E4019" s="74"/>
      <c r="F4019" s="74"/>
      <c r="G4019" s="74"/>
      <c r="H4019" s="77"/>
      <c r="I4019" s="78"/>
      <c r="J4019" s="48" t="str">
        <f>IFERROR(VLOOKUP(C4019,'تكويد الاصناف'!A$5:D$1100,4,0),"")</f>
        <v/>
      </c>
      <c r="K4019" s="48" t="str">
        <f>IFERROR(VLOOKUP(C4019,'تكويد الاصناف'!$A$5:$C$1100,3,0),"")</f>
        <v/>
      </c>
    </row>
    <row r="4020" spans="1:11">
      <c r="A4020" s="46">
        <f>ROW()</f>
        <v>4020</v>
      </c>
      <c r="B4020" s="73"/>
      <c r="C4020" s="74"/>
      <c r="D4020" s="75" t="str">
        <f>IFERROR(VLOOKUP(C4020,'تكويد الاصناف'!$A$5:$B$1100,2,0),"")</f>
        <v/>
      </c>
      <c r="E4020" s="74"/>
      <c r="F4020" s="74"/>
      <c r="G4020" s="74"/>
      <c r="H4020" s="77"/>
      <c r="I4020" s="78"/>
      <c r="J4020" s="48" t="str">
        <f>IFERROR(VLOOKUP(C4020,'تكويد الاصناف'!A$5:D$1100,4,0),"")</f>
        <v/>
      </c>
      <c r="K4020" s="48" t="str">
        <f>IFERROR(VLOOKUP(C4020,'تكويد الاصناف'!$A$5:$C$1100,3,0),"")</f>
        <v/>
      </c>
    </row>
    <row r="4021" spans="1:11">
      <c r="A4021" s="46">
        <f>ROW()</f>
        <v>4021</v>
      </c>
      <c r="B4021" s="73"/>
      <c r="C4021" s="74"/>
      <c r="D4021" s="75" t="str">
        <f>IFERROR(VLOOKUP(C4021,'تكويد الاصناف'!$A$5:$B$1100,2,0),"")</f>
        <v/>
      </c>
      <c r="E4021" s="74"/>
      <c r="F4021" s="74"/>
      <c r="G4021" s="74"/>
      <c r="H4021" s="77"/>
      <c r="I4021" s="78"/>
      <c r="J4021" s="48" t="str">
        <f>IFERROR(VLOOKUP(C4021,'تكويد الاصناف'!A$5:D$1100,4,0),"")</f>
        <v/>
      </c>
      <c r="K4021" s="48" t="str">
        <f>IFERROR(VLOOKUP(C4021,'تكويد الاصناف'!$A$5:$C$1100,3,0),"")</f>
        <v/>
      </c>
    </row>
    <row r="4022" spans="1:11">
      <c r="A4022" s="46">
        <f>ROW()</f>
        <v>4022</v>
      </c>
      <c r="B4022" s="73"/>
      <c r="C4022" s="74"/>
      <c r="D4022" s="75" t="str">
        <f>IFERROR(VLOOKUP(C4022,'تكويد الاصناف'!$A$5:$B$1100,2,0),"")</f>
        <v/>
      </c>
      <c r="E4022" s="74"/>
      <c r="F4022" s="74"/>
      <c r="G4022" s="74"/>
      <c r="H4022" s="77"/>
      <c r="I4022" s="78"/>
      <c r="J4022" s="48" t="str">
        <f>IFERROR(VLOOKUP(C4022,'تكويد الاصناف'!A$5:D$1100,4,0),"")</f>
        <v/>
      </c>
      <c r="K4022" s="48" t="str">
        <f>IFERROR(VLOOKUP(C4022,'تكويد الاصناف'!$A$5:$C$1100,3,0),"")</f>
        <v/>
      </c>
    </row>
    <row r="4023" spans="1:11">
      <c r="A4023" s="46">
        <f>ROW()</f>
        <v>4023</v>
      </c>
      <c r="B4023" s="73"/>
      <c r="C4023" s="74"/>
      <c r="D4023" s="75" t="str">
        <f>IFERROR(VLOOKUP(C4023,'تكويد الاصناف'!$A$5:$B$1100,2,0),"")</f>
        <v/>
      </c>
      <c r="E4023" s="74"/>
      <c r="F4023" s="74"/>
      <c r="G4023" s="74"/>
      <c r="H4023" s="77"/>
      <c r="I4023" s="78"/>
      <c r="J4023" s="48" t="str">
        <f>IFERROR(VLOOKUP(C4023,'تكويد الاصناف'!A$5:D$1100,4,0),"")</f>
        <v/>
      </c>
      <c r="K4023" s="48" t="str">
        <f>IFERROR(VLOOKUP(C4023,'تكويد الاصناف'!$A$5:$C$1100,3,0),"")</f>
        <v/>
      </c>
    </row>
    <row r="4024" spans="1:11">
      <c r="A4024" s="46">
        <f>ROW()</f>
        <v>4024</v>
      </c>
      <c r="B4024" s="73"/>
      <c r="C4024" s="74"/>
      <c r="D4024" s="75" t="str">
        <f>IFERROR(VLOOKUP(C4024,'تكويد الاصناف'!$A$5:$B$1100,2,0),"")</f>
        <v/>
      </c>
      <c r="E4024" s="74"/>
      <c r="F4024" s="74"/>
      <c r="G4024" s="74"/>
      <c r="H4024" s="77"/>
      <c r="I4024" s="78"/>
      <c r="J4024" s="48" t="str">
        <f>IFERROR(VLOOKUP(C4024,'تكويد الاصناف'!A$5:D$1100,4,0),"")</f>
        <v/>
      </c>
      <c r="K4024" s="48" t="str">
        <f>IFERROR(VLOOKUP(C4024,'تكويد الاصناف'!$A$5:$C$1100,3,0),"")</f>
        <v/>
      </c>
    </row>
    <row r="4025" spans="1:11">
      <c r="A4025" s="46">
        <f>ROW()</f>
        <v>4025</v>
      </c>
      <c r="B4025" s="73"/>
      <c r="C4025" s="74"/>
      <c r="D4025" s="75" t="str">
        <f>IFERROR(VLOOKUP(C4025,'تكويد الاصناف'!$A$5:$B$1100,2,0),"")</f>
        <v/>
      </c>
      <c r="E4025" s="74"/>
      <c r="F4025" s="74"/>
      <c r="G4025" s="74"/>
      <c r="H4025" s="77"/>
      <c r="I4025" s="78"/>
      <c r="J4025" s="48" t="str">
        <f>IFERROR(VLOOKUP(C4025,'تكويد الاصناف'!A$5:D$1100,4,0),"")</f>
        <v/>
      </c>
      <c r="K4025" s="48" t="str">
        <f>IFERROR(VLOOKUP(C4025,'تكويد الاصناف'!$A$5:$C$1100,3,0),"")</f>
        <v/>
      </c>
    </row>
    <row r="4026" spans="1:11">
      <c r="A4026" s="46">
        <f>ROW()</f>
        <v>4026</v>
      </c>
      <c r="B4026" s="73"/>
      <c r="C4026" s="74"/>
      <c r="D4026" s="75" t="str">
        <f>IFERROR(VLOOKUP(C4026,'تكويد الاصناف'!$A$5:$B$1100,2,0),"")</f>
        <v/>
      </c>
      <c r="E4026" s="74"/>
      <c r="F4026" s="74"/>
      <c r="G4026" s="74"/>
      <c r="H4026" s="77"/>
      <c r="I4026" s="78"/>
      <c r="J4026" s="48" t="str">
        <f>IFERROR(VLOOKUP(C4026,'تكويد الاصناف'!A$5:D$1100,4,0),"")</f>
        <v/>
      </c>
      <c r="K4026" s="48" t="str">
        <f>IFERROR(VLOOKUP(C4026,'تكويد الاصناف'!$A$5:$C$1100,3,0),"")</f>
        <v/>
      </c>
    </row>
    <row r="4027" spans="1:11">
      <c r="A4027" s="46">
        <f>ROW()</f>
        <v>4027</v>
      </c>
      <c r="B4027" s="73"/>
      <c r="C4027" s="74"/>
      <c r="D4027" s="75" t="str">
        <f>IFERROR(VLOOKUP(C4027,'تكويد الاصناف'!$A$5:$B$1100,2,0),"")</f>
        <v/>
      </c>
      <c r="E4027" s="74"/>
      <c r="F4027" s="74"/>
      <c r="G4027" s="74"/>
      <c r="H4027" s="77"/>
      <c r="I4027" s="78"/>
      <c r="J4027" s="48" t="str">
        <f>IFERROR(VLOOKUP(C4027,'تكويد الاصناف'!A$5:D$1100,4,0),"")</f>
        <v/>
      </c>
      <c r="K4027" s="48" t="str">
        <f>IFERROR(VLOOKUP(C4027,'تكويد الاصناف'!$A$5:$C$1100,3,0),"")</f>
        <v/>
      </c>
    </row>
    <row r="4028" spans="1:11">
      <c r="A4028" s="46">
        <f>ROW()</f>
        <v>4028</v>
      </c>
      <c r="B4028" s="73"/>
      <c r="C4028" s="74"/>
      <c r="D4028" s="75" t="str">
        <f>IFERROR(VLOOKUP(C4028,'تكويد الاصناف'!$A$5:$B$1100,2,0),"")</f>
        <v/>
      </c>
      <c r="E4028" s="74"/>
      <c r="F4028" s="74"/>
      <c r="G4028" s="74"/>
      <c r="H4028" s="77"/>
      <c r="I4028" s="78"/>
      <c r="J4028" s="48" t="str">
        <f>IFERROR(VLOOKUP(C4028,'تكويد الاصناف'!A$5:D$1100,4,0),"")</f>
        <v/>
      </c>
      <c r="K4028" s="48" t="str">
        <f>IFERROR(VLOOKUP(C4028,'تكويد الاصناف'!$A$5:$C$1100,3,0),"")</f>
        <v/>
      </c>
    </row>
    <row r="4029" spans="1:11">
      <c r="A4029" s="46">
        <f>ROW()</f>
        <v>4029</v>
      </c>
      <c r="B4029" s="73"/>
      <c r="C4029" s="74"/>
      <c r="D4029" s="75" t="str">
        <f>IFERROR(VLOOKUP(C4029,'تكويد الاصناف'!$A$5:$B$1100,2,0),"")</f>
        <v/>
      </c>
      <c r="E4029" s="74"/>
      <c r="F4029" s="74"/>
      <c r="G4029" s="74"/>
      <c r="H4029" s="77"/>
      <c r="I4029" s="78"/>
      <c r="J4029" s="48" t="str">
        <f>IFERROR(VLOOKUP(C4029,'تكويد الاصناف'!A$5:D$1100,4,0),"")</f>
        <v/>
      </c>
      <c r="K4029" s="48" t="str">
        <f>IFERROR(VLOOKUP(C4029,'تكويد الاصناف'!$A$5:$C$1100,3,0),"")</f>
        <v/>
      </c>
    </row>
    <row r="4030" spans="1:11">
      <c r="A4030" s="46">
        <f>ROW()</f>
        <v>4030</v>
      </c>
      <c r="B4030" s="73"/>
      <c r="C4030" s="74"/>
      <c r="D4030" s="75" t="str">
        <f>IFERROR(VLOOKUP(C4030,'تكويد الاصناف'!$A$5:$B$1100,2,0),"")</f>
        <v/>
      </c>
      <c r="E4030" s="74"/>
      <c r="F4030" s="74"/>
      <c r="G4030" s="74"/>
      <c r="H4030" s="77"/>
      <c r="I4030" s="78"/>
      <c r="J4030" s="48" t="str">
        <f>IFERROR(VLOOKUP(C4030,'تكويد الاصناف'!A$5:D$1100,4,0),"")</f>
        <v/>
      </c>
      <c r="K4030" s="48" t="str">
        <f>IFERROR(VLOOKUP(C4030,'تكويد الاصناف'!$A$5:$C$1100,3,0),"")</f>
        <v/>
      </c>
    </row>
    <row r="4031" spans="1:11">
      <c r="A4031" s="46">
        <f>ROW()</f>
        <v>4031</v>
      </c>
      <c r="B4031" s="73"/>
      <c r="C4031" s="74"/>
      <c r="D4031" s="75" t="str">
        <f>IFERROR(VLOOKUP(C4031,'تكويد الاصناف'!$A$5:$B$1100,2,0),"")</f>
        <v/>
      </c>
      <c r="E4031" s="74"/>
      <c r="F4031" s="74"/>
      <c r="G4031" s="74"/>
      <c r="H4031" s="77"/>
      <c r="I4031" s="78"/>
      <c r="J4031" s="48" t="str">
        <f>IFERROR(VLOOKUP(C4031,'تكويد الاصناف'!A$5:D$1100,4,0),"")</f>
        <v/>
      </c>
      <c r="K4031" s="48" t="str">
        <f>IFERROR(VLOOKUP(C4031,'تكويد الاصناف'!$A$5:$C$1100,3,0),"")</f>
        <v/>
      </c>
    </row>
    <row r="4032" spans="1:11">
      <c r="A4032" s="46">
        <f>ROW()</f>
        <v>4032</v>
      </c>
      <c r="B4032" s="73"/>
      <c r="C4032" s="74"/>
      <c r="D4032" s="75" t="str">
        <f>IFERROR(VLOOKUP(C4032,'تكويد الاصناف'!$A$5:$B$1100,2,0),"")</f>
        <v/>
      </c>
      <c r="E4032" s="74"/>
      <c r="F4032" s="74"/>
      <c r="G4032" s="74"/>
      <c r="H4032" s="77"/>
      <c r="I4032" s="78"/>
      <c r="J4032" s="48" t="str">
        <f>IFERROR(VLOOKUP(C4032,'تكويد الاصناف'!A$5:D$1100,4,0),"")</f>
        <v/>
      </c>
      <c r="K4032" s="48" t="str">
        <f>IFERROR(VLOOKUP(C4032,'تكويد الاصناف'!$A$5:$C$1100,3,0),"")</f>
        <v/>
      </c>
    </row>
    <row r="4033" spans="1:11">
      <c r="A4033" s="46">
        <f>ROW()</f>
        <v>4033</v>
      </c>
      <c r="B4033" s="73"/>
      <c r="C4033" s="74"/>
      <c r="D4033" s="75" t="str">
        <f>IFERROR(VLOOKUP(C4033,'تكويد الاصناف'!$A$5:$B$1100,2,0),"")</f>
        <v/>
      </c>
      <c r="E4033" s="74"/>
      <c r="F4033" s="74"/>
      <c r="G4033" s="74"/>
      <c r="H4033" s="77"/>
      <c r="I4033" s="78"/>
      <c r="J4033" s="48" t="str">
        <f>IFERROR(VLOOKUP(C4033,'تكويد الاصناف'!A$5:D$1100,4,0),"")</f>
        <v/>
      </c>
      <c r="K4033" s="48" t="str">
        <f>IFERROR(VLOOKUP(C4033,'تكويد الاصناف'!$A$5:$C$1100,3,0),"")</f>
        <v/>
      </c>
    </row>
    <row r="4034" spans="1:11">
      <c r="A4034" s="46">
        <f>ROW()</f>
        <v>4034</v>
      </c>
      <c r="B4034" s="73"/>
      <c r="C4034" s="74"/>
      <c r="D4034" s="75" t="str">
        <f>IFERROR(VLOOKUP(C4034,'تكويد الاصناف'!$A$5:$B$1100,2,0),"")</f>
        <v/>
      </c>
      <c r="E4034" s="74"/>
      <c r="F4034" s="74"/>
      <c r="G4034" s="74"/>
      <c r="H4034" s="77"/>
      <c r="I4034" s="78"/>
      <c r="J4034" s="48" t="str">
        <f>IFERROR(VLOOKUP(C4034,'تكويد الاصناف'!A$5:D$1100,4,0),"")</f>
        <v/>
      </c>
      <c r="K4034" s="48" t="str">
        <f>IFERROR(VLOOKUP(C4034,'تكويد الاصناف'!$A$5:$C$1100,3,0),"")</f>
        <v/>
      </c>
    </row>
    <row r="4035" spans="1:11">
      <c r="A4035" s="46">
        <f>ROW()</f>
        <v>4035</v>
      </c>
      <c r="B4035" s="73"/>
      <c r="C4035" s="74"/>
      <c r="D4035" s="75" t="str">
        <f>IFERROR(VLOOKUP(C4035,'تكويد الاصناف'!$A$5:$B$1100,2,0),"")</f>
        <v/>
      </c>
      <c r="E4035" s="74"/>
      <c r="F4035" s="74"/>
      <c r="G4035" s="74"/>
      <c r="H4035" s="77"/>
      <c r="I4035" s="78"/>
      <c r="J4035" s="48" t="str">
        <f>IFERROR(VLOOKUP(C4035,'تكويد الاصناف'!A$5:D$1100,4,0),"")</f>
        <v/>
      </c>
      <c r="K4035" s="48" t="str">
        <f>IFERROR(VLOOKUP(C4035,'تكويد الاصناف'!$A$5:$C$1100,3,0),"")</f>
        <v/>
      </c>
    </row>
    <row r="4036" spans="1:11">
      <c r="A4036" s="46">
        <f>ROW()</f>
        <v>4036</v>
      </c>
      <c r="B4036" s="73"/>
      <c r="C4036" s="74"/>
      <c r="D4036" s="75" t="str">
        <f>IFERROR(VLOOKUP(C4036,'تكويد الاصناف'!$A$5:$B$1100,2,0),"")</f>
        <v/>
      </c>
      <c r="E4036" s="74"/>
      <c r="F4036" s="74"/>
      <c r="G4036" s="74"/>
      <c r="H4036" s="77"/>
      <c r="I4036" s="78"/>
      <c r="J4036" s="48" t="str">
        <f>IFERROR(VLOOKUP(C4036,'تكويد الاصناف'!A$5:D$1100,4,0),"")</f>
        <v/>
      </c>
      <c r="K4036" s="48" t="str">
        <f>IFERROR(VLOOKUP(C4036,'تكويد الاصناف'!$A$5:$C$1100,3,0),"")</f>
        <v/>
      </c>
    </row>
    <row r="4037" spans="1:11">
      <c r="A4037" s="46">
        <f>ROW()</f>
        <v>4037</v>
      </c>
      <c r="B4037" s="73"/>
      <c r="C4037" s="74"/>
      <c r="D4037" s="75" t="str">
        <f>IFERROR(VLOOKUP(C4037,'تكويد الاصناف'!$A$5:$B$1100,2,0),"")</f>
        <v/>
      </c>
      <c r="E4037" s="74"/>
      <c r="F4037" s="74"/>
      <c r="G4037" s="74"/>
      <c r="H4037" s="77"/>
      <c r="I4037" s="78"/>
      <c r="J4037" s="48" t="str">
        <f>IFERROR(VLOOKUP(C4037,'تكويد الاصناف'!A$5:D$1100,4,0),"")</f>
        <v/>
      </c>
      <c r="K4037" s="48" t="str">
        <f>IFERROR(VLOOKUP(C4037,'تكويد الاصناف'!$A$5:$C$1100,3,0),"")</f>
        <v/>
      </c>
    </row>
    <row r="4038" spans="1:11">
      <c r="A4038" s="46">
        <f>ROW()</f>
        <v>4038</v>
      </c>
      <c r="B4038" s="73"/>
      <c r="C4038" s="74"/>
      <c r="D4038" s="75" t="str">
        <f>IFERROR(VLOOKUP(C4038,'تكويد الاصناف'!$A$5:$B$1100,2,0),"")</f>
        <v/>
      </c>
      <c r="E4038" s="74"/>
      <c r="F4038" s="74"/>
      <c r="G4038" s="74"/>
      <c r="H4038" s="77"/>
      <c r="I4038" s="78"/>
      <c r="J4038" s="48" t="str">
        <f>IFERROR(VLOOKUP(C4038,'تكويد الاصناف'!A$5:D$1100,4,0),"")</f>
        <v/>
      </c>
      <c r="K4038" s="48" t="str">
        <f>IFERROR(VLOOKUP(C4038,'تكويد الاصناف'!$A$5:$C$1100,3,0),"")</f>
        <v/>
      </c>
    </row>
    <row r="4039" spans="1:11">
      <c r="A4039" s="46">
        <f>ROW()</f>
        <v>4039</v>
      </c>
      <c r="B4039" s="73"/>
      <c r="C4039" s="74"/>
      <c r="D4039" s="75" t="str">
        <f>IFERROR(VLOOKUP(C4039,'تكويد الاصناف'!$A$5:$B$1100,2,0),"")</f>
        <v/>
      </c>
      <c r="E4039" s="74"/>
      <c r="F4039" s="74"/>
      <c r="G4039" s="74"/>
      <c r="H4039" s="77"/>
      <c r="I4039" s="78"/>
      <c r="J4039" s="48" t="str">
        <f>IFERROR(VLOOKUP(C4039,'تكويد الاصناف'!A$5:D$1100,4,0),"")</f>
        <v/>
      </c>
      <c r="K4039" s="48" t="str">
        <f>IFERROR(VLOOKUP(C4039,'تكويد الاصناف'!$A$5:$C$1100,3,0),"")</f>
        <v/>
      </c>
    </row>
    <row r="4040" spans="1:11">
      <c r="A4040" s="46">
        <f>ROW()</f>
        <v>4040</v>
      </c>
      <c r="B4040" s="73"/>
      <c r="C4040" s="74"/>
      <c r="D4040" s="75" t="str">
        <f>IFERROR(VLOOKUP(C4040,'تكويد الاصناف'!$A$5:$B$1100,2,0),"")</f>
        <v/>
      </c>
      <c r="E4040" s="74"/>
      <c r="F4040" s="74"/>
      <c r="G4040" s="74"/>
      <c r="H4040" s="77"/>
      <c r="I4040" s="78"/>
      <c r="J4040" s="48" t="str">
        <f>IFERROR(VLOOKUP(C4040,'تكويد الاصناف'!A$5:D$1100,4,0),"")</f>
        <v/>
      </c>
      <c r="K4040" s="48" t="str">
        <f>IFERROR(VLOOKUP(C4040,'تكويد الاصناف'!$A$5:$C$1100,3,0),"")</f>
        <v/>
      </c>
    </row>
    <row r="4041" spans="1:11">
      <c r="A4041" s="46">
        <f>ROW()</f>
        <v>4041</v>
      </c>
      <c r="B4041" s="73"/>
      <c r="C4041" s="74"/>
      <c r="D4041" s="75" t="str">
        <f>IFERROR(VLOOKUP(C4041,'تكويد الاصناف'!$A$5:$B$1100,2,0),"")</f>
        <v/>
      </c>
      <c r="E4041" s="74"/>
      <c r="F4041" s="74"/>
      <c r="G4041" s="74"/>
      <c r="H4041" s="77"/>
      <c r="I4041" s="78"/>
      <c r="J4041" s="48" t="str">
        <f>IFERROR(VLOOKUP(C4041,'تكويد الاصناف'!A$5:D$1100,4,0),"")</f>
        <v/>
      </c>
      <c r="K4041" s="48" t="str">
        <f>IFERROR(VLOOKUP(C4041,'تكويد الاصناف'!$A$5:$C$1100,3,0),"")</f>
        <v/>
      </c>
    </row>
    <row r="4042" spans="1:11">
      <c r="A4042" s="46">
        <f>ROW()</f>
        <v>4042</v>
      </c>
      <c r="B4042" s="73"/>
      <c r="C4042" s="74"/>
      <c r="D4042" s="75" t="str">
        <f>IFERROR(VLOOKUP(C4042,'تكويد الاصناف'!$A$5:$B$1100,2,0),"")</f>
        <v/>
      </c>
      <c r="E4042" s="74"/>
      <c r="F4042" s="74"/>
      <c r="G4042" s="74"/>
      <c r="H4042" s="77"/>
      <c r="I4042" s="78"/>
      <c r="J4042" s="48" t="str">
        <f>IFERROR(VLOOKUP(C4042,'تكويد الاصناف'!A$5:D$1100,4,0),"")</f>
        <v/>
      </c>
      <c r="K4042" s="48" t="str">
        <f>IFERROR(VLOOKUP(C4042,'تكويد الاصناف'!$A$5:$C$1100,3,0),"")</f>
        <v/>
      </c>
    </row>
    <row r="4043" spans="1:11">
      <c r="A4043" s="46">
        <f>ROW()</f>
        <v>4043</v>
      </c>
      <c r="B4043" s="73"/>
      <c r="C4043" s="74"/>
      <c r="D4043" s="75" t="str">
        <f>IFERROR(VLOOKUP(C4043,'تكويد الاصناف'!$A$5:$B$1100,2,0),"")</f>
        <v/>
      </c>
      <c r="E4043" s="74"/>
      <c r="F4043" s="74"/>
      <c r="G4043" s="74"/>
      <c r="H4043" s="77"/>
      <c r="I4043" s="78"/>
      <c r="J4043" s="48" t="str">
        <f>IFERROR(VLOOKUP(C4043,'تكويد الاصناف'!A$5:D$1100,4,0),"")</f>
        <v/>
      </c>
      <c r="K4043" s="48" t="str">
        <f>IFERROR(VLOOKUP(C4043,'تكويد الاصناف'!$A$5:$C$1100,3,0),"")</f>
        <v/>
      </c>
    </row>
    <row r="4044" spans="1:11">
      <c r="A4044" s="46">
        <f>ROW()</f>
        <v>4044</v>
      </c>
      <c r="B4044" s="73"/>
      <c r="C4044" s="74"/>
      <c r="D4044" s="75" t="str">
        <f>IFERROR(VLOOKUP(C4044,'تكويد الاصناف'!$A$5:$B$1100,2,0),"")</f>
        <v/>
      </c>
      <c r="E4044" s="74"/>
      <c r="F4044" s="74"/>
      <c r="G4044" s="74"/>
      <c r="H4044" s="77"/>
      <c r="I4044" s="78"/>
      <c r="J4044" s="48" t="str">
        <f>IFERROR(VLOOKUP(C4044,'تكويد الاصناف'!A$5:D$1100,4,0),"")</f>
        <v/>
      </c>
      <c r="K4044" s="48" t="str">
        <f>IFERROR(VLOOKUP(C4044,'تكويد الاصناف'!$A$5:$C$1100,3,0),"")</f>
        <v/>
      </c>
    </row>
    <row r="4045" spans="1:11">
      <c r="A4045" s="46">
        <f>ROW()</f>
        <v>4045</v>
      </c>
      <c r="B4045" s="73"/>
      <c r="C4045" s="74"/>
      <c r="D4045" s="75" t="str">
        <f>IFERROR(VLOOKUP(C4045,'تكويد الاصناف'!$A$5:$B$1100,2,0),"")</f>
        <v/>
      </c>
      <c r="E4045" s="74"/>
      <c r="F4045" s="74"/>
      <c r="G4045" s="74"/>
      <c r="H4045" s="77"/>
      <c r="I4045" s="78"/>
      <c r="J4045" s="48" t="str">
        <f>IFERROR(VLOOKUP(C4045,'تكويد الاصناف'!A$5:D$1100,4,0),"")</f>
        <v/>
      </c>
      <c r="K4045" s="48" t="str">
        <f>IFERROR(VLOOKUP(C4045,'تكويد الاصناف'!$A$5:$C$1100,3,0),"")</f>
        <v/>
      </c>
    </row>
    <row r="4046" spans="1:11">
      <c r="A4046" s="46">
        <f>ROW()</f>
        <v>4046</v>
      </c>
      <c r="B4046" s="73"/>
      <c r="C4046" s="74"/>
      <c r="D4046" s="75" t="str">
        <f>IFERROR(VLOOKUP(C4046,'تكويد الاصناف'!$A$5:$B$1100,2,0),"")</f>
        <v/>
      </c>
      <c r="E4046" s="74"/>
      <c r="F4046" s="74"/>
      <c r="G4046" s="74"/>
      <c r="H4046" s="77"/>
      <c r="I4046" s="78"/>
      <c r="J4046" s="48" t="str">
        <f>IFERROR(VLOOKUP(C4046,'تكويد الاصناف'!A$5:D$1100,4,0),"")</f>
        <v/>
      </c>
      <c r="K4046" s="48" t="str">
        <f>IFERROR(VLOOKUP(C4046,'تكويد الاصناف'!$A$5:$C$1100,3,0),"")</f>
        <v/>
      </c>
    </row>
    <row r="4047" spans="1:11">
      <c r="A4047" s="46">
        <f>ROW()</f>
        <v>4047</v>
      </c>
      <c r="B4047" s="73"/>
      <c r="C4047" s="74"/>
      <c r="D4047" s="75" t="str">
        <f>IFERROR(VLOOKUP(C4047,'تكويد الاصناف'!$A$5:$B$1100,2,0),"")</f>
        <v/>
      </c>
      <c r="E4047" s="74"/>
      <c r="F4047" s="74"/>
      <c r="G4047" s="74"/>
      <c r="H4047" s="77"/>
      <c r="I4047" s="78"/>
      <c r="J4047" s="48" t="str">
        <f>IFERROR(VLOOKUP(C4047,'تكويد الاصناف'!A$5:D$1100,4,0),"")</f>
        <v/>
      </c>
      <c r="K4047" s="48" t="str">
        <f>IFERROR(VLOOKUP(C4047,'تكويد الاصناف'!$A$5:$C$1100,3,0),"")</f>
        <v/>
      </c>
    </row>
    <row r="4048" spans="1:11">
      <c r="A4048" s="46">
        <f>ROW()</f>
        <v>4048</v>
      </c>
      <c r="B4048" s="73"/>
      <c r="C4048" s="74"/>
      <c r="D4048" s="75" t="str">
        <f>IFERROR(VLOOKUP(C4048,'تكويد الاصناف'!$A$5:$B$1100,2,0),"")</f>
        <v/>
      </c>
      <c r="E4048" s="74"/>
      <c r="F4048" s="74"/>
      <c r="G4048" s="74"/>
      <c r="H4048" s="77"/>
      <c r="I4048" s="78"/>
      <c r="J4048" s="48" t="str">
        <f>IFERROR(VLOOKUP(C4048,'تكويد الاصناف'!A$5:D$1100,4,0),"")</f>
        <v/>
      </c>
      <c r="K4048" s="48" t="str">
        <f>IFERROR(VLOOKUP(C4048,'تكويد الاصناف'!$A$5:$C$1100,3,0),"")</f>
        <v/>
      </c>
    </row>
    <row r="4049" spans="1:11">
      <c r="A4049" s="46">
        <f>ROW()</f>
        <v>4049</v>
      </c>
      <c r="B4049" s="73"/>
      <c r="C4049" s="74"/>
      <c r="D4049" s="75" t="str">
        <f>IFERROR(VLOOKUP(C4049,'تكويد الاصناف'!$A$5:$B$1100,2,0),"")</f>
        <v/>
      </c>
      <c r="E4049" s="74"/>
      <c r="F4049" s="74"/>
      <c r="G4049" s="74"/>
      <c r="H4049" s="77"/>
      <c r="I4049" s="78"/>
      <c r="J4049" s="48" t="str">
        <f>IFERROR(VLOOKUP(C4049,'تكويد الاصناف'!A$5:D$1100,4,0),"")</f>
        <v/>
      </c>
      <c r="K4049" s="48" t="str">
        <f>IFERROR(VLOOKUP(C4049,'تكويد الاصناف'!$A$5:$C$1100,3,0),"")</f>
        <v/>
      </c>
    </row>
    <row r="4050" spans="1:11">
      <c r="A4050" s="46">
        <f>ROW()</f>
        <v>4050</v>
      </c>
      <c r="B4050" s="73"/>
      <c r="C4050" s="74"/>
      <c r="D4050" s="75" t="str">
        <f>IFERROR(VLOOKUP(C4050,'تكويد الاصناف'!$A$5:$B$1100,2,0),"")</f>
        <v/>
      </c>
      <c r="E4050" s="74"/>
      <c r="F4050" s="74"/>
      <c r="G4050" s="74"/>
      <c r="H4050" s="77"/>
      <c r="I4050" s="78"/>
      <c r="J4050" s="48" t="str">
        <f>IFERROR(VLOOKUP(C4050,'تكويد الاصناف'!A$5:D$1100,4,0),"")</f>
        <v/>
      </c>
      <c r="K4050" s="48" t="str">
        <f>IFERROR(VLOOKUP(C4050,'تكويد الاصناف'!$A$5:$C$1100,3,0),"")</f>
        <v/>
      </c>
    </row>
    <row r="4051" spans="1:11">
      <c r="A4051" s="46">
        <f>ROW()</f>
        <v>4051</v>
      </c>
      <c r="B4051" s="73"/>
      <c r="C4051" s="74"/>
      <c r="D4051" s="75" t="str">
        <f>IFERROR(VLOOKUP(C4051,'تكويد الاصناف'!$A$5:$B$1100,2,0),"")</f>
        <v/>
      </c>
      <c r="E4051" s="74"/>
      <c r="F4051" s="74"/>
      <c r="G4051" s="74"/>
      <c r="H4051" s="77"/>
      <c r="I4051" s="78"/>
      <c r="J4051" s="48" t="str">
        <f>IFERROR(VLOOKUP(C4051,'تكويد الاصناف'!A$5:D$1100,4,0),"")</f>
        <v/>
      </c>
      <c r="K4051" s="48" t="str">
        <f>IFERROR(VLOOKUP(C4051,'تكويد الاصناف'!$A$5:$C$1100,3,0),"")</f>
        <v/>
      </c>
    </row>
    <row r="4052" spans="1:11">
      <c r="A4052" s="46">
        <f>ROW()</f>
        <v>4052</v>
      </c>
      <c r="B4052" s="73"/>
      <c r="C4052" s="74"/>
      <c r="D4052" s="75" t="str">
        <f>IFERROR(VLOOKUP(C4052,'تكويد الاصناف'!$A$5:$B$1100,2,0),"")</f>
        <v/>
      </c>
      <c r="E4052" s="74"/>
      <c r="F4052" s="74"/>
      <c r="G4052" s="74"/>
      <c r="H4052" s="77"/>
      <c r="I4052" s="78"/>
      <c r="J4052" s="48" t="str">
        <f>IFERROR(VLOOKUP(C4052,'تكويد الاصناف'!A$5:D$1100,4,0),"")</f>
        <v/>
      </c>
      <c r="K4052" s="48" t="str">
        <f>IFERROR(VLOOKUP(C4052,'تكويد الاصناف'!$A$5:$C$1100,3,0),"")</f>
        <v/>
      </c>
    </row>
    <row r="4053" spans="1:11">
      <c r="A4053" s="46">
        <f>ROW()</f>
        <v>4053</v>
      </c>
      <c r="B4053" s="73"/>
      <c r="C4053" s="74"/>
      <c r="D4053" s="75" t="str">
        <f>IFERROR(VLOOKUP(C4053,'تكويد الاصناف'!$A$5:$B$1100,2,0),"")</f>
        <v/>
      </c>
      <c r="E4053" s="74"/>
      <c r="F4053" s="74"/>
      <c r="G4053" s="74"/>
      <c r="H4053" s="77"/>
      <c r="I4053" s="78"/>
      <c r="J4053" s="48" t="str">
        <f>IFERROR(VLOOKUP(C4053,'تكويد الاصناف'!A$5:D$1100,4,0),"")</f>
        <v/>
      </c>
      <c r="K4053" s="48" t="str">
        <f>IFERROR(VLOOKUP(C4053,'تكويد الاصناف'!$A$5:$C$1100,3,0),"")</f>
        <v/>
      </c>
    </row>
    <row r="4054" spans="1:11">
      <c r="A4054" s="46">
        <f>ROW()</f>
        <v>4054</v>
      </c>
      <c r="B4054" s="73"/>
      <c r="C4054" s="74"/>
      <c r="D4054" s="75" t="str">
        <f>IFERROR(VLOOKUP(C4054,'تكويد الاصناف'!$A$5:$B$1100,2,0),"")</f>
        <v/>
      </c>
      <c r="E4054" s="74"/>
      <c r="F4054" s="74"/>
      <c r="G4054" s="74"/>
      <c r="H4054" s="77"/>
      <c r="I4054" s="78"/>
      <c r="J4054" s="48" t="str">
        <f>IFERROR(VLOOKUP(C4054,'تكويد الاصناف'!A$5:D$1100,4,0),"")</f>
        <v/>
      </c>
      <c r="K4054" s="48" t="str">
        <f>IFERROR(VLOOKUP(C4054,'تكويد الاصناف'!$A$5:$C$1100,3,0),"")</f>
        <v/>
      </c>
    </row>
    <row r="4055" spans="1:11">
      <c r="A4055" s="46">
        <f>ROW()</f>
        <v>4055</v>
      </c>
      <c r="B4055" s="73"/>
      <c r="C4055" s="74"/>
      <c r="D4055" s="75" t="str">
        <f>IFERROR(VLOOKUP(C4055,'تكويد الاصناف'!$A$5:$B$1100,2,0),"")</f>
        <v/>
      </c>
      <c r="E4055" s="74"/>
      <c r="F4055" s="74"/>
      <c r="G4055" s="74"/>
      <c r="H4055" s="77"/>
      <c r="I4055" s="78"/>
      <c r="J4055" s="48" t="str">
        <f>IFERROR(VLOOKUP(C4055,'تكويد الاصناف'!A$5:D$1100,4,0),"")</f>
        <v/>
      </c>
      <c r="K4055" s="48" t="str">
        <f>IFERROR(VLOOKUP(C4055,'تكويد الاصناف'!$A$5:$C$1100,3,0),"")</f>
        <v/>
      </c>
    </row>
    <row r="4056" spans="1:11">
      <c r="A4056" s="46">
        <f>ROW()</f>
        <v>4056</v>
      </c>
      <c r="B4056" s="73"/>
      <c r="C4056" s="74"/>
      <c r="D4056" s="75" t="str">
        <f>IFERROR(VLOOKUP(C4056,'تكويد الاصناف'!$A$5:$B$1100,2,0),"")</f>
        <v/>
      </c>
      <c r="E4056" s="74"/>
      <c r="F4056" s="74"/>
      <c r="G4056" s="74"/>
      <c r="H4056" s="77"/>
      <c r="I4056" s="78"/>
      <c r="J4056" s="48" t="str">
        <f>IFERROR(VLOOKUP(C4056,'تكويد الاصناف'!A$5:D$1100,4,0),"")</f>
        <v/>
      </c>
      <c r="K4056" s="48" t="str">
        <f>IFERROR(VLOOKUP(C4056,'تكويد الاصناف'!$A$5:$C$1100,3,0),"")</f>
        <v/>
      </c>
    </row>
    <row r="4057" spans="1:11">
      <c r="A4057" s="46">
        <f>ROW()</f>
        <v>4057</v>
      </c>
      <c r="B4057" s="73"/>
      <c r="C4057" s="74"/>
      <c r="D4057" s="75" t="str">
        <f>IFERROR(VLOOKUP(C4057,'تكويد الاصناف'!$A$5:$B$1100,2,0),"")</f>
        <v/>
      </c>
      <c r="E4057" s="74"/>
      <c r="F4057" s="74"/>
      <c r="G4057" s="74"/>
      <c r="H4057" s="77"/>
      <c r="I4057" s="78"/>
      <c r="J4057" s="48" t="str">
        <f>IFERROR(VLOOKUP(C4057,'تكويد الاصناف'!A$5:D$1100,4,0),"")</f>
        <v/>
      </c>
      <c r="K4057" s="48" t="str">
        <f>IFERROR(VLOOKUP(C4057,'تكويد الاصناف'!$A$5:$C$1100,3,0),"")</f>
        <v/>
      </c>
    </row>
    <row r="4058" spans="1:11">
      <c r="A4058" s="46">
        <f>ROW()</f>
        <v>4058</v>
      </c>
      <c r="B4058" s="73"/>
      <c r="C4058" s="74"/>
      <c r="D4058" s="75" t="str">
        <f>IFERROR(VLOOKUP(C4058,'تكويد الاصناف'!$A$5:$B$1100,2,0),"")</f>
        <v/>
      </c>
      <c r="E4058" s="74"/>
      <c r="F4058" s="74"/>
      <c r="G4058" s="74"/>
      <c r="H4058" s="77"/>
      <c r="I4058" s="78"/>
      <c r="J4058" s="48" t="str">
        <f>IFERROR(VLOOKUP(C4058,'تكويد الاصناف'!A$5:D$1100,4,0),"")</f>
        <v/>
      </c>
      <c r="K4058" s="48" t="str">
        <f>IFERROR(VLOOKUP(C4058,'تكويد الاصناف'!$A$5:$C$1100,3,0),"")</f>
        <v/>
      </c>
    </row>
    <row r="4059" spans="1:11">
      <c r="A4059" s="46">
        <f>ROW()</f>
        <v>4059</v>
      </c>
      <c r="B4059" s="73"/>
      <c r="C4059" s="74"/>
      <c r="D4059" s="75" t="str">
        <f>IFERROR(VLOOKUP(C4059,'تكويد الاصناف'!$A$5:$B$1100,2,0),"")</f>
        <v/>
      </c>
      <c r="E4059" s="74"/>
      <c r="F4059" s="74"/>
      <c r="G4059" s="74"/>
      <c r="H4059" s="77"/>
      <c r="I4059" s="78"/>
      <c r="J4059" s="48" t="str">
        <f>IFERROR(VLOOKUP(C4059,'تكويد الاصناف'!A$5:D$1100,4,0),"")</f>
        <v/>
      </c>
      <c r="K4059" s="48" t="str">
        <f>IFERROR(VLOOKUP(C4059,'تكويد الاصناف'!$A$5:$C$1100,3,0),"")</f>
        <v/>
      </c>
    </row>
    <row r="4060" spans="1:11">
      <c r="A4060" s="46">
        <f>ROW()</f>
        <v>4060</v>
      </c>
      <c r="B4060" s="73"/>
      <c r="C4060" s="74"/>
      <c r="D4060" s="75" t="str">
        <f>IFERROR(VLOOKUP(C4060,'تكويد الاصناف'!$A$5:$B$1100,2,0),"")</f>
        <v/>
      </c>
      <c r="E4060" s="74"/>
      <c r="F4060" s="74"/>
      <c r="G4060" s="74"/>
      <c r="H4060" s="77"/>
      <c r="I4060" s="78"/>
      <c r="J4060" s="48" t="str">
        <f>IFERROR(VLOOKUP(C4060,'تكويد الاصناف'!A$5:D$1100,4,0),"")</f>
        <v/>
      </c>
      <c r="K4060" s="48" t="str">
        <f>IFERROR(VLOOKUP(C4060,'تكويد الاصناف'!$A$5:$C$1100,3,0),"")</f>
        <v/>
      </c>
    </row>
    <row r="4061" spans="1:11">
      <c r="A4061" s="46">
        <f>ROW()</f>
        <v>4061</v>
      </c>
      <c r="B4061" s="73"/>
      <c r="C4061" s="74"/>
      <c r="D4061" s="75" t="str">
        <f>IFERROR(VLOOKUP(C4061,'تكويد الاصناف'!$A$5:$B$1100,2,0),"")</f>
        <v/>
      </c>
      <c r="E4061" s="74"/>
      <c r="F4061" s="74"/>
      <c r="G4061" s="74"/>
      <c r="H4061" s="77"/>
      <c r="I4061" s="78"/>
      <c r="J4061" s="48" t="str">
        <f>IFERROR(VLOOKUP(C4061,'تكويد الاصناف'!A$5:D$1100,4,0),"")</f>
        <v/>
      </c>
      <c r="K4061" s="48" t="str">
        <f>IFERROR(VLOOKUP(C4061,'تكويد الاصناف'!$A$5:$C$1100,3,0),"")</f>
        <v/>
      </c>
    </row>
    <row r="4062" spans="1:11">
      <c r="A4062" s="46">
        <f>ROW()</f>
        <v>4062</v>
      </c>
      <c r="B4062" s="73"/>
      <c r="C4062" s="74"/>
      <c r="D4062" s="75" t="str">
        <f>IFERROR(VLOOKUP(C4062,'تكويد الاصناف'!$A$5:$B$1100,2,0),"")</f>
        <v/>
      </c>
      <c r="E4062" s="74"/>
      <c r="F4062" s="74"/>
      <c r="G4062" s="74"/>
      <c r="H4062" s="77"/>
      <c r="I4062" s="78"/>
      <c r="J4062" s="48" t="str">
        <f>IFERROR(VLOOKUP(C4062,'تكويد الاصناف'!A$5:D$1100,4,0),"")</f>
        <v/>
      </c>
      <c r="K4062" s="48" t="str">
        <f>IFERROR(VLOOKUP(C4062,'تكويد الاصناف'!$A$5:$C$1100,3,0),"")</f>
        <v/>
      </c>
    </row>
    <row r="4063" spans="1:11">
      <c r="A4063" s="46">
        <f>ROW()</f>
        <v>4063</v>
      </c>
      <c r="B4063" s="73"/>
      <c r="C4063" s="74"/>
      <c r="D4063" s="75" t="str">
        <f>IFERROR(VLOOKUP(C4063,'تكويد الاصناف'!$A$5:$B$1100,2,0),"")</f>
        <v/>
      </c>
      <c r="E4063" s="74"/>
      <c r="F4063" s="74"/>
      <c r="G4063" s="74"/>
      <c r="H4063" s="77"/>
      <c r="I4063" s="78"/>
      <c r="J4063" s="48" t="str">
        <f>IFERROR(VLOOKUP(C4063,'تكويد الاصناف'!A$5:D$1100,4,0),"")</f>
        <v/>
      </c>
      <c r="K4063" s="48" t="str">
        <f>IFERROR(VLOOKUP(C4063,'تكويد الاصناف'!$A$5:$C$1100,3,0),"")</f>
        <v/>
      </c>
    </row>
    <row r="4064" spans="1:11">
      <c r="A4064" s="46">
        <f>ROW()</f>
        <v>4064</v>
      </c>
      <c r="B4064" s="73"/>
      <c r="C4064" s="74"/>
      <c r="D4064" s="75" t="str">
        <f>IFERROR(VLOOKUP(C4064,'تكويد الاصناف'!$A$5:$B$1100,2,0),"")</f>
        <v/>
      </c>
      <c r="E4064" s="74"/>
      <c r="F4064" s="74"/>
      <c r="G4064" s="74"/>
      <c r="H4064" s="77"/>
      <c r="I4064" s="78"/>
      <c r="J4064" s="48" t="str">
        <f>IFERROR(VLOOKUP(C4064,'تكويد الاصناف'!A$5:D$1100,4,0),"")</f>
        <v/>
      </c>
      <c r="K4064" s="48" t="str">
        <f>IFERROR(VLOOKUP(C4064,'تكويد الاصناف'!$A$5:$C$1100,3,0),"")</f>
        <v/>
      </c>
    </row>
    <row r="4065" spans="1:11">
      <c r="A4065" s="46">
        <f>ROW()</f>
        <v>4065</v>
      </c>
      <c r="B4065" s="73"/>
      <c r="C4065" s="74"/>
      <c r="D4065" s="75" t="str">
        <f>IFERROR(VLOOKUP(C4065,'تكويد الاصناف'!$A$5:$B$1100,2,0),"")</f>
        <v/>
      </c>
      <c r="E4065" s="74"/>
      <c r="F4065" s="74"/>
      <c r="G4065" s="74"/>
      <c r="H4065" s="77"/>
      <c r="I4065" s="78"/>
      <c r="J4065" s="48" t="str">
        <f>IFERROR(VLOOKUP(C4065,'تكويد الاصناف'!A$5:D$1100,4,0),"")</f>
        <v/>
      </c>
      <c r="K4065" s="48" t="str">
        <f>IFERROR(VLOOKUP(C4065,'تكويد الاصناف'!$A$5:$C$1100,3,0),"")</f>
        <v/>
      </c>
    </row>
    <row r="4066" spans="1:11">
      <c r="A4066" s="46">
        <f>ROW()</f>
        <v>4066</v>
      </c>
      <c r="B4066" s="73"/>
      <c r="C4066" s="74"/>
      <c r="D4066" s="75" t="str">
        <f>IFERROR(VLOOKUP(C4066,'تكويد الاصناف'!$A$5:$B$1100,2,0),"")</f>
        <v/>
      </c>
      <c r="E4066" s="74"/>
      <c r="F4066" s="74"/>
      <c r="G4066" s="74"/>
      <c r="H4066" s="77"/>
      <c r="I4066" s="78"/>
      <c r="J4066" s="48" t="str">
        <f>IFERROR(VLOOKUP(C4066,'تكويد الاصناف'!A$5:D$1100,4,0),"")</f>
        <v/>
      </c>
      <c r="K4066" s="48" t="str">
        <f>IFERROR(VLOOKUP(C4066,'تكويد الاصناف'!$A$5:$C$1100,3,0),"")</f>
        <v/>
      </c>
    </row>
    <row r="4067" spans="1:11">
      <c r="A4067" s="46">
        <f>ROW()</f>
        <v>4067</v>
      </c>
      <c r="B4067" s="73"/>
      <c r="C4067" s="74"/>
      <c r="D4067" s="75" t="str">
        <f>IFERROR(VLOOKUP(C4067,'تكويد الاصناف'!$A$5:$B$1100,2,0),"")</f>
        <v/>
      </c>
      <c r="E4067" s="74"/>
      <c r="F4067" s="74"/>
      <c r="G4067" s="74"/>
      <c r="H4067" s="77"/>
      <c r="I4067" s="78"/>
      <c r="J4067" s="48" t="str">
        <f>IFERROR(VLOOKUP(C4067,'تكويد الاصناف'!A$5:D$1100,4,0),"")</f>
        <v/>
      </c>
      <c r="K4067" s="48" t="str">
        <f>IFERROR(VLOOKUP(C4067,'تكويد الاصناف'!$A$5:$C$1100,3,0),"")</f>
        <v/>
      </c>
    </row>
    <row r="4068" spans="1:11">
      <c r="A4068" s="46">
        <f>ROW()</f>
        <v>4068</v>
      </c>
      <c r="B4068" s="73"/>
      <c r="C4068" s="74"/>
      <c r="D4068" s="75" t="str">
        <f>IFERROR(VLOOKUP(C4068,'تكويد الاصناف'!$A$5:$B$1100,2,0),"")</f>
        <v/>
      </c>
      <c r="E4068" s="74"/>
      <c r="F4068" s="74"/>
      <c r="G4068" s="74"/>
      <c r="H4068" s="77"/>
      <c r="I4068" s="78"/>
      <c r="J4068" s="48" t="str">
        <f>IFERROR(VLOOKUP(C4068,'تكويد الاصناف'!A$5:D$1100,4,0),"")</f>
        <v/>
      </c>
      <c r="K4068" s="48" t="str">
        <f>IFERROR(VLOOKUP(C4068,'تكويد الاصناف'!$A$5:$C$1100,3,0),"")</f>
        <v/>
      </c>
    </row>
    <row r="4069" spans="1:11">
      <c r="A4069" s="46">
        <f>ROW()</f>
        <v>4069</v>
      </c>
      <c r="B4069" s="73"/>
      <c r="C4069" s="74"/>
      <c r="D4069" s="75" t="str">
        <f>IFERROR(VLOOKUP(C4069,'تكويد الاصناف'!$A$5:$B$1100,2,0),"")</f>
        <v/>
      </c>
      <c r="E4069" s="74"/>
      <c r="F4069" s="74"/>
      <c r="G4069" s="74"/>
      <c r="H4069" s="77"/>
      <c r="I4069" s="78"/>
      <c r="J4069" s="48" t="str">
        <f>IFERROR(VLOOKUP(C4069,'تكويد الاصناف'!A$5:D$1100,4,0),"")</f>
        <v/>
      </c>
      <c r="K4069" s="48" t="str">
        <f>IFERROR(VLOOKUP(C4069,'تكويد الاصناف'!$A$5:$C$1100,3,0),"")</f>
        <v/>
      </c>
    </row>
    <row r="4070" spans="1:11">
      <c r="A4070" s="46">
        <f>ROW()</f>
        <v>4070</v>
      </c>
      <c r="B4070" s="73"/>
      <c r="C4070" s="74"/>
      <c r="D4070" s="75" t="str">
        <f>IFERROR(VLOOKUP(C4070,'تكويد الاصناف'!$A$5:$B$1100,2,0),"")</f>
        <v/>
      </c>
      <c r="E4070" s="74"/>
      <c r="F4070" s="74"/>
      <c r="G4070" s="74"/>
      <c r="H4070" s="77"/>
      <c r="I4070" s="78"/>
      <c r="J4070" s="48" t="str">
        <f>IFERROR(VLOOKUP(C4070,'تكويد الاصناف'!A$5:D$1100,4,0),"")</f>
        <v/>
      </c>
      <c r="K4070" s="48" t="str">
        <f>IFERROR(VLOOKUP(C4070,'تكويد الاصناف'!$A$5:$C$1100,3,0),"")</f>
        <v/>
      </c>
    </row>
    <row r="4071" spans="1:11">
      <c r="A4071" s="46">
        <f>ROW()</f>
        <v>4071</v>
      </c>
      <c r="B4071" s="73"/>
      <c r="C4071" s="74"/>
      <c r="D4071" s="75" t="str">
        <f>IFERROR(VLOOKUP(C4071,'تكويد الاصناف'!$A$5:$B$1100,2,0),"")</f>
        <v/>
      </c>
      <c r="E4071" s="74"/>
      <c r="F4071" s="74"/>
      <c r="G4071" s="74"/>
      <c r="H4071" s="77"/>
      <c r="I4071" s="78"/>
      <c r="J4071" s="48" t="str">
        <f>IFERROR(VLOOKUP(C4071,'تكويد الاصناف'!A$5:D$1100,4,0),"")</f>
        <v/>
      </c>
      <c r="K4071" s="48" t="str">
        <f>IFERROR(VLOOKUP(C4071,'تكويد الاصناف'!$A$5:$C$1100,3,0),"")</f>
        <v/>
      </c>
    </row>
    <row r="4072" spans="1:11">
      <c r="A4072" s="46">
        <f>ROW()</f>
        <v>4072</v>
      </c>
      <c r="B4072" s="73"/>
      <c r="C4072" s="74"/>
      <c r="D4072" s="75" t="str">
        <f>IFERROR(VLOOKUP(C4072,'تكويد الاصناف'!$A$5:$B$1100,2,0),"")</f>
        <v/>
      </c>
      <c r="E4072" s="74"/>
      <c r="F4072" s="74"/>
      <c r="G4072" s="74"/>
      <c r="H4072" s="77"/>
      <c r="I4072" s="78"/>
      <c r="J4072" s="48" t="str">
        <f>IFERROR(VLOOKUP(C4072,'تكويد الاصناف'!A$5:D$1100,4,0),"")</f>
        <v/>
      </c>
      <c r="K4072" s="48" t="str">
        <f>IFERROR(VLOOKUP(C4072,'تكويد الاصناف'!$A$5:$C$1100,3,0),"")</f>
        <v/>
      </c>
    </row>
    <row r="4073" spans="1:11">
      <c r="A4073" s="46">
        <f>ROW()</f>
        <v>4073</v>
      </c>
      <c r="B4073" s="73"/>
      <c r="C4073" s="74"/>
      <c r="D4073" s="75" t="str">
        <f>IFERROR(VLOOKUP(C4073,'تكويد الاصناف'!$A$5:$B$1100,2,0),"")</f>
        <v/>
      </c>
      <c r="E4073" s="74"/>
      <c r="F4073" s="74"/>
      <c r="G4073" s="74"/>
      <c r="H4073" s="77"/>
      <c r="I4073" s="78"/>
      <c r="J4073" s="48" t="str">
        <f>IFERROR(VLOOKUP(C4073,'تكويد الاصناف'!A$5:D$1100,4,0),"")</f>
        <v/>
      </c>
      <c r="K4073" s="48" t="str">
        <f>IFERROR(VLOOKUP(C4073,'تكويد الاصناف'!$A$5:$C$1100,3,0),"")</f>
        <v/>
      </c>
    </row>
    <row r="4074" spans="1:11">
      <c r="A4074" s="46">
        <f>ROW()</f>
        <v>4074</v>
      </c>
      <c r="B4074" s="73"/>
      <c r="C4074" s="74"/>
      <c r="D4074" s="75" t="str">
        <f>IFERROR(VLOOKUP(C4074,'تكويد الاصناف'!$A$5:$B$1100,2,0),"")</f>
        <v/>
      </c>
      <c r="E4074" s="74"/>
      <c r="F4074" s="74"/>
      <c r="G4074" s="74"/>
      <c r="H4074" s="77"/>
      <c r="I4074" s="78"/>
      <c r="J4074" s="48" t="str">
        <f>IFERROR(VLOOKUP(C4074,'تكويد الاصناف'!A$5:D$1100,4,0),"")</f>
        <v/>
      </c>
      <c r="K4074" s="48" t="str">
        <f>IFERROR(VLOOKUP(C4074,'تكويد الاصناف'!$A$5:$C$1100,3,0),"")</f>
        <v/>
      </c>
    </row>
    <row r="4075" spans="1:11">
      <c r="A4075" s="46">
        <f>ROW()</f>
        <v>4075</v>
      </c>
      <c r="B4075" s="73"/>
      <c r="C4075" s="74"/>
      <c r="D4075" s="75" t="str">
        <f>IFERROR(VLOOKUP(C4075,'تكويد الاصناف'!$A$5:$B$1100,2,0),"")</f>
        <v/>
      </c>
      <c r="E4075" s="74"/>
      <c r="F4075" s="74"/>
      <c r="G4075" s="74"/>
      <c r="H4075" s="77"/>
      <c r="I4075" s="78"/>
      <c r="J4075" s="48" t="str">
        <f>IFERROR(VLOOKUP(C4075,'تكويد الاصناف'!A$5:D$1100,4,0),"")</f>
        <v/>
      </c>
      <c r="K4075" s="48" t="str">
        <f>IFERROR(VLOOKUP(C4075,'تكويد الاصناف'!$A$5:$C$1100,3,0),"")</f>
        <v/>
      </c>
    </row>
    <row r="4076" spans="1:11">
      <c r="A4076" s="46">
        <f>ROW()</f>
        <v>4076</v>
      </c>
      <c r="B4076" s="73"/>
      <c r="C4076" s="74"/>
      <c r="D4076" s="75" t="str">
        <f>IFERROR(VLOOKUP(C4076,'تكويد الاصناف'!$A$5:$B$1100,2,0),"")</f>
        <v/>
      </c>
      <c r="E4076" s="74"/>
      <c r="F4076" s="74"/>
      <c r="G4076" s="74"/>
      <c r="H4076" s="77"/>
      <c r="I4076" s="78"/>
      <c r="J4076" s="48" t="str">
        <f>IFERROR(VLOOKUP(C4076,'تكويد الاصناف'!A$5:D$1100,4,0),"")</f>
        <v/>
      </c>
      <c r="K4076" s="48" t="str">
        <f>IFERROR(VLOOKUP(C4076,'تكويد الاصناف'!$A$5:$C$1100,3,0),"")</f>
        <v/>
      </c>
    </row>
    <row r="4077" spans="1:11">
      <c r="A4077" s="46">
        <f>ROW()</f>
        <v>4077</v>
      </c>
      <c r="B4077" s="73"/>
      <c r="C4077" s="74"/>
      <c r="D4077" s="75" t="str">
        <f>IFERROR(VLOOKUP(C4077,'تكويد الاصناف'!$A$5:$B$1100,2,0),"")</f>
        <v/>
      </c>
      <c r="E4077" s="74"/>
      <c r="F4077" s="74"/>
      <c r="G4077" s="74"/>
      <c r="H4077" s="77"/>
      <c r="I4077" s="78"/>
      <c r="J4077" s="48" t="str">
        <f>IFERROR(VLOOKUP(C4077,'تكويد الاصناف'!A$5:D$1100,4,0),"")</f>
        <v/>
      </c>
      <c r="K4077" s="48" t="str">
        <f>IFERROR(VLOOKUP(C4077,'تكويد الاصناف'!$A$5:$C$1100,3,0),"")</f>
        <v/>
      </c>
    </row>
    <row r="4078" spans="1:11">
      <c r="A4078" s="46">
        <f>ROW()</f>
        <v>4078</v>
      </c>
      <c r="B4078" s="73"/>
      <c r="C4078" s="74"/>
      <c r="D4078" s="75" t="str">
        <f>IFERROR(VLOOKUP(C4078,'تكويد الاصناف'!$A$5:$B$1100,2,0),"")</f>
        <v/>
      </c>
      <c r="E4078" s="74"/>
      <c r="F4078" s="74"/>
      <c r="G4078" s="74"/>
      <c r="H4078" s="77"/>
      <c r="I4078" s="78"/>
      <c r="J4078" s="48" t="str">
        <f>IFERROR(VLOOKUP(C4078,'تكويد الاصناف'!A$5:D$1100,4,0),"")</f>
        <v/>
      </c>
      <c r="K4078" s="48" t="str">
        <f>IFERROR(VLOOKUP(C4078,'تكويد الاصناف'!$A$5:$C$1100,3,0),"")</f>
        <v/>
      </c>
    </row>
    <row r="4079" spans="1:11">
      <c r="A4079" s="46">
        <f>ROW()</f>
        <v>4079</v>
      </c>
      <c r="B4079" s="73"/>
      <c r="C4079" s="74"/>
      <c r="D4079" s="75" t="str">
        <f>IFERROR(VLOOKUP(C4079,'تكويد الاصناف'!$A$5:$B$1100,2,0),"")</f>
        <v/>
      </c>
      <c r="E4079" s="74"/>
      <c r="F4079" s="74"/>
      <c r="G4079" s="74"/>
      <c r="H4079" s="77"/>
      <c r="I4079" s="78"/>
      <c r="J4079" s="48" t="str">
        <f>IFERROR(VLOOKUP(C4079,'تكويد الاصناف'!A$5:D$1100,4,0),"")</f>
        <v/>
      </c>
      <c r="K4079" s="48" t="str">
        <f>IFERROR(VLOOKUP(C4079,'تكويد الاصناف'!$A$5:$C$1100,3,0),"")</f>
        <v/>
      </c>
    </row>
    <row r="4080" spans="1:11">
      <c r="A4080" s="46">
        <f>ROW()</f>
        <v>4080</v>
      </c>
      <c r="B4080" s="73"/>
      <c r="C4080" s="74"/>
      <c r="D4080" s="75" t="str">
        <f>IFERROR(VLOOKUP(C4080,'تكويد الاصناف'!$A$5:$B$1100,2,0),"")</f>
        <v/>
      </c>
      <c r="E4080" s="74"/>
      <c r="F4080" s="74"/>
      <c r="G4080" s="74"/>
      <c r="H4080" s="77"/>
      <c r="I4080" s="78"/>
      <c r="J4080" s="48" t="str">
        <f>IFERROR(VLOOKUP(C4080,'تكويد الاصناف'!A$5:D$1100,4,0),"")</f>
        <v/>
      </c>
      <c r="K4080" s="48" t="str">
        <f>IFERROR(VLOOKUP(C4080,'تكويد الاصناف'!$A$5:$C$1100,3,0),"")</f>
        <v/>
      </c>
    </row>
    <row r="4081" spans="1:11">
      <c r="A4081" s="46">
        <f>ROW()</f>
        <v>4081</v>
      </c>
      <c r="B4081" s="73"/>
      <c r="C4081" s="74"/>
      <c r="D4081" s="75" t="str">
        <f>IFERROR(VLOOKUP(C4081,'تكويد الاصناف'!$A$5:$B$1100,2,0),"")</f>
        <v/>
      </c>
      <c r="E4081" s="74"/>
      <c r="F4081" s="74"/>
      <c r="G4081" s="74"/>
      <c r="H4081" s="77"/>
      <c r="I4081" s="78"/>
      <c r="J4081" s="48" t="str">
        <f>IFERROR(VLOOKUP(C4081,'تكويد الاصناف'!A$5:D$1100,4,0),"")</f>
        <v/>
      </c>
      <c r="K4081" s="48" t="str">
        <f>IFERROR(VLOOKUP(C4081,'تكويد الاصناف'!$A$5:$C$1100,3,0),"")</f>
        <v/>
      </c>
    </row>
    <row r="4082" spans="1:11">
      <c r="A4082" s="46">
        <f>ROW()</f>
        <v>4082</v>
      </c>
      <c r="B4082" s="73"/>
      <c r="C4082" s="74"/>
      <c r="D4082" s="75" t="str">
        <f>IFERROR(VLOOKUP(C4082,'تكويد الاصناف'!$A$5:$B$1100,2,0),"")</f>
        <v/>
      </c>
      <c r="E4082" s="74"/>
      <c r="F4082" s="74"/>
      <c r="G4082" s="74"/>
      <c r="H4082" s="77"/>
      <c r="I4082" s="78"/>
      <c r="J4082" s="48" t="str">
        <f>IFERROR(VLOOKUP(C4082,'تكويد الاصناف'!A$5:D$1100,4,0),"")</f>
        <v/>
      </c>
      <c r="K4082" s="48" t="str">
        <f>IFERROR(VLOOKUP(C4082,'تكويد الاصناف'!$A$5:$C$1100,3,0),"")</f>
        <v/>
      </c>
    </row>
    <row r="4083" spans="1:11">
      <c r="A4083" s="46">
        <f>ROW()</f>
        <v>4083</v>
      </c>
      <c r="B4083" s="73"/>
      <c r="C4083" s="74"/>
      <c r="D4083" s="75" t="str">
        <f>IFERROR(VLOOKUP(C4083,'تكويد الاصناف'!$A$5:$B$1100,2,0),"")</f>
        <v/>
      </c>
      <c r="E4083" s="74"/>
      <c r="F4083" s="74"/>
      <c r="G4083" s="74"/>
      <c r="H4083" s="77"/>
      <c r="I4083" s="78"/>
      <c r="J4083" s="48" t="str">
        <f>IFERROR(VLOOKUP(C4083,'تكويد الاصناف'!A$5:D$1100,4,0),"")</f>
        <v/>
      </c>
      <c r="K4083" s="48" t="str">
        <f>IFERROR(VLOOKUP(C4083,'تكويد الاصناف'!$A$5:$C$1100,3,0),"")</f>
        <v/>
      </c>
    </row>
    <row r="4084" spans="1:11">
      <c r="A4084" s="46">
        <f>ROW()</f>
        <v>4084</v>
      </c>
      <c r="B4084" s="73"/>
      <c r="C4084" s="74"/>
      <c r="D4084" s="75" t="str">
        <f>IFERROR(VLOOKUP(C4084,'تكويد الاصناف'!$A$5:$B$1100,2,0),"")</f>
        <v/>
      </c>
      <c r="E4084" s="74"/>
      <c r="F4084" s="74"/>
      <c r="G4084" s="74"/>
      <c r="H4084" s="77"/>
      <c r="I4084" s="78"/>
      <c r="J4084" s="48" t="str">
        <f>IFERROR(VLOOKUP(C4084,'تكويد الاصناف'!A$5:D$1100,4,0),"")</f>
        <v/>
      </c>
      <c r="K4084" s="48" t="str">
        <f>IFERROR(VLOOKUP(C4084,'تكويد الاصناف'!$A$5:$C$1100,3,0),"")</f>
        <v/>
      </c>
    </row>
    <row r="4085" spans="1:11">
      <c r="A4085" s="46">
        <f>ROW()</f>
        <v>4085</v>
      </c>
      <c r="B4085" s="73"/>
      <c r="C4085" s="74"/>
      <c r="D4085" s="75" t="str">
        <f>IFERROR(VLOOKUP(C4085,'تكويد الاصناف'!$A$5:$B$1100,2,0),"")</f>
        <v/>
      </c>
      <c r="E4085" s="74"/>
      <c r="F4085" s="74"/>
      <c r="G4085" s="74"/>
      <c r="H4085" s="77"/>
      <c r="I4085" s="78"/>
      <c r="J4085" s="48" t="str">
        <f>IFERROR(VLOOKUP(C4085,'تكويد الاصناف'!A$5:D$1100,4,0),"")</f>
        <v/>
      </c>
      <c r="K4085" s="48" t="str">
        <f>IFERROR(VLOOKUP(C4085,'تكويد الاصناف'!$A$5:$C$1100,3,0),"")</f>
        <v/>
      </c>
    </row>
    <row r="4086" spans="1:11">
      <c r="A4086" s="46">
        <f>ROW()</f>
        <v>4086</v>
      </c>
      <c r="B4086" s="73"/>
      <c r="C4086" s="74"/>
      <c r="D4086" s="75" t="str">
        <f>IFERROR(VLOOKUP(C4086,'تكويد الاصناف'!$A$5:$B$1100,2,0),"")</f>
        <v/>
      </c>
      <c r="E4086" s="74"/>
      <c r="F4086" s="74"/>
      <c r="G4086" s="74"/>
      <c r="H4086" s="77"/>
      <c r="I4086" s="78"/>
      <c r="J4086" s="48" t="str">
        <f>IFERROR(VLOOKUP(C4086,'تكويد الاصناف'!A$5:D$1100,4,0),"")</f>
        <v/>
      </c>
      <c r="K4086" s="48" t="str">
        <f>IFERROR(VLOOKUP(C4086,'تكويد الاصناف'!$A$5:$C$1100,3,0),"")</f>
        <v/>
      </c>
    </row>
    <row r="4087" spans="1:11">
      <c r="A4087" s="46">
        <f>ROW()</f>
        <v>4087</v>
      </c>
      <c r="B4087" s="73"/>
      <c r="C4087" s="74"/>
      <c r="D4087" s="75" t="str">
        <f>IFERROR(VLOOKUP(C4087,'تكويد الاصناف'!$A$5:$B$1100,2,0),"")</f>
        <v/>
      </c>
      <c r="E4087" s="74"/>
      <c r="F4087" s="74"/>
      <c r="G4087" s="74"/>
      <c r="H4087" s="77"/>
      <c r="I4087" s="78"/>
      <c r="J4087" s="48" t="str">
        <f>IFERROR(VLOOKUP(C4087,'تكويد الاصناف'!A$5:D$1100,4,0),"")</f>
        <v/>
      </c>
      <c r="K4087" s="48" t="str">
        <f>IFERROR(VLOOKUP(C4087,'تكويد الاصناف'!$A$5:$C$1100,3,0),"")</f>
        <v/>
      </c>
    </row>
    <row r="4088" spans="1:11">
      <c r="A4088" s="46">
        <f>ROW()</f>
        <v>4088</v>
      </c>
      <c r="B4088" s="73"/>
      <c r="C4088" s="74"/>
      <c r="D4088" s="75" t="str">
        <f>IFERROR(VLOOKUP(C4088,'تكويد الاصناف'!$A$5:$B$1100,2,0),"")</f>
        <v/>
      </c>
      <c r="E4088" s="74"/>
      <c r="F4088" s="74"/>
      <c r="G4088" s="74"/>
      <c r="H4088" s="77"/>
      <c r="I4088" s="78"/>
      <c r="J4088" s="48" t="str">
        <f>IFERROR(VLOOKUP(C4088,'تكويد الاصناف'!A$5:D$1100,4,0),"")</f>
        <v/>
      </c>
      <c r="K4088" s="48" t="str">
        <f>IFERROR(VLOOKUP(C4088,'تكويد الاصناف'!$A$5:$C$1100,3,0),"")</f>
        <v/>
      </c>
    </row>
    <row r="4089" spans="1:11">
      <c r="A4089" s="46">
        <f>ROW()</f>
        <v>4089</v>
      </c>
      <c r="B4089" s="73"/>
      <c r="C4089" s="74"/>
      <c r="D4089" s="75" t="str">
        <f>IFERROR(VLOOKUP(C4089,'تكويد الاصناف'!$A$5:$B$1100,2,0),"")</f>
        <v/>
      </c>
      <c r="E4089" s="74"/>
      <c r="F4089" s="74"/>
      <c r="G4089" s="74"/>
      <c r="H4089" s="77"/>
      <c r="I4089" s="78"/>
      <c r="J4089" s="48" t="str">
        <f>IFERROR(VLOOKUP(C4089,'تكويد الاصناف'!A$5:D$1100,4,0),"")</f>
        <v/>
      </c>
      <c r="K4089" s="48" t="str">
        <f>IFERROR(VLOOKUP(C4089,'تكويد الاصناف'!$A$5:$C$1100,3,0),"")</f>
        <v/>
      </c>
    </row>
    <row r="4090" spans="1:11">
      <c r="A4090" s="46">
        <f>ROW()</f>
        <v>4090</v>
      </c>
      <c r="B4090" s="73"/>
      <c r="C4090" s="74"/>
      <c r="D4090" s="75" t="str">
        <f>IFERROR(VLOOKUP(C4090,'تكويد الاصناف'!$A$5:$B$1100,2,0),"")</f>
        <v/>
      </c>
      <c r="E4090" s="74"/>
      <c r="F4090" s="74"/>
      <c r="G4090" s="74"/>
      <c r="H4090" s="77"/>
      <c r="I4090" s="78"/>
      <c r="J4090" s="48" t="str">
        <f>IFERROR(VLOOKUP(C4090,'تكويد الاصناف'!A$5:D$1100,4,0),"")</f>
        <v/>
      </c>
      <c r="K4090" s="48" t="str">
        <f>IFERROR(VLOOKUP(C4090,'تكويد الاصناف'!$A$5:$C$1100,3,0),"")</f>
        <v/>
      </c>
    </row>
    <row r="4091" spans="1:11">
      <c r="A4091" s="46">
        <f>ROW()</f>
        <v>4091</v>
      </c>
      <c r="B4091" s="73"/>
      <c r="C4091" s="74"/>
      <c r="D4091" s="75" t="str">
        <f>IFERROR(VLOOKUP(C4091,'تكويد الاصناف'!$A$5:$B$1100,2,0),"")</f>
        <v/>
      </c>
      <c r="E4091" s="74"/>
      <c r="F4091" s="74"/>
      <c r="G4091" s="74"/>
      <c r="H4091" s="77"/>
      <c r="I4091" s="78"/>
      <c r="J4091" s="48" t="str">
        <f>IFERROR(VLOOKUP(C4091,'تكويد الاصناف'!A$5:D$1100,4,0),"")</f>
        <v/>
      </c>
      <c r="K4091" s="48" t="str">
        <f>IFERROR(VLOOKUP(C4091,'تكويد الاصناف'!$A$5:$C$1100,3,0),"")</f>
        <v/>
      </c>
    </row>
    <row r="4092" spans="1:11">
      <c r="A4092" s="46">
        <f>ROW()</f>
        <v>4092</v>
      </c>
      <c r="B4092" s="73"/>
      <c r="C4092" s="74"/>
      <c r="D4092" s="75" t="str">
        <f>IFERROR(VLOOKUP(C4092,'تكويد الاصناف'!$A$5:$B$1100,2,0),"")</f>
        <v/>
      </c>
      <c r="E4092" s="74"/>
      <c r="F4092" s="74"/>
      <c r="G4092" s="74"/>
      <c r="H4092" s="77"/>
      <c r="I4092" s="78"/>
      <c r="J4092" s="48" t="str">
        <f>IFERROR(VLOOKUP(C4092,'تكويد الاصناف'!A$5:D$1100,4,0),"")</f>
        <v/>
      </c>
      <c r="K4092" s="48" t="str">
        <f>IFERROR(VLOOKUP(C4092,'تكويد الاصناف'!$A$5:$C$1100,3,0),"")</f>
        <v/>
      </c>
    </row>
    <row r="4093" spans="1:11">
      <c r="A4093" s="46">
        <f>ROW()</f>
        <v>4093</v>
      </c>
      <c r="B4093" s="73"/>
      <c r="C4093" s="74"/>
      <c r="D4093" s="75" t="str">
        <f>IFERROR(VLOOKUP(C4093,'تكويد الاصناف'!$A$5:$B$1100,2,0),"")</f>
        <v/>
      </c>
      <c r="E4093" s="74"/>
      <c r="F4093" s="74"/>
      <c r="G4093" s="74"/>
      <c r="H4093" s="77"/>
      <c r="I4093" s="78"/>
      <c r="J4093" s="48" t="str">
        <f>IFERROR(VLOOKUP(C4093,'تكويد الاصناف'!A$5:D$1100,4,0),"")</f>
        <v/>
      </c>
      <c r="K4093" s="48" t="str">
        <f>IFERROR(VLOOKUP(C4093,'تكويد الاصناف'!$A$5:$C$1100,3,0),"")</f>
        <v/>
      </c>
    </row>
    <row r="4094" spans="1:11">
      <c r="A4094" s="46">
        <f>ROW()</f>
        <v>4094</v>
      </c>
      <c r="B4094" s="73"/>
      <c r="C4094" s="74"/>
      <c r="D4094" s="75" t="str">
        <f>IFERROR(VLOOKUP(C4094,'تكويد الاصناف'!$A$5:$B$1100,2,0),"")</f>
        <v/>
      </c>
      <c r="E4094" s="74"/>
      <c r="F4094" s="74"/>
      <c r="G4094" s="74"/>
      <c r="H4094" s="77"/>
      <c r="I4094" s="78"/>
      <c r="J4094" s="48" t="str">
        <f>IFERROR(VLOOKUP(C4094,'تكويد الاصناف'!A$5:D$1100,4,0),"")</f>
        <v/>
      </c>
      <c r="K4094" s="48" t="str">
        <f>IFERROR(VLOOKUP(C4094,'تكويد الاصناف'!$A$5:$C$1100,3,0),"")</f>
        <v/>
      </c>
    </row>
    <row r="4095" spans="1:11">
      <c r="A4095" s="46">
        <f>ROW()</f>
        <v>4095</v>
      </c>
      <c r="B4095" s="73"/>
      <c r="C4095" s="74"/>
      <c r="D4095" s="75" t="str">
        <f>IFERROR(VLOOKUP(C4095,'تكويد الاصناف'!$A$5:$B$1100,2,0),"")</f>
        <v/>
      </c>
      <c r="E4095" s="74"/>
      <c r="F4095" s="74"/>
      <c r="G4095" s="74"/>
      <c r="H4095" s="77"/>
      <c r="I4095" s="78"/>
      <c r="J4095" s="48" t="str">
        <f>IFERROR(VLOOKUP(C4095,'تكويد الاصناف'!A$5:D$1100,4,0),"")</f>
        <v/>
      </c>
      <c r="K4095" s="48" t="str">
        <f>IFERROR(VLOOKUP(C4095,'تكويد الاصناف'!$A$5:$C$1100,3,0),"")</f>
        <v/>
      </c>
    </row>
    <row r="4096" spans="1:11">
      <c r="A4096" s="46">
        <f>ROW()</f>
        <v>4096</v>
      </c>
      <c r="B4096" s="73"/>
      <c r="C4096" s="74"/>
      <c r="D4096" s="75" t="str">
        <f>IFERROR(VLOOKUP(C4096,'تكويد الاصناف'!$A$5:$B$1100,2,0),"")</f>
        <v/>
      </c>
      <c r="E4096" s="74"/>
      <c r="F4096" s="74"/>
      <c r="G4096" s="74"/>
      <c r="H4096" s="77"/>
      <c r="I4096" s="78"/>
      <c r="J4096" s="48" t="str">
        <f>IFERROR(VLOOKUP(C4096,'تكويد الاصناف'!A$5:D$1100,4,0),"")</f>
        <v/>
      </c>
      <c r="K4096" s="48" t="str">
        <f>IFERROR(VLOOKUP(C4096,'تكويد الاصناف'!$A$5:$C$1100,3,0),"")</f>
        <v/>
      </c>
    </row>
    <row r="4097" spans="1:11">
      <c r="A4097" s="46">
        <f>ROW()</f>
        <v>4097</v>
      </c>
      <c r="B4097" s="73"/>
      <c r="C4097" s="74"/>
      <c r="D4097" s="75" t="str">
        <f>IFERROR(VLOOKUP(C4097,'تكويد الاصناف'!$A$5:$B$1100,2,0),"")</f>
        <v/>
      </c>
      <c r="E4097" s="74"/>
      <c r="F4097" s="74"/>
      <c r="G4097" s="74"/>
      <c r="H4097" s="77"/>
      <c r="I4097" s="78"/>
      <c r="J4097" s="48" t="str">
        <f>IFERROR(VLOOKUP(C4097,'تكويد الاصناف'!A$5:D$1100,4,0),"")</f>
        <v/>
      </c>
      <c r="K4097" s="48" t="str">
        <f>IFERROR(VLOOKUP(C4097,'تكويد الاصناف'!$A$5:$C$1100,3,0),"")</f>
        <v/>
      </c>
    </row>
    <row r="4098" spans="1:11">
      <c r="A4098" s="46">
        <f>ROW()</f>
        <v>4098</v>
      </c>
      <c r="B4098" s="73"/>
      <c r="C4098" s="74"/>
      <c r="D4098" s="75" t="str">
        <f>IFERROR(VLOOKUP(C4098,'تكويد الاصناف'!$A$5:$B$1100,2,0),"")</f>
        <v/>
      </c>
      <c r="E4098" s="74"/>
      <c r="F4098" s="74"/>
      <c r="G4098" s="74"/>
      <c r="H4098" s="77"/>
      <c r="I4098" s="78"/>
      <c r="J4098" s="48" t="str">
        <f>IFERROR(VLOOKUP(C4098,'تكويد الاصناف'!A$5:D$1100,4,0),"")</f>
        <v/>
      </c>
      <c r="K4098" s="48" t="str">
        <f>IFERROR(VLOOKUP(C4098,'تكويد الاصناف'!$A$5:$C$1100,3,0),"")</f>
        <v/>
      </c>
    </row>
    <row r="4099" spans="1:11">
      <c r="A4099" s="46">
        <f>ROW()</f>
        <v>4099</v>
      </c>
      <c r="B4099" s="73"/>
      <c r="C4099" s="74"/>
      <c r="D4099" s="75" t="str">
        <f>IFERROR(VLOOKUP(C4099,'تكويد الاصناف'!$A$5:$B$1100,2,0),"")</f>
        <v/>
      </c>
      <c r="E4099" s="74"/>
      <c r="F4099" s="74"/>
      <c r="G4099" s="74"/>
      <c r="H4099" s="77"/>
      <c r="I4099" s="78"/>
      <c r="J4099" s="48" t="str">
        <f>IFERROR(VLOOKUP(C4099,'تكويد الاصناف'!A$5:D$1100,4,0),"")</f>
        <v/>
      </c>
      <c r="K4099" s="48" t="str">
        <f>IFERROR(VLOOKUP(C4099,'تكويد الاصناف'!$A$5:$C$1100,3,0),"")</f>
        <v/>
      </c>
    </row>
    <row r="4100" spans="1:11">
      <c r="A4100" s="46">
        <f>ROW()</f>
        <v>4100</v>
      </c>
      <c r="B4100" s="73"/>
      <c r="C4100" s="74"/>
      <c r="D4100" s="75" t="str">
        <f>IFERROR(VLOOKUP(C4100,'تكويد الاصناف'!$A$5:$B$1100,2,0),"")</f>
        <v/>
      </c>
      <c r="E4100" s="74"/>
      <c r="F4100" s="74"/>
      <c r="G4100" s="74"/>
      <c r="H4100" s="77"/>
      <c r="I4100" s="78"/>
      <c r="J4100" s="48" t="str">
        <f>IFERROR(VLOOKUP(C4100,'تكويد الاصناف'!A$5:D$1100,4,0),"")</f>
        <v/>
      </c>
      <c r="K4100" s="48" t="str">
        <f>IFERROR(VLOOKUP(C4100,'تكويد الاصناف'!$A$5:$C$1100,3,0),"")</f>
        <v/>
      </c>
    </row>
    <row r="4101" spans="1:11">
      <c r="A4101" s="46">
        <f>ROW()</f>
        <v>4101</v>
      </c>
      <c r="B4101" s="73"/>
      <c r="C4101" s="74"/>
      <c r="D4101" s="75" t="str">
        <f>IFERROR(VLOOKUP(C4101,'تكويد الاصناف'!$A$5:$B$1100,2,0),"")</f>
        <v/>
      </c>
      <c r="E4101" s="74"/>
      <c r="F4101" s="74"/>
      <c r="G4101" s="74"/>
      <c r="H4101" s="77"/>
      <c r="I4101" s="78"/>
      <c r="J4101" s="48" t="str">
        <f>IFERROR(VLOOKUP(C4101,'تكويد الاصناف'!A$5:D$1100,4,0),"")</f>
        <v/>
      </c>
      <c r="K4101" s="48" t="str">
        <f>IFERROR(VLOOKUP(C4101,'تكويد الاصناف'!$A$5:$C$1100,3,0),"")</f>
        <v/>
      </c>
    </row>
    <row r="4102" spans="1:11">
      <c r="A4102" s="46">
        <f>ROW()</f>
        <v>4102</v>
      </c>
      <c r="B4102" s="73"/>
      <c r="C4102" s="74"/>
      <c r="D4102" s="75" t="str">
        <f>IFERROR(VLOOKUP(C4102,'تكويد الاصناف'!$A$5:$B$1100,2,0),"")</f>
        <v/>
      </c>
      <c r="E4102" s="74"/>
      <c r="F4102" s="74"/>
      <c r="G4102" s="74"/>
      <c r="H4102" s="77"/>
      <c r="I4102" s="78"/>
      <c r="J4102" s="48" t="str">
        <f>IFERROR(VLOOKUP(C4102,'تكويد الاصناف'!A$5:D$1100,4,0),"")</f>
        <v/>
      </c>
      <c r="K4102" s="48" t="str">
        <f>IFERROR(VLOOKUP(C4102,'تكويد الاصناف'!$A$5:$C$1100,3,0),"")</f>
        <v/>
      </c>
    </row>
    <row r="4103" spans="1:11">
      <c r="A4103" s="46">
        <f>ROW()</f>
        <v>4103</v>
      </c>
      <c r="B4103" s="73"/>
      <c r="C4103" s="74"/>
      <c r="D4103" s="75" t="str">
        <f>IFERROR(VLOOKUP(C4103,'تكويد الاصناف'!$A$5:$B$1100,2,0),"")</f>
        <v/>
      </c>
      <c r="E4103" s="74"/>
      <c r="F4103" s="74"/>
      <c r="G4103" s="74"/>
      <c r="H4103" s="77"/>
      <c r="I4103" s="78"/>
      <c r="J4103" s="48" t="str">
        <f>IFERROR(VLOOKUP(C4103,'تكويد الاصناف'!A$5:D$1100,4,0),"")</f>
        <v/>
      </c>
      <c r="K4103" s="48" t="str">
        <f>IFERROR(VLOOKUP(C4103,'تكويد الاصناف'!$A$5:$C$1100,3,0),"")</f>
        <v/>
      </c>
    </row>
    <row r="4104" spans="1:11">
      <c r="A4104" s="46">
        <f>ROW()</f>
        <v>4104</v>
      </c>
      <c r="B4104" s="73"/>
      <c r="C4104" s="74"/>
      <c r="D4104" s="75" t="str">
        <f>IFERROR(VLOOKUP(C4104,'تكويد الاصناف'!$A$5:$B$1100,2,0),"")</f>
        <v/>
      </c>
      <c r="E4104" s="74"/>
      <c r="F4104" s="74"/>
      <c r="G4104" s="74"/>
      <c r="H4104" s="77"/>
      <c r="I4104" s="78"/>
      <c r="J4104" s="48" t="str">
        <f>IFERROR(VLOOKUP(C4104,'تكويد الاصناف'!A$5:D$1100,4,0),"")</f>
        <v/>
      </c>
      <c r="K4104" s="48" t="str">
        <f>IFERROR(VLOOKUP(C4104,'تكويد الاصناف'!$A$5:$C$1100,3,0),"")</f>
        <v/>
      </c>
    </row>
    <row r="4105" spans="1:11">
      <c r="A4105" s="46">
        <f>ROW()</f>
        <v>4105</v>
      </c>
      <c r="B4105" s="73"/>
      <c r="C4105" s="74"/>
      <c r="D4105" s="75" t="str">
        <f>IFERROR(VLOOKUP(C4105,'تكويد الاصناف'!$A$5:$B$1100,2,0),"")</f>
        <v/>
      </c>
      <c r="E4105" s="74"/>
      <c r="F4105" s="74"/>
      <c r="G4105" s="74"/>
      <c r="H4105" s="77"/>
      <c r="I4105" s="78"/>
      <c r="J4105" s="48" t="str">
        <f>IFERROR(VLOOKUP(C4105,'تكويد الاصناف'!A$5:D$1100,4,0),"")</f>
        <v/>
      </c>
      <c r="K4105" s="48" t="str">
        <f>IFERROR(VLOOKUP(C4105,'تكويد الاصناف'!$A$5:$C$1100,3,0),"")</f>
        <v/>
      </c>
    </row>
    <row r="4106" spans="1:11">
      <c r="A4106" s="46">
        <f>ROW()</f>
        <v>4106</v>
      </c>
      <c r="B4106" s="73"/>
      <c r="C4106" s="74"/>
      <c r="D4106" s="75" t="str">
        <f>IFERROR(VLOOKUP(C4106,'تكويد الاصناف'!$A$5:$B$1100,2,0),"")</f>
        <v/>
      </c>
      <c r="E4106" s="74"/>
      <c r="F4106" s="74"/>
      <c r="G4106" s="74"/>
      <c r="H4106" s="77"/>
      <c r="I4106" s="78"/>
      <c r="J4106" s="48" t="str">
        <f>IFERROR(VLOOKUP(C4106,'تكويد الاصناف'!A$5:D$1100,4,0),"")</f>
        <v/>
      </c>
      <c r="K4106" s="48" t="str">
        <f>IFERROR(VLOOKUP(C4106,'تكويد الاصناف'!$A$5:$C$1100,3,0),"")</f>
        <v/>
      </c>
    </row>
    <row r="4107" spans="1:11">
      <c r="A4107" s="46">
        <f>ROW()</f>
        <v>4107</v>
      </c>
      <c r="B4107" s="73"/>
      <c r="C4107" s="74"/>
      <c r="D4107" s="75" t="str">
        <f>IFERROR(VLOOKUP(C4107,'تكويد الاصناف'!$A$5:$B$1100,2,0),"")</f>
        <v/>
      </c>
      <c r="E4107" s="74"/>
      <c r="F4107" s="74"/>
      <c r="G4107" s="74"/>
      <c r="H4107" s="77"/>
      <c r="I4107" s="78"/>
      <c r="J4107" s="48" t="str">
        <f>IFERROR(VLOOKUP(C4107,'تكويد الاصناف'!A$5:D$1100,4,0),"")</f>
        <v/>
      </c>
      <c r="K4107" s="48" t="str">
        <f>IFERROR(VLOOKUP(C4107,'تكويد الاصناف'!$A$5:$C$1100,3,0),"")</f>
        <v/>
      </c>
    </row>
    <row r="4108" spans="1:11">
      <c r="A4108" s="46">
        <f>ROW()</f>
        <v>4108</v>
      </c>
      <c r="B4108" s="73"/>
      <c r="C4108" s="74"/>
      <c r="D4108" s="75" t="str">
        <f>IFERROR(VLOOKUP(C4108,'تكويد الاصناف'!$A$5:$B$1100,2,0),"")</f>
        <v/>
      </c>
      <c r="E4108" s="74"/>
      <c r="F4108" s="74"/>
      <c r="G4108" s="74"/>
      <c r="H4108" s="77"/>
      <c r="I4108" s="78"/>
      <c r="J4108" s="48" t="str">
        <f>IFERROR(VLOOKUP(C4108,'تكويد الاصناف'!A$5:D$1100,4,0),"")</f>
        <v/>
      </c>
      <c r="K4108" s="48" t="str">
        <f>IFERROR(VLOOKUP(C4108,'تكويد الاصناف'!$A$5:$C$1100,3,0),"")</f>
        <v/>
      </c>
    </row>
    <row r="4109" spans="1:11">
      <c r="A4109" s="46">
        <f>ROW()</f>
        <v>4109</v>
      </c>
      <c r="B4109" s="73"/>
      <c r="C4109" s="74"/>
      <c r="D4109" s="75" t="str">
        <f>IFERROR(VLOOKUP(C4109,'تكويد الاصناف'!$A$5:$B$1100,2,0),"")</f>
        <v/>
      </c>
      <c r="E4109" s="74"/>
      <c r="F4109" s="74"/>
      <c r="G4109" s="74"/>
      <c r="H4109" s="77"/>
      <c r="I4109" s="78"/>
      <c r="J4109" s="48" t="str">
        <f>IFERROR(VLOOKUP(C4109,'تكويد الاصناف'!A$5:D$1100,4,0),"")</f>
        <v/>
      </c>
      <c r="K4109" s="48" t="str">
        <f>IFERROR(VLOOKUP(C4109,'تكويد الاصناف'!$A$5:$C$1100,3,0),"")</f>
        <v/>
      </c>
    </row>
    <row r="4110" spans="1:11">
      <c r="A4110" s="46">
        <f>ROW()</f>
        <v>4110</v>
      </c>
      <c r="B4110" s="73"/>
      <c r="C4110" s="74"/>
      <c r="D4110" s="75" t="str">
        <f>IFERROR(VLOOKUP(C4110,'تكويد الاصناف'!$A$5:$B$1100,2,0),"")</f>
        <v/>
      </c>
      <c r="E4110" s="74"/>
      <c r="F4110" s="74"/>
      <c r="G4110" s="74"/>
      <c r="H4110" s="77"/>
      <c r="I4110" s="78"/>
      <c r="J4110" s="48" t="str">
        <f>IFERROR(VLOOKUP(C4110,'تكويد الاصناف'!A$5:D$1100,4,0),"")</f>
        <v/>
      </c>
      <c r="K4110" s="48" t="str">
        <f>IFERROR(VLOOKUP(C4110,'تكويد الاصناف'!$A$5:$C$1100,3,0),"")</f>
        <v/>
      </c>
    </row>
    <row r="4111" spans="1:11">
      <c r="A4111" s="46">
        <f>ROW()</f>
        <v>4111</v>
      </c>
      <c r="B4111" s="73"/>
      <c r="C4111" s="74"/>
      <c r="D4111" s="75" t="str">
        <f>IFERROR(VLOOKUP(C4111,'تكويد الاصناف'!$A$5:$B$1100,2,0),"")</f>
        <v/>
      </c>
      <c r="E4111" s="74"/>
      <c r="F4111" s="74"/>
      <c r="G4111" s="74"/>
      <c r="H4111" s="77"/>
      <c r="I4111" s="78"/>
      <c r="J4111" s="48" t="str">
        <f>IFERROR(VLOOKUP(C4111,'تكويد الاصناف'!A$5:D$1100,4,0),"")</f>
        <v/>
      </c>
      <c r="K4111" s="48" t="str">
        <f>IFERROR(VLOOKUP(C4111,'تكويد الاصناف'!$A$5:$C$1100,3,0),"")</f>
        <v/>
      </c>
    </row>
    <row r="4112" spans="1:11">
      <c r="A4112" s="46">
        <f>ROW()</f>
        <v>4112</v>
      </c>
      <c r="B4112" s="73"/>
      <c r="C4112" s="74"/>
      <c r="D4112" s="75" t="str">
        <f>IFERROR(VLOOKUP(C4112,'تكويد الاصناف'!$A$5:$B$1100,2,0),"")</f>
        <v/>
      </c>
      <c r="E4112" s="74"/>
      <c r="F4112" s="74"/>
      <c r="G4112" s="74"/>
      <c r="H4112" s="77"/>
      <c r="I4112" s="78"/>
      <c r="J4112" s="48" t="str">
        <f>IFERROR(VLOOKUP(C4112,'تكويد الاصناف'!A$5:D$1100,4,0),"")</f>
        <v/>
      </c>
      <c r="K4112" s="48" t="str">
        <f>IFERROR(VLOOKUP(C4112,'تكويد الاصناف'!$A$5:$C$1100,3,0),"")</f>
        <v/>
      </c>
    </row>
    <row r="4113" spans="1:11">
      <c r="A4113" s="46">
        <f>ROW()</f>
        <v>4113</v>
      </c>
      <c r="B4113" s="73"/>
      <c r="C4113" s="74"/>
      <c r="D4113" s="75" t="str">
        <f>IFERROR(VLOOKUP(C4113,'تكويد الاصناف'!$A$5:$B$1100,2,0),"")</f>
        <v/>
      </c>
      <c r="E4113" s="74"/>
      <c r="F4113" s="74"/>
      <c r="G4113" s="74"/>
      <c r="H4113" s="77"/>
      <c r="I4113" s="78"/>
      <c r="J4113" s="48" t="str">
        <f>IFERROR(VLOOKUP(C4113,'تكويد الاصناف'!A$5:D$1100,4,0),"")</f>
        <v/>
      </c>
      <c r="K4113" s="48" t="str">
        <f>IFERROR(VLOOKUP(C4113,'تكويد الاصناف'!$A$5:$C$1100,3,0),"")</f>
        <v/>
      </c>
    </row>
    <row r="4114" spans="1:11">
      <c r="A4114" s="46">
        <f>ROW()</f>
        <v>4114</v>
      </c>
      <c r="B4114" s="73"/>
      <c r="C4114" s="74"/>
      <c r="D4114" s="75" t="str">
        <f>IFERROR(VLOOKUP(C4114,'تكويد الاصناف'!$A$5:$B$1100,2,0),"")</f>
        <v/>
      </c>
      <c r="E4114" s="74"/>
      <c r="F4114" s="74"/>
      <c r="G4114" s="74"/>
      <c r="H4114" s="77"/>
      <c r="I4114" s="78"/>
      <c r="J4114" s="48" t="str">
        <f>IFERROR(VLOOKUP(C4114,'تكويد الاصناف'!A$5:D$1100,4,0),"")</f>
        <v/>
      </c>
      <c r="K4114" s="48" t="str">
        <f>IFERROR(VLOOKUP(C4114,'تكويد الاصناف'!$A$5:$C$1100,3,0),"")</f>
        <v/>
      </c>
    </row>
    <row r="4115" spans="1:11">
      <c r="A4115" s="46">
        <f>ROW()</f>
        <v>4115</v>
      </c>
      <c r="B4115" s="73"/>
      <c r="C4115" s="74"/>
      <c r="D4115" s="75" t="str">
        <f>IFERROR(VLOOKUP(C4115,'تكويد الاصناف'!$A$5:$B$1100,2,0),"")</f>
        <v/>
      </c>
      <c r="E4115" s="74"/>
      <c r="F4115" s="74"/>
      <c r="G4115" s="74"/>
      <c r="H4115" s="77"/>
      <c r="I4115" s="78"/>
      <c r="J4115" s="48" t="str">
        <f>IFERROR(VLOOKUP(C4115,'تكويد الاصناف'!A$5:D$1100,4,0),"")</f>
        <v/>
      </c>
      <c r="K4115" s="48" t="str">
        <f>IFERROR(VLOOKUP(C4115,'تكويد الاصناف'!$A$5:$C$1100,3,0),"")</f>
        <v/>
      </c>
    </row>
    <row r="4116" spans="1:11">
      <c r="A4116" s="46">
        <f>ROW()</f>
        <v>4116</v>
      </c>
      <c r="B4116" s="73"/>
      <c r="C4116" s="74"/>
      <c r="D4116" s="75" t="str">
        <f>IFERROR(VLOOKUP(C4116,'تكويد الاصناف'!$A$5:$B$1100,2,0),"")</f>
        <v/>
      </c>
      <c r="E4116" s="74"/>
      <c r="F4116" s="74"/>
      <c r="G4116" s="74"/>
      <c r="H4116" s="77"/>
      <c r="I4116" s="78"/>
      <c r="J4116" s="48" t="str">
        <f>IFERROR(VLOOKUP(C4116,'تكويد الاصناف'!A$5:D$1100,4,0),"")</f>
        <v/>
      </c>
      <c r="K4116" s="48" t="str">
        <f>IFERROR(VLOOKUP(C4116,'تكويد الاصناف'!$A$5:$C$1100,3,0),"")</f>
        <v/>
      </c>
    </row>
    <row r="4117" spans="1:11">
      <c r="A4117" s="46">
        <f>ROW()</f>
        <v>4117</v>
      </c>
      <c r="B4117" s="73"/>
      <c r="C4117" s="74"/>
      <c r="D4117" s="75" t="str">
        <f>IFERROR(VLOOKUP(C4117,'تكويد الاصناف'!$A$5:$B$1100,2,0),"")</f>
        <v/>
      </c>
      <c r="E4117" s="74"/>
      <c r="F4117" s="74"/>
      <c r="G4117" s="74"/>
      <c r="H4117" s="77"/>
      <c r="I4117" s="78"/>
      <c r="J4117" s="48" t="str">
        <f>IFERROR(VLOOKUP(C4117,'تكويد الاصناف'!A$5:D$1100,4,0),"")</f>
        <v/>
      </c>
      <c r="K4117" s="48" t="str">
        <f>IFERROR(VLOOKUP(C4117,'تكويد الاصناف'!$A$5:$C$1100,3,0),"")</f>
        <v/>
      </c>
    </row>
    <row r="4118" spans="1:11">
      <c r="A4118" s="46">
        <f>ROW()</f>
        <v>4118</v>
      </c>
      <c r="B4118" s="73"/>
      <c r="C4118" s="74"/>
      <c r="D4118" s="75" t="str">
        <f>IFERROR(VLOOKUP(C4118,'تكويد الاصناف'!$A$5:$B$1100,2,0),"")</f>
        <v/>
      </c>
      <c r="E4118" s="74"/>
      <c r="F4118" s="74"/>
      <c r="G4118" s="74"/>
      <c r="H4118" s="77"/>
      <c r="I4118" s="78"/>
      <c r="J4118" s="48" t="str">
        <f>IFERROR(VLOOKUP(C4118,'تكويد الاصناف'!A$5:D$1100,4,0),"")</f>
        <v/>
      </c>
      <c r="K4118" s="48" t="str">
        <f>IFERROR(VLOOKUP(C4118,'تكويد الاصناف'!$A$5:$C$1100,3,0),"")</f>
        <v/>
      </c>
    </row>
    <row r="4119" spans="1:11">
      <c r="A4119" s="46">
        <f>ROW()</f>
        <v>4119</v>
      </c>
      <c r="B4119" s="73"/>
      <c r="C4119" s="74"/>
      <c r="D4119" s="75" t="str">
        <f>IFERROR(VLOOKUP(C4119,'تكويد الاصناف'!$A$5:$B$1100,2,0),"")</f>
        <v/>
      </c>
      <c r="E4119" s="74"/>
      <c r="F4119" s="74"/>
      <c r="G4119" s="74"/>
      <c r="H4119" s="77"/>
      <c r="I4119" s="78"/>
      <c r="J4119" s="48" t="str">
        <f>IFERROR(VLOOKUP(C4119,'تكويد الاصناف'!A$5:D$1100,4,0),"")</f>
        <v/>
      </c>
      <c r="K4119" s="48" t="str">
        <f>IFERROR(VLOOKUP(C4119,'تكويد الاصناف'!$A$5:$C$1100,3,0),"")</f>
        <v/>
      </c>
    </row>
    <row r="4120" spans="1:11">
      <c r="A4120" s="46">
        <f>ROW()</f>
        <v>4120</v>
      </c>
      <c r="B4120" s="73"/>
      <c r="C4120" s="74"/>
      <c r="D4120" s="75" t="str">
        <f>IFERROR(VLOOKUP(C4120,'تكويد الاصناف'!$A$5:$B$1100,2,0),"")</f>
        <v/>
      </c>
      <c r="E4120" s="74"/>
      <c r="F4120" s="74"/>
      <c r="G4120" s="74"/>
      <c r="H4120" s="77"/>
      <c r="I4120" s="78"/>
      <c r="J4120" s="48" t="str">
        <f>IFERROR(VLOOKUP(C4120,'تكويد الاصناف'!A$5:D$1100,4,0),"")</f>
        <v/>
      </c>
      <c r="K4120" s="48" t="str">
        <f>IFERROR(VLOOKUP(C4120,'تكويد الاصناف'!$A$5:$C$1100,3,0),"")</f>
        <v/>
      </c>
    </row>
    <row r="4121" spans="1:11">
      <c r="A4121" s="46">
        <f>ROW()</f>
        <v>4121</v>
      </c>
      <c r="B4121" s="73"/>
      <c r="C4121" s="74"/>
      <c r="D4121" s="75" t="str">
        <f>IFERROR(VLOOKUP(C4121,'تكويد الاصناف'!$A$5:$B$1100,2,0),"")</f>
        <v/>
      </c>
      <c r="E4121" s="74"/>
      <c r="F4121" s="74"/>
      <c r="G4121" s="74"/>
      <c r="H4121" s="77"/>
      <c r="I4121" s="78"/>
      <c r="J4121" s="48" t="str">
        <f>IFERROR(VLOOKUP(C4121,'تكويد الاصناف'!A$5:D$1100,4,0),"")</f>
        <v/>
      </c>
      <c r="K4121" s="48" t="str">
        <f>IFERROR(VLOOKUP(C4121,'تكويد الاصناف'!$A$5:$C$1100,3,0),"")</f>
        <v/>
      </c>
    </row>
    <row r="4122" spans="1:11">
      <c r="A4122" s="46">
        <f>ROW()</f>
        <v>4122</v>
      </c>
      <c r="B4122" s="73"/>
      <c r="C4122" s="74"/>
      <c r="D4122" s="75" t="str">
        <f>IFERROR(VLOOKUP(C4122,'تكويد الاصناف'!$A$5:$B$1100,2,0),"")</f>
        <v/>
      </c>
      <c r="E4122" s="74"/>
      <c r="F4122" s="74"/>
      <c r="G4122" s="74"/>
      <c r="H4122" s="77"/>
      <c r="I4122" s="78"/>
      <c r="J4122" s="48" t="str">
        <f>IFERROR(VLOOKUP(C4122,'تكويد الاصناف'!A$5:D$1100,4,0),"")</f>
        <v/>
      </c>
      <c r="K4122" s="48" t="str">
        <f>IFERROR(VLOOKUP(C4122,'تكويد الاصناف'!$A$5:$C$1100,3,0),"")</f>
        <v/>
      </c>
    </row>
    <row r="4123" spans="1:11">
      <c r="A4123" s="46">
        <f>ROW()</f>
        <v>4123</v>
      </c>
      <c r="B4123" s="73"/>
      <c r="C4123" s="74"/>
      <c r="D4123" s="75" t="str">
        <f>IFERROR(VLOOKUP(C4123,'تكويد الاصناف'!$A$5:$B$1100,2,0),"")</f>
        <v/>
      </c>
      <c r="E4123" s="74"/>
      <c r="F4123" s="74"/>
      <c r="G4123" s="74"/>
      <c r="H4123" s="77"/>
      <c r="I4123" s="78"/>
      <c r="J4123" s="48" t="str">
        <f>IFERROR(VLOOKUP(C4123,'تكويد الاصناف'!A$5:D$1100,4,0),"")</f>
        <v/>
      </c>
      <c r="K4123" s="48" t="str">
        <f>IFERROR(VLOOKUP(C4123,'تكويد الاصناف'!$A$5:$C$1100,3,0),"")</f>
        <v/>
      </c>
    </row>
    <row r="4124" spans="1:11">
      <c r="A4124" s="46">
        <f>ROW()</f>
        <v>4124</v>
      </c>
      <c r="B4124" s="73"/>
      <c r="C4124" s="74"/>
      <c r="D4124" s="75" t="str">
        <f>IFERROR(VLOOKUP(C4124,'تكويد الاصناف'!$A$5:$B$1100,2,0),"")</f>
        <v/>
      </c>
      <c r="E4124" s="74"/>
      <c r="F4124" s="74"/>
      <c r="G4124" s="74"/>
      <c r="H4124" s="77"/>
      <c r="I4124" s="78"/>
      <c r="J4124" s="48" t="str">
        <f>IFERROR(VLOOKUP(C4124,'تكويد الاصناف'!A$5:D$1100,4,0),"")</f>
        <v/>
      </c>
      <c r="K4124" s="48" t="str">
        <f>IFERROR(VLOOKUP(C4124,'تكويد الاصناف'!$A$5:$C$1100,3,0),"")</f>
        <v/>
      </c>
    </row>
    <row r="4125" spans="1:11">
      <c r="A4125" s="46">
        <f>ROW()</f>
        <v>4125</v>
      </c>
      <c r="B4125" s="73"/>
      <c r="C4125" s="74"/>
      <c r="D4125" s="75" t="str">
        <f>IFERROR(VLOOKUP(C4125,'تكويد الاصناف'!$A$5:$B$1100,2,0),"")</f>
        <v/>
      </c>
      <c r="E4125" s="74"/>
      <c r="F4125" s="74"/>
      <c r="G4125" s="74"/>
      <c r="H4125" s="77"/>
      <c r="I4125" s="78"/>
      <c r="J4125" s="48" t="str">
        <f>IFERROR(VLOOKUP(C4125,'تكويد الاصناف'!A$5:D$1100,4,0),"")</f>
        <v/>
      </c>
      <c r="K4125" s="48" t="str">
        <f>IFERROR(VLOOKUP(C4125,'تكويد الاصناف'!$A$5:$C$1100,3,0),"")</f>
        <v/>
      </c>
    </row>
    <row r="4126" spans="1:11">
      <c r="A4126" s="46">
        <f>ROW()</f>
        <v>4126</v>
      </c>
      <c r="B4126" s="73"/>
      <c r="C4126" s="74"/>
      <c r="D4126" s="75" t="str">
        <f>IFERROR(VLOOKUP(C4126,'تكويد الاصناف'!$A$5:$B$1100,2,0),"")</f>
        <v/>
      </c>
      <c r="E4126" s="74"/>
      <c r="F4126" s="74"/>
      <c r="G4126" s="74"/>
      <c r="H4126" s="77"/>
      <c r="I4126" s="78"/>
      <c r="J4126" s="48" t="str">
        <f>IFERROR(VLOOKUP(C4126,'تكويد الاصناف'!A$5:D$1100,4,0),"")</f>
        <v/>
      </c>
      <c r="K4126" s="48" t="str">
        <f>IFERROR(VLOOKUP(C4126,'تكويد الاصناف'!$A$5:$C$1100,3,0),"")</f>
        <v/>
      </c>
    </row>
    <row r="4127" spans="1:11">
      <c r="A4127" s="46">
        <f>ROW()</f>
        <v>4127</v>
      </c>
      <c r="B4127" s="73"/>
      <c r="C4127" s="74"/>
      <c r="D4127" s="75" t="str">
        <f>IFERROR(VLOOKUP(C4127,'تكويد الاصناف'!$A$5:$B$1100,2,0),"")</f>
        <v/>
      </c>
      <c r="E4127" s="74"/>
      <c r="F4127" s="74"/>
      <c r="G4127" s="74"/>
      <c r="H4127" s="77"/>
      <c r="I4127" s="78"/>
      <c r="J4127" s="48" t="str">
        <f>IFERROR(VLOOKUP(C4127,'تكويد الاصناف'!A$5:D$1100,4,0),"")</f>
        <v/>
      </c>
      <c r="K4127" s="48" t="str">
        <f>IFERROR(VLOOKUP(C4127,'تكويد الاصناف'!$A$5:$C$1100,3,0),"")</f>
        <v/>
      </c>
    </row>
    <row r="4128" spans="1:11">
      <c r="A4128" s="46">
        <f>ROW()</f>
        <v>4128</v>
      </c>
      <c r="B4128" s="73"/>
      <c r="C4128" s="74"/>
      <c r="D4128" s="75" t="str">
        <f>IFERROR(VLOOKUP(C4128,'تكويد الاصناف'!$A$5:$B$1100,2,0),"")</f>
        <v/>
      </c>
      <c r="E4128" s="74"/>
      <c r="F4128" s="74"/>
      <c r="G4128" s="74"/>
      <c r="H4128" s="77"/>
      <c r="I4128" s="78"/>
      <c r="J4128" s="48" t="str">
        <f>IFERROR(VLOOKUP(C4128,'تكويد الاصناف'!A$5:D$1100,4,0),"")</f>
        <v/>
      </c>
      <c r="K4128" s="48" t="str">
        <f>IFERROR(VLOOKUP(C4128,'تكويد الاصناف'!$A$5:$C$1100,3,0),"")</f>
        <v/>
      </c>
    </row>
    <row r="4129" spans="1:11">
      <c r="A4129" s="46">
        <f>ROW()</f>
        <v>4129</v>
      </c>
      <c r="B4129" s="73"/>
      <c r="C4129" s="74"/>
      <c r="D4129" s="75" t="str">
        <f>IFERROR(VLOOKUP(C4129,'تكويد الاصناف'!$A$5:$B$1100,2,0),"")</f>
        <v/>
      </c>
      <c r="E4129" s="74"/>
      <c r="F4129" s="74"/>
      <c r="G4129" s="74"/>
      <c r="H4129" s="77"/>
      <c r="I4129" s="78"/>
      <c r="J4129" s="48" t="str">
        <f>IFERROR(VLOOKUP(C4129,'تكويد الاصناف'!A$5:D$1100,4,0),"")</f>
        <v/>
      </c>
      <c r="K4129" s="48" t="str">
        <f>IFERROR(VLOOKUP(C4129,'تكويد الاصناف'!$A$5:$C$1100,3,0),"")</f>
        <v/>
      </c>
    </row>
    <row r="4130" spans="1:11">
      <c r="A4130" s="46">
        <f>ROW()</f>
        <v>4130</v>
      </c>
      <c r="B4130" s="73"/>
      <c r="C4130" s="74"/>
      <c r="D4130" s="75" t="str">
        <f>IFERROR(VLOOKUP(C4130,'تكويد الاصناف'!$A$5:$B$1100,2,0),"")</f>
        <v/>
      </c>
      <c r="E4130" s="74"/>
      <c r="F4130" s="74"/>
      <c r="G4130" s="74"/>
      <c r="H4130" s="77"/>
      <c r="I4130" s="78"/>
      <c r="J4130" s="48" t="str">
        <f>IFERROR(VLOOKUP(C4130,'تكويد الاصناف'!A$5:D$1100,4,0),"")</f>
        <v/>
      </c>
      <c r="K4130" s="48" t="str">
        <f>IFERROR(VLOOKUP(C4130,'تكويد الاصناف'!$A$5:$C$1100,3,0),"")</f>
        <v/>
      </c>
    </row>
    <row r="4131" spans="1:11">
      <c r="A4131" s="46">
        <f>ROW()</f>
        <v>4131</v>
      </c>
      <c r="B4131" s="73"/>
      <c r="C4131" s="74"/>
      <c r="D4131" s="75" t="str">
        <f>IFERROR(VLOOKUP(C4131,'تكويد الاصناف'!$A$5:$B$1100,2,0),"")</f>
        <v/>
      </c>
      <c r="E4131" s="74"/>
      <c r="F4131" s="74"/>
      <c r="G4131" s="74"/>
      <c r="H4131" s="77"/>
      <c r="I4131" s="78"/>
      <c r="J4131" s="48" t="str">
        <f>IFERROR(VLOOKUP(C4131,'تكويد الاصناف'!A$5:D$1100,4,0),"")</f>
        <v/>
      </c>
      <c r="K4131" s="48" t="str">
        <f>IFERROR(VLOOKUP(C4131,'تكويد الاصناف'!$A$5:$C$1100,3,0),"")</f>
        <v/>
      </c>
    </row>
    <row r="4132" spans="1:11">
      <c r="A4132" s="46">
        <f>ROW()</f>
        <v>4132</v>
      </c>
      <c r="B4132" s="73"/>
      <c r="C4132" s="74"/>
      <c r="D4132" s="75" t="str">
        <f>IFERROR(VLOOKUP(C4132,'تكويد الاصناف'!$A$5:$B$1100,2,0),"")</f>
        <v/>
      </c>
      <c r="E4132" s="74"/>
      <c r="F4132" s="74"/>
      <c r="G4132" s="74"/>
      <c r="H4132" s="77"/>
      <c r="I4132" s="78"/>
      <c r="J4132" s="48" t="str">
        <f>IFERROR(VLOOKUP(C4132,'تكويد الاصناف'!A$5:D$1100,4,0),"")</f>
        <v/>
      </c>
      <c r="K4132" s="48" t="str">
        <f>IFERROR(VLOOKUP(C4132,'تكويد الاصناف'!$A$5:$C$1100,3,0),"")</f>
        <v/>
      </c>
    </row>
    <row r="4133" spans="1:11">
      <c r="A4133" s="46">
        <f>ROW()</f>
        <v>4133</v>
      </c>
      <c r="B4133" s="73"/>
      <c r="C4133" s="74"/>
      <c r="D4133" s="75" t="str">
        <f>IFERROR(VLOOKUP(C4133,'تكويد الاصناف'!$A$5:$B$1100,2,0),"")</f>
        <v/>
      </c>
      <c r="E4133" s="74"/>
      <c r="F4133" s="74"/>
      <c r="G4133" s="74"/>
      <c r="H4133" s="77"/>
      <c r="I4133" s="78"/>
      <c r="J4133" s="48" t="str">
        <f>IFERROR(VLOOKUP(C4133,'تكويد الاصناف'!A$5:D$1100,4,0),"")</f>
        <v/>
      </c>
      <c r="K4133" s="48" t="str">
        <f>IFERROR(VLOOKUP(C4133,'تكويد الاصناف'!$A$5:$C$1100,3,0),"")</f>
        <v/>
      </c>
    </row>
    <row r="4134" spans="1:11">
      <c r="A4134" s="46">
        <f>ROW()</f>
        <v>4134</v>
      </c>
      <c r="B4134" s="73"/>
      <c r="C4134" s="74"/>
      <c r="D4134" s="75" t="str">
        <f>IFERROR(VLOOKUP(C4134,'تكويد الاصناف'!$A$5:$B$1100,2,0),"")</f>
        <v/>
      </c>
      <c r="E4134" s="74"/>
      <c r="F4134" s="74"/>
      <c r="G4134" s="74"/>
      <c r="H4134" s="77"/>
      <c r="I4134" s="78"/>
      <c r="J4134" s="48" t="str">
        <f>IFERROR(VLOOKUP(C4134,'تكويد الاصناف'!A$5:D$1100,4,0),"")</f>
        <v/>
      </c>
      <c r="K4134" s="48" t="str">
        <f>IFERROR(VLOOKUP(C4134,'تكويد الاصناف'!$A$5:$C$1100,3,0),"")</f>
        <v/>
      </c>
    </row>
    <row r="4135" spans="1:11">
      <c r="A4135" s="46">
        <f>ROW()</f>
        <v>4135</v>
      </c>
      <c r="B4135" s="73"/>
      <c r="C4135" s="74"/>
      <c r="D4135" s="75" t="str">
        <f>IFERROR(VLOOKUP(C4135,'تكويد الاصناف'!$A$5:$B$1100,2,0),"")</f>
        <v/>
      </c>
      <c r="E4135" s="74"/>
      <c r="F4135" s="74"/>
      <c r="G4135" s="74"/>
      <c r="H4135" s="77"/>
      <c r="I4135" s="78"/>
      <c r="J4135" s="48" t="str">
        <f>IFERROR(VLOOKUP(C4135,'تكويد الاصناف'!A$5:D$1100,4,0),"")</f>
        <v/>
      </c>
      <c r="K4135" s="48" t="str">
        <f>IFERROR(VLOOKUP(C4135,'تكويد الاصناف'!$A$5:$C$1100,3,0),"")</f>
        <v/>
      </c>
    </row>
    <row r="4136" spans="1:11">
      <c r="A4136" s="46">
        <f>ROW()</f>
        <v>4136</v>
      </c>
      <c r="B4136" s="73"/>
      <c r="C4136" s="74"/>
      <c r="D4136" s="75" t="str">
        <f>IFERROR(VLOOKUP(C4136,'تكويد الاصناف'!$A$5:$B$1100,2,0),"")</f>
        <v/>
      </c>
      <c r="E4136" s="74"/>
      <c r="F4136" s="74"/>
      <c r="G4136" s="74"/>
      <c r="H4136" s="77"/>
      <c r="I4136" s="78"/>
      <c r="J4136" s="48" t="str">
        <f>IFERROR(VLOOKUP(C4136,'تكويد الاصناف'!A$5:D$1100,4,0),"")</f>
        <v/>
      </c>
      <c r="K4136" s="48" t="str">
        <f>IFERROR(VLOOKUP(C4136,'تكويد الاصناف'!$A$5:$C$1100,3,0),"")</f>
        <v/>
      </c>
    </row>
    <row r="4137" spans="1:11">
      <c r="A4137" s="46">
        <f>ROW()</f>
        <v>4137</v>
      </c>
      <c r="B4137" s="73"/>
      <c r="C4137" s="74"/>
      <c r="D4137" s="75" t="str">
        <f>IFERROR(VLOOKUP(C4137,'تكويد الاصناف'!$A$5:$B$1100,2,0),"")</f>
        <v/>
      </c>
      <c r="E4137" s="74"/>
      <c r="F4137" s="74"/>
      <c r="G4137" s="74"/>
      <c r="H4137" s="77"/>
      <c r="I4137" s="78"/>
      <c r="J4137" s="48" t="str">
        <f>IFERROR(VLOOKUP(C4137,'تكويد الاصناف'!A$5:D$1100,4,0),"")</f>
        <v/>
      </c>
      <c r="K4137" s="48" t="str">
        <f>IFERROR(VLOOKUP(C4137,'تكويد الاصناف'!$A$5:$C$1100,3,0),"")</f>
        <v/>
      </c>
    </row>
    <row r="4138" spans="1:11">
      <c r="A4138" s="46">
        <f>ROW()</f>
        <v>4138</v>
      </c>
      <c r="B4138" s="73"/>
      <c r="C4138" s="74"/>
      <c r="D4138" s="75" t="str">
        <f>IFERROR(VLOOKUP(C4138,'تكويد الاصناف'!$A$5:$B$1100,2,0),"")</f>
        <v/>
      </c>
      <c r="E4138" s="74"/>
      <c r="F4138" s="74"/>
      <c r="G4138" s="74"/>
      <c r="H4138" s="77"/>
      <c r="I4138" s="78"/>
      <c r="J4138" s="48" t="str">
        <f>IFERROR(VLOOKUP(C4138,'تكويد الاصناف'!A$5:D$1100,4,0),"")</f>
        <v/>
      </c>
      <c r="K4138" s="48" t="str">
        <f>IFERROR(VLOOKUP(C4138,'تكويد الاصناف'!$A$5:$C$1100,3,0),"")</f>
        <v/>
      </c>
    </row>
    <row r="4139" spans="1:11">
      <c r="A4139" s="46">
        <f>ROW()</f>
        <v>4139</v>
      </c>
      <c r="B4139" s="73"/>
      <c r="C4139" s="74"/>
      <c r="D4139" s="75" t="str">
        <f>IFERROR(VLOOKUP(C4139,'تكويد الاصناف'!$A$5:$B$1100,2,0),"")</f>
        <v/>
      </c>
      <c r="E4139" s="74"/>
      <c r="F4139" s="74"/>
      <c r="G4139" s="74"/>
      <c r="H4139" s="77"/>
      <c r="I4139" s="78"/>
      <c r="J4139" s="48" t="str">
        <f>IFERROR(VLOOKUP(C4139,'تكويد الاصناف'!A$5:D$1100,4,0),"")</f>
        <v/>
      </c>
      <c r="K4139" s="48" t="str">
        <f>IFERROR(VLOOKUP(C4139,'تكويد الاصناف'!$A$5:$C$1100,3,0),"")</f>
        <v/>
      </c>
    </row>
    <row r="4140" spans="1:11">
      <c r="A4140" s="46">
        <f>ROW()</f>
        <v>4140</v>
      </c>
      <c r="B4140" s="73"/>
      <c r="C4140" s="74"/>
      <c r="D4140" s="75" t="str">
        <f>IFERROR(VLOOKUP(C4140,'تكويد الاصناف'!$A$5:$B$1100,2,0),"")</f>
        <v/>
      </c>
      <c r="E4140" s="74"/>
      <c r="F4140" s="74"/>
      <c r="G4140" s="74"/>
      <c r="H4140" s="77"/>
      <c r="I4140" s="78"/>
      <c r="J4140" s="48" t="str">
        <f>IFERROR(VLOOKUP(C4140,'تكويد الاصناف'!A$5:D$1100,4,0),"")</f>
        <v/>
      </c>
      <c r="K4140" s="48" t="str">
        <f>IFERROR(VLOOKUP(C4140,'تكويد الاصناف'!$A$5:$C$1100,3,0),"")</f>
        <v/>
      </c>
    </row>
    <row r="4141" spans="1:11">
      <c r="A4141" s="46">
        <f>ROW()</f>
        <v>4141</v>
      </c>
      <c r="B4141" s="73"/>
      <c r="C4141" s="74"/>
      <c r="D4141" s="75" t="str">
        <f>IFERROR(VLOOKUP(C4141,'تكويد الاصناف'!$A$5:$B$1100,2,0),"")</f>
        <v/>
      </c>
      <c r="E4141" s="74"/>
      <c r="F4141" s="74"/>
      <c r="G4141" s="74"/>
      <c r="H4141" s="77"/>
      <c r="I4141" s="78"/>
      <c r="J4141" s="48" t="str">
        <f>IFERROR(VLOOKUP(C4141,'تكويد الاصناف'!A$5:D$1100,4,0),"")</f>
        <v/>
      </c>
      <c r="K4141" s="48" t="str">
        <f>IFERROR(VLOOKUP(C4141,'تكويد الاصناف'!$A$5:$C$1100,3,0),"")</f>
        <v/>
      </c>
    </row>
    <row r="4142" spans="1:11">
      <c r="A4142" s="46">
        <f>ROW()</f>
        <v>4142</v>
      </c>
      <c r="B4142" s="73"/>
      <c r="C4142" s="74"/>
      <c r="D4142" s="75" t="str">
        <f>IFERROR(VLOOKUP(C4142,'تكويد الاصناف'!$A$5:$B$1100,2,0),"")</f>
        <v/>
      </c>
      <c r="E4142" s="74"/>
      <c r="F4142" s="74"/>
      <c r="G4142" s="74"/>
      <c r="H4142" s="77"/>
      <c r="I4142" s="78"/>
      <c r="J4142" s="48" t="str">
        <f>IFERROR(VLOOKUP(C4142,'تكويد الاصناف'!A$5:D$1100,4,0),"")</f>
        <v/>
      </c>
      <c r="K4142" s="48" t="str">
        <f>IFERROR(VLOOKUP(C4142,'تكويد الاصناف'!$A$5:$C$1100,3,0),"")</f>
        <v/>
      </c>
    </row>
    <row r="4143" spans="1:11">
      <c r="A4143" s="46">
        <f>ROW()</f>
        <v>4143</v>
      </c>
      <c r="B4143" s="73"/>
      <c r="C4143" s="74"/>
      <c r="D4143" s="75" t="str">
        <f>IFERROR(VLOOKUP(C4143,'تكويد الاصناف'!$A$5:$B$1100,2,0),"")</f>
        <v/>
      </c>
      <c r="E4143" s="74"/>
      <c r="F4143" s="74"/>
      <c r="G4143" s="74"/>
      <c r="H4143" s="77"/>
      <c r="I4143" s="78"/>
      <c r="J4143" s="48" t="str">
        <f>IFERROR(VLOOKUP(C4143,'تكويد الاصناف'!A$5:D$1100,4,0),"")</f>
        <v/>
      </c>
      <c r="K4143" s="48" t="str">
        <f>IFERROR(VLOOKUP(C4143,'تكويد الاصناف'!$A$5:$C$1100,3,0),"")</f>
        <v/>
      </c>
    </row>
    <row r="4144" spans="1:11">
      <c r="A4144" s="46">
        <f>ROW()</f>
        <v>4144</v>
      </c>
      <c r="B4144" s="73"/>
      <c r="C4144" s="74"/>
      <c r="D4144" s="75" t="str">
        <f>IFERROR(VLOOKUP(C4144,'تكويد الاصناف'!$A$5:$B$1100,2,0),"")</f>
        <v/>
      </c>
      <c r="E4144" s="74"/>
      <c r="F4144" s="74"/>
      <c r="G4144" s="74"/>
      <c r="H4144" s="77"/>
      <c r="I4144" s="78"/>
      <c r="J4144" s="48" t="str">
        <f>IFERROR(VLOOKUP(C4144,'تكويد الاصناف'!A$5:D$1100,4,0),"")</f>
        <v/>
      </c>
      <c r="K4144" s="48" t="str">
        <f>IFERROR(VLOOKUP(C4144,'تكويد الاصناف'!$A$5:$C$1100,3,0),"")</f>
        <v/>
      </c>
    </row>
    <row r="4145" spans="1:11">
      <c r="A4145" s="46">
        <f>ROW()</f>
        <v>4145</v>
      </c>
      <c r="B4145" s="73"/>
      <c r="C4145" s="74"/>
      <c r="D4145" s="75" t="str">
        <f>IFERROR(VLOOKUP(C4145,'تكويد الاصناف'!$A$5:$B$1100,2,0),"")</f>
        <v/>
      </c>
      <c r="E4145" s="74"/>
      <c r="F4145" s="74"/>
      <c r="G4145" s="74"/>
      <c r="H4145" s="77"/>
      <c r="I4145" s="78"/>
      <c r="J4145" s="48" t="str">
        <f>IFERROR(VLOOKUP(C4145,'تكويد الاصناف'!A$5:D$1100,4,0),"")</f>
        <v/>
      </c>
      <c r="K4145" s="48" t="str">
        <f>IFERROR(VLOOKUP(C4145,'تكويد الاصناف'!$A$5:$C$1100,3,0),"")</f>
        <v/>
      </c>
    </row>
    <row r="4146" spans="1:11">
      <c r="A4146" s="46">
        <f>ROW()</f>
        <v>4146</v>
      </c>
      <c r="B4146" s="73"/>
      <c r="C4146" s="74"/>
      <c r="D4146" s="75" t="str">
        <f>IFERROR(VLOOKUP(C4146,'تكويد الاصناف'!$A$5:$B$1100,2,0),"")</f>
        <v/>
      </c>
      <c r="E4146" s="74"/>
      <c r="F4146" s="74"/>
      <c r="G4146" s="74"/>
      <c r="H4146" s="77"/>
      <c r="I4146" s="78"/>
      <c r="J4146" s="48" t="str">
        <f>IFERROR(VLOOKUP(C4146,'تكويد الاصناف'!A$5:D$1100,4,0),"")</f>
        <v/>
      </c>
      <c r="K4146" s="48" t="str">
        <f>IFERROR(VLOOKUP(C4146,'تكويد الاصناف'!$A$5:$C$1100,3,0),"")</f>
        <v/>
      </c>
    </row>
    <row r="4147" spans="1:11">
      <c r="A4147" s="46">
        <f>ROW()</f>
        <v>4147</v>
      </c>
      <c r="B4147" s="73"/>
      <c r="C4147" s="74"/>
      <c r="D4147" s="75" t="str">
        <f>IFERROR(VLOOKUP(C4147,'تكويد الاصناف'!$A$5:$B$1100,2,0),"")</f>
        <v/>
      </c>
      <c r="E4147" s="74"/>
      <c r="F4147" s="74"/>
      <c r="G4147" s="74"/>
      <c r="H4147" s="77"/>
      <c r="I4147" s="78"/>
      <c r="J4147" s="48" t="str">
        <f>IFERROR(VLOOKUP(C4147,'تكويد الاصناف'!A$5:D$1100,4,0),"")</f>
        <v/>
      </c>
      <c r="K4147" s="48" t="str">
        <f>IFERROR(VLOOKUP(C4147,'تكويد الاصناف'!$A$5:$C$1100,3,0),"")</f>
        <v/>
      </c>
    </row>
    <row r="4148" spans="1:11">
      <c r="A4148" s="46">
        <f>ROW()</f>
        <v>4148</v>
      </c>
      <c r="B4148" s="73"/>
      <c r="C4148" s="74"/>
      <c r="D4148" s="75" t="str">
        <f>IFERROR(VLOOKUP(C4148,'تكويد الاصناف'!$A$5:$B$1100,2,0),"")</f>
        <v/>
      </c>
      <c r="E4148" s="74"/>
      <c r="F4148" s="74"/>
      <c r="G4148" s="74"/>
      <c r="H4148" s="77"/>
      <c r="I4148" s="78"/>
      <c r="J4148" s="48" t="str">
        <f>IFERROR(VLOOKUP(C4148,'تكويد الاصناف'!A$5:D$1100,4,0),"")</f>
        <v/>
      </c>
      <c r="K4148" s="48" t="str">
        <f>IFERROR(VLOOKUP(C4148,'تكويد الاصناف'!$A$5:$C$1100,3,0),"")</f>
        <v/>
      </c>
    </row>
    <row r="4149" spans="1:11">
      <c r="A4149" s="46">
        <f>ROW()</f>
        <v>4149</v>
      </c>
      <c r="B4149" s="73"/>
      <c r="C4149" s="74"/>
      <c r="D4149" s="75" t="str">
        <f>IFERROR(VLOOKUP(C4149,'تكويد الاصناف'!$A$5:$B$1100,2,0),"")</f>
        <v/>
      </c>
      <c r="E4149" s="74"/>
      <c r="F4149" s="74"/>
      <c r="G4149" s="74"/>
      <c r="H4149" s="77"/>
      <c r="I4149" s="78"/>
      <c r="J4149" s="48" t="str">
        <f>IFERROR(VLOOKUP(C4149,'تكويد الاصناف'!A$5:D$1100,4,0),"")</f>
        <v/>
      </c>
      <c r="K4149" s="48" t="str">
        <f>IFERROR(VLOOKUP(C4149,'تكويد الاصناف'!$A$5:$C$1100,3,0),"")</f>
        <v/>
      </c>
    </row>
    <row r="4150" spans="1:11">
      <c r="A4150" s="46">
        <f>ROW()</f>
        <v>4150</v>
      </c>
      <c r="B4150" s="73"/>
      <c r="C4150" s="74"/>
      <c r="D4150" s="75" t="str">
        <f>IFERROR(VLOOKUP(C4150,'تكويد الاصناف'!$A$5:$B$1100,2,0),"")</f>
        <v/>
      </c>
      <c r="E4150" s="74"/>
      <c r="F4150" s="74"/>
      <c r="G4150" s="74"/>
      <c r="H4150" s="77"/>
      <c r="I4150" s="78"/>
      <c r="J4150" s="48" t="str">
        <f>IFERROR(VLOOKUP(C4150,'تكويد الاصناف'!A$5:D$1100,4,0),"")</f>
        <v/>
      </c>
      <c r="K4150" s="48" t="str">
        <f>IFERROR(VLOOKUP(C4150,'تكويد الاصناف'!$A$5:$C$1100,3,0),"")</f>
        <v/>
      </c>
    </row>
    <row r="4151" spans="1:11">
      <c r="A4151" s="46">
        <f>ROW()</f>
        <v>4151</v>
      </c>
      <c r="B4151" s="73"/>
      <c r="C4151" s="74"/>
      <c r="D4151" s="75" t="str">
        <f>IFERROR(VLOOKUP(C4151,'تكويد الاصناف'!$A$5:$B$1100,2,0),"")</f>
        <v/>
      </c>
      <c r="E4151" s="74"/>
      <c r="F4151" s="74"/>
      <c r="G4151" s="74"/>
      <c r="H4151" s="77"/>
      <c r="I4151" s="78"/>
      <c r="J4151" s="48" t="str">
        <f>IFERROR(VLOOKUP(C4151,'تكويد الاصناف'!A$5:D$1100,4,0),"")</f>
        <v/>
      </c>
      <c r="K4151" s="48" t="str">
        <f>IFERROR(VLOOKUP(C4151,'تكويد الاصناف'!$A$5:$C$1100,3,0),"")</f>
        <v/>
      </c>
    </row>
    <row r="4152" spans="1:11">
      <c r="A4152" s="46">
        <f>ROW()</f>
        <v>4152</v>
      </c>
      <c r="B4152" s="73"/>
      <c r="C4152" s="74"/>
      <c r="D4152" s="75" t="str">
        <f>IFERROR(VLOOKUP(C4152,'تكويد الاصناف'!$A$5:$B$1100,2,0),"")</f>
        <v/>
      </c>
      <c r="E4152" s="74"/>
      <c r="F4152" s="74"/>
      <c r="G4152" s="74"/>
      <c r="H4152" s="77"/>
      <c r="I4152" s="78"/>
      <c r="J4152" s="48" t="str">
        <f>IFERROR(VLOOKUP(C4152,'تكويد الاصناف'!A$5:D$1100,4,0),"")</f>
        <v/>
      </c>
      <c r="K4152" s="48" t="str">
        <f>IFERROR(VLOOKUP(C4152,'تكويد الاصناف'!$A$5:$C$1100,3,0),"")</f>
        <v/>
      </c>
    </row>
    <row r="4153" spans="1:11">
      <c r="A4153" s="46">
        <f>ROW()</f>
        <v>4153</v>
      </c>
      <c r="B4153" s="73"/>
      <c r="C4153" s="74"/>
      <c r="D4153" s="75" t="str">
        <f>IFERROR(VLOOKUP(C4153,'تكويد الاصناف'!$A$5:$B$1100,2,0),"")</f>
        <v/>
      </c>
      <c r="E4153" s="74"/>
      <c r="F4153" s="74"/>
      <c r="G4153" s="74"/>
      <c r="H4153" s="77"/>
      <c r="I4153" s="78"/>
      <c r="J4153" s="48" t="str">
        <f>IFERROR(VLOOKUP(C4153,'تكويد الاصناف'!A$5:D$1100,4,0),"")</f>
        <v/>
      </c>
      <c r="K4153" s="48" t="str">
        <f>IFERROR(VLOOKUP(C4153,'تكويد الاصناف'!$A$5:$C$1100,3,0),"")</f>
        <v/>
      </c>
    </row>
    <row r="4154" spans="1:11">
      <c r="A4154" s="46">
        <f>ROW()</f>
        <v>4154</v>
      </c>
      <c r="B4154" s="73"/>
      <c r="C4154" s="74"/>
      <c r="D4154" s="75" t="str">
        <f>IFERROR(VLOOKUP(C4154,'تكويد الاصناف'!$A$5:$B$1100,2,0),"")</f>
        <v/>
      </c>
      <c r="E4154" s="74"/>
      <c r="F4154" s="74"/>
      <c r="G4154" s="74"/>
      <c r="H4154" s="77"/>
      <c r="I4154" s="78"/>
      <c r="J4154" s="48" t="str">
        <f>IFERROR(VLOOKUP(C4154,'تكويد الاصناف'!A$5:D$1100,4,0),"")</f>
        <v/>
      </c>
      <c r="K4154" s="48" t="str">
        <f>IFERROR(VLOOKUP(C4154,'تكويد الاصناف'!$A$5:$C$1100,3,0),"")</f>
        <v/>
      </c>
    </row>
    <row r="4155" spans="1:11">
      <c r="A4155" s="46">
        <f>ROW()</f>
        <v>4155</v>
      </c>
      <c r="B4155" s="73"/>
      <c r="C4155" s="74"/>
      <c r="D4155" s="75" t="str">
        <f>IFERROR(VLOOKUP(C4155,'تكويد الاصناف'!$A$5:$B$1100,2,0),"")</f>
        <v/>
      </c>
      <c r="E4155" s="74"/>
      <c r="F4155" s="74"/>
      <c r="G4155" s="74"/>
      <c r="H4155" s="77"/>
      <c r="I4155" s="78"/>
      <c r="J4155" s="48" t="str">
        <f>IFERROR(VLOOKUP(C4155,'تكويد الاصناف'!A$5:D$1100,4,0),"")</f>
        <v/>
      </c>
      <c r="K4155" s="48" t="str">
        <f>IFERROR(VLOOKUP(C4155,'تكويد الاصناف'!$A$5:$C$1100,3,0),"")</f>
        <v/>
      </c>
    </row>
    <row r="4156" spans="1:11">
      <c r="A4156" s="46">
        <f>ROW()</f>
        <v>4156</v>
      </c>
      <c r="B4156" s="73"/>
      <c r="C4156" s="74"/>
      <c r="D4156" s="75" t="str">
        <f>IFERROR(VLOOKUP(C4156,'تكويد الاصناف'!$A$5:$B$1100,2,0),"")</f>
        <v/>
      </c>
      <c r="E4156" s="74"/>
      <c r="F4156" s="74"/>
      <c r="G4156" s="74"/>
      <c r="H4156" s="77"/>
      <c r="I4156" s="78"/>
      <c r="J4156" s="48" t="str">
        <f>IFERROR(VLOOKUP(C4156,'تكويد الاصناف'!A$5:D$1100,4,0),"")</f>
        <v/>
      </c>
      <c r="K4156" s="48" t="str">
        <f>IFERROR(VLOOKUP(C4156,'تكويد الاصناف'!$A$5:$C$1100,3,0),"")</f>
        <v/>
      </c>
    </row>
    <row r="4157" spans="1:11">
      <c r="A4157" s="46">
        <f>ROW()</f>
        <v>4157</v>
      </c>
      <c r="B4157" s="73"/>
      <c r="C4157" s="74"/>
      <c r="D4157" s="75" t="str">
        <f>IFERROR(VLOOKUP(C4157,'تكويد الاصناف'!$A$5:$B$1100,2,0),"")</f>
        <v/>
      </c>
      <c r="E4157" s="74"/>
      <c r="F4157" s="74"/>
      <c r="G4157" s="74"/>
      <c r="H4157" s="77"/>
      <c r="I4157" s="78"/>
      <c r="J4157" s="48" t="str">
        <f>IFERROR(VLOOKUP(C4157,'تكويد الاصناف'!A$5:D$1100,4,0),"")</f>
        <v/>
      </c>
      <c r="K4157" s="48" t="str">
        <f>IFERROR(VLOOKUP(C4157,'تكويد الاصناف'!$A$5:$C$1100,3,0),"")</f>
        <v/>
      </c>
    </row>
    <row r="4158" spans="1:11">
      <c r="A4158" s="46">
        <f>ROW()</f>
        <v>4158</v>
      </c>
      <c r="B4158" s="73"/>
      <c r="C4158" s="74"/>
      <c r="D4158" s="75" t="str">
        <f>IFERROR(VLOOKUP(C4158,'تكويد الاصناف'!$A$5:$B$1100,2,0),"")</f>
        <v/>
      </c>
      <c r="E4158" s="74"/>
      <c r="F4158" s="74"/>
      <c r="G4158" s="74"/>
      <c r="H4158" s="77"/>
      <c r="I4158" s="78"/>
      <c r="J4158" s="48" t="str">
        <f>IFERROR(VLOOKUP(C4158,'تكويد الاصناف'!A$5:D$1100,4,0),"")</f>
        <v/>
      </c>
      <c r="K4158" s="48" t="str">
        <f>IFERROR(VLOOKUP(C4158,'تكويد الاصناف'!$A$5:$C$1100,3,0),"")</f>
        <v/>
      </c>
    </row>
    <row r="4159" spans="1:11">
      <c r="A4159" s="46">
        <f>ROW()</f>
        <v>4159</v>
      </c>
      <c r="B4159" s="73"/>
      <c r="C4159" s="74"/>
      <c r="D4159" s="75" t="str">
        <f>IFERROR(VLOOKUP(C4159,'تكويد الاصناف'!$A$5:$B$1100,2,0),"")</f>
        <v/>
      </c>
      <c r="E4159" s="74"/>
      <c r="F4159" s="74"/>
      <c r="G4159" s="74"/>
      <c r="H4159" s="77"/>
      <c r="I4159" s="78"/>
      <c r="J4159" s="48" t="str">
        <f>IFERROR(VLOOKUP(C4159,'تكويد الاصناف'!A$5:D$1100,4,0),"")</f>
        <v/>
      </c>
      <c r="K4159" s="48" t="str">
        <f>IFERROR(VLOOKUP(C4159,'تكويد الاصناف'!$A$5:$C$1100,3,0),"")</f>
        <v/>
      </c>
    </row>
    <row r="4160" spans="1:11">
      <c r="A4160" s="46">
        <f>ROW()</f>
        <v>4160</v>
      </c>
      <c r="B4160" s="73"/>
      <c r="C4160" s="74"/>
      <c r="D4160" s="75" t="str">
        <f>IFERROR(VLOOKUP(C4160,'تكويد الاصناف'!$A$5:$B$1100,2,0),"")</f>
        <v/>
      </c>
      <c r="E4160" s="74"/>
      <c r="F4160" s="74"/>
      <c r="G4160" s="74"/>
      <c r="H4160" s="77"/>
      <c r="I4160" s="78"/>
      <c r="J4160" s="48" t="str">
        <f>IFERROR(VLOOKUP(C4160,'تكويد الاصناف'!A$5:D$1100,4,0),"")</f>
        <v/>
      </c>
      <c r="K4160" s="48" t="str">
        <f>IFERROR(VLOOKUP(C4160,'تكويد الاصناف'!$A$5:$C$1100,3,0),"")</f>
        <v/>
      </c>
    </row>
    <row r="4161" spans="1:11">
      <c r="A4161" s="46">
        <f>ROW()</f>
        <v>4161</v>
      </c>
      <c r="B4161" s="73"/>
      <c r="C4161" s="74"/>
      <c r="D4161" s="75" t="str">
        <f>IFERROR(VLOOKUP(C4161,'تكويد الاصناف'!$A$5:$B$1100,2,0),"")</f>
        <v/>
      </c>
      <c r="E4161" s="74"/>
      <c r="F4161" s="74"/>
      <c r="G4161" s="74"/>
      <c r="H4161" s="77"/>
      <c r="I4161" s="78"/>
      <c r="J4161" s="48" t="str">
        <f>IFERROR(VLOOKUP(C4161,'تكويد الاصناف'!A$5:D$1100,4,0),"")</f>
        <v/>
      </c>
      <c r="K4161" s="48" t="str">
        <f>IFERROR(VLOOKUP(C4161,'تكويد الاصناف'!$A$5:$C$1100,3,0),"")</f>
        <v/>
      </c>
    </row>
    <row r="4162" spans="1:11">
      <c r="A4162" s="46">
        <f>ROW()</f>
        <v>4162</v>
      </c>
      <c r="B4162" s="73"/>
      <c r="C4162" s="74"/>
      <c r="D4162" s="75" t="str">
        <f>IFERROR(VLOOKUP(C4162,'تكويد الاصناف'!$A$5:$B$1100,2,0),"")</f>
        <v/>
      </c>
      <c r="E4162" s="74"/>
      <c r="F4162" s="74"/>
      <c r="G4162" s="74"/>
      <c r="H4162" s="77"/>
      <c r="I4162" s="78"/>
      <c r="J4162" s="48" t="str">
        <f>IFERROR(VLOOKUP(C4162,'تكويد الاصناف'!A$5:D$1100,4,0),"")</f>
        <v/>
      </c>
      <c r="K4162" s="48" t="str">
        <f>IFERROR(VLOOKUP(C4162,'تكويد الاصناف'!$A$5:$C$1100,3,0),"")</f>
        <v/>
      </c>
    </row>
    <row r="4163" spans="1:11">
      <c r="A4163" s="46">
        <f>ROW()</f>
        <v>4163</v>
      </c>
      <c r="B4163" s="73"/>
      <c r="C4163" s="74"/>
      <c r="D4163" s="75" t="str">
        <f>IFERROR(VLOOKUP(C4163,'تكويد الاصناف'!$A$5:$B$1100,2,0),"")</f>
        <v/>
      </c>
      <c r="E4163" s="74"/>
      <c r="F4163" s="74"/>
      <c r="G4163" s="74"/>
      <c r="H4163" s="77"/>
      <c r="I4163" s="78"/>
      <c r="J4163" s="48" t="str">
        <f>IFERROR(VLOOKUP(C4163,'تكويد الاصناف'!A$5:D$1100,4,0),"")</f>
        <v/>
      </c>
      <c r="K4163" s="48" t="str">
        <f>IFERROR(VLOOKUP(C4163,'تكويد الاصناف'!$A$5:$C$1100,3,0),"")</f>
        <v/>
      </c>
    </row>
    <row r="4164" spans="1:11">
      <c r="A4164" s="46">
        <f>ROW()</f>
        <v>4164</v>
      </c>
      <c r="B4164" s="73"/>
      <c r="C4164" s="74"/>
      <c r="D4164" s="75" t="str">
        <f>IFERROR(VLOOKUP(C4164,'تكويد الاصناف'!$A$5:$B$1100,2,0),"")</f>
        <v/>
      </c>
      <c r="E4164" s="74"/>
      <c r="F4164" s="74"/>
      <c r="G4164" s="74"/>
      <c r="H4164" s="77"/>
      <c r="I4164" s="78"/>
      <c r="J4164" s="48" t="str">
        <f>IFERROR(VLOOKUP(C4164,'تكويد الاصناف'!A$5:D$1100,4,0),"")</f>
        <v/>
      </c>
      <c r="K4164" s="48" t="str">
        <f>IFERROR(VLOOKUP(C4164,'تكويد الاصناف'!$A$5:$C$1100,3,0),"")</f>
        <v/>
      </c>
    </row>
    <row r="4165" spans="1:11">
      <c r="A4165" s="46">
        <f>ROW()</f>
        <v>4165</v>
      </c>
      <c r="B4165" s="73"/>
      <c r="C4165" s="74"/>
      <c r="D4165" s="75" t="str">
        <f>IFERROR(VLOOKUP(C4165,'تكويد الاصناف'!$A$5:$B$1100,2,0),"")</f>
        <v/>
      </c>
      <c r="E4165" s="74"/>
      <c r="F4165" s="74"/>
      <c r="G4165" s="74"/>
      <c r="H4165" s="77"/>
      <c r="I4165" s="78"/>
      <c r="J4165" s="48" t="str">
        <f>IFERROR(VLOOKUP(C4165,'تكويد الاصناف'!A$5:D$1100,4,0),"")</f>
        <v/>
      </c>
      <c r="K4165" s="48" t="str">
        <f>IFERROR(VLOOKUP(C4165,'تكويد الاصناف'!$A$5:$C$1100,3,0),"")</f>
        <v/>
      </c>
    </row>
    <row r="4166" spans="1:11">
      <c r="A4166" s="46">
        <f>ROW()</f>
        <v>4166</v>
      </c>
      <c r="B4166" s="73"/>
      <c r="C4166" s="74"/>
      <c r="D4166" s="75" t="str">
        <f>IFERROR(VLOOKUP(C4166,'تكويد الاصناف'!$A$5:$B$1100,2,0),"")</f>
        <v/>
      </c>
      <c r="E4166" s="74"/>
      <c r="F4166" s="74"/>
      <c r="G4166" s="74"/>
      <c r="H4166" s="77"/>
      <c r="I4166" s="78"/>
      <c r="J4166" s="48" t="str">
        <f>IFERROR(VLOOKUP(C4166,'تكويد الاصناف'!A$5:D$1100,4,0),"")</f>
        <v/>
      </c>
      <c r="K4166" s="48" t="str">
        <f>IFERROR(VLOOKUP(C4166,'تكويد الاصناف'!$A$5:$C$1100,3,0),"")</f>
        <v/>
      </c>
    </row>
    <row r="4167" spans="1:11">
      <c r="A4167" s="46">
        <f>ROW()</f>
        <v>4167</v>
      </c>
      <c r="B4167" s="73"/>
      <c r="C4167" s="74"/>
      <c r="D4167" s="75" t="str">
        <f>IFERROR(VLOOKUP(C4167,'تكويد الاصناف'!$A$5:$B$1100,2,0),"")</f>
        <v/>
      </c>
      <c r="E4167" s="74"/>
      <c r="F4167" s="74"/>
      <c r="G4167" s="74"/>
      <c r="H4167" s="77"/>
      <c r="I4167" s="78"/>
      <c r="J4167" s="48" t="str">
        <f>IFERROR(VLOOKUP(C4167,'تكويد الاصناف'!A$5:D$1100,4,0),"")</f>
        <v/>
      </c>
      <c r="K4167" s="48" t="str">
        <f>IFERROR(VLOOKUP(C4167,'تكويد الاصناف'!$A$5:$C$1100,3,0),"")</f>
        <v/>
      </c>
    </row>
    <row r="4168" spans="1:11">
      <c r="A4168" s="46">
        <f>ROW()</f>
        <v>4168</v>
      </c>
      <c r="B4168" s="73"/>
      <c r="C4168" s="74"/>
      <c r="D4168" s="75" t="str">
        <f>IFERROR(VLOOKUP(C4168,'تكويد الاصناف'!$A$5:$B$1100,2,0),"")</f>
        <v/>
      </c>
      <c r="E4168" s="74"/>
      <c r="F4168" s="74"/>
      <c r="G4168" s="74"/>
      <c r="H4168" s="77"/>
      <c r="I4168" s="78"/>
      <c r="J4168" s="48" t="str">
        <f>IFERROR(VLOOKUP(C4168,'تكويد الاصناف'!A$5:D$1100,4,0),"")</f>
        <v/>
      </c>
      <c r="K4168" s="48" t="str">
        <f>IFERROR(VLOOKUP(C4168,'تكويد الاصناف'!$A$5:$C$1100,3,0),"")</f>
        <v/>
      </c>
    </row>
    <row r="4169" spans="1:11">
      <c r="A4169" s="46">
        <f>ROW()</f>
        <v>4169</v>
      </c>
      <c r="B4169" s="73"/>
      <c r="C4169" s="74"/>
      <c r="D4169" s="75" t="str">
        <f>IFERROR(VLOOKUP(C4169,'تكويد الاصناف'!$A$5:$B$1100,2,0),"")</f>
        <v/>
      </c>
      <c r="E4169" s="74"/>
      <c r="F4169" s="74"/>
      <c r="G4169" s="74"/>
      <c r="H4169" s="77"/>
      <c r="I4169" s="78"/>
      <c r="J4169" s="48" t="str">
        <f>IFERROR(VLOOKUP(C4169,'تكويد الاصناف'!A$5:D$1100,4,0),"")</f>
        <v/>
      </c>
      <c r="K4169" s="48" t="str">
        <f>IFERROR(VLOOKUP(C4169,'تكويد الاصناف'!$A$5:$C$1100,3,0),"")</f>
        <v/>
      </c>
    </row>
    <row r="4170" spans="1:11">
      <c r="A4170" s="46">
        <f>ROW()</f>
        <v>4170</v>
      </c>
      <c r="B4170" s="73"/>
      <c r="C4170" s="74"/>
      <c r="D4170" s="75" t="str">
        <f>IFERROR(VLOOKUP(C4170,'تكويد الاصناف'!$A$5:$B$1100,2,0),"")</f>
        <v/>
      </c>
      <c r="E4170" s="74"/>
      <c r="F4170" s="74"/>
      <c r="G4170" s="74"/>
      <c r="H4170" s="77"/>
      <c r="I4170" s="78"/>
      <c r="J4170" s="48" t="str">
        <f>IFERROR(VLOOKUP(C4170,'تكويد الاصناف'!A$5:D$1100,4,0),"")</f>
        <v/>
      </c>
      <c r="K4170" s="48" t="str">
        <f>IFERROR(VLOOKUP(C4170,'تكويد الاصناف'!$A$5:$C$1100,3,0),"")</f>
        <v/>
      </c>
    </row>
    <row r="4171" spans="1:11">
      <c r="A4171" s="46">
        <f>ROW()</f>
        <v>4171</v>
      </c>
      <c r="B4171" s="73"/>
      <c r="C4171" s="74"/>
      <c r="D4171" s="75" t="str">
        <f>IFERROR(VLOOKUP(C4171,'تكويد الاصناف'!$A$5:$B$1100,2,0),"")</f>
        <v/>
      </c>
      <c r="E4171" s="74"/>
      <c r="F4171" s="74"/>
      <c r="G4171" s="74"/>
      <c r="H4171" s="77"/>
      <c r="I4171" s="78"/>
      <c r="J4171" s="48" t="str">
        <f>IFERROR(VLOOKUP(C4171,'تكويد الاصناف'!A$5:D$1100,4,0),"")</f>
        <v/>
      </c>
      <c r="K4171" s="48" t="str">
        <f>IFERROR(VLOOKUP(C4171,'تكويد الاصناف'!$A$5:$C$1100,3,0),"")</f>
        <v/>
      </c>
    </row>
    <row r="4172" spans="1:11">
      <c r="A4172" s="46">
        <f>ROW()</f>
        <v>4172</v>
      </c>
      <c r="B4172" s="73"/>
      <c r="C4172" s="74"/>
      <c r="D4172" s="75" t="str">
        <f>IFERROR(VLOOKUP(C4172,'تكويد الاصناف'!$A$5:$B$1100,2,0),"")</f>
        <v/>
      </c>
      <c r="E4172" s="74"/>
      <c r="F4172" s="74"/>
      <c r="G4172" s="74"/>
      <c r="H4172" s="77"/>
      <c r="I4172" s="78"/>
      <c r="J4172" s="48" t="str">
        <f>IFERROR(VLOOKUP(C4172,'تكويد الاصناف'!A$5:D$1100,4,0),"")</f>
        <v/>
      </c>
      <c r="K4172" s="48" t="str">
        <f>IFERROR(VLOOKUP(C4172,'تكويد الاصناف'!$A$5:$C$1100,3,0),"")</f>
        <v/>
      </c>
    </row>
    <row r="4173" spans="1:11">
      <c r="A4173" s="46">
        <f>ROW()</f>
        <v>4173</v>
      </c>
      <c r="B4173" s="73"/>
      <c r="C4173" s="74"/>
      <c r="D4173" s="75" t="str">
        <f>IFERROR(VLOOKUP(C4173,'تكويد الاصناف'!$A$5:$B$1100,2,0),"")</f>
        <v/>
      </c>
      <c r="E4173" s="74"/>
      <c r="F4173" s="74"/>
      <c r="G4173" s="74"/>
      <c r="H4173" s="77"/>
      <c r="I4173" s="78"/>
      <c r="J4173" s="48" t="str">
        <f>IFERROR(VLOOKUP(C4173,'تكويد الاصناف'!A$5:D$1100,4,0),"")</f>
        <v/>
      </c>
      <c r="K4173" s="48" t="str">
        <f>IFERROR(VLOOKUP(C4173,'تكويد الاصناف'!$A$5:$C$1100,3,0),"")</f>
        <v/>
      </c>
    </row>
    <row r="4174" spans="1:11">
      <c r="A4174" s="46">
        <f>ROW()</f>
        <v>4174</v>
      </c>
      <c r="B4174" s="73"/>
      <c r="C4174" s="74"/>
      <c r="D4174" s="75" t="str">
        <f>IFERROR(VLOOKUP(C4174,'تكويد الاصناف'!$A$5:$B$1100,2,0),"")</f>
        <v/>
      </c>
      <c r="E4174" s="74"/>
      <c r="F4174" s="74"/>
      <c r="G4174" s="74"/>
      <c r="H4174" s="77"/>
      <c r="I4174" s="78"/>
      <c r="J4174" s="48" t="str">
        <f>IFERROR(VLOOKUP(C4174,'تكويد الاصناف'!A$5:D$1100,4,0),"")</f>
        <v/>
      </c>
      <c r="K4174" s="48" t="str">
        <f>IFERROR(VLOOKUP(C4174,'تكويد الاصناف'!$A$5:$C$1100,3,0),"")</f>
        <v/>
      </c>
    </row>
    <row r="4175" spans="1:11">
      <c r="A4175" s="46">
        <f>ROW()</f>
        <v>4175</v>
      </c>
      <c r="B4175" s="73"/>
      <c r="C4175" s="74"/>
      <c r="D4175" s="75" t="str">
        <f>IFERROR(VLOOKUP(C4175,'تكويد الاصناف'!$A$5:$B$1100,2,0),"")</f>
        <v/>
      </c>
      <c r="E4175" s="74"/>
      <c r="F4175" s="74"/>
      <c r="G4175" s="74"/>
      <c r="H4175" s="77"/>
      <c r="I4175" s="78"/>
      <c r="J4175" s="48" t="str">
        <f>IFERROR(VLOOKUP(C4175,'تكويد الاصناف'!A$5:D$1100,4,0),"")</f>
        <v/>
      </c>
      <c r="K4175" s="48" t="str">
        <f>IFERROR(VLOOKUP(C4175,'تكويد الاصناف'!$A$5:$C$1100,3,0),"")</f>
        <v/>
      </c>
    </row>
    <row r="4176" spans="1:11">
      <c r="A4176" s="46">
        <f>ROW()</f>
        <v>4176</v>
      </c>
      <c r="B4176" s="73"/>
      <c r="C4176" s="74"/>
      <c r="D4176" s="75" t="str">
        <f>IFERROR(VLOOKUP(C4176,'تكويد الاصناف'!$A$5:$B$1100,2,0),"")</f>
        <v/>
      </c>
      <c r="E4176" s="74"/>
      <c r="F4176" s="74"/>
      <c r="G4176" s="74"/>
      <c r="H4176" s="77"/>
      <c r="I4176" s="78"/>
      <c r="J4176" s="48" t="str">
        <f>IFERROR(VLOOKUP(C4176,'تكويد الاصناف'!A$5:D$1100,4,0),"")</f>
        <v/>
      </c>
      <c r="K4176" s="48" t="str">
        <f>IFERROR(VLOOKUP(C4176,'تكويد الاصناف'!$A$5:$C$1100,3,0),"")</f>
        <v/>
      </c>
    </row>
    <row r="4177" spans="1:11">
      <c r="A4177" s="46">
        <f>ROW()</f>
        <v>4177</v>
      </c>
      <c r="B4177" s="73"/>
      <c r="C4177" s="74"/>
      <c r="D4177" s="75" t="str">
        <f>IFERROR(VLOOKUP(C4177,'تكويد الاصناف'!$A$5:$B$1100,2,0),"")</f>
        <v/>
      </c>
      <c r="E4177" s="74"/>
      <c r="F4177" s="74"/>
      <c r="G4177" s="74"/>
      <c r="H4177" s="77"/>
      <c r="I4177" s="78"/>
      <c r="J4177" s="48" t="str">
        <f>IFERROR(VLOOKUP(C4177,'تكويد الاصناف'!A$5:D$1100,4,0),"")</f>
        <v/>
      </c>
      <c r="K4177" s="48" t="str">
        <f>IFERROR(VLOOKUP(C4177,'تكويد الاصناف'!$A$5:$C$1100,3,0),"")</f>
        <v/>
      </c>
    </row>
    <row r="4178" spans="1:11">
      <c r="A4178" s="46">
        <f>ROW()</f>
        <v>4178</v>
      </c>
      <c r="B4178" s="73"/>
      <c r="C4178" s="74"/>
      <c r="D4178" s="75" t="str">
        <f>IFERROR(VLOOKUP(C4178,'تكويد الاصناف'!$A$5:$B$1100,2,0),"")</f>
        <v/>
      </c>
      <c r="E4178" s="74"/>
      <c r="F4178" s="74"/>
      <c r="G4178" s="74"/>
      <c r="H4178" s="77"/>
      <c r="I4178" s="78"/>
      <c r="J4178" s="48" t="str">
        <f>IFERROR(VLOOKUP(C4178,'تكويد الاصناف'!A$5:D$1100,4,0),"")</f>
        <v/>
      </c>
      <c r="K4178" s="48" t="str">
        <f>IFERROR(VLOOKUP(C4178,'تكويد الاصناف'!$A$5:$C$1100,3,0),"")</f>
        <v/>
      </c>
    </row>
    <row r="4179" spans="1:11">
      <c r="A4179" s="46">
        <f>ROW()</f>
        <v>4179</v>
      </c>
      <c r="B4179" s="73"/>
      <c r="C4179" s="74"/>
      <c r="D4179" s="75" t="str">
        <f>IFERROR(VLOOKUP(C4179,'تكويد الاصناف'!$A$5:$B$1100,2,0),"")</f>
        <v/>
      </c>
      <c r="E4179" s="74"/>
      <c r="F4179" s="74"/>
      <c r="G4179" s="74"/>
      <c r="H4179" s="77"/>
      <c r="I4179" s="78"/>
      <c r="J4179" s="48" t="str">
        <f>IFERROR(VLOOKUP(C4179,'تكويد الاصناف'!A$5:D$1100,4,0),"")</f>
        <v/>
      </c>
      <c r="K4179" s="48" t="str">
        <f>IFERROR(VLOOKUP(C4179,'تكويد الاصناف'!$A$5:$C$1100,3,0),"")</f>
        <v/>
      </c>
    </row>
    <row r="4180" spans="1:11">
      <c r="A4180" s="46">
        <f>ROW()</f>
        <v>4180</v>
      </c>
      <c r="B4180" s="73"/>
      <c r="C4180" s="74"/>
      <c r="D4180" s="75" t="str">
        <f>IFERROR(VLOOKUP(C4180,'تكويد الاصناف'!$A$5:$B$1100,2,0),"")</f>
        <v/>
      </c>
      <c r="E4180" s="74"/>
      <c r="F4180" s="74"/>
      <c r="G4180" s="74"/>
      <c r="H4180" s="77"/>
      <c r="I4180" s="78"/>
      <c r="J4180" s="48" t="str">
        <f>IFERROR(VLOOKUP(C4180,'تكويد الاصناف'!A$5:D$1100,4,0),"")</f>
        <v/>
      </c>
      <c r="K4180" s="48" t="str">
        <f>IFERROR(VLOOKUP(C4180,'تكويد الاصناف'!$A$5:$C$1100,3,0),"")</f>
        <v/>
      </c>
    </row>
    <row r="4181" spans="1:11">
      <c r="A4181" s="46">
        <f>ROW()</f>
        <v>4181</v>
      </c>
      <c r="B4181" s="73"/>
      <c r="C4181" s="74"/>
      <c r="D4181" s="75" t="str">
        <f>IFERROR(VLOOKUP(C4181,'تكويد الاصناف'!$A$5:$B$1100,2,0),"")</f>
        <v/>
      </c>
      <c r="E4181" s="74"/>
      <c r="F4181" s="74"/>
      <c r="G4181" s="74"/>
      <c r="H4181" s="77"/>
      <c r="I4181" s="78"/>
      <c r="J4181" s="48" t="str">
        <f>IFERROR(VLOOKUP(C4181,'تكويد الاصناف'!A$5:D$1100,4,0),"")</f>
        <v/>
      </c>
      <c r="K4181" s="48" t="str">
        <f>IFERROR(VLOOKUP(C4181,'تكويد الاصناف'!$A$5:$C$1100,3,0),"")</f>
        <v/>
      </c>
    </row>
    <row r="4182" spans="1:11">
      <c r="A4182" s="46">
        <f>ROW()</f>
        <v>4182</v>
      </c>
      <c r="B4182" s="73"/>
      <c r="C4182" s="74"/>
      <c r="D4182" s="75" t="str">
        <f>IFERROR(VLOOKUP(C4182,'تكويد الاصناف'!$A$5:$B$1100,2,0),"")</f>
        <v/>
      </c>
      <c r="E4182" s="74"/>
      <c r="F4182" s="74"/>
      <c r="G4182" s="74"/>
      <c r="H4182" s="77"/>
      <c r="I4182" s="78"/>
      <c r="J4182" s="48" t="str">
        <f>IFERROR(VLOOKUP(C4182,'تكويد الاصناف'!A$5:D$1100,4,0),"")</f>
        <v/>
      </c>
      <c r="K4182" s="48" t="str">
        <f>IFERROR(VLOOKUP(C4182,'تكويد الاصناف'!$A$5:$C$1100,3,0),"")</f>
        <v/>
      </c>
    </row>
    <row r="4183" spans="1:11">
      <c r="A4183" s="46">
        <f>ROW()</f>
        <v>4183</v>
      </c>
      <c r="B4183" s="73"/>
      <c r="C4183" s="74"/>
      <c r="D4183" s="75" t="str">
        <f>IFERROR(VLOOKUP(C4183,'تكويد الاصناف'!$A$5:$B$1100,2,0),"")</f>
        <v/>
      </c>
      <c r="E4183" s="74"/>
      <c r="F4183" s="74"/>
      <c r="G4183" s="74"/>
      <c r="H4183" s="77"/>
      <c r="I4183" s="78"/>
      <c r="J4183" s="48" t="str">
        <f>IFERROR(VLOOKUP(C4183,'تكويد الاصناف'!A$5:D$1100,4,0),"")</f>
        <v/>
      </c>
      <c r="K4183" s="48" t="str">
        <f>IFERROR(VLOOKUP(C4183,'تكويد الاصناف'!$A$5:$C$1100,3,0),"")</f>
        <v/>
      </c>
    </row>
    <row r="4184" spans="1:11">
      <c r="A4184" s="46">
        <f>ROW()</f>
        <v>4184</v>
      </c>
      <c r="B4184" s="73"/>
      <c r="C4184" s="74"/>
      <c r="D4184" s="75" t="str">
        <f>IFERROR(VLOOKUP(C4184,'تكويد الاصناف'!$A$5:$B$1100,2,0),"")</f>
        <v/>
      </c>
      <c r="E4184" s="74"/>
      <c r="F4184" s="74"/>
      <c r="G4184" s="74"/>
      <c r="H4184" s="77"/>
      <c r="I4184" s="78"/>
      <c r="J4184" s="48" t="str">
        <f>IFERROR(VLOOKUP(C4184,'تكويد الاصناف'!A$5:D$1100,4,0),"")</f>
        <v/>
      </c>
      <c r="K4184" s="48" t="str">
        <f>IFERROR(VLOOKUP(C4184,'تكويد الاصناف'!$A$5:$C$1100,3,0),"")</f>
        <v/>
      </c>
    </row>
    <row r="4185" spans="1:11">
      <c r="A4185" s="46">
        <f>ROW()</f>
        <v>4185</v>
      </c>
      <c r="B4185" s="73"/>
      <c r="C4185" s="74"/>
      <c r="D4185" s="75" t="str">
        <f>IFERROR(VLOOKUP(C4185,'تكويد الاصناف'!$A$5:$B$1100,2,0),"")</f>
        <v/>
      </c>
      <c r="E4185" s="74"/>
      <c r="F4185" s="74"/>
      <c r="G4185" s="74"/>
      <c r="H4185" s="77"/>
      <c r="I4185" s="78"/>
      <c r="J4185" s="48" t="str">
        <f>IFERROR(VLOOKUP(C4185,'تكويد الاصناف'!A$5:D$1100,4,0),"")</f>
        <v/>
      </c>
      <c r="K4185" s="48" t="str">
        <f>IFERROR(VLOOKUP(C4185,'تكويد الاصناف'!$A$5:$C$1100,3,0),"")</f>
        <v/>
      </c>
    </row>
    <row r="4186" spans="1:11">
      <c r="A4186" s="46">
        <f>ROW()</f>
        <v>4186</v>
      </c>
      <c r="B4186" s="73"/>
      <c r="C4186" s="74"/>
      <c r="D4186" s="75" t="str">
        <f>IFERROR(VLOOKUP(C4186,'تكويد الاصناف'!$A$5:$B$1100,2,0),"")</f>
        <v/>
      </c>
      <c r="E4186" s="74"/>
      <c r="F4186" s="74"/>
      <c r="G4186" s="74"/>
      <c r="H4186" s="77"/>
      <c r="I4186" s="78"/>
      <c r="J4186" s="48" t="str">
        <f>IFERROR(VLOOKUP(C4186,'تكويد الاصناف'!A$5:D$1100,4,0),"")</f>
        <v/>
      </c>
      <c r="K4186" s="48" t="str">
        <f>IFERROR(VLOOKUP(C4186,'تكويد الاصناف'!$A$5:$C$1100,3,0),"")</f>
        <v/>
      </c>
    </row>
    <row r="4187" spans="1:11">
      <c r="A4187" s="46">
        <f>ROW()</f>
        <v>4187</v>
      </c>
      <c r="B4187" s="73"/>
      <c r="C4187" s="74"/>
      <c r="D4187" s="75" t="str">
        <f>IFERROR(VLOOKUP(C4187,'تكويد الاصناف'!$A$5:$B$1100,2,0),"")</f>
        <v/>
      </c>
      <c r="E4187" s="74"/>
      <c r="F4187" s="74"/>
      <c r="G4187" s="74"/>
      <c r="H4187" s="77"/>
      <c r="I4187" s="78"/>
      <c r="J4187" s="48" t="str">
        <f>IFERROR(VLOOKUP(C4187,'تكويد الاصناف'!A$5:D$1100,4,0),"")</f>
        <v/>
      </c>
      <c r="K4187" s="48" t="str">
        <f>IFERROR(VLOOKUP(C4187,'تكويد الاصناف'!$A$5:$C$1100,3,0),"")</f>
        <v/>
      </c>
    </row>
    <row r="4188" spans="1:11">
      <c r="A4188" s="46">
        <f>ROW()</f>
        <v>4188</v>
      </c>
      <c r="B4188" s="73"/>
      <c r="C4188" s="74"/>
      <c r="D4188" s="75" t="str">
        <f>IFERROR(VLOOKUP(C4188,'تكويد الاصناف'!$A$5:$B$1100,2,0),"")</f>
        <v/>
      </c>
      <c r="E4188" s="74"/>
      <c r="F4188" s="74"/>
      <c r="G4188" s="74"/>
      <c r="H4188" s="77"/>
      <c r="I4188" s="78"/>
      <c r="J4188" s="48" t="str">
        <f>IFERROR(VLOOKUP(C4188,'تكويد الاصناف'!A$5:D$1100,4,0),"")</f>
        <v/>
      </c>
      <c r="K4188" s="48" t="str">
        <f>IFERROR(VLOOKUP(C4188,'تكويد الاصناف'!$A$5:$C$1100,3,0),"")</f>
        <v/>
      </c>
    </row>
    <row r="4189" spans="1:11">
      <c r="A4189" s="46">
        <f>ROW()</f>
        <v>4189</v>
      </c>
      <c r="B4189" s="73"/>
      <c r="C4189" s="74"/>
      <c r="D4189" s="75" t="str">
        <f>IFERROR(VLOOKUP(C4189,'تكويد الاصناف'!$A$5:$B$1100,2,0),"")</f>
        <v/>
      </c>
      <c r="E4189" s="74"/>
      <c r="F4189" s="74"/>
      <c r="G4189" s="74"/>
      <c r="H4189" s="77"/>
      <c r="I4189" s="78"/>
      <c r="J4189" s="48" t="str">
        <f>IFERROR(VLOOKUP(C4189,'تكويد الاصناف'!A$5:D$1100,4,0),"")</f>
        <v/>
      </c>
      <c r="K4189" s="48" t="str">
        <f>IFERROR(VLOOKUP(C4189,'تكويد الاصناف'!$A$5:$C$1100,3,0),"")</f>
        <v/>
      </c>
    </row>
    <row r="4190" spans="1:11">
      <c r="A4190" s="46">
        <f>ROW()</f>
        <v>4190</v>
      </c>
      <c r="B4190" s="73"/>
      <c r="C4190" s="74"/>
      <c r="D4190" s="75" t="str">
        <f>IFERROR(VLOOKUP(C4190,'تكويد الاصناف'!$A$5:$B$1100,2,0),"")</f>
        <v/>
      </c>
      <c r="E4190" s="74"/>
      <c r="F4190" s="74"/>
      <c r="G4190" s="74"/>
      <c r="H4190" s="77"/>
      <c r="I4190" s="78"/>
      <c r="J4190" s="48" t="str">
        <f>IFERROR(VLOOKUP(C4190,'تكويد الاصناف'!A$5:D$1100,4,0),"")</f>
        <v/>
      </c>
      <c r="K4190" s="48" t="str">
        <f>IFERROR(VLOOKUP(C4190,'تكويد الاصناف'!$A$5:$C$1100,3,0),"")</f>
        <v/>
      </c>
    </row>
    <row r="4191" spans="1:11">
      <c r="A4191" s="46">
        <f>ROW()</f>
        <v>4191</v>
      </c>
      <c r="B4191" s="73"/>
      <c r="C4191" s="74"/>
      <c r="D4191" s="75" t="str">
        <f>IFERROR(VLOOKUP(C4191,'تكويد الاصناف'!$A$5:$B$1100,2,0),"")</f>
        <v/>
      </c>
      <c r="E4191" s="74"/>
      <c r="F4191" s="74"/>
      <c r="G4191" s="74"/>
      <c r="H4191" s="77"/>
      <c r="I4191" s="78"/>
      <c r="J4191" s="48" t="str">
        <f>IFERROR(VLOOKUP(C4191,'تكويد الاصناف'!A$5:D$1100,4,0),"")</f>
        <v/>
      </c>
      <c r="K4191" s="48" t="str">
        <f>IFERROR(VLOOKUP(C4191,'تكويد الاصناف'!$A$5:$C$1100,3,0),"")</f>
        <v/>
      </c>
    </row>
    <row r="4192" spans="1:11">
      <c r="A4192" s="46">
        <f>ROW()</f>
        <v>4192</v>
      </c>
      <c r="B4192" s="73"/>
      <c r="C4192" s="74"/>
      <c r="D4192" s="75" t="str">
        <f>IFERROR(VLOOKUP(C4192,'تكويد الاصناف'!$A$5:$B$1100,2,0),"")</f>
        <v/>
      </c>
      <c r="E4192" s="74"/>
      <c r="F4192" s="74"/>
      <c r="G4192" s="74"/>
      <c r="H4192" s="77"/>
      <c r="I4192" s="78"/>
      <c r="J4192" s="48" t="str">
        <f>IFERROR(VLOOKUP(C4192,'تكويد الاصناف'!A$5:D$1100,4,0),"")</f>
        <v/>
      </c>
      <c r="K4192" s="48" t="str">
        <f>IFERROR(VLOOKUP(C4192,'تكويد الاصناف'!$A$5:$C$1100,3,0),"")</f>
        <v/>
      </c>
    </row>
    <row r="4193" spans="1:11">
      <c r="A4193" s="46">
        <f>ROW()</f>
        <v>4193</v>
      </c>
      <c r="B4193" s="73"/>
      <c r="C4193" s="74"/>
      <c r="D4193" s="75" t="str">
        <f>IFERROR(VLOOKUP(C4193,'تكويد الاصناف'!$A$5:$B$1100,2,0),"")</f>
        <v/>
      </c>
      <c r="E4193" s="74"/>
      <c r="F4193" s="74"/>
      <c r="G4193" s="74"/>
      <c r="H4193" s="77"/>
      <c r="I4193" s="78"/>
      <c r="J4193" s="48" t="str">
        <f>IFERROR(VLOOKUP(C4193,'تكويد الاصناف'!A$5:D$1100,4,0),"")</f>
        <v/>
      </c>
      <c r="K4193" s="48" t="str">
        <f>IFERROR(VLOOKUP(C4193,'تكويد الاصناف'!$A$5:$C$1100,3,0),"")</f>
        <v/>
      </c>
    </row>
    <row r="4194" spans="1:11">
      <c r="A4194" s="46">
        <f>ROW()</f>
        <v>4194</v>
      </c>
      <c r="B4194" s="73"/>
      <c r="C4194" s="74"/>
      <c r="D4194" s="75" t="str">
        <f>IFERROR(VLOOKUP(C4194,'تكويد الاصناف'!$A$5:$B$1100,2,0),"")</f>
        <v/>
      </c>
      <c r="E4194" s="74"/>
      <c r="F4194" s="74"/>
      <c r="G4194" s="74"/>
      <c r="H4194" s="77"/>
      <c r="I4194" s="78"/>
      <c r="J4194" s="48" t="str">
        <f>IFERROR(VLOOKUP(C4194,'تكويد الاصناف'!A$5:D$1100,4,0),"")</f>
        <v/>
      </c>
      <c r="K4194" s="48" t="str">
        <f>IFERROR(VLOOKUP(C4194,'تكويد الاصناف'!$A$5:$C$1100,3,0),"")</f>
        <v/>
      </c>
    </row>
    <row r="4195" spans="1:11">
      <c r="A4195" s="46">
        <f>ROW()</f>
        <v>4195</v>
      </c>
      <c r="B4195" s="73"/>
      <c r="C4195" s="74"/>
      <c r="D4195" s="75" t="str">
        <f>IFERROR(VLOOKUP(C4195,'تكويد الاصناف'!$A$5:$B$1100,2,0),"")</f>
        <v/>
      </c>
      <c r="E4195" s="74"/>
      <c r="F4195" s="74"/>
      <c r="G4195" s="74"/>
      <c r="H4195" s="77"/>
      <c r="I4195" s="78"/>
      <c r="J4195" s="48" t="str">
        <f>IFERROR(VLOOKUP(C4195,'تكويد الاصناف'!A$5:D$1100,4,0),"")</f>
        <v/>
      </c>
      <c r="K4195" s="48" t="str">
        <f>IFERROR(VLOOKUP(C4195,'تكويد الاصناف'!$A$5:$C$1100,3,0),"")</f>
        <v/>
      </c>
    </row>
    <row r="4196" spans="1:11">
      <c r="A4196" s="46">
        <f>ROW()</f>
        <v>4196</v>
      </c>
      <c r="B4196" s="73"/>
      <c r="C4196" s="74"/>
      <c r="D4196" s="75" t="str">
        <f>IFERROR(VLOOKUP(C4196,'تكويد الاصناف'!$A$5:$B$1100,2,0),"")</f>
        <v/>
      </c>
      <c r="E4196" s="74"/>
      <c r="F4196" s="74"/>
      <c r="G4196" s="74"/>
      <c r="H4196" s="77"/>
      <c r="I4196" s="78"/>
      <c r="J4196" s="48" t="str">
        <f>IFERROR(VLOOKUP(C4196,'تكويد الاصناف'!A$5:D$1100,4,0),"")</f>
        <v/>
      </c>
      <c r="K4196" s="48" t="str">
        <f>IFERROR(VLOOKUP(C4196,'تكويد الاصناف'!$A$5:$C$1100,3,0),"")</f>
        <v/>
      </c>
    </row>
    <row r="4197" spans="1:11">
      <c r="A4197" s="46">
        <f>ROW()</f>
        <v>4197</v>
      </c>
      <c r="B4197" s="73"/>
      <c r="C4197" s="74"/>
      <c r="D4197" s="75" t="str">
        <f>IFERROR(VLOOKUP(C4197,'تكويد الاصناف'!$A$5:$B$1100,2,0),"")</f>
        <v/>
      </c>
      <c r="E4197" s="74"/>
      <c r="F4197" s="74"/>
      <c r="G4197" s="74"/>
      <c r="H4197" s="77"/>
      <c r="I4197" s="78"/>
      <c r="J4197" s="48" t="str">
        <f>IFERROR(VLOOKUP(C4197,'تكويد الاصناف'!A$5:D$1100,4,0),"")</f>
        <v/>
      </c>
      <c r="K4197" s="48" t="str">
        <f>IFERROR(VLOOKUP(C4197,'تكويد الاصناف'!$A$5:$C$1100,3,0),"")</f>
        <v/>
      </c>
    </row>
    <row r="4198" spans="1:11">
      <c r="A4198" s="46">
        <f>ROW()</f>
        <v>4198</v>
      </c>
      <c r="B4198" s="73"/>
      <c r="C4198" s="74"/>
      <c r="D4198" s="75" t="str">
        <f>IFERROR(VLOOKUP(C4198,'تكويد الاصناف'!$A$5:$B$1100,2,0),"")</f>
        <v/>
      </c>
      <c r="E4198" s="74"/>
      <c r="F4198" s="74"/>
      <c r="G4198" s="74"/>
      <c r="H4198" s="77"/>
      <c r="I4198" s="78"/>
      <c r="J4198" s="48" t="str">
        <f>IFERROR(VLOOKUP(C4198,'تكويد الاصناف'!A$5:D$1100,4,0),"")</f>
        <v/>
      </c>
      <c r="K4198" s="48" t="str">
        <f>IFERROR(VLOOKUP(C4198,'تكويد الاصناف'!$A$5:$C$1100,3,0),"")</f>
        <v/>
      </c>
    </row>
    <row r="4199" spans="1:11">
      <c r="A4199" s="46">
        <f>ROW()</f>
        <v>4199</v>
      </c>
      <c r="B4199" s="73"/>
      <c r="C4199" s="74"/>
      <c r="D4199" s="75" t="str">
        <f>IFERROR(VLOOKUP(C4199,'تكويد الاصناف'!$A$5:$B$1100,2,0),"")</f>
        <v/>
      </c>
      <c r="E4199" s="74"/>
      <c r="F4199" s="74"/>
      <c r="G4199" s="74"/>
      <c r="H4199" s="77"/>
      <c r="I4199" s="78"/>
      <c r="J4199" s="48" t="str">
        <f>IFERROR(VLOOKUP(C4199,'تكويد الاصناف'!A$5:D$1100,4,0),"")</f>
        <v/>
      </c>
      <c r="K4199" s="48" t="str">
        <f>IFERROR(VLOOKUP(C4199,'تكويد الاصناف'!$A$5:$C$1100,3,0),"")</f>
        <v/>
      </c>
    </row>
    <row r="4200" spans="1:11">
      <c r="A4200" s="46">
        <f>ROW()</f>
        <v>4200</v>
      </c>
      <c r="B4200" s="73"/>
      <c r="C4200" s="74"/>
      <c r="D4200" s="75" t="str">
        <f>IFERROR(VLOOKUP(C4200,'تكويد الاصناف'!$A$5:$B$1100,2,0),"")</f>
        <v/>
      </c>
      <c r="E4200" s="74"/>
      <c r="F4200" s="74"/>
      <c r="G4200" s="74"/>
      <c r="H4200" s="77"/>
      <c r="I4200" s="78"/>
      <c r="J4200" s="48" t="str">
        <f>IFERROR(VLOOKUP(C4200,'تكويد الاصناف'!A$5:D$1100,4,0),"")</f>
        <v/>
      </c>
      <c r="K4200" s="48" t="str">
        <f>IFERROR(VLOOKUP(C4200,'تكويد الاصناف'!$A$5:$C$1100,3,0),"")</f>
        <v/>
      </c>
    </row>
    <row r="4201" spans="1:11">
      <c r="A4201" s="46">
        <f>ROW()</f>
        <v>4201</v>
      </c>
      <c r="B4201" s="73"/>
      <c r="C4201" s="74"/>
      <c r="D4201" s="75" t="str">
        <f>IFERROR(VLOOKUP(C4201,'تكويد الاصناف'!$A$5:$B$1100,2,0),"")</f>
        <v/>
      </c>
      <c r="E4201" s="74"/>
      <c r="F4201" s="74"/>
      <c r="G4201" s="74"/>
      <c r="H4201" s="77"/>
      <c r="I4201" s="78"/>
      <c r="J4201" s="48" t="str">
        <f>IFERROR(VLOOKUP(C4201,'تكويد الاصناف'!A$5:D$1100,4,0),"")</f>
        <v/>
      </c>
      <c r="K4201" s="48" t="str">
        <f>IFERROR(VLOOKUP(C4201,'تكويد الاصناف'!$A$5:$C$1100,3,0),"")</f>
        <v/>
      </c>
    </row>
    <row r="4202" spans="1:11">
      <c r="A4202" s="46">
        <f>ROW()</f>
        <v>4202</v>
      </c>
      <c r="B4202" s="73"/>
      <c r="C4202" s="74"/>
      <c r="D4202" s="75" t="str">
        <f>IFERROR(VLOOKUP(C4202,'تكويد الاصناف'!$A$5:$B$1100,2,0),"")</f>
        <v/>
      </c>
      <c r="E4202" s="74"/>
      <c r="F4202" s="74"/>
      <c r="G4202" s="74"/>
      <c r="H4202" s="77"/>
      <c r="I4202" s="78"/>
      <c r="J4202" s="48" t="str">
        <f>IFERROR(VLOOKUP(C4202,'تكويد الاصناف'!A$5:D$1100,4,0),"")</f>
        <v/>
      </c>
      <c r="K4202" s="48" t="str">
        <f>IFERROR(VLOOKUP(C4202,'تكويد الاصناف'!$A$5:$C$1100,3,0),"")</f>
        <v/>
      </c>
    </row>
    <row r="4203" spans="1:11">
      <c r="A4203" s="46">
        <f>ROW()</f>
        <v>4203</v>
      </c>
      <c r="B4203" s="73"/>
      <c r="C4203" s="74"/>
      <c r="D4203" s="75" t="str">
        <f>IFERROR(VLOOKUP(C4203,'تكويد الاصناف'!$A$5:$B$1100,2,0),"")</f>
        <v/>
      </c>
      <c r="E4203" s="74"/>
      <c r="F4203" s="74"/>
      <c r="G4203" s="74"/>
      <c r="H4203" s="77"/>
      <c r="I4203" s="78"/>
      <c r="J4203" s="48" t="str">
        <f>IFERROR(VLOOKUP(C4203,'تكويد الاصناف'!A$5:D$1100,4,0),"")</f>
        <v/>
      </c>
      <c r="K4203" s="48" t="str">
        <f>IFERROR(VLOOKUP(C4203,'تكويد الاصناف'!$A$5:$C$1100,3,0),"")</f>
        <v/>
      </c>
    </row>
    <row r="4204" spans="1:11">
      <c r="A4204" s="46">
        <f>ROW()</f>
        <v>4204</v>
      </c>
      <c r="B4204" s="73"/>
      <c r="C4204" s="74"/>
      <c r="D4204" s="75" t="str">
        <f>IFERROR(VLOOKUP(C4204,'تكويد الاصناف'!$A$5:$B$1100,2,0),"")</f>
        <v/>
      </c>
      <c r="E4204" s="74"/>
      <c r="F4204" s="74"/>
      <c r="G4204" s="74"/>
      <c r="H4204" s="77"/>
      <c r="I4204" s="78"/>
      <c r="J4204" s="48" t="str">
        <f>IFERROR(VLOOKUP(C4204,'تكويد الاصناف'!A$5:D$1100,4,0),"")</f>
        <v/>
      </c>
      <c r="K4204" s="48" t="str">
        <f>IFERROR(VLOOKUP(C4204,'تكويد الاصناف'!$A$5:$C$1100,3,0),"")</f>
        <v/>
      </c>
    </row>
    <row r="4205" spans="1:11">
      <c r="A4205" s="46">
        <f>ROW()</f>
        <v>4205</v>
      </c>
      <c r="B4205" s="73"/>
      <c r="C4205" s="74"/>
      <c r="D4205" s="75" t="str">
        <f>IFERROR(VLOOKUP(C4205,'تكويد الاصناف'!$A$5:$B$1100,2,0),"")</f>
        <v/>
      </c>
      <c r="E4205" s="74"/>
      <c r="F4205" s="74"/>
      <c r="G4205" s="74"/>
      <c r="H4205" s="77"/>
      <c r="I4205" s="78"/>
      <c r="J4205" s="48" t="str">
        <f>IFERROR(VLOOKUP(C4205,'تكويد الاصناف'!A$5:D$1100,4,0),"")</f>
        <v/>
      </c>
      <c r="K4205" s="48" t="str">
        <f>IFERROR(VLOOKUP(C4205,'تكويد الاصناف'!$A$5:$C$1100,3,0),"")</f>
        <v/>
      </c>
    </row>
    <row r="4206" spans="1:11">
      <c r="A4206" s="46">
        <f>ROW()</f>
        <v>4206</v>
      </c>
      <c r="B4206" s="73"/>
      <c r="C4206" s="74"/>
      <c r="D4206" s="75" t="str">
        <f>IFERROR(VLOOKUP(C4206,'تكويد الاصناف'!$A$5:$B$1100,2,0),"")</f>
        <v/>
      </c>
      <c r="E4206" s="74"/>
      <c r="F4206" s="74"/>
      <c r="G4206" s="74"/>
      <c r="H4206" s="77"/>
      <c r="I4206" s="78"/>
      <c r="J4206" s="48" t="str">
        <f>IFERROR(VLOOKUP(C4206,'تكويد الاصناف'!A$5:D$1100,4,0),"")</f>
        <v/>
      </c>
      <c r="K4206" s="48" t="str">
        <f>IFERROR(VLOOKUP(C4206,'تكويد الاصناف'!$A$5:$C$1100,3,0),"")</f>
        <v/>
      </c>
    </row>
    <row r="4207" spans="1:11">
      <c r="A4207" s="46">
        <f>ROW()</f>
        <v>4207</v>
      </c>
      <c r="B4207" s="73"/>
      <c r="C4207" s="74"/>
      <c r="D4207" s="75" t="str">
        <f>IFERROR(VLOOKUP(C4207,'تكويد الاصناف'!$A$5:$B$1100,2,0),"")</f>
        <v/>
      </c>
      <c r="E4207" s="74"/>
      <c r="F4207" s="74"/>
      <c r="G4207" s="74"/>
      <c r="H4207" s="77"/>
      <c r="I4207" s="78"/>
      <c r="J4207" s="48" t="str">
        <f>IFERROR(VLOOKUP(C4207,'تكويد الاصناف'!A$5:D$1100,4,0),"")</f>
        <v/>
      </c>
      <c r="K4207" s="48" t="str">
        <f>IFERROR(VLOOKUP(C4207,'تكويد الاصناف'!$A$5:$C$1100,3,0),"")</f>
        <v/>
      </c>
    </row>
    <row r="4208" spans="1:11">
      <c r="A4208" s="46">
        <f>ROW()</f>
        <v>4208</v>
      </c>
      <c r="B4208" s="73"/>
      <c r="C4208" s="74"/>
      <c r="D4208" s="75" t="str">
        <f>IFERROR(VLOOKUP(C4208,'تكويد الاصناف'!$A$5:$B$1100,2,0),"")</f>
        <v/>
      </c>
      <c r="E4208" s="74"/>
      <c r="F4208" s="74"/>
      <c r="G4208" s="74"/>
      <c r="H4208" s="77"/>
      <c r="I4208" s="78"/>
      <c r="J4208" s="48" t="str">
        <f>IFERROR(VLOOKUP(C4208,'تكويد الاصناف'!A$5:D$1100,4,0),"")</f>
        <v/>
      </c>
      <c r="K4208" s="48" t="str">
        <f>IFERROR(VLOOKUP(C4208,'تكويد الاصناف'!$A$5:$C$1100,3,0),"")</f>
        <v/>
      </c>
    </row>
    <row r="4209" spans="1:11">
      <c r="A4209" s="46">
        <f>ROW()</f>
        <v>4209</v>
      </c>
      <c r="B4209" s="73"/>
      <c r="C4209" s="74"/>
      <c r="D4209" s="75" t="str">
        <f>IFERROR(VLOOKUP(C4209,'تكويد الاصناف'!$A$5:$B$1100,2,0),"")</f>
        <v/>
      </c>
      <c r="E4209" s="74"/>
      <c r="F4209" s="74"/>
      <c r="G4209" s="74"/>
      <c r="H4209" s="77"/>
      <c r="I4209" s="78"/>
      <c r="J4209" s="48" t="str">
        <f>IFERROR(VLOOKUP(C4209,'تكويد الاصناف'!A$5:D$1100,4,0),"")</f>
        <v/>
      </c>
      <c r="K4209" s="48" t="str">
        <f>IFERROR(VLOOKUP(C4209,'تكويد الاصناف'!$A$5:$C$1100,3,0),"")</f>
        <v/>
      </c>
    </row>
    <row r="4210" spans="1:11">
      <c r="A4210" s="46">
        <f>ROW()</f>
        <v>4210</v>
      </c>
      <c r="B4210" s="73"/>
      <c r="C4210" s="74"/>
      <c r="D4210" s="75" t="str">
        <f>IFERROR(VLOOKUP(C4210,'تكويد الاصناف'!$A$5:$B$1100,2,0),"")</f>
        <v/>
      </c>
      <c r="E4210" s="74"/>
      <c r="F4210" s="74"/>
      <c r="G4210" s="74"/>
      <c r="H4210" s="77"/>
      <c r="I4210" s="78"/>
      <c r="J4210" s="48" t="str">
        <f>IFERROR(VLOOKUP(C4210,'تكويد الاصناف'!A$5:D$1100,4,0),"")</f>
        <v/>
      </c>
      <c r="K4210" s="48" t="str">
        <f>IFERROR(VLOOKUP(C4210,'تكويد الاصناف'!$A$5:$C$1100,3,0),"")</f>
        <v/>
      </c>
    </row>
    <row r="4211" spans="1:11">
      <c r="A4211" s="46">
        <f>ROW()</f>
        <v>4211</v>
      </c>
      <c r="B4211" s="73"/>
      <c r="C4211" s="74"/>
      <c r="D4211" s="75" t="str">
        <f>IFERROR(VLOOKUP(C4211,'تكويد الاصناف'!$A$5:$B$1100,2,0),"")</f>
        <v/>
      </c>
      <c r="E4211" s="74"/>
      <c r="F4211" s="74"/>
      <c r="G4211" s="74"/>
      <c r="H4211" s="77"/>
      <c r="I4211" s="78"/>
      <c r="J4211" s="48" t="str">
        <f>IFERROR(VLOOKUP(C4211,'تكويد الاصناف'!A$5:D$1100,4,0),"")</f>
        <v/>
      </c>
      <c r="K4211" s="48" t="str">
        <f>IFERROR(VLOOKUP(C4211,'تكويد الاصناف'!$A$5:$C$1100,3,0),"")</f>
        <v/>
      </c>
    </row>
    <row r="4212" spans="1:11">
      <c r="A4212" s="46">
        <f>ROW()</f>
        <v>4212</v>
      </c>
      <c r="B4212" s="73"/>
      <c r="C4212" s="74"/>
      <c r="D4212" s="75" t="str">
        <f>IFERROR(VLOOKUP(C4212,'تكويد الاصناف'!$A$5:$B$1100,2,0),"")</f>
        <v/>
      </c>
      <c r="E4212" s="74"/>
      <c r="F4212" s="74"/>
      <c r="G4212" s="74"/>
      <c r="H4212" s="77"/>
      <c r="I4212" s="78"/>
      <c r="J4212" s="48" t="str">
        <f>IFERROR(VLOOKUP(C4212,'تكويد الاصناف'!A$5:D$1100,4,0),"")</f>
        <v/>
      </c>
      <c r="K4212" s="48" t="str">
        <f>IFERROR(VLOOKUP(C4212,'تكويد الاصناف'!$A$5:$C$1100,3,0),"")</f>
        <v/>
      </c>
    </row>
    <row r="4213" spans="1:11">
      <c r="A4213" s="46">
        <f>ROW()</f>
        <v>4213</v>
      </c>
      <c r="B4213" s="73"/>
      <c r="C4213" s="74"/>
      <c r="D4213" s="75" t="str">
        <f>IFERROR(VLOOKUP(C4213,'تكويد الاصناف'!$A$5:$B$1100,2,0),"")</f>
        <v/>
      </c>
      <c r="E4213" s="74"/>
      <c r="F4213" s="74"/>
      <c r="G4213" s="74"/>
      <c r="H4213" s="77"/>
      <c r="I4213" s="78"/>
      <c r="J4213" s="48" t="str">
        <f>IFERROR(VLOOKUP(C4213,'تكويد الاصناف'!A$5:D$1100,4,0),"")</f>
        <v/>
      </c>
      <c r="K4213" s="48" t="str">
        <f>IFERROR(VLOOKUP(C4213,'تكويد الاصناف'!$A$5:$C$1100,3,0),"")</f>
        <v/>
      </c>
    </row>
    <row r="4214" spans="1:11">
      <c r="A4214" s="46">
        <f>ROW()</f>
        <v>4214</v>
      </c>
      <c r="B4214" s="73"/>
      <c r="C4214" s="74"/>
      <c r="D4214" s="75" t="str">
        <f>IFERROR(VLOOKUP(C4214,'تكويد الاصناف'!$A$5:$B$1100,2,0),"")</f>
        <v/>
      </c>
      <c r="E4214" s="74"/>
      <c r="F4214" s="74"/>
      <c r="G4214" s="74"/>
      <c r="H4214" s="77"/>
      <c r="I4214" s="78"/>
      <c r="J4214" s="48" t="str">
        <f>IFERROR(VLOOKUP(C4214,'تكويد الاصناف'!A$5:D$1100,4,0),"")</f>
        <v/>
      </c>
      <c r="K4214" s="48" t="str">
        <f>IFERROR(VLOOKUP(C4214,'تكويد الاصناف'!$A$5:$C$1100,3,0),"")</f>
        <v/>
      </c>
    </row>
    <row r="4215" spans="1:11">
      <c r="A4215" s="46">
        <f>ROW()</f>
        <v>4215</v>
      </c>
      <c r="B4215" s="73"/>
      <c r="C4215" s="74"/>
      <c r="D4215" s="75" t="str">
        <f>IFERROR(VLOOKUP(C4215,'تكويد الاصناف'!$A$5:$B$1100,2,0),"")</f>
        <v/>
      </c>
      <c r="E4215" s="74"/>
      <c r="F4215" s="74"/>
      <c r="G4215" s="74"/>
      <c r="H4215" s="77"/>
      <c r="I4215" s="78"/>
      <c r="J4215" s="48" t="str">
        <f>IFERROR(VLOOKUP(C4215,'تكويد الاصناف'!A$5:D$1100,4,0),"")</f>
        <v/>
      </c>
      <c r="K4215" s="48" t="str">
        <f>IFERROR(VLOOKUP(C4215,'تكويد الاصناف'!$A$5:$C$1100,3,0),"")</f>
        <v/>
      </c>
    </row>
    <row r="4216" spans="1:11">
      <c r="A4216" s="46">
        <f>ROW()</f>
        <v>4216</v>
      </c>
      <c r="B4216" s="73"/>
      <c r="C4216" s="74"/>
      <c r="D4216" s="75" t="str">
        <f>IFERROR(VLOOKUP(C4216,'تكويد الاصناف'!$A$5:$B$1100,2,0),"")</f>
        <v/>
      </c>
      <c r="E4216" s="74"/>
      <c r="F4216" s="74"/>
      <c r="G4216" s="74"/>
      <c r="H4216" s="77"/>
      <c r="I4216" s="78"/>
      <c r="J4216" s="48" t="str">
        <f>IFERROR(VLOOKUP(C4216,'تكويد الاصناف'!A$5:D$1100,4,0),"")</f>
        <v/>
      </c>
      <c r="K4216" s="48" t="str">
        <f>IFERROR(VLOOKUP(C4216,'تكويد الاصناف'!$A$5:$C$1100,3,0),"")</f>
        <v/>
      </c>
    </row>
    <row r="4217" spans="1:11">
      <c r="A4217" s="46">
        <f>ROW()</f>
        <v>4217</v>
      </c>
      <c r="B4217" s="73"/>
      <c r="C4217" s="74"/>
      <c r="D4217" s="75" t="str">
        <f>IFERROR(VLOOKUP(C4217,'تكويد الاصناف'!$A$5:$B$1100,2,0),"")</f>
        <v/>
      </c>
      <c r="E4217" s="74"/>
      <c r="F4217" s="74"/>
      <c r="G4217" s="74"/>
      <c r="H4217" s="77"/>
      <c r="I4217" s="78"/>
      <c r="J4217" s="48" t="str">
        <f>IFERROR(VLOOKUP(C4217,'تكويد الاصناف'!A$5:D$1100,4,0),"")</f>
        <v/>
      </c>
      <c r="K4217" s="48" t="str">
        <f>IFERROR(VLOOKUP(C4217,'تكويد الاصناف'!$A$5:$C$1100,3,0),"")</f>
        <v/>
      </c>
    </row>
    <row r="4218" spans="1:11">
      <c r="A4218" s="46">
        <f>ROW()</f>
        <v>4218</v>
      </c>
      <c r="B4218" s="73"/>
      <c r="C4218" s="74"/>
      <c r="D4218" s="75" t="str">
        <f>IFERROR(VLOOKUP(C4218,'تكويد الاصناف'!$A$5:$B$1100,2,0),"")</f>
        <v/>
      </c>
      <c r="E4218" s="74"/>
      <c r="F4218" s="74"/>
      <c r="G4218" s="74"/>
      <c r="H4218" s="77"/>
      <c r="I4218" s="78"/>
      <c r="J4218" s="48" t="str">
        <f>IFERROR(VLOOKUP(C4218,'تكويد الاصناف'!A$5:D$1100,4,0),"")</f>
        <v/>
      </c>
      <c r="K4218" s="48" t="str">
        <f>IFERROR(VLOOKUP(C4218,'تكويد الاصناف'!$A$5:$C$1100,3,0),"")</f>
        <v/>
      </c>
    </row>
    <row r="4219" spans="1:11">
      <c r="A4219" s="46">
        <f>ROW()</f>
        <v>4219</v>
      </c>
      <c r="B4219" s="73"/>
      <c r="C4219" s="74"/>
      <c r="D4219" s="75" t="str">
        <f>IFERROR(VLOOKUP(C4219,'تكويد الاصناف'!$A$5:$B$1100,2,0),"")</f>
        <v/>
      </c>
      <c r="E4219" s="74"/>
      <c r="F4219" s="74"/>
      <c r="G4219" s="74"/>
      <c r="H4219" s="77"/>
      <c r="I4219" s="78"/>
      <c r="J4219" s="48" t="str">
        <f>IFERROR(VLOOKUP(C4219,'تكويد الاصناف'!A$5:D$1100,4,0),"")</f>
        <v/>
      </c>
      <c r="K4219" s="48" t="str">
        <f>IFERROR(VLOOKUP(C4219,'تكويد الاصناف'!$A$5:$C$1100,3,0),"")</f>
        <v/>
      </c>
    </row>
    <row r="4220" spans="1:11">
      <c r="A4220" s="46">
        <f>ROW()</f>
        <v>4220</v>
      </c>
      <c r="B4220" s="73"/>
      <c r="C4220" s="74"/>
      <c r="D4220" s="75" t="str">
        <f>IFERROR(VLOOKUP(C4220,'تكويد الاصناف'!$A$5:$B$1100,2,0),"")</f>
        <v/>
      </c>
      <c r="E4220" s="74"/>
      <c r="F4220" s="74"/>
      <c r="G4220" s="74"/>
      <c r="H4220" s="77"/>
      <c r="I4220" s="78"/>
      <c r="J4220" s="48" t="str">
        <f>IFERROR(VLOOKUP(C4220,'تكويد الاصناف'!A$5:D$1100,4,0),"")</f>
        <v/>
      </c>
      <c r="K4220" s="48" t="str">
        <f>IFERROR(VLOOKUP(C4220,'تكويد الاصناف'!$A$5:$C$1100,3,0),"")</f>
        <v/>
      </c>
    </row>
    <row r="4221" spans="1:11">
      <c r="A4221" s="46">
        <f>ROW()</f>
        <v>4221</v>
      </c>
      <c r="B4221" s="73"/>
      <c r="C4221" s="74"/>
      <c r="D4221" s="75" t="str">
        <f>IFERROR(VLOOKUP(C4221,'تكويد الاصناف'!$A$5:$B$1100,2,0),"")</f>
        <v/>
      </c>
      <c r="E4221" s="74"/>
      <c r="F4221" s="74"/>
      <c r="G4221" s="74"/>
      <c r="H4221" s="77"/>
      <c r="I4221" s="78"/>
      <c r="J4221" s="48" t="str">
        <f>IFERROR(VLOOKUP(C4221,'تكويد الاصناف'!A$5:D$1100,4,0),"")</f>
        <v/>
      </c>
      <c r="K4221" s="48" t="str">
        <f>IFERROR(VLOOKUP(C4221,'تكويد الاصناف'!$A$5:$C$1100,3,0),"")</f>
        <v/>
      </c>
    </row>
    <row r="4222" spans="1:11">
      <c r="A4222" s="46">
        <f>ROW()</f>
        <v>4222</v>
      </c>
      <c r="B4222" s="73"/>
      <c r="C4222" s="74"/>
      <c r="D4222" s="75" t="str">
        <f>IFERROR(VLOOKUP(C4222,'تكويد الاصناف'!$A$5:$B$1100,2,0),"")</f>
        <v/>
      </c>
      <c r="E4222" s="74"/>
      <c r="F4222" s="74"/>
      <c r="G4222" s="74"/>
      <c r="H4222" s="77"/>
      <c r="I4222" s="78"/>
      <c r="J4222" s="48" t="str">
        <f>IFERROR(VLOOKUP(C4222,'تكويد الاصناف'!A$5:D$1100,4,0),"")</f>
        <v/>
      </c>
      <c r="K4222" s="48" t="str">
        <f>IFERROR(VLOOKUP(C4222,'تكويد الاصناف'!$A$5:$C$1100,3,0),"")</f>
        <v/>
      </c>
    </row>
    <row r="4223" spans="1:11">
      <c r="A4223" s="46">
        <f>ROW()</f>
        <v>4223</v>
      </c>
      <c r="B4223" s="73"/>
      <c r="C4223" s="74"/>
      <c r="D4223" s="75" t="str">
        <f>IFERROR(VLOOKUP(C4223,'تكويد الاصناف'!$A$5:$B$1100,2,0),"")</f>
        <v/>
      </c>
      <c r="E4223" s="74"/>
      <c r="F4223" s="74"/>
      <c r="G4223" s="74"/>
      <c r="H4223" s="77"/>
      <c r="I4223" s="78"/>
      <c r="J4223" s="48" t="str">
        <f>IFERROR(VLOOKUP(C4223,'تكويد الاصناف'!A$5:D$1100,4,0),"")</f>
        <v/>
      </c>
      <c r="K4223" s="48" t="str">
        <f>IFERROR(VLOOKUP(C4223,'تكويد الاصناف'!$A$5:$C$1100,3,0),"")</f>
        <v/>
      </c>
    </row>
    <row r="4224" spans="1:11">
      <c r="A4224" s="46">
        <f>ROW()</f>
        <v>4224</v>
      </c>
      <c r="B4224" s="73"/>
      <c r="C4224" s="74"/>
      <c r="D4224" s="75" t="str">
        <f>IFERROR(VLOOKUP(C4224,'تكويد الاصناف'!$A$5:$B$1100,2,0),"")</f>
        <v/>
      </c>
      <c r="E4224" s="74"/>
      <c r="F4224" s="74"/>
      <c r="G4224" s="74"/>
      <c r="H4224" s="77"/>
      <c r="I4224" s="78"/>
      <c r="J4224" s="48" t="str">
        <f>IFERROR(VLOOKUP(C4224,'تكويد الاصناف'!A$5:D$1100,4,0),"")</f>
        <v/>
      </c>
      <c r="K4224" s="48" t="str">
        <f>IFERROR(VLOOKUP(C4224,'تكويد الاصناف'!$A$5:$C$1100,3,0),"")</f>
        <v/>
      </c>
    </row>
    <row r="4225" spans="1:11">
      <c r="A4225" s="46">
        <f>ROW()</f>
        <v>4225</v>
      </c>
      <c r="B4225" s="73"/>
      <c r="C4225" s="74"/>
      <c r="D4225" s="75" t="str">
        <f>IFERROR(VLOOKUP(C4225,'تكويد الاصناف'!$A$5:$B$1100,2,0),"")</f>
        <v/>
      </c>
      <c r="E4225" s="74"/>
      <c r="F4225" s="74"/>
      <c r="G4225" s="74"/>
      <c r="H4225" s="77"/>
      <c r="I4225" s="78"/>
      <c r="J4225" s="48" t="str">
        <f>IFERROR(VLOOKUP(C4225,'تكويد الاصناف'!A$5:D$1100,4,0),"")</f>
        <v/>
      </c>
      <c r="K4225" s="48" t="str">
        <f>IFERROR(VLOOKUP(C4225,'تكويد الاصناف'!$A$5:$C$1100,3,0),"")</f>
        <v/>
      </c>
    </row>
    <row r="4226" spans="1:11">
      <c r="A4226" s="46">
        <f>ROW()</f>
        <v>4226</v>
      </c>
      <c r="B4226" s="73"/>
      <c r="C4226" s="74"/>
      <c r="D4226" s="75" t="str">
        <f>IFERROR(VLOOKUP(C4226,'تكويد الاصناف'!$A$5:$B$1100,2,0),"")</f>
        <v/>
      </c>
      <c r="E4226" s="74"/>
      <c r="F4226" s="74"/>
      <c r="G4226" s="74"/>
      <c r="H4226" s="77"/>
      <c r="I4226" s="78"/>
      <c r="J4226" s="48" t="str">
        <f>IFERROR(VLOOKUP(C4226,'تكويد الاصناف'!A$5:D$1100,4,0),"")</f>
        <v/>
      </c>
      <c r="K4226" s="48" t="str">
        <f>IFERROR(VLOOKUP(C4226,'تكويد الاصناف'!$A$5:$C$1100,3,0),"")</f>
        <v/>
      </c>
    </row>
    <row r="4227" spans="1:11">
      <c r="A4227" s="46">
        <f>ROW()</f>
        <v>4227</v>
      </c>
      <c r="B4227" s="73"/>
      <c r="C4227" s="74"/>
      <c r="D4227" s="75" t="str">
        <f>IFERROR(VLOOKUP(C4227,'تكويد الاصناف'!$A$5:$B$1100,2,0),"")</f>
        <v/>
      </c>
      <c r="E4227" s="74"/>
      <c r="F4227" s="74"/>
      <c r="G4227" s="74"/>
      <c r="H4227" s="77"/>
      <c r="I4227" s="78"/>
      <c r="J4227" s="48" t="str">
        <f>IFERROR(VLOOKUP(C4227,'تكويد الاصناف'!A$5:D$1100,4,0),"")</f>
        <v/>
      </c>
      <c r="K4227" s="48" t="str">
        <f>IFERROR(VLOOKUP(C4227,'تكويد الاصناف'!$A$5:$C$1100,3,0),"")</f>
        <v/>
      </c>
    </row>
    <row r="4228" spans="1:11">
      <c r="A4228" s="46">
        <f>ROW()</f>
        <v>4228</v>
      </c>
      <c r="B4228" s="73"/>
      <c r="C4228" s="74"/>
      <c r="D4228" s="75" t="str">
        <f>IFERROR(VLOOKUP(C4228,'تكويد الاصناف'!$A$5:$B$1100,2,0),"")</f>
        <v/>
      </c>
      <c r="E4228" s="74"/>
      <c r="F4228" s="74"/>
      <c r="G4228" s="74"/>
      <c r="H4228" s="77"/>
      <c r="I4228" s="78"/>
      <c r="J4228" s="48" t="str">
        <f>IFERROR(VLOOKUP(C4228,'تكويد الاصناف'!A$5:D$1100,4,0),"")</f>
        <v/>
      </c>
      <c r="K4228" s="48" t="str">
        <f>IFERROR(VLOOKUP(C4228,'تكويد الاصناف'!$A$5:$C$1100,3,0),"")</f>
        <v/>
      </c>
    </row>
    <row r="4229" spans="1:11">
      <c r="A4229" s="46">
        <f>ROW()</f>
        <v>4229</v>
      </c>
      <c r="B4229" s="73"/>
      <c r="C4229" s="74"/>
      <c r="D4229" s="75" t="str">
        <f>IFERROR(VLOOKUP(C4229,'تكويد الاصناف'!$A$5:$B$1100,2,0),"")</f>
        <v/>
      </c>
      <c r="E4229" s="74"/>
      <c r="F4229" s="74"/>
      <c r="G4229" s="74"/>
      <c r="H4229" s="77"/>
      <c r="I4229" s="78"/>
      <c r="J4229" s="48" t="str">
        <f>IFERROR(VLOOKUP(C4229,'تكويد الاصناف'!A$5:D$1100,4,0),"")</f>
        <v/>
      </c>
      <c r="K4229" s="48" t="str">
        <f>IFERROR(VLOOKUP(C4229,'تكويد الاصناف'!$A$5:$C$1100,3,0),"")</f>
        <v/>
      </c>
    </row>
    <row r="4230" spans="1:11">
      <c r="A4230" s="46">
        <f>ROW()</f>
        <v>4230</v>
      </c>
      <c r="B4230" s="73"/>
      <c r="C4230" s="74"/>
      <c r="D4230" s="75" t="str">
        <f>IFERROR(VLOOKUP(C4230,'تكويد الاصناف'!$A$5:$B$1100,2,0),"")</f>
        <v/>
      </c>
      <c r="E4230" s="74"/>
      <c r="F4230" s="74"/>
      <c r="G4230" s="74"/>
      <c r="H4230" s="77"/>
      <c r="I4230" s="78"/>
      <c r="J4230" s="48" t="str">
        <f>IFERROR(VLOOKUP(C4230,'تكويد الاصناف'!A$5:D$1100,4,0),"")</f>
        <v/>
      </c>
      <c r="K4230" s="48" t="str">
        <f>IFERROR(VLOOKUP(C4230,'تكويد الاصناف'!$A$5:$C$1100,3,0),"")</f>
        <v/>
      </c>
    </row>
    <row r="4231" spans="1:11">
      <c r="A4231" s="46">
        <f>ROW()</f>
        <v>4231</v>
      </c>
      <c r="B4231" s="73"/>
      <c r="C4231" s="74"/>
      <c r="D4231" s="75" t="str">
        <f>IFERROR(VLOOKUP(C4231,'تكويد الاصناف'!$A$5:$B$1100,2,0),"")</f>
        <v/>
      </c>
      <c r="E4231" s="74"/>
      <c r="F4231" s="74"/>
      <c r="G4231" s="74"/>
      <c r="H4231" s="77"/>
      <c r="I4231" s="78"/>
      <c r="J4231" s="48" t="str">
        <f>IFERROR(VLOOKUP(C4231,'تكويد الاصناف'!A$5:D$1100,4,0),"")</f>
        <v/>
      </c>
      <c r="K4231" s="48" t="str">
        <f>IFERROR(VLOOKUP(C4231,'تكويد الاصناف'!$A$5:$C$1100,3,0),"")</f>
        <v/>
      </c>
    </row>
    <row r="4232" spans="1:11">
      <c r="A4232" s="46">
        <f>ROW()</f>
        <v>4232</v>
      </c>
      <c r="B4232" s="73"/>
      <c r="C4232" s="74"/>
      <c r="D4232" s="75" t="str">
        <f>IFERROR(VLOOKUP(C4232,'تكويد الاصناف'!$A$5:$B$1100,2,0),"")</f>
        <v/>
      </c>
      <c r="E4232" s="74"/>
      <c r="F4232" s="74"/>
      <c r="G4232" s="74"/>
      <c r="H4232" s="77"/>
      <c r="I4232" s="78"/>
      <c r="J4232" s="48" t="str">
        <f>IFERROR(VLOOKUP(C4232,'تكويد الاصناف'!A$5:D$1100,4,0),"")</f>
        <v/>
      </c>
      <c r="K4232" s="48" t="str">
        <f>IFERROR(VLOOKUP(C4232,'تكويد الاصناف'!$A$5:$C$1100,3,0),"")</f>
        <v/>
      </c>
    </row>
    <row r="4233" spans="1:11">
      <c r="A4233" s="46">
        <f>ROW()</f>
        <v>4233</v>
      </c>
      <c r="B4233" s="73"/>
      <c r="C4233" s="74"/>
      <c r="D4233" s="75" t="str">
        <f>IFERROR(VLOOKUP(C4233,'تكويد الاصناف'!$A$5:$B$1100,2,0),"")</f>
        <v/>
      </c>
      <c r="E4233" s="74"/>
      <c r="F4233" s="74"/>
      <c r="G4233" s="74"/>
      <c r="H4233" s="77"/>
      <c r="I4233" s="78"/>
      <c r="J4233" s="48" t="str">
        <f>IFERROR(VLOOKUP(C4233,'تكويد الاصناف'!A$5:D$1100,4,0),"")</f>
        <v/>
      </c>
      <c r="K4233" s="48" t="str">
        <f>IFERROR(VLOOKUP(C4233,'تكويد الاصناف'!$A$5:$C$1100,3,0),"")</f>
        <v/>
      </c>
    </row>
    <row r="4234" spans="1:11">
      <c r="A4234" s="46">
        <f>ROW()</f>
        <v>4234</v>
      </c>
      <c r="B4234" s="73"/>
      <c r="C4234" s="74"/>
      <c r="D4234" s="75" t="str">
        <f>IFERROR(VLOOKUP(C4234,'تكويد الاصناف'!$A$5:$B$1100,2,0),"")</f>
        <v/>
      </c>
      <c r="E4234" s="74"/>
      <c r="F4234" s="74"/>
      <c r="G4234" s="74"/>
      <c r="H4234" s="77"/>
      <c r="I4234" s="78"/>
      <c r="J4234" s="48" t="str">
        <f>IFERROR(VLOOKUP(C4234,'تكويد الاصناف'!A$5:D$1100,4,0),"")</f>
        <v/>
      </c>
      <c r="K4234" s="48" t="str">
        <f>IFERROR(VLOOKUP(C4234,'تكويد الاصناف'!$A$5:$C$1100,3,0),"")</f>
        <v/>
      </c>
    </row>
    <row r="4235" spans="1:11">
      <c r="A4235" s="46">
        <f>ROW()</f>
        <v>4235</v>
      </c>
      <c r="B4235" s="73"/>
      <c r="C4235" s="74"/>
      <c r="D4235" s="75" t="str">
        <f>IFERROR(VLOOKUP(C4235,'تكويد الاصناف'!$A$5:$B$1100,2,0),"")</f>
        <v/>
      </c>
      <c r="E4235" s="74"/>
      <c r="F4235" s="74"/>
      <c r="G4235" s="74"/>
      <c r="H4235" s="77"/>
      <c r="I4235" s="78"/>
      <c r="J4235" s="48" t="str">
        <f>IFERROR(VLOOKUP(C4235,'تكويد الاصناف'!A$5:D$1100,4,0),"")</f>
        <v/>
      </c>
      <c r="K4235" s="48" t="str">
        <f>IFERROR(VLOOKUP(C4235,'تكويد الاصناف'!$A$5:$C$1100,3,0),"")</f>
        <v/>
      </c>
    </row>
    <row r="4236" spans="1:11">
      <c r="A4236" s="46">
        <f>ROW()</f>
        <v>4236</v>
      </c>
      <c r="B4236" s="73"/>
      <c r="C4236" s="74"/>
      <c r="D4236" s="75" t="str">
        <f>IFERROR(VLOOKUP(C4236,'تكويد الاصناف'!$A$5:$B$1100,2,0),"")</f>
        <v/>
      </c>
      <c r="E4236" s="74"/>
      <c r="F4236" s="74"/>
      <c r="G4236" s="74"/>
      <c r="H4236" s="77"/>
      <c r="I4236" s="78"/>
      <c r="J4236" s="48" t="str">
        <f>IFERROR(VLOOKUP(C4236,'تكويد الاصناف'!A$5:D$1100,4,0),"")</f>
        <v/>
      </c>
      <c r="K4236" s="48" t="str">
        <f>IFERROR(VLOOKUP(C4236,'تكويد الاصناف'!$A$5:$C$1100,3,0),"")</f>
        <v/>
      </c>
    </row>
    <row r="4237" spans="1:11">
      <c r="A4237" s="46">
        <f>ROW()</f>
        <v>4237</v>
      </c>
      <c r="B4237" s="73"/>
      <c r="C4237" s="74"/>
      <c r="D4237" s="75" t="str">
        <f>IFERROR(VLOOKUP(C4237,'تكويد الاصناف'!$A$5:$B$1100,2,0),"")</f>
        <v/>
      </c>
      <c r="E4237" s="74"/>
      <c r="F4237" s="74"/>
      <c r="G4237" s="74"/>
      <c r="H4237" s="77"/>
      <c r="I4237" s="78"/>
      <c r="J4237" s="48" t="str">
        <f>IFERROR(VLOOKUP(C4237,'تكويد الاصناف'!A$5:D$1100,4,0),"")</f>
        <v/>
      </c>
      <c r="K4237" s="48" t="str">
        <f>IFERROR(VLOOKUP(C4237,'تكويد الاصناف'!$A$5:$C$1100,3,0),"")</f>
        <v/>
      </c>
    </row>
    <row r="4238" spans="1:11">
      <c r="A4238" s="46">
        <f>ROW()</f>
        <v>4238</v>
      </c>
      <c r="B4238" s="73"/>
      <c r="C4238" s="74"/>
      <c r="D4238" s="75" t="str">
        <f>IFERROR(VLOOKUP(C4238,'تكويد الاصناف'!$A$5:$B$1100,2,0),"")</f>
        <v/>
      </c>
      <c r="E4238" s="74"/>
      <c r="F4238" s="74"/>
      <c r="G4238" s="74"/>
      <c r="H4238" s="77"/>
      <c r="I4238" s="78"/>
      <c r="J4238" s="48" t="str">
        <f>IFERROR(VLOOKUP(C4238,'تكويد الاصناف'!A$5:D$1100,4,0),"")</f>
        <v/>
      </c>
      <c r="K4238" s="48" t="str">
        <f>IFERROR(VLOOKUP(C4238,'تكويد الاصناف'!$A$5:$C$1100,3,0),"")</f>
        <v/>
      </c>
    </row>
    <row r="4239" spans="1:11">
      <c r="A4239" s="46">
        <f>ROW()</f>
        <v>4239</v>
      </c>
      <c r="B4239" s="73"/>
      <c r="C4239" s="74"/>
      <c r="D4239" s="75" t="str">
        <f>IFERROR(VLOOKUP(C4239,'تكويد الاصناف'!$A$5:$B$1100,2,0),"")</f>
        <v/>
      </c>
      <c r="E4239" s="74"/>
      <c r="F4239" s="74"/>
      <c r="G4239" s="74"/>
      <c r="H4239" s="77"/>
      <c r="I4239" s="78"/>
      <c r="J4239" s="48" t="str">
        <f>IFERROR(VLOOKUP(C4239,'تكويد الاصناف'!A$5:D$1100,4,0),"")</f>
        <v/>
      </c>
      <c r="K4239" s="48" t="str">
        <f>IFERROR(VLOOKUP(C4239,'تكويد الاصناف'!$A$5:$C$1100,3,0),"")</f>
        <v/>
      </c>
    </row>
    <row r="4240" spans="1:11">
      <c r="A4240" s="46">
        <f>ROW()</f>
        <v>4240</v>
      </c>
      <c r="B4240" s="73"/>
      <c r="C4240" s="74"/>
      <c r="D4240" s="75" t="str">
        <f>IFERROR(VLOOKUP(C4240,'تكويد الاصناف'!$A$5:$B$1100,2,0),"")</f>
        <v/>
      </c>
      <c r="E4240" s="74"/>
      <c r="F4240" s="74"/>
      <c r="G4240" s="74"/>
      <c r="H4240" s="77"/>
      <c r="I4240" s="78"/>
      <c r="J4240" s="48" t="str">
        <f>IFERROR(VLOOKUP(C4240,'تكويد الاصناف'!A$5:D$1100,4,0),"")</f>
        <v/>
      </c>
      <c r="K4240" s="48" t="str">
        <f>IFERROR(VLOOKUP(C4240,'تكويد الاصناف'!$A$5:$C$1100,3,0),"")</f>
        <v/>
      </c>
    </row>
    <row r="4241" spans="1:11">
      <c r="A4241" s="46">
        <f>ROW()</f>
        <v>4241</v>
      </c>
      <c r="B4241" s="73"/>
      <c r="C4241" s="74"/>
      <c r="D4241" s="75" t="str">
        <f>IFERROR(VLOOKUP(C4241,'تكويد الاصناف'!$A$5:$B$1100,2,0),"")</f>
        <v/>
      </c>
      <c r="E4241" s="74"/>
      <c r="F4241" s="74"/>
      <c r="G4241" s="74"/>
      <c r="H4241" s="77"/>
      <c r="I4241" s="78"/>
      <c r="J4241" s="48" t="str">
        <f>IFERROR(VLOOKUP(C4241,'تكويد الاصناف'!A$5:D$1100,4,0),"")</f>
        <v/>
      </c>
      <c r="K4241" s="48" t="str">
        <f>IFERROR(VLOOKUP(C4241,'تكويد الاصناف'!$A$5:$C$1100,3,0),"")</f>
        <v/>
      </c>
    </row>
    <row r="4242" spans="1:11">
      <c r="A4242" s="46">
        <f>ROW()</f>
        <v>4242</v>
      </c>
      <c r="B4242" s="73"/>
      <c r="C4242" s="74"/>
      <c r="D4242" s="75" t="str">
        <f>IFERROR(VLOOKUP(C4242,'تكويد الاصناف'!$A$5:$B$1100,2,0),"")</f>
        <v/>
      </c>
      <c r="E4242" s="74"/>
      <c r="F4242" s="74"/>
      <c r="G4242" s="74"/>
      <c r="H4242" s="77"/>
      <c r="I4242" s="78"/>
      <c r="J4242" s="48" t="str">
        <f>IFERROR(VLOOKUP(C4242,'تكويد الاصناف'!A$5:D$1100,4,0),"")</f>
        <v/>
      </c>
      <c r="K4242" s="48" t="str">
        <f>IFERROR(VLOOKUP(C4242,'تكويد الاصناف'!$A$5:$C$1100,3,0),"")</f>
        <v/>
      </c>
    </row>
    <row r="4243" spans="1:11">
      <c r="A4243" s="46">
        <f>ROW()</f>
        <v>4243</v>
      </c>
      <c r="B4243" s="73"/>
      <c r="C4243" s="74"/>
      <c r="D4243" s="75" t="str">
        <f>IFERROR(VLOOKUP(C4243,'تكويد الاصناف'!$A$5:$B$1100,2,0),"")</f>
        <v/>
      </c>
      <c r="E4243" s="74"/>
      <c r="F4243" s="74"/>
      <c r="G4243" s="74"/>
      <c r="H4243" s="77"/>
      <c r="I4243" s="78"/>
      <c r="J4243" s="48" t="str">
        <f>IFERROR(VLOOKUP(C4243,'تكويد الاصناف'!A$5:D$1100,4,0),"")</f>
        <v/>
      </c>
      <c r="K4243" s="48" t="str">
        <f>IFERROR(VLOOKUP(C4243,'تكويد الاصناف'!$A$5:$C$1100,3,0),"")</f>
        <v/>
      </c>
    </row>
    <row r="4244" spans="1:11">
      <c r="A4244" s="46">
        <f>ROW()</f>
        <v>4244</v>
      </c>
      <c r="B4244" s="73"/>
      <c r="C4244" s="74"/>
      <c r="D4244" s="75" t="str">
        <f>IFERROR(VLOOKUP(C4244,'تكويد الاصناف'!$A$5:$B$1100,2,0),"")</f>
        <v/>
      </c>
      <c r="E4244" s="74"/>
      <c r="F4244" s="74"/>
      <c r="G4244" s="74"/>
      <c r="H4244" s="77"/>
      <c r="I4244" s="78"/>
      <c r="J4244" s="48" t="str">
        <f>IFERROR(VLOOKUP(C4244,'تكويد الاصناف'!A$5:D$1100,4,0),"")</f>
        <v/>
      </c>
      <c r="K4244" s="48" t="str">
        <f>IFERROR(VLOOKUP(C4244,'تكويد الاصناف'!$A$5:$C$1100,3,0),"")</f>
        <v/>
      </c>
    </row>
    <row r="4245" spans="1:11">
      <c r="A4245" s="46">
        <f>ROW()</f>
        <v>4245</v>
      </c>
      <c r="B4245" s="73"/>
      <c r="C4245" s="74"/>
      <c r="D4245" s="75" t="str">
        <f>IFERROR(VLOOKUP(C4245,'تكويد الاصناف'!$A$5:$B$1100,2,0),"")</f>
        <v/>
      </c>
      <c r="E4245" s="74"/>
      <c r="F4245" s="74"/>
      <c r="G4245" s="74"/>
      <c r="H4245" s="77"/>
      <c r="I4245" s="78"/>
      <c r="J4245" s="48" t="str">
        <f>IFERROR(VLOOKUP(C4245,'تكويد الاصناف'!A$5:D$1100,4,0),"")</f>
        <v/>
      </c>
      <c r="K4245" s="48" t="str">
        <f>IFERROR(VLOOKUP(C4245,'تكويد الاصناف'!$A$5:$C$1100,3,0),"")</f>
        <v/>
      </c>
    </row>
    <row r="4246" spans="1:11">
      <c r="A4246" s="46">
        <f>ROW()</f>
        <v>4246</v>
      </c>
      <c r="B4246" s="73"/>
      <c r="C4246" s="74"/>
      <c r="D4246" s="75" t="str">
        <f>IFERROR(VLOOKUP(C4246,'تكويد الاصناف'!$A$5:$B$1100,2,0),"")</f>
        <v/>
      </c>
      <c r="E4246" s="74"/>
      <c r="F4246" s="74"/>
      <c r="G4246" s="74"/>
      <c r="H4246" s="77"/>
      <c r="I4246" s="78"/>
      <c r="J4246" s="48" t="str">
        <f>IFERROR(VLOOKUP(C4246,'تكويد الاصناف'!A$5:D$1100,4,0),"")</f>
        <v/>
      </c>
      <c r="K4246" s="48" t="str">
        <f>IFERROR(VLOOKUP(C4246,'تكويد الاصناف'!$A$5:$C$1100,3,0),"")</f>
        <v/>
      </c>
    </row>
    <row r="4247" spans="1:11">
      <c r="A4247" s="46">
        <f>ROW()</f>
        <v>4247</v>
      </c>
      <c r="B4247" s="73"/>
      <c r="C4247" s="74"/>
      <c r="D4247" s="75" t="str">
        <f>IFERROR(VLOOKUP(C4247,'تكويد الاصناف'!$A$5:$B$1100,2,0),"")</f>
        <v/>
      </c>
      <c r="E4247" s="74"/>
      <c r="F4247" s="74"/>
      <c r="G4247" s="74"/>
      <c r="H4247" s="77"/>
      <c r="I4247" s="78"/>
      <c r="J4247" s="48" t="str">
        <f>IFERROR(VLOOKUP(C4247,'تكويد الاصناف'!A$5:D$1100,4,0),"")</f>
        <v/>
      </c>
      <c r="K4247" s="48" t="str">
        <f>IFERROR(VLOOKUP(C4247,'تكويد الاصناف'!$A$5:$C$1100,3,0),"")</f>
        <v/>
      </c>
    </row>
    <row r="4248" spans="1:11">
      <c r="A4248" s="46">
        <f>ROW()</f>
        <v>4248</v>
      </c>
      <c r="B4248" s="73"/>
      <c r="C4248" s="74"/>
      <c r="D4248" s="75" t="str">
        <f>IFERROR(VLOOKUP(C4248,'تكويد الاصناف'!$A$5:$B$1100,2,0),"")</f>
        <v/>
      </c>
      <c r="E4248" s="74"/>
      <c r="F4248" s="74"/>
      <c r="G4248" s="74"/>
      <c r="H4248" s="77"/>
      <c r="I4248" s="78"/>
      <c r="J4248" s="48" t="str">
        <f>IFERROR(VLOOKUP(C4248,'تكويد الاصناف'!A$5:D$1100,4,0),"")</f>
        <v/>
      </c>
      <c r="K4248" s="48" t="str">
        <f>IFERROR(VLOOKUP(C4248,'تكويد الاصناف'!$A$5:$C$1100,3,0),"")</f>
        <v/>
      </c>
    </row>
    <row r="4249" spans="1:11">
      <c r="A4249" s="46">
        <f>ROW()</f>
        <v>4249</v>
      </c>
      <c r="B4249" s="73"/>
      <c r="C4249" s="74"/>
      <c r="D4249" s="75" t="str">
        <f>IFERROR(VLOOKUP(C4249,'تكويد الاصناف'!$A$5:$B$1100,2,0),"")</f>
        <v/>
      </c>
      <c r="E4249" s="74"/>
      <c r="F4249" s="74"/>
      <c r="G4249" s="74"/>
      <c r="H4249" s="77"/>
      <c r="I4249" s="78"/>
      <c r="J4249" s="48" t="str">
        <f>IFERROR(VLOOKUP(C4249,'تكويد الاصناف'!A$5:D$1100,4,0),"")</f>
        <v/>
      </c>
      <c r="K4249" s="48" t="str">
        <f>IFERROR(VLOOKUP(C4249,'تكويد الاصناف'!$A$5:$C$1100,3,0),"")</f>
        <v/>
      </c>
    </row>
    <row r="4250" spans="1:11">
      <c r="A4250" s="46">
        <f>ROW()</f>
        <v>4250</v>
      </c>
      <c r="B4250" s="73"/>
      <c r="C4250" s="74"/>
      <c r="D4250" s="75" t="str">
        <f>IFERROR(VLOOKUP(C4250,'تكويد الاصناف'!$A$5:$B$1100,2,0),"")</f>
        <v/>
      </c>
      <c r="E4250" s="74"/>
      <c r="F4250" s="74"/>
      <c r="G4250" s="74"/>
      <c r="H4250" s="77"/>
      <c r="I4250" s="78"/>
      <c r="J4250" s="48" t="str">
        <f>IFERROR(VLOOKUP(C4250,'تكويد الاصناف'!A$5:D$1100,4,0),"")</f>
        <v/>
      </c>
      <c r="K4250" s="48" t="str">
        <f>IFERROR(VLOOKUP(C4250,'تكويد الاصناف'!$A$5:$C$1100,3,0),"")</f>
        <v/>
      </c>
    </row>
    <row r="4251" spans="1:11">
      <c r="A4251" s="46">
        <f>ROW()</f>
        <v>4251</v>
      </c>
      <c r="B4251" s="73"/>
      <c r="C4251" s="74"/>
      <c r="D4251" s="75" t="str">
        <f>IFERROR(VLOOKUP(C4251,'تكويد الاصناف'!$A$5:$B$1100,2,0),"")</f>
        <v/>
      </c>
      <c r="E4251" s="74"/>
      <c r="F4251" s="74"/>
      <c r="G4251" s="74"/>
      <c r="H4251" s="77"/>
      <c r="I4251" s="78"/>
      <c r="J4251" s="48" t="str">
        <f>IFERROR(VLOOKUP(C4251,'تكويد الاصناف'!A$5:D$1100,4,0),"")</f>
        <v/>
      </c>
      <c r="K4251" s="48" t="str">
        <f>IFERROR(VLOOKUP(C4251,'تكويد الاصناف'!$A$5:$C$1100,3,0),"")</f>
        <v/>
      </c>
    </row>
    <row r="4252" spans="1:11">
      <c r="A4252" s="46">
        <f>ROW()</f>
        <v>4252</v>
      </c>
      <c r="B4252" s="73"/>
      <c r="C4252" s="74"/>
      <c r="D4252" s="75" t="str">
        <f>IFERROR(VLOOKUP(C4252,'تكويد الاصناف'!$A$5:$B$1100,2,0),"")</f>
        <v/>
      </c>
      <c r="E4252" s="74"/>
      <c r="F4252" s="74"/>
      <c r="G4252" s="74"/>
      <c r="H4252" s="77"/>
      <c r="I4252" s="78"/>
      <c r="J4252" s="48" t="str">
        <f>IFERROR(VLOOKUP(C4252,'تكويد الاصناف'!A$5:D$1100,4,0),"")</f>
        <v/>
      </c>
      <c r="K4252" s="48" t="str">
        <f>IFERROR(VLOOKUP(C4252,'تكويد الاصناف'!$A$5:$C$1100,3,0),"")</f>
        <v/>
      </c>
    </row>
    <row r="4253" spans="1:11">
      <c r="A4253" s="46">
        <f>ROW()</f>
        <v>4253</v>
      </c>
      <c r="B4253" s="73"/>
      <c r="C4253" s="74"/>
      <c r="D4253" s="75" t="str">
        <f>IFERROR(VLOOKUP(C4253,'تكويد الاصناف'!$A$5:$B$1100,2,0),"")</f>
        <v/>
      </c>
      <c r="E4253" s="74"/>
      <c r="F4253" s="74"/>
      <c r="G4253" s="74"/>
      <c r="H4253" s="77"/>
      <c r="I4253" s="78"/>
      <c r="J4253" s="48" t="str">
        <f>IFERROR(VLOOKUP(C4253,'تكويد الاصناف'!A$5:D$1100,4,0),"")</f>
        <v/>
      </c>
      <c r="K4253" s="48" t="str">
        <f>IFERROR(VLOOKUP(C4253,'تكويد الاصناف'!$A$5:$C$1100,3,0),"")</f>
        <v/>
      </c>
    </row>
    <row r="4254" spans="1:11">
      <c r="A4254" s="46">
        <f>ROW()</f>
        <v>4254</v>
      </c>
      <c r="B4254" s="73"/>
      <c r="C4254" s="74"/>
      <c r="D4254" s="75" t="str">
        <f>IFERROR(VLOOKUP(C4254,'تكويد الاصناف'!$A$5:$B$1100,2,0),"")</f>
        <v/>
      </c>
      <c r="E4254" s="74"/>
      <c r="F4254" s="74"/>
      <c r="G4254" s="74"/>
      <c r="H4254" s="77"/>
      <c r="I4254" s="78"/>
      <c r="J4254" s="48" t="str">
        <f>IFERROR(VLOOKUP(C4254,'تكويد الاصناف'!A$5:D$1100,4,0),"")</f>
        <v/>
      </c>
      <c r="K4254" s="48" t="str">
        <f>IFERROR(VLOOKUP(C4254,'تكويد الاصناف'!$A$5:$C$1100,3,0),"")</f>
        <v/>
      </c>
    </row>
    <row r="4255" spans="1:11">
      <c r="A4255" s="46">
        <f>ROW()</f>
        <v>4255</v>
      </c>
      <c r="B4255" s="73"/>
      <c r="C4255" s="74"/>
      <c r="D4255" s="75" t="str">
        <f>IFERROR(VLOOKUP(C4255,'تكويد الاصناف'!$A$5:$B$1100,2,0),"")</f>
        <v/>
      </c>
      <c r="E4255" s="74"/>
      <c r="F4255" s="74"/>
      <c r="G4255" s="74"/>
      <c r="H4255" s="77"/>
      <c r="I4255" s="78"/>
      <c r="J4255" s="48" t="str">
        <f>IFERROR(VLOOKUP(C4255,'تكويد الاصناف'!A$5:D$1100,4,0),"")</f>
        <v/>
      </c>
      <c r="K4255" s="48" t="str">
        <f>IFERROR(VLOOKUP(C4255,'تكويد الاصناف'!$A$5:$C$1100,3,0),"")</f>
        <v/>
      </c>
    </row>
    <row r="4256" spans="1:11">
      <c r="A4256" s="46">
        <f>ROW()</f>
        <v>4256</v>
      </c>
      <c r="B4256" s="73"/>
      <c r="C4256" s="74"/>
      <c r="D4256" s="75" t="str">
        <f>IFERROR(VLOOKUP(C4256,'تكويد الاصناف'!$A$5:$B$1100,2,0),"")</f>
        <v/>
      </c>
      <c r="E4256" s="74"/>
      <c r="F4256" s="74"/>
      <c r="G4256" s="74"/>
      <c r="H4256" s="77"/>
      <c r="I4256" s="78"/>
      <c r="J4256" s="48" t="str">
        <f>IFERROR(VLOOKUP(C4256,'تكويد الاصناف'!A$5:D$1100,4,0),"")</f>
        <v/>
      </c>
      <c r="K4256" s="48" t="str">
        <f>IFERROR(VLOOKUP(C4256,'تكويد الاصناف'!$A$5:$C$1100,3,0),"")</f>
        <v/>
      </c>
    </row>
    <row r="4257" spans="1:11">
      <c r="A4257" s="46">
        <f>ROW()</f>
        <v>4257</v>
      </c>
      <c r="B4257" s="73"/>
      <c r="C4257" s="74"/>
      <c r="D4257" s="75" t="str">
        <f>IFERROR(VLOOKUP(C4257,'تكويد الاصناف'!$A$5:$B$1100,2,0),"")</f>
        <v/>
      </c>
      <c r="E4257" s="74"/>
      <c r="F4257" s="74"/>
      <c r="G4257" s="74"/>
      <c r="H4257" s="77"/>
      <c r="I4257" s="78"/>
      <c r="J4257" s="48" t="str">
        <f>IFERROR(VLOOKUP(C4257,'تكويد الاصناف'!A$5:D$1100,4,0),"")</f>
        <v/>
      </c>
      <c r="K4257" s="48" t="str">
        <f>IFERROR(VLOOKUP(C4257,'تكويد الاصناف'!$A$5:$C$1100,3,0),"")</f>
        <v/>
      </c>
    </row>
    <row r="4258" spans="1:11">
      <c r="A4258" s="46">
        <f>ROW()</f>
        <v>4258</v>
      </c>
      <c r="B4258" s="73"/>
      <c r="C4258" s="74"/>
      <c r="D4258" s="75" t="str">
        <f>IFERROR(VLOOKUP(C4258,'تكويد الاصناف'!$A$5:$B$1100,2,0),"")</f>
        <v/>
      </c>
      <c r="E4258" s="74"/>
      <c r="F4258" s="74"/>
      <c r="G4258" s="74"/>
      <c r="H4258" s="77"/>
      <c r="I4258" s="78"/>
      <c r="J4258" s="48" t="str">
        <f>IFERROR(VLOOKUP(C4258,'تكويد الاصناف'!A$5:D$1100,4,0),"")</f>
        <v/>
      </c>
      <c r="K4258" s="48" t="str">
        <f>IFERROR(VLOOKUP(C4258,'تكويد الاصناف'!$A$5:$C$1100,3,0),"")</f>
        <v/>
      </c>
    </row>
    <row r="4259" spans="1:11">
      <c r="A4259" s="46">
        <f>ROW()</f>
        <v>4259</v>
      </c>
      <c r="B4259" s="73"/>
      <c r="C4259" s="74"/>
      <c r="D4259" s="75" t="str">
        <f>IFERROR(VLOOKUP(C4259,'تكويد الاصناف'!$A$5:$B$1100,2,0),"")</f>
        <v/>
      </c>
      <c r="E4259" s="74"/>
      <c r="F4259" s="74"/>
      <c r="G4259" s="74"/>
      <c r="H4259" s="77"/>
      <c r="I4259" s="78"/>
      <c r="J4259" s="48" t="str">
        <f>IFERROR(VLOOKUP(C4259,'تكويد الاصناف'!A$5:D$1100,4,0),"")</f>
        <v/>
      </c>
      <c r="K4259" s="48" t="str">
        <f>IFERROR(VLOOKUP(C4259,'تكويد الاصناف'!$A$5:$C$1100,3,0),"")</f>
        <v/>
      </c>
    </row>
    <row r="4260" spans="1:11">
      <c r="A4260" s="46">
        <f>ROW()</f>
        <v>4260</v>
      </c>
      <c r="B4260" s="73"/>
      <c r="C4260" s="74"/>
      <c r="D4260" s="75" t="str">
        <f>IFERROR(VLOOKUP(C4260,'تكويد الاصناف'!$A$5:$B$1100,2,0),"")</f>
        <v/>
      </c>
      <c r="E4260" s="74"/>
      <c r="F4260" s="74"/>
      <c r="G4260" s="74"/>
      <c r="H4260" s="77"/>
      <c r="I4260" s="78"/>
      <c r="J4260" s="48" t="str">
        <f>IFERROR(VLOOKUP(C4260,'تكويد الاصناف'!A$5:D$1100,4,0),"")</f>
        <v/>
      </c>
      <c r="K4260" s="48" t="str">
        <f>IFERROR(VLOOKUP(C4260,'تكويد الاصناف'!$A$5:$C$1100,3,0),"")</f>
        <v/>
      </c>
    </row>
    <row r="4261" spans="1:11">
      <c r="A4261" s="46">
        <f>ROW()</f>
        <v>4261</v>
      </c>
      <c r="B4261" s="73"/>
      <c r="C4261" s="74"/>
      <c r="D4261" s="75" t="str">
        <f>IFERROR(VLOOKUP(C4261,'تكويد الاصناف'!$A$5:$B$1100,2,0),"")</f>
        <v/>
      </c>
      <c r="E4261" s="74"/>
      <c r="F4261" s="74"/>
      <c r="G4261" s="74"/>
      <c r="H4261" s="77"/>
      <c r="I4261" s="78"/>
      <c r="J4261" s="48" t="str">
        <f>IFERROR(VLOOKUP(C4261,'تكويد الاصناف'!A$5:D$1100,4,0),"")</f>
        <v/>
      </c>
      <c r="K4261" s="48" t="str">
        <f>IFERROR(VLOOKUP(C4261,'تكويد الاصناف'!$A$5:$C$1100,3,0),"")</f>
        <v/>
      </c>
    </row>
    <row r="4262" spans="1:11">
      <c r="A4262" s="46">
        <f>ROW()</f>
        <v>4262</v>
      </c>
      <c r="B4262" s="73"/>
      <c r="C4262" s="74"/>
      <c r="D4262" s="75" t="str">
        <f>IFERROR(VLOOKUP(C4262,'تكويد الاصناف'!$A$5:$B$1100,2,0),"")</f>
        <v/>
      </c>
      <c r="E4262" s="74"/>
      <c r="F4262" s="74"/>
      <c r="G4262" s="74"/>
      <c r="H4262" s="77"/>
      <c r="I4262" s="78"/>
      <c r="J4262" s="48" t="str">
        <f>IFERROR(VLOOKUP(C4262,'تكويد الاصناف'!A$5:D$1100,4,0),"")</f>
        <v/>
      </c>
      <c r="K4262" s="48" t="str">
        <f>IFERROR(VLOOKUP(C4262,'تكويد الاصناف'!$A$5:$C$1100,3,0),"")</f>
        <v/>
      </c>
    </row>
    <row r="4263" spans="1:11">
      <c r="A4263" s="46">
        <f>ROW()</f>
        <v>4263</v>
      </c>
      <c r="B4263" s="73"/>
      <c r="C4263" s="74"/>
      <c r="D4263" s="75" t="str">
        <f>IFERROR(VLOOKUP(C4263,'تكويد الاصناف'!$A$5:$B$1100,2,0),"")</f>
        <v/>
      </c>
      <c r="E4263" s="74"/>
      <c r="F4263" s="74"/>
      <c r="G4263" s="74"/>
      <c r="H4263" s="77"/>
      <c r="I4263" s="78"/>
      <c r="J4263" s="48" t="str">
        <f>IFERROR(VLOOKUP(C4263,'تكويد الاصناف'!A$5:D$1100,4,0),"")</f>
        <v/>
      </c>
      <c r="K4263" s="48" t="str">
        <f>IFERROR(VLOOKUP(C4263,'تكويد الاصناف'!$A$5:$C$1100,3,0),"")</f>
        <v/>
      </c>
    </row>
    <row r="4264" spans="1:11">
      <c r="A4264" s="46">
        <f>ROW()</f>
        <v>4264</v>
      </c>
      <c r="B4264" s="73"/>
      <c r="C4264" s="74"/>
      <c r="D4264" s="75" t="str">
        <f>IFERROR(VLOOKUP(C4264,'تكويد الاصناف'!$A$5:$B$1100,2,0),"")</f>
        <v/>
      </c>
      <c r="E4264" s="74"/>
      <c r="F4264" s="74"/>
      <c r="G4264" s="74"/>
      <c r="H4264" s="77"/>
      <c r="I4264" s="78"/>
      <c r="J4264" s="48" t="str">
        <f>IFERROR(VLOOKUP(C4264,'تكويد الاصناف'!A$5:D$1100,4,0),"")</f>
        <v/>
      </c>
      <c r="K4264" s="48" t="str">
        <f>IFERROR(VLOOKUP(C4264,'تكويد الاصناف'!$A$5:$C$1100,3,0),"")</f>
        <v/>
      </c>
    </row>
    <row r="4265" spans="1:11">
      <c r="A4265" s="46">
        <f>ROW()</f>
        <v>4265</v>
      </c>
      <c r="B4265" s="73"/>
      <c r="C4265" s="74"/>
      <c r="D4265" s="75" t="str">
        <f>IFERROR(VLOOKUP(C4265,'تكويد الاصناف'!$A$5:$B$1100,2,0),"")</f>
        <v/>
      </c>
      <c r="E4265" s="74"/>
      <c r="F4265" s="74"/>
      <c r="G4265" s="74"/>
      <c r="H4265" s="77"/>
      <c r="I4265" s="78"/>
      <c r="J4265" s="48" t="str">
        <f>IFERROR(VLOOKUP(C4265,'تكويد الاصناف'!A$5:D$1100,4,0),"")</f>
        <v/>
      </c>
      <c r="K4265" s="48" t="str">
        <f>IFERROR(VLOOKUP(C4265,'تكويد الاصناف'!$A$5:$C$1100,3,0),"")</f>
        <v/>
      </c>
    </row>
    <row r="4266" spans="1:11">
      <c r="A4266" s="46">
        <f>ROW()</f>
        <v>4266</v>
      </c>
      <c r="B4266" s="73"/>
      <c r="C4266" s="74"/>
      <c r="D4266" s="75" t="str">
        <f>IFERROR(VLOOKUP(C4266,'تكويد الاصناف'!$A$5:$B$1100,2,0),"")</f>
        <v/>
      </c>
      <c r="E4266" s="74"/>
      <c r="F4266" s="74"/>
      <c r="G4266" s="74"/>
      <c r="H4266" s="77"/>
      <c r="I4266" s="78"/>
      <c r="J4266" s="48" t="str">
        <f>IFERROR(VLOOKUP(C4266,'تكويد الاصناف'!A$5:D$1100,4,0),"")</f>
        <v/>
      </c>
      <c r="K4266" s="48" t="str">
        <f>IFERROR(VLOOKUP(C4266,'تكويد الاصناف'!$A$5:$C$1100,3,0),"")</f>
        <v/>
      </c>
    </row>
    <row r="4267" spans="1:11">
      <c r="A4267" s="46">
        <f>ROW()</f>
        <v>4267</v>
      </c>
      <c r="B4267" s="73"/>
      <c r="C4267" s="74"/>
      <c r="D4267" s="75" t="str">
        <f>IFERROR(VLOOKUP(C4267,'تكويد الاصناف'!$A$5:$B$1100,2,0),"")</f>
        <v/>
      </c>
      <c r="E4267" s="74"/>
      <c r="F4267" s="74"/>
      <c r="G4267" s="74"/>
      <c r="H4267" s="77"/>
      <c r="I4267" s="78"/>
      <c r="J4267" s="48" t="str">
        <f>IFERROR(VLOOKUP(C4267,'تكويد الاصناف'!A$5:D$1100,4,0),"")</f>
        <v/>
      </c>
      <c r="K4267" s="48" t="str">
        <f>IFERROR(VLOOKUP(C4267,'تكويد الاصناف'!$A$5:$C$1100,3,0),"")</f>
        <v/>
      </c>
    </row>
    <row r="4268" spans="1:11">
      <c r="A4268" s="46">
        <f>ROW()</f>
        <v>4268</v>
      </c>
      <c r="B4268" s="73"/>
      <c r="C4268" s="74"/>
      <c r="D4268" s="75" t="str">
        <f>IFERROR(VLOOKUP(C4268,'تكويد الاصناف'!$A$5:$B$1100,2,0),"")</f>
        <v/>
      </c>
      <c r="E4268" s="74"/>
      <c r="F4268" s="74"/>
      <c r="G4268" s="74"/>
      <c r="H4268" s="77"/>
      <c r="I4268" s="78"/>
      <c r="J4268" s="48" t="str">
        <f>IFERROR(VLOOKUP(C4268,'تكويد الاصناف'!A$5:D$1100,4,0),"")</f>
        <v/>
      </c>
      <c r="K4268" s="48" t="str">
        <f>IFERROR(VLOOKUP(C4268,'تكويد الاصناف'!$A$5:$C$1100,3,0),"")</f>
        <v/>
      </c>
    </row>
    <row r="4269" spans="1:11">
      <c r="A4269" s="46">
        <f>ROW()</f>
        <v>4269</v>
      </c>
      <c r="B4269" s="73"/>
      <c r="C4269" s="74"/>
      <c r="D4269" s="75" t="str">
        <f>IFERROR(VLOOKUP(C4269,'تكويد الاصناف'!$A$5:$B$1100,2,0),"")</f>
        <v/>
      </c>
      <c r="E4269" s="74"/>
      <c r="F4269" s="74"/>
      <c r="G4269" s="74"/>
      <c r="H4269" s="77"/>
      <c r="I4269" s="78"/>
      <c r="J4269" s="48" t="str">
        <f>IFERROR(VLOOKUP(C4269,'تكويد الاصناف'!A$5:D$1100,4,0),"")</f>
        <v/>
      </c>
      <c r="K4269" s="48" t="str">
        <f>IFERROR(VLOOKUP(C4269,'تكويد الاصناف'!$A$5:$C$1100,3,0),"")</f>
        <v/>
      </c>
    </row>
    <row r="4270" spans="1:11">
      <c r="A4270" s="46">
        <f>ROW()</f>
        <v>4270</v>
      </c>
      <c r="B4270" s="73"/>
      <c r="C4270" s="74"/>
      <c r="D4270" s="75" t="str">
        <f>IFERROR(VLOOKUP(C4270,'تكويد الاصناف'!$A$5:$B$1100,2,0),"")</f>
        <v/>
      </c>
      <c r="E4270" s="74"/>
      <c r="F4270" s="74"/>
      <c r="G4270" s="74"/>
      <c r="H4270" s="77"/>
      <c r="I4270" s="78"/>
      <c r="J4270" s="48" t="str">
        <f>IFERROR(VLOOKUP(C4270,'تكويد الاصناف'!A$5:D$1100,4,0),"")</f>
        <v/>
      </c>
      <c r="K4270" s="48" t="str">
        <f>IFERROR(VLOOKUP(C4270,'تكويد الاصناف'!$A$5:$C$1100,3,0),"")</f>
        <v/>
      </c>
    </row>
    <row r="4271" spans="1:11">
      <c r="A4271" s="46">
        <f>ROW()</f>
        <v>4271</v>
      </c>
      <c r="B4271" s="73"/>
      <c r="C4271" s="74"/>
      <c r="D4271" s="75" t="str">
        <f>IFERROR(VLOOKUP(C4271,'تكويد الاصناف'!$A$5:$B$1100,2,0),"")</f>
        <v/>
      </c>
      <c r="E4271" s="74"/>
      <c r="F4271" s="74"/>
      <c r="G4271" s="74"/>
      <c r="H4271" s="77"/>
      <c r="I4271" s="78"/>
      <c r="J4271" s="48" t="str">
        <f>IFERROR(VLOOKUP(C4271,'تكويد الاصناف'!A$5:D$1100,4,0),"")</f>
        <v/>
      </c>
      <c r="K4271" s="48" t="str">
        <f>IFERROR(VLOOKUP(C4271,'تكويد الاصناف'!$A$5:$C$1100,3,0),"")</f>
        <v/>
      </c>
    </row>
    <row r="4272" spans="1:11">
      <c r="A4272" s="46">
        <f>ROW()</f>
        <v>4272</v>
      </c>
      <c r="B4272" s="73"/>
      <c r="C4272" s="74"/>
      <c r="D4272" s="75" t="str">
        <f>IFERROR(VLOOKUP(C4272,'تكويد الاصناف'!$A$5:$B$1100,2,0),"")</f>
        <v/>
      </c>
      <c r="E4272" s="74"/>
      <c r="F4272" s="74"/>
      <c r="G4272" s="74"/>
      <c r="H4272" s="77"/>
      <c r="I4272" s="78"/>
      <c r="J4272" s="48" t="str">
        <f>IFERROR(VLOOKUP(C4272,'تكويد الاصناف'!A$5:D$1100,4,0),"")</f>
        <v/>
      </c>
      <c r="K4272" s="48" t="str">
        <f>IFERROR(VLOOKUP(C4272,'تكويد الاصناف'!$A$5:$C$1100,3,0),"")</f>
        <v/>
      </c>
    </row>
    <row r="4273" spans="1:11">
      <c r="A4273" s="46">
        <f>ROW()</f>
        <v>4273</v>
      </c>
      <c r="B4273" s="73"/>
      <c r="C4273" s="74"/>
      <c r="D4273" s="75" t="str">
        <f>IFERROR(VLOOKUP(C4273,'تكويد الاصناف'!$A$5:$B$1100,2,0),"")</f>
        <v/>
      </c>
      <c r="E4273" s="74"/>
      <c r="F4273" s="74"/>
      <c r="G4273" s="74"/>
      <c r="H4273" s="77"/>
      <c r="I4273" s="78"/>
      <c r="J4273" s="48" t="str">
        <f>IFERROR(VLOOKUP(C4273,'تكويد الاصناف'!A$5:D$1100,4,0),"")</f>
        <v/>
      </c>
      <c r="K4273" s="48" t="str">
        <f>IFERROR(VLOOKUP(C4273,'تكويد الاصناف'!$A$5:$C$1100,3,0),"")</f>
        <v/>
      </c>
    </row>
    <row r="4274" spans="1:11">
      <c r="A4274" s="46">
        <f>ROW()</f>
        <v>4274</v>
      </c>
      <c r="B4274" s="73"/>
      <c r="C4274" s="74"/>
      <c r="D4274" s="75" t="str">
        <f>IFERROR(VLOOKUP(C4274,'تكويد الاصناف'!$A$5:$B$1100,2,0),"")</f>
        <v/>
      </c>
      <c r="E4274" s="74"/>
      <c r="F4274" s="74"/>
      <c r="G4274" s="74"/>
      <c r="H4274" s="77"/>
      <c r="I4274" s="78"/>
      <c r="J4274" s="48" t="str">
        <f>IFERROR(VLOOKUP(C4274,'تكويد الاصناف'!A$5:D$1100,4,0),"")</f>
        <v/>
      </c>
      <c r="K4274" s="48" t="str">
        <f>IFERROR(VLOOKUP(C4274,'تكويد الاصناف'!$A$5:$C$1100,3,0),"")</f>
        <v/>
      </c>
    </row>
    <row r="4275" spans="1:11">
      <c r="A4275" s="46">
        <f>ROW()</f>
        <v>4275</v>
      </c>
      <c r="B4275" s="73"/>
      <c r="C4275" s="74"/>
      <c r="D4275" s="75" t="str">
        <f>IFERROR(VLOOKUP(C4275,'تكويد الاصناف'!$A$5:$B$1100,2,0),"")</f>
        <v/>
      </c>
      <c r="E4275" s="74"/>
      <c r="F4275" s="74"/>
      <c r="G4275" s="74"/>
      <c r="H4275" s="77"/>
      <c r="I4275" s="78"/>
      <c r="J4275" s="48" t="str">
        <f>IFERROR(VLOOKUP(C4275,'تكويد الاصناف'!A$5:D$1100,4,0),"")</f>
        <v/>
      </c>
      <c r="K4275" s="48" t="str">
        <f>IFERROR(VLOOKUP(C4275,'تكويد الاصناف'!$A$5:$C$1100,3,0),"")</f>
        <v/>
      </c>
    </row>
    <row r="4276" spans="1:11">
      <c r="A4276" s="46">
        <f>ROW()</f>
        <v>4276</v>
      </c>
      <c r="B4276" s="73"/>
      <c r="C4276" s="74"/>
      <c r="D4276" s="75" t="str">
        <f>IFERROR(VLOOKUP(C4276,'تكويد الاصناف'!$A$5:$B$1100,2,0),"")</f>
        <v/>
      </c>
      <c r="E4276" s="74"/>
      <c r="F4276" s="74"/>
      <c r="G4276" s="74"/>
      <c r="H4276" s="77"/>
      <c r="I4276" s="78"/>
      <c r="J4276" s="48" t="str">
        <f>IFERROR(VLOOKUP(C4276,'تكويد الاصناف'!A$5:D$1100,4,0),"")</f>
        <v/>
      </c>
      <c r="K4276" s="48" t="str">
        <f>IFERROR(VLOOKUP(C4276,'تكويد الاصناف'!$A$5:$C$1100,3,0),"")</f>
        <v/>
      </c>
    </row>
    <row r="4277" spans="1:11">
      <c r="A4277" s="46">
        <f>ROW()</f>
        <v>4277</v>
      </c>
      <c r="B4277" s="73"/>
      <c r="C4277" s="74"/>
      <c r="D4277" s="75" t="str">
        <f>IFERROR(VLOOKUP(C4277,'تكويد الاصناف'!$A$5:$B$1100,2,0),"")</f>
        <v/>
      </c>
      <c r="E4277" s="74"/>
      <c r="F4277" s="74"/>
      <c r="G4277" s="74"/>
      <c r="H4277" s="77"/>
      <c r="I4277" s="78"/>
      <c r="J4277" s="48" t="str">
        <f>IFERROR(VLOOKUP(C4277,'تكويد الاصناف'!A$5:D$1100,4,0),"")</f>
        <v/>
      </c>
      <c r="K4277" s="48" t="str">
        <f>IFERROR(VLOOKUP(C4277,'تكويد الاصناف'!$A$5:$C$1100,3,0),"")</f>
        <v/>
      </c>
    </row>
    <row r="4278" spans="1:11">
      <c r="A4278" s="46">
        <f>ROW()</f>
        <v>4278</v>
      </c>
      <c r="B4278" s="73"/>
      <c r="C4278" s="74"/>
      <c r="D4278" s="75" t="str">
        <f>IFERROR(VLOOKUP(C4278,'تكويد الاصناف'!$A$5:$B$1100,2,0),"")</f>
        <v/>
      </c>
      <c r="E4278" s="74"/>
      <c r="F4278" s="74"/>
      <c r="G4278" s="74"/>
      <c r="H4278" s="77"/>
      <c r="I4278" s="78"/>
      <c r="J4278" s="48" t="str">
        <f>IFERROR(VLOOKUP(C4278,'تكويد الاصناف'!A$5:D$1100,4,0),"")</f>
        <v/>
      </c>
      <c r="K4278" s="48" t="str">
        <f>IFERROR(VLOOKUP(C4278,'تكويد الاصناف'!$A$5:$C$1100,3,0),"")</f>
        <v/>
      </c>
    </row>
    <row r="4279" spans="1:11">
      <c r="A4279" s="46">
        <f>ROW()</f>
        <v>4279</v>
      </c>
      <c r="B4279" s="73"/>
      <c r="C4279" s="74"/>
      <c r="D4279" s="75" t="str">
        <f>IFERROR(VLOOKUP(C4279,'تكويد الاصناف'!$A$5:$B$1100,2,0),"")</f>
        <v/>
      </c>
      <c r="E4279" s="74"/>
      <c r="F4279" s="74"/>
      <c r="G4279" s="74"/>
      <c r="H4279" s="77"/>
      <c r="I4279" s="78"/>
      <c r="J4279" s="48" t="str">
        <f>IFERROR(VLOOKUP(C4279,'تكويد الاصناف'!A$5:D$1100,4,0),"")</f>
        <v/>
      </c>
      <c r="K4279" s="48" t="str">
        <f>IFERROR(VLOOKUP(C4279,'تكويد الاصناف'!$A$5:$C$1100,3,0),"")</f>
        <v/>
      </c>
    </row>
    <row r="4280" spans="1:11">
      <c r="A4280" s="46">
        <f>ROW()</f>
        <v>4280</v>
      </c>
      <c r="B4280" s="73"/>
      <c r="C4280" s="74"/>
      <c r="D4280" s="75" t="str">
        <f>IFERROR(VLOOKUP(C4280,'تكويد الاصناف'!$A$5:$B$1100,2,0),"")</f>
        <v/>
      </c>
      <c r="E4280" s="74"/>
      <c r="F4280" s="74"/>
      <c r="G4280" s="74"/>
      <c r="H4280" s="77"/>
      <c r="I4280" s="78"/>
      <c r="J4280" s="48" t="str">
        <f>IFERROR(VLOOKUP(C4280,'تكويد الاصناف'!A$5:D$1100,4,0),"")</f>
        <v/>
      </c>
      <c r="K4280" s="48" t="str">
        <f>IFERROR(VLOOKUP(C4280,'تكويد الاصناف'!$A$5:$C$1100,3,0),"")</f>
        <v/>
      </c>
    </row>
    <row r="4281" spans="1:11">
      <c r="A4281" s="46">
        <f>ROW()</f>
        <v>4281</v>
      </c>
      <c r="B4281" s="73"/>
      <c r="C4281" s="74"/>
      <c r="D4281" s="75" t="str">
        <f>IFERROR(VLOOKUP(C4281,'تكويد الاصناف'!$A$5:$B$1100,2,0),"")</f>
        <v/>
      </c>
      <c r="E4281" s="74"/>
      <c r="F4281" s="74"/>
      <c r="G4281" s="74"/>
      <c r="H4281" s="77"/>
      <c r="I4281" s="78"/>
      <c r="J4281" s="48" t="str">
        <f>IFERROR(VLOOKUP(C4281,'تكويد الاصناف'!A$5:D$1100,4,0),"")</f>
        <v/>
      </c>
      <c r="K4281" s="48" t="str">
        <f>IFERROR(VLOOKUP(C4281,'تكويد الاصناف'!$A$5:$C$1100,3,0),"")</f>
        <v/>
      </c>
    </row>
    <row r="4282" spans="1:11">
      <c r="A4282" s="46">
        <f>ROW()</f>
        <v>4282</v>
      </c>
      <c r="B4282" s="73"/>
      <c r="C4282" s="74"/>
      <c r="D4282" s="75" t="str">
        <f>IFERROR(VLOOKUP(C4282,'تكويد الاصناف'!$A$5:$B$1100,2,0),"")</f>
        <v/>
      </c>
      <c r="E4282" s="74"/>
      <c r="F4282" s="74"/>
      <c r="G4282" s="74"/>
      <c r="H4282" s="77"/>
      <c r="I4282" s="78"/>
      <c r="J4282" s="48" t="str">
        <f>IFERROR(VLOOKUP(C4282,'تكويد الاصناف'!A$5:D$1100,4,0),"")</f>
        <v/>
      </c>
      <c r="K4282" s="48" t="str">
        <f>IFERROR(VLOOKUP(C4282,'تكويد الاصناف'!$A$5:$C$1100,3,0),"")</f>
        <v/>
      </c>
    </row>
    <row r="4283" spans="1:11">
      <c r="A4283" s="46">
        <f>ROW()</f>
        <v>4283</v>
      </c>
      <c r="B4283" s="73"/>
      <c r="C4283" s="74"/>
      <c r="D4283" s="75" t="str">
        <f>IFERROR(VLOOKUP(C4283,'تكويد الاصناف'!$A$5:$B$1100,2,0),"")</f>
        <v/>
      </c>
      <c r="E4283" s="74"/>
      <c r="F4283" s="74"/>
      <c r="G4283" s="74"/>
      <c r="H4283" s="77"/>
      <c r="I4283" s="78"/>
      <c r="J4283" s="48" t="str">
        <f>IFERROR(VLOOKUP(C4283,'تكويد الاصناف'!A$5:D$1100,4,0),"")</f>
        <v/>
      </c>
      <c r="K4283" s="48" t="str">
        <f>IFERROR(VLOOKUP(C4283,'تكويد الاصناف'!$A$5:$C$1100,3,0),"")</f>
        <v/>
      </c>
    </row>
    <row r="4284" spans="1:11">
      <c r="A4284" s="46">
        <f>ROW()</f>
        <v>4284</v>
      </c>
      <c r="B4284" s="73"/>
      <c r="C4284" s="74"/>
      <c r="D4284" s="75" t="str">
        <f>IFERROR(VLOOKUP(C4284,'تكويد الاصناف'!$A$5:$B$1100,2,0),"")</f>
        <v/>
      </c>
      <c r="E4284" s="74"/>
      <c r="F4284" s="74"/>
      <c r="G4284" s="74"/>
      <c r="H4284" s="77"/>
      <c r="I4284" s="78"/>
      <c r="J4284" s="48" t="str">
        <f>IFERROR(VLOOKUP(C4284,'تكويد الاصناف'!A$5:D$1100,4,0),"")</f>
        <v/>
      </c>
      <c r="K4284" s="48" t="str">
        <f>IFERROR(VLOOKUP(C4284,'تكويد الاصناف'!$A$5:$C$1100,3,0),"")</f>
        <v/>
      </c>
    </row>
    <row r="4285" spans="1:11">
      <c r="A4285" s="46">
        <f>ROW()</f>
        <v>4285</v>
      </c>
      <c r="B4285" s="73"/>
      <c r="C4285" s="74"/>
      <c r="D4285" s="75" t="str">
        <f>IFERROR(VLOOKUP(C4285,'تكويد الاصناف'!$A$5:$B$1100,2,0),"")</f>
        <v/>
      </c>
      <c r="E4285" s="74"/>
      <c r="F4285" s="74"/>
      <c r="G4285" s="74"/>
      <c r="H4285" s="77"/>
      <c r="I4285" s="78"/>
      <c r="J4285" s="48" t="str">
        <f>IFERROR(VLOOKUP(C4285,'تكويد الاصناف'!A$5:D$1100,4,0),"")</f>
        <v/>
      </c>
      <c r="K4285" s="48" t="str">
        <f>IFERROR(VLOOKUP(C4285,'تكويد الاصناف'!$A$5:$C$1100,3,0),"")</f>
        <v/>
      </c>
    </row>
    <row r="4286" spans="1:11">
      <c r="A4286" s="46">
        <f>ROW()</f>
        <v>4286</v>
      </c>
      <c r="B4286" s="73"/>
      <c r="C4286" s="74"/>
      <c r="D4286" s="75" t="str">
        <f>IFERROR(VLOOKUP(C4286,'تكويد الاصناف'!$A$5:$B$1100,2,0),"")</f>
        <v/>
      </c>
      <c r="E4286" s="74"/>
      <c r="F4286" s="74"/>
      <c r="G4286" s="74"/>
      <c r="H4286" s="77"/>
      <c r="I4286" s="78"/>
      <c r="J4286" s="48" t="str">
        <f>IFERROR(VLOOKUP(C4286,'تكويد الاصناف'!A$5:D$1100,4,0),"")</f>
        <v/>
      </c>
      <c r="K4286" s="48" t="str">
        <f>IFERROR(VLOOKUP(C4286,'تكويد الاصناف'!$A$5:$C$1100,3,0),"")</f>
        <v/>
      </c>
    </row>
    <row r="4287" spans="1:11">
      <c r="A4287" s="46">
        <f>ROW()</f>
        <v>4287</v>
      </c>
      <c r="B4287" s="73"/>
      <c r="C4287" s="74"/>
      <c r="D4287" s="75" t="str">
        <f>IFERROR(VLOOKUP(C4287,'تكويد الاصناف'!$A$5:$B$1100,2,0),"")</f>
        <v/>
      </c>
      <c r="E4287" s="74"/>
      <c r="F4287" s="74"/>
      <c r="G4287" s="74"/>
      <c r="H4287" s="77"/>
      <c r="I4287" s="78"/>
      <c r="J4287" s="48" t="str">
        <f>IFERROR(VLOOKUP(C4287,'تكويد الاصناف'!A$5:D$1100,4,0),"")</f>
        <v/>
      </c>
      <c r="K4287" s="48" t="str">
        <f>IFERROR(VLOOKUP(C4287,'تكويد الاصناف'!$A$5:$C$1100,3,0),"")</f>
        <v/>
      </c>
    </row>
    <row r="4288" spans="1:11">
      <c r="A4288" s="46">
        <f>ROW()</f>
        <v>4288</v>
      </c>
      <c r="B4288" s="73"/>
      <c r="C4288" s="74"/>
      <c r="D4288" s="75" t="str">
        <f>IFERROR(VLOOKUP(C4288,'تكويد الاصناف'!$A$5:$B$1100,2,0),"")</f>
        <v/>
      </c>
      <c r="E4288" s="74"/>
      <c r="F4288" s="74"/>
      <c r="G4288" s="74"/>
      <c r="H4288" s="77"/>
      <c r="I4288" s="78"/>
      <c r="J4288" s="48" t="str">
        <f>IFERROR(VLOOKUP(C4288,'تكويد الاصناف'!A$5:D$1100,4,0),"")</f>
        <v/>
      </c>
      <c r="K4288" s="48" t="str">
        <f>IFERROR(VLOOKUP(C4288,'تكويد الاصناف'!$A$5:$C$1100,3,0),"")</f>
        <v/>
      </c>
    </row>
    <row r="4289" spans="1:11">
      <c r="A4289" s="46">
        <f>ROW()</f>
        <v>4289</v>
      </c>
      <c r="B4289" s="73"/>
      <c r="C4289" s="74"/>
      <c r="D4289" s="75" t="str">
        <f>IFERROR(VLOOKUP(C4289,'تكويد الاصناف'!$A$5:$B$1100,2,0),"")</f>
        <v/>
      </c>
      <c r="E4289" s="74"/>
      <c r="F4289" s="74"/>
      <c r="G4289" s="74"/>
      <c r="H4289" s="77"/>
      <c r="I4289" s="78"/>
      <c r="J4289" s="48" t="str">
        <f>IFERROR(VLOOKUP(C4289,'تكويد الاصناف'!A$5:D$1100,4,0),"")</f>
        <v/>
      </c>
      <c r="K4289" s="48" t="str">
        <f>IFERROR(VLOOKUP(C4289,'تكويد الاصناف'!$A$5:$C$1100,3,0),"")</f>
        <v/>
      </c>
    </row>
    <row r="4290" spans="1:11">
      <c r="A4290" s="46">
        <f>ROW()</f>
        <v>4290</v>
      </c>
      <c r="B4290" s="73"/>
      <c r="C4290" s="74"/>
      <c r="D4290" s="75" t="str">
        <f>IFERROR(VLOOKUP(C4290,'تكويد الاصناف'!$A$5:$B$1100,2,0),"")</f>
        <v/>
      </c>
      <c r="E4290" s="74"/>
      <c r="F4290" s="74"/>
      <c r="G4290" s="74"/>
      <c r="H4290" s="77"/>
      <c r="I4290" s="78"/>
      <c r="J4290" s="48" t="str">
        <f>IFERROR(VLOOKUP(C4290,'تكويد الاصناف'!A$5:D$1100,4,0),"")</f>
        <v/>
      </c>
      <c r="K4290" s="48" t="str">
        <f>IFERROR(VLOOKUP(C4290,'تكويد الاصناف'!$A$5:$C$1100,3,0),"")</f>
        <v/>
      </c>
    </row>
    <row r="4291" spans="1:11">
      <c r="A4291" s="46">
        <f>ROW()</f>
        <v>4291</v>
      </c>
      <c r="B4291" s="73"/>
      <c r="C4291" s="74"/>
      <c r="D4291" s="75" t="str">
        <f>IFERROR(VLOOKUP(C4291,'تكويد الاصناف'!$A$5:$B$1100,2,0),"")</f>
        <v/>
      </c>
      <c r="E4291" s="74"/>
      <c r="F4291" s="74"/>
      <c r="G4291" s="74"/>
      <c r="H4291" s="77"/>
      <c r="I4291" s="78"/>
      <c r="J4291" s="48" t="str">
        <f>IFERROR(VLOOKUP(C4291,'تكويد الاصناف'!A$5:D$1100,4,0),"")</f>
        <v/>
      </c>
      <c r="K4291" s="48" t="str">
        <f>IFERROR(VLOOKUP(C4291,'تكويد الاصناف'!$A$5:$C$1100,3,0),"")</f>
        <v/>
      </c>
    </row>
    <row r="4292" spans="1:11">
      <c r="A4292" s="46">
        <f>ROW()</f>
        <v>4292</v>
      </c>
      <c r="B4292" s="73"/>
      <c r="C4292" s="74"/>
      <c r="D4292" s="75" t="str">
        <f>IFERROR(VLOOKUP(C4292,'تكويد الاصناف'!$A$5:$B$1100,2,0),"")</f>
        <v/>
      </c>
      <c r="E4292" s="74"/>
      <c r="F4292" s="74"/>
      <c r="G4292" s="74"/>
      <c r="H4292" s="77"/>
      <c r="I4292" s="78"/>
      <c r="J4292" s="48" t="str">
        <f>IFERROR(VLOOKUP(C4292,'تكويد الاصناف'!A$5:D$1100,4,0),"")</f>
        <v/>
      </c>
      <c r="K4292" s="48" t="str">
        <f>IFERROR(VLOOKUP(C4292,'تكويد الاصناف'!$A$5:$C$1100,3,0),"")</f>
        <v/>
      </c>
    </row>
    <row r="4293" spans="1:11">
      <c r="A4293" s="46">
        <f>ROW()</f>
        <v>4293</v>
      </c>
      <c r="B4293" s="73"/>
      <c r="C4293" s="74"/>
      <c r="D4293" s="75" t="str">
        <f>IFERROR(VLOOKUP(C4293,'تكويد الاصناف'!$A$5:$B$1100,2,0),"")</f>
        <v/>
      </c>
      <c r="E4293" s="74"/>
      <c r="F4293" s="74"/>
      <c r="G4293" s="74"/>
      <c r="H4293" s="77"/>
      <c r="I4293" s="78"/>
      <c r="J4293" s="48" t="str">
        <f>IFERROR(VLOOKUP(C4293,'تكويد الاصناف'!A$5:D$1100,4,0),"")</f>
        <v/>
      </c>
      <c r="K4293" s="48" t="str">
        <f>IFERROR(VLOOKUP(C4293,'تكويد الاصناف'!$A$5:$C$1100,3,0),"")</f>
        <v/>
      </c>
    </row>
    <row r="4294" spans="1:11">
      <c r="A4294" s="46">
        <f>ROW()</f>
        <v>4294</v>
      </c>
      <c r="B4294" s="73"/>
      <c r="C4294" s="74"/>
      <c r="D4294" s="75" t="str">
        <f>IFERROR(VLOOKUP(C4294,'تكويد الاصناف'!$A$5:$B$1100,2,0),"")</f>
        <v/>
      </c>
      <c r="E4294" s="74"/>
      <c r="F4294" s="74"/>
      <c r="G4294" s="74"/>
      <c r="H4294" s="77"/>
      <c r="I4294" s="78"/>
      <c r="J4294" s="48" t="str">
        <f>IFERROR(VLOOKUP(C4294,'تكويد الاصناف'!A$5:D$1100,4,0),"")</f>
        <v/>
      </c>
      <c r="K4294" s="48" t="str">
        <f>IFERROR(VLOOKUP(C4294,'تكويد الاصناف'!$A$5:$C$1100,3,0),"")</f>
        <v/>
      </c>
    </row>
    <row r="4295" spans="1:11">
      <c r="A4295" s="46">
        <f>ROW()</f>
        <v>4295</v>
      </c>
      <c r="B4295" s="73"/>
      <c r="C4295" s="74"/>
      <c r="D4295" s="75" t="str">
        <f>IFERROR(VLOOKUP(C4295,'تكويد الاصناف'!$A$5:$B$1100,2,0),"")</f>
        <v/>
      </c>
      <c r="E4295" s="74"/>
      <c r="F4295" s="74"/>
      <c r="G4295" s="74"/>
      <c r="H4295" s="77"/>
      <c r="I4295" s="78"/>
      <c r="J4295" s="48" t="str">
        <f>IFERROR(VLOOKUP(C4295,'تكويد الاصناف'!A$5:D$1100,4,0),"")</f>
        <v/>
      </c>
      <c r="K4295" s="48" t="str">
        <f>IFERROR(VLOOKUP(C4295,'تكويد الاصناف'!$A$5:$C$1100,3,0),"")</f>
        <v/>
      </c>
    </row>
    <row r="4296" spans="1:11">
      <c r="A4296" s="46">
        <f>ROW()</f>
        <v>4296</v>
      </c>
      <c r="B4296" s="73"/>
      <c r="C4296" s="74"/>
      <c r="D4296" s="75" t="str">
        <f>IFERROR(VLOOKUP(C4296,'تكويد الاصناف'!$A$5:$B$1100,2,0),"")</f>
        <v/>
      </c>
      <c r="E4296" s="74"/>
      <c r="F4296" s="74"/>
      <c r="G4296" s="74"/>
      <c r="H4296" s="77"/>
      <c r="I4296" s="78"/>
      <c r="J4296" s="48" t="str">
        <f>IFERROR(VLOOKUP(C4296,'تكويد الاصناف'!A$5:D$1100,4,0),"")</f>
        <v/>
      </c>
      <c r="K4296" s="48" t="str">
        <f>IFERROR(VLOOKUP(C4296,'تكويد الاصناف'!$A$5:$C$1100,3,0),"")</f>
        <v/>
      </c>
    </row>
    <row r="4297" spans="1:11">
      <c r="A4297" s="46">
        <f>ROW()</f>
        <v>4297</v>
      </c>
      <c r="B4297" s="73"/>
      <c r="C4297" s="74"/>
      <c r="D4297" s="75" t="str">
        <f>IFERROR(VLOOKUP(C4297,'تكويد الاصناف'!$A$5:$B$1100,2,0),"")</f>
        <v/>
      </c>
      <c r="E4297" s="74"/>
      <c r="F4297" s="74"/>
      <c r="G4297" s="74"/>
      <c r="H4297" s="77"/>
      <c r="I4297" s="78"/>
      <c r="J4297" s="48" t="str">
        <f>IFERROR(VLOOKUP(C4297,'تكويد الاصناف'!A$5:D$1100,4,0),"")</f>
        <v/>
      </c>
      <c r="K4297" s="48" t="str">
        <f>IFERROR(VLOOKUP(C4297,'تكويد الاصناف'!$A$5:$C$1100,3,0),"")</f>
        <v/>
      </c>
    </row>
    <row r="4298" spans="1:11">
      <c r="A4298" s="46">
        <f>ROW()</f>
        <v>4298</v>
      </c>
      <c r="B4298" s="73"/>
      <c r="C4298" s="74"/>
      <c r="D4298" s="75" t="str">
        <f>IFERROR(VLOOKUP(C4298,'تكويد الاصناف'!$A$5:$B$1100,2,0),"")</f>
        <v/>
      </c>
      <c r="E4298" s="74"/>
      <c r="F4298" s="74"/>
      <c r="G4298" s="74"/>
      <c r="H4298" s="77"/>
      <c r="I4298" s="78"/>
      <c r="J4298" s="48" t="str">
        <f>IFERROR(VLOOKUP(C4298,'تكويد الاصناف'!A$5:D$1100,4,0),"")</f>
        <v/>
      </c>
      <c r="K4298" s="48" t="str">
        <f>IFERROR(VLOOKUP(C4298,'تكويد الاصناف'!$A$5:$C$1100,3,0),"")</f>
        <v/>
      </c>
    </row>
    <row r="4299" spans="1:11">
      <c r="A4299" s="46">
        <f>ROW()</f>
        <v>4299</v>
      </c>
      <c r="B4299" s="73"/>
      <c r="C4299" s="74"/>
      <c r="D4299" s="75" t="str">
        <f>IFERROR(VLOOKUP(C4299,'تكويد الاصناف'!$A$5:$B$1100,2,0),"")</f>
        <v/>
      </c>
      <c r="E4299" s="74"/>
      <c r="F4299" s="74"/>
      <c r="G4299" s="74"/>
      <c r="H4299" s="77"/>
      <c r="I4299" s="78"/>
      <c r="J4299" s="48" t="str">
        <f>IFERROR(VLOOKUP(C4299,'تكويد الاصناف'!A$5:D$1100,4,0),"")</f>
        <v/>
      </c>
      <c r="K4299" s="48" t="str">
        <f>IFERROR(VLOOKUP(C4299,'تكويد الاصناف'!$A$5:$C$1100,3,0),"")</f>
        <v/>
      </c>
    </row>
    <row r="4300" spans="1:11">
      <c r="A4300" s="46">
        <f>ROW()</f>
        <v>4300</v>
      </c>
      <c r="B4300" s="73"/>
      <c r="C4300" s="74"/>
      <c r="D4300" s="75" t="str">
        <f>IFERROR(VLOOKUP(C4300,'تكويد الاصناف'!$A$5:$B$1100,2,0),"")</f>
        <v/>
      </c>
      <c r="E4300" s="74"/>
      <c r="F4300" s="74"/>
      <c r="G4300" s="74"/>
      <c r="H4300" s="77"/>
      <c r="I4300" s="78"/>
      <c r="J4300" s="48" t="str">
        <f>IFERROR(VLOOKUP(C4300,'تكويد الاصناف'!A$5:D$1100,4,0),"")</f>
        <v/>
      </c>
      <c r="K4300" s="48" t="str">
        <f>IFERROR(VLOOKUP(C4300,'تكويد الاصناف'!$A$5:$C$1100,3,0),"")</f>
        <v/>
      </c>
    </row>
    <row r="4301" spans="1:11">
      <c r="A4301" s="46">
        <f>ROW()</f>
        <v>4301</v>
      </c>
      <c r="B4301" s="73"/>
      <c r="C4301" s="74"/>
      <c r="D4301" s="75" t="str">
        <f>IFERROR(VLOOKUP(C4301,'تكويد الاصناف'!$A$5:$B$1100,2,0),"")</f>
        <v/>
      </c>
      <c r="E4301" s="74"/>
      <c r="F4301" s="74"/>
      <c r="G4301" s="74"/>
      <c r="H4301" s="77"/>
      <c r="I4301" s="78"/>
      <c r="J4301" s="48" t="str">
        <f>IFERROR(VLOOKUP(C4301,'تكويد الاصناف'!A$5:D$1100,4,0),"")</f>
        <v/>
      </c>
      <c r="K4301" s="48" t="str">
        <f>IFERROR(VLOOKUP(C4301,'تكويد الاصناف'!$A$5:$C$1100,3,0),"")</f>
        <v/>
      </c>
    </row>
    <row r="4302" spans="1:11">
      <c r="A4302" s="46">
        <f>ROW()</f>
        <v>4302</v>
      </c>
      <c r="B4302" s="73"/>
      <c r="C4302" s="74"/>
      <c r="D4302" s="75" t="str">
        <f>IFERROR(VLOOKUP(C4302,'تكويد الاصناف'!$A$5:$B$1100,2,0),"")</f>
        <v/>
      </c>
      <c r="E4302" s="74"/>
      <c r="F4302" s="74"/>
      <c r="G4302" s="74"/>
      <c r="H4302" s="77"/>
      <c r="I4302" s="78"/>
      <c r="J4302" s="48" t="str">
        <f>IFERROR(VLOOKUP(C4302,'تكويد الاصناف'!A$5:D$1100,4,0),"")</f>
        <v/>
      </c>
      <c r="K4302" s="48" t="str">
        <f>IFERROR(VLOOKUP(C4302,'تكويد الاصناف'!$A$5:$C$1100,3,0),"")</f>
        <v/>
      </c>
    </row>
    <row r="4303" spans="1:11">
      <c r="A4303" s="46">
        <f>ROW()</f>
        <v>4303</v>
      </c>
      <c r="B4303" s="73"/>
      <c r="C4303" s="74"/>
      <c r="D4303" s="75" t="str">
        <f>IFERROR(VLOOKUP(C4303,'تكويد الاصناف'!$A$5:$B$1100,2,0),"")</f>
        <v/>
      </c>
      <c r="E4303" s="74"/>
      <c r="F4303" s="74"/>
      <c r="G4303" s="74"/>
      <c r="H4303" s="77"/>
      <c r="I4303" s="78"/>
      <c r="J4303" s="48" t="str">
        <f>IFERROR(VLOOKUP(C4303,'تكويد الاصناف'!A$5:D$1100,4,0),"")</f>
        <v/>
      </c>
      <c r="K4303" s="48" t="str">
        <f>IFERROR(VLOOKUP(C4303,'تكويد الاصناف'!$A$5:$C$1100,3,0),"")</f>
        <v/>
      </c>
    </row>
    <row r="4304" spans="1:11">
      <c r="A4304" s="46">
        <f>ROW()</f>
        <v>4304</v>
      </c>
      <c r="B4304" s="73"/>
      <c r="C4304" s="74"/>
      <c r="D4304" s="75" t="str">
        <f>IFERROR(VLOOKUP(C4304,'تكويد الاصناف'!$A$5:$B$1100,2,0),"")</f>
        <v/>
      </c>
      <c r="E4304" s="74"/>
      <c r="F4304" s="74"/>
      <c r="G4304" s="74"/>
      <c r="H4304" s="77"/>
      <c r="I4304" s="78"/>
      <c r="J4304" s="48" t="str">
        <f>IFERROR(VLOOKUP(C4304,'تكويد الاصناف'!A$5:D$1100,4,0),"")</f>
        <v/>
      </c>
      <c r="K4304" s="48" t="str">
        <f>IFERROR(VLOOKUP(C4304,'تكويد الاصناف'!$A$5:$C$1100,3,0),"")</f>
        <v/>
      </c>
    </row>
    <row r="4305" spans="1:11">
      <c r="A4305" s="46">
        <f>ROW()</f>
        <v>4305</v>
      </c>
      <c r="B4305" s="73"/>
      <c r="C4305" s="74"/>
      <c r="D4305" s="75" t="str">
        <f>IFERROR(VLOOKUP(C4305,'تكويد الاصناف'!$A$5:$B$1100,2,0),"")</f>
        <v/>
      </c>
      <c r="E4305" s="74"/>
      <c r="F4305" s="74"/>
      <c r="G4305" s="74"/>
      <c r="H4305" s="77"/>
      <c r="I4305" s="78"/>
      <c r="J4305" s="48" t="str">
        <f>IFERROR(VLOOKUP(C4305,'تكويد الاصناف'!A$5:D$1100,4,0),"")</f>
        <v/>
      </c>
      <c r="K4305" s="48" t="str">
        <f>IFERROR(VLOOKUP(C4305,'تكويد الاصناف'!$A$5:$C$1100,3,0),"")</f>
        <v/>
      </c>
    </row>
    <row r="4306" spans="1:11">
      <c r="A4306" s="46">
        <f>ROW()</f>
        <v>4306</v>
      </c>
      <c r="B4306" s="73"/>
      <c r="C4306" s="74"/>
      <c r="D4306" s="75" t="str">
        <f>IFERROR(VLOOKUP(C4306,'تكويد الاصناف'!$A$5:$B$1100,2,0),"")</f>
        <v/>
      </c>
      <c r="E4306" s="74"/>
      <c r="F4306" s="74"/>
      <c r="G4306" s="74"/>
      <c r="H4306" s="77"/>
      <c r="I4306" s="78"/>
      <c r="J4306" s="48" t="str">
        <f>IFERROR(VLOOKUP(C4306,'تكويد الاصناف'!A$5:D$1100,4,0),"")</f>
        <v/>
      </c>
      <c r="K4306" s="48" t="str">
        <f>IFERROR(VLOOKUP(C4306,'تكويد الاصناف'!$A$5:$C$1100,3,0),"")</f>
        <v/>
      </c>
    </row>
    <row r="4307" spans="1:11">
      <c r="A4307" s="46">
        <f>ROW()</f>
        <v>4307</v>
      </c>
      <c r="B4307" s="73"/>
      <c r="C4307" s="74"/>
      <c r="D4307" s="75" t="str">
        <f>IFERROR(VLOOKUP(C4307,'تكويد الاصناف'!$A$5:$B$1100,2,0),"")</f>
        <v/>
      </c>
      <c r="E4307" s="74"/>
      <c r="F4307" s="74"/>
      <c r="G4307" s="74"/>
      <c r="H4307" s="77"/>
      <c r="I4307" s="78"/>
      <c r="J4307" s="48" t="str">
        <f>IFERROR(VLOOKUP(C4307,'تكويد الاصناف'!A$5:D$1100,4,0),"")</f>
        <v/>
      </c>
      <c r="K4307" s="48" t="str">
        <f>IFERROR(VLOOKUP(C4307,'تكويد الاصناف'!$A$5:$C$1100,3,0),"")</f>
        <v/>
      </c>
    </row>
    <row r="4308" spans="1:11">
      <c r="A4308" s="46">
        <f>ROW()</f>
        <v>4308</v>
      </c>
      <c r="B4308" s="73"/>
      <c r="C4308" s="74"/>
      <c r="D4308" s="75" t="str">
        <f>IFERROR(VLOOKUP(C4308,'تكويد الاصناف'!$A$5:$B$1100,2,0),"")</f>
        <v/>
      </c>
      <c r="E4308" s="74"/>
      <c r="F4308" s="74"/>
      <c r="G4308" s="74"/>
      <c r="H4308" s="77"/>
      <c r="I4308" s="78"/>
      <c r="J4308" s="48" t="str">
        <f>IFERROR(VLOOKUP(C4308,'تكويد الاصناف'!A$5:D$1100,4,0),"")</f>
        <v/>
      </c>
      <c r="K4308" s="48" t="str">
        <f>IFERROR(VLOOKUP(C4308,'تكويد الاصناف'!$A$5:$C$1100,3,0),"")</f>
        <v/>
      </c>
    </row>
    <row r="4309" spans="1:11">
      <c r="A4309" s="46">
        <f>ROW()</f>
        <v>4309</v>
      </c>
      <c r="B4309" s="73"/>
      <c r="C4309" s="74"/>
      <c r="D4309" s="75" t="str">
        <f>IFERROR(VLOOKUP(C4309,'تكويد الاصناف'!$A$5:$B$1100,2,0),"")</f>
        <v/>
      </c>
      <c r="E4309" s="74"/>
      <c r="F4309" s="74"/>
      <c r="G4309" s="74"/>
      <c r="H4309" s="77"/>
      <c r="I4309" s="78"/>
      <c r="J4309" s="48" t="str">
        <f>IFERROR(VLOOKUP(C4309,'تكويد الاصناف'!A$5:D$1100,4,0),"")</f>
        <v/>
      </c>
      <c r="K4309" s="48" t="str">
        <f>IFERROR(VLOOKUP(C4309,'تكويد الاصناف'!$A$5:$C$1100,3,0),"")</f>
        <v/>
      </c>
    </row>
    <row r="4310" spans="1:11">
      <c r="A4310" s="46">
        <f>ROW()</f>
        <v>4310</v>
      </c>
      <c r="B4310" s="73"/>
      <c r="C4310" s="74"/>
      <c r="D4310" s="75" t="str">
        <f>IFERROR(VLOOKUP(C4310,'تكويد الاصناف'!$A$5:$B$1100,2,0),"")</f>
        <v/>
      </c>
      <c r="E4310" s="74"/>
      <c r="F4310" s="74"/>
      <c r="G4310" s="74"/>
      <c r="H4310" s="77"/>
      <c r="I4310" s="78"/>
      <c r="J4310" s="48" t="str">
        <f>IFERROR(VLOOKUP(C4310,'تكويد الاصناف'!A$5:D$1100,4,0),"")</f>
        <v/>
      </c>
      <c r="K4310" s="48" t="str">
        <f>IFERROR(VLOOKUP(C4310,'تكويد الاصناف'!$A$5:$C$1100,3,0),"")</f>
        <v/>
      </c>
    </row>
    <row r="4311" spans="1:11">
      <c r="A4311" s="46">
        <f>ROW()</f>
        <v>4311</v>
      </c>
      <c r="B4311" s="73"/>
      <c r="C4311" s="74"/>
      <c r="D4311" s="75" t="str">
        <f>IFERROR(VLOOKUP(C4311,'تكويد الاصناف'!$A$5:$B$1100,2,0),"")</f>
        <v/>
      </c>
      <c r="E4311" s="74"/>
      <c r="F4311" s="74"/>
      <c r="G4311" s="74"/>
      <c r="H4311" s="77"/>
      <c r="I4311" s="78"/>
      <c r="J4311" s="48" t="str">
        <f>IFERROR(VLOOKUP(C4311,'تكويد الاصناف'!A$5:D$1100,4,0),"")</f>
        <v/>
      </c>
      <c r="K4311" s="48" t="str">
        <f>IFERROR(VLOOKUP(C4311,'تكويد الاصناف'!$A$5:$C$1100,3,0),"")</f>
        <v/>
      </c>
    </row>
    <row r="4312" spans="1:11">
      <c r="A4312" s="46">
        <f>ROW()</f>
        <v>4312</v>
      </c>
      <c r="B4312" s="73"/>
      <c r="C4312" s="74"/>
      <c r="D4312" s="75" t="str">
        <f>IFERROR(VLOOKUP(C4312,'تكويد الاصناف'!$A$5:$B$1100,2,0),"")</f>
        <v/>
      </c>
      <c r="E4312" s="74"/>
      <c r="F4312" s="74"/>
      <c r="G4312" s="74"/>
      <c r="H4312" s="77"/>
      <c r="I4312" s="78"/>
      <c r="J4312" s="48" t="str">
        <f>IFERROR(VLOOKUP(C4312,'تكويد الاصناف'!A$5:D$1100,4,0),"")</f>
        <v/>
      </c>
      <c r="K4312" s="48" t="str">
        <f>IFERROR(VLOOKUP(C4312,'تكويد الاصناف'!$A$5:$C$1100,3,0),"")</f>
        <v/>
      </c>
    </row>
    <row r="4313" spans="1:11">
      <c r="A4313" s="46">
        <f>ROW()</f>
        <v>4313</v>
      </c>
      <c r="B4313" s="73"/>
      <c r="C4313" s="74"/>
      <c r="D4313" s="75" t="str">
        <f>IFERROR(VLOOKUP(C4313,'تكويد الاصناف'!$A$5:$B$1100,2,0),"")</f>
        <v/>
      </c>
      <c r="E4313" s="74"/>
      <c r="F4313" s="74"/>
      <c r="G4313" s="74"/>
      <c r="H4313" s="77"/>
      <c r="I4313" s="78"/>
      <c r="J4313" s="48" t="str">
        <f>IFERROR(VLOOKUP(C4313,'تكويد الاصناف'!A$5:D$1100,4,0),"")</f>
        <v/>
      </c>
      <c r="K4313" s="48" t="str">
        <f>IFERROR(VLOOKUP(C4313,'تكويد الاصناف'!$A$5:$C$1100,3,0),"")</f>
        <v/>
      </c>
    </row>
    <row r="4314" spans="1:11">
      <c r="A4314" s="46">
        <f>ROW()</f>
        <v>4314</v>
      </c>
      <c r="B4314" s="73"/>
      <c r="C4314" s="74"/>
      <c r="D4314" s="75" t="str">
        <f>IFERROR(VLOOKUP(C4314,'تكويد الاصناف'!$A$5:$B$1100,2,0),"")</f>
        <v/>
      </c>
      <c r="E4314" s="74"/>
      <c r="F4314" s="74"/>
      <c r="G4314" s="74"/>
      <c r="H4314" s="77"/>
      <c r="I4314" s="78"/>
      <c r="J4314" s="48" t="str">
        <f>IFERROR(VLOOKUP(C4314,'تكويد الاصناف'!A$5:D$1100,4,0),"")</f>
        <v/>
      </c>
      <c r="K4314" s="48" t="str">
        <f>IFERROR(VLOOKUP(C4314,'تكويد الاصناف'!$A$5:$C$1100,3,0),"")</f>
        <v/>
      </c>
    </row>
    <row r="4315" spans="1:11">
      <c r="A4315" s="46">
        <f>ROW()</f>
        <v>4315</v>
      </c>
      <c r="B4315" s="73"/>
      <c r="C4315" s="74"/>
      <c r="D4315" s="75" t="str">
        <f>IFERROR(VLOOKUP(C4315,'تكويد الاصناف'!$A$5:$B$1100,2,0),"")</f>
        <v/>
      </c>
      <c r="E4315" s="74"/>
      <c r="F4315" s="74"/>
      <c r="G4315" s="74"/>
      <c r="H4315" s="77"/>
      <c r="I4315" s="78"/>
      <c r="J4315" s="48" t="str">
        <f>IFERROR(VLOOKUP(C4315,'تكويد الاصناف'!A$5:D$1100,4,0),"")</f>
        <v/>
      </c>
      <c r="K4315" s="48" t="str">
        <f>IFERROR(VLOOKUP(C4315,'تكويد الاصناف'!$A$5:$C$1100,3,0),"")</f>
        <v/>
      </c>
    </row>
    <row r="4316" spans="1:11">
      <c r="A4316" s="46">
        <f>ROW()</f>
        <v>4316</v>
      </c>
      <c r="B4316" s="73"/>
      <c r="C4316" s="74"/>
      <c r="D4316" s="75" t="str">
        <f>IFERROR(VLOOKUP(C4316,'تكويد الاصناف'!$A$5:$B$1100,2,0),"")</f>
        <v/>
      </c>
      <c r="E4316" s="74"/>
      <c r="F4316" s="74"/>
      <c r="G4316" s="74"/>
      <c r="H4316" s="77"/>
      <c r="I4316" s="78"/>
      <c r="J4316" s="48" t="str">
        <f>IFERROR(VLOOKUP(C4316,'تكويد الاصناف'!A$5:D$1100,4,0),"")</f>
        <v/>
      </c>
      <c r="K4316" s="48" t="str">
        <f>IFERROR(VLOOKUP(C4316,'تكويد الاصناف'!$A$5:$C$1100,3,0),"")</f>
        <v/>
      </c>
    </row>
    <row r="4317" spans="1:11">
      <c r="A4317" s="46">
        <f>ROW()</f>
        <v>4317</v>
      </c>
      <c r="B4317" s="73"/>
      <c r="C4317" s="74"/>
      <c r="D4317" s="75" t="str">
        <f>IFERROR(VLOOKUP(C4317,'تكويد الاصناف'!$A$5:$B$1100,2,0),"")</f>
        <v/>
      </c>
      <c r="E4317" s="74"/>
      <c r="F4317" s="74"/>
      <c r="G4317" s="74"/>
      <c r="H4317" s="77"/>
      <c r="I4317" s="78"/>
      <c r="J4317" s="48" t="str">
        <f>IFERROR(VLOOKUP(C4317,'تكويد الاصناف'!A$5:D$1100,4,0),"")</f>
        <v/>
      </c>
      <c r="K4317" s="48" t="str">
        <f>IFERROR(VLOOKUP(C4317,'تكويد الاصناف'!$A$5:$C$1100,3,0),"")</f>
        <v/>
      </c>
    </row>
    <row r="4318" spans="1:11">
      <c r="A4318" s="46">
        <f>ROW()</f>
        <v>4318</v>
      </c>
      <c r="B4318" s="73"/>
      <c r="C4318" s="74"/>
      <c r="D4318" s="75" t="str">
        <f>IFERROR(VLOOKUP(C4318,'تكويد الاصناف'!$A$5:$B$1100,2,0),"")</f>
        <v/>
      </c>
      <c r="E4318" s="74"/>
      <c r="F4318" s="74"/>
      <c r="G4318" s="74"/>
      <c r="H4318" s="77"/>
      <c r="I4318" s="78"/>
      <c r="J4318" s="48" t="str">
        <f>IFERROR(VLOOKUP(C4318,'تكويد الاصناف'!A$5:D$1100,4,0),"")</f>
        <v/>
      </c>
      <c r="K4318" s="48" t="str">
        <f>IFERROR(VLOOKUP(C4318,'تكويد الاصناف'!$A$5:$C$1100,3,0),"")</f>
        <v/>
      </c>
    </row>
    <row r="4319" spans="1:11">
      <c r="A4319" s="46">
        <f>ROW()</f>
        <v>4319</v>
      </c>
      <c r="B4319" s="73"/>
      <c r="C4319" s="74"/>
      <c r="D4319" s="75" t="str">
        <f>IFERROR(VLOOKUP(C4319,'تكويد الاصناف'!$A$5:$B$1100,2,0),"")</f>
        <v/>
      </c>
      <c r="E4319" s="74"/>
      <c r="F4319" s="74"/>
      <c r="G4319" s="74"/>
      <c r="H4319" s="77"/>
      <c r="I4319" s="78"/>
      <c r="J4319" s="48" t="str">
        <f>IFERROR(VLOOKUP(C4319,'تكويد الاصناف'!A$5:D$1100,4,0),"")</f>
        <v/>
      </c>
      <c r="K4319" s="48" t="str">
        <f>IFERROR(VLOOKUP(C4319,'تكويد الاصناف'!$A$5:$C$1100,3,0),"")</f>
        <v/>
      </c>
    </row>
    <row r="4320" spans="1:11">
      <c r="A4320" s="46">
        <f>ROW()</f>
        <v>4320</v>
      </c>
      <c r="B4320" s="73"/>
      <c r="C4320" s="74"/>
      <c r="D4320" s="75" t="str">
        <f>IFERROR(VLOOKUP(C4320,'تكويد الاصناف'!$A$5:$B$1100,2,0),"")</f>
        <v/>
      </c>
      <c r="E4320" s="74"/>
      <c r="F4320" s="74"/>
      <c r="G4320" s="74"/>
      <c r="H4320" s="77"/>
      <c r="I4320" s="78"/>
      <c r="J4320" s="48" t="str">
        <f>IFERROR(VLOOKUP(C4320,'تكويد الاصناف'!A$5:D$1100,4,0),"")</f>
        <v/>
      </c>
      <c r="K4320" s="48" t="str">
        <f>IFERROR(VLOOKUP(C4320,'تكويد الاصناف'!$A$5:$C$1100,3,0),"")</f>
        <v/>
      </c>
    </row>
    <row r="4321" spans="1:11">
      <c r="A4321" s="46">
        <f>ROW()</f>
        <v>4321</v>
      </c>
      <c r="B4321" s="73"/>
      <c r="C4321" s="74"/>
      <c r="D4321" s="75" t="str">
        <f>IFERROR(VLOOKUP(C4321,'تكويد الاصناف'!$A$5:$B$1100,2,0),"")</f>
        <v/>
      </c>
      <c r="E4321" s="74"/>
      <c r="F4321" s="74"/>
      <c r="G4321" s="74"/>
      <c r="H4321" s="77"/>
      <c r="I4321" s="78"/>
      <c r="J4321" s="48" t="str">
        <f>IFERROR(VLOOKUP(C4321,'تكويد الاصناف'!A$5:D$1100,4,0),"")</f>
        <v/>
      </c>
      <c r="K4321" s="48" t="str">
        <f>IFERROR(VLOOKUP(C4321,'تكويد الاصناف'!$A$5:$C$1100,3,0),"")</f>
        <v/>
      </c>
    </row>
    <row r="4322" spans="1:11">
      <c r="A4322" s="46">
        <f>ROW()</f>
        <v>4322</v>
      </c>
      <c r="B4322" s="73"/>
      <c r="C4322" s="74"/>
      <c r="D4322" s="75" t="str">
        <f>IFERROR(VLOOKUP(C4322,'تكويد الاصناف'!$A$5:$B$1100,2,0),"")</f>
        <v/>
      </c>
      <c r="E4322" s="74"/>
      <c r="F4322" s="74"/>
      <c r="G4322" s="74"/>
      <c r="H4322" s="77"/>
      <c r="I4322" s="78"/>
      <c r="J4322" s="48" t="str">
        <f>IFERROR(VLOOKUP(C4322,'تكويد الاصناف'!A$5:D$1100,4,0),"")</f>
        <v/>
      </c>
      <c r="K4322" s="48" t="str">
        <f>IFERROR(VLOOKUP(C4322,'تكويد الاصناف'!$A$5:$C$1100,3,0),"")</f>
        <v/>
      </c>
    </row>
    <row r="4323" spans="1:11">
      <c r="A4323" s="46">
        <f>ROW()</f>
        <v>4323</v>
      </c>
      <c r="B4323" s="73"/>
      <c r="C4323" s="74"/>
      <c r="D4323" s="75" t="str">
        <f>IFERROR(VLOOKUP(C4323,'تكويد الاصناف'!$A$5:$B$1100,2,0),"")</f>
        <v/>
      </c>
      <c r="E4323" s="74"/>
      <c r="F4323" s="74"/>
      <c r="G4323" s="74"/>
      <c r="H4323" s="77"/>
      <c r="I4323" s="78"/>
      <c r="J4323" s="48" t="str">
        <f>IFERROR(VLOOKUP(C4323,'تكويد الاصناف'!A$5:D$1100,4,0),"")</f>
        <v/>
      </c>
      <c r="K4323" s="48" t="str">
        <f>IFERROR(VLOOKUP(C4323,'تكويد الاصناف'!$A$5:$C$1100,3,0),"")</f>
        <v/>
      </c>
    </row>
    <row r="4324" spans="1:11">
      <c r="A4324" s="46">
        <f>ROW()</f>
        <v>4324</v>
      </c>
      <c r="B4324" s="73"/>
      <c r="C4324" s="74"/>
      <c r="D4324" s="75" t="str">
        <f>IFERROR(VLOOKUP(C4324,'تكويد الاصناف'!$A$5:$B$1100,2,0),"")</f>
        <v/>
      </c>
      <c r="E4324" s="74"/>
      <c r="F4324" s="74"/>
      <c r="G4324" s="74"/>
      <c r="H4324" s="77"/>
      <c r="I4324" s="78"/>
      <c r="J4324" s="48" t="str">
        <f>IFERROR(VLOOKUP(C4324,'تكويد الاصناف'!A$5:D$1100,4,0),"")</f>
        <v/>
      </c>
      <c r="K4324" s="48" t="str">
        <f>IFERROR(VLOOKUP(C4324,'تكويد الاصناف'!$A$5:$C$1100,3,0),"")</f>
        <v/>
      </c>
    </row>
    <row r="4325" spans="1:11">
      <c r="A4325" s="46">
        <f>ROW()</f>
        <v>4325</v>
      </c>
      <c r="B4325" s="73"/>
      <c r="C4325" s="74"/>
      <c r="D4325" s="75" t="str">
        <f>IFERROR(VLOOKUP(C4325,'تكويد الاصناف'!$A$5:$B$1100,2,0),"")</f>
        <v/>
      </c>
      <c r="E4325" s="74"/>
      <c r="F4325" s="74"/>
      <c r="G4325" s="74"/>
      <c r="H4325" s="77"/>
      <c r="I4325" s="78"/>
      <c r="J4325" s="48" t="str">
        <f>IFERROR(VLOOKUP(C4325,'تكويد الاصناف'!A$5:D$1100,4,0),"")</f>
        <v/>
      </c>
      <c r="K4325" s="48" t="str">
        <f>IFERROR(VLOOKUP(C4325,'تكويد الاصناف'!$A$5:$C$1100,3,0),"")</f>
        <v/>
      </c>
    </row>
    <row r="4326" spans="1:11">
      <c r="A4326" s="46">
        <f>ROW()</f>
        <v>4326</v>
      </c>
      <c r="B4326" s="73"/>
      <c r="C4326" s="74"/>
      <c r="D4326" s="75" t="str">
        <f>IFERROR(VLOOKUP(C4326,'تكويد الاصناف'!$A$5:$B$1100,2,0),"")</f>
        <v/>
      </c>
      <c r="E4326" s="74"/>
      <c r="F4326" s="74"/>
      <c r="G4326" s="74"/>
      <c r="H4326" s="77"/>
      <c r="I4326" s="78"/>
      <c r="J4326" s="48" t="str">
        <f>IFERROR(VLOOKUP(C4326,'تكويد الاصناف'!A$5:D$1100,4,0),"")</f>
        <v/>
      </c>
      <c r="K4326" s="48" t="str">
        <f>IFERROR(VLOOKUP(C4326,'تكويد الاصناف'!$A$5:$C$1100,3,0),"")</f>
        <v/>
      </c>
    </row>
    <row r="4327" spans="1:11">
      <c r="A4327" s="46">
        <f>ROW()</f>
        <v>4327</v>
      </c>
      <c r="B4327" s="73"/>
      <c r="C4327" s="74"/>
      <c r="D4327" s="75" t="str">
        <f>IFERROR(VLOOKUP(C4327,'تكويد الاصناف'!$A$5:$B$1100,2,0),"")</f>
        <v/>
      </c>
      <c r="E4327" s="74"/>
      <c r="F4327" s="74"/>
      <c r="G4327" s="74"/>
      <c r="H4327" s="77"/>
      <c r="I4327" s="78"/>
      <c r="J4327" s="48" t="str">
        <f>IFERROR(VLOOKUP(C4327,'تكويد الاصناف'!A$5:D$1100,4,0),"")</f>
        <v/>
      </c>
      <c r="K4327" s="48" t="str">
        <f>IFERROR(VLOOKUP(C4327,'تكويد الاصناف'!$A$5:$C$1100,3,0),"")</f>
        <v/>
      </c>
    </row>
    <row r="4328" spans="1:11">
      <c r="A4328" s="46">
        <f>ROW()</f>
        <v>4328</v>
      </c>
      <c r="B4328" s="73"/>
      <c r="C4328" s="74"/>
      <c r="D4328" s="75" t="str">
        <f>IFERROR(VLOOKUP(C4328,'تكويد الاصناف'!$A$5:$B$1100,2,0),"")</f>
        <v/>
      </c>
      <c r="E4328" s="74"/>
      <c r="F4328" s="74"/>
      <c r="G4328" s="74"/>
      <c r="H4328" s="77"/>
      <c r="I4328" s="78"/>
      <c r="J4328" s="48" t="str">
        <f>IFERROR(VLOOKUP(C4328,'تكويد الاصناف'!A$5:D$1100,4,0),"")</f>
        <v/>
      </c>
      <c r="K4328" s="48" t="str">
        <f>IFERROR(VLOOKUP(C4328,'تكويد الاصناف'!$A$5:$C$1100,3,0),"")</f>
        <v/>
      </c>
    </row>
    <row r="4329" spans="1:11">
      <c r="A4329" s="46">
        <f>ROW()</f>
        <v>4329</v>
      </c>
      <c r="B4329" s="73"/>
      <c r="C4329" s="74"/>
      <c r="D4329" s="75" t="str">
        <f>IFERROR(VLOOKUP(C4329,'تكويد الاصناف'!$A$5:$B$1100,2,0),"")</f>
        <v/>
      </c>
      <c r="E4329" s="74"/>
      <c r="F4329" s="74"/>
      <c r="G4329" s="74"/>
      <c r="H4329" s="77"/>
      <c r="I4329" s="78"/>
      <c r="J4329" s="48" t="str">
        <f>IFERROR(VLOOKUP(C4329,'تكويد الاصناف'!A$5:D$1100,4,0),"")</f>
        <v/>
      </c>
      <c r="K4329" s="48" t="str">
        <f>IFERROR(VLOOKUP(C4329,'تكويد الاصناف'!$A$5:$C$1100,3,0),"")</f>
        <v/>
      </c>
    </row>
    <row r="4330" spans="1:11">
      <c r="A4330" s="46">
        <f>ROW()</f>
        <v>4330</v>
      </c>
      <c r="B4330" s="73"/>
      <c r="C4330" s="74"/>
      <c r="D4330" s="75" t="str">
        <f>IFERROR(VLOOKUP(C4330,'تكويد الاصناف'!$A$5:$B$1100,2,0),"")</f>
        <v/>
      </c>
      <c r="E4330" s="74"/>
      <c r="F4330" s="74"/>
      <c r="G4330" s="74"/>
      <c r="H4330" s="77"/>
      <c r="I4330" s="78"/>
      <c r="J4330" s="48" t="str">
        <f>IFERROR(VLOOKUP(C4330,'تكويد الاصناف'!A$5:D$1100,4,0),"")</f>
        <v/>
      </c>
      <c r="K4330" s="48" t="str">
        <f>IFERROR(VLOOKUP(C4330,'تكويد الاصناف'!$A$5:$C$1100,3,0),"")</f>
        <v/>
      </c>
    </row>
    <row r="4331" spans="1:11">
      <c r="A4331" s="46">
        <f>ROW()</f>
        <v>4331</v>
      </c>
      <c r="B4331" s="73"/>
      <c r="C4331" s="74"/>
      <c r="D4331" s="75" t="str">
        <f>IFERROR(VLOOKUP(C4331,'تكويد الاصناف'!$A$5:$B$1100,2,0),"")</f>
        <v/>
      </c>
      <c r="E4331" s="74"/>
      <c r="F4331" s="74"/>
      <c r="G4331" s="74"/>
      <c r="H4331" s="77"/>
      <c r="I4331" s="78"/>
      <c r="J4331" s="48" t="str">
        <f>IFERROR(VLOOKUP(C4331,'تكويد الاصناف'!A$5:D$1100,4,0),"")</f>
        <v/>
      </c>
      <c r="K4331" s="48" t="str">
        <f>IFERROR(VLOOKUP(C4331,'تكويد الاصناف'!$A$5:$C$1100,3,0),"")</f>
        <v/>
      </c>
    </row>
    <row r="4332" spans="1:11">
      <c r="A4332" s="46">
        <f>ROW()</f>
        <v>4332</v>
      </c>
      <c r="B4332" s="73"/>
      <c r="C4332" s="74"/>
      <c r="D4332" s="75" t="str">
        <f>IFERROR(VLOOKUP(C4332,'تكويد الاصناف'!$A$5:$B$1100,2,0),"")</f>
        <v/>
      </c>
      <c r="E4332" s="74"/>
      <c r="F4332" s="74"/>
      <c r="G4332" s="74"/>
      <c r="H4332" s="77"/>
      <c r="I4332" s="78"/>
      <c r="J4332" s="48" t="str">
        <f>IFERROR(VLOOKUP(C4332,'تكويد الاصناف'!A$5:D$1100,4,0),"")</f>
        <v/>
      </c>
      <c r="K4332" s="48" t="str">
        <f>IFERROR(VLOOKUP(C4332,'تكويد الاصناف'!$A$5:$C$1100,3,0),"")</f>
        <v/>
      </c>
    </row>
    <row r="4333" spans="1:11">
      <c r="A4333" s="46">
        <f>ROW()</f>
        <v>4333</v>
      </c>
      <c r="B4333" s="73"/>
      <c r="C4333" s="74"/>
      <c r="D4333" s="75" t="str">
        <f>IFERROR(VLOOKUP(C4333,'تكويد الاصناف'!$A$5:$B$1100,2,0),"")</f>
        <v/>
      </c>
      <c r="E4333" s="74"/>
      <c r="F4333" s="74"/>
      <c r="G4333" s="74"/>
      <c r="H4333" s="77"/>
      <c r="I4333" s="78"/>
      <c r="J4333" s="48" t="str">
        <f>IFERROR(VLOOKUP(C4333,'تكويد الاصناف'!A$5:D$1100,4,0),"")</f>
        <v/>
      </c>
      <c r="K4333" s="48" t="str">
        <f>IFERROR(VLOOKUP(C4333,'تكويد الاصناف'!$A$5:$C$1100,3,0),"")</f>
        <v/>
      </c>
    </row>
    <row r="4334" spans="1:11">
      <c r="A4334" s="46">
        <f>ROW()</f>
        <v>4334</v>
      </c>
      <c r="B4334" s="73"/>
      <c r="C4334" s="74"/>
      <c r="D4334" s="75" t="str">
        <f>IFERROR(VLOOKUP(C4334,'تكويد الاصناف'!$A$5:$B$1100,2,0),"")</f>
        <v/>
      </c>
      <c r="E4334" s="74"/>
      <c r="F4334" s="74"/>
      <c r="G4334" s="74"/>
      <c r="H4334" s="77"/>
      <c r="I4334" s="78"/>
      <c r="J4334" s="48" t="str">
        <f>IFERROR(VLOOKUP(C4334,'تكويد الاصناف'!A$5:D$1100,4,0),"")</f>
        <v/>
      </c>
      <c r="K4334" s="48" t="str">
        <f>IFERROR(VLOOKUP(C4334,'تكويد الاصناف'!$A$5:$C$1100,3,0),"")</f>
        <v/>
      </c>
    </row>
    <row r="4335" spans="1:11">
      <c r="A4335" s="46">
        <f>ROW()</f>
        <v>4335</v>
      </c>
      <c r="B4335" s="73"/>
      <c r="C4335" s="74"/>
      <c r="D4335" s="75" t="str">
        <f>IFERROR(VLOOKUP(C4335,'تكويد الاصناف'!$A$5:$B$1100,2,0),"")</f>
        <v/>
      </c>
      <c r="E4335" s="74"/>
      <c r="F4335" s="74"/>
      <c r="G4335" s="74"/>
      <c r="H4335" s="77"/>
      <c r="I4335" s="78"/>
      <c r="J4335" s="48" t="str">
        <f>IFERROR(VLOOKUP(C4335,'تكويد الاصناف'!A$5:D$1100,4,0),"")</f>
        <v/>
      </c>
      <c r="K4335" s="48" t="str">
        <f>IFERROR(VLOOKUP(C4335,'تكويد الاصناف'!$A$5:$C$1100,3,0),"")</f>
        <v/>
      </c>
    </row>
    <row r="4336" spans="1:11">
      <c r="A4336" s="46">
        <f>ROW()</f>
        <v>4336</v>
      </c>
      <c r="B4336" s="73"/>
      <c r="C4336" s="74"/>
      <c r="D4336" s="75" t="str">
        <f>IFERROR(VLOOKUP(C4336,'تكويد الاصناف'!$A$5:$B$1100,2,0),"")</f>
        <v/>
      </c>
      <c r="E4336" s="74"/>
      <c r="F4336" s="74"/>
      <c r="G4336" s="74"/>
      <c r="H4336" s="77"/>
      <c r="I4336" s="78"/>
      <c r="J4336" s="48" t="str">
        <f>IFERROR(VLOOKUP(C4336,'تكويد الاصناف'!A$5:D$1100,4,0),"")</f>
        <v/>
      </c>
      <c r="K4336" s="48" t="str">
        <f>IFERROR(VLOOKUP(C4336,'تكويد الاصناف'!$A$5:$C$1100,3,0),"")</f>
        <v/>
      </c>
    </row>
    <row r="4337" spans="1:11">
      <c r="A4337" s="46">
        <f>ROW()</f>
        <v>4337</v>
      </c>
      <c r="B4337" s="73"/>
      <c r="C4337" s="74"/>
      <c r="D4337" s="75" t="str">
        <f>IFERROR(VLOOKUP(C4337,'تكويد الاصناف'!$A$5:$B$1100,2,0),"")</f>
        <v/>
      </c>
      <c r="E4337" s="74"/>
      <c r="F4337" s="74"/>
      <c r="G4337" s="74"/>
      <c r="H4337" s="77"/>
      <c r="I4337" s="78"/>
      <c r="J4337" s="48" t="str">
        <f>IFERROR(VLOOKUP(C4337,'تكويد الاصناف'!A$5:D$1100,4,0),"")</f>
        <v/>
      </c>
      <c r="K4337" s="48" t="str">
        <f>IFERROR(VLOOKUP(C4337,'تكويد الاصناف'!$A$5:$C$1100,3,0),"")</f>
        <v/>
      </c>
    </row>
    <row r="4338" spans="1:11">
      <c r="A4338" s="46">
        <f>ROW()</f>
        <v>4338</v>
      </c>
      <c r="B4338" s="73"/>
      <c r="C4338" s="74"/>
      <c r="D4338" s="75" t="str">
        <f>IFERROR(VLOOKUP(C4338,'تكويد الاصناف'!$A$5:$B$1100,2,0),"")</f>
        <v/>
      </c>
      <c r="E4338" s="74"/>
      <c r="F4338" s="74"/>
      <c r="G4338" s="74"/>
      <c r="H4338" s="77"/>
      <c r="I4338" s="78"/>
      <c r="J4338" s="48" t="str">
        <f>IFERROR(VLOOKUP(C4338,'تكويد الاصناف'!A$5:D$1100,4,0),"")</f>
        <v/>
      </c>
      <c r="K4338" s="48" t="str">
        <f>IFERROR(VLOOKUP(C4338,'تكويد الاصناف'!$A$5:$C$1100,3,0),"")</f>
        <v/>
      </c>
    </row>
    <row r="4339" spans="1:11">
      <c r="A4339" s="46">
        <f>ROW()</f>
        <v>4339</v>
      </c>
      <c r="B4339" s="73"/>
      <c r="C4339" s="74"/>
      <c r="D4339" s="75" t="str">
        <f>IFERROR(VLOOKUP(C4339,'تكويد الاصناف'!$A$5:$B$1100,2,0),"")</f>
        <v/>
      </c>
      <c r="E4339" s="74"/>
      <c r="F4339" s="74"/>
      <c r="G4339" s="74"/>
      <c r="H4339" s="77"/>
      <c r="I4339" s="78"/>
      <c r="J4339" s="48" t="str">
        <f>IFERROR(VLOOKUP(C4339,'تكويد الاصناف'!A$5:D$1100,4,0),"")</f>
        <v/>
      </c>
      <c r="K4339" s="48" t="str">
        <f>IFERROR(VLOOKUP(C4339,'تكويد الاصناف'!$A$5:$C$1100,3,0),"")</f>
        <v/>
      </c>
    </row>
    <row r="4340" spans="1:11">
      <c r="A4340" s="46">
        <f>ROW()</f>
        <v>4340</v>
      </c>
      <c r="B4340" s="73"/>
      <c r="C4340" s="74"/>
      <c r="D4340" s="75" t="str">
        <f>IFERROR(VLOOKUP(C4340,'تكويد الاصناف'!$A$5:$B$1100,2,0),"")</f>
        <v/>
      </c>
      <c r="E4340" s="74"/>
      <c r="F4340" s="74"/>
      <c r="G4340" s="74"/>
      <c r="H4340" s="77"/>
      <c r="I4340" s="78"/>
      <c r="J4340" s="48" t="str">
        <f>IFERROR(VLOOKUP(C4340,'تكويد الاصناف'!A$5:D$1100,4,0),"")</f>
        <v/>
      </c>
      <c r="K4340" s="48" t="str">
        <f>IFERROR(VLOOKUP(C4340,'تكويد الاصناف'!$A$5:$C$1100,3,0),"")</f>
        <v/>
      </c>
    </row>
    <row r="4341" spans="1:11">
      <c r="A4341" s="46">
        <f>ROW()</f>
        <v>4341</v>
      </c>
      <c r="B4341" s="73"/>
      <c r="C4341" s="74"/>
      <c r="D4341" s="75" t="str">
        <f>IFERROR(VLOOKUP(C4341,'تكويد الاصناف'!$A$5:$B$1100,2,0),"")</f>
        <v/>
      </c>
      <c r="E4341" s="74"/>
      <c r="F4341" s="74"/>
      <c r="G4341" s="74"/>
      <c r="H4341" s="77"/>
      <c r="I4341" s="78"/>
      <c r="J4341" s="48" t="str">
        <f>IFERROR(VLOOKUP(C4341,'تكويد الاصناف'!A$5:D$1100,4,0),"")</f>
        <v/>
      </c>
      <c r="K4341" s="48" t="str">
        <f>IFERROR(VLOOKUP(C4341,'تكويد الاصناف'!$A$5:$C$1100,3,0),"")</f>
        <v/>
      </c>
    </row>
    <row r="4342" spans="1:11">
      <c r="A4342" s="46">
        <f>ROW()</f>
        <v>4342</v>
      </c>
      <c r="B4342" s="73"/>
      <c r="C4342" s="74"/>
      <c r="D4342" s="75" t="str">
        <f>IFERROR(VLOOKUP(C4342,'تكويد الاصناف'!$A$5:$B$1100,2,0),"")</f>
        <v/>
      </c>
      <c r="E4342" s="74"/>
      <c r="F4342" s="74"/>
      <c r="G4342" s="74"/>
      <c r="H4342" s="77"/>
      <c r="I4342" s="78"/>
      <c r="J4342" s="48" t="str">
        <f>IFERROR(VLOOKUP(C4342,'تكويد الاصناف'!A$5:D$1100,4,0),"")</f>
        <v/>
      </c>
      <c r="K4342" s="48" t="str">
        <f>IFERROR(VLOOKUP(C4342,'تكويد الاصناف'!$A$5:$C$1100,3,0),"")</f>
        <v/>
      </c>
    </row>
    <row r="4343" spans="1:11">
      <c r="A4343" s="46">
        <f>ROW()</f>
        <v>4343</v>
      </c>
      <c r="B4343" s="73"/>
      <c r="C4343" s="74"/>
      <c r="D4343" s="75" t="str">
        <f>IFERROR(VLOOKUP(C4343,'تكويد الاصناف'!$A$5:$B$1100,2,0),"")</f>
        <v/>
      </c>
      <c r="E4343" s="74"/>
      <c r="F4343" s="74"/>
      <c r="G4343" s="74"/>
      <c r="H4343" s="77"/>
      <c r="I4343" s="78"/>
      <c r="J4343" s="48" t="str">
        <f>IFERROR(VLOOKUP(C4343,'تكويد الاصناف'!A$5:D$1100,4,0),"")</f>
        <v/>
      </c>
      <c r="K4343" s="48" t="str">
        <f>IFERROR(VLOOKUP(C4343,'تكويد الاصناف'!$A$5:$C$1100,3,0),"")</f>
        <v/>
      </c>
    </row>
    <row r="4344" spans="1:11">
      <c r="A4344" s="46">
        <f>ROW()</f>
        <v>4344</v>
      </c>
      <c r="B4344" s="73"/>
      <c r="C4344" s="74"/>
      <c r="D4344" s="75" t="str">
        <f>IFERROR(VLOOKUP(C4344,'تكويد الاصناف'!$A$5:$B$1100,2,0),"")</f>
        <v/>
      </c>
      <c r="E4344" s="74"/>
      <c r="F4344" s="74"/>
      <c r="G4344" s="74"/>
      <c r="H4344" s="77"/>
      <c r="I4344" s="78"/>
      <c r="J4344" s="48" t="str">
        <f>IFERROR(VLOOKUP(C4344,'تكويد الاصناف'!A$5:D$1100,4,0),"")</f>
        <v/>
      </c>
      <c r="K4344" s="48" t="str">
        <f>IFERROR(VLOOKUP(C4344,'تكويد الاصناف'!$A$5:$C$1100,3,0),"")</f>
        <v/>
      </c>
    </row>
    <row r="4345" spans="1:11">
      <c r="A4345" s="46">
        <f>ROW()</f>
        <v>4345</v>
      </c>
      <c r="B4345" s="73"/>
      <c r="C4345" s="74"/>
      <c r="D4345" s="75" t="str">
        <f>IFERROR(VLOOKUP(C4345,'تكويد الاصناف'!$A$5:$B$1100,2,0),"")</f>
        <v/>
      </c>
      <c r="E4345" s="74"/>
      <c r="F4345" s="74"/>
      <c r="G4345" s="74"/>
      <c r="H4345" s="77"/>
      <c r="I4345" s="78"/>
      <c r="J4345" s="48" t="str">
        <f>IFERROR(VLOOKUP(C4345,'تكويد الاصناف'!A$5:D$1100,4,0),"")</f>
        <v/>
      </c>
      <c r="K4345" s="48" t="str">
        <f>IFERROR(VLOOKUP(C4345,'تكويد الاصناف'!$A$5:$C$1100,3,0),"")</f>
        <v/>
      </c>
    </row>
    <row r="4346" spans="1:11">
      <c r="A4346" s="46">
        <f>ROW()</f>
        <v>4346</v>
      </c>
      <c r="B4346" s="73"/>
      <c r="C4346" s="74"/>
      <c r="D4346" s="75" t="str">
        <f>IFERROR(VLOOKUP(C4346,'تكويد الاصناف'!$A$5:$B$1100,2,0),"")</f>
        <v/>
      </c>
      <c r="E4346" s="74"/>
      <c r="F4346" s="74"/>
      <c r="G4346" s="74"/>
      <c r="H4346" s="77"/>
      <c r="I4346" s="78"/>
      <c r="J4346" s="48" t="str">
        <f>IFERROR(VLOOKUP(C4346,'تكويد الاصناف'!A$5:D$1100,4,0),"")</f>
        <v/>
      </c>
      <c r="K4346" s="48" t="str">
        <f>IFERROR(VLOOKUP(C4346,'تكويد الاصناف'!$A$5:$C$1100,3,0),"")</f>
        <v/>
      </c>
    </row>
    <row r="4347" spans="1:11">
      <c r="A4347" s="46">
        <f>ROW()</f>
        <v>4347</v>
      </c>
      <c r="B4347" s="73"/>
      <c r="C4347" s="74"/>
      <c r="D4347" s="75" t="str">
        <f>IFERROR(VLOOKUP(C4347,'تكويد الاصناف'!$A$5:$B$1100,2,0),"")</f>
        <v/>
      </c>
      <c r="E4347" s="74"/>
      <c r="F4347" s="74"/>
      <c r="G4347" s="74"/>
      <c r="H4347" s="77"/>
      <c r="I4347" s="78"/>
      <c r="J4347" s="48" t="str">
        <f>IFERROR(VLOOKUP(C4347,'تكويد الاصناف'!A$5:D$1100,4,0),"")</f>
        <v/>
      </c>
      <c r="K4347" s="48" t="str">
        <f>IFERROR(VLOOKUP(C4347,'تكويد الاصناف'!$A$5:$C$1100,3,0),"")</f>
        <v/>
      </c>
    </row>
    <row r="4348" spans="1:11">
      <c r="A4348" s="46">
        <f>ROW()</f>
        <v>4348</v>
      </c>
      <c r="B4348" s="73"/>
      <c r="C4348" s="74"/>
      <c r="D4348" s="75" t="str">
        <f>IFERROR(VLOOKUP(C4348,'تكويد الاصناف'!$A$5:$B$1100,2,0),"")</f>
        <v/>
      </c>
      <c r="E4348" s="74"/>
      <c r="F4348" s="74"/>
      <c r="G4348" s="74"/>
      <c r="H4348" s="77"/>
      <c r="I4348" s="78"/>
      <c r="J4348" s="48" t="str">
        <f>IFERROR(VLOOKUP(C4348,'تكويد الاصناف'!A$5:D$1100,4,0),"")</f>
        <v/>
      </c>
      <c r="K4348" s="48" t="str">
        <f>IFERROR(VLOOKUP(C4348,'تكويد الاصناف'!$A$5:$C$1100,3,0),"")</f>
        <v/>
      </c>
    </row>
    <row r="4349" spans="1:11">
      <c r="A4349" s="46">
        <f>ROW()</f>
        <v>4349</v>
      </c>
      <c r="B4349" s="73"/>
      <c r="C4349" s="74"/>
      <c r="D4349" s="75" t="str">
        <f>IFERROR(VLOOKUP(C4349,'تكويد الاصناف'!$A$5:$B$1100,2,0),"")</f>
        <v/>
      </c>
      <c r="E4349" s="74"/>
      <c r="F4349" s="74"/>
      <c r="G4349" s="74"/>
      <c r="H4349" s="77"/>
      <c r="I4349" s="78"/>
      <c r="J4349" s="48" t="str">
        <f>IFERROR(VLOOKUP(C4349,'تكويد الاصناف'!A$5:D$1100,4,0),"")</f>
        <v/>
      </c>
      <c r="K4349" s="48" t="str">
        <f>IFERROR(VLOOKUP(C4349,'تكويد الاصناف'!$A$5:$C$1100,3,0),"")</f>
        <v/>
      </c>
    </row>
    <row r="4350" spans="1:11">
      <c r="A4350" s="46">
        <f>ROW()</f>
        <v>4350</v>
      </c>
      <c r="B4350" s="73"/>
      <c r="C4350" s="74"/>
      <c r="D4350" s="75" t="str">
        <f>IFERROR(VLOOKUP(C4350,'تكويد الاصناف'!$A$5:$B$1100,2,0),"")</f>
        <v/>
      </c>
      <c r="E4350" s="74"/>
      <c r="F4350" s="74"/>
      <c r="G4350" s="74"/>
      <c r="H4350" s="77"/>
      <c r="I4350" s="78"/>
      <c r="J4350" s="48" t="str">
        <f>IFERROR(VLOOKUP(C4350,'تكويد الاصناف'!A$5:D$1100,4,0),"")</f>
        <v/>
      </c>
      <c r="K4350" s="48" t="str">
        <f>IFERROR(VLOOKUP(C4350,'تكويد الاصناف'!$A$5:$C$1100,3,0),"")</f>
        <v/>
      </c>
    </row>
    <row r="4351" spans="1:11">
      <c r="A4351" s="46">
        <f>ROW()</f>
        <v>4351</v>
      </c>
      <c r="B4351" s="73"/>
      <c r="C4351" s="74"/>
      <c r="D4351" s="75" t="str">
        <f>IFERROR(VLOOKUP(C4351,'تكويد الاصناف'!$A$5:$B$1100,2,0),"")</f>
        <v/>
      </c>
      <c r="E4351" s="74"/>
      <c r="F4351" s="74"/>
      <c r="G4351" s="74"/>
      <c r="H4351" s="77"/>
      <c r="I4351" s="78"/>
      <c r="J4351" s="48" t="str">
        <f>IFERROR(VLOOKUP(C4351,'تكويد الاصناف'!A$5:D$1100,4,0),"")</f>
        <v/>
      </c>
      <c r="K4351" s="48" t="str">
        <f>IFERROR(VLOOKUP(C4351,'تكويد الاصناف'!$A$5:$C$1100,3,0),"")</f>
        <v/>
      </c>
    </row>
    <row r="4352" spans="1:11">
      <c r="A4352" s="46">
        <f>ROW()</f>
        <v>4352</v>
      </c>
      <c r="B4352" s="73"/>
      <c r="C4352" s="74"/>
      <c r="D4352" s="75" t="str">
        <f>IFERROR(VLOOKUP(C4352,'تكويد الاصناف'!$A$5:$B$1100,2,0),"")</f>
        <v/>
      </c>
      <c r="E4352" s="74"/>
      <c r="F4352" s="74"/>
      <c r="G4352" s="74"/>
      <c r="H4352" s="77"/>
      <c r="I4352" s="78"/>
      <c r="J4352" s="48" t="str">
        <f>IFERROR(VLOOKUP(C4352,'تكويد الاصناف'!A$5:D$1100,4,0),"")</f>
        <v/>
      </c>
      <c r="K4352" s="48" t="str">
        <f>IFERROR(VLOOKUP(C4352,'تكويد الاصناف'!$A$5:$C$1100,3,0),"")</f>
        <v/>
      </c>
    </row>
    <row r="4353" spans="1:11">
      <c r="A4353" s="46">
        <f>ROW()</f>
        <v>4353</v>
      </c>
      <c r="B4353" s="73"/>
      <c r="C4353" s="74"/>
      <c r="D4353" s="75" t="str">
        <f>IFERROR(VLOOKUP(C4353,'تكويد الاصناف'!$A$5:$B$1100,2,0),"")</f>
        <v/>
      </c>
      <c r="E4353" s="74"/>
      <c r="F4353" s="74"/>
      <c r="G4353" s="74"/>
      <c r="H4353" s="77"/>
      <c r="I4353" s="78"/>
      <c r="J4353" s="48" t="str">
        <f>IFERROR(VLOOKUP(C4353,'تكويد الاصناف'!A$5:D$1100,4,0),"")</f>
        <v/>
      </c>
      <c r="K4353" s="48" t="str">
        <f>IFERROR(VLOOKUP(C4353,'تكويد الاصناف'!$A$5:$C$1100,3,0),"")</f>
        <v/>
      </c>
    </row>
    <row r="4354" spans="1:11">
      <c r="A4354" s="46">
        <f>ROW()</f>
        <v>4354</v>
      </c>
      <c r="B4354" s="73"/>
      <c r="C4354" s="74"/>
      <c r="D4354" s="75" t="str">
        <f>IFERROR(VLOOKUP(C4354,'تكويد الاصناف'!$A$5:$B$1100,2,0),"")</f>
        <v/>
      </c>
      <c r="E4354" s="74"/>
      <c r="F4354" s="74"/>
      <c r="G4354" s="74"/>
      <c r="H4354" s="77"/>
      <c r="I4354" s="78"/>
      <c r="J4354" s="48" t="str">
        <f>IFERROR(VLOOKUP(C4354,'تكويد الاصناف'!A$5:D$1100,4,0),"")</f>
        <v/>
      </c>
      <c r="K4354" s="48" t="str">
        <f>IFERROR(VLOOKUP(C4354,'تكويد الاصناف'!$A$5:$C$1100,3,0),"")</f>
        <v/>
      </c>
    </row>
    <row r="4355" spans="1:11">
      <c r="A4355" s="46">
        <f>ROW()</f>
        <v>4355</v>
      </c>
      <c r="B4355" s="73"/>
      <c r="C4355" s="74"/>
      <c r="D4355" s="75" t="str">
        <f>IFERROR(VLOOKUP(C4355,'تكويد الاصناف'!$A$5:$B$1100,2,0),"")</f>
        <v/>
      </c>
      <c r="E4355" s="74"/>
      <c r="F4355" s="74"/>
      <c r="G4355" s="74"/>
      <c r="H4355" s="77"/>
      <c r="I4355" s="78"/>
      <c r="J4355" s="48" t="str">
        <f>IFERROR(VLOOKUP(C4355,'تكويد الاصناف'!A$5:D$1100,4,0),"")</f>
        <v/>
      </c>
      <c r="K4355" s="48" t="str">
        <f>IFERROR(VLOOKUP(C4355,'تكويد الاصناف'!$A$5:$C$1100,3,0),"")</f>
        <v/>
      </c>
    </row>
    <row r="4356" spans="1:11">
      <c r="A4356" s="46">
        <f>ROW()</f>
        <v>4356</v>
      </c>
      <c r="B4356" s="73"/>
      <c r="C4356" s="74"/>
      <c r="D4356" s="75" t="str">
        <f>IFERROR(VLOOKUP(C4356,'تكويد الاصناف'!$A$5:$B$1100,2,0),"")</f>
        <v/>
      </c>
      <c r="E4356" s="74"/>
      <c r="F4356" s="74"/>
      <c r="G4356" s="74"/>
      <c r="H4356" s="77"/>
      <c r="I4356" s="78"/>
      <c r="J4356" s="48" t="str">
        <f>IFERROR(VLOOKUP(C4356,'تكويد الاصناف'!A$5:D$1100,4,0),"")</f>
        <v/>
      </c>
      <c r="K4356" s="48" t="str">
        <f>IFERROR(VLOOKUP(C4356,'تكويد الاصناف'!$A$5:$C$1100,3,0),"")</f>
        <v/>
      </c>
    </row>
    <row r="4357" spans="1:11">
      <c r="A4357" s="46">
        <f>ROW()</f>
        <v>4357</v>
      </c>
      <c r="B4357" s="73"/>
      <c r="C4357" s="74"/>
      <c r="D4357" s="75" t="str">
        <f>IFERROR(VLOOKUP(C4357,'تكويد الاصناف'!$A$5:$B$1100,2,0),"")</f>
        <v/>
      </c>
      <c r="E4357" s="74"/>
      <c r="F4357" s="74"/>
      <c r="G4357" s="74"/>
      <c r="H4357" s="77"/>
      <c r="I4357" s="78"/>
      <c r="J4357" s="48" t="str">
        <f>IFERROR(VLOOKUP(C4357,'تكويد الاصناف'!A$5:D$1100,4,0),"")</f>
        <v/>
      </c>
      <c r="K4357" s="48" t="str">
        <f>IFERROR(VLOOKUP(C4357,'تكويد الاصناف'!$A$5:$C$1100,3,0),"")</f>
        <v/>
      </c>
    </row>
    <row r="4358" spans="1:11">
      <c r="A4358" s="46">
        <f>ROW()</f>
        <v>4358</v>
      </c>
      <c r="B4358" s="73"/>
      <c r="C4358" s="74"/>
      <c r="D4358" s="75" t="str">
        <f>IFERROR(VLOOKUP(C4358,'تكويد الاصناف'!$A$5:$B$1100,2,0),"")</f>
        <v/>
      </c>
      <c r="E4358" s="74"/>
      <c r="F4358" s="74"/>
      <c r="G4358" s="74"/>
      <c r="H4358" s="77"/>
      <c r="I4358" s="78"/>
      <c r="J4358" s="48" t="str">
        <f>IFERROR(VLOOKUP(C4358,'تكويد الاصناف'!A$5:D$1100,4,0),"")</f>
        <v/>
      </c>
      <c r="K4358" s="48" t="str">
        <f>IFERROR(VLOOKUP(C4358,'تكويد الاصناف'!$A$5:$C$1100,3,0),"")</f>
        <v/>
      </c>
    </row>
    <row r="4359" spans="1:11">
      <c r="A4359" s="46">
        <f>ROW()</f>
        <v>4359</v>
      </c>
      <c r="B4359" s="73"/>
      <c r="C4359" s="74"/>
      <c r="D4359" s="75" t="str">
        <f>IFERROR(VLOOKUP(C4359,'تكويد الاصناف'!$A$5:$B$1100,2,0),"")</f>
        <v/>
      </c>
      <c r="E4359" s="74"/>
      <c r="F4359" s="74"/>
      <c r="G4359" s="74"/>
      <c r="H4359" s="77"/>
      <c r="I4359" s="78"/>
      <c r="J4359" s="48" t="str">
        <f>IFERROR(VLOOKUP(C4359,'تكويد الاصناف'!A$5:D$1100,4,0),"")</f>
        <v/>
      </c>
      <c r="K4359" s="48" t="str">
        <f>IFERROR(VLOOKUP(C4359,'تكويد الاصناف'!$A$5:$C$1100,3,0),"")</f>
        <v/>
      </c>
    </row>
    <row r="4360" spans="1:11">
      <c r="A4360" s="46">
        <f>ROW()</f>
        <v>4360</v>
      </c>
      <c r="B4360" s="73"/>
      <c r="C4360" s="74"/>
      <c r="D4360" s="75" t="str">
        <f>IFERROR(VLOOKUP(C4360,'تكويد الاصناف'!$A$5:$B$1100,2,0),"")</f>
        <v/>
      </c>
      <c r="E4360" s="74"/>
      <c r="F4360" s="74"/>
      <c r="G4360" s="74"/>
      <c r="H4360" s="77"/>
      <c r="I4360" s="78"/>
      <c r="J4360" s="48" t="str">
        <f>IFERROR(VLOOKUP(C4360,'تكويد الاصناف'!A$5:D$1100,4,0),"")</f>
        <v/>
      </c>
      <c r="K4360" s="48" t="str">
        <f>IFERROR(VLOOKUP(C4360,'تكويد الاصناف'!$A$5:$C$1100,3,0),"")</f>
        <v/>
      </c>
    </row>
    <row r="4361" spans="1:11">
      <c r="A4361" s="46">
        <f>ROW()</f>
        <v>4361</v>
      </c>
      <c r="B4361" s="73"/>
      <c r="C4361" s="74"/>
      <c r="D4361" s="75" t="str">
        <f>IFERROR(VLOOKUP(C4361,'تكويد الاصناف'!$A$5:$B$1100,2,0),"")</f>
        <v/>
      </c>
      <c r="E4361" s="74"/>
      <c r="F4361" s="74"/>
      <c r="G4361" s="74"/>
      <c r="H4361" s="77"/>
      <c r="I4361" s="78"/>
      <c r="J4361" s="48" t="str">
        <f>IFERROR(VLOOKUP(C4361,'تكويد الاصناف'!A$5:D$1100,4,0),"")</f>
        <v/>
      </c>
      <c r="K4361" s="48" t="str">
        <f>IFERROR(VLOOKUP(C4361,'تكويد الاصناف'!$A$5:$C$1100,3,0),"")</f>
        <v/>
      </c>
    </row>
    <row r="4362" spans="1:11">
      <c r="A4362" s="46">
        <f>ROW()</f>
        <v>4362</v>
      </c>
      <c r="B4362" s="73"/>
      <c r="C4362" s="74"/>
      <c r="D4362" s="75" t="str">
        <f>IFERROR(VLOOKUP(C4362,'تكويد الاصناف'!$A$5:$B$1100,2,0),"")</f>
        <v/>
      </c>
      <c r="E4362" s="74"/>
      <c r="F4362" s="74"/>
      <c r="G4362" s="74"/>
      <c r="H4362" s="77"/>
      <c r="I4362" s="78"/>
      <c r="J4362" s="48" t="str">
        <f>IFERROR(VLOOKUP(C4362,'تكويد الاصناف'!A$5:D$1100,4,0),"")</f>
        <v/>
      </c>
      <c r="K4362" s="48" t="str">
        <f>IFERROR(VLOOKUP(C4362,'تكويد الاصناف'!$A$5:$C$1100,3,0),"")</f>
        <v/>
      </c>
    </row>
    <row r="4363" spans="1:11">
      <c r="A4363" s="46">
        <f>ROW()</f>
        <v>4363</v>
      </c>
      <c r="B4363" s="73"/>
      <c r="C4363" s="74"/>
      <c r="D4363" s="75" t="str">
        <f>IFERROR(VLOOKUP(C4363,'تكويد الاصناف'!$A$5:$B$1100,2,0),"")</f>
        <v/>
      </c>
      <c r="E4363" s="74"/>
      <c r="F4363" s="74"/>
      <c r="G4363" s="74"/>
      <c r="H4363" s="77"/>
      <c r="I4363" s="78"/>
      <c r="J4363" s="48" t="str">
        <f>IFERROR(VLOOKUP(C4363,'تكويد الاصناف'!A$5:D$1100,4,0),"")</f>
        <v/>
      </c>
      <c r="K4363" s="48" t="str">
        <f>IFERROR(VLOOKUP(C4363,'تكويد الاصناف'!$A$5:$C$1100,3,0),"")</f>
        <v/>
      </c>
    </row>
    <row r="4364" spans="1:11">
      <c r="A4364" s="46">
        <f>ROW()</f>
        <v>4364</v>
      </c>
      <c r="B4364" s="73"/>
      <c r="C4364" s="74"/>
      <c r="D4364" s="75" t="str">
        <f>IFERROR(VLOOKUP(C4364,'تكويد الاصناف'!$A$5:$B$1100,2,0),"")</f>
        <v/>
      </c>
      <c r="E4364" s="74"/>
      <c r="F4364" s="74"/>
      <c r="G4364" s="74"/>
      <c r="H4364" s="77"/>
      <c r="I4364" s="78"/>
      <c r="J4364" s="48" t="str">
        <f>IFERROR(VLOOKUP(C4364,'تكويد الاصناف'!A$5:D$1100,4,0),"")</f>
        <v/>
      </c>
      <c r="K4364" s="48" t="str">
        <f>IFERROR(VLOOKUP(C4364,'تكويد الاصناف'!$A$5:$C$1100,3,0),"")</f>
        <v/>
      </c>
    </row>
    <row r="4365" spans="1:11">
      <c r="A4365" s="46">
        <f>ROW()</f>
        <v>4365</v>
      </c>
      <c r="B4365" s="73"/>
      <c r="C4365" s="74"/>
      <c r="D4365" s="75" t="str">
        <f>IFERROR(VLOOKUP(C4365,'تكويد الاصناف'!$A$5:$B$1100,2,0),"")</f>
        <v/>
      </c>
      <c r="E4365" s="74"/>
      <c r="F4365" s="74"/>
      <c r="G4365" s="74"/>
      <c r="H4365" s="77"/>
      <c r="I4365" s="78"/>
      <c r="J4365" s="48" t="str">
        <f>IFERROR(VLOOKUP(C4365,'تكويد الاصناف'!A$5:D$1100,4,0),"")</f>
        <v/>
      </c>
      <c r="K4365" s="48" t="str">
        <f>IFERROR(VLOOKUP(C4365,'تكويد الاصناف'!$A$5:$C$1100,3,0),"")</f>
        <v/>
      </c>
    </row>
    <row r="4366" spans="1:11">
      <c r="A4366" s="46">
        <f>ROW()</f>
        <v>4366</v>
      </c>
      <c r="B4366" s="73"/>
      <c r="C4366" s="74"/>
      <c r="D4366" s="75" t="str">
        <f>IFERROR(VLOOKUP(C4366,'تكويد الاصناف'!$A$5:$B$1100,2,0),"")</f>
        <v/>
      </c>
      <c r="E4366" s="74"/>
      <c r="F4366" s="74"/>
      <c r="G4366" s="74"/>
      <c r="H4366" s="77"/>
      <c r="I4366" s="78"/>
      <c r="J4366" s="48" t="str">
        <f>IFERROR(VLOOKUP(C4366,'تكويد الاصناف'!A$5:D$1100,4,0),"")</f>
        <v/>
      </c>
      <c r="K4366" s="48" t="str">
        <f>IFERROR(VLOOKUP(C4366,'تكويد الاصناف'!$A$5:$C$1100,3,0),"")</f>
        <v/>
      </c>
    </row>
    <row r="4367" spans="1:11">
      <c r="A4367" s="46">
        <f>ROW()</f>
        <v>4367</v>
      </c>
      <c r="B4367" s="73"/>
      <c r="C4367" s="74"/>
      <c r="D4367" s="75" t="str">
        <f>IFERROR(VLOOKUP(C4367,'تكويد الاصناف'!$A$5:$B$1100,2,0),"")</f>
        <v/>
      </c>
      <c r="E4367" s="74"/>
      <c r="F4367" s="74"/>
      <c r="G4367" s="74"/>
      <c r="H4367" s="77"/>
      <c r="I4367" s="78"/>
      <c r="J4367" s="48" t="str">
        <f>IFERROR(VLOOKUP(C4367,'تكويد الاصناف'!A$5:D$1100,4,0),"")</f>
        <v/>
      </c>
      <c r="K4367" s="48" t="str">
        <f>IFERROR(VLOOKUP(C4367,'تكويد الاصناف'!$A$5:$C$1100,3,0),"")</f>
        <v/>
      </c>
    </row>
    <row r="4368" spans="1:11">
      <c r="A4368" s="46">
        <f>ROW()</f>
        <v>4368</v>
      </c>
      <c r="B4368" s="73"/>
      <c r="C4368" s="74"/>
      <c r="D4368" s="75" t="str">
        <f>IFERROR(VLOOKUP(C4368,'تكويد الاصناف'!$A$5:$B$1100,2,0),"")</f>
        <v/>
      </c>
      <c r="E4368" s="74"/>
      <c r="F4368" s="74"/>
      <c r="G4368" s="74"/>
      <c r="H4368" s="77"/>
      <c r="I4368" s="78"/>
      <c r="J4368" s="48" t="str">
        <f>IFERROR(VLOOKUP(C4368,'تكويد الاصناف'!A$5:D$1100,4,0),"")</f>
        <v/>
      </c>
      <c r="K4368" s="48" t="str">
        <f>IFERROR(VLOOKUP(C4368,'تكويد الاصناف'!$A$5:$C$1100,3,0),"")</f>
        <v/>
      </c>
    </row>
    <row r="4369" spans="1:11">
      <c r="A4369" s="46">
        <f>ROW()</f>
        <v>4369</v>
      </c>
      <c r="B4369" s="73"/>
      <c r="C4369" s="74"/>
      <c r="D4369" s="75" t="str">
        <f>IFERROR(VLOOKUP(C4369,'تكويد الاصناف'!$A$5:$B$1100,2,0),"")</f>
        <v/>
      </c>
      <c r="E4369" s="74"/>
      <c r="F4369" s="74"/>
      <c r="G4369" s="74"/>
      <c r="H4369" s="77"/>
      <c r="I4369" s="78"/>
      <c r="J4369" s="48" t="str">
        <f>IFERROR(VLOOKUP(C4369,'تكويد الاصناف'!A$5:D$1100,4,0),"")</f>
        <v/>
      </c>
      <c r="K4369" s="48" t="str">
        <f>IFERROR(VLOOKUP(C4369,'تكويد الاصناف'!$A$5:$C$1100,3,0),"")</f>
        <v/>
      </c>
    </row>
    <row r="4370" spans="1:11">
      <c r="A4370" s="46">
        <f>ROW()</f>
        <v>4370</v>
      </c>
      <c r="B4370" s="73"/>
      <c r="C4370" s="74"/>
      <c r="D4370" s="75" t="str">
        <f>IFERROR(VLOOKUP(C4370,'تكويد الاصناف'!$A$5:$B$1100,2,0),"")</f>
        <v/>
      </c>
      <c r="E4370" s="74"/>
      <c r="F4370" s="74"/>
      <c r="G4370" s="74"/>
      <c r="H4370" s="77"/>
      <c r="I4370" s="78"/>
      <c r="J4370" s="48" t="str">
        <f>IFERROR(VLOOKUP(C4370,'تكويد الاصناف'!A$5:D$1100,4,0),"")</f>
        <v/>
      </c>
      <c r="K4370" s="48" t="str">
        <f>IFERROR(VLOOKUP(C4370,'تكويد الاصناف'!$A$5:$C$1100,3,0),"")</f>
        <v/>
      </c>
    </row>
    <row r="4371" spans="1:11">
      <c r="A4371" s="46">
        <f>ROW()</f>
        <v>4371</v>
      </c>
      <c r="B4371" s="73"/>
      <c r="C4371" s="74"/>
      <c r="D4371" s="75" t="str">
        <f>IFERROR(VLOOKUP(C4371,'تكويد الاصناف'!$A$5:$B$1100,2,0),"")</f>
        <v/>
      </c>
      <c r="E4371" s="74"/>
      <c r="F4371" s="74"/>
      <c r="G4371" s="74"/>
      <c r="H4371" s="77"/>
      <c r="I4371" s="78"/>
      <c r="J4371" s="48" t="str">
        <f>IFERROR(VLOOKUP(C4371,'تكويد الاصناف'!A$5:D$1100,4,0),"")</f>
        <v/>
      </c>
      <c r="K4371" s="48" t="str">
        <f>IFERROR(VLOOKUP(C4371,'تكويد الاصناف'!$A$5:$C$1100,3,0),"")</f>
        <v/>
      </c>
    </row>
    <row r="4372" spans="1:11">
      <c r="A4372" s="46">
        <f>ROW()</f>
        <v>4372</v>
      </c>
      <c r="B4372" s="73"/>
      <c r="C4372" s="74"/>
      <c r="D4372" s="75" t="str">
        <f>IFERROR(VLOOKUP(C4372,'تكويد الاصناف'!$A$5:$B$1100,2,0),"")</f>
        <v/>
      </c>
      <c r="E4372" s="74"/>
      <c r="F4372" s="74"/>
      <c r="G4372" s="74"/>
      <c r="H4372" s="77"/>
      <c r="I4372" s="78"/>
      <c r="J4372" s="48" t="str">
        <f>IFERROR(VLOOKUP(C4372,'تكويد الاصناف'!A$5:D$1100,4,0),"")</f>
        <v/>
      </c>
      <c r="K4372" s="48" t="str">
        <f>IFERROR(VLOOKUP(C4372,'تكويد الاصناف'!$A$5:$C$1100,3,0),"")</f>
        <v/>
      </c>
    </row>
    <row r="4373" spans="1:11">
      <c r="A4373" s="46">
        <f>ROW()</f>
        <v>4373</v>
      </c>
      <c r="B4373" s="73"/>
      <c r="C4373" s="74"/>
      <c r="D4373" s="75" t="str">
        <f>IFERROR(VLOOKUP(C4373,'تكويد الاصناف'!$A$5:$B$1100,2,0),"")</f>
        <v/>
      </c>
      <c r="E4373" s="74"/>
      <c r="F4373" s="74"/>
      <c r="G4373" s="74"/>
      <c r="H4373" s="77"/>
      <c r="I4373" s="78"/>
      <c r="J4373" s="48" t="str">
        <f>IFERROR(VLOOKUP(C4373,'تكويد الاصناف'!A$5:D$1100,4,0),"")</f>
        <v/>
      </c>
      <c r="K4373" s="48" t="str">
        <f>IFERROR(VLOOKUP(C4373,'تكويد الاصناف'!$A$5:$C$1100,3,0),"")</f>
        <v/>
      </c>
    </row>
    <row r="4374" spans="1:11">
      <c r="A4374" s="46">
        <f>ROW()</f>
        <v>4374</v>
      </c>
      <c r="B4374" s="73"/>
      <c r="C4374" s="74"/>
      <c r="D4374" s="75" t="str">
        <f>IFERROR(VLOOKUP(C4374,'تكويد الاصناف'!$A$5:$B$1100,2,0),"")</f>
        <v/>
      </c>
      <c r="E4374" s="74"/>
      <c r="F4374" s="74"/>
      <c r="G4374" s="74"/>
      <c r="H4374" s="77"/>
      <c r="I4374" s="78"/>
      <c r="J4374" s="48" t="str">
        <f>IFERROR(VLOOKUP(C4374,'تكويد الاصناف'!A$5:D$1100,4,0),"")</f>
        <v/>
      </c>
      <c r="K4374" s="48" t="str">
        <f>IFERROR(VLOOKUP(C4374,'تكويد الاصناف'!$A$5:$C$1100,3,0),"")</f>
        <v/>
      </c>
    </row>
    <row r="4375" spans="1:11">
      <c r="A4375" s="46">
        <f>ROW()</f>
        <v>4375</v>
      </c>
      <c r="B4375" s="73"/>
      <c r="C4375" s="74"/>
      <c r="D4375" s="75" t="str">
        <f>IFERROR(VLOOKUP(C4375,'تكويد الاصناف'!$A$5:$B$1100,2,0),"")</f>
        <v/>
      </c>
      <c r="E4375" s="74"/>
      <c r="F4375" s="74"/>
      <c r="G4375" s="74"/>
      <c r="H4375" s="77"/>
      <c r="I4375" s="78"/>
      <c r="J4375" s="48" t="str">
        <f>IFERROR(VLOOKUP(C4375,'تكويد الاصناف'!A$5:D$1100,4,0),"")</f>
        <v/>
      </c>
      <c r="K4375" s="48" t="str">
        <f>IFERROR(VLOOKUP(C4375,'تكويد الاصناف'!$A$5:$C$1100,3,0),"")</f>
        <v/>
      </c>
    </row>
    <row r="4376" spans="1:11">
      <c r="A4376" s="46">
        <f>ROW()</f>
        <v>4376</v>
      </c>
      <c r="B4376" s="73"/>
      <c r="C4376" s="74"/>
      <c r="D4376" s="75" t="str">
        <f>IFERROR(VLOOKUP(C4376,'تكويد الاصناف'!$A$5:$B$1100,2,0),"")</f>
        <v/>
      </c>
      <c r="E4376" s="74"/>
      <c r="F4376" s="74"/>
      <c r="G4376" s="74"/>
      <c r="H4376" s="77"/>
      <c r="I4376" s="78"/>
      <c r="J4376" s="48" t="str">
        <f>IFERROR(VLOOKUP(C4376,'تكويد الاصناف'!A$5:D$1100,4,0),"")</f>
        <v/>
      </c>
      <c r="K4376" s="48" t="str">
        <f>IFERROR(VLOOKUP(C4376,'تكويد الاصناف'!$A$5:$C$1100,3,0),"")</f>
        <v/>
      </c>
    </row>
    <row r="4377" spans="1:11">
      <c r="A4377" s="46">
        <f>ROW()</f>
        <v>4377</v>
      </c>
      <c r="B4377" s="73"/>
      <c r="C4377" s="74"/>
      <c r="D4377" s="75" t="str">
        <f>IFERROR(VLOOKUP(C4377,'تكويد الاصناف'!$A$5:$B$1100,2,0),"")</f>
        <v/>
      </c>
      <c r="E4377" s="74"/>
      <c r="F4377" s="74"/>
      <c r="G4377" s="74"/>
      <c r="H4377" s="77"/>
      <c r="I4377" s="78"/>
      <c r="J4377" s="48" t="str">
        <f>IFERROR(VLOOKUP(C4377,'تكويد الاصناف'!A$5:D$1100,4,0),"")</f>
        <v/>
      </c>
      <c r="K4377" s="48" t="str">
        <f>IFERROR(VLOOKUP(C4377,'تكويد الاصناف'!$A$5:$C$1100,3,0),"")</f>
        <v/>
      </c>
    </row>
    <row r="4378" spans="1:11">
      <c r="A4378" s="46">
        <f>ROW()</f>
        <v>4378</v>
      </c>
      <c r="B4378" s="73"/>
      <c r="C4378" s="74"/>
      <c r="D4378" s="75" t="str">
        <f>IFERROR(VLOOKUP(C4378,'تكويد الاصناف'!$A$5:$B$1100,2,0),"")</f>
        <v/>
      </c>
      <c r="E4378" s="74"/>
      <c r="F4378" s="74"/>
      <c r="G4378" s="74"/>
      <c r="H4378" s="77"/>
      <c r="I4378" s="78"/>
      <c r="J4378" s="48" t="str">
        <f>IFERROR(VLOOKUP(C4378,'تكويد الاصناف'!A$5:D$1100,4,0),"")</f>
        <v/>
      </c>
      <c r="K4378" s="48" t="str">
        <f>IFERROR(VLOOKUP(C4378,'تكويد الاصناف'!$A$5:$C$1100,3,0),"")</f>
        <v/>
      </c>
    </row>
    <row r="4379" spans="1:11">
      <c r="A4379" s="46">
        <f>ROW()</f>
        <v>4379</v>
      </c>
      <c r="B4379" s="73"/>
      <c r="C4379" s="74"/>
      <c r="D4379" s="75" t="str">
        <f>IFERROR(VLOOKUP(C4379,'تكويد الاصناف'!$A$5:$B$1100,2,0),"")</f>
        <v/>
      </c>
      <c r="E4379" s="74"/>
      <c r="F4379" s="74"/>
      <c r="G4379" s="74"/>
      <c r="H4379" s="77"/>
      <c r="I4379" s="78"/>
      <c r="J4379" s="48" t="str">
        <f>IFERROR(VLOOKUP(C4379,'تكويد الاصناف'!A$5:D$1100,4,0),"")</f>
        <v/>
      </c>
      <c r="K4379" s="48" t="str">
        <f>IFERROR(VLOOKUP(C4379,'تكويد الاصناف'!$A$5:$C$1100,3,0),"")</f>
        <v/>
      </c>
    </row>
    <row r="4380" spans="1:11">
      <c r="A4380" s="46">
        <f>ROW()</f>
        <v>4380</v>
      </c>
      <c r="B4380" s="73"/>
      <c r="C4380" s="74"/>
      <c r="D4380" s="75" t="str">
        <f>IFERROR(VLOOKUP(C4380,'تكويد الاصناف'!$A$5:$B$1100,2,0),"")</f>
        <v/>
      </c>
      <c r="E4380" s="74"/>
      <c r="F4380" s="74"/>
      <c r="G4380" s="74"/>
      <c r="H4380" s="77"/>
      <c r="I4380" s="78"/>
      <c r="J4380" s="48" t="str">
        <f>IFERROR(VLOOKUP(C4380,'تكويد الاصناف'!A$5:D$1100,4,0),"")</f>
        <v/>
      </c>
      <c r="K4380" s="48" t="str">
        <f>IFERROR(VLOOKUP(C4380,'تكويد الاصناف'!$A$5:$C$1100,3,0),"")</f>
        <v/>
      </c>
    </row>
    <row r="4381" spans="1:11">
      <c r="A4381" s="46">
        <f>ROW()</f>
        <v>4381</v>
      </c>
      <c r="B4381" s="73"/>
      <c r="C4381" s="74"/>
      <c r="D4381" s="75" t="str">
        <f>IFERROR(VLOOKUP(C4381,'تكويد الاصناف'!$A$5:$B$1100,2,0),"")</f>
        <v/>
      </c>
      <c r="E4381" s="74"/>
      <c r="F4381" s="74"/>
      <c r="G4381" s="74"/>
      <c r="H4381" s="77"/>
      <c r="I4381" s="78"/>
      <c r="J4381" s="48" t="str">
        <f>IFERROR(VLOOKUP(C4381,'تكويد الاصناف'!A$5:D$1100,4,0),"")</f>
        <v/>
      </c>
      <c r="K4381" s="48" t="str">
        <f>IFERROR(VLOOKUP(C4381,'تكويد الاصناف'!$A$5:$C$1100,3,0),"")</f>
        <v/>
      </c>
    </row>
    <row r="4382" spans="1:11">
      <c r="A4382" s="46">
        <f>ROW()</f>
        <v>4382</v>
      </c>
      <c r="B4382" s="73"/>
      <c r="C4382" s="74"/>
      <c r="D4382" s="75" t="str">
        <f>IFERROR(VLOOKUP(C4382,'تكويد الاصناف'!$A$5:$B$1100,2,0),"")</f>
        <v/>
      </c>
      <c r="E4382" s="74"/>
      <c r="F4382" s="74"/>
      <c r="G4382" s="74"/>
      <c r="H4382" s="77"/>
      <c r="I4382" s="78"/>
      <c r="J4382" s="48" t="str">
        <f>IFERROR(VLOOKUP(C4382,'تكويد الاصناف'!A$5:D$1100,4,0),"")</f>
        <v/>
      </c>
      <c r="K4382" s="48" t="str">
        <f>IFERROR(VLOOKUP(C4382,'تكويد الاصناف'!$A$5:$C$1100,3,0),"")</f>
        <v/>
      </c>
    </row>
    <row r="4383" spans="1:11">
      <c r="A4383" s="46">
        <f>ROW()</f>
        <v>4383</v>
      </c>
      <c r="B4383" s="73"/>
      <c r="C4383" s="74"/>
      <c r="D4383" s="75" t="str">
        <f>IFERROR(VLOOKUP(C4383,'تكويد الاصناف'!$A$5:$B$1100,2,0),"")</f>
        <v/>
      </c>
      <c r="E4383" s="74"/>
      <c r="F4383" s="74"/>
      <c r="G4383" s="74"/>
      <c r="H4383" s="77"/>
      <c r="I4383" s="78"/>
      <c r="J4383" s="48" t="str">
        <f>IFERROR(VLOOKUP(C4383,'تكويد الاصناف'!A$5:D$1100,4,0),"")</f>
        <v/>
      </c>
      <c r="K4383" s="48" t="str">
        <f>IFERROR(VLOOKUP(C4383,'تكويد الاصناف'!$A$5:$C$1100,3,0),"")</f>
        <v/>
      </c>
    </row>
    <row r="4384" spans="1:11">
      <c r="A4384" s="46">
        <f>ROW()</f>
        <v>4384</v>
      </c>
      <c r="B4384" s="73"/>
      <c r="C4384" s="74"/>
      <c r="D4384" s="75" t="str">
        <f>IFERROR(VLOOKUP(C4384,'تكويد الاصناف'!$A$5:$B$1100,2,0),"")</f>
        <v/>
      </c>
      <c r="E4384" s="74"/>
      <c r="F4384" s="74"/>
      <c r="G4384" s="74"/>
      <c r="H4384" s="77"/>
      <c r="I4384" s="78"/>
      <c r="J4384" s="48" t="str">
        <f>IFERROR(VLOOKUP(C4384,'تكويد الاصناف'!A$5:D$1100,4,0),"")</f>
        <v/>
      </c>
      <c r="K4384" s="48" t="str">
        <f>IFERROR(VLOOKUP(C4384,'تكويد الاصناف'!$A$5:$C$1100,3,0),"")</f>
        <v/>
      </c>
    </row>
    <row r="4385" spans="1:11">
      <c r="A4385" s="46">
        <f>ROW()</f>
        <v>4385</v>
      </c>
      <c r="B4385" s="73"/>
      <c r="C4385" s="74"/>
      <c r="D4385" s="75" t="str">
        <f>IFERROR(VLOOKUP(C4385,'تكويد الاصناف'!$A$5:$B$1100,2,0),"")</f>
        <v/>
      </c>
      <c r="E4385" s="74"/>
      <c r="F4385" s="74"/>
      <c r="G4385" s="74"/>
      <c r="H4385" s="77"/>
      <c r="I4385" s="78"/>
      <c r="J4385" s="48" t="str">
        <f>IFERROR(VLOOKUP(C4385,'تكويد الاصناف'!A$5:D$1100,4,0),"")</f>
        <v/>
      </c>
      <c r="K4385" s="48" t="str">
        <f>IFERROR(VLOOKUP(C4385,'تكويد الاصناف'!$A$5:$C$1100,3,0),"")</f>
        <v/>
      </c>
    </row>
    <row r="4386" spans="1:11">
      <c r="A4386" s="46">
        <f>ROW()</f>
        <v>4386</v>
      </c>
      <c r="B4386" s="73"/>
      <c r="C4386" s="74"/>
      <c r="D4386" s="75" t="str">
        <f>IFERROR(VLOOKUP(C4386,'تكويد الاصناف'!$A$5:$B$1100,2,0),"")</f>
        <v/>
      </c>
      <c r="E4386" s="74"/>
      <c r="F4386" s="74"/>
      <c r="G4386" s="74"/>
      <c r="H4386" s="77"/>
      <c r="I4386" s="78"/>
      <c r="J4386" s="48" t="str">
        <f>IFERROR(VLOOKUP(C4386,'تكويد الاصناف'!A$5:D$1100,4,0),"")</f>
        <v/>
      </c>
      <c r="K4386" s="48" t="str">
        <f>IFERROR(VLOOKUP(C4386,'تكويد الاصناف'!$A$5:$C$1100,3,0),"")</f>
        <v/>
      </c>
    </row>
    <row r="4387" spans="1:11">
      <c r="A4387" s="46">
        <f>ROW()</f>
        <v>4387</v>
      </c>
      <c r="B4387" s="73"/>
      <c r="C4387" s="74"/>
      <c r="D4387" s="75" t="str">
        <f>IFERROR(VLOOKUP(C4387,'تكويد الاصناف'!$A$5:$B$1100,2,0),"")</f>
        <v/>
      </c>
      <c r="E4387" s="74"/>
      <c r="F4387" s="74"/>
      <c r="G4387" s="74"/>
      <c r="H4387" s="77"/>
      <c r="I4387" s="78"/>
      <c r="J4387" s="48" t="str">
        <f>IFERROR(VLOOKUP(C4387,'تكويد الاصناف'!A$5:D$1100,4,0),"")</f>
        <v/>
      </c>
      <c r="K4387" s="48" t="str">
        <f>IFERROR(VLOOKUP(C4387,'تكويد الاصناف'!$A$5:$C$1100,3,0),"")</f>
        <v/>
      </c>
    </row>
    <row r="4388" spans="1:11">
      <c r="A4388" s="46">
        <f>ROW()</f>
        <v>4388</v>
      </c>
      <c r="B4388" s="73"/>
      <c r="C4388" s="74"/>
      <c r="D4388" s="75" t="str">
        <f>IFERROR(VLOOKUP(C4388,'تكويد الاصناف'!$A$5:$B$1100,2,0),"")</f>
        <v/>
      </c>
      <c r="E4388" s="74"/>
      <c r="F4388" s="74"/>
      <c r="G4388" s="74"/>
      <c r="H4388" s="77"/>
      <c r="I4388" s="78"/>
      <c r="J4388" s="48" t="str">
        <f>IFERROR(VLOOKUP(C4388,'تكويد الاصناف'!A$5:D$1100,4,0),"")</f>
        <v/>
      </c>
      <c r="K4388" s="48" t="str">
        <f>IFERROR(VLOOKUP(C4388,'تكويد الاصناف'!$A$5:$C$1100,3,0),"")</f>
        <v/>
      </c>
    </row>
    <row r="4389" spans="1:11">
      <c r="A4389" s="46">
        <f>ROW()</f>
        <v>4389</v>
      </c>
      <c r="B4389" s="73"/>
      <c r="C4389" s="74"/>
      <c r="D4389" s="75" t="str">
        <f>IFERROR(VLOOKUP(C4389,'تكويد الاصناف'!$A$5:$B$1100,2,0),"")</f>
        <v/>
      </c>
      <c r="E4389" s="74"/>
      <c r="F4389" s="74"/>
      <c r="G4389" s="74"/>
      <c r="H4389" s="77"/>
      <c r="I4389" s="78"/>
      <c r="J4389" s="48" t="str">
        <f>IFERROR(VLOOKUP(C4389,'تكويد الاصناف'!A$5:D$1100,4,0),"")</f>
        <v/>
      </c>
      <c r="K4389" s="48" t="str">
        <f>IFERROR(VLOOKUP(C4389,'تكويد الاصناف'!$A$5:$C$1100,3,0),"")</f>
        <v/>
      </c>
    </row>
    <row r="4390" spans="1:11">
      <c r="A4390" s="46">
        <f>ROW()</f>
        <v>4390</v>
      </c>
      <c r="B4390" s="73"/>
      <c r="C4390" s="74"/>
      <c r="D4390" s="75" t="str">
        <f>IFERROR(VLOOKUP(C4390,'تكويد الاصناف'!$A$5:$B$1100,2,0),"")</f>
        <v/>
      </c>
      <c r="E4390" s="74"/>
      <c r="F4390" s="74"/>
      <c r="G4390" s="74"/>
      <c r="H4390" s="77"/>
      <c r="I4390" s="78"/>
      <c r="J4390" s="48" t="str">
        <f>IFERROR(VLOOKUP(C4390,'تكويد الاصناف'!A$5:D$1100,4,0),"")</f>
        <v/>
      </c>
      <c r="K4390" s="48" t="str">
        <f>IFERROR(VLOOKUP(C4390,'تكويد الاصناف'!$A$5:$C$1100,3,0),"")</f>
        <v/>
      </c>
    </row>
    <row r="4391" spans="1:11">
      <c r="A4391" s="46">
        <f>ROW()</f>
        <v>4391</v>
      </c>
      <c r="B4391" s="73"/>
      <c r="C4391" s="74"/>
      <c r="D4391" s="75" t="str">
        <f>IFERROR(VLOOKUP(C4391,'تكويد الاصناف'!$A$5:$B$1100,2,0),"")</f>
        <v/>
      </c>
      <c r="E4391" s="74"/>
      <c r="F4391" s="74"/>
      <c r="G4391" s="74"/>
      <c r="H4391" s="77"/>
      <c r="I4391" s="78"/>
      <c r="J4391" s="48" t="str">
        <f>IFERROR(VLOOKUP(C4391,'تكويد الاصناف'!A$5:D$1100,4,0),"")</f>
        <v/>
      </c>
      <c r="K4391" s="48" t="str">
        <f>IFERROR(VLOOKUP(C4391,'تكويد الاصناف'!$A$5:$C$1100,3,0),"")</f>
        <v/>
      </c>
    </row>
    <row r="4392" spans="1:11">
      <c r="A4392" s="46">
        <f>ROW()</f>
        <v>4392</v>
      </c>
      <c r="B4392" s="73"/>
      <c r="C4392" s="74"/>
      <c r="D4392" s="75" t="str">
        <f>IFERROR(VLOOKUP(C4392,'تكويد الاصناف'!$A$5:$B$1100,2,0),"")</f>
        <v/>
      </c>
      <c r="E4392" s="74"/>
      <c r="F4392" s="74"/>
      <c r="G4392" s="74"/>
      <c r="H4392" s="77"/>
      <c r="I4392" s="78"/>
      <c r="J4392" s="48" t="str">
        <f>IFERROR(VLOOKUP(C4392,'تكويد الاصناف'!A$5:D$1100,4,0),"")</f>
        <v/>
      </c>
      <c r="K4392" s="48" t="str">
        <f>IFERROR(VLOOKUP(C4392,'تكويد الاصناف'!$A$5:$C$1100,3,0),"")</f>
        <v/>
      </c>
    </row>
    <row r="4393" spans="1:11">
      <c r="A4393" s="46">
        <f>ROW()</f>
        <v>4393</v>
      </c>
      <c r="B4393" s="73"/>
      <c r="C4393" s="74"/>
      <c r="D4393" s="75" t="str">
        <f>IFERROR(VLOOKUP(C4393,'تكويد الاصناف'!$A$5:$B$1100,2,0),"")</f>
        <v/>
      </c>
      <c r="E4393" s="74"/>
      <c r="F4393" s="74"/>
      <c r="G4393" s="74"/>
      <c r="H4393" s="77"/>
      <c r="I4393" s="78"/>
      <c r="J4393" s="48" t="str">
        <f>IFERROR(VLOOKUP(C4393,'تكويد الاصناف'!A$5:D$1100,4,0),"")</f>
        <v/>
      </c>
      <c r="K4393" s="48" t="str">
        <f>IFERROR(VLOOKUP(C4393,'تكويد الاصناف'!$A$5:$C$1100,3,0),"")</f>
        <v/>
      </c>
    </row>
    <row r="4394" spans="1:11">
      <c r="A4394" s="46">
        <f>ROW()</f>
        <v>4394</v>
      </c>
      <c r="B4394" s="73"/>
      <c r="C4394" s="74"/>
      <c r="D4394" s="75" t="str">
        <f>IFERROR(VLOOKUP(C4394,'تكويد الاصناف'!$A$5:$B$1100,2,0),"")</f>
        <v/>
      </c>
      <c r="E4394" s="74"/>
      <c r="F4394" s="74"/>
      <c r="G4394" s="74"/>
      <c r="H4394" s="77"/>
      <c r="I4394" s="78"/>
      <c r="J4394" s="48" t="str">
        <f>IFERROR(VLOOKUP(C4394,'تكويد الاصناف'!A$5:D$1100,4,0),"")</f>
        <v/>
      </c>
      <c r="K4394" s="48" t="str">
        <f>IFERROR(VLOOKUP(C4394,'تكويد الاصناف'!$A$5:$C$1100,3,0),"")</f>
        <v/>
      </c>
    </row>
    <row r="4395" spans="1:11">
      <c r="A4395" s="46">
        <f>ROW()</f>
        <v>4395</v>
      </c>
      <c r="B4395" s="73"/>
      <c r="C4395" s="74"/>
      <c r="D4395" s="75" t="str">
        <f>IFERROR(VLOOKUP(C4395,'تكويد الاصناف'!$A$5:$B$1100,2,0),"")</f>
        <v/>
      </c>
      <c r="E4395" s="74"/>
      <c r="F4395" s="74"/>
      <c r="G4395" s="74"/>
      <c r="H4395" s="77"/>
      <c r="I4395" s="78"/>
      <c r="J4395" s="48" t="str">
        <f>IFERROR(VLOOKUP(C4395,'تكويد الاصناف'!A$5:D$1100,4,0),"")</f>
        <v/>
      </c>
      <c r="K4395" s="48" t="str">
        <f>IFERROR(VLOOKUP(C4395,'تكويد الاصناف'!$A$5:$C$1100,3,0),"")</f>
        <v/>
      </c>
    </row>
    <row r="4396" spans="1:11">
      <c r="A4396" s="46">
        <f>ROW()</f>
        <v>4396</v>
      </c>
      <c r="B4396" s="73"/>
      <c r="C4396" s="74"/>
      <c r="D4396" s="75" t="str">
        <f>IFERROR(VLOOKUP(C4396,'تكويد الاصناف'!$A$5:$B$1100,2,0),"")</f>
        <v/>
      </c>
      <c r="E4396" s="74"/>
      <c r="F4396" s="74"/>
      <c r="G4396" s="74"/>
      <c r="H4396" s="77"/>
      <c r="I4396" s="78"/>
      <c r="J4396" s="48" t="str">
        <f>IFERROR(VLOOKUP(C4396,'تكويد الاصناف'!A$5:D$1100,4,0),"")</f>
        <v/>
      </c>
      <c r="K4396" s="48" t="str">
        <f>IFERROR(VLOOKUP(C4396,'تكويد الاصناف'!$A$5:$C$1100,3,0),"")</f>
        <v/>
      </c>
    </row>
    <row r="4397" spans="1:11">
      <c r="A4397" s="46">
        <f>ROW()</f>
        <v>4397</v>
      </c>
      <c r="B4397" s="73"/>
      <c r="C4397" s="74"/>
      <c r="D4397" s="75" t="str">
        <f>IFERROR(VLOOKUP(C4397,'تكويد الاصناف'!$A$5:$B$1100,2,0),"")</f>
        <v/>
      </c>
      <c r="E4397" s="74"/>
      <c r="F4397" s="74"/>
      <c r="G4397" s="74"/>
      <c r="H4397" s="77"/>
      <c r="I4397" s="78"/>
      <c r="J4397" s="48" t="str">
        <f>IFERROR(VLOOKUP(C4397,'تكويد الاصناف'!A$5:D$1100,4,0),"")</f>
        <v/>
      </c>
      <c r="K4397" s="48" t="str">
        <f>IFERROR(VLOOKUP(C4397,'تكويد الاصناف'!$A$5:$C$1100,3,0),"")</f>
        <v/>
      </c>
    </row>
    <row r="4398" spans="1:11">
      <c r="A4398" s="46">
        <f>ROW()</f>
        <v>4398</v>
      </c>
      <c r="B4398" s="73"/>
      <c r="C4398" s="74"/>
      <c r="D4398" s="75" t="str">
        <f>IFERROR(VLOOKUP(C4398,'تكويد الاصناف'!$A$5:$B$1100,2,0),"")</f>
        <v/>
      </c>
      <c r="E4398" s="74"/>
      <c r="F4398" s="74"/>
      <c r="G4398" s="74"/>
      <c r="H4398" s="77"/>
      <c r="I4398" s="78"/>
      <c r="J4398" s="48" t="str">
        <f>IFERROR(VLOOKUP(C4398,'تكويد الاصناف'!A$5:D$1100,4,0),"")</f>
        <v/>
      </c>
      <c r="K4398" s="48" t="str">
        <f>IFERROR(VLOOKUP(C4398,'تكويد الاصناف'!$A$5:$C$1100,3,0),"")</f>
        <v/>
      </c>
    </row>
    <row r="4399" spans="1:11">
      <c r="A4399" s="46">
        <f>ROW()</f>
        <v>4399</v>
      </c>
      <c r="B4399" s="73"/>
      <c r="C4399" s="74"/>
      <c r="D4399" s="75" t="str">
        <f>IFERROR(VLOOKUP(C4399,'تكويد الاصناف'!$A$5:$B$1100,2,0),"")</f>
        <v/>
      </c>
      <c r="E4399" s="74"/>
      <c r="F4399" s="74"/>
      <c r="G4399" s="74"/>
      <c r="H4399" s="77"/>
      <c r="I4399" s="78"/>
      <c r="J4399" s="48" t="str">
        <f>IFERROR(VLOOKUP(C4399,'تكويد الاصناف'!A$5:D$1100,4,0),"")</f>
        <v/>
      </c>
      <c r="K4399" s="48" t="str">
        <f>IFERROR(VLOOKUP(C4399,'تكويد الاصناف'!$A$5:$C$1100,3,0),"")</f>
        <v/>
      </c>
    </row>
    <row r="4400" spans="1:11">
      <c r="A4400" s="46">
        <f>ROW()</f>
        <v>4400</v>
      </c>
      <c r="B4400" s="73"/>
      <c r="C4400" s="74"/>
      <c r="D4400" s="75" t="str">
        <f>IFERROR(VLOOKUP(C4400,'تكويد الاصناف'!$A$5:$B$1100,2,0),"")</f>
        <v/>
      </c>
      <c r="E4400" s="74"/>
      <c r="F4400" s="74"/>
      <c r="G4400" s="74"/>
      <c r="H4400" s="77"/>
      <c r="I4400" s="78"/>
      <c r="J4400" s="48" t="str">
        <f>IFERROR(VLOOKUP(C4400,'تكويد الاصناف'!A$5:D$1100,4,0),"")</f>
        <v/>
      </c>
      <c r="K4400" s="48" t="str">
        <f>IFERROR(VLOOKUP(C4400,'تكويد الاصناف'!$A$5:$C$1100,3,0),"")</f>
        <v/>
      </c>
    </row>
    <row r="4401" spans="1:11">
      <c r="A4401" s="46">
        <f>ROW()</f>
        <v>4401</v>
      </c>
      <c r="B4401" s="73"/>
      <c r="C4401" s="74"/>
      <c r="D4401" s="75" t="str">
        <f>IFERROR(VLOOKUP(C4401,'تكويد الاصناف'!$A$5:$B$1100,2,0),"")</f>
        <v/>
      </c>
      <c r="E4401" s="74"/>
      <c r="F4401" s="74"/>
      <c r="G4401" s="74"/>
      <c r="H4401" s="77"/>
      <c r="I4401" s="78"/>
      <c r="J4401" s="48" t="str">
        <f>IFERROR(VLOOKUP(C4401,'تكويد الاصناف'!A$5:D$1100,4,0),"")</f>
        <v/>
      </c>
      <c r="K4401" s="48" t="str">
        <f>IFERROR(VLOOKUP(C4401,'تكويد الاصناف'!$A$5:$C$1100,3,0),"")</f>
        <v/>
      </c>
    </row>
    <row r="4402" spans="1:11">
      <c r="A4402" s="46">
        <f>ROW()</f>
        <v>4402</v>
      </c>
      <c r="B4402" s="73"/>
      <c r="C4402" s="74"/>
      <c r="D4402" s="75" t="str">
        <f>IFERROR(VLOOKUP(C4402,'تكويد الاصناف'!$A$5:$B$1100,2,0),"")</f>
        <v/>
      </c>
      <c r="E4402" s="74"/>
      <c r="F4402" s="74"/>
      <c r="G4402" s="74"/>
      <c r="H4402" s="77"/>
      <c r="I4402" s="78"/>
      <c r="J4402" s="48" t="str">
        <f>IFERROR(VLOOKUP(C4402,'تكويد الاصناف'!A$5:D$1100,4,0),"")</f>
        <v/>
      </c>
      <c r="K4402" s="48" t="str">
        <f>IFERROR(VLOOKUP(C4402,'تكويد الاصناف'!$A$5:$C$1100,3,0),"")</f>
        <v/>
      </c>
    </row>
    <row r="4403" spans="1:11">
      <c r="A4403" s="46">
        <f>ROW()</f>
        <v>4403</v>
      </c>
      <c r="B4403" s="73"/>
      <c r="C4403" s="74"/>
      <c r="D4403" s="75" t="str">
        <f>IFERROR(VLOOKUP(C4403,'تكويد الاصناف'!$A$5:$B$1100,2,0),"")</f>
        <v/>
      </c>
      <c r="E4403" s="74"/>
      <c r="F4403" s="74"/>
      <c r="G4403" s="74"/>
      <c r="H4403" s="77"/>
      <c r="I4403" s="78"/>
      <c r="J4403" s="48" t="str">
        <f>IFERROR(VLOOKUP(C4403,'تكويد الاصناف'!A$5:D$1100,4,0),"")</f>
        <v/>
      </c>
      <c r="K4403" s="48" t="str">
        <f>IFERROR(VLOOKUP(C4403,'تكويد الاصناف'!$A$5:$C$1100,3,0),"")</f>
        <v/>
      </c>
    </row>
    <row r="4404" spans="1:11">
      <c r="A4404" s="46">
        <f>ROW()</f>
        <v>4404</v>
      </c>
      <c r="B4404" s="73"/>
      <c r="C4404" s="74"/>
      <c r="D4404" s="75" t="str">
        <f>IFERROR(VLOOKUP(C4404,'تكويد الاصناف'!$A$5:$B$1100,2,0),"")</f>
        <v/>
      </c>
      <c r="E4404" s="74"/>
      <c r="F4404" s="74"/>
      <c r="G4404" s="74"/>
      <c r="H4404" s="77"/>
      <c r="I4404" s="78"/>
      <c r="J4404" s="48" t="str">
        <f>IFERROR(VLOOKUP(C4404,'تكويد الاصناف'!A$5:D$1100,4,0),"")</f>
        <v/>
      </c>
      <c r="K4404" s="48" t="str">
        <f>IFERROR(VLOOKUP(C4404,'تكويد الاصناف'!$A$5:$C$1100,3,0),"")</f>
        <v/>
      </c>
    </row>
    <row r="4405" spans="1:11">
      <c r="A4405" s="46">
        <f>ROW()</f>
        <v>4405</v>
      </c>
      <c r="B4405" s="73"/>
      <c r="C4405" s="74"/>
      <c r="D4405" s="75" t="str">
        <f>IFERROR(VLOOKUP(C4405,'تكويد الاصناف'!$A$5:$B$1100,2,0),"")</f>
        <v/>
      </c>
      <c r="E4405" s="74"/>
      <c r="F4405" s="74"/>
      <c r="G4405" s="74"/>
      <c r="H4405" s="77"/>
      <c r="I4405" s="78"/>
      <c r="J4405" s="48" t="str">
        <f>IFERROR(VLOOKUP(C4405,'تكويد الاصناف'!A$5:D$1100,4,0),"")</f>
        <v/>
      </c>
      <c r="K4405" s="48" t="str">
        <f>IFERROR(VLOOKUP(C4405,'تكويد الاصناف'!$A$5:$C$1100,3,0),"")</f>
        <v/>
      </c>
    </row>
    <row r="4406" spans="1:11">
      <c r="A4406" s="46">
        <f>ROW()</f>
        <v>4406</v>
      </c>
      <c r="B4406" s="73"/>
      <c r="C4406" s="74"/>
      <c r="D4406" s="75" t="str">
        <f>IFERROR(VLOOKUP(C4406,'تكويد الاصناف'!$A$5:$B$1100,2,0),"")</f>
        <v/>
      </c>
      <c r="E4406" s="74"/>
      <c r="F4406" s="74"/>
      <c r="G4406" s="74"/>
      <c r="H4406" s="77"/>
      <c r="I4406" s="78"/>
      <c r="J4406" s="48" t="str">
        <f>IFERROR(VLOOKUP(C4406,'تكويد الاصناف'!A$5:D$1100,4,0),"")</f>
        <v/>
      </c>
      <c r="K4406" s="48" t="str">
        <f>IFERROR(VLOOKUP(C4406,'تكويد الاصناف'!$A$5:$C$1100,3,0),"")</f>
        <v/>
      </c>
    </row>
    <row r="4407" spans="1:11">
      <c r="A4407" s="46">
        <f>ROW()</f>
        <v>4407</v>
      </c>
      <c r="B4407" s="73"/>
      <c r="C4407" s="74"/>
      <c r="D4407" s="75" t="str">
        <f>IFERROR(VLOOKUP(C4407,'تكويد الاصناف'!$A$5:$B$1100,2,0),"")</f>
        <v/>
      </c>
      <c r="E4407" s="74"/>
      <c r="F4407" s="74"/>
      <c r="G4407" s="74"/>
      <c r="H4407" s="77"/>
      <c r="I4407" s="78"/>
      <c r="J4407" s="48" t="str">
        <f>IFERROR(VLOOKUP(C4407,'تكويد الاصناف'!A$5:D$1100,4,0),"")</f>
        <v/>
      </c>
      <c r="K4407" s="48" t="str">
        <f>IFERROR(VLOOKUP(C4407,'تكويد الاصناف'!$A$5:$C$1100,3,0),"")</f>
        <v/>
      </c>
    </row>
    <row r="4408" spans="1:11">
      <c r="A4408" s="46">
        <f>ROW()</f>
        <v>4408</v>
      </c>
      <c r="B4408" s="73"/>
      <c r="C4408" s="74"/>
      <c r="D4408" s="75" t="str">
        <f>IFERROR(VLOOKUP(C4408,'تكويد الاصناف'!$A$5:$B$1100,2,0),"")</f>
        <v/>
      </c>
      <c r="E4408" s="74"/>
      <c r="F4408" s="74"/>
      <c r="G4408" s="74"/>
      <c r="H4408" s="77"/>
      <c r="I4408" s="78"/>
      <c r="J4408" s="48" t="str">
        <f>IFERROR(VLOOKUP(C4408,'تكويد الاصناف'!A$5:D$1100,4,0),"")</f>
        <v/>
      </c>
      <c r="K4408" s="48" t="str">
        <f>IFERROR(VLOOKUP(C4408,'تكويد الاصناف'!$A$5:$C$1100,3,0),"")</f>
        <v/>
      </c>
    </row>
    <row r="4409" spans="1:11">
      <c r="A4409" s="46">
        <f>ROW()</f>
        <v>4409</v>
      </c>
      <c r="B4409" s="73"/>
      <c r="C4409" s="74"/>
      <c r="D4409" s="75" t="str">
        <f>IFERROR(VLOOKUP(C4409,'تكويد الاصناف'!$A$5:$B$1100,2,0),"")</f>
        <v/>
      </c>
      <c r="E4409" s="74"/>
      <c r="F4409" s="74"/>
      <c r="G4409" s="74"/>
      <c r="H4409" s="77"/>
      <c r="I4409" s="78"/>
      <c r="J4409" s="48" t="str">
        <f>IFERROR(VLOOKUP(C4409,'تكويد الاصناف'!A$5:D$1100,4,0),"")</f>
        <v/>
      </c>
      <c r="K4409" s="48" t="str">
        <f>IFERROR(VLOOKUP(C4409,'تكويد الاصناف'!$A$5:$C$1100,3,0),"")</f>
        <v/>
      </c>
    </row>
    <row r="4410" spans="1:11">
      <c r="A4410" s="46">
        <f>ROW()</f>
        <v>4410</v>
      </c>
      <c r="B4410" s="73"/>
      <c r="C4410" s="74"/>
      <c r="D4410" s="75" t="str">
        <f>IFERROR(VLOOKUP(C4410,'تكويد الاصناف'!$A$5:$B$1100,2,0),"")</f>
        <v/>
      </c>
      <c r="E4410" s="74"/>
      <c r="F4410" s="74"/>
      <c r="G4410" s="74"/>
      <c r="H4410" s="77"/>
      <c r="I4410" s="78"/>
      <c r="J4410" s="48" t="str">
        <f>IFERROR(VLOOKUP(C4410,'تكويد الاصناف'!A$5:D$1100,4,0),"")</f>
        <v/>
      </c>
      <c r="K4410" s="48" t="str">
        <f>IFERROR(VLOOKUP(C4410,'تكويد الاصناف'!$A$5:$C$1100,3,0),"")</f>
        <v/>
      </c>
    </row>
    <row r="4411" spans="1:11">
      <c r="A4411" s="46">
        <f>ROW()</f>
        <v>4411</v>
      </c>
      <c r="B4411" s="73"/>
      <c r="C4411" s="74"/>
      <c r="D4411" s="75" t="str">
        <f>IFERROR(VLOOKUP(C4411,'تكويد الاصناف'!$A$5:$B$1100,2,0),"")</f>
        <v/>
      </c>
      <c r="E4411" s="74"/>
      <c r="F4411" s="74"/>
      <c r="G4411" s="74"/>
      <c r="H4411" s="77"/>
      <c r="I4411" s="78"/>
      <c r="J4411" s="48" t="str">
        <f>IFERROR(VLOOKUP(C4411,'تكويد الاصناف'!A$5:D$1100,4,0),"")</f>
        <v/>
      </c>
      <c r="K4411" s="48" t="str">
        <f>IFERROR(VLOOKUP(C4411,'تكويد الاصناف'!$A$5:$C$1100,3,0),"")</f>
        <v/>
      </c>
    </row>
    <row r="4412" spans="1:11">
      <c r="A4412" s="46">
        <f>ROW()</f>
        <v>4412</v>
      </c>
      <c r="B4412" s="73"/>
      <c r="C4412" s="74"/>
      <c r="D4412" s="75" t="str">
        <f>IFERROR(VLOOKUP(C4412,'تكويد الاصناف'!$A$5:$B$1100,2,0),"")</f>
        <v/>
      </c>
      <c r="E4412" s="74"/>
      <c r="F4412" s="74"/>
      <c r="G4412" s="74"/>
      <c r="H4412" s="77"/>
      <c r="I4412" s="78"/>
      <c r="J4412" s="48" t="str">
        <f>IFERROR(VLOOKUP(C4412,'تكويد الاصناف'!A$5:D$1100,4,0),"")</f>
        <v/>
      </c>
      <c r="K4412" s="48" t="str">
        <f>IFERROR(VLOOKUP(C4412,'تكويد الاصناف'!$A$5:$C$1100,3,0),"")</f>
        <v/>
      </c>
    </row>
    <row r="4413" spans="1:11">
      <c r="A4413" s="46">
        <f>ROW()</f>
        <v>4413</v>
      </c>
      <c r="B4413" s="73"/>
      <c r="C4413" s="74"/>
      <c r="D4413" s="75" t="str">
        <f>IFERROR(VLOOKUP(C4413,'تكويد الاصناف'!$A$5:$B$1100,2,0),"")</f>
        <v/>
      </c>
      <c r="E4413" s="74"/>
      <c r="F4413" s="74"/>
      <c r="G4413" s="74"/>
      <c r="H4413" s="77"/>
      <c r="I4413" s="78"/>
      <c r="J4413" s="48" t="str">
        <f>IFERROR(VLOOKUP(C4413,'تكويد الاصناف'!A$5:D$1100,4,0),"")</f>
        <v/>
      </c>
      <c r="K4413" s="48" t="str">
        <f>IFERROR(VLOOKUP(C4413,'تكويد الاصناف'!$A$5:$C$1100,3,0),"")</f>
        <v/>
      </c>
    </row>
    <row r="4414" spans="1:11">
      <c r="A4414" s="46">
        <f>ROW()</f>
        <v>4414</v>
      </c>
      <c r="B4414" s="73"/>
      <c r="C4414" s="74"/>
      <c r="D4414" s="75" t="str">
        <f>IFERROR(VLOOKUP(C4414,'تكويد الاصناف'!$A$5:$B$1100,2,0),"")</f>
        <v/>
      </c>
      <c r="E4414" s="74"/>
      <c r="F4414" s="74"/>
      <c r="G4414" s="74"/>
      <c r="H4414" s="77"/>
      <c r="I4414" s="78"/>
      <c r="J4414" s="48" t="str">
        <f>IFERROR(VLOOKUP(C4414,'تكويد الاصناف'!A$5:D$1100,4,0),"")</f>
        <v/>
      </c>
      <c r="K4414" s="48" t="str">
        <f>IFERROR(VLOOKUP(C4414,'تكويد الاصناف'!$A$5:$C$1100,3,0),"")</f>
        <v/>
      </c>
    </row>
    <row r="4415" spans="1:11">
      <c r="A4415" s="46">
        <f>ROW()</f>
        <v>4415</v>
      </c>
      <c r="B4415" s="73"/>
      <c r="C4415" s="74"/>
      <c r="D4415" s="75" t="str">
        <f>IFERROR(VLOOKUP(C4415,'تكويد الاصناف'!$A$5:$B$1100,2,0),"")</f>
        <v/>
      </c>
      <c r="E4415" s="74"/>
      <c r="F4415" s="74"/>
      <c r="G4415" s="74"/>
      <c r="H4415" s="77"/>
      <c r="I4415" s="78"/>
      <c r="J4415" s="48" t="str">
        <f>IFERROR(VLOOKUP(C4415,'تكويد الاصناف'!A$5:D$1100,4,0),"")</f>
        <v/>
      </c>
      <c r="K4415" s="48" t="str">
        <f>IFERROR(VLOOKUP(C4415,'تكويد الاصناف'!$A$5:$C$1100,3,0),"")</f>
        <v/>
      </c>
    </row>
    <row r="4416" spans="1:11">
      <c r="A4416" s="46">
        <f>ROW()</f>
        <v>4416</v>
      </c>
      <c r="B4416" s="73"/>
      <c r="C4416" s="74"/>
      <c r="D4416" s="75" t="str">
        <f>IFERROR(VLOOKUP(C4416,'تكويد الاصناف'!$A$5:$B$1100,2,0),"")</f>
        <v/>
      </c>
      <c r="E4416" s="74"/>
      <c r="F4416" s="74"/>
      <c r="G4416" s="74"/>
      <c r="H4416" s="77"/>
      <c r="I4416" s="78"/>
      <c r="J4416" s="48" t="str">
        <f>IFERROR(VLOOKUP(C4416,'تكويد الاصناف'!A$5:D$1100,4,0),"")</f>
        <v/>
      </c>
      <c r="K4416" s="48" t="str">
        <f>IFERROR(VLOOKUP(C4416,'تكويد الاصناف'!$A$5:$C$1100,3,0),"")</f>
        <v/>
      </c>
    </row>
    <row r="4417" spans="1:11">
      <c r="A4417" s="46">
        <f>ROW()</f>
        <v>4417</v>
      </c>
      <c r="B4417" s="73"/>
      <c r="C4417" s="74"/>
      <c r="D4417" s="75" t="str">
        <f>IFERROR(VLOOKUP(C4417,'تكويد الاصناف'!$A$5:$B$1100,2,0),"")</f>
        <v/>
      </c>
      <c r="E4417" s="74"/>
      <c r="F4417" s="74"/>
      <c r="G4417" s="74"/>
      <c r="H4417" s="77"/>
      <c r="I4417" s="78"/>
      <c r="J4417" s="48" t="str">
        <f>IFERROR(VLOOKUP(C4417,'تكويد الاصناف'!A$5:D$1100,4,0),"")</f>
        <v/>
      </c>
      <c r="K4417" s="48" t="str">
        <f>IFERROR(VLOOKUP(C4417,'تكويد الاصناف'!$A$5:$C$1100,3,0),"")</f>
        <v/>
      </c>
    </row>
    <row r="4418" spans="1:11">
      <c r="A4418" s="46">
        <f>ROW()</f>
        <v>4418</v>
      </c>
      <c r="B4418" s="73"/>
      <c r="C4418" s="74"/>
      <c r="D4418" s="75" t="str">
        <f>IFERROR(VLOOKUP(C4418,'تكويد الاصناف'!$A$5:$B$1100,2,0),"")</f>
        <v/>
      </c>
      <c r="E4418" s="74"/>
      <c r="F4418" s="74"/>
      <c r="G4418" s="74"/>
      <c r="H4418" s="77"/>
      <c r="I4418" s="78"/>
      <c r="J4418" s="48" t="str">
        <f>IFERROR(VLOOKUP(C4418,'تكويد الاصناف'!A$5:D$1100,4,0),"")</f>
        <v/>
      </c>
      <c r="K4418" s="48" t="str">
        <f>IFERROR(VLOOKUP(C4418,'تكويد الاصناف'!$A$5:$C$1100,3,0),"")</f>
        <v/>
      </c>
    </row>
    <row r="4419" spans="1:11">
      <c r="A4419" s="46">
        <f>ROW()</f>
        <v>4419</v>
      </c>
      <c r="B4419" s="73"/>
      <c r="C4419" s="74"/>
      <c r="D4419" s="75" t="str">
        <f>IFERROR(VLOOKUP(C4419,'تكويد الاصناف'!$A$5:$B$1100,2,0),"")</f>
        <v/>
      </c>
      <c r="E4419" s="74"/>
      <c r="F4419" s="74"/>
      <c r="G4419" s="74"/>
      <c r="H4419" s="77"/>
      <c r="I4419" s="78"/>
      <c r="J4419" s="48" t="str">
        <f>IFERROR(VLOOKUP(C4419,'تكويد الاصناف'!A$5:D$1100,4,0),"")</f>
        <v/>
      </c>
      <c r="K4419" s="48" t="str">
        <f>IFERROR(VLOOKUP(C4419,'تكويد الاصناف'!$A$5:$C$1100,3,0),"")</f>
        <v/>
      </c>
    </row>
    <row r="4420" spans="1:11">
      <c r="A4420" s="46">
        <f>ROW()</f>
        <v>4420</v>
      </c>
      <c r="B4420" s="73"/>
      <c r="C4420" s="74"/>
      <c r="D4420" s="75" t="str">
        <f>IFERROR(VLOOKUP(C4420,'تكويد الاصناف'!$A$5:$B$1100,2,0),"")</f>
        <v/>
      </c>
      <c r="E4420" s="74"/>
      <c r="F4420" s="74"/>
      <c r="G4420" s="74"/>
      <c r="H4420" s="77"/>
      <c r="I4420" s="78"/>
      <c r="J4420" s="48" t="str">
        <f>IFERROR(VLOOKUP(C4420,'تكويد الاصناف'!A$5:D$1100,4,0),"")</f>
        <v/>
      </c>
      <c r="K4420" s="48" t="str">
        <f>IFERROR(VLOOKUP(C4420,'تكويد الاصناف'!$A$5:$C$1100,3,0),"")</f>
        <v/>
      </c>
    </row>
    <row r="4421" spans="1:11">
      <c r="A4421" s="46">
        <f>ROW()</f>
        <v>4421</v>
      </c>
      <c r="B4421" s="73"/>
      <c r="C4421" s="74"/>
      <c r="D4421" s="75" t="str">
        <f>IFERROR(VLOOKUP(C4421,'تكويد الاصناف'!$A$5:$B$1100,2,0),"")</f>
        <v/>
      </c>
      <c r="E4421" s="74"/>
      <c r="F4421" s="74"/>
      <c r="G4421" s="74"/>
      <c r="H4421" s="77"/>
      <c r="I4421" s="78"/>
      <c r="J4421" s="48" t="str">
        <f>IFERROR(VLOOKUP(C4421,'تكويد الاصناف'!A$5:D$1100,4,0),"")</f>
        <v/>
      </c>
      <c r="K4421" s="48" t="str">
        <f>IFERROR(VLOOKUP(C4421,'تكويد الاصناف'!$A$5:$C$1100,3,0),"")</f>
        <v/>
      </c>
    </row>
    <row r="4422" spans="1:11">
      <c r="A4422" s="46">
        <f>ROW()</f>
        <v>4422</v>
      </c>
      <c r="B4422" s="73"/>
      <c r="C4422" s="74"/>
      <c r="D4422" s="75" t="str">
        <f>IFERROR(VLOOKUP(C4422,'تكويد الاصناف'!$A$5:$B$1100,2,0),"")</f>
        <v/>
      </c>
      <c r="E4422" s="74"/>
      <c r="F4422" s="74"/>
      <c r="G4422" s="74"/>
      <c r="H4422" s="77"/>
      <c r="I4422" s="78"/>
      <c r="J4422" s="48" t="str">
        <f>IFERROR(VLOOKUP(C4422,'تكويد الاصناف'!A$5:D$1100,4,0),"")</f>
        <v/>
      </c>
      <c r="K4422" s="48" t="str">
        <f>IFERROR(VLOOKUP(C4422,'تكويد الاصناف'!$A$5:$C$1100,3,0),"")</f>
        <v/>
      </c>
    </row>
    <row r="4423" spans="1:11">
      <c r="A4423" s="46">
        <f>ROW()</f>
        <v>4423</v>
      </c>
      <c r="B4423" s="73"/>
      <c r="C4423" s="74"/>
      <c r="D4423" s="75" t="str">
        <f>IFERROR(VLOOKUP(C4423,'تكويد الاصناف'!$A$5:$B$1100,2,0),"")</f>
        <v/>
      </c>
      <c r="E4423" s="74"/>
      <c r="F4423" s="74"/>
      <c r="G4423" s="74"/>
      <c r="H4423" s="77"/>
      <c r="I4423" s="78"/>
      <c r="J4423" s="48" t="str">
        <f>IFERROR(VLOOKUP(C4423,'تكويد الاصناف'!A$5:D$1100,4,0),"")</f>
        <v/>
      </c>
      <c r="K4423" s="48" t="str">
        <f>IFERROR(VLOOKUP(C4423,'تكويد الاصناف'!$A$5:$C$1100,3,0),"")</f>
        <v/>
      </c>
    </row>
    <row r="4424" spans="1:11">
      <c r="A4424" s="46">
        <f>ROW()</f>
        <v>4424</v>
      </c>
      <c r="B4424" s="73"/>
      <c r="C4424" s="74"/>
      <c r="D4424" s="75" t="str">
        <f>IFERROR(VLOOKUP(C4424,'تكويد الاصناف'!$A$5:$B$1100,2,0),"")</f>
        <v/>
      </c>
      <c r="E4424" s="74"/>
      <c r="F4424" s="74"/>
      <c r="G4424" s="74"/>
      <c r="H4424" s="77"/>
      <c r="I4424" s="78"/>
      <c r="J4424" s="48" t="str">
        <f>IFERROR(VLOOKUP(C4424,'تكويد الاصناف'!A$5:D$1100,4,0),"")</f>
        <v/>
      </c>
      <c r="K4424" s="48" t="str">
        <f>IFERROR(VLOOKUP(C4424,'تكويد الاصناف'!$A$5:$C$1100,3,0),"")</f>
        <v/>
      </c>
    </row>
    <row r="4425" spans="1:11">
      <c r="A4425" s="46">
        <f>ROW()</f>
        <v>4425</v>
      </c>
      <c r="B4425" s="73"/>
      <c r="C4425" s="74"/>
      <c r="D4425" s="75" t="str">
        <f>IFERROR(VLOOKUP(C4425,'تكويد الاصناف'!$A$5:$B$1100,2,0),"")</f>
        <v/>
      </c>
      <c r="E4425" s="74"/>
      <c r="F4425" s="74"/>
      <c r="G4425" s="74"/>
      <c r="H4425" s="77"/>
      <c r="I4425" s="78"/>
      <c r="J4425" s="48" t="str">
        <f>IFERROR(VLOOKUP(C4425,'تكويد الاصناف'!A$5:D$1100,4,0),"")</f>
        <v/>
      </c>
      <c r="K4425" s="48" t="str">
        <f>IFERROR(VLOOKUP(C4425,'تكويد الاصناف'!$A$5:$C$1100,3,0),"")</f>
        <v/>
      </c>
    </row>
    <row r="4426" spans="1:11">
      <c r="A4426" s="46">
        <f>ROW()</f>
        <v>4426</v>
      </c>
      <c r="B4426" s="73"/>
      <c r="C4426" s="74"/>
      <c r="D4426" s="75" t="str">
        <f>IFERROR(VLOOKUP(C4426,'تكويد الاصناف'!$A$5:$B$1100,2,0),"")</f>
        <v/>
      </c>
      <c r="E4426" s="74"/>
      <c r="F4426" s="74"/>
      <c r="G4426" s="74"/>
      <c r="H4426" s="77"/>
      <c r="I4426" s="78"/>
      <c r="J4426" s="48" t="str">
        <f>IFERROR(VLOOKUP(C4426,'تكويد الاصناف'!A$5:D$1100,4,0),"")</f>
        <v/>
      </c>
      <c r="K4426" s="48" t="str">
        <f>IFERROR(VLOOKUP(C4426,'تكويد الاصناف'!$A$5:$C$1100,3,0),"")</f>
        <v/>
      </c>
    </row>
    <row r="4427" spans="1:11">
      <c r="A4427" s="46">
        <f>ROW()</f>
        <v>4427</v>
      </c>
      <c r="B4427" s="73"/>
      <c r="C4427" s="74"/>
      <c r="D4427" s="75" t="str">
        <f>IFERROR(VLOOKUP(C4427,'تكويد الاصناف'!$A$5:$B$1100,2,0),"")</f>
        <v/>
      </c>
      <c r="E4427" s="74"/>
      <c r="F4427" s="74"/>
      <c r="G4427" s="74"/>
      <c r="H4427" s="77"/>
      <c r="I4427" s="78"/>
      <c r="J4427" s="48" t="str">
        <f>IFERROR(VLOOKUP(C4427,'تكويد الاصناف'!A$5:D$1100,4,0),"")</f>
        <v/>
      </c>
      <c r="K4427" s="48" t="str">
        <f>IFERROR(VLOOKUP(C4427,'تكويد الاصناف'!$A$5:$C$1100,3,0),"")</f>
        <v/>
      </c>
    </row>
    <row r="4428" spans="1:11">
      <c r="A4428" s="46">
        <f>ROW()</f>
        <v>4428</v>
      </c>
      <c r="B4428" s="73"/>
      <c r="C4428" s="74"/>
      <c r="D4428" s="75" t="str">
        <f>IFERROR(VLOOKUP(C4428,'تكويد الاصناف'!$A$5:$B$1100,2,0),"")</f>
        <v/>
      </c>
      <c r="E4428" s="74"/>
      <c r="F4428" s="74"/>
      <c r="G4428" s="74"/>
      <c r="H4428" s="77"/>
      <c r="I4428" s="78"/>
      <c r="J4428" s="48" t="str">
        <f>IFERROR(VLOOKUP(C4428,'تكويد الاصناف'!A$5:D$1100,4,0),"")</f>
        <v/>
      </c>
      <c r="K4428" s="48" t="str">
        <f>IFERROR(VLOOKUP(C4428,'تكويد الاصناف'!$A$5:$C$1100,3,0),"")</f>
        <v/>
      </c>
    </row>
    <row r="4429" spans="1:11">
      <c r="A4429" s="46">
        <f>ROW()</f>
        <v>4429</v>
      </c>
      <c r="B4429" s="73"/>
      <c r="C4429" s="74"/>
      <c r="D4429" s="75" t="str">
        <f>IFERROR(VLOOKUP(C4429,'تكويد الاصناف'!$A$5:$B$1100,2,0),"")</f>
        <v/>
      </c>
      <c r="E4429" s="74"/>
      <c r="F4429" s="74"/>
      <c r="G4429" s="74"/>
      <c r="H4429" s="77"/>
      <c r="I4429" s="78"/>
      <c r="J4429" s="48" t="str">
        <f>IFERROR(VLOOKUP(C4429,'تكويد الاصناف'!A$5:D$1100,4,0),"")</f>
        <v/>
      </c>
      <c r="K4429" s="48" t="str">
        <f>IFERROR(VLOOKUP(C4429,'تكويد الاصناف'!$A$5:$C$1100,3,0),"")</f>
        <v/>
      </c>
    </row>
    <row r="4430" spans="1:11">
      <c r="A4430" s="46">
        <f>ROW()</f>
        <v>4430</v>
      </c>
      <c r="B4430" s="73"/>
      <c r="C4430" s="74"/>
      <c r="D4430" s="75" t="str">
        <f>IFERROR(VLOOKUP(C4430,'تكويد الاصناف'!$A$5:$B$1100,2,0),"")</f>
        <v/>
      </c>
      <c r="E4430" s="74"/>
      <c r="F4430" s="74"/>
      <c r="G4430" s="74"/>
      <c r="H4430" s="77"/>
      <c r="I4430" s="78"/>
      <c r="J4430" s="48" t="str">
        <f>IFERROR(VLOOKUP(C4430,'تكويد الاصناف'!A$5:D$1100,4,0),"")</f>
        <v/>
      </c>
      <c r="K4430" s="48" t="str">
        <f>IFERROR(VLOOKUP(C4430,'تكويد الاصناف'!$A$5:$C$1100,3,0),"")</f>
        <v/>
      </c>
    </row>
    <row r="4431" spans="1:11">
      <c r="A4431" s="46">
        <f>ROW()</f>
        <v>4431</v>
      </c>
      <c r="B4431" s="73"/>
      <c r="C4431" s="74"/>
      <c r="D4431" s="75" t="str">
        <f>IFERROR(VLOOKUP(C4431,'تكويد الاصناف'!$A$5:$B$1100,2,0),"")</f>
        <v/>
      </c>
      <c r="E4431" s="74"/>
      <c r="F4431" s="74"/>
      <c r="G4431" s="74"/>
      <c r="H4431" s="77"/>
      <c r="I4431" s="78"/>
      <c r="J4431" s="48" t="str">
        <f>IFERROR(VLOOKUP(C4431,'تكويد الاصناف'!A$5:D$1100,4,0),"")</f>
        <v/>
      </c>
      <c r="K4431" s="48" t="str">
        <f>IFERROR(VLOOKUP(C4431,'تكويد الاصناف'!$A$5:$C$1100,3,0),"")</f>
        <v/>
      </c>
    </row>
    <row r="4432" spans="1:11">
      <c r="A4432" s="46">
        <f>ROW()</f>
        <v>4432</v>
      </c>
      <c r="B4432" s="73"/>
      <c r="C4432" s="74"/>
      <c r="D4432" s="75" t="str">
        <f>IFERROR(VLOOKUP(C4432,'تكويد الاصناف'!$A$5:$B$1100,2,0),"")</f>
        <v/>
      </c>
      <c r="E4432" s="74"/>
      <c r="F4432" s="74"/>
      <c r="G4432" s="74"/>
      <c r="H4432" s="77"/>
      <c r="I4432" s="78"/>
      <c r="J4432" s="48" t="str">
        <f>IFERROR(VLOOKUP(C4432,'تكويد الاصناف'!A$5:D$1100,4,0),"")</f>
        <v/>
      </c>
      <c r="K4432" s="48" t="str">
        <f>IFERROR(VLOOKUP(C4432,'تكويد الاصناف'!$A$5:$C$1100,3,0),"")</f>
        <v/>
      </c>
    </row>
    <row r="4433" spans="1:11">
      <c r="A4433" s="46">
        <f>ROW()</f>
        <v>4433</v>
      </c>
      <c r="B4433" s="73"/>
      <c r="C4433" s="74"/>
      <c r="D4433" s="75" t="str">
        <f>IFERROR(VLOOKUP(C4433,'تكويد الاصناف'!$A$5:$B$1100,2,0),"")</f>
        <v/>
      </c>
      <c r="E4433" s="74"/>
      <c r="F4433" s="74"/>
      <c r="G4433" s="74"/>
      <c r="H4433" s="77"/>
      <c r="I4433" s="78"/>
      <c r="J4433" s="48" t="str">
        <f>IFERROR(VLOOKUP(C4433,'تكويد الاصناف'!A$5:D$1100,4,0),"")</f>
        <v/>
      </c>
      <c r="K4433" s="48" t="str">
        <f>IFERROR(VLOOKUP(C4433,'تكويد الاصناف'!$A$5:$C$1100,3,0),"")</f>
        <v/>
      </c>
    </row>
    <row r="4434" spans="1:11">
      <c r="A4434" s="46">
        <f>ROW()</f>
        <v>4434</v>
      </c>
      <c r="B4434" s="73"/>
      <c r="C4434" s="74"/>
      <c r="D4434" s="75" t="str">
        <f>IFERROR(VLOOKUP(C4434,'تكويد الاصناف'!$A$5:$B$1100,2,0),"")</f>
        <v/>
      </c>
      <c r="E4434" s="74"/>
      <c r="F4434" s="74"/>
      <c r="G4434" s="74"/>
      <c r="H4434" s="77"/>
      <c r="I4434" s="78"/>
      <c r="J4434" s="48" t="str">
        <f>IFERROR(VLOOKUP(C4434,'تكويد الاصناف'!A$5:D$1100,4,0),"")</f>
        <v/>
      </c>
      <c r="K4434" s="48" t="str">
        <f>IFERROR(VLOOKUP(C4434,'تكويد الاصناف'!$A$5:$C$1100,3,0),"")</f>
        <v/>
      </c>
    </row>
    <row r="4435" spans="1:11">
      <c r="A4435" s="46">
        <f>ROW()</f>
        <v>4435</v>
      </c>
      <c r="B4435" s="73"/>
      <c r="C4435" s="74"/>
      <c r="D4435" s="75" t="str">
        <f>IFERROR(VLOOKUP(C4435,'تكويد الاصناف'!$A$5:$B$1100,2,0),"")</f>
        <v/>
      </c>
      <c r="E4435" s="74"/>
      <c r="F4435" s="74"/>
      <c r="G4435" s="74"/>
      <c r="H4435" s="77"/>
      <c r="I4435" s="78"/>
      <c r="J4435" s="48" t="str">
        <f>IFERROR(VLOOKUP(C4435,'تكويد الاصناف'!A$5:D$1100,4,0),"")</f>
        <v/>
      </c>
      <c r="K4435" s="48" t="str">
        <f>IFERROR(VLOOKUP(C4435,'تكويد الاصناف'!$A$5:$C$1100,3,0),"")</f>
        <v/>
      </c>
    </row>
    <row r="4436" spans="1:11">
      <c r="A4436" s="46">
        <f>ROW()</f>
        <v>4436</v>
      </c>
      <c r="B4436" s="73"/>
      <c r="C4436" s="74"/>
      <c r="D4436" s="75" t="str">
        <f>IFERROR(VLOOKUP(C4436,'تكويد الاصناف'!$A$5:$B$1100,2,0),"")</f>
        <v/>
      </c>
      <c r="E4436" s="74"/>
      <c r="F4436" s="74"/>
      <c r="G4436" s="74"/>
      <c r="H4436" s="77"/>
      <c r="I4436" s="78"/>
      <c r="J4436" s="48" t="str">
        <f>IFERROR(VLOOKUP(C4436,'تكويد الاصناف'!A$5:D$1100,4,0),"")</f>
        <v/>
      </c>
      <c r="K4436" s="48" t="str">
        <f>IFERROR(VLOOKUP(C4436,'تكويد الاصناف'!$A$5:$C$1100,3,0),"")</f>
        <v/>
      </c>
    </row>
    <row r="4437" spans="1:11">
      <c r="A4437" s="46">
        <f>ROW()</f>
        <v>4437</v>
      </c>
      <c r="B4437" s="73"/>
      <c r="C4437" s="74"/>
      <c r="D4437" s="75" t="str">
        <f>IFERROR(VLOOKUP(C4437,'تكويد الاصناف'!$A$5:$B$1100,2,0),"")</f>
        <v/>
      </c>
      <c r="E4437" s="74"/>
      <c r="F4437" s="74"/>
      <c r="G4437" s="74"/>
      <c r="H4437" s="77"/>
      <c r="I4437" s="78"/>
      <c r="J4437" s="48" t="str">
        <f>IFERROR(VLOOKUP(C4437,'تكويد الاصناف'!A$5:D$1100,4,0),"")</f>
        <v/>
      </c>
      <c r="K4437" s="48" t="str">
        <f>IFERROR(VLOOKUP(C4437,'تكويد الاصناف'!$A$5:$C$1100,3,0),"")</f>
        <v/>
      </c>
    </row>
    <row r="4438" spans="1:11">
      <c r="A4438" s="46">
        <f>ROW()</f>
        <v>4438</v>
      </c>
      <c r="B4438" s="73"/>
      <c r="C4438" s="74"/>
      <c r="D4438" s="75" t="str">
        <f>IFERROR(VLOOKUP(C4438,'تكويد الاصناف'!$A$5:$B$1100,2,0),"")</f>
        <v/>
      </c>
      <c r="E4438" s="74"/>
      <c r="F4438" s="74"/>
      <c r="G4438" s="74"/>
      <c r="H4438" s="77"/>
      <c r="I4438" s="78"/>
      <c r="J4438" s="48" t="str">
        <f>IFERROR(VLOOKUP(C4438,'تكويد الاصناف'!A$5:D$1100,4,0),"")</f>
        <v/>
      </c>
      <c r="K4438" s="48" t="str">
        <f>IFERROR(VLOOKUP(C4438,'تكويد الاصناف'!$A$5:$C$1100,3,0),"")</f>
        <v/>
      </c>
    </row>
    <row r="4439" spans="1:11">
      <c r="A4439" s="46">
        <f>ROW()</f>
        <v>4439</v>
      </c>
      <c r="B4439" s="73"/>
      <c r="C4439" s="74"/>
      <c r="D4439" s="75" t="str">
        <f>IFERROR(VLOOKUP(C4439,'تكويد الاصناف'!$A$5:$B$1100,2,0),"")</f>
        <v/>
      </c>
      <c r="E4439" s="74"/>
      <c r="F4439" s="74"/>
      <c r="G4439" s="74"/>
      <c r="H4439" s="77"/>
      <c r="I4439" s="78"/>
      <c r="J4439" s="48" t="str">
        <f>IFERROR(VLOOKUP(C4439,'تكويد الاصناف'!A$5:D$1100,4,0),"")</f>
        <v/>
      </c>
      <c r="K4439" s="48" t="str">
        <f>IFERROR(VLOOKUP(C4439,'تكويد الاصناف'!$A$5:$C$1100,3,0),"")</f>
        <v/>
      </c>
    </row>
    <row r="4440" spans="1:11">
      <c r="A4440" s="46">
        <f>ROW()</f>
        <v>4440</v>
      </c>
      <c r="B4440" s="73"/>
      <c r="C4440" s="74"/>
      <c r="D4440" s="75" t="str">
        <f>IFERROR(VLOOKUP(C4440,'تكويد الاصناف'!$A$5:$B$1100,2,0),"")</f>
        <v/>
      </c>
      <c r="E4440" s="74"/>
      <c r="F4440" s="74"/>
      <c r="G4440" s="74"/>
      <c r="H4440" s="77"/>
      <c r="I4440" s="78"/>
      <c r="J4440" s="48" t="str">
        <f>IFERROR(VLOOKUP(C4440,'تكويد الاصناف'!A$5:D$1100,4,0),"")</f>
        <v/>
      </c>
      <c r="K4440" s="48" t="str">
        <f>IFERROR(VLOOKUP(C4440,'تكويد الاصناف'!$A$5:$C$1100,3,0),"")</f>
        <v/>
      </c>
    </row>
    <row r="4441" spans="1:11">
      <c r="A4441" s="46">
        <f>ROW()</f>
        <v>4441</v>
      </c>
      <c r="B4441" s="73"/>
      <c r="C4441" s="74"/>
      <c r="D4441" s="75" t="str">
        <f>IFERROR(VLOOKUP(C4441,'تكويد الاصناف'!$A$5:$B$1100,2,0),"")</f>
        <v/>
      </c>
      <c r="E4441" s="74"/>
      <c r="F4441" s="74"/>
      <c r="G4441" s="74"/>
      <c r="H4441" s="77"/>
      <c r="I4441" s="78"/>
      <c r="J4441" s="48" t="str">
        <f>IFERROR(VLOOKUP(C4441,'تكويد الاصناف'!A$5:D$1100,4,0),"")</f>
        <v/>
      </c>
      <c r="K4441" s="48" t="str">
        <f>IFERROR(VLOOKUP(C4441,'تكويد الاصناف'!$A$5:$C$1100,3,0),"")</f>
        <v/>
      </c>
    </row>
    <row r="4442" spans="1:11">
      <c r="A4442" s="46">
        <f>ROW()</f>
        <v>4442</v>
      </c>
      <c r="B4442" s="73"/>
      <c r="C4442" s="74"/>
      <c r="D4442" s="75" t="str">
        <f>IFERROR(VLOOKUP(C4442,'تكويد الاصناف'!$A$5:$B$1100,2,0),"")</f>
        <v/>
      </c>
      <c r="E4442" s="74"/>
      <c r="F4442" s="74"/>
      <c r="G4442" s="74"/>
      <c r="H4442" s="77"/>
      <c r="I4442" s="78"/>
      <c r="J4442" s="48" t="str">
        <f>IFERROR(VLOOKUP(C4442,'تكويد الاصناف'!A$5:D$1100,4,0),"")</f>
        <v/>
      </c>
      <c r="K4442" s="48" t="str">
        <f>IFERROR(VLOOKUP(C4442,'تكويد الاصناف'!$A$5:$C$1100,3,0),"")</f>
        <v/>
      </c>
    </row>
    <row r="4443" spans="1:11">
      <c r="A4443" s="46">
        <f>ROW()</f>
        <v>4443</v>
      </c>
      <c r="B4443" s="73"/>
      <c r="C4443" s="74"/>
      <c r="D4443" s="75" t="str">
        <f>IFERROR(VLOOKUP(C4443,'تكويد الاصناف'!$A$5:$B$1100,2,0),"")</f>
        <v/>
      </c>
      <c r="E4443" s="74"/>
      <c r="F4443" s="74"/>
      <c r="G4443" s="74"/>
      <c r="H4443" s="77"/>
      <c r="I4443" s="78"/>
      <c r="J4443" s="48" t="str">
        <f>IFERROR(VLOOKUP(C4443,'تكويد الاصناف'!A$5:D$1100,4,0),"")</f>
        <v/>
      </c>
      <c r="K4443" s="48" t="str">
        <f>IFERROR(VLOOKUP(C4443,'تكويد الاصناف'!$A$5:$C$1100,3,0),"")</f>
        <v/>
      </c>
    </row>
    <row r="4444" spans="1:11">
      <c r="A4444" s="46">
        <f>ROW()</f>
        <v>4444</v>
      </c>
      <c r="B4444" s="73"/>
      <c r="C4444" s="74"/>
      <c r="D4444" s="75" t="str">
        <f>IFERROR(VLOOKUP(C4444,'تكويد الاصناف'!$A$5:$B$1100,2,0),"")</f>
        <v/>
      </c>
      <c r="E4444" s="74"/>
      <c r="F4444" s="74"/>
      <c r="G4444" s="74"/>
      <c r="H4444" s="77"/>
      <c r="I4444" s="78"/>
      <c r="J4444" s="48" t="str">
        <f>IFERROR(VLOOKUP(C4444,'تكويد الاصناف'!A$5:D$1100,4,0),"")</f>
        <v/>
      </c>
      <c r="K4444" s="48" t="str">
        <f>IFERROR(VLOOKUP(C4444,'تكويد الاصناف'!$A$5:$C$1100,3,0),"")</f>
        <v/>
      </c>
    </row>
    <row r="4445" spans="1:11">
      <c r="A4445" s="46">
        <f>ROW()</f>
        <v>4445</v>
      </c>
      <c r="B4445" s="73"/>
      <c r="C4445" s="74"/>
      <c r="D4445" s="75" t="str">
        <f>IFERROR(VLOOKUP(C4445,'تكويد الاصناف'!$A$5:$B$1100,2,0),"")</f>
        <v/>
      </c>
      <c r="E4445" s="74"/>
      <c r="F4445" s="74"/>
      <c r="G4445" s="74"/>
      <c r="H4445" s="77"/>
      <c r="I4445" s="78"/>
      <c r="J4445" s="48" t="str">
        <f>IFERROR(VLOOKUP(C4445,'تكويد الاصناف'!A$5:D$1100,4,0),"")</f>
        <v/>
      </c>
      <c r="K4445" s="48" t="str">
        <f>IFERROR(VLOOKUP(C4445,'تكويد الاصناف'!$A$5:$C$1100,3,0),"")</f>
        <v/>
      </c>
    </row>
    <row r="4446" spans="1:11">
      <c r="A4446" s="46">
        <f>ROW()</f>
        <v>4446</v>
      </c>
      <c r="B4446" s="73"/>
      <c r="C4446" s="74"/>
      <c r="D4446" s="75" t="str">
        <f>IFERROR(VLOOKUP(C4446,'تكويد الاصناف'!$A$5:$B$1100,2,0),"")</f>
        <v/>
      </c>
      <c r="E4446" s="74"/>
      <c r="F4446" s="74"/>
      <c r="G4446" s="74"/>
      <c r="H4446" s="77"/>
      <c r="I4446" s="78"/>
      <c r="J4446" s="48" t="str">
        <f>IFERROR(VLOOKUP(C4446,'تكويد الاصناف'!A$5:D$1100,4,0),"")</f>
        <v/>
      </c>
      <c r="K4446" s="48" t="str">
        <f>IFERROR(VLOOKUP(C4446,'تكويد الاصناف'!$A$5:$C$1100,3,0),"")</f>
        <v/>
      </c>
    </row>
    <row r="4447" spans="1:11">
      <c r="A4447" s="46">
        <f>ROW()</f>
        <v>4447</v>
      </c>
      <c r="B4447" s="73"/>
      <c r="C4447" s="74"/>
      <c r="D4447" s="75" t="str">
        <f>IFERROR(VLOOKUP(C4447,'تكويد الاصناف'!$A$5:$B$1100,2,0),"")</f>
        <v/>
      </c>
      <c r="E4447" s="74"/>
      <c r="F4447" s="74"/>
      <c r="G4447" s="74"/>
      <c r="H4447" s="77"/>
      <c r="I4447" s="78"/>
      <c r="J4447" s="48" t="str">
        <f>IFERROR(VLOOKUP(C4447,'تكويد الاصناف'!A$5:D$1100,4,0),"")</f>
        <v/>
      </c>
      <c r="K4447" s="48" t="str">
        <f>IFERROR(VLOOKUP(C4447,'تكويد الاصناف'!$A$5:$C$1100,3,0),"")</f>
        <v/>
      </c>
    </row>
    <row r="4448" spans="1:11">
      <c r="A4448" s="46">
        <f>ROW()</f>
        <v>4448</v>
      </c>
      <c r="B4448" s="73"/>
      <c r="C4448" s="74"/>
      <c r="D4448" s="75" t="str">
        <f>IFERROR(VLOOKUP(C4448,'تكويد الاصناف'!$A$5:$B$1100,2,0),"")</f>
        <v/>
      </c>
      <c r="E4448" s="74"/>
      <c r="F4448" s="74"/>
      <c r="G4448" s="74"/>
      <c r="H4448" s="77"/>
      <c r="I4448" s="78"/>
      <c r="J4448" s="48" t="str">
        <f>IFERROR(VLOOKUP(C4448,'تكويد الاصناف'!A$5:D$1100,4,0),"")</f>
        <v/>
      </c>
      <c r="K4448" s="48" t="str">
        <f>IFERROR(VLOOKUP(C4448,'تكويد الاصناف'!$A$5:$C$1100,3,0),"")</f>
        <v/>
      </c>
    </row>
    <row r="4449" spans="1:11">
      <c r="A4449" s="46">
        <f>ROW()</f>
        <v>4449</v>
      </c>
      <c r="B4449" s="73"/>
      <c r="C4449" s="74"/>
      <c r="D4449" s="75" t="str">
        <f>IFERROR(VLOOKUP(C4449,'تكويد الاصناف'!$A$5:$B$1100,2,0),"")</f>
        <v/>
      </c>
      <c r="E4449" s="74"/>
      <c r="F4449" s="74"/>
      <c r="G4449" s="74"/>
      <c r="H4449" s="77"/>
      <c r="I4449" s="78"/>
      <c r="J4449" s="48" t="str">
        <f>IFERROR(VLOOKUP(C4449,'تكويد الاصناف'!A$5:D$1100,4,0),"")</f>
        <v/>
      </c>
      <c r="K4449" s="48" t="str">
        <f>IFERROR(VLOOKUP(C4449,'تكويد الاصناف'!$A$5:$C$1100,3,0),"")</f>
        <v/>
      </c>
    </row>
    <row r="4450" spans="1:11">
      <c r="A4450" s="46">
        <f>ROW()</f>
        <v>4450</v>
      </c>
      <c r="B4450" s="73"/>
      <c r="C4450" s="74"/>
      <c r="D4450" s="75" t="str">
        <f>IFERROR(VLOOKUP(C4450,'تكويد الاصناف'!$A$5:$B$1100,2,0),"")</f>
        <v/>
      </c>
      <c r="E4450" s="74"/>
      <c r="F4450" s="74"/>
      <c r="G4450" s="74"/>
      <c r="H4450" s="77"/>
      <c r="I4450" s="78"/>
      <c r="J4450" s="48" t="str">
        <f>IFERROR(VLOOKUP(C4450,'تكويد الاصناف'!A$5:D$1100,4,0),"")</f>
        <v/>
      </c>
      <c r="K4450" s="48" t="str">
        <f>IFERROR(VLOOKUP(C4450,'تكويد الاصناف'!$A$5:$C$1100,3,0),"")</f>
        <v/>
      </c>
    </row>
    <row r="4451" spans="1:11">
      <c r="A4451" s="46">
        <f>ROW()</f>
        <v>4451</v>
      </c>
      <c r="B4451" s="73"/>
      <c r="C4451" s="74"/>
      <c r="D4451" s="75" t="str">
        <f>IFERROR(VLOOKUP(C4451,'تكويد الاصناف'!$A$5:$B$1100,2,0),"")</f>
        <v/>
      </c>
      <c r="E4451" s="74"/>
      <c r="F4451" s="74"/>
      <c r="G4451" s="74"/>
      <c r="H4451" s="77"/>
      <c r="I4451" s="78"/>
      <c r="J4451" s="48" t="str">
        <f>IFERROR(VLOOKUP(C4451,'تكويد الاصناف'!A$5:D$1100,4,0),"")</f>
        <v/>
      </c>
      <c r="K4451" s="48" t="str">
        <f>IFERROR(VLOOKUP(C4451,'تكويد الاصناف'!$A$5:$C$1100,3,0),"")</f>
        <v/>
      </c>
    </row>
    <row r="4452" spans="1:11">
      <c r="A4452" s="46">
        <f>ROW()</f>
        <v>4452</v>
      </c>
      <c r="B4452" s="73"/>
      <c r="C4452" s="74"/>
      <c r="D4452" s="75" t="str">
        <f>IFERROR(VLOOKUP(C4452,'تكويد الاصناف'!$A$5:$B$1100,2,0),"")</f>
        <v/>
      </c>
      <c r="E4452" s="74"/>
      <c r="F4452" s="74"/>
      <c r="G4452" s="74"/>
      <c r="H4452" s="77"/>
      <c r="I4452" s="78"/>
      <c r="J4452" s="48" t="str">
        <f>IFERROR(VLOOKUP(C4452,'تكويد الاصناف'!A$5:D$1100,4,0),"")</f>
        <v/>
      </c>
      <c r="K4452" s="48" t="str">
        <f>IFERROR(VLOOKUP(C4452,'تكويد الاصناف'!$A$5:$C$1100,3,0),"")</f>
        <v/>
      </c>
    </row>
    <row r="4453" spans="1:11">
      <c r="A4453" s="46">
        <f>ROW()</f>
        <v>4453</v>
      </c>
      <c r="B4453" s="73"/>
      <c r="C4453" s="74"/>
      <c r="D4453" s="75" t="str">
        <f>IFERROR(VLOOKUP(C4453,'تكويد الاصناف'!$A$5:$B$1100,2,0),"")</f>
        <v/>
      </c>
      <c r="E4453" s="74"/>
      <c r="F4453" s="74"/>
      <c r="G4453" s="74"/>
      <c r="H4453" s="77"/>
      <c r="I4453" s="78"/>
      <c r="J4453" s="48" t="str">
        <f>IFERROR(VLOOKUP(C4453,'تكويد الاصناف'!A$5:D$1100,4,0),"")</f>
        <v/>
      </c>
      <c r="K4453" s="48" t="str">
        <f>IFERROR(VLOOKUP(C4453,'تكويد الاصناف'!$A$5:$C$1100,3,0),"")</f>
        <v/>
      </c>
    </row>
    <row r="4454" spans="1:11">
      <c r="A4454" s="46">
        <f>ROW()</f>
        <v>4454</v>
      </c>
      <c r="B4454" s="73"/>
      <c r="C4454" s="74"/>
      <c r="D4454" s="75" t="str">
        <f>IFERROR(VLOOKUP(C4454,'تكويد الاصناف'!$A$5:$B$1100,2,0),"")</f>
        <v/>
      </c>
      <c r="E4454" s="74"/>
      <c r="F4454" s="74"/>
      <c r="G4454" s="74"/>
      <c r="H4454" s="77"/>
      <c r="I4454" s="78"/>
      <c r="J4454" s="48" t="str">
        <f>IFERROR(VLOOKUP(C4454,'تكويد الاصناف'!A$5:D$1100,4,0),"")</f>
        <v/>
      </c>
      <c r="K4454" s="48" t="str">
        <f>IFERROR(VLOOKUP(C4454,'تكويد الاصناف'!$A$5:$C$1100,3,0),"")</f>
        <v/>
      </c>
    </row>
    <row r="4455" spans="1:11">
      <c r="A4455" s="46">
        <f>ROW()</f>
        <v>4455</v>
      </c>
      <c r="B4455" s="73"/>
      <c r="C4455" s="74"/>
      <c r="D4455" s="75" t="str">
        <f>IFERROR(VLOOKUP(C4455,'تكويد الاصناف'!$A$5:$B$1100,2,0),"")</f>
        <v/>
      </c>
      <c r="E4455" s="74"/>
      <c r="F4455" s="74"/>
      <c r="G4455" s="74"/>
      <c r="H4455" s="77"/>
      <c r="I4455" s="78"/>
      <c r="J4455" s="48" t="str">
        <f>IFERROR(VLOOKUP(C4455,'تكويد الاصناف'!A$5:D$1100,4,0),"")</f>
        <v/>
      </c>
      <c r="K4455" s="48" t="str">
        <f>IFERROR(VLOOKUP(C4455,'تكويد الاصناف'!$A$5:$C$1100,3,0),"")</f>
        <v/>
      </c>
    </row>
    <row r="4456" spans="1:11">
      <c r="A4456" s="46">
        <f>ROW()</f>
        <v>4456</v>
      </c>
      <c r="B4456" s="73"/>
      <c r="C4456" s="74"/>
      <c r="D4456" s="75" t="str">
        <f>IFERROR(VLOOKUP(C4456,'تكويد الاصناف'!$A$5:$B$1100,2,0),"")</f>
        <v/>
      </c>
      <c r="E4456" s="74"/>
      <c r="F4456" s="74"/>
      <c r="G4456" s="74"/>
      <c r="H4456" s="77"/>
      <c r="I4456" s="78"/>
      <c r="J4456" s="48" t="str">
        <f>IFERROR(VLOOKUP(C4456,'تكويد الاصناف'!A$5:D$1100,4,0),"")</f>
        <v/>
      </c>
      <c r="K4456" s="48" t="str">
        <f>IFERROR(VLOOKUP(C4456,'تكويد الاصناف'!$A$5:$C$1100,3,0),"")</f>
        <v/>
      </c>
    </row>
    <row r="4457" spans="1:11">
      <c r="A4457" s="46">
        <f>ROW()</f>
        <v>4457</v>
      </c>
      <c r="B4457" s="73"/>
      <c r="C4457" s="74"/>
      <c r="D4457" s="75" t="str">
        <f>IFERROR(VLOOKUP(C4457,'تكويد الاصناف'!$A$5:$B$1100,2,0),"")</f>
        <v/>
      </c>
      <c r="E4457" s="74"/>
      <c r="F4457" s="74"/>
      <c r="G4457" s="74"/>
      <c r="H4457" s="77"/>
      <c r="I4457" s="78"/>
      <c r="J4457" s="48" t="str">
        <f>IFERROR(VLOOKUP(C4457,'تكويد الاصناف'!A$5:D$1100,4,0),"")</f>
        <v/>
      </c>
      <c r="K4457" s="48" t="str">
        <f>IFERROR(VLOOKUP(C4457,'تكويد الاصناف'!$A$5:$C$1100,3,0),"")</f>
        <v/>
      </c>
    </row>
    <row r="4458" spans="1:11">
      <c r="A4458" s="46">
        <f>ROW()</f>
        <v>4458</v>
      </c>
      <c r="B4458" s="73"/>
      <c r="C4458" s="74"/>
      <c r="D4458" s="75" t="str">
        <f>IFERROR(VLOOKUP(C4458,'تكويد الاصناف'!$A$5:$B$1100,2,0),"")</f>
        <v/>
      </c>
      <c r="E4458" s="74"/>
      <c r="F4458" s="74"/>
      <c r="G4458" s="74"/>
      <c r="H4458" s="77"/>
      <c r="I4458" s="78"/>
      <c r="J4458" s="48" t="str">
        <f>IFERROR(VLOOKUP(C4458,'تكويد الاصناف'!A$5:D$1100,4,0),"")</f>
        <v/>
      </c>
      <c r="K4458" s="48" t="str">
        <f>IFERROR(VLOOKUP(C4458,'تكويد الاصناف'!$A$5:$C$1100,3,0),"")</f>
        <v/>
      </c>
    </row>
    <row r="4459" spans="1:11">
      <c r="A4459" s="46">
        <f>ROW()</f>
        <v>4459</v>
      </c>
      <c r="B4459" s="73"/>
      <c r="C4459" s="74"/>
      <c r="D4459" s="75" t="str">
        <f>IFERROR(VLOOKUP(C4459,'تكويد الاصناف'!$A$5:$B$1100,2,0),"")</f>
        <v/>
      </c>
      <c r="E4459" s="74"/>
      <c r="F4459" s="74"/>
      <c r="G4459" s="74"/>
      <c r="H4459" s="77"/>
      <c r="I4459" s="78"/>
      <c r="J4459" s="48" t="str">
        <f>IFERROR(VLOOKUP(C4459,'تكويد الاصناف'!A$5:D$1100,4,0),"")</f>
        <v/>
      </c>
      <c r="K4459" s="48" t="str">
        <f>IFERROR(VLOOKUP(C4459,'تكويد الاصناف'!$A$5:$C$1100,3,0),"")</f>
        <v/>
      </c>
    </row>
    <row r="4460" spans="1:11">
      <c r="A4460" s="46">
        <f>ROW()</f>
        <v>4460</v>
      </c>
      <c r="B4460" s="73"/>
      <c r="C4460" s="74"/>
      <c r="D4460" s="75" t="str">
        <f>IFERROR(VLOOKUP(C4460,'تكويد الاصناف'!$A$5:$B$1100,2,0),"")</f>
        <v/>
      </c>
      <c r="E4460" s="74"/>
      <c r="F4460" s="74"/>
      <c r="G4460" s="74"/>
      <c r="H4460" s="77"/>
      <c r="I4460" s="78"/>
      <c r="J4460" s="48" t="str">
        <f>IFERROR(VLOOKUP(C4460,'تكويد الاصناف'!A$5:D$1100,4,0),"")</f>
        <v/>
      </c>
      <c r="K4460" s="48" t="str">
        <f>IFERROR(VLOOKUP(C4460,'تكويد الاصناف'!$A$5:$C$1100,3,0),"")</f>
        <v/>
      </c>
    </row>
    <row r="4461" spans="1:11">
      <c r="A4461" s="46">
        <f>ROW()</f>
        <v>4461</v>
      </c>
      <c r="B4461" s="73"/>
      <c r="C4461" s="74"/>
      <c r="D4461" s="75" t="str">
        <f>IFERROR(VLOOKUP(C4461,'تكويد الاصناف'!$A$5:$B$1100,2,0),"")</f>
        <v/>
      </c>
      <c r="E4461" s="74"/>
      <c r="F4461" s="74"/>
      <c r="G4461" s="74"/>
      <c r="H4461" s="77"/>
      <c r="I4461" s="78"/>
      <c r="J4461" s="48" t="str">
        <f>IFERROR(VLOOKUP(C4461,'تكويد الاصناف'!A$5:D$1100,4,0),"")</f>
        <v/>
      </c>
      <c r="K4461" s="48" t="str">
        <f>IFERROR(VLOOKUP(C4461,'تكويد الاصناف'!$A$5:$C$1100,3,0),"")</f>
        <v/>
      </c>
    </row>
    <row r="4462" spans="1:11">
      <c r="A4462" s="46">
        <f>ROW()</f>
        <v>4462</v>
      </c>
      <c r="B4462" s="73"/>
      <c r="C4462" s="74"/>
      <c r="D4462" s="75" t="str">
        <f>IFERROR(VLOOKUP(C4462,'تكويد الاصناف'!$A$5:$B$1100,2,0),"")</f>
        <v/>
      </c>
      <c r="E4462" s="74"/>
      <c r="F4462" s="74"/>
      <c r="G4462" s="74"/>
      <c r="H4462" s="77"/>
      <c r="I4462" s="78"/>
      <c r="J4462" s="48" t="str">
        <f>IFERROR(VLOOKUP(C4462,'تكويد الاصناف'!A$5:D$1100,4,0),"")</f>
        <v/>
      </c>
      <c r="K4462" s="48" t="str">
        <f>IFERROR(VLOOKUP(C4462,'تكويد الاصناف'!$A$5:$C$1100,3,0),"")</f>
        <v/>
      </c>
    </row>
    <row r="4463" spans="1:11">
      <c r="A4463" s="46">
        <f>ROW()</f>
        <v>4463</v>
      </c>
      <c r="B4463" s="73"/>
      <c r="C4463" s="74"/>
      <c r="D4463" s="75" t="str">
        <f>IFERROR(VLOOKUP(C4463,'تكويد الاصناف'!$A$5:$B$1100,2,0),"")</f>
        <v/>
      </c>
      <c r="E4463" s="74"/>
      <c r="F4463" s="74"/>
      <c r="G4463" s="74"/>
      <c r="H4463" s="77"/>
      <c r="I4463" s="78"/>
      <c r="J4463" s="48" t="str">
        <f>IFERROR(VLOOKUP(C4463,'تكويد الاصناف'!A$5:D$1100,4,0),"")</f>
        <v/>
      </c>
      <c r="K4463" s="48" t="str">
        <f>IFERROR(VLOOKUP(C4463,'تكويد الاصناف'!$A$5:$C$1100,3,0),"")</f>
        <v/>
      </c>
    </row>
    <row r="4464" spans="1:11">
      <c r="A4464" s="46">
        <f>ROW()</f>
        <v>4464</v>
      </c>
      <c r="B4464" s="73"/>
      <c r="C4464" s="74"/>
      <c r="D4464" s="75" t="str">
        <f>IFERROR(VLOOKUP(C4464,'تكويد الاصناف'!$A$5:$B$1100,2,0),"")</f>
        <v/>
      </c>
      <c r="E4464" s="74"/>
      <c r="F4464" s="74"/>
      <c r="G4464" s="74"/>
      <c r="H4464" s="77"/>
      <c r="I4464" s="78"/>
      <c r="J4464" s="48" t="str">
        <f>IFERROR(VLOOKUP(C4464,'تكويد الاصناف'!A$5:D$1100,4,0),"")</f>
        <v/>
      </c>
      <c r="K4464" s="48" t="str">
        <f>IFERROR(VLOOKUP(C4464,'تكويد الاصناف'!$A$5:$C$1100,3,0),"")</f>
        <v/>
      </c>
    </row>
    <row r="4465" spans="1:11">
      <c r="A4465" s="46">
        <f>ROW()</f>
        <v>4465</v>
      </c>
      <c r="B4465" s="73"/>
      <c r="C4465" s="74"/>
      <c r="D4465" s="75" t="str">
        <f>IFERROR(VLOOKUP(C4465,'تكويد الاصناف'!$A$5:$B$1100,2,0),"")</f>
        <v/>
      </c>
      <c r="E4465" s="74"/>
      <c r="F4465" s="74"/>
      <c r="G4465" s="74"/>
      <c r="H4465" s="77"/>
      <c r="I4465" s="78"/>
      <c r="J4465" s="48" t="str">
        <f>IFERROR(VLOOKUP(C4465,'تكويد الاصناف'!A$5:D$1100,4,0),"")</f>
        <v/>
      </c>
      <c r="K4465" s="48" t="str">
        <f>IFERROR(VLOOKUP(C4465,'تكويد الاصناف'!$A$5:$C$1100,3,0),"")</f>
        <v/>
      </c>
    </row>
    <row r="4466" spans="1:11">
      <c r="A4466" s="46">
        <f>ROW()</f>
        <v>4466</v>
      </c>
      <c r="B4466" s="73"/>
      <c r="C4466" s="74"/>
      <c r="D4466" s="75" t="str">
        <f>IFERROR(VLOOKUP(C4466,'تكويد الاصناف'!$A$5:$B$1100,2,0),"")</f>
        <v/>
      </c>
      <c r="E4466" s="74"/>
      <c r="F4466" s="74"/>
      <c r="G4466" s="74"/>
      <c r="H4466" s="77"/>
      <c r="I4466" s="78"/>
      <c r="J4466" s="48" t="str">
        <f>IFERROR(VLOOKUP(C4466,'تكويد الاصناف'!A$5:D$1100,4,0),"")</f>
        <v/>
      </c>
      <c r="K4466" s="48" t="str">
        <f>IFERROR(VLOOKUP(C4466,'تكويد الاصناف'!$A$5:$C$1100,3,0),"")</f>
        <v/>
      </c>
    </row>
    <row r="4467" spans="1:11">
      <c r="A4467" s="46">
        <f>ROW()</f>
        <v>4467</v>
      </c>
      <c r="B4467" s="73"/>
      <c r="C4467" s="74"/>
      <c r="D4467" s="75" t="str">
        <f>IFERROR(VLOOKUP(C4467,'تكويد الاصناف'!$A$5:$B$1100,2,0),"")</f>
        <v/>
      </c>
      <c r="E4467" s="74"/>
      <c r="F4467" s="74"/>
      <c r="G4467" s="74"/>
      <c r="H4467" s="77"/>
      <c r="I4467" s="78"/>
      <c r="J4467" s="48" t="str">
        <f>IFERROR(VLOOKUP(C4467,'تكويد الاصناف'!A$5:D$1100,4,0),"")</f>
        <v/>
      </c>
      <c r="K4467" s="48" t="str">
        <f>IFERROR(VLOOKUP(C4467,'تكويد الاصناف'!$A$5:$C$1100,3,0),"")</f>
        <v/>
      </c>
    </row>
    <row r="4468" spans="1:11">
      <c r="A4468" s="46">
        <f>ROW()</f>
        <v>4468</v>
      </c>
      <c r="B4468" s="73"/>
      <c r="C4468" s="74"/>
      <c r="D4468" s="75" t="str">
        <f>IFERROR(VLOOKUP(C4468,'تكويد الاصناف'!$A$5:$B$1100,2,0),"")</f>
        <v/>
      </c>
      <c r="E4468" s="74"/>
      <c r="F4468" s="74"/>
      <c r="G4468" s="74"/>
      <c r="H4468" s="77"/>
      <c r="I4468" s="78"/>
      <c r="J4468" s="48" t="str">
        <f>IFERROR(VLOOKUP(C4468,'تكويد الاصناف'!A$5:D$1100,4,0),"")</f>
        <v/>
      </c>
      <c r="K4468" s="48" t="str">
        <f>IFERROR(VLOOKUP(C4468,'تكويد الاصناف'!$A$5:$C$1100,3,0),"")</f>
        <v/>
      </c>
    </row>
    <row r="4469" spans="1:11">
      <c r="A4469" s="46">
        <f>ROW()</f>
        <v>4469</v>
      </c>
      <c r="B4469" s="73"/>
      <c r="C4469" s="74"/>
      <c r="D4469" s="75" t="str">
        <f>IFERROR(VLOOKUP(C4469,'تكويد الاصناف'!$A$5:$B$1100,2,0),"")</f>
        <v/>
      </c>
      <c r="E4469" s="74"/>
      <c r="F4469" s="74"/>
      <c r="G4469" s="74"/>
      <c r="H4469" s="77"/>
      <c r="I4469" s="78"/>
      <c r="J4469" s="48" t="str">
        <f>IFERROR(VLOOKUP(C4469,'تكويد الاصناف'!A$5:D$1100,4,0),"")</f>
        <v/>
      </c>
      <c r="K4469" s="48" t="str">
        <f>IFERROR(VLOOKUP(C4469,'تكويد الاصناف'!$A$5:$C$1100,3,0),"")</f>
        <v/>
      </c>
    </row>
    <row r="4470" spans="1:11">
      <c r="A4470" s="46">
        <f>ROW()</f>
        <v>4470</v>
      </c>
      <c r="B4470" s="73"/>
      <c r="C4470" s="74"/>
      <c r="D4470" s="75" t="str">
        <f>IFERROR(VLOOKUP(C4470,'تكويد الاصناف'!$A$5:$B$1100,2,0),"")</f>
        <v/>
      </c>
      <c r="E4470" s="74"/>
      <c r="F4470" s="74"/>
      <c r="G4470" s="74"/>
      <c r="H4470" s="77"/>
      <c r="I4470" s="78"/>
      <c r="J4470" s="48" t="str">
        <f>IFERROR(VLOOKUP(C4470,'تكويد الاصناف'!A$5:D$1100,4,0),"")</f>
        <v/>
      </c>
      <c r="K4470" s="48" t="str">
        <f>IFERROR(VLOOKUP(C4470,'تكويد الاصناف'!$A$5:$C$1100,3,0),"")</f>
        <v/>
      </c>
    </row>
    <row r="4471" spans="1:11">
      <c r="A4471" s="46">
        <f>ROW()</f>
        <v>4471</v>
      </c>
      <c r="B4471" s="73"/>
      <c r="C4471" s="74"/>
      <c r="D4471" s="75" t="str">
        <f>IFERROR(VLOOKUP(C4471,'تكويد الاصناف'!$A$5:$B$1100,2,0),"")</f>
        <v/>
      </c>
      <c r="E4471" s="74"/>
      <c r="F4471" s="74"/>
      <c r="G4471" s="74"/>
      <c r="H4471" s="77"/>
      <c r="I4471" s="78"/>
      <c r="J4471" s="48" t="str">
        <f>IFERROR(VLOOKUP(C4471,'تكويد الاصناف'!A$5:D$1100,4,0),"")</f>
        <v/>
      </c>
      <c r="K4471" s="48" t="str">
        <f>IFERROR(VLOOKUP(C4471,'تكويد الاصناف'!$A$5:$C$1100,3,0),"")</f>
        <v/>
      </c>
    </row>
    <row r="4472" spans="1:11">
      <c r="A4472" s="46">
        <f>ROW()</f>
        <v>4472</v>
      </c>
      <c r="B4472" s="73"/>
      <c r="C4472" s="74"/>
      <c r="D4472" s="75" t="str">
        <f>IFERROR(VLOOKUP(C4472,'تكويد الاصناف'!$A$5:$B$1100,2,0),"")</f>
        <v/>
      </c>
      <c r="E4472" s="74"/>
      <c r="F4472" s="74"/>
      <c r="G4472" s="74"/>
      <c r="H4472" s="77"/>
      <c r="I4472" s="78"/>
      <c r="J4472" s="48" t="str">
        <f>IFERROR(VLOOKUP(C4472,'تكويد الاصناف'!A$5:D$1100,4,0),"")</f>
        <v/>
      </c>
      <c r="K4472" s="48" t="str">
        <f>IFERROR(VLOOKUP(C4472,'تكويد الاصناف'!$A$5:$C$1100,3,0),"")</f>
        <v/>
      </c>
    </row>
    <row r="4473" spans="1:11">
      <c r="A4473" s="46">
        <f>ROW()</f>
        <v>4473</v>
      </c>
      <c r="B4473" s="73"/>
      <c r="C4473" s="74"/>
      <c r="D4473" s="75" t="str">
        <f>IFERROR(VLOOKUP(C4473,'تكويد الاصناف'!$A$5:$B$1100,2,0),"")</f>
        <v/>
      </c>
      <c r="E4473" s="74"/>
      <c r="F4473" s="74"/>
      <c r="G4473" s="74"/>
      <c r="H4473" s="77"/>
      <c r="I4473" s="78"/>
      <c r="J4473" s="48" t="str">
        <f>IFERROR(VLOOKUP(C4473,'تكويد الاصناف'!A$5:D$1100,4,0),"")</f>
        <v/>
      </c>
      <c r="K4473" s="48" t="str">
        <f>IFERROR(VLOOKUP(C4473,'تكويد الاصناف'!$A$5:$C$1100,3,0),"")</f>
        <v/>
      </c>
    </row>
    <row r="4474" spans="1:11">
      <c r="A4474" s="46">
        <f>ROW()</f>
        <v>4474</v>
      </c>
      <c r="B4474" s="73"/>
      <c r="C4474" s="74"/>
      <c r="D4474" s="75" t="str">
        <f>IFERROR(VLOOKUP(C4474,'تكويد الاصناف'!$A$5:$B$1100,2,0),"")</f>
        <v/>
      </c>
      <c r="E4474" s="74"/>
      <c r="F4474" s="74"/>
      <c r="G4474" s="74"/>
      <c r="H4474" s="77"/>
      <c r="I4474" s="78"/>
      <c r="J4474" s="48" t="str">
        <f>IFERROR(VLOOKUP(C4474,'تكويد الاصناف'!A$5:D$1100,4,0),"")</f>
        <v/>
      </c>
      <c r="K4474" s="48" t="str">
        <f>IFERROR(VLOOKUP(C4474,'تكويد الاصناف'!$A$5:$C$1100,3,0),"")</f>
        <v/>
      </c>
    </row>
    <row r="4475" spans="1:11">
      <c r="A4475" s="46">
        <f>ROW()</f>
        <v>4475</v>
      </c>
      <c r="B4475" s="73"/>
      <c r="C4475" s="74"/>
      <c r="D4475" s="75" t="str">
        <f>IFERROR(VLOOKUP(C4475,'تكويد الاصناف'!$A$5:$B$1100,2,0),"")</f>
        <v/>
      </c>
      <c r="E4475" s="74"/>
      <c r="F4475" s="74"/>
      <c r="G4475" s="74"/>
      <c r="H4475" s="77"/>
      <c r="I4475" s="78"/>
      <c r="J4475" s="48" t="str">
        <f>IFERROR(VLOOKUP(C4475,'تكويد الاصناف'!A$5:D$1100,4,0),"")</f>
        <v/>
      </c>
      <c r="K4475" s="48" t="str">
        <f>IFERROR(VLOOKUP(C4475,'تكويد الاصناف'!$A$5:$C$1100,3,0),"")</f>
        <v/>
      </c>
    </row>
    <row r="4476" spans="1:11">
      <c r="A4476" s="46">
        <f>ROW()</f>
        <v>4476</v>
      </c>
      <c r="B4476" s="73"/>
      <c r="C4476" s="74"/>
      <c r="D4476" s="75" t="str">
        <f>IFERROR(VLOOKUP(C4476,'تكويد الاصناف'!$A$5:$B$1100,2,0),"")</f>
        <v/>
      </c>
      <c r="E4476" s="74"/>
      <c r="F4476" s="74"/>
      <c r="G4476" s="74"/>
      <c r="H4476" s="77"/>
      <c r="I4476" s="78"/>
      <c r="J4476" s="48" t="str">
        <f>IFERROR(VLOOKUP(C4476,'تكويد الاصناف'!A$5:D$1100,4,0),"")</f>
        <v/>
      </c>
      <c r="K4476" s="48" t="str">
        <f>IFERROR(VLOOKUP(C4476,'تكويد الاصناف'!$A$5:$C$1100,3,0),"")</f>
        <v/>
      </c>
    </row>
    <row r="4477" spans="1:11">
      <c r="A4477" s="46">
        <f>ROW()</f>
        <v>4477</v>
      </c>
      <c r="B4477" s="73"/>
      <c r="C4477" s="74"/>
      <c r="D4477" s="75" t="str">
        <f>IFERROR(VLOOKUP(C4477,'تكويد الاصناف'!$A$5:$B$1100,2,0),"")</f>
        <v/>
      </c>
      <c r="E4477" s="74"/>
      <c r="F4477" s="74"/>
      <c r="G4477" s="74"/>
      <c r="H4477" s="77"/>
      <c r="I4477" s="78"/>
      <c r="J4477" s="48" t="str">
        <f>IFERROR(VLOOKUP(C4477,'تكويد الاصناف'!A$5:D$1100,4,0),"")</f>
        <v/>
      </c>
      <c r="K4477" s="48" t="str">
        <f>IFERROR(VLOOKUP(C4477,'تكويد الاصناف'!$A$5:$C$1100,3,0),"")</f>
        <v/>
      </c>
    </row>
    <row r="4478" spans="1:11">
      <c r="A4478" s="46">
        <f>ROW()</f>
        <v>4478</v>
      </c>
      <c r="B4478" s="73"/>
      <c r="C4478" s="74"/>
      <c r="D4478" s="75" t="str">
        <f>IFERROR(VLOOKUP(C4478,'تكويد الاصناف'!$A$5:$B$1100,2,0),"")</f>
        <v/>
      </c>
      <c r="E4478" s="74"/>
      <c r="F4478" s="74"/>
      <c r="G4478" s="74"/>
      <c r="H4478" s="77"/>
      <c r="I4478" s="78"/>
      <c r="J4478" s="48" t="str">
        <f>IFERROR(VLOOKUP(C4478,'تكويد الاصناف'!A$5:D$1100,4,0),"")</f>
        <v/>
      </c>
      <c r="K4478" s="48" t="str">
        <f>IFERROR(VLOOKUP(C4478,'تكويد الاصناف'!$A$5:$C$1100,3,0),"")</f>
        <v/>
      </c>
    </row>
    <row r="4479" spans="1:11">
      <c r="A4479" s="46">
        <f>ROW()</f>
        <v>4479</v>
      </c>
      <c r="B4479" s="73"/>
      <c r="C4479" s="74"/>
      <c r="D4479" s="75" t="str">
        <f>IFERROR(VLOOKUP(C4479,'تكويد الاصناف'!$A$5:$B$1100,2,0),"")</f>
        <v/>
      </c>
      <c r="E4479" s="74"/>
      <c r="F4479" s="74"/>
      <c r="G4479" s="74"/>
      <c r="H4479" s="77"/>
      <c r="I4479" s="78"/>
      <c r="J4479" s="48" t="str">
        <f>IFERROR(VLOOKUP(C4479,'تكويد الاصناف'!A$5:D$1100,4,0),"")</f>
        <v/>
      </c>
      <c r="K4479" s="48" t="str">
        <f>IFERROR(VLOOKUP(C4479,'تكويد الاصناف'!$A$5:$C$1100,3,0),"")</f>
        <v/>
      </c>
    </row>
    <row r="4480" spans="1:11">
      <c r="A4480" s="46">
        <f>ROW()</f>
        <v>4480</v>
      </c>
      <c r="B4480" s="73"/>
      <c r="C4480" s="74"/>
      <c r="D4480" s="75" t="str">
        <f>IFERROR(VLOOKUP(C4480,'تكويد الاصناف'!$A$5:$B$1100,2,0),"")</f>
        <v/>
      </c>
      <c r="E4480" s="74"/>
      <c r="F4480" s="74"/>
      <c r="G4480" s="74"/>
      <c r="H4480" s="77"/>
      <c r="I4480" s="78"/>
      <c r="J4480" s="48" t="str">
        <f>IFERROR(VLOOKUP(C4480,'تكويد الاصناف'!A$5:D$1100,4,0),"")</f>
        <v/>
      </c>
      <c r="K4480" s="48" t="str">
        <f>IFERROR(VLOOKUP(C4480,'تكويد الاصناف'!$A$5:$C$1100,3,0),"")</f>
        <v/>
      </c>
    </row>
    <row r="4481" spans="1:11">
      <c r="A4481" s="46">
        <f>ROW()</f>
        <v>4481</v>
      </c>
      <c r="B4481" s="73"/>
      <c r="C4481" s="74"/>
      <c r="D4481" s="75" t="str">
        <f>IFERROR(VLOOKUP(C4481,'تكويد الاصناف'!$A$5:$B$1100,2,0),"")</f>
        <v/>
      </c>
      <c r="E4481" s="74"/>
      <c r="F4481" s="74"/>
      <c r="G4481" s="74"/>
      <c r="H4481" s="77"/>
      <c r="I4481" s="78"/>
      <c r="J4481" s="48" t="str">
        <f>IFERROR(VLOOKUP(C4481,'تكويد الاصناف'!A$5:D$1100,4,0),"")</f>
        <v/>
      </c>
      <c r="K4481" s="48" t="str">
        <f>IFERROR(VLOOKUP(C4481,'تكويد الاصناف'!$A$5:$C$1100,3,0),"")</f>
        <v/>
      </c>
    </row>
    <row r="4482" spans="1:11">
      <c r="A4482" s="46">
        <f>ROW()</f>
        <v>4482</v>
      </c>
      <c r="B4482" s="73"/>
      <c r="C4482" s="74"/>
      <c r="D4482" s="75" t="str">
        <f>IFERROR(VLOOKUP(C4482,'تكويد الاصناف'!$A$5:$B$1100,2,0),"")</f>
        <v/>
      </c>
      <c r="E4482" s="74"/>
      <c r="F4482" s="74"/>
      <c r="G4482" s="74"/>
      <c r="H4482" s="77"/>
      <c r="I4482" s="78"/>
      <c r="J4482" s="48" t="str">
        <f>IFERROR(VLOOKUP(C4482,'تكويد الاصناف'!A$5:D$1100,4,0),"")</f>
        <v/>
      </c>
      <c r="K4482" s="48" t="str">
        <f>IFERROR(VLOOKUP(C4482,'تكويد الاصناف'!$A$5:$C$1100,3,0),"")</f>
        <v/>
      </c>
    </row>
    <row r="4483" spans="1:11">
      <c r="A4483" s="46">
        <f>ROW()</f>
        <v>4483</v>
      </c>
      <c r="B4483" s="73"/>
      <c r="C4483" s="74"/>
      <c r="D4483" s="75" t="str">
        <f>IFERROR(VLOOKUP(C4483,'تكويد الاصناف'!$A$5:$B$1100,2,0),"")</f>
        <v/>
      </c>
      <c r="E4483" s="74"/>
      <c r="F4483" s="74"/>
      <c r="G4483" s="74"/>
      <c r="H4483" s="77"/>
      <c r="I4483" s="78"/>
      <c r="J4483" s="48" t="str">
        <f>IFERROR(VLOOKUP(C4483,'تكويد الاصناف'!A$5:D$1100,4,0),"")</f>
        <v/>
      </c>
      <c r="K4483" s="48" t="str">
        <f>IFERROR(VLOOKUP(C4483,'تكويد الاصناف'!$A$5:$C$1100,3,0),"")</f>
        <v/>
      </c>
    </row>
    <row r="4484" spans="1:11">
      <c r="A4484" s="46">
        <f>ROW()</f>
        <v>4484</v>
      </c>
      <c r="B4484" s="73"/>
      <c r="C4484" s="74"/>
      <c r="D4484" s="75" t="str">
        <f>IFERROR(VLOOKUP(C4484,'تكويد الاصناف'!$A$5:$B$1100,2,0),"")</f>
        <v/>
      </c>
      <c r="E4484" s="74"/>
      <c r="F4484" s="74"/>
      <c r="G4484" s="74"/>
      <c r="H4484" s="77"/>
      <c r="I4484" s="78"/>
      <c r="J4484" s="48" t="str">
        <f>IFERROR(VLOOKUP(C4484,'تكويد الاصناف'!A$5:D$1100,4,0),"")</f>
        <v/>
      </c>
      <c r="K4484" s="48" t="str">
        <f>IFERROR(VLOOKUP(C4484,'تكويد الاصناف'!$A$5:$C$1100,3,0),"")</f>
        <v/>
      </c>
    </row>
    <row r="4485" spans="1:11">
      <c r="A4485" s="46">
        <f>ROW()</f>
        <v>4485</v>
      </c>
      <c r="B4485" s="73"/>
      <c r="C4485" s="74"/>
      <c r="D4485" s="75" t="str">
        <f>IFERROR(VLOOKUP(C4485,'تكويد الاصناف'!$A$5:$B$1100,2,0),"")</f>
        <v/>
      </c>
      <c r="E4485" s="74"/>
      <c r="F4485" s="74"/>
      <c r="G4485" s="74"/>
      <c r="H4485" s="77"/>
      <c r="I4485" s="78"/>
      <c r="J4485" s="48" t="str">
        <f>IFERROR(VLOOKUP(C4485,'تكويد الاصناف'!A$5:D$1100,4,0),"")</f>
        <v/>
      </c>
      <c r="K4485" s="48" t="str">
        <f>IFERROR(VLOOKUP(C4485,'تكويد الاصناف'!$A$5:$C$1100,3,0),"")</f>
        <v/>
      </c>
    </row>
    <row r="4486" spans="1:11">
      <c r="A4486" s="46">
        <f>ROW()</f>
        <v>4486</v>
      </c>
      <c r="B4486" s="73"/>
      <c r="C4486" s="74"/>
      <c r="D4486" s="75" t="str">
        <f>IFERROR(VLOOKUP(C4486,'تكويد الاصناف'!$A$5:$B$1100,2,0),"")</f>
        <v/>
      </c>
      <c r="E4486" s="74"/>
      <c r="F4486" s="74"/>
      <c r="G4486" s="74"/>
      <c r="H4486" s="77"/>
      <c r="I4486" s="78"/>
      <c r="J4486" s="48" t="str">
        <f>IFERROR(VLOOKUP(C4486,'تكويد الاصناف'!A$5:D$1100,4,0),"")</f>
        <v/>
      </c>
      <c r="K4486" s="48" t="str">
        <f>IFERROR(VLOOKUP(C4486,'تكويد الاصناف'!$A$5:$C$1100,3,0),"")</f>
        <v/>
      </c>
    </row>
    <row r="4487" spans="1:11">
      <c r="A4487" s="46">
        <f>ROW()</f>
        <v>4487</v>
      </c>
      <c r="B4487" s="73"/>
      <c r="C4487" s="74"/>
      <c r="D4487" s="75" t="str">
        <f>IFERROR(VLOOKUP(C4487,'تكويد الاصناف'!$A$5:$B$1100,2,0),"")</f>
        <v/>
      </c>
      <c r="E4487" s="74"/>
      <c r="F4487" s="74"/>
      <c r="G4487" s="74"/>
      <c r="H4487" s="77"/>
      <c r="I4487" s="78"/>
      <c r="J4487" s="48" t="str">
        <f>IFERROR(VLOOKUP(C4487,'تكويد الاصناف'!A$5:D$1100,4,0),"")</f>
        <v/>
      </c>
      <c r="K4487" s="48" t="str">
        <f>IFERROR(VLOOKUP(C4487,'تكويد الاصناف'!$A$5:$C$1100,3,0),"")</f>
        <v/>
      </c>
    </row>
    <row r="4488" spans="1:11">
      <c r="A4488" s="46">
        <f>ROW()</f>
        <v>4488</v>
      </c>
      <c r="B4488" s="73"/>
      <c r="C4488" s="74"/>
      <c r="D4488" s="75" t="str">
        <f>IFERROR(VLOOKUP(C4488,'تكويد الاصناف'!$A$5:$B$1100,2,0),"")</f>
        <v/>
      </c>
      <c r="E4488" s="74"/>
      <c r="F4488" s="74"/>
      <c r="G4488" s="74"/>
      <c r="H4488" s="77"/>
      <c r="I4488" s="78"/>
      <c r="J4488" s="48" t="str">
        <f>IFERROR(VLOOKUP(C4488,'تكويد الاصناف'!A$5:D$1100,4,0),"")</f>
        <v/>
      </c>
      <c r="K4488" s="48" t="str">
        <f>IFERROR(VLOOKUP(C4488,'تكويد الاصناف'!$A$5:$C$1100,3,0),"")</f>
        <v/>
      </c>
    </row>
    <row r="4489" spans="1:11">
      <c r="A4489" s="46">
        <f>ROW()</f>
        <v>4489</v>
      </c>
      <c r="B4489" s="73"/>
      <c r="C4489" s="74"/>
      <c r="D4489" s="75" t="str">
        <f>IFERROR(VLOOKUP(C4489,'تكويد الاصناف'!$A$5:$B$1100,2,0),"")</f>
        <v/>
      </c>
      <c r="E4489" s="74"/>
      <c r="F4489" s="74"/>
      <c r="G4489" s="74"/>
      <c r="H4489" s="77"/>
      <c r="I4489" s="78"/>
      <c r="J4489" s="48" t="str">
        <f>IFERROR(VLOOKUP(C4489,'تكويد الاصناف'!A$5:D$1100,4,0),"")</f>
        <v/>
      </c>
      <c r="K4489" s="48" t="str">
        <f>IFERROR(VLOOKUP(C4489,'تكويد الاصناف'!$A$5:$C$1100,3,0),"")</f>
        <v/>
      </c>
    </row>
    <row r="4490" spans="1:11">
      <c r="A4490" s="46">
        <f>ROW()</f>
        <v>4490</v>
      </c>
      <c r="B4490" s="73"/>
      <c r="C4490" s="74"/>
      <c r="D4490" s="75" t="str">
        <f>IFERROR(VLOOKUP(C4490,'تكويد الاصناف'!$A$5:$B$1100,2,0),"")</f>
        <v/>
      </c>
      <c r="E4490" s="74"/>
      <c r="F4490" s="74"/>
      <c r="G4490" s="74"/>
      <c r="H4490" s="77"/>
      <c r="I4490" s="78"/>
      <c r="J4490" s="48" t="str">
        <f>IFERROR(VLOOKUP(C4490,'تكويد الاصناف'!A$5:D$1100,4,0),"")</f>
        <v/>
      </c>
      <c r="K4490" s="48" t="str">
        <f>IFERROR(VLOOKUP(C4490,'تكويد الاصناف'!$A$5:$C$1100,3,0),"")</f>
        <v/>
      </c>
    </row>
    <row r="4491" spans="1:11">
      <c r="A4491" s="46">
        <f>ROW()</f>
        <v>4491</v>
      </c>
      <c r="B4491" s="73"/>
      <c r="C4491" s="74"/>
      <c r="D4491" s="75" t="str">
        <f>IFERROR(VLOOKUP(C4491,'تكويد الاصناف'!$A$5:$B$1100,2,0),"")</f>
        <v/>
      </c>
      <c r="E4491" s="74"/>
      <c r="F4491" s="74"/>
      <c r="G4491" s="74"/>
      <c r="H4491" s="77"/>
      <c r="I4491" s="78"/>
      <c r="J4491" s="48" t="str">
        <f>IFERROR(VLOOKUP(C4491,'تكويد الاصناف'!A$5:D$1100,4,0),"")</f>
        <v/>
      </c>
      <c r="K4491" s="48" t="str">
        <f>IFERROR(VLOOKUP(C4491,'تكويد الاصناف'!$A$5:$C$1100,3,0),"")</f>
        <v/>
      </c>
    </row>
    <row r="4492" spans="1:11">
      <c r="A4492" s="46">
        <f>ROW()</f>
        <v>4492</v>
      </c>
      <c r="B4492" s="73"/>
      <c r="C4492" s="74"/>
      <c r="D4492" s="75" t="str">
        <f>IFERROR(VLOOKUP(C4492,'تكويد الاصناف'!$A$5:$B$1100,2,0),"")</f>
        <v/>
      </c>
      <c r="E4492" s="74"/>
      <c r="F4492" s="74"/>
      <c r="G4492" s="74"/>
      <c r="H4492" s="77"/>
      <c r="I4492" s="78"/>
      <c r="J4492" s="48" t="str">
        <f>IFERROR(VLOOKUP(C4492,'تكويد الاصناف'!A$5:D$1100,4,0),"")</f>
        <v/>
      </c>
      <c r="K4492" s="48" t="str">
        <f>IFERROR(VLOOKUP(C4492,'تكويد الاصناف'!$A$5:$C$1100,3,0),"")</f>
        <v/>
      </c>
    </row>
    <row r="4493" spans="1:11">
      <c r="A4493" s="46">
        <f>ROW()</f>
        <v>4493</v>
      </c>
      <c r="B4493" s="73"/>
      <c r="C4493" s="74"/>
      <c r="D4493" s="75" t="str">
        <f>IFERROR(VLOOKUP(C4493,'تكويد الاصناف'!$A$5:$B$1100,2,0),"")</f>
        <v/>
      </c>
      <c r="E4493" s="74"/>
      <c r="F4493" s="74"/>
      <c r="G4493" s="74"/>
      <c r="H4493" s="77"/>
      <c r="I4493" s="78"/>
      <c r="J4493" s="48" t="str">
        <f>IFERROR(VLOOKUP(C4493,'تكويد الاصناف'!A$5:D$1100,4,0),"")</f>
        <v/>
      </c>
      <c r="K4493" s="48" t="str">
        <f>IFERROR(VLOOKUP(C4493,'تكويد الاصناف'!$A$5:$C$1100,3,0),"")</f>
        <v/>
      </c>
    </row>
    <row r="4494" spans="1:11">
      <c r="A4494" s="46">
        <f>ROW()</f>
        <v>4494</v>
      </c>
      <c r="B4494" s="73"/>
      <c r="C4494" s="74"/>
      <c r="D4494" s="75" t="str">
        <f>IFERROR(VLOOKUP(C4494,'تكويد الاصناف'!$A$5:$B$1100,2,0),"")</f>
        <v/>
      </c>
      <c r="E4494" s="74"/>
      <c r="F4494" s="74"/>
      <c r="G4494" s="74"/>
      <c r="H4494" s="77"/>
      <c r="I4494" s="78"/>
      <c r="J4494" s="48" t="str">
        <f>IFERROR(VLOOKUP(C4494,'تكويد الاصناف'!A$5:D$1100,4,0),"")</f>
        <v/>
      </c>
      <c r="K4494" s="48" t="str">
        <f>IFERROR(VLOOKUP(C4494,'تكويد الاصناف'!$A$5:$C$1100,3,0),"")</f>
        <v/>
      </c>
    </row>
    <row r="4495" spans="1:11">
      <c r="A4495" s="46">
        <f>ROW()</f>
        <v>4495</v>
      </c>
      <c r="B4495" s="73"/>
      <c r="C4495" s="74"/>
      <c r="D4495" s="75" t="str">
        <f>IFERROR(VLOOKUP(C4495,'تكويد الاصناف'!$A$5:$B$1100,2,0),"")</f>
        <v/>
      </c>
      <c r="E4495" s="74"/>
      <c r="F4495" s="74"/>
      <c r="G4495" s="74"/>
      <c r="H4495" s="77"/>
      <c r="I4495" s="78"/>
      <c r="J4495" s="48" t="str">
        <f>IFERROR(VLOOKUP(C4495,'تكويد الاصناف'!A$5:D$1100,4,0),"")</f>
        <v/>
      </c>
      <c r="K4495" s="48" t="str">
        <f>IFERROR(VLOOKUP(C4495,'تكويد الاصناف'!$A$5:$C$1100,3,0),"")</f>
        <v/>
      </c>
    </row>
    <row r="4496" spans="1:11">
      <c r="A4496" s="46">
        <f>ROW()</f>
        <v>4496</v>
      </c>
      <c r="B4496" s="73"/>
      <c r="C4496" s="74"/>
      <c r="D4496" s="75" t="str">
        <f>IFERROR(VLOOKUP(C4496,'تكويد الاصناف'!$A$5:$B$1100,2,0),"")</f>
        <v/>
      </c>
      <c r="E4496" s="74"/>
      <c r="F4496" s="74"/>
      <c r="G4496" s="74"/>
      <c r="H4496" s="77"/>
      <c r="I4496" s="78"/>
      <c r="J4496" s="48" t="str">
        <f>IFERROR(VLOOKUP(C4496,'تكويد الاصناف'!A$5:D$1100,4,0),"")</f>
        <v/>
      </c>
      <c r="K4496" s="48" t="str">
        <f>IFERROR(VLOOKUP(C4496,'تكويد الاصناف'!$A$5:$C$1100,3,0),"")</f>
        <v/>
      </c>
    </row>
    <row r="4497" spans="1:11">
      <c r="A4497" s="46">
        <f>ROW()</f>
        <v>4497</v>
      </c>
      <c r="B4497" s="73"/>
      <c r="C4497" s="74"/>
      <c r="D4497" s="75" t="str">
        <f>IFERROR(VLOOKUP(C4497,'تكويد الاصناف'!$A$5:$B$1100,2,0),"")</f>
        <v/>
      </c>
      <c r="E4497" s="74"/>
      <c r="F4497" s="74"/>
      <c r="G4497" s="74"/>
      <c r="H4497" s="77"/>
      <c r="I4497" s="78"/>
      <c r="J4497" s="48" t="str">
        <f>IFERROR(VLOOKUP(C4497,'تكويد الاصناف'!A$5:D$1100,4,0),"")</f>
        <v/>
      </c>
      <c r="K4497" s="48" t="str">
        <f>IFERROR(VLOOKUP(C4497,'تكويد الاصناف'!$A$5:$C$1100,3,0),"")</f>
        <v/>
      </c>
    </row>
    <row r="4498" spans="1:11">
      <c r="A4498" s="46">
        <f>ROW()</f>
        <v>4498</v>
      </c>
      <c r="B4498" s="73"/>
      <c r="C4498" s="74"/>
      <c r="D4498" s="75" t="str">
        <f>IFERROR(VLOOKUP(C4498,'تكويد الاصناف'!$A$5:$B$1100,2,0),"")</f>
        <v/>
      </c>
      <c r="E4498" s="74"/>
      <c r="F4498" s="74"/>
      <c r="G4498" s="74"/>
      <c r="H4498" s="77"/>
      <c r="I4498" s="78"/>
      <c r="J4498" s="48" t="str">
        <f>IFERROR(VLOOKUP(C4498,'تكويد الاصناف'!A$5:D$1100,4,0),"")</f>
        <v/>
      </c>
      <c r="K4498" s="48" t="str">
        <f>IFERROR(VLOOKUP(C4498,'تكويد الاصناف'!$A$5:$C$1100,3,0),"")</f>
        <v/>
      </c>
    </row>
    <row r="4499" spans="1:11">
      <c r="A4499" s="46">
        <f>ROW()</f>
        <v>4499</v>
      </c>
      <c r="B4499" s="73"/>
      <c r="C4499" s="74"/>
      <c r="D4499" s="75" t="str">
        <f>IFERROR(VLOOKUP(C4499,'تكويد الاصناف'!$A$5:$B$1100,2,0),"")</f>
        <v/>
      </c>
      <c r="E4499" s="74"/>
      <c r="F4499" s="74"/>
      <c r="G4499" s="74"/>
      <c r="H4499" s="77"/>
      <c r="I4499" s="78"/>
      <c r="J4499" s="48" t="str">
        <f>IFERROR(VLOOKUP(C4499,'تكويد الاصناف'!A$5:D$1100,4,0),"")</f>
        <v/>
      </c>
      <c r="K4499" s="48" t="str">
        <f>IFERROR(VLOOKUP(C4499,'تكويد الاصناف'!$A$5:$C$1100,3,0),"")</f>
        <v/>
      </c>
    </row>
    <row r="4500" spans="1:11">
      <c r="A4500" s="46">
        <f>ROW()</f>
        <v>4500</v>
      </c>
      <c r="B4500" s="73"/>
      <c r="C4500" s="74"/>
      <c r="D4500" s="75" t="str">
        <f>IFERROR(VLOOKUP(C4500,'تكويد الاصناف'!$A$5:$B$1100,2,0),"")</f>
        <v/>
      </c>
      <c r="E4500" s="74"/>
      <c r="F4500" s="74"/>
      <c r="G4500" s="74"/>
      <c r="H4500" s="77"/>
      <c r="I4500" s="78"/>
      <c r="J4500" s="48" t="str">
        <f>IFERROR(VLOOKUP(C4500,'تكويد الاصناف'!A$5:D$1100,4,0),"")</f>
        <v/>
      </c>
      <c r="K4500" s="48" t="str">
        <f>IFERROR(VLOOKUP(C4500,'تكويد الاصناف'!$A$5:$C$1100,3,0),"")</f>
        <v/>
      </c>
    </row>
    <row r="4501" spans="1:11">
      <c r="A4501" s="46">
        <f>ROW()</f>
        <v>4501</v>
      </c>
      <c r="B4501" s="73"/>
      <c r="C4501" s="74"/>
      <c r="D4501" s="75" t="str">
        <f>IFERROR(VLOOKUP(C4501,'تكويد الاصناف'!$A$5:$B$1100,2,0),"")</f>
        <v/>
      </c>
      <c r="E4501" s="74"/>
      <c r="F4501" s="74"/>
      <c r="G4501" s="74"/>
      <c r="H4501" s="77"/>
      <c r="I4501" s="78"/>
      <c r="J4501" s="48" t="str">
        <f>IFERROR(VLOOKUP(C4501,'تكويد الاصناف'!A$5:D$1100,4,0),"")</f>
        <v/>
      </c>
      <c r="K4501" s="48" t="str">
        <f>IFERROR(VLOOKUP(C4501,'تكويد الاصناف'!$A$5:$C$1100,3,0),"")</f>
        <v/>
      </c>
    </row>
    <row r="4502" spans="1:11">
      <c r="A4502" s="46">
        <f>ROW()</f>
        <v>4502</v>
      </c>
      <c r="B4502" s="73"/>
      <c r="C4502" s="74"/>
      <c r="D4502" s="75" t="str">
        <f>IFERROR(VLOOKUP(C4502,'تكويد الاصناف'!$A$5:$B$1100,2,0),"")</f>
        <v/>
      </c>
      <c r="E4502" s="74"/>
      <c r="F4502" s="74"/>
      <c r="G4502" s="74"/>
      <c r="H4502" s="77"/>
      <c r="I4502" s="78"/>
      <c r="J4502" s="48" t="str">
        <f>IFERROR(VLOOKUP(C4502,'تكويد الاصناف'!A$5:D$1100,4,0),"")</f>
        <v/>
      </c>
      <c r="K4502" s="48" t="str">
        <f>IFERROR(VLOOKUP(C4502,'تكويد الاصناف'!$A$5:$C$1100,3,0),"")</f>
        <v/>
      </c>
    </row>
    <row r="4503" spans="1:11">
      <c r="A4503" s="46">
        <f>ROW()</f>
        <v>4503</v>
      </c>
      <c r="B4503" s="73"/>
      <c r="C4503" s="74"/>
      <c r="D4503" s="75" t="str">
        <f>IFERROR(VLOOKUP(C4503,'تكويد الاصناف'!$A$5:$B$1100,2,0),"")</f>
        <v/>
      </c>
      <c r="E4503" s="74"/>
      <c r="F4503" s="74"/>
      <c r="G4503" s="74"/>
      <c r="H4503" s="77"/>
      <c r="I4503" s="78"/>
      <c r="J4503" s="48" t="str">
        <f>IFERROR(VLOOKUP(C4503,'تكويد الاصناف'!A$5:D$1100,4,0),"")</f>
        <v/>
      </c>
      <c r="K4503" s="48" t="str">
        <f>IFERROR(VLOOKUP(C4503,'تكويد الاصناف'!$A$5:$C$1100,3,0),"")</f>
        <v/>
      </c>
    </row>
    <row r="4504" spans="1:11">
      <c r="A4504" s="46">
        <f>ROW()</f>
        <v>4504</v>
      </c>
      <c r="B4504" s="73"/>
      <c r="C4504" s="74"/>
      <c r="D4504" s="75" t="str">
        <f>IFERROR(VLOOKUP(C4504,'تكويد الاصناف'!$A$5:$B$1100,2,0),"")</f>
        <v/>
      </c>
      <c r="E4504" s="74"/>
      <c r="F4504" s="74"/>
      <c r="G4504" s="74"/>
      <c r="H4504" s="77"/>
      <c r="I4504" s="78"/>
      <c r="J4504" s="48" t="str">
        <f>IFERROR(VLOOKUP(C4504,'تكويد الاصناف'!A$5:D$1100,4,0),"")</f>
        <v/>
      </c>
      <c r="K4504" s="48" t="str">
        <f>IFERROR(VLOOKUP(C4504,'تكويد الاصناف'!$A$5:$C$1100,3,0),"")</f>
        <v/>
      </c>
    </row>
    <row r="4505" spans="1:11">
      <c r="A4505" s="46">
        <f>ROW()</f>
        <v>4505</v>
      </c>
      <c r="B4505" s="73"/>
      <c r="C4505" s="74"/>
      <c r="D4505" s="75" t="str">
        <f>IFERROR(VLOOKUP(C4505,'تكويد الاصناف'!$A$5:$B$1100,2,0),"")</f>
        <v/>
      </c>
      <c r="E4505" s="74"/>
      <c r="F4505" s="74"/>
      <c r="G4505" s="74"/>
      <c r="H4505" s="77"/>
      <c r="I4505" s="78"/>
      <c r="J4505" s="48" t="str">
        <f>IFERROR(VLOOKUP(C4505,'تكويد الاصناف'!A$5:D$1100,4,0),"")</f>
        <v/>
      </c>
      <c r="K4505" s="48" t="str">
        <f>IFERROR(VLOOKUP(C4505,'تكويد الاصناف'!$A$5:$C$1100,3,0),"")</f>
        <v/>
      </c>
    </row>
    <row r="4506" spans="1:11">
      <c r="A4506" s="46">
        <f>ROW()</f>
        <v>4506</v>
      </c>
      <c r="B4506" s="73"/>
      <c r="C4506" s="74"/>
      <c r="D4506" s="75" t="str">
        <f>IFERROR(VLOOKUP(C4506,'تكويد الاصناف'!$A$5:$B$1100,2,0),"")</f>
        <v/>
      </c>
      <c r="E4506" s="74"/>
      <c r="F4506" s="74"/>
      <c r="G4506" s="74"/>
      <c r="H4506" s="77"/>
      <c r="I4506" s="78"/>
      <c r="J4506" s="48" t="str">
        <f>IFERROR(VLOOKUP(C4506,'تكويد الاصناف'!A$5:D$1100,4,0),"")</f>
        <v/>
      </c>
      <c r="K4506" s="48" t="str">
        <f>IFERROR(VLOOKUP(C4506,'تكويد الاصناف'!$A$5:$C$1100,3,0),"")</f>
        <v/>
      </c>
    </row>
    <row r="4507" spans="1:11">
      <c r="A4507" s="46">
        <f>ROW()</f>
        <v>4507</v>
      </c>
      <c r="B4507" s="73"/>
      <c r="C4507" s="74"/>
      <c r="D4507" s="75" t="str">
        <f>IFERROR(VLOOKUP(C4507,'تكويد الاصناف'!$A$5:$B$1100,2,0),"")</f>
        <v/>
      </c>
      <c r="E4507" s="74"/>
      <c r="F4507" s="74"/>
      <c r="G4507" s="74"/>
      <c r="H4507" s="77"/>
      <c r="I4507" s="78"/>
      <c r="J4507" s="48" t="str">
        <f>IFERROR(VLOOKUP(C4507,'تكويد الاصناف'!A$5:D$1100,4,0),"")</f>
        <v/>
      </c>
      <c r="K4507" s="48" t="str">
        <f>IFERROR(VLOOKUP(C4507,'تكويد الاصناف'!$A$5:$C$1100,3,0),"")</f>
        <v/>
      </c>
    </row>
    <row r="4508" spans="1:11">
      <c r="A4508" s="46">
        <f>ROW()</f>
        <v>4508</v>
      </c>
      <c r="B4508" s="73"/>
      <c r="C4508" s="74"/>
      <c r="D4508" s="75" t="str">
        <f>IFERROR(VLOOKUP(C4508,'تكويد الاصناف'!$A$5:$B$1100,2,0),"")</f>
        <v/>
      </c>
      <c r="E4508" s="74"/>
      <c r="F4508" s="74"/>
      <c r="G4508" s="74"/>
      <c r="H4508" s="77"/>
      <c r="I4508" s="78"/>
      <c r="J4508" s="48" t="str">
        <f>IFERROR(VLOOKUP(C4508,'تكويد الاصناف'!A$5:D$1100,4,0),"")</f>
        <v/>
      </c>
      <c r="K4508" s="48" t="str">
        <f>IFERROR(VLOOKUP(C4508,'تكويد الاصناف'!$A$5:$C$1100,3,0),"")</f>
        <v/>
      </c>
    </row>
    <row r="4509" spans="1:11">
      <c r="A4509" s="46">
        <f>ROW()</f>
        <v>4509</v>
      </c>
      <c r="B4509" s="73"/>
      <c r="C4509" s="74"/>
      <c r="D4509" s="75" t="str">
        <f>IFERROR(VLOOKUP(C4509,'تكويد الاصناف'!$A$5:$B$1100,2,0),"")</f>
        <v/>
      </c>
      <c r="E4509" s="74"/>
      <c r="F4509" s="74"/>
      <c r="G4509" s="74"/>
      <c r="H4509" s="77"/>
      <c r="I4509" s="78"/>
      <c r="J4509" s="48" t="str">
        <f>IFERROR(VLOOKUP(C4509,'تكويد الاصناف'!A$5:D$1100,4,0),"")</f>
        <v/>
      </c>
      <c r="K4509" s="48" t="str">
        <f>IFERROR(VLOOKUP(C4509,'تكويد الاصناف'!$A$5:$C$1100,3,0),"")</f>
        <v/>
      </c>
    </row>
    <row r="4510" spans="1:11">
      <c r="A4510" s="46">
        <f>ROW()</f>
        <v>4510</v>
      </c>
      <c r="B4510" s="73"/>
      <c r="C4510" s="74"/>
      <c r="D4510" s="75" t="str">
        <f>IFERROR(VLOOKUP(C4510,'تكويد الاصناف'!$A$5:$B$1100,2,0),"")</f>
        <v/>
      </c>
      <c r="E4510" s="74"/>
      <c r="F4510" s="74"/>
      <c r="G4510" s="74"/>
      <c r="H4510" s="77"/>
      <c r="I4510" s="78"/>
      <c r="J4510" s="48" t="str">
        <f>IFERROR(VLOOKUP(C4510,'تكويد الاصناف'!A$5:D$1100,4,0),"")</f>
        <v/>
      </c>
      <c r="K4510" s="48" t="str">
        <f>IFERROR(VLOOKUP(C4510,'تكويد الاصناف'!$A$5:$C$1100,3,0),"")</f>
        <v/>
      </c>
    </row>
    <row r="4511" spans="1:11">
      <c r="A4511" s="46">
        <f>ROW()</f>
        <v>4511</v>
      </c>
      <c r="B4511" s="73"/>
      <c r="C4511" s="74"/>
      <c r="D4511" s="75" t="str">
        <f>IFERROR(VLOOKUP(C4511,'تكويد الاصناف'!$A$5:$B$1100,2,0),"")</f>
        <v/>
      </c>
      <c r="E4511" s="74"/>
      <c r="F4511" s="74"/>
      <c r="G4511" s="74"/>
      <c r="H4511" s="77"/>
      <c r="I4511" s="78"/>
      <c r="J4511" s="48" t="str">
        <f>IFERROR(VLOOKUP(C4511,'تكويد الاصناف'!A$5:D$1100,4,0),"")</f>
        <v/>
      </c>
      <c r="K4511" s="48" t="str">
        <f>IFERROR(VLOOKUP(C4511,'تكويد الاصناف'!$A$5:$C$1100,3,0),"")</f>
        <v/>
      </c>
    </row>
    <row r="4512" spans="1:11">
      <c r="A4512" s="46">
        <f>ROW()</f>
        <v>4512</v>
      </c>
      <c r="B4512" s="73"/>
      <c r="C4512" s="74"/>
      <c r="D4512" s="75" t="str">
        <f>IFERROR(VLOOKUP(C4512,'تكويد الاصناف'!$A$5:$B$1100,2,0),"")</f>
        <v/>
      </c>
      <c r="E4512" s="74"/>
      <c r="F4512" s="74"/>
      <c r="G4512" s="74"/>
      <c r="H4512" s="77"/>
      <c r="I4512" s="78"/>
      <c r="J4512" s="48" t="str">
        <f>IFERROR(VLOOKUP(C4512,'تكويد الاصناف'!A$5:D$1100,4,0),"")</f>
        <v/>
      </c>
      <c r="K4512" s="48" t="str">
        <f>IFERROR(VLOOKUP(C4512,'تكويد الاصناف'!$A$5:$C$1100,3,0),"")</f>
        <v/>
      </c>
    </row>
    <row r="4513" spans="1:11">
      <c r="A4513" s="46">
        <f>ROW()</f>
        <v>4513</v>
      </c>
      <c r="B4513" s="73"/>
      <c r="C4513" s="74"/>
      <c r="D4513" s="75" t="str">
        <f>IFERROR(VLOOKUP(C4513,'تكويد الاصناف'!$A$5:$B$1100,2,0),"")</f>
        <v/>
      </c>
      <c r="E4513" s="74"/>
      <c r="F4513" s="74"/>
      <c r="G4513" s="74"/>
      <c r="H4513" s="77"/>
      <c r="I4513" s="78"/>
      <c r="J4513" s="48" t="str">
        <f>IFERROR(VLOOKUP(C4513,'تكويد الاصناف'!A$5:D$1100,4,0),"")</f>
        <v/>
      </c>
      <c r="K4513" s="48" t="str">
        <f>IFERROR(VLOOKUP(C4513,'تكويد الاصناف'!$A$5:$C$1100,3,0),"")</f>
        <v/>
      </c>
    </row>
    <row r="4514" spans="1:11">
      <c r="A4514" s="46">
        <f>ROW()</f>
        <v>4514</v>
      </c>
      <c r="B4514" s="73"/>
      <c r="C4514" s="74"/>
      <c r="D4514" s="75" t="str">
        <f>IFERROR(VLOOKUP(C4514,'تكويد الاصناف'!$A$5:$B$1100,2,0),"")</f>
        <v/>
      </c>
      <c r="E4514" s="74"/>
      <c r="F4514" s="74"/>
      <c r="G4514" s="74"/>
      <c r="H4514" s="77"/>
      <c r="I4514" s="78"/>
      <c r="J4514" s="48" t="str">
        <f>IFERROR(VLOOKUP(C4514,'تكويد الاصناف'!A$5:D$1100,4,0),"")</f>
        <v/>
      </c>
      <c r="K4514" s="48" t="str">
        <f>IFERROR(VLOOKUP(C4514,'تكويد الاصناف'!$A$5:$C$1100,3,0),"")</f>
        <v/>
      </c>
    </row>
    <row r="4515" spans="1:11">
      <c r="A4515" s="46">
        <f>ROW()</f>
        <v>4515</v>
      </c>
      <c r="B4515" s="73"/>
      <c r="C4515" s="74"/>
      <c r="D4515" s="75" t="str">
        <f>IFERROR(VLOOKUP(C4515,'تكويد الاصناف'!$A$5:$B$1100,2,0),"")</f>
        <v/>
      </c>
      <c r="E4515" s="74"/>
      <c r="F4515" s="74"/>
      <c r="G4515" s="74"/>
      <c r="H4515" s="77"/>
      <c r="I4515" s="78"/>
      <c r="J4515" s="48" t="str">
        <f>IFERROR(VLOOKUP(C4515,'تكويد الاصناف'!A$5:D$1100,4,0),"")</f>
        <v/>
      </c>
      <c r="K4515" s="48" t="str">
        <f>IFERROR(VLOOKUP(C4515,'تكويد الاصناف'!$A$5:$C$1100,3,0),"")</f>
        <v/>
      </c>
    </row>
    <row r="4516" spans="1:11">
      <c r="A4516" s="46">
        <f>ROW()</f>
        <v>4516</v>
      </c>
      <c r="B4516" s="73"/>
      <c r="C4516" s="74"/>
      <c r="D4516" s="75" t="str">
        <f>IFERROR(VLOOKUP(C4516,'تكويد الاصناف'!$A$5:$B$1100,2,0),"")</f>
        <v/>
      </c>
      <c r="E4516" s="74"/>
      <c r="F4516" s="74"/>
      <c r="G4516" s="74"/>
      <c r="H4516" s="77"/>
      <c r="I4516" s="78"/>
      <c r="J4516" s="48" t="str">
        <f>IFERROR(VLOOKUP(C4516,'تكويد الاصناف'!A$5:D$1100,4,0),"")</f>
        <v/>
      </c>
      <c r="K4516" s="48" t="str">
        <f>IFERROR(VLOOKUP(C4516,'تكويد الاصناف'!$A$5:$C$1100,3,0),"")</f>
        <v/>
      </c>
    </row>
    <row r="4517" spans="1:11">
      <c r="A4517" s="46">
        <f>ROW()</f>
        <v>4517</v>
      </c>
      <c r="B4517" s="73"/>
      <c r="C4517" s="74"/>
      <c r="D4517" s="75" t="str">
        <f>IFERROR(VLOOKUP(C4517,'تكويد الاصناف'!$A$5:$B$1100,2,0),"")</f>
        <v/>
      </c>
      <c r="E4517" s="74"/>
      <c r="F4517" s="74"/>
      <c r="G4517" s="74"/>
      <c r="H4517" s="77"/>
      <c r="I4517" s="78"/>
      <c r="J4517" s="48" t="str">
        <f>IFERROR(VLOOKUP(C4517,'تكويد الاصناف'!A$5:D$1100,4,0),"")</f>
        <v/>
      </c>
      <c r="K4517" s="48" t="str">
        <f>IFERROR(VLOOKUP(C4517,'تكويد الاصناف'!$A$5:$C$1100,3,0),"")</f>
        <v/>
      </c>
    </row>
    <row r="4518" spans="1:11">
      <c r="A4518" s="46">
        <f>ROW()</f>
        <v>4518</v>
      </c>
      <c r="B4518" s="73"/>
      <c r="C4518" s="74"/>
      <c r="D4518" s="75" t="str">
        <f>IFERROR(VLOOKUP(C4518,'تكويد الاصناف'!$A$5:$B$1100,2,0),"")</f>
        <v/>
      </c>
      <c r="E4518" s="74"/>
      <c r="F4518" s="74"/>
      <c r="G4518" s="74"/>
      <c r="H4518" s="77"/>
      <c r="I4518" s="78"/>
      <c r="J4518" s="48" t="str">
        <f>IFERROR(VLOOKUP(C4518,'تكويد الاصناف'!A$5:D$1100,4,0),"")</f>
        <v/>
      </c>
      <c r="K4518" s="48" t="str">
        <f>IFERROR(VLOOKUP(C4518,'تكويد الاصناف'!$A$5:$C$1100,3,0),"")</f>
        <v/>
      </c>
    </row>
    <row r="4519" spans="1:11">
      <c r="A4519" s="46">
        <f>ROW()</f>
        <v>4519</v>
      </c>
      <c r="B4519" s="73"/>
      <c r="C4519" s="74"/>
      <c r="D4519" s="75" t="str">
        <f>IFERROR(VLOOKUP(C4519,'تكويد الاصناف'!$A$5:$B$1100,2,0),"")</f>
        <v/>
      </c>
      <c r="E4519" s="74"/>
      <c r="F4519" s="74"/>
      <c r="G4519" s="74"/>
      <c r="H4519" s="77"/>
      <c r="I4519" s="78"/>
      <c r="J4519" s="48" t="str">
        <f>IFERROR(VLOOKUP(C4519,'تكويد الاصناف'!A$5:D$1100,4,0),"")</f>
        <v/>
      </c>
      <c r="K4519" s="48" t="str">
        <f>IFERROR(VLOOKUP(C4519,'تكويد الاصناف'!$A$5:$C$1100,3,0),"")</f>
        <v/>
      </c>
    </row>
    <row r="4520" spans="1:11">
      <c r="A4520" s="46">
        <f>ROW()</f>
        <v>4520</v>
      </c>
      <c r="B4520" s="73"/>
      <c r="C4520" s="74"/>
      <c r="D4520" s="75" t="str">
        <f>IFERROR(VLOOKUP(C4520,'تكويد الاصناف'!$A$5:$B$1100,2,0),"")</f>
        <v/>
      </c>
      <c r="E4520" s="74"/>
      <c r="F4520" s="74"/>
      <c r="G4520" s="74"/>
      <c r="H4520" s="77"/>
      <c r="I4520" s="78"/>
      <c r="J4520" s="48" t="str">
        <f>IFERROR(VLOOKUP(C4520,'تكويد الاصناف'!A$5:D$1100,4,0),"")</f>
        <v/>
      </c>
      <c r="K4520" s="48" t="str">
        <f>IFERROR(VLOOKUP(C4520,'تكويد الاصناف'!$A$5:$C$1100,3,0),"")</f>
        <v/>
      </c>
    </row>
    <row r="4521" spans="1:11">
      <c r="A4521" s="46">
        <f>ROW()</f>
        <v>4521</v>
      </c>
      <c r="B4521" s="73"/>
      <c r="C4521" s="74"/>
      <c r="D4521" s="75" t="str">
        <f>IFERROR(VLOOKUP(C4521,'تكويد الاصناف'!$A$5:$B$1100,2,0),"")</f>
        <v/>
      </c>
      <c r="E4521" s="74"/>
      <c r="F4521" s="74"/>
      <c r="G4521" s="74"/>
      <c r="H4521" s="77"/>
      <c r="I4521" s="78"/>
      <c r="J4521" s="48" t="str">
        <f>IFERROR(VLOOKUP(C4521,'تكويد الاصناف'!A$5:D$1100,4,0),"")</f>
        <v/>
      </c>
      <c r="K4521" s="48" t="str">
        <f>IFERROR(VLOOKUP(C4521,'تكويد الاصناف'!$A$5:$C$1100,3,0),"")</f>
        <v/>
      </c>
    </row>
    <row r="4522" spans="1:11">
      <c r="A4522" s="46">
        <f>ROW()</f>
        <v>4522</v>
      </c>
      <c r="B4522" s="73"/>
      <c r="C4522" s="74"/>
      <c r="D4522" s="75" t="str">
        <f>IFERROR(VLOOKUP(C4522,'تكويد الاصناف'!$A$5:$B$1100,2,0),"")</f>
        <v/>
      </c>
      <c r="E4522" s="74"/>
      <c r="F4522" s="74"/>
      <c r="G4522" s="74"/>
      <c r="H4522" s="77"/>
      <c r="I4522" s="78"/>
      <c r="J4522" s="48" t="str">
        <f>IFERROR(VLOOKUP(C4522,'تكويد الاصناف'!A$5:D$1100,4,0),"")</f>
        <v/>
      </c>
      <c r="K4522" s="48" t="str">
        <f>IFERROR(VLOOKUP(C4522,'تكويد الاصناف'!$A$5:$C$1100,3,0),"")</f>
        <v/>
      </c>
    </row>
    <row r="4523" spans="1:11">
      <c r="A4523" s="46">
        <f>ROW()</f>
        <v>4523</v>
      </c>
      <c r="B4523" s="73"/>
      <c r="C4523" s="74"/>
      <c r="D4523" s="75" t="str">
        <f>IFERROR(VLOOKUP(C4523,'تكويد الاصناف'!$A$5:$B$1100,2,0),"")</f>
        <v/>
      </c>
      <c r="E4523" s="74"/>
      <c r="F4523" s="74"/>
      <c r="G4523" s="74"/>
      <c r="H4523" s="77"/>
      <c r="I4523" s="78"/>
      <c r="J4523" s="48" t="str">
        <f>IFERROR(VLOOKUP(C4523,'تكويد الاصناف'!A$5:D$1100,4,0),"")</f>
        <v/>
      </c>
      <c r="K4523" s="48" t="str">
        <f>IFERROR(VLOOKUP(C4523,'تكويد الاصناف'!$A$5:$C$1100,3,0),"")</f>
        <v/>
      </c>
    </row>
    <row r="4524" spans="1:11">
      <c r="A4524" s="46">
        <f>ROW()</f>
        <v>4524</v>
      </c>
      <c r="B4524" s="73"/>
      <c r="C4524" s="74"/>
      <c r="D4524" s="75" t="str">
        <f>IFERROR(VLOOKUP(C4524,'تكويد الاصناف'!$A$5:$B$1100,2,0),"")</f>
        <v/>
      </c>
      <c r="E4524" s="74"/>
      <c r="F4524" s="74"/>
      <c r="G4524" s="74"/>
      <c r="H4524" s="77"/>
      <c r="I4524" s="78"/>
      <c r="J4524" s="48" t="str">
        <f>IFERROR(VLOOKUP(C4524,'تكويد الاصناف'!A$5:D$1100,4,0),"")</f>
        <v/>
      </c>
      <c r="K4524" s="48" t="str">
        <f>IFERROR(VLOOKUP(C4524,'تكويد الاصناف'!$A$5:$C$1100,3,0),"")</f>
        <v/>
      </c>
    </row>
    <row r="4525" spans="1:11">
      <c r="A4525" s="46">
        <f>ROW()</f>
        <v>4525</v>
      </c>
      <c r="B4525" s="73"/>
      <c r="C4525" s="74"/>
      <c r="D4525" s="75" t="str">
        <f>IFERROR(VLOOKUP(C4525,'تكويد الاصناف'!$A$5:$B$1100,2,0),"")</f>
        <v/>
      </c>
      <c r="E4525" s="74"/>
      <c r="F4525" s="74"/>
      <c r="G4525" s="74"/>
      <c r="H4525" s="77"/>
      <c r="I4525" s="78"/>
      <c r="J4525" s="48" t="str">
        <f>IFERROR(VLOOKUP(C4525,'تكويد الاصناف'!A$5:D$1100,4,0),"")</f>
        <v/>
      </c>
      <c r="K4525" s="48" t="str">
        <f>IFERROR(VLOOKUP(C4525,'تكويد الاصناف'!$A$5:$C$1100,3,0),"")</f>
        <v/>
      </c>
    </row>
    <row r="4526" spans="1:11">
      <c r="A4526" s="46">
        <f>ROW()</f>
        <v>4526</v>
      </c>
      <c r="B4526" s="73"/>
      <c r="C4526" s="74"/>
      <c r="D4526" s="75" t="str">
        <f>IFERROR(VLOOKUP(C4526,'تكويد الاصناف'!$A$5:$B$1100,2,0),"")</f>
        <v/>
      </c>
      <c r="E4526" s="74"/>
      <c r="F4526" s="74"/>
      <c r="G4526" s="74"/>
      <c r="H4526" s="77"/>
      <c r="I4526" s="78"/>
      <c r="J4526" s="48" t="str">
        <f>IFERROR(VLOOKUP(C4526,'تكويد الاصناف'!A$5:D$1100,4,0),"")</f>
        <v/>
      </c>
      <c r="K4526" s="48" t="str">
        <f>IFERROR(VLOOKUP(C4526,'تكويد الاصناف'!$A$5:$C$1100,3,0),"")</f>
        <v/>
      </c>
    </row>
    <row r="4527" spans="1:11">
      <c r="A4527" s="46">
        <f>ROW()</f>
        <v>4527</v>
      </c>
      <c r="B4527" s="73"/>
      <c r="C4527" s="74"/>
      <c r="D4527" s="75" t="str">
        <f>IFERROR(VLOOKUP(C4527,'تكويد الاصناف'!$A$5:$B$1100,2,0),"")</f>
        <v/>
      </c>
      <c r="E4527" s="74"/>
      <c r="F4527" s="74"/>
      <c r="G4527" s="74"/>
      <c r="H4527" s="77"/>
      <c r="I4527" s="78"/>
      <c r="J4527" s="48" t="str">
        <f>IFERROR(VLOOKUP(C4527,'تكويد الاصناف'!A$5:D$1100,4,0),"")</f>
        <v/>
      </c>
      <c r="K4527" s="48" t="str">
        <f>IFERROR(VLOOKUP(C4527,'تكويد الاصناف'!$A$5:$C$1100,3,0),"")</f>
        <v/>
      </c>
    </row>
    <row r="4528" spans="1:11">
      <c r="A4528" s="46">
        <f>ROW()</f>
        <v>4528</v>
      </c>
      <c r="B4528" s="73"/>
      <c r="C4528" s="74"/>
      <c r="D4528" s="75" t="str">
        <f>IFERROR(VLOOKUP(C4528,'تكويد الاصناف'!$A$5:$B$1100,2,0),"")</f>
        <v/>
      </c>
      <c r="E4528" s="74"/>
      <c r="F4528" s="74"/>
      <c r="G4528" s="74"/>
      <c r="H4528" s="77"/>
      <c r="I4528" s="78"/>
      <c r="J4528" s="48" t="str">
        <f>IFERROR(VLOOKUP(C4528,'تكويد الاصناف'!A$5:D$1100,4,0),"")</f>
        <v/>
      </c>
      <c r="K4528" s="48" t="str">
        <f>IFERROR(VLOOKUP(C4528,'تكويد الاصناف'!$A$5:$C$1100,3,0),"")</f>
        <v/>
      </c>
    </row>
    <row r="4529" spans="1:11">
      <c r="A4529" s="46">
        <f>ROW()</f>
        <v>4529</v>
      </c>
      <c r="B4529" s="73"/>
      <c r="C4529" s="74"/>
      <c r="D4529" s="75" t="str">
        <f>IFERROR(VLOOKUP(C4529,'تكويد الاصناف'!$A$5:$B$1100,2,0),"")</f>
        <v/>
      </c>
      <c r="E4529" s="74"/>
      <c r="F4529" s="74"/>
      <c r="G4529" s="74"/>
      <c r="H4529" s="77"/>
      <c r="I4529" s="78"/>
      <c r="J4529" s="48" t="str">
        <f>IFERROR(VLOOKUP(C4529,'تكويد الاصناف'!A$5:D$1100,4,0),"")</f>
        <v/>
      </c>
      <c r="K4529" s="48" t="str">
        <f>IFERROR(VLOOKUP(C4529,'تكويد الاصناف'!$A$5:$C$1100,3,0),"")</f>
        <v/>
      </c>
    </row>
    <row r="4530" spans="1:11">
      <c r="A4530" s="46">
        <f>ROW()</f>
        <v>4530</v>
      </c>
      <c r="B4530" s="73"/>
      <c r="C4530" s="74"/>
      <c r="D4530" s="75" t="str">
        <f>IFERROR(VLOOKUP(C4530,'تكويد الاصناف'!$A$5:$B$1100,2,0),"")</f>
        <v/>
      </c>
      <c r="E4530" s="74"/>
      <c r="F4530" s="74"/>
      <c r="G4530" s="74"/>
      <c r="H4530" s="77"/>
      <c r="I4530" s="78"/>
      <c r="J4530" s="48" t="str">
        <f>IFERROR(VLOOKUP(C4530,'تكويد الاصناف'!A$5:D$1100,4,0),"")</f>
        <v/>
      </c>
      <c r="K4530" s="48" t="str">
        <f>IFERROR(VLOOKUP(C4530,'تكويد الاصناف'!$A$5:$C$1100,3,0),"")</f>
        <v/>
      </c>
    </row>
    <row r="4531" spans="1:11">
      <c r="A4531" s="46">
        <f>ROW()</f>
        <v>4531</v>
      </c>
      <c r="B4531" s="73"/>
      <c r="C4531" s="74"/>
      <c r="D4531" s="75" t="str">
        <f>IFERROR(VLOOKUP(C4531,'تكويد الاصناف'!$A$5:$B$1100,2,0),"")</f>
        <v/>
      </c>
      <c r="E4531" s="74"/>
      <c r="F4531" s="74"/>
      <c r="G4531" s="74"/>
      <c r="H4531" s="77"/>
      <c r="I4531" s="78"/>
      <c r="J4531" s="48" t="str">
        <f>IFERROR(VLOOKUP(C4531,'تكويد الاصناف'!A$5:D$1100,4,0),"")</f>
        <v/>
      </c>
      <c r="K4531" s="48" t="str">
        <f>IFERROR(VLOOKUP(C4531,'تكويد الاصناف'!$A$5:$C$1100,3,0),"")</f>
        <v/>
      </c>
    </row>
    <row r="4532" spans="1:11">
      <c r="A4532" s="46">
        <f>ROW()</f>
        <v>4532</v>
      </c>
      <c r="B4532" s="73"/>
      <c r="C4532" s="74"/>
      <c r="D4532" s="75" t="str">
        <f>IFERROR(VLOOKUP(C4532,'تكويد الاصناف'!$A$5:$B$1100,2,0),"")</f>
        <v/>
      </c>
      <c r="E4532" s="74"/>
      <c r="F4532" s="74"/>
      <c r="G4532" s="74"/>
      <c r="H4532" s="77"/>
      <c r="I4532" s="78"/>
      <c r="J4532" s="48" t="str">
        <f>IFERROR(VLOOKUP(C4532,'تكويد الاصناف'!A$5:D$1100,4,0),"")</f>
        <v/>
      </c>
      <c r="K4532" s="48" t="str">
        <f>IFERROR(VLOOKUP(C4532,'تكويد الاصناف'!$A$5:$C$1100,3,0),"")</f>
        <v/>
      </c>
    </row>
    <row r="4533" spans="1:11">
      <c r="A4533" s="46">
        <f>ROW()</f>
        <v>4533</v>
      </c>
      <c r="B4533" s="73"/>
      <c r="C4533" s="74"/>
      <c r="D4533" s="75" t="str">
        <f>IFERROR(VLOOKUP(C4533,'تكويد الاصناف'!$A$5:$B$1100,2,0),"")</f>
        <v/>
      </c>
      <c r="E4533" s="74"/>
      <c r="F4533" s="74"/>
      <c r="G4533" s="74"/>
      <c r="H4533" s="77"/>
      <c r="I4533" s="78"/>
      <c r="J4533" s="48" t="str">
        <f>IFERROR(VLOOKUP(C4533,'تكويد الاصناف'!A$5:D$1100,4,0),"")</f>
        <v/>
      </c>
      <c r="K4533" s="48" t="str">
        <f>IFERROR(VLOOKUP(C4533,'تكويد الاصناف'!$A$5:$C$1100,3,0),"")</f>
        <v/>
      </c>
    </row>
    <row r="4534" spans="1:11">
      <c r="A4534" s="46">
        <f>ROW()</f>
        <v>4534</v>
      </c>
      <c r="B4534" s="73"/>
      <c r="C4534" s="74"/>
      <c r="D4534" s="75" t="str">
        <f>IFERROR(VLOOKUP(C4534,'تكويد الاصناف'!$A$5:$B$1100,2,0),"")</f>
        <v/>
      </c>
      <c r="E4534" s="74"/>
      <c r="F4534" s="74"/>
      <c r="G4534" s="74"/>
      <c r="H4534" s="77"/>
      <c r="I4534" s="78"/>
      <c r="J4534" s="48" t="str">
        <f>IFERROR(VLOOKUP(C4534,'تكويد الاصناف'!A$5:D$1100,4,0),"")</f>
        <v/>
      </c>
      <c r="K4534" s="48" t="str">
        <f>IFERROR(VLOOKUP(C4534,'تكويد الاصناف'!$A$5:$C$1100,3,0),"")</f>
        <v/>
      </c>
    </row>
    <row r="4535" spans="1:11">
      <c r="A4535" s="46">
        <f>ROW()</f>
        <v>4535</v>
      </c>
      <c r="B4535" s="73"/>
      <c r="C4535" s="74"/>
      <c r="D4535" s="75" t="str">
        <f>IFERROR(VLOOKUP(C4535,'تكويد الاصناف'!$A$5:$B$1100,2,0),"")</f>
        <v/>
      </c>
      <c r="E4535" s="74"/>
      <c r="F4535" s="74"/>
      <c r="G4535" s="74"/>
      <c r="H4535" s="77"/>
      <c r="I4535" s="78"/>
      <c r="J4535" s="48" t="str">
        <f>IFERROR(VLOOKUP(C4535,'تكويد الاصناف'!A$5:D$1100,4,0),"")</f>
        <v/>
      </c>
      <c r="K4535" s="48" t="str">
        <f>IFERROR(VLOOKUP(C4535,'تكويد الاصناف'!$A$5:$C$1100,3,0),"")</f>
        <v/>
      </c>
    </row>
    <row r="4536" spans="1:11">
      <c r="A4536" s="46">
        <f>ROW()</f>
        <v>4536</v>
      </c>
      <c r="B4536" s="73"/>
      <c r="C4536" s="74"/>
      <c r="D4536" s="75" t="str">
        <f>IFERROR(VLOOKUP(C4536,'تكويد الاصناف'!$A$5:$B$1100,2,0),"")</f>
        <v/>
      </c>
      <c r="E4536" s="74"/>
      <c r="F4536" s="74"/>
      <c r="G4536" s="74"/>
      <c r="H4536" s="77"/>
      <c r="I4536" s="78"/>
      <c r="J4536" s="48" t="str">
        <f>IFERROR(VLOOKUP(C4536,'تكويد الاصناف'!A$5:D$1100,4,0),"")</f>
        <v/>
      </c>
      <c r="K4536" s="48" t="str">
        <f>IFERROR(VLOOKUP(C4536,'تكويد الاصناف'!$A$5:$C$1100,3,0),"")</f>
        <v/>
      </c>
    </row>
    <row r="4537" spans="1:11">
      <c r="A4537" s="46">
        <f>ROW()</f>
        <v>4537</v>
      </c>
      <c r="B4537" s="73"/>
      <c r="C4537" s="74"/>
      <c r="D4537" s="75" t="str">
        <f>IFERROR(VLOOKUP(C4537,'تكويد الاصناف'!$A$5:$B$1100,2,0),"")</f>
        <v/>
      </c>
      <c r="E4537" s="74"/>
      <c r="F4537" s="74"/>
      <c r="G4537" s="74"/>
      <c r="H4537" s="77"/>
      <c r="I4537" s="78"/>
      <c r="J4537" s="48" t="str">
        <f>IFERROR(VLOOKUP(C4537,'تكويد الاصناف'!A$5:D$1100,4,0),"")</f>
        <v/>
      </c>
      <c r="K4537" s="48" t="str">
        <f>IFERROR(VLOOKUP(C4537,'تكويد الاصناف'!$A$5:$C$1100,3,0),"")</f>
        <v/>
      </c>
    </row>
    <row r="4538" spans="1:11">
      <c r="A4538" s="46">
        <f>ROW()</f>
        <v>4538</v>
      </c>
      <c r="B4538" s="73"/>
      <c r="C4538" s="74"/>
      <c r="D4538" s="75" t="str">
        <f>IFERROR(VLOOKUP(C4538,'تكويد الاصناف'!$A$5:$B$1100,2,0),"")</f>
        <v/>
      </c>
      <c r="E4538" s="74"/>
      <c r="F4538" s="74"/>
      <c r="G4538" s="74"/>
      <c r="H4538" s="77"/>
      <c r="I4538" s="78"/>
      <c r="J4538" s="48" t="str">
        <f>IFERROR(VLOOKUP(C4538,'تكويد الاصناف'!A$5:D$1100,4,0),"")</f>
        <v/>
      </c>
      <c r="K4538" s="48" t="str">
        <f>IFERROR(VLOOKUP(C4538,'تكويد الاصناف'!$A$5:$C$1100,3,0),"")</f>
        <v/>
      </c>
    </row>
    <row r="4539" spans="1:11">
      <c r="A4539" s="46">
        <f>ROW()</f>
        <v>4539</v>
      </c>
      <c r="B4539" s="73"/>
      <c r="C4539" s="74"/>
      <c r="D4539" s="75" t="str">
        <f>IFERROR(VLOOKUP(C4539,'تكويد الاصناف'!$A$5:$B$1100,2,0),"")</f>
        <v/>
      </c>
      <c r="E4539" s="74"/>
      <c r="F4539" s="74"/>
      <c r="G4539" s="74"/>
      <c r="H4539" s="77"/>
      <c r="I4539" s="78"/>
      <c r="J4539" s="48" t="str">
        <f>IFERROR(VLOOKUP(C4539,'تكويد الاصناف'!A$5:D$1100,4,0),"")</f>
        <v/>
      </c>
      <c r="K4539" s="48" t="str">
        <f>IFERROR(VLOOKUP(C4539,'تكويد الاصناف'!$A$5:$C$1100,3,0),"")</f>
        <v/>
      </c>
    </row>
    <row r="4540" spans="1:11">
      <c r="A4540" s="46">
        <f>ROW()</f>
        <v>4540</v>
      </c>
      <c r="B4540" s="73"/>
      <c r="C4540" s="74"/>
      <c r="D4540" s="75" t="str">
        <f>IFERROR(VLOOKUP(C4540,'تكويد الاصناف'!$A$5:$B$1100,2,0),"")</f>
        <v/>
      </c>
      <c r="E4540" s="74"/>
      <c r="F4540" s="74"/>
      <c r="G4540" s="74"/>
      <c r="H4540" s="77"/>
      <c r="I4540" s="78"/>
      <c r="J4540" s="48" t="str">
        <f>IFERROR(VLOOKUP(C4540,'تكويد الاصناف'!A$5:D$1100,4,0),"")</f>
        <v/>
      </c>
      <c r="K4540" s="48" t="str">
        <f>IFERROR(VLOOKUP(C4540,'تكويد الاصناف'!$A$5:$C$1100,3,0),"")</f>
        <v/>
      </c>
    </row>
    <row r="4541" spans="1:11">
      <c r="A4541" s="46">
        <f>ROW()</f>
        <v>4541</v>
      </c>
      <c r="B4541" s="73"/>
      <c r="C4541" s="74"/>
      <c r="D4541" s="75" t="str">
        <f>IFERROR(VLOOKUP(C4541,'تكويد الاصناف'!$A$5:$B$1100,2,0),"")</f>
        <v/>
      </c>
      <c r="E4541" s="74"/>
      <c r="F4541" s="74"/>
      <c r="G4541" s="74"/>
      <c r="H4541" s="77"/>
      <c r="I4541" s="78"/>
      <c r="J4541" s="48" t="str">
        <f>IFERROR(VLOOKUP(C4541,'تكويد الاصناف'!A$5:D$1100,4,0),"")</f>
        <v/>
      </c>
      <c r="K4541" s="48" t="str">
        <f>IFERROR(VLOOKUP(C4541,'تكويد الاصناف'!$A$5:$C$1100,3,0),"")</f>
        <v/>
      </c>
    </row>
    <row r="4542" spans="1:11">
      <c r="A4542" s="46">
        <f>ROW()</f>
        <v>4542</v>
      </c>
      <c r="B4542" s="73"/>
      <c r="C4542" s="74"/>
      <c r="D4542" s="75" t="str">
        <f>IFERROR(VLOOKUP(C4542,'تكويد الاصناف'!$A$5:$B$1100,2,0),"")</f>
        <v/>
      </c>
      <c r="E4542" s="74"/>
      <c r="F4542" s="74"/>
      <c r="G4542" s="74"/>
      <c r="H4542" s="77"/>
      <c r="I4542" s="78"/>
      <c r="J4542" s="48" t="str">
        <f>IFERROR(VLOOKUP(C4542,'تكويد الاصناف'!A$5:D$1100,4,0),"")</f>
        <v/>
      </c>
      <c r="K4542" s="48" t="str">
        <f>IFERROR(VLOOKUP(C4542,'تكويد الاصناف'!$A$5:$C$1100,3,0),"")</f>
        <v/>
      </c>
    </row>
    <row r="4543" spans="1:11">
      <c r="A4543" s="46">
        <f>ROW()</f>
        <v>4543</v>
      </c>
      <c r="B4543" s="73"/>
      <c r="C4543" s="74"/>
      <c r="D4543" s="75" t="str">
        <f>IFERROR(VLOOKUP(C4543,'تكويد الاصناف'!$A$5:$B$1100,2,0),"")</f>
        <v/>
      </c>
      <c r="E4543" s="74"/>
      <c r="F4543" s="74"/>
      <c r="G4543" s="74"/>
      <c r="H4543" s="77"/>
      <c r="I4543" s="78"/>
      <c r="J4543" s="48" t="str">
        <f>IFERROR(VLOOKUP(C4543,'تكويد الاصناف'!A$5:D$1100,4,0),"")</f>
        <v/>
      </c>
      <c r="K4543" s="48" t="str">
        <f>IFERROR(VLOOKUP(C4543,'تكويد الاصناف'!$A$5:$C$1100,3,0),"")</f>
        <v/>
      </c>
    </row>
    <row r="4544" spans="1:11">
      <c r="A4544" s="46">
        <f>ROW()</f>
        <v>4544</v>
      </c>
      <c r="B4544" s="73"/>
      <c r="C4544" s="74"/>
      <c r="D4544" s="75" t="str">
        <f>IFERROR(VLOOKUP(C4544,'تكويد الاصناف'!$A$5:$B$1100,2,0),"")</f>
        <v/>
      </c>
      <c r="E4544" s="74"/>
      <c r="F4544" s="74"/>
      <c r="G4544" s="74"/>
      <c r="H4544" s="77"/>
      <c r="I4544" s="78"/>
      <c r="J4544" s="48" t="str">
        <f>IFERROR(VLOOKUP(C4544,'تكويد الاصناف'!A$5:D$1100,4,0),"")</f>
        <v/>
      </c>
      <c r="K4544" s="48" t="str">
        <f>IFERROR(VLOOKUP(C4544,'تكويد الاصناف'!$A$5:$C$1100,3,0),"")</f>
        <v/>
      </c>
    </row>
    <row r="4545" spans="1:11">
      <c r="A4545" s="46">
        <f>ROW()</f>
        <v>4545</v>
      </c>
      <c r="B4545" s="73"/>
      <c r="C4545" s="74"/>
      <c r="D4545" s="75" t="str">
        <f>IFERROR(VLOOKUP(C4545,'تكويد الاصناف'!$A$5:$B$1100,2,0),"")</f>
        <v/>
      </c>
      <c r="E4545" s="74"/>
      <c r="F4545" s="74"/>
      <c r="G4545" s="74"/>
      <c r="H4545" s="77"/>
      <c r="I4545" s="78"/>
      <c r="J4545" s="48" t="str">
        <f>IFERROR(VLOOKUP(C4545,'تكويد الاصناف'!A$5:D$1100,4,0),"")</f>
        <v/>
      </c>
      <c r="K4545" s="48" t="str">
        <f>IFERROR(VLOOKUP(C4545,'تكويد الاصناف'!$A$5:$C$1100,3,0),"")</f>
        <v/>
      </c>
    </row>
    <row r="4546" spans="1:11">
      <c r="A4546" s="46">
        <f>ROW()</f>
        <v>4546</v>
      </c>
      <c r="B4546" s="73"/>
      <c r="C4546" s="74"/>
      <c r="D4546" s="75" t="str">
        <f>IFERROR(VLOOKUP(C4546,'تكويد الاصناف'!$A$5:$B$1100,2,0),"")</f>
        <v/>
      </c>
      <c r="E4546" s="74"/>
      <c r="F4546" s="74"/>
      <c r="G4546" s="74"/>
      <c r="H4546" s="77"/>
      <c r="I4546" s="78"/>
      <c r="J4546" s="48" t="str">
        <f>IFERROR(VLOOKUP(C4546,'تكويد الاصناف'!A$5:D$1100,4,0),"")</f>
        <v/>
      </c>
      <c r="K4546" s="48" t="str">
        <f>IFERROR(VLOOKUP(C4546,'تكويد الاصناف'!$A$5:$C$1100,3,0),"")</f>
        <v/>
      </c>
    </row>
    <row r="4547" spans="1:11">
      <c r="A4547" s="46">
        <f>ROW()</f>
        <v>4547</v>
      </c>
      <c r="B4547" s="73"/>
      <c r="C4547" s="74"/>
      <c r="D4547" s="75" t="str">
        <f>IFERROR(VLOOKUP(C4547,'تكويد الاصناف'!$A$5:$B$1100,2,0),"")</f>
        <v/>
      </c>
      <c r="E4547" s="74"/>
      <c r="F4547" s="74"/>
      <c r="G4547" s="74"/>
      <c r="H4547" s="77"/>
      <c r="I4547" s="78"/>
      <c r="J4547" s="48" t="str">
        <f>IFERROR(VLOOKUP(C4547,'تكويد الاصناف'!A$5:D$1100,4,0),"")</f>
        <v/>
      </c>
      <c r="K4547" s="48" t="str">
        <f>IFERROR(VLOOKUP(C4547,'تكويد الاصناف'!$A$5:$C$1100,3,0),"")</f>
        <v/>
      </c>
    </row>
    <row r="4548" spans="1:11">
      <c r="A4548" s="46">
        <f>ROW()</f>
        <v>4548</v>
      </c>
      <c r="B4548" s="73"/>
      <c r="C4548" s="74"/>
      <c r="D4548" s="75" t="str">
        <f>IFERROR(VLOOKUP(C4548,'تكويد الاصناف'!$A$5:$B$1100,2,0),"")</f>
        <v/>
      </c>
      <c r="E4548" s="74"/>
      <c r="F4548" s="74"/>
      <c r="G4548" s="74"/>
      <c r="H4548" s="77"/>
      <c r="I4548" s="78"/>
      <c r="J4548" s="48" t="str">
        <f>IFERROR(VLOOKUP(C4548,'تكويد الاصناف'!A$5:D$1100,4,0),"")</f>
        <v/>
      </c>
      <c r="K4548" s="48" t="str">
        <f>IFERROR(VLOOKUP(C4548,'تكويد الاصناف'!$A$5:$C$1100,3,0),"")</f>
        <v/>
      </c>
    </row>
    <row r="4549" spans="1:11">
      <c r="A4549" s="46">
        <f>ROW()</f>
        <v>4549</v>
      </c>
      <c r="B4549" s="73"/>
      <c r="C4549" s="74"/>
      <c r="D4549" s="75" t="str">
        <f>IFERROR(VLOOKUP(C4549,'تكويد الاصناف'!$A$5:$B$1100,2,0),"")</f>
        <v/>
      </c>
      <c r="E4549" s="74"/>
      <c r="F4549" s="74"/>
      <c r="G4549" s="74"/>
      <c r="H4549" s="77"/>
      <c r="I4549" s="78"/>
      <c r="J4549" s="48" t="str">
        <f>IFERROR(VLOOKUP(C4549,'تكويد الاصناف'!A$5:D$1100,4,0),"")</f>
        <v/>
      </c>
      <c r="K4549" s="48" t="str">
        <f>IFERROR(VLOOKUP(C4549,'تكويد الاصناف'!$A$5:$C$1100,3,0),"")</f>
        <v/>
      </c>
    </row>
    <row r="4550" spans="1:11">
      <c r="A4550" s="46">
        <f>ROW()</f>
        <v>4550</v>
      </c>
      <c r="B4550" s="73"/>
      <c r="C4550" s="74"/>
      <c r="D4550" s="75" t="str">
        <f>IFERROR(VLOOKUP(C4550,'تكويد الاصناف'!$A$5:$B$1100,2,0),"")</f>
        <v/>
      </c>
      <c r="E4550" s="74"/>
      <c r="F4550" s="74"/>
      <c r="G4550" s="74"/>
      <c r="H4550" s="77"/>
      <c r="I4550" s="78"/>
      <c r="J4550" s="48" t="str">
        <f>IFERROR(VLOOKUP(C4550,'تكويد الاصناف'!A$5:D$1100,4,0),"")</f>
        <v/>
      </c>
      <c r="K4550" s="48" t="str">
        <f>IFERROR(VLOOKUP(C4550,'تكويد الاصناف'!$A$5:$C$1100,3,0),"")</f>
        <v/>
      </c>
    </row>
    <row r="4551" spans="1:11">
      <c r="A4551" s="46">
        <f>ROW()</f>
        <v>4551</v>
      </c>
      <c r="B4551" s="73"/>
      <c r="C4551" s="74"/>
      <c r="D4551" s="75" t="str">
        <f>IFERROR(VLOOKUP(C4551,'تكويد الاصناف'!$A$5:$B$1100,2,0),"")</f>
        <v/>
      </c>
      <c r="E4551" s="74"/>
      <c r="F4551" s="74"/>
      <c r="G4551" s="74"/>
      <c r="H4551" s="77"/>
      <c r="I4551" s="78"/>
      <c r="J4551" s="48" t="str">
        <f>IFERROR(VLOOKUP(C4551,'تكويد الاصناف'!A$5:D$1100,4,0),"")</f>
        <v/>
      </c>
      <c r="K4551" s="48" t="str">
        <f>IFERROR(VLOOKUP(C4551,'تكويد الاصناف'!$A$5:$C$1100,3,0),"")</f>
        <v/>
      </c>
    </row>
    <row r="4552" spans="1:11">
      <c r="A4552" s="46">
        <f>ROW()</f>
        <v>4552</v>
      </c>
      <c r="B4552" s="73"/>
      <c r="C4552" s="74"/>
      <c r="D4552" s="75" t="str">
        <f>IFERROR(VLOOKUP(C4552,'تكويد الاصناف'!$A$5:$B$1100,2,0),"")</f>
        <v/>
      </c>
      <c r="E4552" s="74"/>
      <c r="F4552" s="74"/>
      <c r="G4552" s="74"/>
      <c r="H4552" s="77"/>
      <c r="I4552" s="78"/>
      <c r="J4552" s="48" t="str">
        <f>IFERROR(VLOOKUP(C4552,'تكويد الاصناف'!A$5:D$1100,4,0),"")</f>
        <v/>
      </c>
      <c r="K4552" s="48" t="str">
        <f>IFERROR(VLOOKUP(C4552,'تكويد الاصناف'!$A$5:$C$1100,3,0),"")</f>
        <v/>
      </c>
    </row>
    <row r="4553" spans="1:11">
      <c r="A4553" s="46">
        <f>ROW()</f>
        <v>4553</v>
      </c>
      <c r="B4553" s="73"/>
      <c r="C4553" s="74"/>
      <c r="D4553" s="75" t="str">
        <f>IFERROR(VLOOKUP(C4553,'تكويد الاصناف'!$A$5:$B$1100,2,0),"")</f>
        <v/>
      </c>
      <c r="E4553" s="74"/>
      <c r="F4553" s="74"/>
      <c r="G4553" s="74"/>
      <c r="H4553" s="77"/>
      <c r="I4553" s="78"/>
      <c r="J4553" s="48" t="str">
        <f>IFERROR(VLOOKUP(C4553,'تكويد الاصناف'!A$5:D$1100,4,0),"")</f>
        <v/>
      </c>
      <c r="K4553" s="48" t="str">
        <f>IFERROR(VLOOKUP(C4553,'تكويد الاصناف'!$A$5:$C$1100,3,0),"")</f>
        <v/>
      </c>
    </row>
    <row r="4554" spans="1:11">
      <c r="A4554" s="46">
        <f>ROW()</f>
        <v>4554</v>
      </c>
      <c r="B4554" s="73"/>
      <c r="C4554" s="74"/>
      <c r="D4554" s="75" t="str">
        <f>IFERROR(VLOOKUP(C4554,'تكويد الاصناف'!$A$5:$B$1100,2,0),"")</f>
        <v/>
      </c>
      <c r="E4554" s="74"/>
      <c r="F4554" s="74"/>
      <c r="G4554" s="74"/>
      <c r="H4554" s="77"/>
      <c r="I4554" s="78"/>
      <c r="J4554" s="48" t="str">
        <f>IFERROR(VLOOKUP(C4554,'تكويد الاصناف'!A$5:D$1100,4,0),"")</f>
        <v/>
      </c>
      <c r="K4554" s="48" t="str">
        <f>IFERROR(VLOOKUP(C4554,'تكويد الاصناف'!$A$5:$C$1100,3,0),"")</f>
        <v/>
      </c>
    </row>
    <row r="4555" spans="1:11">
      <c r="A4555" s="46">
        <f>ROW()</f>
        <v>4555</v>
      </c>
      <c r="B4555" s="73"/>
      <c r="C4555" s="74"/>
      <c r="D4555" s="75" t="str">
        <f>IFERROR(VLOOKUP(C4555,'تكويد الاصناف'!$A$5:$B$1100,2,0),"")</f>
        <v/>
      </c>
      <c r="E4555" s="74"/>
      <c r="F4555" s="74"/>
      <c r="G4555" s="74"/>
      <c r="H4555" s="77"/>
      <c r="I4555" s="78"/>
      <c r="J4555" s="48" t="str">
        <f>IFERROR(VLOOKUP(C4555,'تكويد الاصناف'!A$5:D$1100,4,0),"")</f>
        <v/>
      </c>
      <c r="K4555" s="48" t="str">
        <f>IFERROR(VLOOKUP(C4555,'تكويد الاصناف'!$A$5:$C$1100,3,0),"")</f>
        <v/>
      </c>
    </row>
    <row r="4556" spans="1:11">
      <c r="A4556" s="46">
        <f>ROW()</f>
        <v>4556</v>
      </c>
      <c r="B4556" s="73"/>
      <c r="C4556" s="74"/>
      <c r="D4556" s="75" t="str">
        <f>IFERROR(VLOOKUP(C4556,'تكويد الاصناف'!$A$5:$B$1100,2,0),"")</f>
        <v/>
      </c>
      <c r="E4556" s="74"/>
      <c r="F4556" s="74"/>
      <c r="G4556" s="74"/>
      <c r="H4556" s="77"/>
      <c r="I4556" s="78"/>
      <c r="J4556" s="48" t="str">
        <f>IFERROR(VLOOKUP(C4556,'تكويد الاصناف'!A$5:D$1100,4,0),"")</f>
        <v/>
      </c>
      <c r="K4556" s="48" t="str">
        <f>IFERROR(VLOOKUP(C4556,'تكويد الاصناف'!$A$5:$C$1100,3,0),"")</f>
        <v/>
      </c>
    </row>
    <row r="4557" spans="1:11">
      <c r="A4557" s="46">
        <f>ROW()</f>
        <v>4557</v>
      </c>
      <c r="B4557" s="73"/>
      <c r="C4557" s="74"/>
      <c r="D4557" s="75" t="str">
        <f>IFERROR(VLOOKUP(C4557,'تكويد الاصناف'!$A$5:$B$1100,2,0),"")</f>
        <v/>
      </c>
      <c r="E4557" s="74"/>
      <c r="F4557" s="74"/>
      <c r="G4557" s="74"/>
      <c r="H4557" s="77"/>
      <c r="I4557" s="78"/>
      <c r="J4557" s="48" t="str">
        <f>IFERROR(VLOOKUP(C4557,'تكويد الاصناف'!A$5:D$1100,4,0),"")</f>
        <v/>
      </c>
      <c r="K4557" s="48" t="str">
        <f>IFERROR(VLOOKUP(C4557,'تكويد الاصناف'!$A$5:$C$1100,3,0),"")</f>
        <v/>
      </c>
    </row>
    <row r="4558" spans="1:11">
      <c r="A4558" s="46">
        <f>ROW()</f>
        <v>4558</v>
      </c>
      <c r="B4558" s="73"/>
      <c r="C4558" s="74"/>
      <c r="D4558" s="75" t="str">
        <f>IFERROR(VLOOKUP(C4558,'تكويد الاصناف'!$A$5:$B$1100,2,0),"")</f>
        <v/>
      </c>
      <c r="E4558" s="74"/>
      <c r="F4558" s="74"/>
      <c r="G4558" s="74"/>
      <c r="H4558" s="77"/>
      <c r="I4558" s="78"/>
      <c r="J4558" s="48" t="str">
        <f>IFERROR(VLOOKUP(C4558,'تكويد الاصناف'!A$5:D$1100,4,0),"")</f>
        <v/>
      </c>
      <c r="K4558" s="48" t="str">
        <f>IFERROR(VLOOKUP(C4558,'تكويد الاصناف'!$A$5:$C$1100,3,0),"")</f>
        <v/>
      </c>
    </row>
    <row r="4559" spans="1:11">
      <c r="A4559" s="46">
        <f>ROW()</f>
        <v>4559</v>
      </c>
      <c r="B4559" s="73"/>
      <c r="C4559" s="74"/>
      <c r="D4559" s="75" t="str">
        <f>IFERROR(VLOOKUP(C4559,'تكويد الاصناف'!$A$5:$B$1100,2,0),"")</f>
        <v/>
      </c>
      <c r="E4559" s="74"/>
      <c r="F4559" s="74"/>
      <c r="G4559" s="74"/>
      <c r="H4559" s="77"/>
      <c r="I4559" s="78"/>
      <c r="J4559" s="48" t="str">
        <f>IFERROR(VLOOKUP(C4559,'تكويد الاصناف'!A$5:D$1100,4,0),"")</f>
        <v/>
      </c>
      <c r="K4559" s="48" t="str">
        <f>IFERROR(VLOOKUP(C4559,'تكويد الاصناف'!$A$5:$C$1100,3,0),"")</f>
        <v/>
      </c>
    </row>
    <row r="4560" spans="1:11">
      <c r="A4560" s="46">
        <f>ROW()</f>
        <v>4560</v>
      </c>
      <c r="B4560" s="73"/>
      <c r="C4560" s="74"/>
      <c r="D4560" s="75" t="str">
        <f>IFERROR(VLOOKUP(C4560,'تكويد الاصناف'!$A$5:$B$1100,2,0),"")</f>
        <v/>
      </c>
      <c r="E4560" s="74"/>
      <c r="F4560" s="74"/>
      <c r="G4560" s="74"/>
      <c r="H4560" s="77"/>
      <c r="I4560" s="78"/>
      <c r="J4560" s="48" t="str">
        <f>IFERROR(VLOOKUP(C4560,'تكويد الاصناف'!A$5:D$1100,4,0),"")</f>
        <v/>
      </c>
      <c r="K4560" s="48" t="str">
        <f>IFERROR(VLOOKUP(C4560,'تكويد الاصناف'!$A$5:$C$1100,3,0),"")</f>
        <v/>
      </c>
    </row>
    <row r="4561" spans="1:11">
      <c r="A4561" s="46">
        <f>ROW()</f>
        <v>4561</v>
      </c>
      <c r="B4561" s="73"/>
      <c r="C4561" s="74"/>
      <c r="D4561" s="75" t="str">
        <f>IFERROR(VLOOKUP(C4561,'تكويد الاصناف'!$A$5:$B$1100,2,0),"")</f>
        <v/>
      </c>
      <c r="E4561" s="74"/>
      <c r="F4561" s="74"/>
      <c r="G4561" s="74"/>
      <c r="H4561" s="77"/>
      <c r="I4561" s="78"/>
      <c r="J4561" s="48" t="str">
        <f>IFERROR(VLOOKUP(C4561,'تكويد الاصناف'!A$5:D$1100,4,0),"")</f>
        <v/>
      </c>
      <c r="K4561" s="48" t="str">
        <f>IFERROR(VLOOKUP(C4561,'تكويد الاصناف'!$A$5:$C$1100,3,0),"")</f>
        <v/>
      </c>
    </row>
    <row r="4562" spans="1:11">
      <c r="A4562" s="46">
        <f>ROW()</f>
        <v>4562</v>
      </c>
      <c r="B4562" s="73"/>
      <c r="C4562" s="74"/>
      <c r="D4562" s="75" t="str">
        <f>IFERROR(VLOOKUP(C4562,'تكويد الاصناف'!$A$5:$B$1100,2,0),"")</f>
        <v/>
      </c>
      <c r="E4562" s="74"/>
      <c r="F4562" s="74"/>
      <c r="G4562" s="74"/>
      <c r="H4562" s="77"/>
      <c r="I4562" s="78"/>
      <c r="J4562" s="48" t="str">
        <f>IFERROR(VLOOKUP(C4562,'تكويد الاصناف'!A$5:D$1100,4,0),"")</f>
        <v/>
      </c>
      <c r="K4562" s="48" t="str">
        <f>IFERROR(VLOOKUP(C4562,'تكويد الاصناف'!$A$5:$C$1100,3,0),"")</f>
        <v/>
      </c>
    </row>
    <row r="4563" spans="1:11">
      <c r="A4563" s="46">
        <f>ROW()</f>
        <v>4563</v>
      </c>
      <c r="B4563" s="73"/>
      <c r="C4563" s="74"/>
      <c r="D4563" s="75" t="str">
        <f>IFERROR(VLOOKUP(C4563,'تكويد الاصناف'!$A$5:$B$1100,2,0),"")</f>
        <v/>
      </c>
      <c r="E4563" s="74"/>
      <c r="F4563" s="74"/>
      <c r="G4563" s="74"/>
      <c r="H4563" s="77"/>
      <c r="I4563" s="78"/>
      <c r="J4563" s="48" t="str">
        <f>IFERROR(VLOOKUP(C4563,'تكويد الاصناف'!A$5:D$1100,4,0),"")</f>
        <v/>
      </c>
      <c r="K4563" s="48" t="str">
        <f>IFERROR(VLOOKUP(C4563,'تكويد الاصناف'!$A$5:$C$1100,3,0),"")</f>
        <v/>
      </c>
    </row>
    <row r="4564" spans="1:11">
      <c r="A4564" s="46">
        <f>ROW()</f>
        <v>4564</v>
      </c>
      <c r="B4564" s="73"/>
      <c r="C4564" s="74"/>
      <c r="D4564" s="75" t="str">
        <f>IFERROR(VLOOKUP(C4564,'تكويد الاصناف'!$A$5:$B$1100,2,0),"")</f>
        <v/>
      </c>
      <c r="E4564" s="74"/>
      <c r="F4564" s="74"/>
      <c r="G4564" s="74"/>
      <c r="H4564" s="77"/>
      <c r="I4564" s="78"/>
      <c r="J4564" s="48" t="str">
        <f>IFERROR(VLOOKUP(C4564,'تكويد الاصناف'!A$5:D$1100,4,0),"")</f>
        <v/>
      </c>
      <c r="K4564" s="48" t="str">
        <f>IFERROR(VLOOKUP(C4564,'تكويد الاصناف'!$A$5:$C$1100,3,0),"")</f>
        <v/>
      </c>
    </row>
    <row r="4565" spans="1:11">
      <c r="A4565" s="46">
        <f>ROW()</f>
        <v>4565</v>
      </c>
      <c r="B4565" s="73"/>
      <c r="C4565" s="74"/>
      <c r="D4565" s="75" t="str">
        <f>IFERROR(VLOOKUP(C4565,'تكويد الاصناف'!$A$5:$B$1100,2,0),"")</f>
        <v/>
      </c>
      <c r="E4565" s="74"/>
      <c r="F4565" s="74"/>
      <c r="G4565" s="74"/>
      <c r="H4565" s="77"/>
      <c r="I4565" s="78"/>
      <c r="J4565" s="48" t="str">
        <f>IFERROR(VLOOKUP(C4565,'تكويد الاصناف'!A$5:D$1100,4,0),"")</f>
        <v/>
      </c>
      <c r="K4565" s="48" t="str">
        <f>IFERROR(VLOOKUP(C4565,'تكويد الاصناف'!$A$5:$C$1100,3,0),"")</f>
        <v/>
      </c>
    </row>
    <row r="4566" spans="1:11">
      <c r="A4566" s="46">
        <f>ROW()</f>
        <v>4566</v>
      </c>
      <c r="B4566" s="73"/>
      <c r="C4566" s="74"/>
      <c r="D4566" s="75" t="str">
        <f>IFERROR(VLOOKUP(C4566,'تكويد الاصناف'!$A$5:$B$1100,2,0),"")</f>
        <v/>
      </c>
      <c r="E4566" s="74"/>
      <c r="F4566" s="74"/>
      <c r="G4566" s="74"/>
      <c r="H4566" s="77"/>
      <c r="I4566" s="78"/>
      <c r="J4566" s="48" t="str">
        <f>IFERROR(VLOOKUP(C4566,'تكويد الاصناف'!A$5:D$1100,4,0),"")</f>
        <v/>
      </c>
      <c r="K4566" s="48" t="str">
        <f>IFERROR(VLOOKUP(C4566,'تكويد الاصناف'!$A$5:$C$1100,3,0),"")</f>
        <v/>
      </c>
    </row>
    <row r="4567" spans="1:11">
      <c r="A4567" s="46">
        <f>ROW()</f>
        <v>4567</v>
      </c>
      <c r="B4567" s="73"/>
      <c r="C4567" s="74"/>
      <c r="D4567" s="75" t="str">
        <f>IFERROR(VLOOKUP(C4567,'تكويد الاصناف'!$A$5:$B$1100,2,0),"")</f>
        <v/>
      </c>
      <c r="E4567" s="74"/>
      <c r="F4567" s="74"/>
      <c r="G4567" s="74"/>
      <c r="H4567" s="77"/>
      <c r="I4567" s="78"/>
      <c r="J4567" s="48" t="str">
        <f>IFERROR(VLOOKUP(C4567,'تكويد الاصناف'!A$5:D$1100,4,0),"")</f>
        <v/>
      </c>
      <c r="K4567" s="48" t="str">
        <f>IFERROR(VLOOKUP(C4567,'تكويد الاصناف'!$A$5:$C$1100,3,0),"")</f>
        <v/>
      </c>
    </row>
    <row r="4568" spans="1:11">
      <c r="A4568" s="46">
        <f>ROW()</f>
        <v>4568</v>
      </c>
      <c r="B4568" s="73"/>
      <c r="C4568" s="74"/>
      <c r="D4568" s="75" t="str">
        <f>IFERROR(VLOOKUP(C4568,'تكويد الاصناف'!$A$5:$B$1100,2,0),"")</f>
        <v/>
      </c>
      <c r="E4568" s="74"/>
      <c r="F4568" s="74"/>
      <c r="G4568" s="74"/>
      <c r="H4568" s="77"/>
      <c r="I4568" s="78"/>
      <c r="J4568" s="48" t="str">
        <f>IFERROR(VLOOKUP(C4568,'تكويد الاصناف'!A$5:D$1100,4,0),"")</f>
        <v/>
      </c>
      <c r="K4568" s="48" t="str">
        <f>IFERROR(VLOOKUP(C4568,'تكويد الاصناف'!$A$5:$C$1100,3,0),"")</f>
        <v/>
      </c>
    </row>
    <row r="4569" spans="1:11">
      <c r="A4569" s="46">
        <f>ROW()</f>
        <v>4569</v>
      </c>
      <c r="B4569" s="73"/>
      <c r="C4569" s="74"/>
      <c r="D4569" s="75" t="str">
        <f>IFERROR(VLOOKUP(C4569,'تكويد الاصناف'!$A$5:$B$1100,2,0),"")</f>
        <v/>
      </c>
      <c r="E4569" s="74"/>
      <c r="F4569" s="74"/>
      <c r="G4569" s="74"/>
      <c r="H4569" s="77"/>
      <c r="I4569" s="78"/>
      <c r="J4569" s="48" t="str">
        <f>IFERROR(VLOOKUP(C4569,'تكويد الاصناف'!A$5:D$1100,4,0),"")</f>
        <v/>
      </c>
      <c r="K4569" s="48" t="str">
        <f>IFERROR(VLOOKUP(C4569,'تكويد الاصناف'!$A$5:$C$1100,3,0),"")</f>
        <v/>
      </c>
    </row>
    <row r="4570" spans="1:11">
      <c r="A4570" s="46">
        <f>ROW()</f>
        <v>4570</v>
      </c>
      <c r="B4570" s="73"/>
      <c r="C4570" s="74"/>
      <c r="D4570" s="75" t="str">
        <f>IFERROR(VLOOKUP(C4570,'تكويد الاصناف'!$A$5:$B$1100,2,0),"")</f>
        <v/>
      </c>
      <c r="E4570" s="74"/>
      <c r="F4570" s="74"/>
      <c r="G4570" s="74"/>
      <c r="H4570" s="77"/>
      <c r="I4570" s="78"/>
      <c r="J4570" s="48" t="str">
        <f>IFERROR(VLOOKUP(C4570,'تكويد الاصناف'!A$5:D$1100,4,0),"")</f>
        <v/>
      </c>
      <c r="K4570" s="48" t="str">
        <f>IFERROR(VLOOKUP(C4570,'تكويد الاصناف'!$A$5:$C$1100,3,0),"")</f>
        <v/>
      </c>
    </row>
    <row r="4571" spans="1:11">
      <c r="A4571" s="46">
        <f>ROW()</f>
        <v>4571</v>
      </c>
      <c r="B4571" s="73"/>
      <c r="C4571" s="74"/>
      <c r="D4571" s="75" t="str">
        <f>IFERROR(VLOOKUP(C4571,'تكويد الاصناف'!$A$5:$B$1100,2,0),"")</f>
        <v/>
      </c>
      <c r="E4571" s="74"/>
      <c r="F4571" s="74"/>
      <c r="G4571" s="74"/>
      <c r="H4571" s="77"/>
      <c r="I4571" s="78"/>
      <c r="J4571" s="48" t="str">
        <f>IFERROR(VLOOKUP(C4571,'تكويد الاصناف'!A$5:D$1100,4,0),"")</f>
        <v/>
      </c>
      <c r="K4571" s="48" t="str">
        <f>IFERROR(VLOOKUP(C4571,'تكويد الاصناف'!$A$5:$C$1100,3,0),"")</f>
        <v/>
      </c>
    </row>
    <row r="4572" spans="1:11">
      <c r="A4572" s="46">
        <f>ROW()</f>
        <v>4572</v>
      </c>
      <c r="B4572" s="73"/>
      <c r="C4572" s="74"/>
      <c r="D4572" s="75" t="str">
        <f>IFERROR(VLOOKUP(C4572,'تكويد الاصناف'!$A$5:$B$1100,2,0),"")</f>
        <v/>
      </c>
      <c r="E4572" s="74"/>
      <c r="F4572" s="74"/>
      <c r="G4572" s="74"/>
      <c r="H4572" s="77"/>
      <c r="I4572" s="78"/>
      <c r="J4572" s="48" t="str">
        <f>IFERROR(VLOOKUP(C4572,'تكويد الاصناف'!A$5:D$1100,4,0),"")</f>
        <v/>
      </c>
      <c r="K4572" s="48" t="str">
        <f>IFERROR(VLOOKUP(C4572,'تكويد الاصناف'!$A$5:$C$1100,3,0),"")</f>
        <v/>
      </c>
    </row>
    <row r="4573" spans="1:11">
      <c r="A4573" s="46">
        <f>ROW()</f>
        <v>4573</v>
      </c>
      <c r="B4573" s="73"/>
      <c r="C4573" s="74"/>
      <c r="D4573" s="75" t="str">
        <f>IFERROR(VLOOKUP(C4573,'تكويد الاصناف'!$A$5:$B$1100,2,0),"")</f>
        <v/>
      </c>
      <c r="E4573" s="74"/>
      <c r="F4573" s="74"/>
      <c r="G4573" s="74"/>
      <c r="H4573" s="77"/>
      <c r="I4573" s="78"/>
      <c r="J4573" s="48" t="str">
        <f>IFERROR(VLOOKUP(C4573,'تكويد الاصناف'!A$5:D$1100,4,0),"")</f>
        <v/>
      </c>
      <c r="K4573" s="48" t="str">
        <f>IFERROR(VLOOKUP(C4573,'تكويد الاصناف'!$A$5:$C$1100,3,0),"")</f>
        <v/>
      </c>
    </row>
    <row r="4574" spans="1:11">
      <c r="A4574" s="46">
        <f>ROW()</f>
        <v>4574</v>
      </c>
      <c r="B4574" s="73"/>
      <c r="C4574" s="74"/>
      <c r="D4574" s="75" t="str">
        <f>IFERROR(VLOOKUP(C4574,'تكويد الاصناف'!$A$5:$B$1100,2,0),"")</f>
        <v/>
      </c>
      <c r="E4574" s="74"/>
      <c r="F4574" s="74"/>
      <c r="G4574" s="74"/>
      <c r="H4574" s="77"/>
      <c r="I4574" s="78"/>
      <c r="J4574" s="48" t="str">
        <f>IFERROR(VLOOKUP(C4574,'تكويد الاصناف'!A$5:D$1100,4,0),"")</f>
        <v/>
      </c>
      <c r="K4574" s="48" t="str">
        <f>IFERROR(VLOOKUP(C4574,'تكويد الاصناف'!$A$5:$C$1100,3,0),"")</f>
        <v/>
      </c>
    </row>
    <row r="4575" spans="1:11">
      <c r="A4575" s="46">
        <f>ROW()</f>
        <v>4575</v>
      </c>
      <c r="B4575" s="73"/>
      <c r="C4575" s="74"/>
      <c r="D4575" s="75" t="str">
        <f>IFERROR(VLOOKUP(C4575,'تكويد الاصناف'!$A$5:$B$1100,2,0),"")</f>
        <v/>
      </c>
      <c r="E4575" s="74"/>
      <c r="F4575" s="74"/>
      <c r="G4575" s="74"/>
      <c r="H4575" s="77"/>
      <c r="I4575" s="78"/>
      <c r="J4575" s="48" t="str">
        <f>IFERROR(VLOOKUP(C4575,'تكويد الاصناف'!A$5:D$1100,4,0),"")</f>
        <v/>
      </c>
      <c r="K4575" s="48" t="str">
        <f>IFERROR(VLOOKUP(C4575,'تكويد الاصناف'!$A$5:$C$1100,3,0),"")</f>
        <v/>
      </c>
    </row>
    <row r="4576" spans="1:11">
      <c r="A4576" s="46">
        <f>ROW()</f>
        <v>4576</v>
      </c>
      <c r="B4576" s="73"/>
      <c r="C4576" s="74"/>
      <c r="D4576" s="75" t="str">
        <f>IFERROR(VLOOKUP(C4576,'تكويد الاصناف'!$A$5:$B$1100,2,0),"")</f>
        <v/>
      </c>
      <c r="E4576" s="74"/>
      <c r="F4576" s="74"/>
      <c r="G4576" s="74"/>
      <c r="H4576" s="77"/>
      <c r="I4576" s="78"/>
      <c r="J4576" s="48" t="str">
        <f>IFERROR(VLOOKUP(C4576,'تكويد الاصناف'!A$5:D$1100,4,0),"")</f>
        <v/>
      </c>
      <c r="K4576" s="48" t="str">
        <f>IFERROR(VLOOKUP(C4576,'تكويد الاصناف'!$A$5:$C$1100,3,0),"")</f>
        <v/>
      </c>
    </row>
    <row r="4577" spans="1:11">
      <c r="A4577" s="46">
        <f>ROW()</f>
        <v>4577</v>
      </c>
      <c r="B4577" s="73"/>
      <c r="C4577" s="74"/>
      <c r="D4577" s="75" t="str">
        <f>IFERROR(VLOOKUP(C4577,'تكويد الاصناف'!$A$5:$B$1100,2,0),"")</f>
        <v/>
      </c>
      <c r="E4577" s="74"/>
      <c r="F4577" s="74"/>
      <c r="G4577" s="74"/>
      <c r="H4577" s="77"/>
      <c r="I4577" s="78"/>
      <c r="J4577" s="48" t="str">
        <f>IFERROR(VLOOKUP(C4577,'تكويد الاصناف'!A$5:D$1100,4,0),"")</f>
        <v/>
      </c>
      <c r="K4577" s="48" t="str">
        <f>IFERROR(VLOOKUP(C4577,'تكويد الاصناف'!$A$5:$C$1100,3,0),"")</f>
        <v/>
      </c>
    </row>
    <row r="4578" spans="1:11">
      <c r="A4578" s="46">
        <f>ROW()</f>
        <v>4578</v>
      </c>
      <c r="B4578" s="73"/>
      <c r="C4578" s="74"/>
      <c r="D4578" s="75" t="str">
        <f>IFERROR(VLOOKUP(C4578,'تكويد الاصناف'!$A$5:$B$1100,2,0),"")</f>
        <v/>
      </c>
      <c r="E4578" s="74"/>
      <c r="F4578" s="74"/>
      <c r="G4578" s="74"/>
      <c r="H4578" s="77"/>
      <c r="I4578" s="78"/>
      <c r="J4578" s="48" t="str">
        <f>IFERROR(VLOOKUP(C4578,'تكويد الاصناف'!A$5:D$1100,4,0),"")</f>
        <v/>
      </c>
      <c r="K4578" s="48" t="str">
        <f>IFERROR(VLOOKUP(C4578,'تكويد الاصناف'!$A$5:$C$1100,3,0),"")</f>
        <v/>
      </c>
    </row>
    <row r="4579" spans="1:11">
      <c r="A4579" s="46">
        <f>ROW()</f>
        <v>4579</v>
      </c>
      <c r="B4579" s="73"/>
      <c r="C4579" s="74"/>
      <c r="D4579" s="75" t="str">
        <f>IFERROR(VLOOKUP(C4579,'تكويد الاصناف'!$A$5:$B$1100,2,0),"")</f>
        <v/>
      </c>
      <c r="E4579" s="74"/>
      <c r="F4579" s="74"/>
      <c r="G4579" s="74"/>
      <c r="H4579" s="77"/>
      <c r="I4579" s="78"/>
      <c r="J4579" s="48" t="str">
        <f>IFERROR(VLOOKUP(C4579,'تكويد الاصناف'!A$5:D$1100,4,0),"")</f>
        <v/>
      </c>
      <c r="K4579" s="48" t="str">
        <f>IFERROR(VLOOKUP(C4579,'تكويد الاصناف'!$A$5:$C$1100,3,0),"")</f>
        <v/>
      </c>
    </row>
    <row r="4580" spans="1:11">
      <c r="A4580" s="46">
        <f>ROW()</f>
        <v>4580</v>
      </c>
      <c r="B4580" s="73"/>
      <c r="C4580" s="74"/>
      <c r="D4580" s="75" t="str">
        <f>IFERROR(VLOOKUP(C4580,'تكويد الاصناف'!$A$5:$B$1100,2,0),"")</f>
        <v/>
      </c>
      <c r="E4580" s="74"/>
      <c r="F4580" s="74"/>
      <c r="G4580" s="74"/>
      <c r="H4580" s="77"/>
      <c r="I4580" s="78"/>
      <c r="J4580" s="48" t="str">
        <f>IFERROR(VLOOKUP(C4580,'تكويد الاصناف'!A$5:D$1100,4,0),"")</f>
        <v/>
      </c>
      <c r="K4580" s="48" t="str">
        <f>IFERROR(VLOOKUP(C4580,'تكويد الاصناف'!$A$5:$C$1100,3,0),"")</f>
        <v/>
      </c>
    </row>
    <row r="4581" spans="1:11">
      <c r="A4581" s="46">
        <f>ROW()</f>
        <v>4581</v>
      </c>
      <c r="B4581" s="73"/>
      <c r="C4581" s="74"/>
      <c r="D4581" s="75" t="str">
        <f>IFERROR(VLOOKUP(C4581,'تكويد الاصناف'!$A$5:$B$1100,2,0),"")</f>
        <v/>
      </c>
      <c r="E4581" s="74"/>
      <c r="F4581" s="74"/>
      <c r="G4581" s="74"/>
      <c r="H4581" s="77"/>
      <c r="I4581" s="78"/>
      <c r="J4581" s="48" t="str">
        <f>IFERROR(VLOOKUP(C4581,'تكويد الاصناف'!A$5:D$1100,4,0),"")</f>
        <v/>
      </c>
      <c r="K4581" s="48" t="str">
        <f>IFERROR(VLOOKUP(C4581,'تكويد الاصناف'!$A$5:$C$1100,3,0),"")</f>
        <v/>
      </c>
    </row>
    <row r="4582" spans="1:11">
      <c r="A4582" s="46">
        <f>ROW()</f>
        <v>4582</v>
      </c>
      <c r="B4582" s="73"/>
      <c r="C4582" s="74"/>
      <c r="D4582" s="75" t="str">
        <f>IFERROR(VLOOKUP(C4582,'تكويد الاصناف'!$A$5:$B$1100,2,0),"")</f>
        <v/>
      </c>
      <c r="E4582" s="74"/>
      <c r="F4582" s="74"/>
      <c r="G4582" s="74"/>
      <c r="H4582" s="77"/>
      <c r="I4582" s="78"/>
      <c r="J4582" s="48" t="str">
        <f>IFERROR(VLOOKUP(C4582,'تكويد الاصناف'!A$5:D$1100,4,0),"")</f>
        <v/>
      </c>
      <c r="K4582" s="48" t="str">
        <f>IFERROR(VLOOKUP(C4582,'تكويد الاصناف'!$A$5:$C$1100,3,0),"")</f>
        <v/>
      </c>
    </row>
    <row r="4583" spans="1:11">
      <c r="A4583" s="46">
        <f>ROW()</f>
        <v>4583</v>
      </c>
      <c r="B4583" s="73"/>
      <c r="C4583" s="74"/>
      <c r="D4583" s="75" t="str">
        <f>IFERROR(VLOOKUP(C4583,'تكويد الاصناف'!$A$5:$B$1100,2,0),"")</f>
        <v/>
      </c>
      <c r="E4583" s="74"/>
      <c r="F4583" s="74"/>
      <c r="G4583" s="74"/>
      <c r="H4583" s="77"/>
      <c r="I4583" s="78"/>
      <c r="J4583" s="48" t="str">
        <f>IFERROR(VLOOKUP(C4583,'تكويد الاصناف'!A$5:D$1100,4,0),"")</f>
        <v/>
      </c>
      <c r="K4583" s="48" t="str">
        <f>IFERROR(VLOOKUP(C4583,'تكويد الاصناف'!$A$5:$C$1100,3,0),"")</f>
        <v/>
      </c>
    </row>
    <row r="4584" spans="1:11">
      <c r="A4584" s="46">
        <f>ROW()</f>
        <v>4584</v>
      </c>
      <c r="B4584" s="73"/>
      <c r="C4584" s="74"/>
      <c r="D4584" s="75" t="str">
        <f>IFERROR(VLOOKUP(C4584,'تكويد الاصناف'!$A$5:$B$1100,2,0),"")</f>
        <v/>
      </c>
      <c r="E4584" s="74"/>
      <c r="F4584" s="74"/>
      <c r="G4584" s="74"/>
      <c r="H4584" s="77"/>
      <c r="I4584" s="78"/>
      <c r="J4584" s="48" t="str">
        <f>IFERROR(VLOOKUP(C4584,'تكويد الاصناف'!A$5:D$1100,4,0),"")</f>
        <v/>
      </c>
      <c r="K4584" s="48" t="str">
        <f>IFERROR(VLOOKUP(C4584,'تكويد الاصناف'!$A$5:$C$1100,3,0),"")</f>
        <v/>
      </c>
    </row>
    <row r="4585" spans="1:11">
      <c r="A4585" s="46">
        <f>ROW()</f>
        <v>4585</v>
      </c>
      <c r="B4585" s="73"/>
      <c r="C4585" s="74"/>
      <c r="D4585" s="75" t="str">
        <f>IFERROR(VLOOKUP(C4585,'تكويد الاصناف'!$A$5:$B$1100,2,0),"")</f>
        <v/>
      </c>
      <c r="E4585" s="74"/>
      <c r="F4585" s="74"/>
      <c r="G4585" s="74"/>
      <c r="H4585" s="77"/>
      <c r="I4585" s="78"/>
      <c r="J4585" s="48" t="str">
        <f>IFERROR(VLOOKUP(C4585,'تكويد الاصناف'!A$5:D$1100,4,0),"")</f>
        <v/>
      </c>
      <c r="K4585" s="48" t="str">
        <f>IFERROR(VLOOKUP(C4585,'تكويد الاصناف'!$A$5:$C$1100,3,0),"")</f>
        <v/>
      </c>
    </row>
    <row r="4586" spans="1:11">
      <c r="A4586" s="46">
        <f>ROW()</f>
        <v>4586</v>
      </c>
      <c r="B4586" s="73"/>
      <c r="C4586" s="74"/>
      <c r="D4586" s="75" t="str">
        <f>IFERROR(VLOOKUP(C4586,'تكويد الاصناف'!$A$5:$B$1100,2,0),"")</f>
        <v/>
      </c>
      <c r="E4586" s="74"/>
      <c r="F4586" s="74"/>
      <c r="G4586" s="74"/>
      <c r="H4586" s="77"/>
      <c r="I4586" s="78"/>
      <c r="J4586" s="48" t="str">
        <f>IFERROR(VLOOKUP(C4586,'تكويد الاصناف'!A$5:D$1100,4,0),"")</f>
        <v/>
      </c>
      <c r="K4586" s="48" t="str">
        <f>IFERROR(VLOOKUP(C4586,'تكويد الاصناف'!$A$5:$C$1100,3,0),"")</f>
        <v/>
      </c>
    </row>
    <row r="4587" spans="1:11">
      <c r="A4587" s="46">
        <f>ROW()</f>
        <v>4587</v>
      </c>
      <c r="B4587" s="73"/>
      <c r="C4587" s="74"/>
      <c r="D4587" s="75" t="str">
        <f>IFERROR(VLOOKUP(C4587,'تكويد الاصناف'!$A$5:$B$1100,2,0),"")</f>
        <v/>
      </c>
      <c r="E4587" s="74"/>
      <c r="F4587" s="74"/>
      <c r="G4587" s="74"/>
      <c r="H4587" s="77"/>
      <c r="I4587" s="78"/>
      <c r="J4587" s="48" t="str">
        <f>IFERROR(VLOOKUP(C4587,'تكويد الاصناف'!A$5:D$1100,4,0),"")</f>
        <v/>
      </c>
      <c r="K4587" s="48" t="str">
        <f>IFERROR(VLOOKUP(C4587,'تكويد الاصناف'!$A$5:$C$1100,3,0),"")</f>
        <v/>
      </c>
    </row>
    <row r="4588" spans="1:11">
      <c r="A4588" s="46">
        <f>ROW()</f>
        <v>4588</v>
      </c>
      <c r="B4588" s="73"/>
      <c r="C4588" s="74"/>
      <c r="D4588" s="75" t="str">
        <f>IFERROR(VLOOKUP(C4588,'تكويد الاصناف'!$A$5:$B$1100,2,0),"")</f>
        <v/>
      </c>
      <c r="E4588" s="74"/>
      <c r="F4588" s="74"/>
      <c r="G4588" s="74"/>
      <c r="H4588" s="77"/>
      <c r="I4588" s="78"/>
      <c r="J4588" s="48" t="str">
        <f>IFERROR(VLOOKUP(C4588,'تكويد الاصناف'!A$5:D$1100,4,0),"")</f>
        <v/>
      </c>
      <c r="K4588" s="48" t="str">
        <f>IFERROR(VLOOKUP(C4588,'تكويد الاصناف'!$A$5:$C$1100,3,0),"")</f>
        <v/>
      </c>
    </row>
    <row r="4589" spans="1:11">
      <c r="A4589" s="46">
        <f>ROW()</f>
        <v>4589</v>
      </c>
      <c r="B4589" s="73"/>
      <c r="C4589" s="74"/>
      <c r="D4589" s="75" t="str">
        <f>IFERROR(VLOOKUP(C4589,'تكويد الاصناف'!$A$5:$B$1100,2,0),"")</f>
        <v/>
      </c>
      <c r="E4589" s="74"/>
      <c r="F4589" s="74"/>
      <c r="G4589" s="74"/>
      <c r="H4589" s="77"/>
      <c r="I4589" s="78"/>
      <c r="J4589" s="48" t="str">
        <f>IFERROR(VLOOKUP(C4589,'تكويد الاصناف'!A$5:D$1100,4,0),"")</f>
        <v/>
      </c>
      <c r="K4589" s="48" t="str">
        <f>IFERROR(VLOOKUP(C4589,'تكويد الاصناف'!$A$5:$C$1100,3,0),"")</f>
        <v/>
      </c>
    </row>
    <row r="4590" spans="1:11">
      <c r="A4590" s="46">
        <f>ROW()</f>
        <v>4590</v>
      </c>
      <c r="B4590" s="73"/>
      <c r="C4590" s="74"/>
      <c r="D4590" s="75" t="str">
        <f>IFERROR(VLOOKUP(C4590,'تكويد الاصناف'!$A$5:$B$1100,2,0),"")</f>
        <v/>
      </c>
      <c r="E4590" s="74"/>
      <c r="F4590" s="74"/>
      <c r="G4590" s="74"/>
      <c r="H4590" s="77"/>
      <c r="I4590" s="78"/>
      <c r="J4590" s="48" t="str">
        <f>IFERROR(VLOOKUP(C4590,'تكويد الاصناف'!A$5:D$1100,4,0),"")</f>
        <v/>
      </c>
      <c r="K4590" s="48" t="str">
        <f>IFERROR(VLOOKUP(C4590,'تكويد الاصناف'!$A$5:$C$1100,3,0),"")</f>
        <v/>
      </c>
    </row>
    <row r="4591" spans="1:11">
      <c r="A4591" s="46">
        <f>ROW()</f>
        <v>4591</v>
      </c>
      <c r="B4591" s="73"/>
      <c r="C4591" s="74"/>
      <c r="D4591" s="75" t="str">
        <f>IFERROR(VLOOKUP(C4591,'تكويد الاصناف'!$A$5:$B$1100,2,0),"")</f>
        <v/>
      </c>
      <c r="E4591" s="74"/>
      <c r="F4591" s="74"/>
      <c r="G4591" s="74"/>
      <c r="H4591" s="77"/>
      <c r="I4591" s="78"/>
      <c r="J4591" s="48" t="str">
        <f>IFERROR(VLOOKUP(C4591,'تكويد الاصناف'!A$5:D$1100,4,0),"")</f>
        <v/>
      </c>
      <c r="K4591" s="48" t="str">
        <f>IFERROR(VLOOKUP(C4591,'تكويد الاصناف'!$A$5:$C$1100,3,0),"")</f>
        <v/>
      </c>
    </row>
    <row r="4592" spans="1:11">
      <c r="A4592" s="46">
        <f>ROW()</f>
        <v>4592</v>
      </c>
      <c r="B4592" s="73"/>
      <c r="C4592" s="74"/>
      <c r="D4592" s="75" t="str">
        <f>IFERROR(VLOOKUP(C4592,'تكويد الاصناف'!$A$5:$B$1100,2,0),"")</f>
        <v/>
      </c>
      <c r="E4592" s="74"/>
      <c r="F4592" s="74"/>
      <c r="G4592" s="74"/>
      <c r="H4592" s="77"/>
      <c r="I4592" s="78"/>
      <c r="J4592" s="48" t="str">
        <f>IFERROR(VLOOKUP(C4592,'تكويد الاصناف'!A$5:D$1100,4,0),"")</f>
        <v/>
      </c>
      <c r="K4592" s="48" t="str">
        <f>IFERROR(VLOOKUP(C4592,'تكويد الاصناف'!$A$5:$C$1100,3,0),"")</f>
        <v/>
      </c>
    </row>
    <row r="4593" spans="1:11">
      <c r="A4593" s="46">
        <f>ROW()</f>
        <v>4593</v>
      </c>
      <c r="B4593" s="73"/>
      <c r="C4593" s="74"/>
      <c r="D4593" s="75" t="str">
        <f>IFERROR(VLOOKUP(C4593,'تكويد الاصناف'!$A$5:$B$1100,2,0),"")</f>
        <v/>
      </c>
      <c r="E4593" s="74"/>
      <c r="F4593" s="74"/>
      <c r="G4593" s="74"/>
      <c r="H4593" s="77"/>
      <c r="I4593" s="78"/>
      <c r="J4593" s="48" t="str">
        <f>IFERROR(VLOOKUP(C4593,'تكويد الاصناف'!A$5:D$1100,4,0),"")</f>
        <v/>
      </c>
      <c r="K4593" s="48" t="str">
        <f>IFERROR(VLOOKUP(C4593,'تكويد الاصناف'!$A$5:$C$1100,3,0),"")</f>
        <v/>
      </c>
    </row>
    <row r="4594" spans="1:11">
      <c r="A4594" s="46">
        <f>ROW()</f>
        <v>4594</v>
      </c>
      <c r="B4594" s="73"/>
      <c r="C4594" s="74"/>
      <c r="D4594" s="75" t="str">
        <f>IFERROR(VLOOKUP(C4594,'تكويد الاصناف'!$A$5:$B$1100,2,0),"")</f>
        <v/>
      </c>
      <c r="E4594" s="74"/>
      <c r="F4594" s="74"/>
      <c r="G4594" s="74"/>
      <c r="H4594" s="77"/>
      <c r="I4594" s="78"/>
      <c r="J4594" s="48" t="str">
        <f>IFERROR(VLOOKUP(C4594,'تكويد الاصناف'!A$5:D$1100,4,0),"")</f>
        <v/>
      </c>
      <c r="K4594" s="48" t="str">
        <f>IFERROR(VLOOKUP(C4594,'تكويد الاصناف'!$A$5:$C$1100,3,0),"")</f>
        <v/>
      </c>
    </row>
    <row r="4595" spans="1:11">
      <c r="A4595" s="46">
        <f>ROW()</f>
        <v>4595</v>
      </c>
      <c r="B4595" s="73"/>
      <c r="C4595" s="74"/>
      <c r="D4595" s="75" t="str">
        <f>IFERROR(VLOOKUP(C4595,'تكويد الاصناف'!$A$5:$B$1100,2,0),"")</f>
        <v/>
      </c>
      <c r="E4595" s="74"/>
      <c r="F4595" s="74"/>
      <c r="G4595" s="74"/>
      <c r="H4595" s="77"/>
      <c r="I4595" s="78"/>
      <c r="J4595" s="48" t="str">
        <f>IFERROR(VLOOKUP(C4595,'تكويد الاصناف'!A$5:D$1100,4,0),"")</f>
        <v/>
      </c>
      <c r="K4595" s="48" t="str">
        <f>IFERROR(VLOOKUP(C4595,'تكويد الاصناف'!$A$5:$C$1100,3,0),"")</f>
        <v/>
      </c>
    </row>
    <row r="4596" spans="1:11">
      <c r="A4596" s="46">
        <f>ROW()</f>
        <v>4596</v>
      </c>
      <c r="B4596" s="73"/>
      <c r="C4596" s="74"/>
      <c r="D4596" s="75" t="str">
        <f>IFERROR(VLOOKUP(C4596,'تكويد الاصناف'!$A$5:$B$1100,2,0),"")</f>
        <v/>
      </c>
      <c r="E4596" s="74"/>
      <c r="F4596" s="74"/>
      <c r="G4596" s="74"/>
      <c r="H4596" s="77"/>
      <c r="I4596" s="78"/>
      <c r="J4596" s="48" t="str">
        <f>IFERROR(VLOOKUP(C4596,'تكويد الاصناف'!A$5:D$1100,4,0),"")</f>
        <v/>
      </c>
      <c r="K4596" s="48" t="str">
        <f>IFERROR(VLOOKUP(C4596,'تكويد الاصناف'!$A$5:$C$1100,3,0),"")</f>
        <v/>
      </c>
    </row>
    <row r="4597" spans="1:11">
      <c r="A4597" s="46">
        <f>ROW()</f>
        <v>4597</v>
      </c>
      <c r="B4597" s="73"/>
      <c r="C4597" s="74"/>
      <c r="D4597" s="75" t="str">
        <f>IFERROR(VLOOKUP(C4597,'تكويد الاصناف'!$A$5:$B$1100,2,0),"")</f>
        <v/>
      </c>
      <c r="E4597" s="74"/>
      <c r="F4597" s="74"/>
      <c r="G4597" s="74"/>
      <c r="H4597" s="77"/>
      <c r="I4597" s="78"/>
      <c r="J4597" s="48" t="str">
        <f>IFERROR(VLOOKUP(C4597,'تكويد الاصناف'!A$5:D$1100,4,0),"")</f>
        <v/>
      </c>
      <c r="K4597" s="48" t="str">
        <f>IFERROR(VLOOKUP(C4597,'تكويد الاصناف'!$A$5:$C$1100,3,0),"")</f>
        <v/>
      </c>
    </row>
    <row r="4598" spans="1:11">
      <c r="A4598" s="46">
        <f>ROW()</f>
        <v>4598</v>
      </c>
      <c r="B4598" s="73"/>
      <c r="C4598" s="74"/>
      <c r="D4598" s="75" t="str">
        <f>IFERROR(VLOOKUP(C4598,'تكويد الاصناف'!$A$5:$B$1100,2,0),"")</f>
        <v/>
      </c>
      <c r="E4598" s="74"/>
      <c r="F4598" s="74"/>
      <c r="G4598" s="74"/>
      <c r="H4598" s="77"/>
      <c r="I4598" s="78"/>
      <c r="J4598" s="48" t="str">
        <f>IFERROR(VLOOKUP(C4598,'تكويد الاصناف'!A$5:D$1100,4,0),"")</f>
        <v/>
      </c>
      <c r="K4598" s="48" t="str">
        <f>IFERROR(VLOOKUP(C4598,'تكويد الاصناف'!$A$5:$C$1100,3,0),"")</f>
        <v/>
      </c>
    </row>
    <row r="4599" spans="1:11">
      <c r="A4599" s="46">
        <f>ROW()</f>
        <v>4599</v>
      </c>
      <c r="B4599" s="73"/>
      <c r="C4599" s="74"/>
      <c r="D4599" s="75" t="str">
        <f>IFERROR(VLOOKUP(C4599,'تكويد الاصناف'!$A$5:$B$1100,2,0),"")</f>
        <v/>
      </c>
      <c r="E4599" s="74"/>
      <c r="F4599" s="74"/>
      <c r="G4599" s="74"/>
      <c r="H4599" s="77"/>
      <c r="I4599" s="78"/>
      <c r="J4599" s="48" t="str">
        <f>IFERROR(VLOOKUP(C4599,'تكويد الاصناف'!A$5:D$1100,4,0),"")</f>
        <v/>
      </c>
      <c r="K4599" s="48" t="str">
        <f>IFERROR(VLOOKUP(C4599,'تكويد الاصناف'!$A$5:$C$1100,3,0),"")</f>
        <v/>
      </c>
    </row>
    <row r="4600" spans="1:11">
      <c r="A4600" s="46">
        <f>ROW()</f>
        <v>4600</v>
      </c>
      <c r="B4600" s="73"/>
      <c r="C4600" s="74"/>
      <c r="D4600" s="75" t="str">
        <f>IFERROR(VLOOKUP(C4600,'تكويد الاصناف'!$A$5:$B$1100,2,0),"")</f>
        <v/>
      </c>
      <c r="E4600" s="74"/>
      <c r="F4600" s="74"/>
      <c r="G4600" s="74"/>
      <c r="H4600" s="77"/>
      <c r="I4600" s="78"/>
      <c r="J4600" s="48" t="str">
        <f>IFERROR(VLOOKUP(C4600,'تكويد الاصناف'!A$5:D$1100,4,0),"")</f>
        <v/>
      </c>
      <c r="K4600" s="48" t="str">
        <f>IFERROR(VLOOKUP(C4600,'تكويد الاصناف'!$A$5:$C$1100,3,0),"")</f>
        <v/>
      </c>
    </row>
    <row r="4601" spans="1:11">
      <c r="A4601" s="46">
        <f>ROW()</f>
        <v>4601</v>
      </c>
      <c r="B4601" s="73"/>
      <c r="C4601" s="74"/>
      <c r="D4601" s="75" t="str">
        <f>IFERROR(VLOOKUP(C4601,'تكويد الاصناف'!$A$5:$B$1100,2,0),"")</f>
        <v/>
      </c>
      <c r="E4601" s="74"/>
      <c r="F4601" s="74"/>
      <c r="G4601" s="74"/>
      <c r="H4601" s="77"/>
      <c r="I4601" s="78"/>
      <c r="J4601" s="48" t="str">
        <f>IFERROR(VLOOKUP(C4601,'تكويد الاصناف'!A$5:D$1100,4,0),"")</f>
        <v/>
      </c>
      <c r="K4601" s="48" t="str">
        <f>IFERROR(VLOOKUP(C4601,'تكويد الاصناف'!$A$5:$C$1100,3,0),"")</f>
        <v/>
      </c>
    </row>
    <row r="4602" spans="1:11">
      <c r="A4602" s="46">
        <f>ROW()</f>
        <v>4602</v>
      </c>
      <c r="B4602" s="73"/>
      <c r="C4602" s="74"/>
      <c r="D4602" s="75" t="str">
        <f>IFERROR(VLOOKUP(C4602,'تكويد الاصناف'!$A$5:$B$1100,2,0),"")</f>
        <v/>
      </c>
      <c r="E4602" s="74"/>
      <c r="F4602" s="74"/>
      <c r="G4602" s="74"/>
      <c r="H4602" s="77"/>
      <c r="I4602" s="78"/>
      <c r="J4602" s="48" t="str">
        <f>IFERROR(VLOOKUP(C4602,'تكويد الاصناف'!A$5:D$1100,4,0),"")</f>
        <v/>
      </c>
      <c r="K4602" s="48" t="str">
        <f>IFERROR(VLOOKUP(C4602,'تكويد الاصناف'!$A$5:$C$1100,3,0),"")</f>
        <v/>
      </c>
    </row>
    <row r="4603" spans="1:11">
      <c r="A4603" s="46">
        <f>ROW()</f>
        <v>4603</v>
      </c>
      <c r="B4603" s="73"/>
      <c r="C4603" s="74"/>
      <c r="D4603" s="75" t="str">
        <f>IFERROR(VLOOKUP(C4603,'تكويد الاصناف'!$A$5:$B$1100,2,0),"")</f>
        <v/>
      </c>
      <c r="E4603" s="74"/>
      <c r="F4603" s="74"/>
      <c r="G4603" s="74"/>
      <c r="H4603" s="77"/>
      <c r="I4603" s="78"/>
      <c r="J4603" s="48" t="str">
        <f>IFERROR(VLOOKUP(C4603,'تكويد الاصناف'!A$5:D$1100,4,0),"")</f>
        <v/>
      </c>
      <c r="K4603" s="48" t="str">
        <f>IFERROR(VLOOKUP(C4603,'تكويد الاصناف'!$A$5:$C$1100,3,0),"")</f>
        <v/>
      </c>
    </row>
    <row r="4604" spans="1:11">
      <c r="A4604" s="46">
        <f>ROW()</f>
        <v>4604</v>
      </c>
      <c r="B4604" s="73"/>
      <c r="C4604" s="74"/>
      <c r="D4604" s="75" t="str">
        <f>IFERROR(VLOOKUP(C4604,'تكويد الاصناف'!$A$5:$B$1100,2,0),"")</f>
        <v/>
      </c>
      <c r="E4604" s="74"/>
      <c r="F4604" s="74"/>
      <c r="G4604" s="74"/>
      <c r="H4604" s="77"/>
      <c r="I4604" s="78"/>
      <c r="J4604" s="48" t="str">
        <f>IFERROR(VLOOKUP(C4604,'تكويد الاصناف'!A$5:D$1100,4,0),"")</f>
        <v/>
      </c>
      <c r="K4604" s="48" t="str">
        <f>IFERROR(VLOOKUP(C4604,'تكويد الاصناف'!$A$5:$C$1100,3,0),"")</f>
        <v/>
      </c>
    </row>
    <row r="4605" spans="1:11">
      <c r="A4605" s="46">
        <f>ROW()</f>
        <v>4605</v>
      </c>
      <c r="B4605" s="73"/>
      <c r="C4605" s="74"/>
      <c r="D4605" s="75" t="str">
        <f>IFERROR(VLOOKUP(C4605,'تكويد الاصناف'!$A$5:$B$1100,2,0),"")</f>
        <v/>
      </c>
      <c r="E4605" s="74"/>
      <c r="F4605" s="74"/>
      <c r="G4605" s="74"/>
      <c r="H4605" s="77"/>
      <c r="I4605" s="78"/>
      <c r="J4605" s="48" t="str">
        <f>IFERROR(VLOOKUP(C4605,'تكويد الاصناف'!A$5:D$1100,4,0),"")</f>
        <v/>
      </c>
      <c r="K4605" s="48" t="str">
        <f>IFERROR(VLOOKUP(C4605,'تكويد الاصناف'!$A$5:$C$1100,3,0),"")</f>
        <v/>
      </c>
    </row>
    <row r="4606" spans="1:11">
      <c r="A4606" s="46">
        <f>ROW()</f>
        <v>4606</v>
      </c>
      <c r="B4606" s="73"/>
      <c r="C4606" s="74"/>
      <c r="D4606" s="75" t="str">
        <f>IFERROR(VLOOKUP(C4606,'تكويد الاصناف'!$A$5:$B$1100,2,0),"")</f>
        <v/>
      </c>
      <c r="E4606" s="74"/>
      <c r="F4606" s="74"/>
      <c r="G4606" s="74"/>
      <c r="H4606" s="77"/>
      <c r="I4606" s="78"/>
      <c r="J4606" s="48" t="str">
        <f>IFERROR(VLOOKUP(C4606,'تكويد الاصناف'!A$5:D$1100,4,0),"")</f>
        <v/>
      </c>
      <c r="K4606" s="48" t="str">
        <f>IFERROR(VLOOKUP(C4606,'تكويد الاصناف'!$A$5:$C$1100,3,0),"")</f>
        <v/>
      </c>
    </row>
    <row r="4607" spans="1:11">
      <c r="A4607" s="46">
        <f>ROW()</f>
        <v>4607</v>
      </c>
      <c r="B4607" s="73"/>
      <c r="C4607" s="74"/>
      <c r="D4607" s="75" t="str">
        <f>IFERROR(VLOOKUP(C4607,'تكويد الاصناف'!$A$5:$B$1100,2,0),"")</f>
        <v/>
      </c>
      <c r="E4607" s="74"/>
      <c r="F4607" s="74"/>
      <c r="G4607" s="74"/>
      <c r="H4607" s="77"/>
      <c r="I4607" s="78"/>
      <c r="J4607" s="48" t="str">
        <f>IFERROR(VLOOKUP(C4607,'تكويد الاصناف'!A$5:D$1100,4,0),"")</f>
        <v/>
      </c>
      <c r="K4607" s="48" t="str">
        <f>IFERROR(VLOOKUP(C4607,'تكويد الاصناف'!$A$5:$C$1100,3,0),"")</f>
        <v/>
      </c>
    </row>
    <row r="4608" spans="1:11">
      <c r="A4608" s="46">
        <f>ROW()</f>
        <v>4608</v>
      </c>
      <c r="B4608" s="73"/>
      <c r="C4608" s="74"/>
      <c r="D4608" s="75" t="str">
        <f>IFERROR(VLOOKUP(C4608,'تكويد الاصناف'!$A$5:$B$1100,2,0),"")</f>
        <v/>
      </c>
      <c r="E4608" s="74"/>
      <c r="F4608" s="74"/>
      <c r="G4608" s="74"/>
      <c r="H4608" s="77"/>
      <c r="I4608" s="78"/>
      <c r="J4608" s="48" t="str">
        <f>IFERROR(VLOOKUP(C4608,'تكويد الاصناف'!A$5:D$1100,4,0),"")</f>
        <v/>
      </c>
      <c r="K4608" s="48" t="str">
        <f>IFERROR(VLOOKUP(C4608,'تكويد الاصناف'!$A$5:$C$1100,3,0),"")</f>
        <v/>
      </c>
    </row>
    <row r="4609" spans="1:11">
      <c r="A4609" s="46">
        <f>ROW()</f>
        <v>4609</v>
      </c>
      <c r="B4609" s="73"/>
      <c r="C4609" s="74"/>
      <c r="D4609" s="75" t="str">
        <f>IFERROR(VLOOKUP(C4609,'تكويد الاصناف'!$A$5:$B$1100,2,0),"")</f>
        <v/>
      </c>
      <c r="E4609" s="74"/>
      <c r="F4609" s="74"/>
      <c r="G4609" s="74"/>
      <c r="H4609" s="77"/>
      <c r="I4609" s="78"/>
      <c r="J4609" s="48" t="str">
        <f>IFERROR(VLOOKUP(C4609,'تكويد الاصناف'!A$5:D$1100,4,0),"")</f>
        <v/>
      </c>
      <c r="K4609" s="48" t="str">
        <f>IFERROR(VLOOKUP(C4609,'تكويد الاصناف'!$A$5:$C$1100,3,0),"")</f>
        <v/>
      </c>
    </row>
    <row r="4610" spans="1:11">
      <c r="A4610" s="46">
        <f>ROW()</f>
        <v>4610</v>
      </c>
      <c r="B4610" s="73"/>
      <c r="C4610" s="74"/>
      <c r="D4610" s="75" t="str">
        <f>IFERROR(VLOOKUP(C4610,'تكويد الاصناف'!$A$5:$B$1100,2,0),"")</f>
        <v/>
      </c>
      <c r="E4610" s="74"/>
      <c r="F4610" s="74"/>
      <c r="G4610" s="74"/>
      <c r="H4610" s="77"/>
      <c r="I4610" s="78"/>
      <c r="J4610" s="48" t="str">
        <f>IFERROR(VLOOKUP(C4610,'تكويد الاصناف'!A$5:D$1100,4,0),"")</f>
        <v/>
      </c>
      <c r="K4610" s="48" t="str">
        <f>IFERROR(VLOOKUP(C4610,'تكويد الاصناف'!$A$5:$C$1100,3,0),"")</f>
        <v/>
      </c>
    </row>
    <row r="4611" spans="1:11">
      <c r="A4611" s="46">
        <f>ROW()</f>
        <v>4611</v>
      </c>
      <c r="B4611" s="73"/>
      <c r="C4611" s="74"/>
      <c r="D4611" s="75" t="str">
        <f>IFERROR(VLOOKUP(C4611,'تكويد الاصناف'!$A$5:$B$1100,2,0),"")</f>
        <v/>
      </c>
      <c r="E4611" s="74"/>
      <c r="F4611" s="74"/>
      <c r="G4611" s="74"/>
      <c r="H4611" s="77"/>
      <c r="I4611" s="78"/>
      <c r="J4611" s="48" t="str">
        <f>IFERROR(VLOOKUP(C4611,'تكويد الاصناف'!A$5:D$1100,4,0),"")</f>
        <v/>
      </c>
      <c r="K4611" s="48" t="str">
        <f>IFERROR(VLOOKUP(C4611,'تكويد الاصناف'!$A$5:$C$1100,3,0),"")</f>
        <v/>
      </c>
    </row>
    <row r="4612" spans="1:11">
      <c r="A4612" s="46">
        <f>ROW()</f>
        <v>4612</v>
      </c>
      <c r="B4612" s="73"/>
      <c r="C4612" s="74"/>
      <c r="D4612" s="75" t="str">
        <f>IFERROR(VLOOKUP(C4612,'تكويد الاصناف'!$A$5:$B$1100,2,0),"")</f>
        <v/>
      </c>
      <c r="E4612" s="74"/>
      <c r="F4612" s="74"/>
      <c r="G4612" s="74"/>
      <c r="H4612" s="77"/>
      <c r="I4612" s="78"/>
      <c r="J4612" s="48" t="str">
        <f>IFERROR(VLOOKUP(C4612,'تكويد الاصناف'!A$5:D$1100,4,0),"")</f>
        <v/>
      </c>
      <c r="K4612" s="48" t="str">
        <f>IFERROR(VLOOKUP(C4612,'تكويد الاصناف'!$A$5:$C$1100,3,0),"")</f>
        <v/>
      </c>
    </row>
    <row r="4613" spans="1:11">
      <c r="A4613" s="46">
        <f>ROW()</f>
        <v>4613</v>
      </c>
      <c r="B4613" s="73"/>
      <c r="C4613" s="74"/>
      <c r="D4613" s="75" t="str">
        <f>IFERROR(VLOOKUP(C4613,'تكويد الاصناف'!$A$5:$B$1100,2,0),"")</f>
        <v/>
      </c>
      <c r="E4613" s="74"/>
      <c r="F4613" s="74"/>
      <c r="G4613" s="74"/>
      <c r="H4613" s="77"/>
      <c r="I4613" s="78"/>
      <c r="J4613" s="48" t="str">
        <f>IFERROR(VLOOKUP(C4613,'تكويد الاصناف'!A$5:D$1100,4,0),"")</f>
        <v/>
      </c>
      <c r="K4613" s="48" t="str">
        <f>IFERROR(VLOOKUP(C4613,'تكويد الاصناف'!$A$5:$C$1100,3,0),"")</f>
        <v/>
      </c>
    </row>
    <row r="4614" spans="1:11">
      <c r="A4614" s="46">
        <f>ROW()</f>
        <v>4614</v>
      </c>
      <c r="B4614" s="73"/>
      <c r="C4614" s="74"/>
      <c r="D4614" s="75" t="str">
        <f>IFERROR(VLOOKUP(C4614,'تكويد الاصناف'!$A$5:$B$1100,2,0),"")</f>
        <v/>
      </c>
      <c r="E4614" s="74"/>
      <c r="F4614" s="74"/>
      <c r="G4614" s="74"/>
      <c r="H4614" s="77"/>
      <c r="I4614" s="78"/>
      <c r="J4614" s="48" t="str">
        <f>IFERROR(VLOOKUP(C4614,'تكويد الاصناف'!A$5:D$1100,4,0),"")</f>
        <v/>
      </c>
      <c r="K4614" s="48" t="str">
        <f>IFERROR(VLOOKUP(C4614,'تكويد الاصناف'!$A$5:$C$1100,3,0),"")</f>
        <v/>
      </c>
    </row>
    <row r="4615" spans="1:11">
      <c r="A4615" s="46">
        <f>ROW()</f>
        <v>4615</v>
      </c>
      <c r="B4615" s="73"/>
      <c r="C4615" s="74"/>
      <c r="D4615" s="75" t="str">
        <f>IFERROR(VLOOKUP(C4615,'تكويد الاصناف'!$A$5:$B$1100,2,0),"")</f>
        <v/>
      </c>
      <c r="E4615" s="74"/>
      <c r="F4615" s="74"/>
      <c r="G4615" s="74"/>
      <c r="H4615" s="77"/>
      <c r="I4615" s="78"/>
      <c r="J4615" s="48" t="str">
        <f>IFERROR(VLOOKUP(C4615,'تكويد الاصناف'!A$5:D$1100,4,0),"")</f>
        <v/>
      </c>
      <c r="K4615" s="48" t="str">
        <f>IFERROR(VLOOKUP(C4615,'تكويد الاصناف'!$A$5:$C$1100,3,0),"")</f>
        <v/>
      </c>
    </row>
    <row r="4616" spans="1:11">
      <c r="A4616" s="46">
        <f>ROW()</f>
        <v>4616</v>
      </c>
      <c r="B4616" s="73"/>
      <c r="C4616" s="74"/>
      <c r="D4616" s="75" t="str">
        <f>IFERROR(VLOOKUP(C4616,'تكويد الاصناف'!$A$5:$B$1100,2,0),"")</f>
        <v/>
      </c>
      <c r="E4616" s="74"/>
      <c r="F4616" s="74"/>
      <c r="G4616" s="74"/>
      <c r="H4616" s="77"/>
      <c r="I4616" s="78"/>
      <c r="J4616" s="48" t="str">
        <f>IFERROR(VLOOKUP(C4616,'تكويد الاصناف'!A$5:D$1100,4,0),"")</f>
        <v/>
      </c>
      <c r="K4616" s="48" t="str">
        <f>IFERROR(VLOOKUP(C4616,'تكويد الاصناف'!$A$5:$C$1100,3,0),"")</f>
        <v/>
      </c>
    </row>
    <row r="4617" spans="1:11">
      <c r="A4617" s="46">
        <f>ROW()</f>
        <v>4617</v>
      </c>
      <c r="B4617" s="73"/>
      <c r="C4617" s="74"/>
      <c r="D4617" s="75" t="str">
        <f>IFERROR(VLOOKUP(C4617,'تكويد الاصناف'!$A$5:$B$1100,2,0),"")</f>
        <v/>
      </c>
      <c r="E4617" s="74"/>
      <c r="F4617" s="74"/>
      <c r="G4617" s="74"/>
      <c r="H4617" s="77"/>
      <c r="I4617" s="78"/>
      <c r="J4617" s="48" t="str">
        <f>IFERROR(VLOOKUP(C4617,'تكويد الاصناف'!A$5:D$1100,4,0),"")</f>
        <v/>
      </c>
      <c r="K4617" s="48" t="str">
        <f>IFERROR(VLOOKUP(C4617,'تكويد الاصناف'!$A$5:$C$1100,3,0),"")</f>
        <v/>
      </c>
    </row>
    <row r="4618" spans="1:11">
      <c r="A4618" s="46">
        <f>ROW()</f>
        <v>4618</v>
      </c>
      <c r="B4618" s="73"/>
      <c r="C4618" s="74"/>
      <c r="D4618" s="75" t="str">
        <f>IFERROR(VLOOKUP(C4618,'تكويد الاصناف'!$A$5:$B$1100,2,0),"")</f>
        <v/>
      </c>
      <c r="E4618" s="74"/>
      <c r="F4618" s="74"/>
      <c r="G4618" s="74"/>
      <c r="H4618" s="77"/>
      <c r="I4618" s="78"/>
      <c r="J4618" s="48" t="str">
        <f>IFERROR(VLOOKUP(C4618,'تكويد الاصناف'!A$5:D$1100,4,0),"")</f>
        <v/>
      </c>
      <c r="K4618" s="48" t="str">
        <f>IFERROR(VLOOKUP(C4618,'تكويد الاصناف'!$A$5:$C$1100,3,0),"")</f>
        <v/>
      </c>
    </row>
    <row r="4619" spans="1:11">
      <c r="A4619" s="46">
        <f>ROW()</f>
        <v>4619</v>
      </c>
      <c r="B4619" s="73"/>
      <c r="C4619" s="74"/>
      <c r="D4619" s="75" t="str">
        <f>IFERROR(VLOOKUP(C4619,'تكويد الاصناف'!$A$5:$B$1100,2,0),"")</f>
        <v/>
      </c>
      <c r="E4619" s="74"/>
      <c r="F4619" s="74"/>
      <c r="G4619" s="74"/>
      <c r="H4619" s="77"/>
      <c r="I4619" s="78"/>
      <c r="J4619" s="48" t="str">
        <f>IFERROR(VLOOKUP(C4619,'تكويد الاصناف'!A$5:D$1100,4,0),"")</f>
        <v/>
      </c>
      <c r="K4619" s="48" t="str">
        <f>IFERROR(VLOOKUP(C4619,'تكويد الاصناف'!$A$5:$C$1100,3,0),"")</f>
        <v/>
      </c>
    </row>
    <row r="4620" spans="1:11">
      <c r="A4620" s="46">
        <f>ROW()</f>
        <v>4620</v>
      </c>
      <c r="B4620" s="73"/>
      <c r="C4620" s="74"/>
      <c r="D4620" s="75" t="str">
        <f>IFERROR(VLOOKUP(C4620,'تكويد الاصناف'!$A$5:$B$1100,2,0),"")</f>
        <v/>
      </c>
      <c r="E4620" s="74"/>
      <c r="F4620" s="74"/>
      <c r="G4620" s="74"/>
      <c r="H4620" s="77"/>
      <c r="I4620" s="78"/>
      <c r="J4620" s="48" t="str">
        <f>IFERROR(VLOOKUP(C4620,'تكويد الاصناف'!A$5:D$1100,4,0),"")</f>
        <v/>
      </c>
      <c r="K4620" s="48" t="str">
        <f>IFERROR(VLOOKUP(C4620,'تكويد الاصناف'!$A$5:$C$1100,3,0),"")</f>
        <v/>
      </c>
    </row>
    <row r="4621" spans="1:11">
      <c r="A4621" s="46">
        <f>ROW()</f>
        <v>4621</v>
      </c>
      <c r="B4621" s="73"/>
      <c r="C4621" s="74"/>
      <c r="D4621" s="75" t="str">
        <f>IFERROR(VLOOKUP(C4621,'تكويد الاصناف'!$A$5:$B$1100,2,0),"")</f>
        <v/>
      </c>
      <c r="E4621" s="74"/>
      <c r="F4621" s="74"/>
      <c r="G4621" s="74"/>
      <c r="H4621" s="77"/>
      <c r="I4621" s="78"/>
      <c r="J4621" s="48" t="str">
        <f>IFERROR(VLOOKUP(C4621,'تكويد الاصناف'!A$5:D$1100,4,0),"")</f>
        <v/>
      </c>
      <c r="K4621" s="48" t="str">
        <f>IFERROR(VLOOKUP(C4621,'تكويد الاصناف'!$A$5:$C$1100,3,0),"")</f>
        <v/>
      </c>
    </row>
    <row r="4622" spans="1:11">
      <c r="A4622" s="46">
        <f>ROW()</f>
        <v>4622</v>
      </c>
      <c r="B4622" s="73"/>
      <c r="C4622" s="74"/>
      <c r="D4622" s="75" t="str">
        <f>IFERROR(VLOOKUP(C4622,'تكويد الاصناف'!$A$5:$B$1100,2,0),"")</f>
        <v/>
      </c>
      <c r="E4622" s="74"/>
      <c r="F4622" s="74"/>
      <c r="G4622" s="74"/>
      <c r="H4622" s="77"/>
      <c r="I4622" s="78"/>
      <c r="J4622" s="48" t="str">
        <f>IFERROR(VLOOKUP(C4622,'تكويد الاصناف'!A$5:D$1100,4,0),"")</f>
        <v/>
      </c>
      <c r="K4622" s="48" t="str">
        <f>IFERROR(VLOOKUP(C4622,'تكويد الاصناف'!$A$5:$C$1100,3,0),"")</f>
        <v/>
      </c>
    </row>
    <row r="4623" spans="1:11">
      <c r="A4623" s="46">
        <f>ROW()</f>
        <v>4623</v>
      </c>
      <c r="B4623" s="73"/>
      <c r="C4623" s="74"/>
      <c r="D4623" s="75" t="str">
        <f>IFERROR(VLOOKUP(C4623,'تكويد الاصناف'!$A$5:$B$1100,2,0),"")</f>
        <v/>
      </c>
      <c r="E4623" s="74"/>
      <c r="F4623" s="74"/>
      <c r="G4623" s="74"/>
      <c r="H4623" s="77"/>
      <c r="I4623" s="78"/>
      <c r="J4623" s="48" t="str">
        <f>IFERROR(VLOOKUP(C4623,'تكويد الاصناف'!A$5:D$1100,4,0),"")</f>
        <v/>
      </c>
      <c r="K4623" s="48" t="str">
        <f>IFERROR(VLOOKUP(C4623,'تكويد الاصناف'!$A$5:$C$1100,3,0),"")</f>
        <v/>
      </c>
    </row>
    <row r="4624" spans="1:11">
      <c r="A4624" s="46">
        <f>ROW()</f>
        <v>4624</v>
      </c>
      <c r="B4624" s="73"/>
      <c r="C4624" s="74"/>
      <c r="D4624" s="75" t="str">
        <f>IFERROR(VLOOKUP(C4624,'تكويد الاصناف'!$A$5:$B$1100,2,0),"")</f>
        <v/>
      </c>
      <c r="E4624" s="74"/>
      <c r="F4624" s="74"/>
      <c r="G4624" s="74"/>
      <c r="H4624" s="77"/>
      <c r="I4624" s="78"/>
      <c r="J4624" s="48" t="str">
        <f>IFERROR(VLOOKUP(C4624,'تكويد الاصناف'!A$5:D$1100,4,0),"")</f>
        <v/>
      </c>
      <c r="K4624" s="48" t="str">
        <f>IFERROR(VLOOKUP(C4624,'تكويد الاصناف'!$A$5:$C$1100,3,0),"")</f>
        <v/>
      </c>
    </row>
    <row r="4625" spans="1:11">
      <c r="A4625" s="46">
        <f>ROW()</f>
        <v>4625</v>
      </c>
      <c r="B4625" s="73"/>
      <c r="C4625" s="74"/>
      <c r="D4625" s="75" t="str">
        <f>IFERROR(VLOOKUP(C4625,'تكويد الاصناف'!$A$5:$B$1100,2,0),"")</f>
        <v/>
      </c>
      <c r="E4625" s="74"/>
      <c r="F4625" s="74"/>
      <c r="G4625" s="74"/>
      <c r="H4625" s="77"/>
      <c r="I4625" s="78"/>
      <c r="J4625" s="48" t="str">
        <f>IFERROR(VLOOKUP(C4625,'تكويد الاصناف'!A$5:D$1100,4,0),"")</f>
        <v/>
      </c>
      <c r="K4625" s="48" t="str">
        <f>IFERROR(VLOOKUP(C4625,'تكويد الاصناف'!$A$5:$C$1100,3,0),"")</f>
        <v/>
      </c>
    </row>
    <row r="4626" spans="1:11">
      <c r="A4626" s="46">
        <f>ROW()</f>
        <v>4626</v>
      </c>
      <c r="B4626" s="73"/>
      <c r="C4626" s="74"/>
      <c r="D4626" s="75" t="str">
        <f>IFERROR(VLOOKUP(C4626,'تكويد الاصناف'!$A$5:$B$1100,2,0),"")</f>
        <v/>
      </c>
      <c r="E4626" s="74"/>
      <c r="F4626" s="74"/>
      <c r="G4626" s="74"/>
      <c r="H4626" s="77"/>
      <c r="I4626" s="78"/>
      <c r="J4626" s="48" t="str">
        <f>IFERROR(VLOOKUP(C4626,'تكويد الاصناف'!A$5:D$1100,4,0),"")</f>
        <v/>
      </c>
      <c r="K4626" s="48" t="str">
        <f>IFERROR(VLOOKUP(C4626,'تكويد الاصناف'!$A$5:$C$1100,3,0),"")</f>
        <v/>
      </c>
    </row>
    <row r="4627" spans="1:11">
      <c r="A4627" s="46">
        <f>ROW()</f>
        <v>4627</v>
      </c>
      <c r="B4627" s="73"/>
      <c r="C4627" s="74"/>
      <c r="D4627" s="75" t="str">
        <f>IFERROR(VLOOKUP(C4627,'تكويد الاصناف'!$A$5:$B$1100,2,0),"")</f>
        <v/>
      </c>
      <c r="E4627" s="74"/>
      <c r="F4627" s="74"/>
      <c r="G4627" s="74"/>
      <c r="H4627" s="77"/>
      <c r="I4627" s="78"/>
      <c r="J4627" s="48" t="str">
        <f>IFERROR(VLOOKUP(C4627,'تكويد الاصناف'!A$5:D$1100,4,0),"")</f>
        <v/>
      </c>
      <c r="K4627" s="48" t="str">
        <f>IFERROR(VLOOKUP(C4627,'تكويد الاصناف'!$A$5:$C$1100,3,0),"")</f>
        <v/>
      </c>
    </row>
    <row r="4628" spans="1:11">
      <c r="A4628" s="46">
        <f>ROW()</f>
        <v>4628</v>
      </c>
      <c r="B4628" s="73"/>
      <c r="C4628" s="74"/>
      <c r="D4628" s="75" t="str">
        <f>IFERROR(VLOOKUP(C4628,'تكويد الاصناف'!$A$5:$B$1100,2,0),"")</f>
        <v/>
      </c>
      <c r="E4628" s="74"/>
      <c r="F4628" s="74"/>
      <c r="G4628" s="74"/>
      <c r="H4628" s="77"/>
      <c r="I4628" s="78"/>
      <c r="J4628" s="48" t="str">
        <f>IFERROR(VLOOKUP(C4628,'تكويد الاصناف'!A$5:D$1100,4,0),"")</f>
        <v/>
      </c>
      <c r="K4628" s="48" t="str">
        <f>IFERROR(VLOOKUP(C4628,'تكويد الاصناف'!$A$5:$C$1100,3,0),"")</f>
        <v/>
      </c>
    </row>
    <row r="4629" spans="1:11">
      <c r="A4629" s="46">
        <f>ROW()</f>
        <v>4629</v>
      </c>
      <c r="B4629" s="73"/>
      <c r="C4629" s="74"/>
      <c r="D4629" s="75" t="str">
        <f>IFERROR(VLOOKUP(C4629,'تكويد الاصناف'!$A$5:$B$1100,2,0),"")</f>
        <v/>
      </c>
      <c r="E4629" s="74"/>
      <c r="F4629" s="74"/>
      <c r="G4629" s="74"/>
      <c r="H4629" s="77"/>
      <c r="I4629" s="78"/>
      <c r="J4629" s="48" t="str">
        <f>IFERROR(VLOOKUP(C4629,'تكويد الاصناف'!A$5:D$1100,4,0),"")</f>
        <v/>
      </c>
      <c r="K4629" s="48" t="str">
        <f>IFERROR(VLOOKUP(C4629,'تكويد الاصناف'!$A$5:$C$1100,3,0),"")</f>
        <v/>
      </c>
    </row>
    <row r="4630" spans="1:11">
      <c r="A4630" s="46">
        <f>ROW()</f>
        <v>4630</v>
      </c>
      <c r="B4630" s="73"/>
      <c r="C4630" s="74"/>
      <c r="D4630" s="75" t="str">
        <f>IFERROR(VLOOKUP(C4630,'تكويد الاصناف'!$A$5:$B$1100,2,0),"")</f>
        <v/>
      </c>
      <c r="E4630" s="74"/>
      <c r="F4630" s="74"/>
      <c r="G4630" s="74"/>
      <c r="H4630" s="77"/>
      <c r="I4630" s="78"/>
      <c r="J4630" s="48" t="str">
        <f>IFERROR(VLOOKUP(C4630,'تكويد الاصناف'!A$5:D$1100,4,0),"")</f>
        <v/>
      </c>
      <c r="K4630" s="48" t="str">
        <f>IFERROR(VLOOKUP(C4630,'تكويد الاصناف'!$A$5:$C$1100,3,0),"")</f>
        <v/>
      </c>
    </row>
    <row r="4631" spans="1:11">
      <c r="A4631" s="46">
        <f>ROW()</f>
        <v>4631</v>
      </c>
      <c r="B4631" s="73"/>
      <c r="C4631" s="74"/>
      <c r="D4631" s="75" t="str">
        <f>IFERROR(VLOOKUP(C4631,'تكويد الاصناف'!$A$5:$B$1100,2,0),"")</f>
        <v/>
      </c>
      <c r="E4631" s="74"/>
      <c r="F4631" s="74"/>
      <c r="G4631" s="74"/>
      <c r="H4631" s="77"/>
      <c r="I4631" s="78"/>
      <c r="J4631" s="48" t="str">
        <f>IFERROR(VLOOKUP(C4631,'تكويد الاصناف'!A$5:D$1100,4,0),"")</f>
        <v/>
      </c>
      <c r="K4631" s="48" t="str">
        <f>IFERROR(VLOOKUP(C4631,'تكويد الاصناف'!$A$5:$C$1100,3,0),"")</f>
        <v/>
      </c>
    </row>
    <row r="4632" spans="1:11">
      <c r="A4632" s="46">
        <f>ROW()</f>
        <v>4632</v>
      </c>
      <c r="B4632" s="73"/>
      <c r="C4632" s="74"/>
      <c r="D4632" s="75" t="str">
        <f>IFERROR(VLOOKUP(C4632,'تكويد الاصناف'!$A$5:$B$1100,2,0),"")</f>
        <v/>
      </c>
      <c r="E4632" s="74"/>
      <c r="F4632" s="74"/>
      <c r="G4632" s="74"/>
      <c r="H4632" s="77"/>
      <c r="I4632" s="78"/>
      <c r="J4632" s="48" t="str">
        <f>IFERROR(VLOOKUP(C4632,'تكويد الاصناف'!A$5:D$1100,4,0),"")</f>
        <v/>
      </c>
      <c r="K4632" s="48" t="str">
        <f>IFERROR(VLOOKUP(C4632,'تكويد الاصناف'!$A$5:$C$1100,3,0),"")</f>
        <v/>
      </c>
    </row>
    <row r="4633" spans="1:11">
      <c r="A4633" s="46">
        <f>ROW()</f>
        <v>4633</v>
      </c>
      <c r="B4633" s="73"/>
      <c r="C4633" s="74"/>
      <c r="D4633" s="75" t="str">
        <f>IFERROR(VLOOKUP(C4633,'تكويد الاصناف'!$A$5:$B$1100,2,0),"")</f>
        <v/>
      </c>
      <c r="E4633" s="74"/>
      <c r="F4633" s="74"/>
      <c r="G4633" s="74"/>
      <c r="H4633" s="77"/>
      <c r="I4633" s="78"/>
      <c r="J4633" s="48" t="str">
        <f>IFERROR(VLOOKUP(C4633,'تكويد الاصناف'!A$5:D$1100,4,0),"")</f>
        <v/>
      </c>
      <c r="K4633" s="48" t="str">
        <f>IFERROR(VLOOKUP(C4633,'تكويد الاصناف'!$A$5:$C$1100,3,0),"")</f>
        <v/>
      </c>
    </row>
    <row r="4634" spans="1:11">
      <c r="A4634" s="46">
        <f>ROW()</f>
        <v>4634</v>
      </c>
      <c r="B4634" s="73"/>
      <c r="C4634" s="74"/>
      <c r="D4634" s="75" t="str">
        <f>IFERROR(VLOOKUP(C4634,'تكويد الاصناف'!$A$5:$B$1100,2,0),"")</f>
        <v/>
      </c>
      <c r="E4634" s="74"/>
      <c r="F4634" s="74"/>
      <c r="G4634" s="74"/>
      <c r="H4634" s="77"/>
      <c r="I4634" s="78"/>
      <c r="J4634" s="48" t="str">
        <f>IFERROR(VLOOKUP(C4634,'تكويد الاصناف'!A$5:D$1100,4,0),"")</f>
        <v/>
      </c>
      <c r="K4634" s="48" t="str">
        <f>IFERROR(VLOOKUP(C4634,'تكويد الاصناف'!$A$5:$C$1100,3,0),"")</f>
        <v/>
      </c>
    </row>
    <row r="4635" spans="1:11">
      <c r="A4635" s="46">
        <f>ROW()</f>
        <v>4635</v>
      </c>
      <c r="B4635" s="73"/>
      <c r="C4635" s="74"/>
      <c r="D4635" s="75" t="str">
        <f>IFERROR(VLOOKUP(C4635,'تكويد الاصناف'!$A$5:$B$1100,2,0),"")</f>
        <v/>
      </c>
      <c r="E4635" s="74"/>
      <c r="F4635" s="74"/>
      <c r="G4635" s="74"/>
      <c r="H4635" s="77"/>
      <c r="I4635" s="78"/>
      <c r="J4635" s="48" t="str">
        <f>IFERROR(VLOOKUP(C4635,'تكويد الاصناف'!A$5:D$1100,4,0),"")</f>
        <v/>
      </c>
      <c r="K4635" s="48" t="str">
        <f>IFERROR(VLOOKUP(C4635,'تكويد الاصناف'!$A$5:$C$1100,3,0),"")</f>
        <v/>
      </c>
    </row>
    <row r="4636" spans="1:11">
      <c r="A4636" s="46">
        <f>ROW()</f>
        <v>4636</v>
      </c>
      <c r="B4636" s="73"/>
      <c r="C4636" s="74"/>
      <c r="D4636" s="75" t="str">
        <f>IFERROR(VLOOKUP(C4636,'تكويد الاصناف'!$A$5:$B$1100,2,0),"")</f>
        <v/>
      </c>
      <c r="E4636" s="74"/>
      <c r="F4636" s="74"/>
      <c r="G4636" s="74"/>
      <c r="H4636" s="77"/>
      <c r="I4636" s="78"/>
      <c r="J4636" s="48" t="str">
        <f>IFERROR(VLOOKUP(C4636,'تكويد الاصناف'!A$5:D$1100,4,0),"")</f>
        <v/>
      </c>
      <c r="K4636" s="48" t="str">
        <f>IFERROR(VLOOKUP(C4636,'تكويد الاصناف'!$A$5:$C$1100,3,0),"")</f>
        <v/>
      </c>
    </row>
    <row r="4637" spans="1:11">
      <c r="A4637" s="46">
        <f>ROW()</f>
        <v>4637</v>
      </c>
      <c r="B4637" s="73"/>
      <c r="C4637" s="74"/>
      <c r="D4637" s="75" t="str">
        <f>IFERROR(VLOOKUP(C4637,'تكويد الاصناف'!$A$5:$B$1100,2,0),"")</f>
        <v/>
      </c>
      <c r="E4637" s="74"/>
      <c r="F4637" s="74"/>
      <c r="G4637" s="74"/>
      <c r="H4637" s="77"/>
      <c r="I4637" s="78"/>
      <c r="J4637" s="48" t="str">
        <f>IFERROR(VLOOKUP(C4637,'تكويد الاصناف'!A$5:D$1100,4,0),"")</f>
        <v/>
      </c>
      <c r="K4637" s="48" t="str">
        <f>IFERROR(VLOOKUP(C4637,'تكويد الاصناف'!$A$5:$C$1100,3,0),"")</f>
        <v/>
      </c>
    </row>
    <row r="4638" spans="1:11">
      <c r="A4638" s="46">
        <f>ROW()</f>
        <v>4638</v>
      </c>
      <c r="B4638" s="73"/>
      <c r="C4638" s="74"/>
      <c r="D4638" s="75" t="str">
        <f>IFERROR(VLOOKUP(C4638,'تكويد الاصناف'!$A$5:$B$1100,2,0),"")</f>
        <v/>
      </c>
      <c r="E4638" s="74"/>
      <c r="F4638" s="74"/>
      <c r="G4638" s="74"/>
      <c r="H4638" s="77"/>
      <c r="I4638" s="78"/>
      <c r="J4638" s="48" t="str">
        <f>IFERROR(VLOOKUP(C4638,'تكويد الاصناف'!A$5:D$1100,4,0),"")</f>
        <v/>
      </c>
      <c r="K4638" s="48" t="str">
        <f>IFERROR(VLOOKUP(C4638,'تكويد الاصناف'!$A$5:$C$1100,3,0),"")</f>
        <v/>
      </c>
    </row>
    <row r="4639" spans="1:11">
      <c r="A4639" s="46">
        <f>ROW()</f>
        <v>4639</v>
      </c>
      <c r="B4639" s="73"/>
      <c r="C4639" s="74"/>
      <c r="D4639" s="75" t="str">
        <f>IFERROR(VLOOKUP(C4639,'تكويد الاصناف'!$A$5:$B$1100,2,0),"")</f>
        <v/>
      </c>
      <c r="E4639" s="74"/>
      <c r="F4639" s="74"/>
      <c r="G4639" s="74"/>
      <c r="H4639" s="77"/>
      <c r="I4639" s="78"/>
      <c r="J4639" s="48" t="str">
        <f>IFERROR(VLOOKUP(C4639,'تكويد الاصناف'!A$5:D$1100,4,0),"")</f>
        <v/>
      </c>
      <c r="K4639" s="48" t="str">
        <f>IFERROR(VLOOKUP(C4639,'تكويد الاصناف'!$A$5:$C$1100,3,0),"")</f>
        <v/>
      </c>
    </row>
    <row r="4640" spans="1:11">
      <c r="A4640" s="46">
        <f>ROW()</f>
        <v>4640</v>
      </c>
      <c r="B4640" s="73"/>
      <c r="C4640" s="74"/>
      <c r="D4640" s="75" t="str">
        <f>IFERROR(VLOOKUP(C4640,'تكويد الاصناف'!$A$5:$B$1100,2,0),"")</f>
        <v/>
      </c>
      <c r="E4640" s="74"/>
      <c r="F4640" s="74"/>
      <c r="G4640" s="74"/>
      <c r="H4640" s="77"/>
      <c r="I4640" s="78"/>
      <c r="J4640" s="48" t="str">
        <f>IFERROR(VLOOKUP(C4640,'تكويد الاصناف'!A$5:D$1100,4,0),"")</f>
        <v/>
      </c>
      <c r="K4640" s="48" t="str">
        <f>IFERROR(VLOOKUP(C4640,'تكويد الاصناف'!$A$5:$C$1100,3,0),"")</f>
        <v/>
      </c>
    </row>
    <row r="4641" spans="1:11">
      <c r="A4641" s="46">
        <f>ROW()</f>
        <v>4641</v>
      </c>
      <c r="B4641" s="73"/>
      <c r="C4641" s="74"/>
      <c r="D4641" s="75" t="str">
        <f>IFERROR(VLOOKUP(C4641,'تكويد الاصناف'!$A$5:$B$1100,2,0),"")</f>
        <v/>
      </c>
      <c r="E4641" s="74"/>
      <c r="F4641" s="74"/>
      <c r="G4641" s="74"/>
      <c r="H4641" s="77"/>
      <c r="I4641" s="78"/>
      <c r="J4641" s="48" t="str">
        <f>IFERROR(VLOOKUP(C4641,'تكويد الاصناف'!A$5:D$1100,4,0),"")</f>
        <v/>
      </c>
      <c r="K4641" s="48" t="str">
        <f>IFERROR(VLOOKUP(C4641,'تكويد الاصناف'!$A$5:$C$1100,3,0),"")</f>
        <v/>
      </c>
    </row>
    <row r="4642" spans="1:11">
      <c r="A4642" s="46">
        <f>ROW()</f>
        <v>4642</v>
      </c>
      <c r="B4642" s="73"/>
      <c r="C4642" s="74"/>
      <c r="D4642" s="75" t="str">
        <f>IFERROR(VLOOKUP(C4642,'تكويد الاصناف'!$A$5:$B$1100,2,0),"")</f>
        <v/>
      </c>
      <c r="E4642" s="74"/>
      <c r="F4642" s="74"/>
      <c r="G4642" s="74"/>
      <c r="H4642" s="77"/>
      <c r="I4642" s="78"/>
      <c r="J4642" s="48" t="str">
        <f>IFERROR(VLOOKUP(C4642,'تكويد الاصناف'!A$5:D$1100,4,0),"")</f>
        <v/>
      </c>
      <c r="K4642" s="48" t="str">
        <f>IFERROR(VLOOKUP(C4642,'تكويد الاصناف'!$A$5:$C$1100,3,0),"")</f>
        <v/>
      </c>
    </row>
    <row r="4643" spans="1:11">
      <c r="A4643" s="46">
        <f>ROW()</f>
        <v>4643</v>
      </c>
      <c r="B4643" s="73"/>
      <c r="C4643" s="74"/>
      <c r="D4643" s="75" t="str">
        <f>IFERROR(VLOOKUP(C4643,'تكويد الاصناف'!$A$5:$B$1100,2,0),"")</f>
        <v/>
      </c>
      <c r="E4643" s="74"/>
      <c r="F4643" s="74"/>
      <c r="G4643" s="74"/>
      <c r="H4643" s="77"/>
      <c r="I4643" s="78"/>
      <c r="J4643" s="48" t="str">
        <f>IFERROR(VLOOKUP(C4643,'تكويد الاصناف'!A$5:D$1100,4,0),"")</f>
        <v/>
      </c>
      <c r="K4643" s="48" t="str">
        <f>IFERROR(VLOOKUP(C4643,'تكويد الاصناف'!$A$5:$C$1100,3,0),"")</f>
        <v/>
      </c>
    </row>
    <row r="4644" spans="1:11">
      <c r="A4644" s="46">
        <f>ROW()</f>
        <v>4644</v>
      </c>
      <c r="B4644" s="73"/>
      <c r="C4644" s="74"/>
      <c r="D4644" s="75" t="str">
        <f>IFERROR(VLOOKUP(C4644,'تكويد الاصناف'!$A$5:$B$1100,2,0),"")</f>
        <v/>
      </c>
      <c r="E4644" s="74"/>
      <c r="F4644" s="74"/>
      <c r="G4644" s="74"/>
      <c r="H4644" s="77"/>
      <c r="I4644" s="78"/>
      <c r="J4644" s="48" t="str">
        <f>IFERROR(VLOOKUP(C4644,'تكويد الاصناف'!A$5:D$1100,4,0),"")</f>
        <v/>
      </c>
      <c r="K4644" s="48" t="str">
        <f>IFERROR(VLOOKUP(C4644,'تكويد الاصناف'!$A$5:$C$1100,3,0),"")</f>
        <v/>
      </c>
    </row>
    <row r="4645" spans="1:11">
      <c r="A4645" s="46">
        <f>ROW()</f>
        <v>4645</v>
      </c>
      <c r="B4645" s="73"/>
      <c r="C4645" s="74"/>
      <c r="D4645" s="75" t="str">
        <f>IFERROR(VLOOKUP(C4645,'تكويد الاصناف'!$A$5:$B$1100,2,0),"")</f>
        <v/>
      </c>
      <c r="E4645" s="74"/>
      <c r="F4645" s="74"/>
      <c r="G4645" s="74"/>
      <c r="H4645" s="77"/>
      <c r="I4645" s="78"/>
      <c r="J4645" s="48" t="str">
        <f>IFERROR(VLOOKUP(C4645,'تكويد الاصناف'!A$5:D$1100,4,0),"")</f>
        <v/>
      </c>
      <c r="K4645" s="48" t="str">
        <f>IFERROR(VLOOKUP(C4645,'تكويد الاصناف'!$A$5:$C$1100,3,0),"")</f>
        <v/>
      </c>
    </row>
    <row r="4646" spans="1:11">
      <c r="A4646" s="46">
        <f>ROW()</f>
        <v>4646</v>
      </c>
      <c r="B4646" s="73"/>
      <c r="C4646" s="74"/>
      <c r="D4646" s="75" t="str">
        <f>IFERROR(VLOOKUP(C4646,'تكويد الاصناف'!$A$5:$B$1100,2,0),"")</f>
        <v/>
      </c>
      <c r="E4646" s="74"/>
      <c r="F4646" s="74"/>
      <c r="G4646" s="74"/>
      <c r="H4646" s="77"/>
      <c r="I4646" s="78"/>
      <c r="J4646" s="48" t="str">
        <f>IFERROR(VLOOKUP(C4646,'تكويد الاصناف'!A$5:D$1100,4,0),"")</f>
        <v/>
      </c>
      <c r="K4646" s="48" t="str">
        <f>IFERROR(VLOOKUP(C4646,'تكويد الاصناف'!$A$5:$C$1100,3,0),"")</f>
        <v/>
      </c>
    </row>
    <row r="4647" spans="1:11">
      <c r="A4647" s="46">
        <f>ROW()</f>
        <v>4647</v>
      </c>
      <c r="B4647" s="73"/>
      <c r="C4647" s="74"/>
      <c r="D4647" s="75" t="str">
        <f>IFERROR(VLOOKUP(C4647,'تكويد الاصناف'!$A$5:$B$1100,2,0),"")</f>
        <v/>
      </c>
      <c r="E4647" s="74"/>
      <c r="F4647" s="74"/>
      <c r="G4647" s="74"/>
      <c r="H4647" s="77"/>
      <c r="I4647" s="78"/>
      <c r="J4647" s="48" t="str">
        <f>IFERROR(VLOOKUP(C4647,'تكويد الاصناف'!A$5:D$1100,4,0),"")</f>
        <v/>
      </c>
      <c r="K4647" s="48" t="str">
        <f>IFERROR(VLOOKUP(C4647,'تكويد الاصناف'!$A$5:$C$1100,3,0),"")</f>
        <v/>
      </c>
    </row>
    <row r="4648" spans="1:11">
      <c r="A4648" s="46">
        <f>ROW()</f>
        <v>4648</v>
      </c>
      <c r="B4648" s="73"/>
      <c r="C4648" s="74"/>
      <c r="D4648" s="75" t="str">
        <f>IFERROR(VLOOKUP(C4648,'تكويد الاصناف'!$A$5:$B$1100,2,0),"")</f>
        <v/>
      </c>
      <c r="E4648" s="74"/>
      <c r="F4648" s="74"/>
      <c r="G4648" s="74"/>
      <c r="H4648" s="77"/>
      <c r="I4648" s="78"/>
      <c r="J4648" s="48" t="str">
        <f>IFERROR(VLOOKUP(C4648,'تكويد الاصناف'!A$5:D$1100,4,0),"")</f>
        <v/>
      </c>
      <c r="K4648" s="48" t="str">
        <f>IFERROR(VLOOKUP(C4648,'تكويد الاصناف'!$A$5:$C$1100,3,0),"")</f>
        <v/>
      </c>
    </row>
    <row r="4649" spans="1:11">
      <c r="A4649" s="46">
        <f>ROW()</f>
        <v>4649</v>
      </c>
      <c r="B4649" s="73"/>
      <c r="C4649" s="74"/>
      <c r="D4649" s="75" t="str">
        <f>IFERROR(VLOOKUP(C4649,'تكويد الاصناف'!$A$5:$B$1100,2,0),"")</f>
        <v/>
      </c>
      <c r="E4649" s="74"/>
      <c r="F4649" s="74"/>
      <c r="G4649" s="74"/>
      <c r="H4649" s="77"/>
      <c r="I4649" s="78"/>
      <c r="J4649" s="48" t="str">
        <f>IFERROR(VLOOKUP(C4649,'تكويد الاصناف'!A$5:D$1100,4,0),"")</f>
        <v/>
      </c>
      <c r="K4649" s="48" t="str">
        <f>IFERROR(VLOOKUP(C4649,'تكويد الاصناف'!$A$5:$C$1100,3,0),"")</f>
        <v/>
      </c>
    </row>
    <row r="4650" spans="1:11">
      <c r="A4650" s="46">
        <f>ROW()</f>
        <v>4650</v>
      </c>
      <c r="B4650" s="73"/>
      <c r="C4650" s="74"/>
      <c r="D4650" s="75" t="str">
        <f>IFERROR(VLOOKUP(C4650,'تكويد الاصناف'!$A$5:$B$1100,2,0),"")</f>
        <v/>
      </c>
      <c r="E4650" s="74"/>
      <c r="F4650" s="74"/>
      <c r="G4650" s="74"/>
      <c r="H4650" s="77"/>
      <c r="I4650" s="78"/>
      <c r="J4650" s="48" t="str">
        <f>IFERROR(VLOOKUP(C4650,'تكويد الاصناف'!A$5:D$1100,4,0),"")</f>
        <v/>
      </c>
      <c r="K4650" s="48" t="str">
        <f>IFERROR(VLOOKUP(C4650,'تكويد الاصناف'!$A$5:$C$1100,3,0),"")</f>
        <v/>
      </c>
    </row>
    <row r="4651" spans="1:11">
      <c r="A4651" s="46">
        <f>ROW()</f>
        <v>4651</v>
      </c>
      <c r="B4651" s="73"/>
      <c r="C4651" s="74"/>
      <c r="D4651" s="75" t="str">
        <f>IFERROR(VLOOKUP(C4651,'تكويد الاصناف'!$A$5:$B$1100,2,0),"")</f>
        <v/>
      </c>
      <c r="E4651" s="74"/>
      <c r="F4651" s="74"/>
      <c r="G4651" s="74"/>
      <c r="H4651" s="77"/>
      <c r="I4651" s="78"/>
      <c r="J4651" s="48" t="str">
        <f>IFERROR(VLOOKUP(C4651,'تكويد الاصناف'!A$5:D$1100,4,0),"")</f>
        <v/>
      </c>
      <c r="K4651" s="48" t="str">
        <f>IFERROR(VLOOKUP(C4651,'تكويد الاصناف'!$A$5:$C$1100,3,0),"")</f>
        <v/>
      </c>
    </row>
    <row r="4652" spans="1:11">
      <c r="A4652" s="46">
        <f>ROW()</f>
        <v>4652</v>
      </c>
      <c r="B4652" s="73"/>
      <c r="C4652" s="74"/>
      <c r="D4652" s="75" t="str">
        <f>IFERROR(VLOOKUP(C4652,'تكويد الاصناف'!$A$5:$B$1100,2,0),"")</f>
        <v/>
      </c>
      <c r="E4652" s="74"/>
      <c r="F4652" s="74"/>
      <c r="G4652" s="74"/>
      <c r="H4652" s="77"/>
      <c r="I4652" s="78"/>
      <c r="J4652" s="48" t="str">
        <f>IFERROR(VLOOKUP(C4652,'تكويد الاصناف'!A$5:D$1100,4,0),"")</f>
        <v/>
      </c>
      <c r="K4652" s="48" t="str">
        <f>IFERROR(VLOOKUP(C4652,'تكويد الاصناف'!$A$5:$C$1100,3,0),"")</f>
        <v/>
      </c>
    </row>
    <row r="4653" spans="1:11">
      <c r="A4653" s="46">
        <f>ROW()</f>
        <v>4653</v>
      </c>
      <c r="B4653" s="73"/>
      <c r="C4653" s="74"/>
      <c r="D4653" s="75" t="str">
        <f>IFERROR(VLOOKUP(C4653,'تكويد الاصناف'!$A$5:$B$1100,2,0),"")</f>
        <v/>
      </c>
      <c r="E4653" s="74"/>
      <c r="F4653" s="74"/>
      <c r="G4653" s="74"/>
      <c r="H4653" s="77"/>
      <c r="I4653" s="78"/>
      <c r="J4653" s="48" t="str">
        <f>IFERROR(VLOOKUP(C4653,'تكويد الاصناف'!A$5:D$1100,4,0),"")</f>
        <v/>
      </c>
      <c r="K4653" s="48" t="str">
        <f>IFERROR(VLOOKUP(C4653,'تكويد الاصناف'!$A$5:$C$1100,3,0),"")</f>
        <v/>
      </c>
    </row>
    <row r="4654" spans="1:11">
      <c r="A4654" s="46">
        <f>ROW()</f>
        <v>4654</v>
      </c>
      <c r="B4654" s="73"/>
      <c r="C4654" s="74"/>
      <c r="D4654" s="75" t="str">
        <f>IFERROR(VLOOKUP(C4654,'تكويد الاصناف'!$A$5:$B$1100,2,0),"")</f>
        <v/>
      </c>
      <c r="E4654" s="74"/>
      <c r="F4654" s="74"/>
      <c r="G4654" s="74"/>
      <c r="H4654" s="77"/>
      <c r="I4654" s="78"/>
      <c r="J4654" s="48" t="str">
        <f>IFERROR(VLOOKUP(C4654,'تكويد الاصناف'!A$5:D$1100,4,0),"")</f>
        <v/>
      </c>
      <c r="K4654" s="48" t="str">
        <f>IFERROR(VLOOKUP(C4654,'تكويد الاصناف'!$A$5:$C$1100,3,0),"")</f>
        <v/>
      </c>
    </row>
    <row r="4655" spans="1:11">
      <c r="A4655" s="46">
        <f>ROW()</f>
        <v>4655</v>
      </c>
      <c r="B4655" s="73"/>
      <c r="C4655" s="74"/>
      <c r="D4655" s="75" t="str">
        <f>IFERROR(VLOOKUP(C4655,'تكويد الاصناف'!$A$5:$B$1100,2,0),"")</f>
        <v/>
      </c>
      <c r="E4655" s="74"/>
      <c r="F4655" s="74"/>
      <c r="G4655" s="74"/>
      <c r="H4655" s="77"/>
      <c r="I4655" s="78"/>
      <c r="J4655" s="48" t="str">
        <f>IFERROR(VLOOKUP(C4655,'تكويد الاصناف'!A$5:D$1100,4,0),"")</f>
        <v/>
      </c>
      <c r="K4655" s="48" t="str">
        <f>IFERROR(VLOOKUP(C4655,'تكويد الاصناف'!$A$5:$C$1100,3,0),"")</f>
        <v/>
      </c>
    </row>
    <row r="4656" spans="1:11">
      <c r="A4656" s="46">
        <f>ROW()</f>
        <v>4656</v>
      </c>
      <c r="B4656" s="73"/>
      <c r="C4656" s="74"/>
      <c r="D4656" s="75" t="str">
        <f>IFERROR(VLOOKUP(C4656,'تكويد الاصناف'!$A$5:$B$1100,2,0),"")</f>
        <v/>
      </c>
      <c r="E4656" s="74"/>
      <c r="F4656" s="74"/>
      <c r="G4656" s="74"/>
      <c r="H4656" s="77"/>
      <c r="I4656" s="78"/>
      <c r="J4656" s="48" t="str">
        <f>IFERROR(VLOOKUP(C4656,'تكويد الاصناف'!A$5:D$1100,4,0),"")</f>
        <v/>
      </c>
      <c r="K4656" s="48" t="str">
        <f>IFERROR(VLOOKUP(C4656,'تكويد الاصناف'!$A$5:$C$1100,3,0),"")</f>
        <v/>
      </c>
    </row>
    <row r="4657" spans="1:11">
      <c r="A4657" s="46">
        <f>ROW()</f>
        <v>4657</v>
      </c>
      <c r="B4657" s="73"/>
      <c r="C4657" s="74"/>
      <c r="D4657" s="75" t="str">
        <f>IFERROR(VLOOKUP(C4657,'تكويد الاصناف'!$A$5:$B$1100,2,0),"")</f>
        <v/>
      </c>
      <c r="E4657" s="74"/>
      <c r="F4657" s="74"/>
      <c r="G4657" s="74"/>
      <c r="H4657" s="77"/>
      <c r="I4657" s="78"/>
      <c r="J4657" s="48" t="str">
        <f>IFERROR(VLOOKUP(C4657,'تكويد الاصناف'!A$5:D$1100,4,0),"")</f>
        <v/>
      </c>
      <c r="K4657" s="48" t="str">
        <f>IFERROR(VLOOKUP(C4657,'تكويد الاصناف'!$A$5:$C$1100,3,0),"")</f>
        <v/>
      </c>
    </row>
    <row r="4658" spans="1:11">
      <c r="A4658" s="46">
        <f>ROW()</f>
        <v>4658</v>
      </c>
      <c r="B4658" s="73"/>
      <c r="C4658" s="74"/>
      <c r="D4658" s="75" t="str">
        <f>IFERROR(VLOOKUP(C4658,'تكويد الاصناف'!$A$5:$B$1100,2,0),"")</f>
        <v/>
      </c>
      <c r="E4658" s="74"/>
      <c r="F4658" s="74"/>
      <c r="G4658" s="74"/>
      <c r="H4658" s="77"/>
      <c r="I4658" s="78"/>
      <c r="J4658" s="48" t="str">
        <f>IFERROR(VLOOKUP(C4658,'تكويد الاصناف'!A$5:D$1100,4,0),"")</f>
        <v/>
      </c>
      <c r="K4658" s="48" t="str">
        <f>IFERROR(VLOOKUP(C4658,'تكويد الاصناف'!$A$5:$C$1100,3,0),"")</f>
        <v/>
      </c>
    </row>
    <row r="4659" spans="1:11">
      <c r="A4659" s="46">
        <f>ROW()</f>
        <v>4659</v>
      </c>
      <c r="B4659" s="73"/>
      <c r="C4659" s="74"/>
      <c r="D4659" s="75" t="str">
        <f>IFERROR(VLOOKUP(C4659,'تكويد الاصناف'!$A$5:$B$1100,2,0),"")</f>
        <v/>
      </c>
      <c r="E4659" s="74"/>
      <c r="F4659" s="74"/>
      <c r="G4659" s="74"/>
      <c r="H4659" s="77"/>
      <c r="I4659" s="78"/>
      <c r="J4659" s="48" t="str">
        <f>IFERROR(VLOOKUP(C4659,'تكويد الاصناف'!A$5:D$1100,4,0),"")</f>
        <v/>
      </c>
      <c r="K4659" s="48" t="str">
        <f>IFERROR(VLOOKUP(C4659,'تكويد الاصناف'!$A$5:$C$1100,3,0),"")</f>
        <v/>
      </c>
    </row>
    <row r="4660" spans="1:11">
      <c r="A4660" s="46">
        <f>ROW()</f>
        <v>4660</v>
      </c>
      <c r="B4660" s="73"/>
      <c r="C4660" s="74"/>
      <c r="D4660" s="75" t="str">
        <f>IFERROR(VLOOKUP(C4660,'تكويد الاصناف'!$A$5:$B$1100,2,0),"")</f>
        <v/>
      </c>
      <c r="E4660" s="74"/>
      <c r="F4660" s="74"/>
      <c r="G4660" s="74"/>
      <c r="H4660" s="77"/>
      <c r="I4660" s="78"/>
      <c r="J4660" s="48" t="str">
        <f>IFERROR(VLOOKUP(C4660,'تكويد الاصناف'!A$5:D$1100,4,0),"")</f>
        <v/>
      </c>
      <c r="K4660" s="48" t="str">
        <f>IFERROR(VLOOKUP(C4660,'تكويد الاصناف'!$A$5:$C$1100,3,0),"")</f>
        <v/>
      </c>
    </row>
    <row r="4661" spans="1:11">
      <c r="A4661" s="46">
        <f>ROW()</f>
        <v>4661</v>
      </c>
      <c r="B4661" s="73"/>
      <c r="C4661" s="74"/>
      <c r="D4661" s="75" t="str">
        <f>IFERROR(VLOOKUP(C4661,'تكويد الاصناف'!$A$5:$B$1100,2,0),"")</f>
        <v/>
      </c>
      <c r="E4661" s="74"/>
      <c r="F4661" s="74"/>
      <c r="G4661" s="74"/>
      <c r="H4661" s="77"/>
      <c r="I4661" s="78"/>
      <c r="J4661" s="48" t="str">
        <f>IFERROR(VLOOKUP(C4661,'تكويد الاصناف'!A$5:D$1100,4,0),"")</f>
        <v/>
      </c>
      <c r="K4661" s="48" t="str">
        <f>IFERROR(VLOOKUP(C4661,'تكويد الاصناف'!$A$5:$C$1100,3,0),"")</f>
        <v/>
      </c>
    </row>
    <row r="4662" spans="1:11">
      <c r="A4662" s="46">
        <f>ROW()</f>
        <v>4662</v>
      </c>
      <c r="B4662" s="73"/>
      <c r="C4662" s="74"/>
      <c r="D4662" s="75" t="str">
        <f>IFERROR(VLOOKUP(C4662,'تكويد الاصناف'!$A$5:$B$1100,2,0),"")</f>
        <v/>
      </c>
      <c r="E4662" s="74"/>
      <c r="F4662" s="74"/>
      <c r="G4662" s="74"/>
      <c r="H4662" s="77"/>
      <c r="I4662" s="78"/>
      <c r="J4662" s="48" t="str">
        <f>IFERROR(VLOOKUP(C4662,'تكويد الاصناف'!A$5:D$1100,4,0),"")</f>
        <v/>
      </c>
      <c r="K4662" s="48" t="str">
        <f>IFERROR(VLOOKUP(C4662,'تكويد الاصناف'!$A$5:$C$1100,3,0),"")</f>
        <v/>
      </c>
    </row>
    <row r="4663" spans="1:11">
      <c r="A4663" s="46">
        <f>ROW()</f>
        <v>4663</v>
      </c>
      <c r="B4663" s="73"/>
      <c r="C4663" s="74"/>
      <c r="D4663" s="75" t="str">
        <f>IFERROR(VLOOKUP(C4663,'تكويد الاصناف'!$A$5:$B$1100,2,0),"")</f>
        <v/>
      </c>
      <c r="E4663" s="74"/>
      <c r="F4663" s="74"/>
      <c r="G4663" s="74"/>
      <c r="H4663" s="77"/>
      <c r="I4663" s="78"/>
      <c r="J4663" s="48" t="str">
        <f>IFERROR(VLOOKUP(C4663,'تكويد الاصناف'!A$5:D$1100,4,0),"")</f>
        <v/>
      </c>
      <c r="K4663" s="48" t="str">
        <f>IFERROR(VLOOKUP(C4663,'تكويد الاصناف'!$A$5:$C$1100,3,0),"")</f>
        <v/>
      </c>
    </row>
    <row r="4664" spans="1:11">
      <c r="A4664" s="46">
        <f>ROW()</f>
        <v>4664</v>
      </c>
      <c r="B4664" s="73"/>
      <c r="C4664" s="74"/>
      <c r="D4664" s="75" t="str">
        <f>IFERROR(VLOOKUP(C4664,'تكويد الاصناف'!$A$5:$B$1100,2,0),"")</f>
        <v/>
      </c>
      <c r="E4664" s="74"/>
      <c r="F4664" s="74"/>
      <c r="G4664" s="74"/>
      <c r="H4664" s="77"/>
      <c r="I4664" s="78"/>
      <c r="J4664" s="48" t="str">
        <f>IFERROR(VLOOKUP(C4664,'تكويد الاصناف'!A$5:D$1100,4,0),"")</f>
        <v/>
      </c>
      <c r="K4664" s="48" t="str">
        <f>IFERROR(VLOOKUP(C4664,'تكويد الاصناف'!$A$5:$C$1100,3,0),"")</f>
        <v/>
      </c>
    </row>
    <row r="4665" spans="1:11">
      <c r="A4665" s="46">
        <f>ROW()</f>
        <v>4665</v>
      </c>
      <c r="B4665" s="73"/>
      <c r="C4665" s="74"/>
      <c r="D4665" s="75" t="str">
        <f>IFERROR(VLOOKUP(C4665,'تكويد الاصناف'!$A$5:$B$1100,2,0),"")</f>
        <v/>
      </c>
      <c r="E4665" s="74"/>
      <c r="F4665" s="74"/>
      <c r="G4665" s="74"/>
      <c r="H4665" s="77"/>
      <c r="I4665" s="78"/>
      <c r="J4665" s="48" t="str">
        <f>IFERROR(VLOOKUP(C4665,'تكويد الاصناف'!A$5:D$1100,4,0),"")</f>
        <v/>
      </c>
      <c r="K4665" s="48" t="str">
        <f>IFERROR(VLOOKUP(C4665,'تكويد الاصناف'!$A$5:$C$1100,3,0),"")</f>
        <v/>
      </c>
    </row>
    <row r="4666" spans="1:11">
      <c r="A4666" s="46">
        <f>ROW()</f>
        <v>4666</v>
      </c>
      <c r="B4666" s="73"/>
      <c r="C4666" s="74"/>
      <c r="D4666" s="75" t="str">
        <f>IFERROR(VLOOKUP(C4666,'تكويد الاصناف'!$A$5:$B$1100,2,0),"")</f>
        <v/>
      </c>
      <c r="E4666" s="74"/>
      <c r="F4666" s="74"/>
      <c r="G4666" s="74"/>
      <c r="H4666" s="77"/>
      <c r="I4666" s="78"/>
      <c r="J4666" s="48" t="str">
        <f>IFERROR(VLOOKUP(C4666,'تكويد الاصناف'!A$5:D$1100,4,0),"")</f>
        <v/>
      </c>
      <c r="K4666" s="48" t="str">
        <f>IFERROR(VLOOKUP(C4666,'تكويد الاصناف'!$A$5:$C$1100,3,0),"")</f>
        <v/>
      </c>
    </row>
    <row r="4667" spans="1:11">
      <c r="A4667" s="46">
        <f>ROW()</f>
        <v>4667</v>
      </c>
      <c r="B4667" s="73"/>
      <c r="C4667" s="74"/>
      <c r="D4667" s="75" t="str">
        <f>IFERROR(VLOOKUP(C4667,'تكويد الاصناف'!$A$5:$B$1100,2,0),"")</f>
        <v/>
      </c>
      <c r="E4667" s="74"/>
      <c r="F4667" s="74"/>
      <c r="G4667" s="74"/>
      <c r="H4667" s="77"/>
      <c r="I4667" s="78"/>
      <c r="J4667" s="48" t="str">
        <f>IFERROR(VLOOKUP(C4667,'تكويد الاصناف'!A$5:D$1100,4,0),"")</f>
        <v/>
      </c>
      <c r="K4667" s="48" t="str">
        <f>IFERROR(VLOOKUP(C4667,'تكويد الاصناف'!$A$5:$C$1100,3,0),"")</f>
        <v/>
      </c>
    </row>
    <row r="4668" spans="1:11">
      <c r="A4668" s="46">
        <f>ROW()</f>
        <v>4668</v>
      </c>
      <c r="B4668" s="73"/>
      <c r="C4668" s="74"/>
      <c r="D4668" s="75" t="str">
        <f>IFERROR(VLOOKUP(C4668,'تكويد الاصناف'!$A$5:$B$1100,2,0),"")</f>
        <v/>
      </c>
      <c r="E4668" s="74"/>
      <c r="F4668" s="74"/>
      <c r="G4668" s="74"/>
      <c r="H4668" s="77"/>
      <c r="I4668" s="78"/>
      <c r="J4668" s="48" t="str">
        <f>IFERROR(VLOOKUP(C4668,'تكويد الاصناف'!A$5:D$1100,4,0),"")</f>
        <v/>
      </c>
      <c r="K4668" s="48" t="str">
        <f>IFERROR(VLOOKUP(C4668,'تكويد الاصناف'!$A$5:$C$1100,3,0),"")</f>
        <v/>
      </c>
    </row>
    <row r="4669" spans="1:11">
      <c r="A4669" s="46">
        <f>ROW()</f>
        <v>4669</v>
      </c>
      <c r="B4669" s="73"/>
      <c r="C4669" s="74"/>
      <c r="D4669" s="75" t="str">
        <f>IFERROR(VLOOKUP(C4669,'تكويد الاصناف'!$A$5:$B$1100,2,0),"")</f>
        <v/>
      </c>
      <c r="E4669" s="74"/>
      <c r="F4669" s="74"/>
      <c r="G4669" s="74"/>
      <c r="H4669" s="77"/>
      <c r="I4669" s="78"/>
      <c r="J4669" s="48" t="str">
        <f>IFERROR(VLOOKUP(C4669,'تكويد الاصناف'!A$5:D$1100,4,0),"")</f>
        <v/>
      </c>
      <c r="K4669" s="48" t="str">
        <f>IFERROR(VLOOKUP(C4669,'تكويد الاصناف'!$A$5:$C$1100,3,0),"")</f>
        <v/>
      </c>
    </row>
    <row r="4670" spans="1:11">
      <c r="A4670" s="46">
        <f>ROW()</f>
        <v>4670</v>
      </c>
      <c r="B4670" s="73"/>
      <c r="C4670" s="74"/>
      <c r="D4670" s="75" t="str">
        <f>IFERROR(VLOOKUP(C4670,'تكويد الاصناف'!$A$5:$B$1100,2,0),"")</f>
        <v/>
      </c>
      <c r="E4670" s="74"/>
      <c r="F4670" s="74"/>
      <c r="G4670" s="74"/>
      <c r="H4670" s="77"/>
      <c r="I4670" s="78"/>
      <c r="J4670" s="48" t="str">
        <f>IFERROR(VLOOKUP(C4670,'تكويد الاصناف'!A$5:D$1100,4,0),"")</f>
        <v/>
      </c>
      <c r="K4670" s="48" t="str">
        <f>IFERROR(VLOOKUP(C4670,'تكويد الاصناف'!$A$5:$C$1100,3,0),"")</f>
        <v/>
      </c>
    </row>
    <row r="4671" spans="1:11">
      <c r="A4671" s="46">
        <f>ROW()</f>
        <v>4671</v>
      </c>
      <c r="B4671" s="73"/>
      <c r="C4671" s="74"/>
      <c r="D4671" s="75" t="str">
        <f>IFERROR(VLOOKUP(C4671,'تكويد الاصناف'!$A$5:$B$1100,2,0),"")</f>
        <v/>
      </c>
      <c r="E4671" s="74"/>
      <c r="F4671" s="74"/>
      <c r="G4671" s="74"/>
      <c r="H4671" s="77"/>
      <c r="I4671" s="78"/>
      <c r="J4671" s="48" t="str">
        <f>IFERROR(VLOOKUP(C4671,'تكويد الاصناف'!A$5:D$1100,4,0),"")</f>
        <v/>
      </c>
      <c r="K4671" s="48" t="str">
        <f>IFERROR(VLOOKUP(C4671,'تكويد الاصناف'!$A$5:$C$1100,3,0),"")</f>
        <v/>
      </c>
    </row>
    <row r="4672" spans="1:11">
      <c r="A4672" s="46">
        <f>ROW()</f>
        <v>4672</v>
      </c>
      <c r="B4672" s="73"/>
      <c r="C4672" s="74"/>
      <c r="D4672" s="75" t="str">
        <f>IFERROR(VLOOKUP(C4672,'تكويد الاصناف'!$A$5:$B$1100,2,0),"")</f>
        <v/>
      </c>
      <c r="E4672" s="74"/>
      <c r="F4672" s="74"/>
      <c r="G4672" s="74"/>
      <c r="H4672" s="77"/>
      <c r="I4672" s="78"/>
      <c r="J4672" s="48" t="str">
        <f>IFERROR(VLOOKUP(C4672,'تكويد الاصناف'!A$5:D$1100,4,0),"")</f>
        <v/>
      </c>
      <c r="K4672" s="48" t="str">
        <f>IFERROR(VLOOKUP(C4672,'تكويد الاصناف'!$A$5:$C$1100,3,0),"")</f>
        <v/>
      </c>
    </row>
    <row r="4673" spans="1:11">
      <c r="A4673" s="46">
        <f>ROW()</f>
        <v>4673</v>
      </c>
      <c r="B4673" s="73"/>
      <c r="C4673" s="74"/>
      <c r="D4673" s="75" t="str">
        <f>IFERROR(VLOOKUP(C4673,'تكويد الاصناف'!$A$5:$B$1100,2,0),"")</f>
        <v/>
      </c>
      <c r="E4673" s="74"/>
      <c r="F4673" s="74"/>
      <c r="G4673" s="74"/>
      <c r="H4673" s="77"/>
      <c r="I4673" s="78"/>
      <c r="J4673" s="48" t="str">
        <f>IFERROR(VLOOKUP(C4673,'تكويد الاصناف'!A$5:D$1100,4,0),"")</f>
        <v/>
      </c>
      <c r="K4673" s="48" t="str">
        <f>IFERROR(VLOOKUP(C4673,'تكويد الاصناف'!$A$5:$C$1100,3,0),"")</f>
        <v/>
      </c>
    </row>
    <row r="4674" spans="1:11">
      <c r="A4674" s="46">
        <f>ROW()</f>
        <v>4674</v>
      </c>
      <c r="B4674" s="73"/>
      <c r="C4674" s="74"/>
      <c r="D4674" s="75" t="str">
        <f>IFERROR(VLOOKUP(C4674,'تكويد الاصناف'!$A$5:$B$1100,2,0),"")</f>
        <v/>
      </c>
      <c r="E4674" s="74"/>
      <c r="F4674" s="74"/>
      <c r="G4674" s="74"/>
      <c r="H4674" s="77"/>
      <c r="I4674" s="78"/>
      <c r="J4674" s="48" t="str">
        <f>IFERROR(VLOOKUP(C4674,'تكويد الاصناف'!A$5:D$1100,4,0),"")</f>
        <v/>
      </c>
      <c r="K4674" s="48" t="str">
        <f>IFERROR(VLOOKUP(C4674,'تكويد الاصناف'!$A$5:$C$1100,3,0),"")</f>
        <v/>
      </c>
    </row>
    <row r="4675" spans="1:11">
      <c r="A4675" s="46">
        <f>ROW()</f>
        <v>4675</v>
      </c>
      <c r="B4675" s="73"/>
      <c r="C4675" s="74"/>
      <c r="D4675" s="75" t="str">
        <f>IFERROR(VLOOKUP(C4675,'تكويد الاصناف'!$A$5:$B$1100,2,0),"")</f>
        <v/>
      </c>
      <c r="E4675" s="74"/>
      <c r="F4675" s="74"/>
      <c r="G4675" s="74"/>
      <c r="H4675" s="77"/>
      <c r="I4675" s="78"/>
      <c r="J4675" s="48" t="str">
        <f>IFERROR(VLOOKUP(C4675,'تكويد الاصناف'!A$5:D$1100,4,0),"")</f>
        <v/>
      </c>
      <c r="K4675" s="48" t="str">
        <f>IFERROR(VLOOKUP(C4675,'تكويد الاصناف'!$A$5:$C$1100,3,0),"")</f>
        <v/>
      </c>
    </row>
    <row r="4676" spans="1:11">
      <c r="A4676" s="46">
        <f>ROW()</f>
        <v>4676</v>
      </c>
      <c r="B4676" s="73"/>
      <c r="C4676" s="74"/>
      <c r="D4676" s="75" t="str">
        <f>IFERROR(VLOOKUP(C4676,'تكويد الاصناف'!$A$5:$B$1100,2,0),"")</f>
        <v/>
      </c>
      <c r="E4676" s="74"/>
      <c r="F4676" s="74"/>
      <c r="G4676" s="74"/>
      <c r="H4676" s="77"/>
      <c r="I4676" s="78"/>
      <c r="J4676" s="48" t="str">
        <f>IFERROR(VLOOKUP(C4676,'تكويد الاصناف'!A$5:D$1100,4,0),"")</f>
        <v/>
      </c>
      <c r="K4676" s="48" t="str">
        <f>IFERROR(VLOOKUP(C4676,'تكويد الاصناف'!$A$5:$C$1100,3,0),"")</f>
        <v/>
      </c>
    </row>
    <row r="4677" spans="1:11">
      <c r="A4677" s="46">
        <f>ROW()</f>
        <v>4677</v>
      </c>
      <c r="B4677" s="73"/>
      <c r="C4677" s="74"/>
      <c r="D4677" s="75" t="str">
        <f>IFERROR(VLOOKUP(C4677,'تكويد الاصناف'!$A$5:$B$1100,2,0),"")</f>
        <v/>
      </c>
      <c r="E4677" s="74"/>
      <c r="F4677" s="74"/>
      <c r="G4677" s="74"/>
      <c r="H4677" s="77"/>
      <c r="I4677" s="78"/>
      <c r="J4677" s="48" t="str">
        <f>IFERROR(VLOOKUP(C4677,'تكويد الاصناف'!A$5:D$1100,4,0),"")</f>
        <v/>
      </c>
      <c r="K4677" s="48" t="str">
        <f>IFERROR(VLOOKUP(C4677,'تكويد الاصناف'!$A$5:$C$1100,3,0),"")</f>
        <v/>
      </c>
    </row>
    <row r="4678" spans="1:11">
      <c r="A4678" s="46">
        <f>ROW()</f>
        <v>4678</v>
      </c>
      <c r="B4678" s="73"/>
      <c r="C4678" s="74"/>
      <c r="D4678" s="75" t="str">
        <f>IFERROR(VLOOKUP(C4678,'تكويد الاصناف'!$A$5:$B$1100,2,0),"")</f>
        <v/>
      </c>
      <c r="E4678" s="74"/>
      <c r="F4678" s="74"/>
      <c r="G4678" s="74"/>
      <c r="H4678" s="77"/>
      <c r="I4678" s="78"/>
      <c r="J4678" s="48" t="str">
        <f>IFERROR(VLOOKUP(C4678,'تكويد الاصناف'!A$5:D$1100,4,0),"")</f>
        <v/>
      </c>
      <c r="K4678" s="48" t="str">
        <f>IFERROR(VLOOKUP(C4678,'تكويد الاصناف'!$A$5:$C$1100,3,0),"")</f>
        <v/>
      </c>
    </row>
    <row r="4679" spans="1:11">
      <c r="A4679" s="46">
        <f>ROW()</f>
        <v>4679</v>
      </c>
      <c r="B4679" s="73"/>
      <c r="C4679" s="74"/>
      <c r="D4679" s="75" t="str">
        <f>IFERROR(VLOOKUP(C4679,'تكويد الاصناف'!$A$5:$B$1100,2,0),"")</f>
        <v/>
      </c>
      <c r="E4679" s="74"/>
      <c r="F4679" s="74"/>
      <c r="G4679" s="74"/>
      <c r="H4679" s="77"/>
      <c r="I4679" s="78"/>
      <c r="J4679" s="48" t="str">
        <f>IFERROR(VLOOKUP(C4679,'تكويد الاصناف'!A$5:D$1100,4,0),"")</f>
        <v/>
      </c>
      <c r="K4679" s="48" t="str">
        <f>IFERROR(VLOOKUP(C4679,'تكويد الاصناف'!$A$5:$C$1100,3,0),"")</f>
        <v/>
      </c>
    </row>
    <row r="4680" spans="1:11">
      <c r="A4680" s="46">
        <f>ROW()</f>
        <v>4680</v>
      </c>
      <c r="B4680" s="73"/>
      <c r="C4680" s="74"/>
      <c r="D4680" s="75" t="str">
        <f>IFERROR(VLOOKUP(C4680,'تكويد الاصناف'!$A$5:$B$1100,2,0),"")</f>
        <v/>
      </c>
      <c r="E4680" s="74"/>
      <c r="F4680" s="74"/>
      <c r="G4680" s="74"/>
      <c r="H4680" s="77"/>
      <c r="I4680" s="78"/>
      <c r="J4680" s="48" t="str">
        <f>IFERROR(VLOOKUP(C4680,'تكويد الاصناف'!A$5:D$1100,4,0),"")</f>
        <v/>
      </c>
      <c r="K4680" s="48" t="str">
        <f>IFERROR(VLOOKUP(C4680,'تكويد الاصناف'!$A$5:$C$1100,3,0),"")</f>
        <v/>
      </c>
    </row>
    <row r="4681" spans="1:11">
      <c r="A4681" s="46">
        <f>ROW()</f>
        <v>4681</v>
      </c>
      <c r="B4681" s="73"/>
      <c r="C4681" s="74"/>
      <c r="D4681" s="75" t="str">
        <f>IFERROR(VLOOKUP(C4681,'تكويد الاصناف'!$A$5:$B$1100,2,0),"")</f>
        <v/>
      </c>
      <c r="E4681" s="74"/>
      <c r="F4681" s="74"/>
      <c r="G4681" s="74"/>
      <c r="H4681" s="77"/>
      <c r="I4681" s="78"/>
      <c r="J4681" s="48" t="str">
        <f>IFERROR(VLOOKUP(C4681,'تكويد الاصناف'!A$5:D$1100,4,0),"")</f>
        <v/>
      </c>
      <c r="K4681" s="48" t="str">
        <f>IFERROR(VLOOKUP(C4681,'تكويد الاصناف'!$A$5:$C$1100,3,0),"")</f>
        <v/>
      </c>
    </row>
    <row r="4682" spans="1:11">
      <c r="A4682" s="46">
        <f>ROW()</f>
        <v>4682</v>
      </c>
      <c r="B4682" s="73"/>
      <c r="C4682" s="74"/>
      <c r="D4682" s="75" t="str">
        <f>IFERROR(VLOOKUP(C4682,'تكويد الاصناف'!$A$5:$B$1100,2,0),"")</f>
        <v/>
      </c>
      <c r="E4682" s="74"/>
      <c r="F4682" s="74"/>
      <c r="G4682" s="74"/>
      <c r="H4682" s="77"/>
      <c r="I4682" s="78"/>
      <c r="J4682" s="48" t="str">
        <f>IFERROR(VLOOKUP(C4682,'تكويد الاصناف'!A$5:D$1100,4,0),"")</f>
        <v/>
      </c>
      <c r="K4682" s="48" t="str">
        <f>IFERROR(VLOOKUP(C4682,'تكويد الاصناف'!$A$5:$C$1100,3,0),"")</f>
        <v/>
      </c>
    </row>
    <row r="4683" spans="1:11">
      <c r="A4683" s="46">
        <f>ROW()</f>
        <v>4683</v>
      </c>
      <c r="B4683" s="73"/>
      <c r="C4683" s="74"/>
      <c r="D4683" s="75" t="str">
        <f>IFERROR(VLOOKUP(C4683,'تكويد الاصناف'!$A$5:$B$1100,2,0),"")</f>
        <v/>
      </c>
      <c r="E4683" s="74"/>
      <c r="F4683" s="74"/>
      <c r="G4683" s="74"/>
      <c r="H4683" s="77"/>
      <c r="I4683" s="78"/>
      <c r="J4683" s="48" t="str">
        <f>IFERROR(VLOOKUP(C4683,'تكويد الاصناف'!A$5:D$1100,4,0),"")</f>
        <v/>
      </c>
      <c r="K4683" s="48" t="str">
        <f>IFERROR(VLOOKUP(C4683,'تكويد الاصناف'!$A$5:$C$1100,3,0),"")</f>
        <v/>
      </c>
    </row>
    <row r="4684" spans="1:11">
      <c r="A4684" s="46">
        <f>ROW()</f>
        <v>4684</v>
      </c>
      <c r="B4684" s="73"/>
      <c r="C4684" s="74"/>
      <c r="D4684" s="75" t="str">
        <f>IFERROR(VLOOKUP(C4684,'تكويد الاصناف'!$A$5:$B$1100,2,0),"")</f>
        <v/>
      </c>
      <c r="E4684" s="74"/>
      <c r="F4684" s="74"/>
      <c r="G4684" s="74"/>
      <c r="H4684" s="77"/>
      <c r="I4684" s="78"/>
      <c r="J4684" s="48" t="str">
        <f>IFERROR(VLOOKUP(C4684,'تكويد الاصناف'!A$5:D$1100,4,0),"")</f>
        <v/>
      </c>
      <c r="K4684" s="48" t="str">
        <f>IFERROR(VLOOKUP(C4684,'تكويد الاصناف'!$A$5:$C$1100,3,0),"")</f>
        <v/>
      </c>
    </row>
    <row r="4685" spans="1:11">
      <c r="A4685" s="46">
        <f>ROW()</f>
        <v>4685</v>
      </c>
      <c r="B4685" s="73"/>
      <c r="C4685" s="74"/>
      <c r="D4685" s="75" t="str">
        <f>IFERROR(VLOOKUP(C4685,'تكويد الاصناف'!$A$5:$B$1100,2,0),"")</f>
        <v/>
      </c>
      <c r="E4685" s="74"/>
      <c r="F4685" s="74"/>
      <c r="G4685" s="74"/>
      <c r="H4685" s="77"/>
      <c r="I4685" s="78"/>
      <c r="J4685" s="48" t="str">
        <f>IFERROR(VLOOKUP(C4685,'تكويد الاصناف'!A$5:D$1100,4,0),"")</f>
        <v/>
      </c>
      <c r="K4685" s="48" t="str">
        <f>IFERROR(VLOOKUP(C4685,'تكويد الاصناف'!$A$5:$C$1100,3,0),"")</f>
        <v/>
      </c>
    </row>
    <row r="4686" spans="1:11">
      <c r="A4686" s="46">
        <f>ROW()</f>
        <v>4686</v>
      </c>
      <c r="B4686" s="73"/>
      <c r="C4686" s="74"/>
      <c r="D4686" s="75" t="str">
        <f>IFERROR(VLOOKUP(C4686,'تكويد الاصناف'!$A$5:$B$1100,2,0),"")</f>
        <v/>
      </c>
      <c r="E4686" s="74"/>
      <c r="F4686" s="74"/>
      <c r="G4686" s="74"/>
      <c r="H4686" s="77"/>
      <c r="I4686" s="78"/>
      <c r="J4686" s="48" t="str">
        <f>IFERROR(VLOOKUP(C4686,'تكويد الاصناف'!A$5:D$1100,4,0),"")</f>
        <v/>
      </c>
      <c r="K4686" s="48" t="str">
        <f>IFERROR(VLOOKUP(C4686,'تكويد الاصناف'!$A$5:$C$1100,3,0),"")</f>
        <v/>
      </c>
    </row>
    <row r="4687" spans="1:11">
      <c r="A4687" s="46">
        <f>ROW()</f>
        <v>4687</v>
      </c>
      <c r="B4687" s="73"/>
      <c r="C4687" s="74"/>
      <c r="D4687" s="75" t="str">
        <f>IFERROR(VLOOKUP(C4687,'تكويد الاصناف'!$A$5:$B$1100,2,0),"")</f>
        <v/>
      </c>
      <c r="E4687" s="74"/>
      <c r="F4687" s="74"/>
      <c r="G4687" s="74"/>
      <c r="H4687" s="77"/>
      <c r="I4687" s="78"/>
      <c r="J4687" s="48" t="str">
        <f>IFERROR(VLOOKUP(C4687,'تكويد الاصناف'!A$5:D$1100,4,0),"")</f>
        <v/>
      </c>
      <c r="K4687" s="48" t="str">
        <f>IFERROR(VLOOKUP(C4687,'تكويد الاصناف'!$A$5:$C$1100,3,0),"")</f>
        <v/>
      </c>
    </row>
    <row r="4688" spans="1:11">
      <c r="A4688" s="46">
        <f>ROW()</f>
        <v>4688</v>
      </c>
      <c r="B4688" s="73"/>
      <c r="C4688" s="74"/>
      <c r="D4688" s="75" t="str">
        <f>IFERROR(VLOOKUP(C4688,'تكويد الاصناف'!$A$5:$B$1100,2,0),"")</f>
        <v/>
      </c>
      <c r="E4688" s="74"/>
      <c r="F4688" s="74"/>
      <c r="G4688" s="74"/>
      <c r="H4688" s="77"/>
      <c r="I4688" s="78"/>
      <c r="J4688" s="48" t="str">
        <f>IFERROR(VLOOKUP(C4688,'تكويد الاصناف'!A$5:D$1100,4,0),"")</f>
        <v/>
      </c>
      <c r="K4688" s="48" t="str">
        <f>IFERROR(VLOOKUP(C4688,'تكويد الاصناف'!$A$5:$C$1100,3,0),"")</f>
        <v/>
      </c>
    </row>
    <row r="4689" spans="1:11">
      <c r="A4689" s="46">
        <f>ROW()</f>
        <v>4689</v>
      </c>
      <c r="B4689" s="73"/>
      <c r="C4689" s="74"/>
      <c r="D4689" s="75" t="str">
        <f>IFERROR(VLOOKUP(C4689,'تكويد الاصناف'!$A$5:$B$1100,2,0),"")</f>
        <v/>
      </c>
      <c r="E4689" s="74"/>
      <c r="F4689" s="74"/>
      <c r="G4689" s="74"/>
      <c r="H4689" s="77"/>
      <c r="I4689" s="78"/>
      <c r="J4689" s="48" t="str">
        <f>IFERROR(VLOOKUP(C4689,'تكويد الاصناف'!A$5:D$1100,4,0),"")</f>
        <v/>
      </c>
      <c r="K4689" s="48" t="str">
        <f>IFERROR(VLOOKUP(C4689,'تكويد الاصناف'!$A$5:$C$1100,3,0),"")</f>
        <v/>
      </c>
    </row>
    <row r="4690" spans="1:11">
      <c r="A4690" s="46">
        <f>ROW()</f>
        <v>4690</v>
      </c>
      <c r="B4690" s="73"/>
      <c r="C4690" s="74"/>
      <c r="D4690" s="75" t="str">
        <f>IFERROR(VLOOKUP(C4690,'تكويد الاصناف'!$A$5:$B$1100,2,0),"")</f>
        <v/>
      </c>
      <c r="E4690" s="74"/>
      <c r="F4690" s="74"/>
      <c r="G4690" s="74"/>
      <c r="H4690" s="77"/>
      <c r="I4690" s="78"/>
      <c r="J4690" s="48" t="str">
        <f>IFERROR(VLOOKUP(C4690,'تكويد الاصناف'!A$5:D$1100,4,0),"")</f>
        <v/>
      </c>
      <c r="K4690" s="48" t="str">
        <f>IFERROR(VLOOKUP(C4690,'تكويد الاصناف'!$A$5:$C$1100,3,0),"")</f>
        <v/>
      </c>
    </row>
    <row r="4691" spans="1:11">
      <c r="A4691" s="46">
        <f>ROW()</f>
        <v>4691</v>
      </c>
      <c r="B4691" s="73"/>
      <c r="C4691" s="74"/>
      <c r="D4691" s="75" t="str">
        <f>IFERROR(VLOOKUP(C4691,'تكويد الاصناف'!$A$5:$B$1100,2,0),"")</f>
        <v/>
      </c>
      <c r="E4691" s="74"/>
      <c r="F4691" s="74"/>
      <c r="G4691" s="74"/>
      <c r="H4691" s="77"/>
      <c r="I4691" s="78"/>
      <c r="J4691" s="48" t="str">
        <f>IFERROR(VLOOKUP(C4691,'تكويد الاصناف'!A$5:D$1100,4,0),"")</f>
        <v/>
      </c>
      <c r="K4691" s="48" t="str">
        <f>IFERROR(VLOOKUP(C4691,'تكويد الاصناف'!$A$5:$C$1100,3,0),"")</f>
        <v/>
      </c>
    </row>
    <row r="4692" spans="1:11">
      <c r="A4692" s="46">
        <f>ROW()</f>
        <v>4692</v>
      </c>
      <c r="B4692" s="73"/>
      <c r="C4692" s="74"/>
      <c r="D4692" s="75" t="str">
        <f>IFERROR(VLOOKUP(C4692,'تكويد الاصناف'!$A$5:$B$1100,2,0),"")</f>
        <v/>
      </c>
      <c r="E4692" s="74"/>
      <c r="F4692" s="74"/>
      <c r="G4692" s="74"/>
      <c r="H4692" s="77"/>
      <c r="I4692" s="78"/>
      <c r="J4692" s="48" t="str">
        <f>IFERROR(VLOOKUP(C4692,'تكويد الاصناف'!A$5:D$1100,4,0),"")</f>
        <v/>
      </c>
      <c r="K4692" s="48" t="str">
        <f>IFERROR(VLOOKUP(C4692,'تكويد الاصناف'!$A$5:$C$1100,3,0),"")</f>
        <v/>
      </c>
    </row>
    <row r="4693" spans="1:11">
      <c r="A4693" s="46">
        <f>ROW()</f>
        <v>4693</v>
      </c>
      <c r="B4693" s="73"/>
      <c r="C4693" s="74"/>
      <c r="D4693" s="75" t="str">
        <f>IFERROR(VLOOKUP(C4693,'تكويد الاصناف'!$A$5:$B$1100,2,0),"")</f>
        <v/>
      </c>
      <c r="E4693" s="74"/>
      <c r="F4693" s="74"/>
      <c r="G4693" s="74"/>
      <c r="H4693" s="77"/>
      <c r="I4693" s="78"/>
      <c r="J4693" s="48" t="str">
        <f>IFERROR(VLOOKUP(C4693,'تكويد الاصناف'!A$5:D$1100,4,0),"")</f>
        <v/>
      </c>
      <c r="K4693" s="48" t="str">
        <f>IFERROR(VLOOKUP(C4693,'تكويد الاصناف'!$A$5:$C$1100,3,0),"")</f>
        <v/>
      </c>
    </row>
    <row r="4694" spans="1:11">
      <c r="A4694" s="46">
        <f>ROW()</f>
        <v>4694</v>
      </c>
      <c r="B4694" s="73"/>
      <c r="C4694" s="74"/>
      <c r="D4694" s="75" t="str">
        <f>IFERROR(VLOOKUP(C4694,'تكويد الاصناف'!$A$5:$B$1100,2,0),"")</f>
        <v/>
      </c>
      <c r="E4694" s="74"/>
      <c r="F4694" s="74"/>
      <c r="G4694" s="74"/>
      <c r="H4694" s="77"/>
      <c r="I4694" s="78"/>
      <c r="J4694" s="48" t="str">
        <f>IFERROR(VLOOKUP(C4694,'تكويد الاصناف'!A$5:D$1100,4,0),"")</f>
        <v/>
      </c>
      <c r="K4694" s="48" t="str">
        <f>IFERROR(VLOOKUP(C4694,'تكويد الاصناف'!$A$5:$C$1100,3,0),"")</f>
        <v/>
      </c>
    </row>
    <row r="4695" spans="1:11">
      <c r="A4695" s="46">
        <f>ROW()</f>
        <v>4695</v>
      </c>
      <c r="B4695" s="73"/>
      <c r="C4695" s="74"/>
      <c r="D4695" s="75" t="str">
        <f>IFERROR(VLOOKUP(C4695,'تكويد الاصناف'!$A$5:$B$1100,2,0),"")</f>
        <v/>
      </c>
      <c r="E4695" s="74"/>
      <c r="F4695" s="74"/>
      <c r="G4695" s="74"/>
      <c r="H4695" s="77"/>
      <c r="I4695" s="78"/>
      <c r="J4695" s="48" t="str">
        <f>IFERROR(VLOOKUP(C4695,'تكويد الاصناف'!A$5:D$1100,4,0),"")</f>
        <v/>
      </c>
      <c r="K4695" s="48" t="str">
        <f>IFERROR(VLOOKUP(C4695,'تكويد الاصناف'!$A$5:$C$1100,3,0),"")</f>
        <v/>
      </c>
    </row>
    <row r="4696" spans="1:11">
      <c r="A4696" s="46">
        <f>ROW()</f>
        <v>4696</v>
      </c>
      <c r="B4696" s="73"/>
      <c r="C4696" s="74"/>
      <c r="D4696" s="75" t="str">
        <f>IFERROR(VLOOKUP(C4696,'تكويد الاصناف'!$A$5:$B$1100,2,0),"")</f>
        <v/>
      </c>
      <c r="E4696" s="74"/>
      <c r="F4696" s="74"/>
      <c r="G4696" s="74"/>
      <c r="H4696" s="77"/>
      <c r="I4696" s="78"/>
      <c r="J4696" s="48" t="str">
        <f>IFERROR(VLOOKUP(C4696,'تكويد الاصناف'!A$5:D$1100,4,0),"")</f>
        <v/>
      </c>
      <c r="K4696" s="48" t="str">
        <f>IFERROR(VLOOKUP(C4696,'تكويد الاصناف'!$A$5:$C$1100,3,0),"")</f>
        <v/>
      </c>
    </row>
    <row r="4697" spans="1:11">
      <c r="A4697" s="46">
        <f>ROW()</f>
        <v>4697</v>
      </c>
      <c r="B4697" s="73"/>
      <c r="C4697" s="74"/>
      <c r="D4697" s="75" t="str">
        <f>IFERROR(VLOOKUP(C4697,'تكويد الاصناف'!$A$5:$B$1100,2,0),"")</f>
        <v/>
      </c>
      <c r="E4697" s="74"/>
      <c r="F4697" s="74"/>
      <c r="G4697" s="74"/>
      <c r="H4697" s="77"/>
      <c r="I4697" s="78"/>
      <c r="J4697" s="48" t="str">
        <f>IFERROR(VLOOKUP(C4697,'تكويد الاصناف'!A$5:D$1100,4,0),"")</f>
        <v/>
      </c>
      <c r="K4697" s="48" t="str">
        <f>IFERROR(VLOOKUP(C4697,'تكويد الاصناف'!$A$5:$C$1100,3,0),"")</f>
        <v/>
      </c>
    </row>
    <row r="4698" spans="1:11">
      <c r="A4698" s="46">
        <f>ROW()</f>
        <v>4698</v>
      </c>
      <c r="B4698" s="73"/>
      <c r="C4698" s="74"/>
      <c r="D4698" s="75" t="str">
        <f>IFERROR(VLOOKUP(C4698,'تكويد الاصناف'!$A$5:$B$1100,2,0),"")</f>
        <v/>
      </c>
      <c r="E4698" s="74"/>
      <c r="F4698" s="74"/>
      <c r="G4698" s="74"/>
      <c r="H4698" s="77"/>
      <c r="I4698" s="78"/>
      <c r="J4698" s="48" t="str">
        <f>IFERROR(VLOOKUP(C4698,'تكويد الاصناف'!A$5:D$1100,4,0),"")</f>
        <v/>
      </c>
      <c r="K4698" s="48" t="str">
        <f>IFERROR(VLOOKUP(C4698,'تكويد الاصناف'!$A$5:$C$1100,3,0),"")</f>
        <v/>
      </c>
    </row>
    <row r="4699" spans="1:11">
      <c r="A4699" s="46">
        <f>ROW()</f>
        <v>4699</v>
      </c>
      <c r="B4699" s="73"/>
      <c r="C4699" s="74"/>
      <c r="D4699" s="75" t="str">
        <f>IFERROR(VLOOKUP(C4699,'تكويد الاصناف'!$A$5:$B$1100,2,0),"")</f>
        <v/>
      </c>
      <c r="E4699" s="74"/>
      <c r="F4699" s="74"/>
      <c r="G4699" s="74"/>
      <c r="H4699" s="77"/>
      <c r="I4699" s="78"/>
      <c r="J4699" s="48" t="str">
        <f>IFERROR(VLOOKUP(C4699,'تكويد الاصناف'!A$5:D$1100,4,0),"")</f>
        <v/>
      </c>
      <c r="K4699" s="48" t="str">
        <f>IFERROR(VLOOKUP(C4699,'تكويد الاصناف'!$A$5:$C$1100,3,0),"")</f>
        <v/>
      </c>
    </row>
    <row r="4700" spans="1:11">
      <c r="A4700" s="46">
        <f>ROW()</f>
        <v>4700</v>
      </c>
      <c r="B4700" s="73"/>
      <c r="C4700" s="74"/>
      <c r="D4700" s="75" t="str">
        <f>IFERROR(VLOOKUP(C4700,'تكويد الاصناف'!$A$5:$B$1100,2,0),"")</f>
        <v/>
      </c>
      <c r="E4700" s="74"/>
      <c r="F4700" s="74"/>
      <c r="G4700" s="74"/>
      <c r="H4700" s="77"/>
      <c r="I4700" s="78"/>
      <c r="J4700" s="48" t="str">
        <f>IFERROR(VLOOKUP(C4700,'تكويد الاصناف'!A$5:D$1100,4,0),"")</f>
        <v/>
      </c>
      <c r="K4700" s="48" t="str">
        <f>IFERROR(VLOOKUP(C4700,'تكويد الاصناف'!$A$5:$C$1100,3,0),"")</f>
        <v/>
      </c>
    </row>
    <row r="4701" spans="1:11">
      <c r="A4701" s="46">
        <f>ROW()</f>
        <v>4701</v>
      </c>
      <c r="B4701" s="73"/>
      <c r="C4701" s="74"/>
      <c r="D4701" s="75" t="str">
        <f>IFERROR(VLOOKUP(C4701,'تكويد الاصناف'!$A$5:$B$1100,2,0),"")</f>
        <v/>
      </c>
      <c r="E4701" s="74"/>
      <c r="F4701" s="74"/>
      <c r="G4701" s="74"/>
      <c r="H4701" s="77"/>
      <c r="I4701" s="78"/>
      <c r="J4701" s="48" t="str">
        <f>IFERROR(VLOOKUP(C4701,'تكويد الاصناف'!A$5:D$1100,4,0),"")</f>
        <v/>
      </c>
      <c r="K4701" s="48" t="str">
        <f>IFERROR(VLOOKUP(C4701,'تكويد الاصناف'!$A$5:$C$1100,3,0),"")</f>
        <v/>
      </c>
    </row>
    <row r="4702" spans="1:11">
      <c r="A4702" s="46">
        <f>ROW()</f>
        <v>4702</v>
      </c>
      <c r="B4702" s="73"/>
      <c r="C4702" s="74"/>
      <c r="D4702" s="75" t="str">
        <f>IFERROR(VLOOKUP(C4702,'تكويد الاصناف'!$A$5:$B$1100,2,0),"")</f>
        <v/>
      </c>
      <c r="E4702" s="74"/>
      <c r="F4702" s="74"/>
      <c r="G4702" s="74"/>
      <c r="H4702" s="77"/>
      <c r="I4702" s="78"/>
      <c r="J4702" s="48" t="str">
        <f>IFERROR(VLOOKUP(C4702,'تكويد الاصناف'!A$5:D$1100,4,0),"")</f>
        <v/>
      </c>
      <c r="K4702" s="48" t="str">
        <f>IFERROR(VLOOKUP(C4702,'تكويد الاصناف'!$A$5:$C$1100,3,0),"")</f>
        <v/>
      </c>
    </row>
    <row r="4703" spans="1:11">
      <c r="A4703" s="46">
        <f>ROW()</f>
        <v>4703</v>
      </c>
      <c r="B4703" s="73"/>
      <c r="C4703" s="74"/>
      <c r="D4703" s="75" t="str">
        <f>IFERROR(VLOOKUP(C4703,'تكويد الاصناف'!$A$5:$B$1100,2,0),"")</f>
        <v/>
      </c>
      <c r="E4703" s="74"/>
      <c r="F4703" s="74"/>
      <c r="G4703" s="74"/>
      <c r="H4703" s="77"/>
      <c r="I4703" s="78"/>
      <c r="J4703" s="48" t="str">
        <f>IFERROR(VLOOKUP(C4703,'تكويد الاصناف'!A$5:D$1100,4,0),"")</f>
        <v/>
      </c>
      <c r="K4703" s="48" t="str">
        <f>IFERROR(VLOOKUP(C4703,'تكويد الاصناف'!$A$5:$C$1100,3,0),"")</f>
        <v/>
      </c>
    </row>
    <row r="4704" spans="1:11">
      <c r="A4704" s="46">
        <f>ROW()</f>
        <v>4704</v>
      </c>
      <c r="B4704" s="73"/>
      <c r="C4704" s="74"/>
      <c r="D4704" s="75" t="str">
        <f>IFERROR(VLOOKUP(C4704,'تكويد الاصناف'!$A$5:$B$1100,2,0),"")</f>
        <v/>
      </c>
      <c r="E4704" s="74"/>
      <c r="F4704" s="74"/>
      <c r="G4704" s="74"/>
      <c r="H4704" s="77"/>
      <c r="I4704" s="78"/>
      <c r="J4704" s="48" t="str">
        <f>IFERROR(VLOOKUP(C4704,'تكويد الاصناف'!A$5:D$1100,4,0),"")</f>
        <v/>
      </c>
      <c r="K4704" s="48" t="str">
        <f>IFERROR(VLOOKUP(C4704,'تكويد الاصناف'!$A$5:$C$1100,3,0),"")</f>
        <v/>
      </c>
    </row>
    <row r="4705" spans="1:11">
      <c r="A4705" s="46">
        <f>ROW()</f>
        <v>4705</v>
      </c>
      <c r="B4705" s="73"/>
      <c r="C4705" s="74"/>
      <c r="D4705" s="75" t="str">
        <f>IFERROR(VLOOKUP(C4705,'تكويد الاصناف'!$A$5:$B$1100,2,0),"")</f>
        <v/>
      </c>
      <c r="E4705" s="74"/>
      <c r="F4705" s="74"/>
      <c r="G4705" s="74"/>
      <c r="H4705" s="77"/>
      <c r="I4705" s="78"/>
      <c r="J4705" s="48" t="str">
        <f>IFERROR(VLOOKUP(C4705,'تكويد الاصناف'!A$5:D$1100,4,0),"")</f>
        <v/>
      </c>
      <c r="K4705" s="48" t="str">
        <f>IFERROR(VLOOKUP(C4705,'تكويد الاصناف'!$A$5:$C$1100,3,0),"")</f>
        <v/>
      </c>
    </row>
    <row r="4706" spans="1:11">
      <c r="A4706" s="46">
        <f>ROW()</f>
        <v>4706</v>
      </c>
      <c r="B4706" s="73"/>
      <c r="C4706" s="74"/>
      <c r="D4706" s="75" t="str">
        <f>IFERROR(VLOOKUP(C4706,'تكويد الاصناف'!$A$5:$B$1100,2,0),"")</f>
        <v/>
      </c>
      <c r="E4706" s="74"/>
      <c r="F4706" s="74"/>
      <c r="G4706" s="74"/>
      <c r="H4706" s="77"/>
      <c r="I4706" s="78"/>
      <c r="J4706" s="48" t="str">
        <f>IFERROR(VLOOKUP(C4706,'تكويد الاصناف'!A$5:D$1100,4,0),"")</f>
        <v/>
      </c>
      <c r="K4706" s="48" t="str">
        <f>IFERROR(VLOOKUP(C4706,'تكويد الاصناف'!$A$5:$C$1100,3,0),"")</f>
        <v/>
      </c>
    </row>
    <row r="4707" spans="1:11">
      <c r="A4707" s="46">
        <f>ROW()</f>
        <v>4707</v>
      </c>
      <c r="B4707" s="73"/>
      <c r="C4707" s="74"/>
      <c r="D4707" s="75" t="str">
        <f>IFERROR(VLOOKUP(C4707,'تكويد الاصناف'!$A$5:$B$1100,2,0),"")</f>
        <v/>
      </c>
      <c r="E4707" s="74"/>
      <c r="F4707" s="74"/>
      <c r="G4707" s="74"/>
      <c r="H4707" s="77"/>
      <c r="I4707" s="78"/>
      <c r="J4707" s="48" t="str">
        <f>IFERROR(VLOOKUP(C4707,'تكويد الاصناف'!A$5:D$1100,4,0),"")</f>
        <v/>
      </c>
      <c r="K4707" s="48" t="str">
        <f>IFERROR(VLOOKUP(C4707,'تكويد الاصناف'!$A$5:$C$1100,3,0),"")</f>
        <v/>
      </c>
    </row>
    <row r="4708" spans="1:11">
      <c r="A4708" s="46">
        <f>ROW()</f>
        <v>4708</v>
      </c>
      <c r="B4708" s="73"/>
      <c r="C4708" s="74"/>
      <c r="D4708" s="75" t="str">
        <f>IFERROR(VLOOKUP(C4708,'تكويد الاصناف'!$A$5:$B$1100,2,0),"")</f>
        <v/>
      </c>
      <c r="E4708" s="74"/>
      <c r="F4708" s="74"/>
      <c r="G4708" s="74"/>
      <c r="H4708" s="77"/>
      <c r="I4708" s="78"/>
      <c r="J4708" s="48" t="str">
        <f>IFERROR(VLOOKUP(C4708,'تكويد الاصناف'!A$5:D$1100,4,0),"")</f>
        <v/>
      </c>
      <c r="K4708" s="48" t="str">
        <f>IFERROR(VLOOKUP(C4708,'تكويد الاصناف'!$A$5:$C$1100,3,0),"")</f>
        <v/>
      </c>
    </row>
    <row r="4709" spans="1:11">
      <c r="A4709" s="46">
        <f>ROW()</f>
        <v>4709</v>
      </c>
      <c r="B4709" s="73"/>
      <c r="C4709" s="74"/>
      <c r="D4709" s="75" t="str">
        <f>IFERROR(VLOOKUP(C4709,'تكويد الاصناف'!$A$5:$B$1100,2,0),"")</f>
        <v/>
      </c>
      <c r="E4709" s="74"/>
      <c r="F4709" s="74"/>
      <c r="G4709" s="74"/>
      <c r="H4709" s="77"/>
      <c r="I4709" s="78"/>
      <c r="J4709" s="48" t="str">
        <f>IFERROR(VLOOKUP(C4709,'تكويد الاصناف'!A$5:D$1100,4,0),"")</f>
        <v/>
      </c>
      <c r="K4709" s="48" t="str">
        <f>IFERROR(VLOOKUP(C4709,'تكويد الاصناف'!$A$5:$C$1100,3,0),"")</f>
        <v/>
      </c>
    </row>
    <row r="4710" spans="1:11">
      <c r="A4710" s="46">
        <f>ROW()</f>
        <v>4710</v>
      </c>
      <c r="B4710" s="73"/>
      <c r="C4710" s="74"/>
      <c r="D4710" s="75" t="str">
        <f>IFERROR(VLOOKUP(C4710,'تكويد الاصناف'!$A$5:$B$1100,2,0),"")</f>
        <v/>
      </c>
      <c r="E4710" s="74"/>
      <c r="F4710" s="74"/>
      <c r="G4710" s="74"/>
      <c r="H4710" s="77"/>
      <c r="I4710" s="78"/>
      <c r="J4710" s="48" t="str">
        <f>IFERROR(VLOOKUP(C4710,'تكويد الاصناف'!A$5:D$1100,4,0),"")</f>
        <v/>
      </c>
      <c r="K4710" s="48" t="str">
        <f>IFERROR(VLOOKUP(C4710,'تكويد الاصناف'!$A$5:$C$1100,3,0),"")</f>
        <v/>
      </c>
    </row>
    <row r="4711" spans="1:11">
      <c r="A4711" s="46">
        <f>ROW()</f>
        <v>4711</v>
      </c>
      <c r="B4711" s="73"/>
      <c r="C4711" s="74"/>
      <c r="D4711" s="75" t="str">
        <f>IFERROR(VLOOKUP(C4711,'تكويد الاصناف'!$A$5:$B$1100,2,0),"")</f>
        <v/>
      </c>
      <c r="E4711" s="74"/>
      <c r="F4711" s="74"/>
      <c r="G4711" s="74"/>
      <c r="H4711" s="77"/>
      <c r="I4711" s="78"/>
      <c r="J4711" s="48" t="str">
        <f>IFERROR(VLOOKUP(C4711,'تكويد الاصناف'!A$5:D$1100,4,0),"")</f>
        <v/>
      </c>
      <c r="K4711" s="48" t="str">
        <f>IFERROR(VLOOKUP(C4711,'تكويد الاصناف'!$A$5:$C$1100,3,0),"")</f>
        <v/>
      </c>
    </row>
    <row r="4712" spans="1:11">
      <c r="A4712" s="46">
        <f>ROW()</f>
        <v>4712</v>
      </c>
      <c r="B4712" s="73"/>
      <c r="C4712" s="74"/>
      <c r="D4712" s="75" t="str">
        <f>IFERROR(VLOOKUP(C4712,'تكويد الاصناف'!$A$5:$B$1100,2,0),"")</f>
        <v/>
      </c>
      <c r="E4712" s="74"/>
      <c r="F4712" s="74"/>
      <c r="G4712" s="74"/>
      <c r="H4712" s="77"/>
      <c r="I4712" s="78"/>
      <c r="J4712" s="48" t="str">
        <f>IFERROR(VLOOKUP(C4712,'تكويد الاصناف'!A$5:D$1100,4,0),"")</f>
        <v/>
      </c>
      <c r="K4712" s="48" t="str">
        <f>IFERROR(VLOOKUP(C4712,'تكويد الاصناف'!$A$5:$C$1100,3,0),"")</f>
        <v/>
      </c>
    </row>
    <row r="4713" spans="1:11">
      <c r="A4713" s="46">
        <f>ROW()</f>
        <v>4713</v>
      </c>
      <c r="B4713" s="73"/>
      <c r="C4713" s="74"/>
      <c r="D4713" s="75" t="str">
        <f>IFERROR(VLOOKUP(C4713,'تكويد الاصناف'!$A$5:$B$1100,2,0),"")</f>
        <v/>
      </c>
      <c r="E4713" s="74"/>
      <c r="F4713" s="74"/>
      <c r="G4713" s="74"/>
      <c r="H4713" s="77"/>
      <c r="I4713" s="78"/>
      <c r="J4713" s="48" t="str">
        <f>IFERROR(VLOOKUP(C4713,'تكويد الاصناف'!A$5:D$1100,4,0),"")</f>
        <v/>
      </c>
      <c r="K4713" s="48" t="str">
        <f>IFERROR(VLOOKUP(C4713,'تكويد الاصناف'!$A$5:$C$1100,3,0),"")</f>
        <v/>
      </c>
    </row>
    <row r="4714" spans="1:11">
      <c r="A4714" s="46">
        <f>ROW()</f>
        <v>4714</v>
      </c>
      <c r="B4714" s="73"/>
      <c r="C4714" s="74"/>
      <c r="D4714" s="75" t="str">
        <f>IFERROR(VLOOKUP(C4714,'تكويد الاصناف'!$A$5:$B$1100,2,0),"")</f>
        <v/>
      </c>
      <c r="E4714" s="74"/>
      <c r="F4714" s="74"/>
      <c r="G4714" s="74"/>
      <c r="H4714" s="77"/>
      <c r="I4714" s="78"/>
      <c r="J4714" s="48" t="str">
        <f>IFERROR(VLOOKUP(C4714,'تكويد الاصناف'!A$5:D$1100,4,0),"")</f>
        <v/>
      </c>
      <c r="K4714" s="48" t="str">
        <f>IFERROR(VLOOKUP(C4714,'تكويد الاصناف'!$A$5:$C$1100,3,0),"")</f>
        <v/>
      </c>
    </row>
    <row r="4715" spans="1:11">
      <c r="A4715" s="46">
        <f>ROW()</f>
        <v>4715</v>
      </c>
      <c r="B4715" s="73"/>
      <c r="C4715" s="74"/>
      <c r="D4715" s="75" t="str">
        <f>IFERROR(VLOOKUP(C4715,'تكويد الاصناف'!$A$5:$B$1100,2,0),"")</f>
        <v/>
      </c>
      <c r="E4715" s="74"/>
      <c r="F4715" s="74"/>
      <c r="G4715" s="74"/>
      <c r="H4715" s="77"/>
      <c r="I4715" s="78"/>
      <c r="J4715" s="48" t="str">
        <f>IFERROR(VLOOKUP(C4715,'تكويد الاصناف'!A$5:D$1100,4,0),"")</f>
        <v/>
      </c>
      <c r="K4715" s="48" t="str">
        <f>IFERROR(VLOOKUP(C4715,'تكويد الاصناف'!$A$5:$C$1100,3,0),"")</f>
        <v/>
      </c>
    </row>
    <row r="4716" spans="1:11">
      <c r="A4716" s="46">
        <f>ROW()</f>
        <v>4716</v>
      </c>
      <c r="B4716" s="73"/>
      <c r="C4716" s="74"/>
      <c r="D4716" s="75" t="str">
        <f>IFERROR(VLOOKUP(C4716,'تكويد الاصناف'!$A$5:$B$1100,2,0),"")</f>
        <v/>
      </c>
      <c r="E4716" s="74"/>
      <c r="F4716" s="74"/>
      <c r="G4716" s="74"/>
      <c r="H4716" s="77"/>
      <c r="I4716" s="78"/>
      <c r="J4716" s="48" t="str">
        <f>IFERROR(VLOOKUP(C4716,'تكويد الاصناف'!A$5:D$1100,4,0),"")</f>
        <v/>
      </c>
      <c r="K4716" s="48" t="str">
        <f>IFERROR(VLOOKUP(C4716,'تكويد الاصناف'!$A$5:$C$1100,3,0),"")</f>
        <v/>
      </c>
    </row>
    <row r="4717" spans="1:11">
      <c r="A4717" s="46">
        <f>ROW()</f>
        <v>4717</v>
      </c>
      <c r="B4717" s="73"/>
      <c r="C4717" s="74"/>
      <c r="D4717" s="75" t="str">
        <f>IFERROR(VLOOKUP(C4717,'تكويد الاصناف'!$A$5:$B$1100,2,0),"")</f>
        <v/>
      </c>
      <c r="E4717" s="74"/>
      <c r="F4717" s="74"/>
      <c r="G4717" s="74"/>
      <c r="H4717" s="77"/>
      <c r="I4717" s="78"/>
      <c r="J4717" s="48" t="str">
        <f>IFERROR(VLOOKUP(C4717,'تكويد الاصناف'!A$5:D$1100,4,0),"")</f>
        <v/>
      </c>
      <c r="K4717" s="48" t="str">
        <f>IFERROR(VLOOKUP(C4717,'تكويد الاصناف'!$A$5:$C$1100,3,0),"")</f>
        <v/>
      </c>
    </row>
    <row r="4718" spans="1:11">
      <c r="A4718" s="46">
        <f>ROW()</f>
        <v>4718</v>
      </c>
      <c r="B4718" s="73"/>
      <c r="C4718" s="74"/>
      <c r="D4718" s="75" t="str">
        <f>IFERROR(VLOOKUP(C4718,'تكويد الاصناف'!$A$5:$B$1100,2,0),"")</f>
        <v/>
      </c>
      <c r="E4718" s="74"/>
      <c r="F4718" s="74"/>
      <c r="G4718" s="74"/>
      <c r="H4718" s="77"/>
      <c r="I4718" s="78"/>
      <c r="J4718" s="48" t="str">
        <f>IFERROR(VLOOKUP(C4718,'تكويد الاصناف'!A$5:D$1100,4,0),"")</f>
        <v/>
      </c>
      <c r="K4718" s="48" t="str">
        <f>IFERROR(VLOOKUP(C4718,'تكويد الاصناف'!$A$5:$C$1100,3,0),"")</f>
        <v/>
      </c>
    </row>
    <row r="4719" spans="1:11">
      <c r="A4719" s="46">
        <f>ROW()</f>
        <v>4719</v>
      </c>
      <c r="B4719" s="73"/>
      <c r="C4719" s="74"/>
      <c r="D4719" s="75" t="str">
        <f>IFERROR(VLOOKUP(C4719,'تكويد الاصناف'!$A$5:$B$1100,2,0),"")</f>
        <v/>
      </c>
      <c r="E4719" s="74"/>
      <c r="F4719" s="74"/>
      <c r="G4719" s="74"/>
      <c r="H4719" s="77"/>
      <c r="I4719" s="78"/>
      <c r="J4719" s="48" t="str">
        <f>IFERROR(VLOOKUP(C4719,'تكويد الاصناف'!A$5:D$1100,4,0),"")</f>
        <v/>
      </c>
      <c r="K4719" s="48" t="str">
        <f>IFERROR(VLOOKUP(C4719,'تكويد الاصناف'!$A$5:$C$1100,3,0),"")</f>
        <v/>
      </c>
    </row>
    <row r="4720" spans="1:11">
      <c r="A4720" s="46">
        <f>ROW()</f>
        <v>4720</v>
      </c>
      <c r="B4720" s="73"/>
      <c r="C4720" s="74"/>
      <c r="D4720" s="75" t="str">
        <f>IFERROR(VLOOKUP(C4720,'تكويد الاصناف'!$A$5:$B$1100,2,0),"")</f>
        <v/>
      </c>
      <c r="E4720" s="74"/>
      <c r="F4720" s="74"/>
      <c r="G4720" s="74"/>
      <c r="H4720" s="77"/>
      <c r="I4720" s="78"/>
      <c r="J4720" s="48" t="str">
        <f>IFERROR(VLOOKUP(C4720,'تكويد الاصناف'!A$5:D$1100,4,0),"")</f>
        <v/>
      </c>
      <c r="K4720" s="48" t="str">
        <f>IFERROR(VLOOKUP(C4720,'تكويد الاصناف'!$A$5:$C$1100,3,0),"")</f>
        <v/>
      </c>
    </row>
    <row r="4721" spans="1:11">
      <c r="A4721" s="46">
        <f>ROW()</f>
        <v>4721</v>
      </c>
      <c r="B4721" s="73"/>
      <c r="C4721" s="74"/>
      <c r="D4721" s="75" t="str">
        <f>IFERROR(VLOOKUP(C4721,'تكويد الاصناف'!$A$5:$B$1100,2,0),"")</f>
        <v/>
      </c>
      <c r="E4721" s="74"/>
      <c r="F4721" s="74"/>
      <c r="G4721" s="74"/>
      <c r="H4721" s="77"/>
      <c r="I4721" s="78"/>
      <c r="J4721" s="48" t="str">
        <f>IFERROR(VLOOKUP(C4721,'تكويد الاصناف'!A$5:D$1100,4,0),"")</f>
        <v/>
      </c>
      <c r="K4721" s="48" t="str">
        <f>IFERROR(VLOOKUP(C4721,'تكويد الاصناف'!$A$5:$C$1100,3,0),"")</f>
        <v/>
      </c>
    </row>
    <row r="4722" spans="1:11">
      <c r="A4722" s="46">
        <f>ROW()</f>
        <v>4722</v>
      </c>
      <c r="B4722" s="73"/>
      <c r="C4722" s="74"/>
      <c r="D4722" s="75" t="str">
        <f>IFERROR(VLOOKUP(C4722,'تكويد الاصناف'!$A$5:$B$1100,2,0),"")</f>
        <v/>
      </c>
      <c r="E4722" s="74"/>
      <c r="F4722" s="74"/>
      <c r="G4722" s="74"/>
      <c r="H4722" s="77"/>
      <c r="I4722" s="78"/>
      <c r="J4722" s="48" t="str">
        <f>IFERROR(VLOOKUP(C4722,'تكويد الاصناف'!A$5:D$1100,4,0),"")</f>
        <v/>
      </c>
      <c r="K4722" s="48" t="str">
        <f>IFERROR(VLOOKUP(C4722,'تكويد الاصناف'!$A$5:$C$1100,3,0),"")</f>
        <v/>
      </c>
    </row>
    <row r="4723" spans="1:11">
      <c r="A4723" s="46">
        <f>ROW()</f>
        <v>4723</v>
      </c>
      <c r="B4723" s="73"/>
      <c r="C4723" s="74"/>
      <c r="D4723" s="75" t="str">
        <f>IFERROR(VLOOKUP(C4723,'تكويد الاصناف'!$A$5:$B$1100,2,0),"")</f>
        <v/>
      </c>
      <c r="E4723" s="74"/>
      <c r="F4723" s="74"/>
      <c r="G4723" s="74"/>
      <c r="H4723" s="77"/>
      <c r="I4723" s="78"/>
      <c r="J4723" s="48" t="str">
        <f>IFERROR(VLOOKUP(C4723,'تكويد الاصناف'!A$5:D$1100,4,0),"")</f>
        <v/>
      </c>
      <c r="K4723" s="48" t="str">
        <f>IFERROR(VLOOKUP(C4723,'تكويد الاصناف'!$A$5:$C$1100,3,0),"")</f>
        <v/>
      </c>
    </row>
    <row r="4724" spans="1:11">
      <c r="A4724" s="46">
        <f>ROW()</f>
        <v>4724</v>
      </c>
      <c r="B4724" s="73"/>
      <c r="C4724" s="74"/>
      <c r="D4724" s="75" t="str">
        <f>IFERROR(VLOOKUP(C4724,'تكويد الاصناف'!$A$5:$B$1100,2,0),"")</f>
        <v/>
      </c>
      <c r="E4724" s="74"/>
      <c r="F4724" s="74"/>
      <c r="G4724" s="74"/>
      <c r="H4724" s="77"/>
      <c r="I4724" s="78"/>
      <c r="J4724" s="48" t="str">
        <f>IFERROR(VLOOKUP(C4724,'تكويد الاصناف'!A$5:D$1100,4,0),"")</f>
        <v/>
      </c>
      <c r="K4724" s="48" t="str">
        <f>IFERROR(VLOOKUP(C4724,'تكويد الاصناف'!$A$5:$C$1100,3,0),"")</f>
        <v/>
      </c>
    </row>
    <row r="4725" spans="1:11">
      <c r="A4725" s="46">
        <f>ROW()</f>
        <v>4725</v>
      </c>
      <c r="B4725" s="73"/>
      <c r="C4725" s="74"/>
      <c r="D4725" s="75" t="str">
        <f>IFERROR(VLOOKUP(C4725,'تكويد الاصناف'!$A$5:$B$1100,2,0),"")</f>
        <v/>
      </c>
      <c r="E4725" s="74"/>
      <c r="F4725" s="74"/>
      <c r="G4725" s="74"/>
      <c r="H4725" s="77"/>
      <c r="I4725" s="78"/>
      <c r="J4725" s="48" t="str">
        <f>IFERROR(VLOOKUP(C4725,'تكويد الاصناف'!A$5:D$1100,4,0),"")</f>
        <v/>
      </c>
      <c r="K4725" s="48" t="str">
        <f>IFERROR(VLOOKUP(C4725,'تكويد الاصناف'!$A$5:$C$1100,3,0),"")</f>
        <v/>
      </c>
    </row>
    <row r="4726" spans="1:11">
      <c r="A4726" s="46">
        <f>ROW()</f>
        <v>4726</v>
      </c>
      <c r="B4726" s="73"/>
      <c r="C4726" s="74"/>
      <c r="D4726" s="75" t="str">
        <f>IFERROR(VLOOKUP(C4726,'تكويد الاصناف'!$A$5:$B$1100,2,0),"")</f>
        <v/>
      </c>
      <c r="E4726" s="74"/>
      <c r="F4726" s="74"/>
      <c r="G4726" s="74"/>
      <c r="H4726" s="77"/>
      <c r="I4726" s="78"/>
      <c r="J4726" s="48" t="str">
        <f>IFERROR(VLOOKUP(C4726,'تكويد الاصناف'!A$5:D$1100,4,0),"")</f>
        <v/>
      </c>
      <c r="K4726" s="48" t="str">
        <f>IFERROR(VLOOKUP(C4726,'تكويد الاصناف'!$A$5:$C$1100,3,0),"")</f>
        <v/>
      </c>
    </row>
    <row r="4727" spans="1:11">
      <c r="A4727" s="46">
        <f>ROW()</f>
        <v>4727</v>
      </c>
      <c r="B4727" s="73"/>
      <c r="C4727" s="74"/>
      <c r="D4727" s="75" t="str">
        <f>IFERROR(VLOOKUP(C4727,'تكويد الاصناف'!$A$5:$B$1100,2,0),"")</f>
        <v/>
      </c>
      <c r="E4727" s="74"/>
      <c r="F4727" s="74"/>
      <c r="G4727" s="74"/>
      <c r="H4727" s="77"/>
      <c r="I4727" s="78"/>
      <c r="J4727" s="48" t="str">
        <f>IFERROR(VLOOKUP(C4727,'تكويد الاصناف'!A$5:D$1100,4,0),"")</f>
        <v/>
      </c>
      <c r="K4727" s="48" t="str">
        <f>IFERROR(VLOOKUP(C4727,'تكويد الاصناف'!$A$5:$C$1100,3,0),"")</f>
        <v/>
      </c>
    </row>
    <row r="4728" spans="1:11">
      <c r="A4728" s="46">
        <f>ROW()</f>
        <v>4728</v>
      </c>
      <c r="B4728" s="73"/>
      <c r="C4728" s="74"/>
      <c r="D4728" s="75" t="str">
        <f>IFERROR(VLOOKUP(C4728,'تكويد الاصناف'!$A$5:$B$1100,2,0),"")</f>
        <v/>
      </c>
      <c r="E4728" s="74"/>
      <c r="F4728" s="74"/>
      <c r="G4728" s="74"/>
      <c r="H4728" s="77"/>
      <c r="I4728" s="78"/>
      <c r="J4728" s="48" t="str">
        <f>IFERROR(VLOOKUP(C4728,'تكويد الاصناف'!A$5:D$1100,4,0),"")</f>
        <v/>
      </c>
      <c r="K4728" s="48" t="str">
        <f>IFERROR(VLOOKUP(C4728,'تكويد الاصناف'!$A$5:$C$1100,3,0),"")</f>
        <v/>
      </c>
    </row>
    <row r="4729" spans="1:11">
      <c r="A4729" s="46">
        <f>ROW()</f>
        <v>4729</v>
      </c>
      <c r="B4729" s="73"/>
      <c r="C4729" s="74"/>
      <c r="D4729" s="75" t="str">
        <f>IFERROR(VLOOKUP(C4729,'تكويد الاصناف'!$A$5:$B$1100,2,0),"")</f>
        <v/>
      </c>
      <c r="E4729" s="74"/>
      <c r="F4729" s="74"/>
      <c r="G4729" s="74"/>
      <c r="H4729" s="77"/>
      <c r="I4729" s="78"/>
      <c r="J4729" s="48" t="str">
        <f>IFERROR(VLOOKUP(C4729,'تكويد الاصناف'!A$5:D$1100,4,0),"")</f>
        <v/>
      </c>
      <c r="K4729" s="48" t="str">
        <f>IFERROR(VLOOKUP(C4729,'تكويد الاصناف'!$A$5:$C$1100,3,0),"")</f>
        <v/>
      </c>
    </row>
    <row r="4730" spans="1:11">
      <c r="A4730" s="46">
        <f>ROW()</f>
        <v>4730</v>
      </c>
      <c r="B4730" s="73"/>
      <c r="C4730" s="74"/>
      <c r="D4730" s="75" t="str">
        <f>IFERROR(VLOOKUP(C4730,'تكويد الاصناف'!$A$5:$B$1100,2,0),"")</f>
        <v/>
      </c>
      <c r="E4730" s="74"/>
      <c r="F4730" s="74"/>
      <c r="G4730" s="74"/>
      <c r="H4730" s="77"/>
      <c r="I4730" s="78"/>
      <c r="J4730" s="48" t="str">
        <f>IFERROR(VLOOKUP(C4730,'تكويد الاصناف'!A$5:D$1100,4,0),"")</f>
        <v/>
      </c>
      <c r="K4730" s="48" t="str">
        <f>IFERROR(VLOOKUP(C4730,'تكويد الاصناف'!$A$5:$C$1100,3,0),"")</f>
        <v/>
      </c>
    </row>
    <row r="4731" spans="1:11">
      <c r="A4731" s="46">
        <f>ROW()</f>
        <v>4731</v>
      </c>
      <c r="B4731" s="73"/>
      <c r="C4731" s="74"/>
      <c r="D4731" s="75" t="str">
        <f>IFERROR(VLOOKUP(C4731,'تكويد الاصناف'!$A$5:$B$1100,2,0),"")</f>
        <v/>
      </c>
      <c r="E4731" s="74"/>
      <c r="F4731" s="74"/>
      <c r="G4731" s="74"/>
      <c r="H4731" s="77"/>
      <c r="I4731" s="78"/>
      <c r="J4731" s="48" t="str">
        <f>IFERROR(VLOOKUP(C4731,'تكويد الاصناف'!A$5:D$1100,4,0),"")</f>
        <v/>
      </c>
      <c r="K4731" s="48" t="str">
        <f>IFERROR(VLOOKUP(C4731,'تكويد الاصناف'!$A$5:$C$1100,3,0),"")</f>
        <v/>
      </c>
    </row>
    <row r="4732" spans="1:11">
      <c r="A4732" s="46">
        <f>ROW()</f>
        <v>4732</v>
      </c>
      <c r="B4732" s="73"/>
      <c r="C4732" s="74"/>
      <c r="D4732" s="75" t="str">
        <f>IFERROR(VLOOKUP(C4732,'تكويد الاصناف'!$A$5:$B$1100,2,0),"")</f>
        <v/>
      </c>
      <c r="E4732" s="74"/>
      <c r="F4732" s="74"/>
      <c r="G4732" s="74"/>
      <c r="H4732" s="77"/>
      <c r="I4732" s="78"/>
      <c r="J4732" s="48" t="str">
        <f>IFERROR(VLOOKUP(C4732,'تكويد الاصناف'!A$5:D$1100,4,0),"")</f>
        <v/>
      </c>
      <c r="K4732" s="48" t="str">
        <f>IFERROR(VLOOKUP(C4732,'تكويد الاصناف'!$A$5:$C$1100,3,0),"")</f>
        <v/>
      </c>
    </row>
    <row r="4733" spans="1:11">
      <c r="A4733" s="46">
        <f>ROW()</f>
        <v>4733</v>
      </c>
      <c r="B4733" s="73"/>
      <c r="C4733" s="74"/>
      <c r="D4733" s="75" t="str">
        <f>IFERROR(VLOOKUP(C4733,'تكويد الاصناف'!$A$5:$B$1100,2,0),"")</f>
        <v/>
      </c>
      <c r="E4733" s="74"/>
      <c r="F4733" s="74"/>
      <c r="G4733" s="74"/>
      <c r="H4733" s="77"/>
      <c r="I4733" s="78"/>
      <c r="J4733" s="48" t="str">
        <f>IFERROR(VLOOKUP(C4733,'تكويد الاصناف'!A$5:D$1100,4,0),"")</f>
        <v/>
      </c>
      <c r="K4733" s="48" t="str">
        <f>IFERROR(VLOOKUP(C4733,'تكويد الاصناف'!$A$5:$C$1100,3,0),"")</f>
        <v/>
      </c>
    </row>
    <row r="4734" spans="1:11">
      <c r="A4734" s="46">
        <f>ROW()</f>
        <v>4734</v>
      </c>
      <c r="B4734" s="73"/>
      <c r="C4734" s="74"/>
      <c r="D4734" s="75" t="str">
        <f>IFERROR(VLOOKUP(C4734,'تكويد الاصناف'!$A$5:$B$1100,2,0),"")</f>
        <v/>
      </c>
      <c r="E4734" s="74"/>
      <c r="F4734" s="74"/>
      <c r="G4734" s="74"/>
      <c r="H4734" s="77"/>
      <c r="I4734" s="78"/>
      <c r="J4734" s="48" t="str">
        <f>IFERROR(VLOOKUP(C4734,'تكويد الاصناف'!A$5:D$1100,4,0),"")</f>
        <v/>
      </c>
      <c r="K4734" s="48" t="str">
        <f>IFERROR(VLOOKUP(C4734,'تكويد الاصناف'!$A$5:$C$1100,3,0),"")</f>
        <v/>
      </c>
    </row>
    <row r="4735" spans="1:11">
      <c r="A4735" s="46">
        <f>ROW()</f>
        <v>4735</v>
      </c>
      <c r="B4735" s="73"/>
      <c r="C4735" s="74"/>
      <c r="D4735" s="75" t="str">
        <f>IFERROR(VLOOKUP(C4735,'تكويد الاصناف'!$A$5:$B$1100,2,0),"")</f>
        <v/>
      </c>
      <c r="E4735" s="74"/>
      <c r="F4735" s="74"/>
      <c r="G4735" s="74"/>
      <c r="H4735" s="77"/>
      <c r="I4735" s="78"/>
      <c r="J4735" s="48" t="str">
        <f>IFERROR(VLOOKUP(C4735,'تكويد الاصناف'!A$5:D$1100,4,0),"")</f>
        <v/>
      </c>
      <c r="K4735" s="48" t="str">
        <f>IFERROR(VLOOKUP(C4735,'تكويد الاصناف'!$A$5:$C$1100,3,0),"")</f>
        <v/>
      </c>
    </row>
    <row r="4736" spans="1:11">
      <c r="A4736" s="46">
        <f>ROW()</f>
        <v>4736</v>
      </c>
      <c r="B4736" s="73"/>
      <c r="C4736" s="74"/>
      <c r="D4736" s="75" t="str">
        <f>IFERROR(VLOOKUP(C4736,'تكويد الاصناف'!$A$5:$B$1100,2,0),"")</f>
        <v/>
      </c>
      <c r="E4736" s="74"/>
      <c r="F4736" s="74"/>
      <c r="G4736" s="74"/>
      <c r="H4736" s="77"/>
      <c r="I4736" s="78"/>
      <c r="J4736" s="48" t="str">
        <f>IFERROR(VLOOKUP(C4736,'تكويد الاصناف'!A$5:D$1100,4,0),"")</f>
        <v/>
      </c>
      <c r="K4736" s="48" t="str">
        <f>IFERROR(VLOOKUP(C4736,'تكويد الاصناف'!$A$5:$C$1100,3,0),"")</f>
        <v/>
      </c>
    </row>
    <row r="4737" spans="1:11">
      <c r="A4737" s="46">
        <f>ROW()</f>
        <v>4737</v>
      </c>
      <c r="B4737" s="73"/>
      <c r="C4737" s="74"/>
      <c r="D4737" s="75" t="str">
        <f>IFERROR(VLOOKUP(C4737,'تكويد الاصناف'!$A$5:$B$1100,2,0),"")</f>
        <v/>
      </c>
      <c r="E4737" s="74"/>
      <c r="F4737" s="74"/>
      <c r="G4737" s="74"/>
      <c r="H4737" s="77"/>
      <c r="I4737" s="78"/>
      <c r="J4737" s="48" t="str">
        <f>IFERROR(VLOOKUP(C4737,'تكويد الاصناف'!A$5:D$1100,4,0),"")</f>
        <v/>
      </c>
      <c r="K4737" s="48" t="str">
        <f>IFERROR(VLOOKUP(C4737,'تكويد الاصناف'!$A$5:$C$1100,3,0),"")</f>
        <v/>
      </c>
    </row>
    <row r="4738" spans="1:11">
      <c r="A4738" s="46">
        <f>ROW()</f>
        <v>4738</v>
      </c>
      <c r="B4738" s="73"/>
      <c r="C4738" s="74"/>
      <c r="D4738" s="75" t="str">
        <f>IFERROR(VLOOKUP(C4738,'تكويد الاصناف'!$A$5:$B$1100,2,0),"")</f>
        <v/>
      </c>
      <c r="E4738" s="74"/>
      <c r="F4738" s="74"/>
      <c r="G4738" s="74"/>
      <c r="H4738" s="77"/>
      <c r="I4738" s="78"/>
      <c r="J4738" s="48" t="str">
        <f>IFERROR(VLOOKUP(C4738,'تكويد الاصناف'!A$5:D$1100,4,0),"")</f>
        <v/>
      </c>
      <c r="K4738" s="48" t="str">
        <f>IFERROR(VLOOKUP(C4738,'تكويد الاصناف'!$A$5:$C$1100,3,0),"")</f>
        <v/>
      </c>
    </row>
    <row r="4739" spans="1:11">
      <c r="A4739" s="46">
        <f>ROW()</f>
        <v>4739</v>
      </c>
      <c r="B4739" s="73"/>
      <c r="C4739" s="74"/>
      <c r="D4739" s="75" t="str">
        <f>IFERROR(VLOOKUP(C4739,'تكويد الاصناف'!$A$5:$B$1100,2,0),"")</f>
        <v/>
      </c>
      <c r="E4739" s="74"/>
      <c r="F4739" s="74"/>
      <c r="G4739" s="74"/>
      <c r="H4739" s="77"/>
      <c r="I4739" s="78"/>
      <c r="J4739" s="48" t="str">
        <f>IFERROR(VLOOKUP(C4739,'تكويد الاصناف'!A$5:D$1100,4,0),"")</f>
        <v/>
      </c>
      <c r="K4739" s="48" t="str">
        <f>IFERROR(VLOOKUP(C4739,'تكويد الاصناف'!$A$5:$C$1100,3,0),"")</f>
        <v/>
      </c>
    </row>
    <row r="4740" spans="1:11">
      <c r="A4740" s="46">
        <f>ROW()</f>
        <v>4740</v>
      </c>
      <c r="B4740" s="73"/>
      <c r="C4740" s="74"/>
      <c r="D4740" s="75" t="str">
        <f>IFERROR(VLOOKUP(C4740,'تكويد الاصناف'!$A$5:$B$1100,2,0),"")</f>
        <v/>
      </c>
      <c r="E4740" s="74"/>
      <c r="F4740" s="74"/>
      <c r="G4740" s="74"/>
      <c r="H4740" s="77"/>
      <c r="I4740" s="78"/>
      <c r="J4740" s="48" t="str">
        <f>IFERROR(VLOOKUP(C4740,'تكويد الاصناف'!A$5:D$1100,4,0),"")</f>
        <v/>
      </c>
      <c r="K4740" s="48" t="str">
        <f>IFERROR(VLOOKUP(C4740,'تكويد الاصناف'!$A$5:$C$1100,3,0),"")</f>
        <v/>
      </c>
    </row>
    <row r="4741" spans="1:11">
      <c r="A4741" s="46">
        <f>ROW()</f>
        <v>4741</v>
      </c>
      <c r="B4741" s="73"/>
      <c r="C4741" s="74"/>
      <c r="D4741" s="75" t="str">
        <f>IFERROR(VLOOKUP(C4741,'تكويد الاصناف'!$A$5:$B$1100,2,0),"")</f>
        <v/>
      </c>
      <c r="E4741" s="74"/>
      <c r="F4741" s="74"/>
      <c r="G4741" s="74"/>
      <c r="H4741" s="77"/>
      <c r="I4741" s="78"/>
      <c r="J4741" s="48" t="str">
        <f>IFERROR(VLOOKUP(C4741,'تكويد الاصناف'!A$5:D$1100,4,0),"")</f>
        <v/>
      </c>
      <c r="K4741" s="48" t="str">
        <f>IFERROR(VLOOKUP(C4741,'تكويد الاصناف'!$A$5:$C$1100,3,0),"")</f>
        <v/>
      </c>
    </row>
    <row r="4742" spans="1:11">
      <c r="A4742" s="46">
        <f>ROW()</f>
        <v>4742</v>
      </c>
      <c r="B4742" s="73"/>
      <c r="C4742" s="74"/>
      <c r="D4742" s="75" t="str">
        <f>IFERROR(VLOOKUP(C4742,'تكويد الاصناف'!$A$5:$B$1100,2,0),"")</f>
        <v/>
      </c>
      <c r="E4742" s="74"/>
      <c r="F4742" s="74"/>
      <c r="G4742" s="74"/>
      <c r="H4742" s="77"/>
      <c r="I4742" s="78"/>
      <c r="J4742" s="48" t="str">
        <f>IFERROR(VLOOKUP(C4742,'تكويد الاصناف'!A$5:D$1100,4,0),"")</f>
        <v/>
      </c>
      <c r="K4742" s="48" t="str">
        <f>IFERROR(VLOOKUP(C4742,'تكويد الاصناف'!$A$5:$C$1100,3,0),"")</f>
        <v/>
      </c>
    </row>
    <row r="4743" spans="1:11">
      <c r="A4743" s="46">
        <f>ROW()</f>
        <v>4743</v>
      </c>
      <c r="B4743" s="73"/>
      <c r="C4743" s="74"/>
      <c r="D4743" s="75" t="str">
        <f>IFERROR(VLOOKUP(C4743,'تكويد الاصناف'!$A$5:$B$1100,2,0),"")</f>
        <v/>
      </c>
      <c r="E4743" s="74"/>
      <c r="F4743" s="74"/>
      <c r="G4743" s="74"/>
      <c r="H4743" s="77"/>
      <c r="I4743" s="78"/>
      <c r="J4743" s="48" t="str">
        <f>IFERROR(VLOOKUP(C4743,'تكويد الاصناف'!A$5:D$1100,4,0),"")</f>
        <v/>
      </c>
      <c r="K4743" s="48" t="str">
        <f>IFERROR(VLOOKUP(C4743,'تكويد الاصناف'!$A$5:$C$1100,3,0),"")</f>
        <v/>
      </c>
    </row>
    <row r="4744" spans="1:11">
      <c r="A4744" s="46">
        <f>ROW()</f>
        <v>4744</v>
      </c>
      <c r="B4744" s="73"/>
      <c r="C4744" s="74"/>
      <c r="D4744" s="75" t="str">
        <f>IFERROR(VLOOKUP(C4744,'تكويد الاصناف'!$A$5:$B$1100,2,0),"")</f>
        <v/>
      </c>
      <c r="E4744" s="74"/>
      <c r="F4744" s="74"/>
      <c r="G4744" s="74"/>
      <c r="H4744" s="77"/>
      <c r="I4744" s="78"/>
      <c r="J4744" s="48" t="str">
        <f>IFERROR(VLOOKUP(C4744,'تكويد الاصناف'!A$5:D$1100,4,0),"")</f>
        <v/>
      </c>
      <c r="K4744" s="48" t="str">
        <f>IFERROR(VLOOKUP(C4744,'تكويد الاصناف'!$A$5:$C$1100,3,0),"")</f>
        <v/>
      </c>
    </row>
    <row r="4745" spans="1:11">
      <c r="A4745" s="46">
        <f>ROW()</f>
        <v>4745</v>
      </c>
      <c r="B4745" s="73"/>
      <c r="C4745" s="74"/>
      <c r="D4745" s="75" t="str">
        <f>IFERROR(VLOOKUP(C4745,'تكويد الاصناف'!$A$5:$B$1100,2,0),"")</f>
        <v/>
      </c>
      <c r="E4745" s="74"/>
      <c r="F4745" s="74"/>
      <c r="G4745" s="74"/>
      <c r="H4745" s="77"/>
      <c r="I4745" s="78"/>
      <c r="J4745" s="48" t="str">
        <f>IFERROR(VLOOKUP(C4745,'تكويد الاصناف'!A$5:D$1100,4,0),"")</f>
        <v/>
      </c>
      <c r="K4745" s="48" t="str">
        <f>IFERROR(VLOOKUP(C4745,'تكويد الاصناف'!$A$5:$C$1100,3,0),"")</f>
        <v/>
      </c>
    </row>
    <row r="4746" spans="1:11">
      <c r="A4746" s="46">
        <f>ROW()</f>
        <v>4746</v>
      </c>
      <c r="B4746" s="73"/>
      <c r="C4746" s="74"/>
      <c r="D4746" s="75" t="str">
        <f>IFERROR(VLOOKUP(C4746,'تكويد الاصناف'!$A$5:$B$1100,2,0),"")</f>
        <v/>
      </c>
      <c r="E4746" s="74"/>
      <c r="F4746" s="74"/>
      <c r="G4746" s="74"/>
      <c r="H4746" s="77"/>
      <c r="I4746" s="78"/>
      <c r="J4746" s="48" t="str">
        <f>IFERROR(VLOOKUP(C4746,'تكويد الاصناف'!A$5:D$1100,4,0),"")</f>
        <v/>
      </c>
      <c r="K4746" s="48" t="str">
        <f>IFERROR(VLOOKUP(C4746,'تكويد الاصناف'!$A$5:$C$1100,3,0),"")</f>
        <v/>
      </c>
    </row>
    <row r="4747" spans="1:11">
      <c r="A4747" s="46">
        <f>ROW()</f>
        <v>4747</v>
      </c>
      <c r="B4747" s="73"/>
      <c r="C4747" s="74"/>
      <c r="D4747" s="75" t="str">
        <f>IFERROR(VLOOKUP(C4747,'تكويد الاصناف'!$A$5:$B$1100,2,0),"")</f>
        <v/>
      </c>
      <c r="E4747" s="74"/>
      <c r="F4747" s="74"/>
      <c r="G4747" s="74"/>
      <c r="H4747" s="77"/>
      <c r="I4747" s="78"/>
      <c r="J4747" s="48" t="str">
        <f>IFERROR(VLOOKUP(C4747,'تكويد الاصناف'!A$5:D$1100,4,0),"")</f>
        <v/>
      </c>
      <c r="K4747" s="48" t="str">
        <f>IFERROR(VLOOKUP(C4747,'تكويد الاصناف'!$A$5:$C$1100,3,0),"")</f>
        <v/>
      </c>
    </row>
    <row r="4748" spans="1:11">
      <c r="A4748" s="46">
        <f>ROW()</f>
        <v>4748</v>
      </c>
      <c r="B4748" s="73"/>
      <c r="C4748" s="74"/>
      <c r="D4748" s="75" t="str">
        <f>IFERROR(VLOOKUP(C4748,'تكويد الاصناف'!$A$5:$B$1100,2,0),"")</f>
        <v/>
      </c>
      <c r="E4748" s="74"/>
      <c r="F4748" s="74"/>
      <c r="G4748" s="74"/>
      <c r="H4748" s="77"/>
      <c r="I4748" s="78"/>
      <c r="J4748" s="48" t="str">
        <f>IFERROR(VLOOKUP(C4748,'تكويد الاصناف'!A$5:D$1100,4,0),"")</f>
        <v/>
      </c>
      <c r="K4748" s="48" t="str">
        <f>IFERROR(VLOOKUP(C4748,'تكويد الاصناف'!$A$5:$C$1100,3,0),"")</f>
        <v/>
      </c>
    </row>
    <row r="4749" spans="1:11">
      <c r="A4749" s="46">
        <f>ROW()</f>
        <v>4749</v>
      </c>
      <c r="B4749" s="73"/>
      <c r="C4749" s="74"/>
      <c r="D4749" s="75" t="str">
        <f>IFERROR(VLOOKUP(C4749,'تكويد الاصناف'!$A$5:$B$1100,2,0),"")</f>
        <v/>
      </c>
      <c r="E4749" s="74"/>
      <c r="F4749" s="74"/>
      <c r="G4749" s="74"/>
      <c r="H4749" s="77"/>
      <c r="I4749" s="78"/>
      <c r="J4749" s="48" t="str">
        <f>IFERROR(VLOOKUP(C4749,'تكويد الاصناف'!A$5:D$1100,4,0),"")</f>
        <v/>
      </c>
      <c r="K4749" s="48" t="str">
        <f>IFERROR(VLOOKUP(C4749,'تكويد الاصناف'!$A$5:$C$1100,3,0),"")</f>
        <v/>
      </c>
    </row>
    <row r="4750" spans="1:11">
      <c r="A4750" s="46">
        <f>ROW()</f>
        <v>4750</v>
      </c>
      <c r="B4750" s="73"/>
      <c r="C4750" s="74"/>
      <c r="D4750" s="75" t="str">
        <f>IFERROR(VLOOKUP(C4750,'تكويد الاصناف'!$A$5:$B$1100,2,0),"")</f>
        <v/>
      </c>
      <c r="E4750" s="74"/>
      <c r="F4750" s="74"/>
      <c r="G4750" s="74"/>
      <c r="H4750" s="77"/>
      <c r="I4750" s="78"/>
      <c r="J4750" s="48" t="str">
        <f>IFERROR(VLOOKUP(C4750,'تكويد الاصناف'!A$5:D$1100,4,0),"")</f>
        <v/>
      </c>
      <c r="K4750" s="48" t="str">
        <f>IFERROR(VLOOKUP(C4750,'تكويد الاصناف'!$A$5:$C$1100,3,0),"")</f>
        <v/>
      </c>
    </row>
    <row r="4751" spans="1:11">
      <c r="A4751" s="46">
        <f>ROW()</f>
        <v>4751</v>
      </c>
      <c r="B4751" s="73"/>
      <c r="C4751" s="74"/>
      <c r="D4751" s="75" t="str">
        <f>IFERROR(VLOOKUP(C4751,'تكويد الاصناف'!$A$5:$B$1100,2,0),"")</f>
        <v/>
      </c>
      <c r="E4751" s="74"/>
      <c r="F4751" s="74"/>
      <c r="G4751" s="74"/>
      <c r="H4751" s="77"/>
      <c r="I4751" s="78"/>
      <c r="J4751" s="48" t="str">
        <f>IFERROR(VLOOKUP(C4751,'تكويد الاصناف'!A$5:D$1100,4,0),"")</f>
        <v/>
      </c>
      <c r="K4751" s="48" t="str">
        <f>IFERROR(VLOOKUP(C4751,'تكويد الاصناف'!$A$5:$C$1100,3,0),"")</f>
        <v/>
      </c>
    </row>
    <row r="4752" spans="1:11">
      <c r="A4752" s="46">
        <f>ROW()</f>
        <v>4752</v>
      </c>
      <c r="B4752" s="73"/>
      <c r="C4752" s="74"/>
      <c r="D4752" s="75" t="str">
        <f>IFERROR(VLOOKUP(C4752,'تكويد الاصناف'!$A$5:$B$1100,2,0),"")</f>
        <v/>
      </c>
      <c r="E4752" s="74"/>
      <c r="F4752" s="74"/>
      <c r="G4752" s="74"/>
      <c r="H4752" s="77"/>
      <c r="I4752" s="78"/>
      <c r="J4752" s="48" t="str">
        <f>IFERROR(VLOOKUP(C4752,'تكويد الاصناف'!A$5:D$1100,4,0),"")</f>
        <v/>
      </c>
      <c r="K4752" s="48" t="str">
        <f>IFERROR(VLOOKUP(C4752,'تكويد الاصناف'!$A$5:$C$1100,3,0),"")</f>
        <v/>
      </c>
    </row>
    <row r="4753" spans="1:11">
      <c r="A4753" s="46">
        <f>ROW()</f>
        <v>4753</v>
      </c>
      <c r="B4753" s="73"/>
      <c r="C4753" s="74"/>
      <c r="D4753" s="75" t="str">
        <f>IFERROR(VLOOKUP(C4753,'تكويد الاصناف'!$A$5:$B$1100,2,0),"")</f>
        <v/>
      </c>
      <c r="E4753" s="74"/>
      <c r="F4753" s="74"/>
      <c r="G4753" s="74"/>
      <c r="H4753" s="77"/>
      <c r="I4753" s="78"/>
      <c r="J4753" s="48" t="str">
        <f>IFERROR(VLOOKUP(C4753,'تكويد الاصناف'!A$5:D$1100,4,0),"")</f>
        <v/>
      </c>
      <c r="K4753" s="48" t="str">
        <f>IFERROR(VLOOKUP(C4753,'تكويد الاصناف'!$A$5:$C$1100,3,0),"")</f>
        <v/>
      </c>
    </row>
    <row r="4754" spans="1:11">
      <c r="A4754" s="46">
        <f>ROW()</f>
        <v>4754</v>
      </c>
      <c r="B4754" s="73"/>
      <c r="C4754" s="74"/>
      <c r="D4754" s="75" t="str">
        <f>IFERROR(VLOOKUP(C4754,'تكويد الاصناف'!$A$5:$B$1100,2,0),"")</f>
        <v/>
      </c>
      <c r="E4754" s="74"/>
      <c r="F4754" s="74"/>
      <c r="G4754" s="74"/>
      <c r="H4754" s="77"/>
      <c r="I4754" s="78"/>
      <c r="J4754" s="48" t="str">
        <f>IFERROR(VLOOKUP(C4754,'تكويد الاصناف'!A$5:D$1100,4,0),"")</f>
        <v/>
      </c>
      <c r="K4754" s="48" t="str">
        <f>IFERROR(VLOOKUP(C4754,'تكويد الاصناف'!$A$5:$C$1100,3,0),"")</f>
        <v/>
      </c>
    </row>
    <row r="4755" spans="1:11">
      <c r="A4755" s="46">
        <f>ROW()</f>
        <v>4755</v>
      </c>
      <c r="B4755" s="73"/>
      <c r="C4755" s="74"/>
      <c r="D4755" s="75" t="str">
        <f>IFERROR(VLOOKUP(C4755,'تكويد الاصناف'!$A$5:$B$1100,2,0),"")</f>
        <v/>
      </c>
      <c r="E4755" s="74"/>
      <c r="F4755" s="74"/>
      <c r="G4755" s="74"/>
      <c r="H4755" s="77"/>
      <c r="I4755" s="78"/>
      <c r="J4755" s="48" t="str">
        <f>IFERROR(VLOOKUP(C4755,'تكويد الاصناف'!A$5:D$1100,4,0),"")</f>
        <v/>
      </c>
      <c r="K4755" s="48" t="str">
        <f>IFERROR(VLOOKUP(C4755,'تكويد الاصناف'!$A$5:$C$1100,3,0),"")</f>
        <v/>
      </c>
    </row>
    <row r="4756" spans="1:11">
      <c r="A4756" s="46">
        <f>ROW()</f>
        <v>4756</v>
      </c>
      <c r="B4756" s="73"/>
      <c r="C4756" s="74"/>
      <c r="D4756" s="75" t="str">
        <f>IFERROR(VLOOKUP(C4756,'تكويد الاصناف'!$A$5:$B$1100,2,0),"")</f>
        <v/>
      </c>
      <c r="E4756" s="74"/>
      <c r="F4756" s="74"/>
      <c r="G4756" s="74"/>
      <c r="H4756" s="77"/>
      <c r="I4756" s="78"/>
      <c r="J4756" s="48" t="str">
        <f>IFERROR(VLOOKUP(C4756,'تكويد الاصناف'!A$5:D$1100,4,0),"")</f>
        <v/>
      </c>
      <c r="K4756" s="48" t="str">
        <f>IFERROR(VLOOKUP(C4756,'تكويد الاصناف'!$A$5:$C$1100,3,0),"")</f>
        <v/>
      </c>
    </row>
    <row r="4757" spans="1:11">
      <c r="A4757" s="46">
        <f>ROW()</f>
        <v>4757</v>
      </c>
      <c r="B4757" s="73"/>
      <c r="C4757" s="74"/>
      <c r="D4757" s="75" t="str">
        <f>IFERROR(VLOOKUP(C4757,'تكويد الاصناف'!$A$5:$B$1100,2,0),"")</f>
        <v/>
      </c>
      <c r="E4757" s="74"/>
      <c r="F4757" s="74"/>
      <c r="G4757" s="74"/>
      <c r="H4757" s="77"/>
      <c r="I4757" s="78"/>
      <c r="J4757" s="48" t="str">
        <f>IFERROR(VLOOKUP(C4757,'تكويد الاصناف'!A$5:D$1100,4,0),"")</f>
        <v/>
      </c>
      <c r="K4757" s="48" t="str">
        <f>IFERROR(VLOOKUP(C4757,'تكويد الاصناف'!$A$5:$C$1100,3,0),"")</f>
        <v/>
      </c>
    </row>
    <row r="4758" spans="1:11">
      <c r="A4758" s="46">
        <f>ROW()</f>
        <v>4758</v>
      </c>
      <c r="B4758" s="73"/>
      <c r="C4758" s="74"/>
      <c r="D4758" s="75" t="str">
        <f>IFERROR(VLOOKUP(C4758,'تكويد الاصناف'!$A$5:$B$1100,2,0),"")</f>
        <v/>
      </c>
      <c r="E4758" s="74"/>
      <c r="F4758" s="74"/>
      <c r="G4758" s="74"/>
      <c r="H4758" s="77"/>
      <c r="I4758" s="78"/>
      <c r="J4758" s="48" t="str">
        <f>IFERROR(VLOOKUP(C4758,'تكويد الاصناف'!A$5:D$1100,4,0),"")</f>
        <v/>
      </c>
      <c r="K4758" s="48" t="str">
        <f>IFERROR(VLOOKUP(C4758,'تكويد الاصناف'!$A$5:$C$1100,3,0),"")</f>
        <v/>
      </c>
    </row>
    <row r="4759" spans="1:11">
      <c r="A4759" s="46">
        <f>ROW()</f>
        <v>4759</v>
      </c>
      <c r="B4759" s="73"/>
      <c r="C4759" s="74"/>
      <c r="D4759" s="75" t="str">
        <f>IFERROR(VLOOKUP(C4759,'تكويد الاصناف'!$A$5:$B$1100,2,0),"")</f>
        <v/>
      </c>
      <c r="E4759" s="74"/>
      <c r="F4759" s="74"/>
      <c r="G4759" s="74"/>
      <c r="H4759" s="77"/>
      <c r="I4759" s="78"/>
      <c r="J4759" s="48" t="str">
        <f>IFERROR(VLOOKUP(C4759,'تكويد الاصناف'!A$5:D$1100,4,0),"")</f>
        <v/>
      </c>
      <c r="K4759" s="48" t="str">
        <f>IFERROR(VLOOKUP(C4759,'تكويد الاصناف'!$A$5:$C$1100,3,0),"")</f>
        <v/>
      </c>
    </row>
    <row r="4760" spans="1:11">
      <c r="A4760" s="46">
        <f>ROW()</f>
        <v>4760</v>
      </c>
      <c r="B4760" s="73"/>
      <c r="C4760" s="74"/>
      <c r="D4760" s="75" t="str">
        <f>IFERROR(VLOOKUP(C4760,'تكويد الاصناف'!$A$5:$B$1100,2,0),"")</f>
        <v/>
      </c>
      <c r="E4760" s="74"/>
      <c r="F4760" s="74"/>
      <c r="G4760" s="74"/>
      <c r="H4760" s="77"/>
      <c r="I4760" s="78"/>
      <c r="J4760" s="48" t="str">
        <f>IFERROR(VLOOKUP(C4760,'تكويد الاصناف'!A$5:D$1100,4,0),"")</f>
        <v/>
      </c>
      <c r="K4760" s="48" t="str">
        <f>IFERROR(VLOOKUP(C4760,'تكويد الاصناف'!$A$5:$C$1100,3,0),"")</f>
        <v/>
      </c>
    </row>
    <row r="4761" spans="1:11">
      <c r="A4761" s="46">
        <f>ROW()</f>
        <v>4761</v>
      </c>
      <c r="B4761" s="73"/>
      <c r="C4761" s="74"/>
      <c r="D4761" s="75" t="str">
        <f>IFERROR(VLOOKUP(C4761,'تكويد الاصناف'!$A$5:$B$1100,2,0),"")</f>
        <v/>
      </c>
      <c r="E4761" s="74"/>
      <c r="F4761" s="74"/>
      <c r="G4761" s="74"/>
      <c r="H4761" s="77"/>
      <c r="I4761" s="78"/>
      <c r="J4761" s="48" t="str">
        <f>IFERROR(VLOOKUP(C4761,'تكويد الاصناف'!A$5:D$1100,4,0),"")</f>
        <v/>
      </c>
      <c r="K4761" s="48" t="str">
        <f>IFERROR(VLOOKUP(C4761,'تكويد الاصناف'!$A$5:$C$1100,3,0),"")</f>
        <v/>
      </c>
    </row>
    <row r="4762" spans="1:11">
      <c r="A4762" s="46">
        <f>ROW()</f>
        <v>4762</v>
      </c>
      <c r="B4762" s="73"/>
      <c r="C4762" s="74"/>
      <c r="D4762" s="75" t="str">
        <f>IFERROR(VLOOKUP(C4762,'تكويد الاصناف'!$A$5:$B$1100,2,0),"")</f>
        <v/>
      </c>
      <c r="E4762" s="74"/>
      <c r="F4762" s="74"/>
      <c r="G4762" s="74"/>
      <c r="H4762" s="77"/>
      <c r="I4762" s="78"/>
      <c r="J4762" s="48" t="str">
        <f>IFERROR(VLOOKUP(C4762,'تكويد الاصناف'!A$5:D$1100,4,0),"")</f>
        <v/>
      </c>
      <c r="K4762" s="48" t="str">
        <f>IFERROR(VLOOKUP(C4762,'تكويد الاصناف'!$A$5:$C$1100,3,0),"")</f>
        <v/>
      </c>
    </row>
    <row r="4763" spans="1:11">
      <c r="A4763" s="46">
        <f>ROW()</f>
        <v>4763</v>
      </c>
      <c r="B4763" s="73"/>
      <c r="C4763" s="74"/>
      <c r="D4763" s="75" t="str">
        <f>IFERROR(VLOOKUP(C4763,'تكويد الاصناف'!$A$5:$B$1100,2,0),"")</f>
        <v/>
      </c>
      <c r="E4763" s="74"/>
      <c r="F4763" s="74"/>
      <c r="G4763" s="74"/>
      <c r="H4763" s="77"/>
      <c r="I4763" s="78"/>
      <c r="J4763" s="48" t="str">
        <f>IFERROR(VLOOKUP(C4763,'تكويد الاصناف'!A$5:D$1100,4,0),"")</f>
        <v/>
      </c>
      <c r="K4763" s="48" t="str">
        <f>IFERROR(VLOOKUP(C4763,'تكويد الاصناف'!$A$5:$C$1100,3,0),"")</f>
        <v/>
      </c>
    </row>
    <row r="4764" spans="1:11">
      <c r="A4764" s="46">
        <f>ROW()</f>
        <v>4764</v>
      </c>
      <c r="B4764" s="73"/>
      <c r="C4764" s="74"/>
      <c r="D4764" s="75" t="str">
        <f>IFERROR(VLOOKUP(C4764,'تكويد الاصناف'!$A$5:$B$1100,2,0),"")</f>
        <v/>
      </c>
      <c r="E4764" s="74"/>
      <c r="F4764" s="74"/>
      <c r="G4764" s="74"/>
      <c r="H4764" s="77"/>
      <c r="I4764" s="78"/>
      <c r="J4764" s="48" t="str">
        <f>IFERROR(VLOOKUP(C4764,'تكويد الاصناف'!A$5:D$1100,4,0),"")</f>
        <v/>
      </c>
      <c r="K4764" s="48" t="str">
        <f>IFERROR(VLOOKUP(C4764,'تكويد الاصناف'!$A$5:$C$1100,3,0),"")</f>
        <v/>
      </c>
    </row>
    <row r="4765" spans="1:11">
      <c r="A4765" s="46">
        <f>ROW()</f>
        <v>4765</v>
      </c>
      <c r="B4765" s="73"/>
      <c r="C4765" s="74"/>
      <c r="D4765" s="75" t="str">
        <f>IFERROR(VLOOKUP(C4765,'تكويد الاصناف'!$A$5:$B$1100,2,0),"")</f>
        <v/>
      </c>
      <c r="E4765" s="74"/>
      <c r="F4765" s="74"/>
      <c r="G4765" s="74"/>
      <c r="H4765" s="77"/>
      <c r="I4765" s="78"/>
      <c r="J4765" s="48" t="str">
        <f>IFERROR(VLOOKUP(C4765,'تكويد الاصناف'!A$5:D$1100,4,0),"")</f>
        <v/>
      </c>
      <c r="K4765" s="48" t="str">
        <f>IFERROR(VLOOKUP(C4765,'تكويد الاصناف'!$A$5:$C$1100,3,0),"")</f>
        <v/>
      </c>
    </row>
    <row r="4766" spans="1:11">
      <c r="A4766" s="46">
        <f>ROW()</f>
        <v>4766</v>
      </c>
      <c r="B4766" s="73"/>
      <c r="C4766" s="74"/>
      <c r="D4766" s="75" t="str">
        <f>IFERROR(VLOOKUP(C4766,'تكويد الاصناف'!$A$5:$B$1100,2,0),"")</f>
        <v/>
      </c>
      <c r="E4766" s="74"/>
      <c r="F4766" s="74"/>
      <c r="G4766" s="74"/>
      <c r="H4766" s="77"/>
      <c r="I4766" s="78"/>
      <c r="J4766" s="48" t="str">
        <f>IFERROR(VLOOKUP(C4766,'تكويد الاصناف'!A$5:D$1100,4,0),"")</f>
        <v/>
      </c>
      <c r="K4766" s="48" t="str">
        <f>IFERROR(VLOOKUP(C4766,'تكويد الاصناف'!$A$5:$C$1100,3,0),"")</f>
        <v/>
      </c>
    </row>
    <row r="4767" spans="1:11">
      <c r="A4767" s="46">
        <f>ROW()</f>
        <v>4767</v>
      </c>
      <c r="B4767" s="73"/>
      <c r="C4767" s="74"/>
      <c r="D4767" s="75" t="str">
        <f>IFERROR(VLOOKUP(C4767,'تكويد الاصناف'!$A$5:$B$1100,2,0),"")</f>
        <v/>
      </c>
      <c r="E4767" s="74"/>
      <c r="F4767" s="74"/>
      <c r="G4767" s="74"/>
      <c r="H4767" s="77"/>
      <c r="I4767" s="78"/>
      <c r="J4767" s="48" t="str">
        <f>IFERROR(VLOOKUP(C4767,'تكويد الاصناف'!A$5:D$1100,4,0),"")</f>
        <v/>
      </c>
      <c r="K4767" s="48" t="str">
        <f>IFERROR(VLOOKUP(C4767,'تكويد الاصناف'!$A$5:$C$1100,3,0),"")</f>
        <v/>
      </c>
    </row>
    <row r="4768" spans="1:11">
      <c r="A4768" s="46">
        <f>ROW()</f>
        <v>4768</v>
      </c>
      <c r="B4768" s="73"/>
      <c r="C4768" s="74"/>
      <c r="D4768" s="75" t="str">
        <f>IFERROR(VLOOKUP(C4768,'تكويد الاصناف'!$A$5:$B$1100,2,0),"")</f>
        <v/>
      </c>
      <c r="E4768" s="74"/>
      <c r="F4768" s="74"/>
      <c r="G4768" s="74"/>
      <c r="H4768" s="77"/>
      <c r="I4768" s="78"/>
      <c r="J4768" s="48" t="str">
        <f>IFERROR(VLOOKUP(C4768,'تكويد الاصناف'!A$5:D$1100,4,0),"")</f>
        <v/>
      </c>
      <c r="K4768" s="48" t="str">
        <f>IFERROR(VLOOKUP(C4768,'تكويد الاصناف'!$A$5:$C$1100,3,0),"")</f>
        <v/>
      </c>
    </row>
    <row r="4769" spans="1:11">
      <c r="A4769" s="46">
        <f>ROW()</f>
        <v>4769</v>
      </c>
      <c r="B4769" s="73"/>
      <c r="C4769" s="74"/>
      <c r="D4769" s="75" t="str">
        <f>IFERROR(VLOOKUP(C4769,'تكويد الاصناف'!$A$5:$B$1100,2,0),"")</f>
        <v/>
      </c>
      <c r="E4769" s="74"/>
      <c r="F4769" s="74"/>
      <c r="G4769" s="74"/>
      <c r="H4769" s="77"/>
      <c r="I4769" s="78"/>
      <c r="J4769" s="48" t="str">
        <f>IFERROR(VLOOKUP(C4769,'تكويد الاصناف'!A$5:D$1100,4,0),"")</f>
        <v/>
      </c>
      <c r="K4769" s="48" t="str">
        <f>IFERROR(VLOOKUP(C4769,'تكويد الاصناف'!$A$5:$C$1100,3,0),"")</f>
        <v/>
      </c>
    </row>
    <row r="4770" spans="1:11">
      <c r="A4770" s="46">
        <f>ROW()</f>
        <v>4770</v>
      </c>
      <c r="B4770" s="73"/>
      <c r="C4770" s="74"/>
      <c r="D4770" s="75" t="str">
        <f>IFERROR(VLOOKUP(C4770,'تكويد الاصناف'!$A$5:$B$1100,2,0),"")</f>
        <v/>
      </c>
      <c r="E4770" s="74"/>
      <c r="F4770" s="74"/>
      <c r="G4770" s="74"/>
      <c r="H4770" s="77"/>
      <c r="I4770" s="78"/>
      <c r="J4770" s="48" t="str">
        <f>IFERROR(VLOOKUP(C4770,'تكويد الاصناف'!A$5:D$1100,4,0),"")</f>
        <v/>
      </c>
      <c r="K4770" s="48" t="str">
        <f>IFERROR(VLOOKUP(C4770,'تكويد الاصناف'!$A$5:$C$1100,3,0),"")</f>
        <v/>
      </c>
    </row>
    <row r="4771" spans="1:11">
      <c r="A4771" s="46">
        <f>ROW()</f>
        <v>4771</v>
      </c>
      <c r="B4771" s="73"/>
      <c r="C4771" s="74"/>
      <c r="D4771" s="75" t="str">
        <f>IFERROR(VLOOKUP(C4771,'تكويد الاصناف'!$A$5:$B$1100,2,0),"")</f>
        <v/>
      </c>
      <c r="E4771" s="74"/>
      <c r="F4771" s="74"/>
      <c r="G4771" s="74"/>
      <c r="H4771" s="77"/>
      <c r="I4771" s="78"/>
      <c r="J4771" s="48" t="str">
        <f>IFERROR(VLOOKUP(C4771,'تكويد الاصناف'!A$5:D$1100,4,0),"")</f>
        <v/>
      </c>
      <c r="K4771" s="48" t="str">
        <f>IFERROR(VLOOKUP(C4771,'تكويد الاصناف'!$A$5:$C$1100,3,0),"")</f>
        <v/>
      </c>
    </row>
    <row r="4772" spans="1:11">
      <c r="A4772" s="46">
        <f>ROW()</f>
        <v>4772</v>
      </c>
      <c r="B4772" s="73"/>
      <c r="C4772" s="74"/>
      <c r="D4772" s="75" t="str">
        <f>IFERROR(VLOOKUP(C4772,'تكويد الاصناف'!$A$5:$B$1100,2,0),"")</f>
        <v/>
      </c>
      <c r="E4772" s="74"/>
      <c r="F4772" s="74"/>
      <c r="G4772" s="74"/>
      <c r="H4772" s="77"/>
      <c r="I4772" s="78"/>
      <c r="J4772" s="48" t="str">
        <f>IFERROR(VLOOKUP(C4772,'تكويد الاصناف'!A$5:D$1100,4,0),"")</f>
        <v/>
      </c>
      <c r="K4772" s="48" t="str">
        <f>IFERROR(VLOOKUP(C4772,'تكويد الاصناف'!$A$5:$C$1100,3,0),"")</f>
        <v/>
      </c>
    </row>
    <row r="4773" spans="1:11">
      <c r="A4773" s="46">
        <f>ROW()</f>
        <v>4773</v>
      </c>
      <c r="B4773" s="73"/>
      <c r="C4773" s="74"/>
      <c r="D4773" s="75" t="str">
        <f>IFERROR(VLOOKUP(C4773,'تكويد الاصناف'!$A$5:$B$1100,2,0),"")</f>
        <v/>
      </c>
      <c r="E4773" s="74"/>
      <c r="F4773" s="74"/>
      <c r="G4773" s="74"/>
      <c r="H4773" s="77"/>
      <c r="I4773" s="78"/>
      <c r="J4773" s="48" t="str">
        <f>IFERROR(VLOOKUP(C4773,'تكويد الاصناف'!A$5:D$1100,4,0),"")</f>
        <v/>
      </c>
      <c r="K4773" s="48" t="str">
        <f>IFERROR(VLOOKUP(C4773,'تكويد الاصناف'!$A$5:$C$1100,3,0),"")</f>
        <v/>
      </c>
    </row>
    <row r="4774" spans="1:11">
      <c r="A4774" s="46">
        <f>ROW()</f>
        <v>4774</v>
      </c>
      <c r="B4774" s="73"/>
      <c r="C4774" s="74"/>
      <c r="D4774" s="75" t="str">
        <f>IFERROR(VLOOKUP(C4774,'تكويد الاصناف'!$A$5:$B$1100,2,0),"")</f>
        <v/>
      </c>
      <c r="E4774" s="74"/>
      <c r="F4774" s="74"/>
      <c r="G4774" s="74"/>
      <c r="H4774" s="77"/>
      <c r="I4774" s="78"/>
      <c r="J4774" s="48" t="str">
        <f>IFERROR(VLOOKUP(C4774,'تكويد الاصناف'!A$5:D$1100,4,0),"")</f>
        <v/>
      </c>
      <c r="K4774" s="48" t="str">
        <f>IFERROR(VLOOKUP(C4774,'تكويد الاصناف'!$A$5:$C$1100,3,0),"")</f>
        <v/>
      </c>
    </row>
    <row r="4775" spans="1:11">
      <c r="A4775" s="46">
        <f>ROW()</f>
        <v>4775</v>
      </c>
      <c r="B4775" s="73"/>
      <c r="C4775" s="74"/>
      <c r="D4775" s="75" t="str">
        <f>IFERROR(VLOOKUP(C4775,'تكويد الاصناف'!$A$5:$B$1100,2,0),"")</f>
        <v/>
      </c>
      <c r="E4775" s="74"/>
      <c r="F4775" s="74"/>
      <c r="G4775" s="74"/>
      <c r="H4775" s="77"/>
      <c r="I4775" s="78"/>
      <c r="J4775" s="48" t="str">
        <f>IFERROR(VLOOKUP(C4775,'تكويد الاصناف'!A$5:D$1100,4,0),"")</f>
        <v/>
      </c>
      <c r="K4775" s="48" t="str">
        <f>IFERROR(VLOOKUP(C4775,'تكويد الاصناف'!$A$5:$C$1100,3,0),"")</f>
        <v/>
      </c>
    </row>
    <row r="4776" spans="1:11">
      <c r="A4776" s="46">
        <f>ROW()</f>
        <v>4776</v>
      </c>
      <c r="B4776" s="73"/>
      <c r="C4776" s="74"/>
      <c r="D4776" s="75" t="str">
        <f>IFERROR(VLOOKUP(C4776,'تكويد الاصناف'!$A$5:$B$1100,2,0),"")</f>
        <v/>
      </c>
      <c r="E4776" s="74"/>
      <c r="F4776" s="74"/>
      <c r="G4776" s="74"/>
      <c r="H4776" s="77"/>
      <c r="I4776" s="78"/>
      <c r="J4776" s="48" t="str">
        <f>IFERROR(VLOOKUP(C4776,'تكويد الاصناف'!A$5:D$1100,4,0),"")</f>
        <v/>
      </c>
      <c r="K4776" s="48" t="str">
        <f>IFERROR(VLOOKUP(C4776,'تكويد الاصناف'!$A$5:$C$1100,3,0),"")</f>
        <v/>
      </c>
    </row>
    <row r="4777" spans="1:11">
      <c r="A4777" s="46">
        <f>ROW()</f>
        <v>4777</v>
      </c>
      <c r="B4777" s="73"/>
      <c r="C4777" s="74"/>
      <c r="D4777" s="75" t="str">
        <f>IFERROR(VLOOKUP(C4777,'تكويد الاصناف'!$A$5:$B$1100,2,0),"")</f>
        <v/>
      </c>
      <c r="E4777" s="74"/>
      <c r="F4777" s="74"/>
      <c r="G4777" s="74"/>
      <c r="H4777" s="77"/>
      <c r="I4777" s="78"/>
      <c r="J4777" s="48" t="str">
        <f>IFERROR(VLOOKUP(C4777,'تكويد الاصناف'!A$5:D$1100,4,0),"")</f>
        <v/>
      </c>
      <c r="K4777" s="48" t="str">
        <f>IFERROR(VLOOKUP(C4777,'تكويد الاصناف'!$A$5:$C$1100,3,0),"")</f>
        <v/>
      </c>
    </row>
    <row r="4778" spans="1:11">
      <c r="A4778" s="46">
        <f>ROW()</f>
        <v>4778</v>
      </c>
      <c r="B4778" s="73"/>
      <c r="C4778" s="74"/>
      <c r="D4778" s="75" t="str">
        <f>IFERROR(VLOOKUP(C4778,'تكويد الاصناف'!$A$5:$B$1100,2,0),"")</f>
        <v/>
      </c>
      <c r="E4778" s="74"/>
      <c r="F4778" s="74"/>
      <c r="G4778" s="74"/>
      <c r="H4778" s="77"/>
      <c r="I4778" s="78"/>
      <c r="J4778" s="48" t="str">
        <f>IFERROR(VLOOKUP(C4778,'تكويد الاصناف'!A$5:D$1100,4,0),"")</f>
        <v/>
      </c>
      <c r="K4778" s="48" t="str">
        <f>IFERROR(VLOOKUP(C4778,'تكويد الاصناف'!$A$5:$C$1100,3,0),"")</f>
        <v/>
      </c>
    </row>
    <row r="4779" spans="1:11">
      <c r="A4779" s="46">
        <f>ROW()</f>
        <v>4779</v>
      </c>
      <c r="B4779" s="73"/>
      <c r="C4779" s="74"/>
      <c r="D4779" s="75" t="str">
        <f>IFERROR(VLOOKUP(C4779,'تكويد الاصناف'!$A$5:$B$1100,2,0),"")</f>
        <v/>
      </c>
      <c r="E4779" s="74"/>
      <c r="F4779" s="74"/>
      <c r="G4779" s="74"/>
      <c r="H4779" s="77"/>
      <c r="I4779" s="78"/>
      <c r="J4779" s="48" t="str">
        <f>IFERROR(VLOOKUP(C4779,'تكويد الاصناف'!A$5:D$1100,4,0),"")</f>
        <v/>
      </c>
      <c r="K4779" s="48" t="str">
        <f>IFERROR(VLOOKUP(C4779,'تكويد الاصناف'!$A$5:$C$1100,3,0),"")</f>
        <v/>
      </c>
    </row>
    <row r="4780" spans="1:11">
      <c r="A4780" s="46">
        <f>ROW()</f>
        <v>4780</v>
      </c>
      <c r="B4780" s="73"/>
      <c r="C4780" s="74"/>
      <c r="D4780" s="75" t="str">
        <f>IFERROR(VLOOKUP(C4780,'تكويد الاصناف'!$A$5:$B$1100,2,0),"")</f>
        <v/>
      </c>
      <c r="E4780" s="74"/>
      <c r="F4780" s="74"/>
      <c r="G4780" s="74"/>
      <c r="H4780" s="77"/>
      <c r="I4780" s="78"/>
      <c r="J4780" s="48" t="str">
        <f>IFERROR(VLOOKUP(C4780,'تكويد الاصناف'!A$5:D$1100,4,0),"")</f>
        <v/>
      </c>
      <c r="K4780" s="48" t="str">
        <f>IFERROR(VLOOKUP(C4780,'تكويد الاصناف'!$A$5:$C$1100,3,0),"")</f>
        <v/>
      </c>
    </row>
    <row r="4781" spans="1:11">
      <c r="A4781" s="46">
        <f>ROW()</f>
        <v>4781</v>
      </c>
      <c r="B4781" s="73"/>
      <c r="C4781" s="74"/>
      <c r="D4781" s="75" t="str">
        <f>IFERROR(VLOOKUP(C4781,'تكويد الاصناف'!$A$5:$B$1100,2,0),"")</f>
        <v/>
      </c>
      <c r="E4781" s="74"/>
      <c r="F4781" s="74"/>
      <c r="G4781" s="74"/>
      <c r="H4781" s="77"/>
      <c r="I4781" s="78"/>
      <c r="J4781" s="48" t="str">
        <f>IFERROR(VLOOKUP(C4781,'تكويد الاصناف'!A$5:D$1100,4,0),"")</f>
        <v/>
      </c>
      <c r="K4781" s="48" t="str">
        <f>IFERROR(VLOOKUP(C4781,'تكويد الاصناف'!$A$5:$C$1100,3,0),"")</f>
        <v/>
      </c>
    </row>
    <row r="4782" spans="1:11">
      <c r="A4782" s="46">
        <f>ROW()</f>
        <v>4782</v>
      </c>
      <c r="B4782" s="73"/>
      <c r="C4782" s="74"/>
      <c r="D4782" s="75" t="str">
        <f>IFERROR(VLOOKUP(C4782,'تكويد الاصناف'!$A$5:$B$1100,2,0),"")</f>
        <v/>
      </c>
      <c r="E4782" s="74"/>
      <c r="F4782" s="74"/>
      <c r="G4782" s="74"/>
      <c r="H4782" s="77"/>
      <c r="I4782" s="78"/>
      <c r="J4782" s="48" t="str">
        <f>IFERROR(VLOOKUP(C4782,'تكويد الاصناف'!A$5:D$1100,4,0),"")</f>
        <v/>
      </c>
      <c r="K4782" s="48" t="str">
        <f>IFERROR(VLOOKUP(C4782,'تكويد الاصناف'!$A$5:$C$1100,3,0),"")</f>
        <v/>
      </c>
    </row>
    <row r="4783" spans="1:11">
      <c r="A4783" s="46">
        <f>ROW()</f>
        <v>4783</v>
      </c>
      <c r="B4783" s="73"/>
      <c r="C4783" s="74"/>
      <c r="D4783" s="75" t="str">
        <f>IFERROR(VLOOKUP(C4783,'تكويد الاصناف'!$A$5:$B$1100,2,0),"")</f>
        <v/>
      </c>
      <c r="E4783" s="74"/>
      <c r="F4783" s="74"/>
      <c r="G4783" s="74"/>
      <c r="H4783" s="77"/>
      <c r="I4783" s="78"/>
      <c r="J4783" s="48" t="str">
        <f>IFERROR(VLOOKUP(C4783,'تكويد الاصناف'!A$5:D$1100,4,0),"")</f>
        <v/>
      </c>
      <c r="K4783" s="48" t="str">
        <f>IFERROR(VLOOKUP(C4783,'تكويد الاصناف'!$A$5:$C$1100,3,0),"")</f>
        <v/>
      </c>
    </row>
    <row r="4784" spans="1:11">
      <c r="A4784" s="46">
        <f>ROW()</f>
        <v>4784</v>
      </c>
      <c r="B4784" s="73"/>
      <c r="C4784" s="74"/>
      <c r="D4784" s="75" t="str">
        <f>IFERROR(VLOOKUP(C4784,'تكويد الاصناف'!$A$5:$B$1100,2,0),"")</f>
        <v/>
      </c>
      <c r="E4784" s="74"/>
      <c r="F4784" s="74"/>
      <c r="G4784" s="74"/>
      <c r="H4784" s="77"/>
      <c r="I4784" s="78"/>
      <c r="J4784" s="48" t="str">
        <f>IFERROR(VLOOKUP(C4784,'تكويد الاصناف'!A$5:D$1100,4,0),"")</f>
        <v/>
      </c>
      <c r="K4784" s="48" t="str">
        <f>IFERROR(VLOOKUP(C4784,'تكويد الاصناف'!$A$5:$C$1100,3,0),"")</f>
        <v/>
      </c>
    </row>
    <row r="4785" spans="1:11">
      <c r="A4785" s="46">
        <f>ROW()</f>
        <v>4785</v>
      </c>
      <c r="B4785" s="73"/>
      <c r="C4785" s="74"/>
      <c r="D4785" s="75" t="str">
        <f>IFERROR(VLOOKUP(C4785,'تكويد الاصناف'!$A$5:$B$1100,2,0),"")</f>
        <v/>
      </c>
      <c r="E4785" s="74"/>
      <c r="F4785" s="74"/>
      <c r="G4785" s="74"/>
      <c r="H4785" s="77"/>
      <c r="I4785" s="78"/>
      <c r="J4785" s="48" t="str">
        <f>IFERROR(VLOOKUP(C4785,'تكويد الاصناف'!A$5:D$1100,4,0),"")</f>
        <v/>
      </c>
      <c r="K4785" s="48" t="str">
        <f>IFERROR(VLOOKUP(C4785,'تكويد الاصناف'!$A$5:$C$1100,3,0),"")</f>
        <v/>
      </c>
    </row>
    <row r="4786" spans="1:11">
      <c r="A4786" s="46">
        <f>ROW()</f>
        <v>4786</v>
      </c>
      <c r="B4786" s="73"/>
      <c r="C4786" s="74"/>
      <c r="D4786" s="75" t="str">
        <f>IFERROR(VLOOKUP(C4786,'تكويد الاصناف'!$A$5:$B$1100,2,0),"")</f>
        <v/>
      </c>
      <c r="E4786" s="74"/>
      <c r="F4786" s="74"/>
      <c r="G4786" s="74"/>
      <c r="H4786" s="77"/>
      <c r="I4786" s="78"/>
      <c r="J4786" s="48" t="str">
        <f>IFERROR(VLOOKUP(C4786,'تكويد الاصناف'!A$5:D$1100,4,0),"")</f>
        <v/>
      </c>
      <c r="K4786" s="48" t="str">
        <f>IFERROR(VLOOKUP(C4786,'تكويد الاصناف'!$A$5:$C$1100,3,0),"")</f>
        <v/>
      </c>
    </row>
    <row r="4787" spans="1:11">
      <c r="A4787" s="46">
        <f>ROW()</f>
        <v>4787</v>
      </c>
      <c r="B4787" s="73"/>
      <c r="C4787" s="74"/>
      <c r="D4787" s="75" t="str">
        <f>IFERROR(VLOOKUP(C4787,'تكويد الاصناف'!$A$5:$B$1100,2,0),"")</f>
        <v/>
      </c>
      <c r="E4787" s="74"/>
      <c r="F4787" s="74"/>
      <c r="G4787" s="74"/>
      <c r="H4787" s="77"/>
      <c r="I4787" s="78"/>
      <c r="J4787" s="48" t="str">
        <f>IFERROR(VLOOKUP(C4787,'تكويد الاصناف'!A$5:D$1100,4,0),"")</f>
        <v/>
      </c>
      <c r="K4787" s="48" t="str">
        <f>IFERROR(VLOOKUP(C4787,'تكويد الاصناف'!$A$5:$C$1100,3,0),"")</f>
        <v/>
      </c>
    </row>
    <row r="4788" spans="1:11">
      <c r="A4788" s="46">
        <f>ROW()</f>
        <v>4788</v>
      </c>
      <c r="B4788" s="73"/>
      <c r="C4788" s="74"/>
      <c r="D4788" s="75" t="str">
        <f>IFERROR(VLOOKUP(C4788,'تكويد الاصناف'!$A$5:$B$1100,2,0),"")</f>
        <v/>
      </c>
      <c r="E4788" s="74"/>
      <c r="F4788" s="74"/>
      <c r="G4788" s="74"/>
      <c r="H4788" s="77"/>
      <c r="I4788" s="78"/>
      <c r="J4788" s="48" t="str">
        <f>IFERROR(VLOOKUP(C4788,'تكويد الاصناف'!A$5:D$1100,4,0),"")</f>
        <v/>
      </c>
      <c r="K4788" s="48" t="str">
        <f>IFERROR(VLOOKUP(C4788,'تكويد الاصناف'!$A$5:$C$1100,3,0),"")</f>
        <v/>
      </c>
    </row>
    <row r="4789" spans="1:11">
      <c r="A4789" s="46">
        <f>ROW()</f>
        <v>4789</v>
      </c>
      <c r="B4789" s="73"/>
      <c r="C4789" s="74"/>
      <c r="D4789" s="75" t="str">
        <f>IFERROR(VLOOKUP(C4789,'تكويد الاصناف'!$A$5:$B$1100,2,0),"")</f>
        <v/>
      </c>
      <c r="E4789" s="74"/>
      <c r="F4789" s="74"/>
      <c r="G4789" s="74"/>
      <c r="H4789" s="77"/>
      <c r="I4789" s="78"/>
      <c r="J4789" s="48" t="str">
        <f>IFERROR(VLOOKUP(C4789,'تكويد الاصناف'!A$5:D$1100,4,0),"")</f>
        <v/>
      </c>
      <c r="K4789" s="48" t="str">
        <f>IFERROR(VLOOKUP(C4789,'تكويد الاصناف'!$A$5:$C$1100,3,0),"")</f>
        <v/>
      </c>
    </row>
    <row r="4790" spans="1:11">
      <c r="A4790" s="46">
        <f>ROW()</f>
        <v>4790</v>
      </c>
      <c r="B4790" s="73"/>
      <c r="C4790" s="74"/>
      <c r="D4790" s="75" t="str">
        <f>IFERROR(VLOOKUP(C4790,'تكويد الاصناف'!$A$5:$B$1100,2,0),"")</f>
        <v/>
      </c>
      <c r="E4790" s="74"/>
      <c r="F4790" s="74"/>
      <c r="G4790" s="74"/>
      <c r="H4790" s="77"/>
      <c r="I4790" s="78"/>
      <c r="J4790" s="48" t="str">
        <f>IFERROR(VLOOKUP(C4790,'تكويد الاصناف'!A$5:D$1100,4,0),"")</f>
        <v/>
      </c>
      <c r="K4790" s="48" t="str">
        <f>IFERROR(VLOOKUP(C4790,'تكويد الاصناف'!$A$5:$C$1100,3,0),"")</f>
        <v/>
      </c>
    </row>
    <row r="4791" spans="1:11">
      <c r="A4791" s="46">
        <f>ROW()</f>
        <v>4791</v>
      </c>
      <c r="B4791" s="73"/>
      <c r="C4791" s="74"/>
      <c r="D4791" s="75" t="str">
        <f>IFERROR(VLOOKUP(C4791,'تكويد الاصناف'!$A$5:$B$1100,2,0),"")</f>
        <v/>
      </c>
      <c r="E4791" s="74"/>
      <c r="F4791" s="74"/>
      <c r="G4791" s="74"/>
      <c r="H4791" s="77"/>
      <c r="I4791" s="78"/>
      <c r="J4791" s="48" t="str">
        <f>IFERROR(VLOOKUP(C4791,'تكويد الاصناف'!A$5:D$1100,4,0),"")</f>
        <v/>
      </c>
      <c r="K4791" s="48" t="str">
        <f>IFERROR(VLOOKUP(C4791,'تكويد الاصناف'!$A$5:$C$1100,3,0),"")</f>
        <v/>
      </c>
    </row>
    <row r="4792" spans="1:11">
      <c r="A4792" s="46">
        <f>ROW()</f>
        <v>4792</v>
      </c>
      <c r="B4792" s="73"/>
      <c r="C4792" s="74"/>
      <c r="D4792" s="75" t="str">
        <f>IFERROR(VLOOKUP(C4792,'تكويد الاصناف'!$A$5:$B$1100,2,0),"")</f>
        <v/>
      </c>
      <c r="E4792" s="74"/>
      <c r="F4792" s="74"/>
      <c r="G4792" s="74"/>
      <c r="H4792" s="77"/>
      <c r="I4792" s="78"/>
      <c r="J4792" s="48" t="str">
        <f>IFERROR(VLOOKUP(C4792,'تكويد الاصناف'!A$5:D$1100,4,0),"")</f>
        <v/>
      </c>
      <c r="K4792" s="48" t="str">
        <f>IFERROR(VLOOKUP(C4792,'تكويد الاصناف'!$A$5:$C$1100,3,0),"")</f>
        <v/>
      </c>
    </row>
    <row r="4793" spans="1:11">
      <c r="A4793" s="46">
        <f>ROW()</f>
        <v>4793</v>
      </c>
      <c r="B4793" s="73"/>
      <c r="C4793" s="74"/>
      <c r="D4793" s="75" t="str">
        <f>IFERROR(VLOOKUP(C4793,'تكويد الاصناف'!$A$5:$B$1100,2,0),"")</f>
        <v/>
      </c>
      <c r="E4793" s="74"/>
      <c r="F4793" s="74"/>
      <c r="G4793" s="74"/>
      <c r="H4793" s="77"/>
      <c r="I4793" s="78"/>
      <c r="J4793" s="48" t="str">
        <f>IFERROR(VLOOKUP(C4793,'تكويد الاصناف'!A$5:D$1100,4,0),"")</f>
        <v/>
      </c>
      <c r="K4793" s="48" t="str">
        <f>IFERROR(VLOOKUP(C4793,'تكويد الاصناف'!$A$5:$C$1100,3,0),"")</f>
        <v/>
      </c>
    </row>
    <row r="4794" spans="1:11">
      <c r="A4794" s="46">
        <f>ROW()</f>
        <v>4794</v>
      </c>
      <c r="B4794" s="73"/>
      <c r="C4794" s="74"/>
      <c r="D4794" s="75" t="str">
        <f>IFERROR(VLOOKUP(C4794,'تكويد الاصناف'!$A$5:$B$1100,2,0),"")</f>
        <v/>
      </c>
      <c r="E4794" s="74"/>
      <c r="F4794" s="74"/>
      <c r="G4794" s="74"/>
      <c r="H4794" s="77"/>
      <c r="I4794" s="78"/>
      <c r="J4794" s="48" t="str">
        <f>IFERROR(VLOOKUP(C4794,'تكويد الاصناف'!A$5:D$1100,4,0),"")</f>
        <v/>
      </c>
      <c r="K4794" s="48" t="str">
        <f>IFERROR(VLOOKUP(C4794,'تكويد الاصناف'!$A$5:$C$1100,3,0),"")</f>
        <v/>
      </c>
    </row>
    <row r="4795" spans="1:11">
      <c r="A4795" s="46">
        <f>ROW()</f>
        <v>4795</v>
      </c>
      <c r="B4795" s="73"/>
      <c r="C4795" s="74"/>
      <c r="D4795" s="75" t="str">
        <f>IFERROR(VLOOKUP(C4795,'تكويد الاصناف'!$A$5:$B$1100,2,0),"")</f>
        <v/>
      </c>
      <c r="E4795" s="74"/>
      <c r="F4795" s="74"/>
      <c r="G4795" s="74"/>
      <c r="H4795" s="77"/>
      <c r="I4795" s="78"/>
      <c r="J4795" s="48" t="str">
        <f>IFERROR(VLOOKUP(C4795,'تكويد الاصناف'!A$5:D$1100,4,0),"")</f>
        <v/>
      </c>
      <c r="K4795" s="48" t="str">
        <f>IFERROR(VLOOKUP(C4795,'تكويد الاصناف'!$A$5:$C$1100,3,0),"")</f>
        <v/>
      </c>
    </row>
    <row r="4796" spans="1:11">
      <c r="A4796" s="46">
        <f>ROW()</f>
        <v>4796</v>
      </c>
      <c r="B4796" s="73"/>
      <c r="C4796" s="74"/>
      <c r="D4796" s="75" t="str">
        <f>IFERROR(VLOOKUP(C4796,'تكويد الاصناف'!$A$5:$B$1100,2,0),"")</f>
        <v/>
      </c>
      <c r="E4796" s="74"/>
      <c r="F4796" s="74"/>
      <c r="G4796" s="74"/>
      <c r="H4796" s="77"/>
      <c r="I4796" s="78"/>
      <c r="J4796" s="48" t="str">
        <f>IFERROR(VLOOKUP(C4796,'تكويد الاصناف'!A$5:D$1100,4,0),"")</f>
        <v/>
      </c>
      <c r="K4796" s="48" t="str">
        <f>IFERROR(VLOOKUP(C4796,'تكويد الاصناف'!$A$5:$C$1100,3,0),"")</f>
        <v/>
      </c>
    </row>
    <row r="4797" spans="1:11">
      <c r="A4797" s="46">
        <f>ROW()</f>
        <v>4797</v>
      </c>
      <c r="B4797" s="73"/>
      <c r="C4797" s="74"/>
      <c r="D4797" s="75" t="str">
        <f>IFERROR(VLOOKUP(C4797,'تكويد الاصناف'!$A$5:$B$1100,2,0),"")</f>
        <v/>
      </c>
      <c r="E4797" s="74"/>
      <c r="F4797" s="74"/>
      <c r="G4797" s="74"/>
      <c r="H4797" s="77"/>
      <c r="I4797" s="78"/>
      <c r="J4797" s="48" t="str">
        <f>IFERROR(VLOOKUP(C4797,'تكويد الاصناف'!A$5:D$1100,4,0),"")</f>
        <v/>
      </c>
      <c r="K4797" s="48" t="str">
        <f>IFERROR(VLOOKUP(C4797,'تكويد الاصناف'!$A$5:$C$1100,3,0),"")</f>
        <v/>
      </c>
    </row>
    <row r="4798" spans="1:11">
      <c r="A4798" s="46">
        <f>ROW()</f>
        <v>4798</v>
      </c>
      <c r="B4798" s="73"/>
      <c r="C4798" s="74"/>
      <c r="D4798" s="75" t="str">
        <f>IFERROR(VLOOKUP(C4798,'تكويد الاصناف'!$A$5:$B$1100,2,0),"")</f>
        <v/>
      </c>
      <c r="E4798" s="74"/>
      <c r="F4798" s="74"/>
      <c r="G4798" s="74"/>
      <c r="H4798" s="77"/>
      <c r="I4798" s="78"/>
      <c r="J4798" s="48" t="str">
        <f>IFERROR(VLOOKUP(C4798,'تكويد الاصناف'!A$5:D$1100,4,0),"")</f>
        <v/>
      </c>
      <c r="K4798" s="48" t="str">
        <f>IFERROR(VLOOKUP(C4798,'تكويد الاصناف'!$A$5:$C$1100,3,0),"")</f>
        <v/>
      </c>
    </row>
    <row r="4799" spans="1:11">
      <c r="A4799" s="46">
        <f>ROW()</f>
        <v>4799</v>
      </c>
      <c r="B4799" s="73"/>
      <c r="C4799" s="74"/>
      <c r="D4799" s="75" t="str">
        <f>IFERROR(VLOOKUP(C4799,'تكويد الاصناف'!$A$5:$B$1100,2,0),"")</f>
        <v/>
      </c>
      <c r="E4799" s="74"/>
      <c r="F4799" s="74"/>
      <c r="G4799" s="74"/>
      <c r="H4799" s="77"/>
      <c r="I4799" s="78"/>
      <c r="J4799" s="48" t="str">
        <f>IFERROR(VLOOKUP(C4799,'تكويد الاصناف'!A$5:D$1100,4,0),"")</f>
        <v/>
      </c>
      <c r="K4799" s="48" t="str">
        <f>IFERROR(VLOOKUP(C4799,'تكويد الاصناف'!$A$5:$C$1100,3,0),"")</f>
        <v/>
      </c>
    </row>
    <row r="4800" spans="1:11">
      <c r="A4800" s="46">
        <f>ROW()</f>
        <v>4800</v>
      </c>
      <c r="B4800" s="73"/>
      <c r="C4800" s="74"/>
      <c r="D4800" s="75" t="str">
        <f>IFERROR(VLOOKUP(C4800,'تكويد الاصناف'!$A$5:$B$1100,2,0),"")</f>
        <v/>
      </c>
      <c r="E4800" s="74"/>
      <c r="F4800" s="74"/>
      <c r="G4800" s="74"/>
      <c r="H4800" s="77"/>
      <c r="I4800" s="78"/>
      <c r="J4800" s="48" t="str">
        <f>IFERROR(VLOOKUP(C4800,'تكويد الاصناف'!A$5:D$1100,4,0),"")</f>
        <v/>
      </c>
      <c r="K4800" s="48" t="str">
        <f>IFERROR(VLOOKUP(C4800,'تكويد الاصناف'!$A$5:$C$1100,3,0),"")</f>
        <v/>
      </c>
    </row>
    <row r="4801" spans="1:11">
      <c r="A4801" s="46">
        <f>ROW()</f>
        <v>4801</v>
      </c>
      <c r="B4801" s="73"/>
      <c r="C4801" s="74"/>
      <c r="D4801" s="75" t="str">
        <f>IFERROR(VLOOKUP(C4801,'تكويد الاصناف'!$A$5:$B$1100,2,0),"")</f>
        <v/>
      </c>
      <c r="E4801" s="74"/>
      <c r="F4801" s="74"/>
      <c r="G4801" s="74"/>
      <c r="H4801" s="77"/>
      <c r="I4801" s="78"/>
      <c r="J4801" s="48" t="str">
        <f>IFERROR(VLOOKUP(C4801,'تكويد الاصناف'!A$5:D$1100,4,0),"")</f>
        <v/>
      </c>
      <c r="K4801" s="48" t="str">
        <f>IFERROR(VLOOKUP(C4801,'تكويد الاصناف'!$A$5:$C$1100,3,0),"")</f>
        <v/>
      </c>
    </row>
    <row r="4802" spans="1:11">
      <c r="A4802" s="46">
        <f>ROW()</f>
        <v>4802</v>
      </c>
      <c r="B4802" s="73"/>
      <c r="C4802" s="74"/>
      <c r="D4802" s="75" t="str">
        <f>IFERROR(VLOOKUP(C4802,'تكويد الاصناف'!$A$5:$B$1100,2,0),"")</f>
        <v/>
      </c>
      <c r="E4802" s="74"/>
      <c r="F4802" s="74"/>
      <c r="G4802" s="74"/>
      <c r="H4802" s="77"/>
      <c r="I4802" s="78"/>
      <c r="J4802" s="48" t="str">
        <f>IFERROR(VLOOKUP(C4802,'تكويد الاصناف'!A$5:D$1100,4,0),"")</f>
        <v/>
      </c>
      <c r="K4802" s="48" t="str">
        <f>IFERROR(VLOOKUP(C4802,'تكويد الاصناف'!$A$5:$C$1100,3,0),"")</f>
        <v/>
      </c>
    </row>
    <row r="4803" spans="1:11">
      <c r="A4803" s="46">
        <f>ROW()</f>
        <v>4803</v>
      </c>
      <c r="B4803" s="73"/>
      <c r="C4803" s="74"/>
      <c r="D4803" s="75" t="str">
        <f>IFERROR(VLOOKUP(C4803,'تكويد الاصناف'!$A$5:$B$1100,2,0),"")</f>
        <v/>
      </c>
      <c r="E4803" s="74"/>
      <c r="F4803" s="74"/>
      <c r="G4803" s="74"/>
      <c r="H4803" s="77"/>
      <c r="I4803" s="78"/>
      <c r="J4803" s="48" t="str">
        <f>IFERROR(VLOOKUP(C4803,'تكويد الاصناف'!A$5:D$1100,4,0),"")</f>
        <v/>
      </c>
      <c r="K4803" s="48" t="str">
        <f>IFERROR(VLOOKUP(C4803,'تكويد الاصناف'!$A$5:$C$1100,3,0),"")</f>
        <v/>
      </c>
    </row>
    <row r="4804" spans="1:11">
      <c r="A4804" s="46">
        <f>ROW()</f>
        <v>4804</v>
      </c>
      <c r="B4804" s="73"/>
      <c r="C4804" s="74"/>
      <c r="D4804" s="75" t="str">
        <f>IFERROR(VLOOKUP(C4804,'تكويد الاصناف'!$A$5:$B$1100,2,0),"")</f>
        <v/>
      </c>
      <c r="E4804" s="74"/>
      <c r="F4804" s="74"/>
      <c r="G4804" s="74"/>
      <c r="H4804" s="77"/>
      <c r="I4804" s="78"/>
      <c r="J4804" s="48" t="str">
        <f>IFERROR(VLOOKUP(C4804,'تكويد الاصناف'!A$5:D$1100,4,0),"")</f>
        <v/>
      </c>
      <c r="K4804" s="48" t="str">
        <f>IFERROR(VLOOKUP(C4804,'تكويد الاصناف'!$A$5:$C$1100,3,0),"")</f>
        <v/>
      </c>
    </row>
    <row r="4805" spans="1:11">
      <c r="A4805" s="46">
        <f>ROW()</f>
        <v>4805</v>
      </c>
      <c r="B4805" s="73"/>
      <c r="C4805" s="74"/>
      <c r="D4805" s="75" t="str">
        <f>IFERROR(VLOOKUP(C4805,'تكويد الاصناف'!$A$5:$B$1100,2,0),"")</f>
        <v/>
      </c>
      <c r="E4805" s="74"/>
      <c r="F4805" s="74"/>
      <c r="G4805" s="74"/>
      <c r="H4805" s="77"/>
      <c r="I4805" s="78"/>
      <c r="J4805" s="48" t="str">
        <f>IFERROR(VLOOKUP(C4805,'تكويد الاصناف'!A$5:D$1100,4,0),"")</f>
        <v/>
      </c>
      <c r="K4805" s="48" t="str">
        <f>IFERROR(VLOOKUP(C4805,'تكويد الاصناف'!$A$5:$C$1100,3,0),"")</f>
        <v/>
      </c>
    </row>
    <row r="4806" spans="1:11">
      <c r="A4806" s="46">
        <f>ROW()</f>
        <v>4806</v>
      </c>
      <c r="B4806" s="73"/>
      <c r="C4806" s="74"/>
      <c r="D4806" s="75" t="str">
        <f>IFERROR(VLOOKUP(C4806,'تكويد الاصناف'!$A$5:$B$1100,2,0),"")</f>
        <v/>
      </c>
      <c r="E4806" s="74"/>
      <c r="F4806" s="74"/>
      <c r="G4806" s="74"/>
      <c r="H4806" s="77"/>
      <c r="I4806" s="78"/>
      <c r="J4806" s="48" t="str">
        <f>IFERROR(VLOOKUP(C4806,'تكويد الاصناف'!A$5:D$1100,4,0),"")</f>
        <v/>
      </c>
      <c r="K4806" s="48" t="str">
        <f>IFERROR(VLOOKUP(C4806,'تكويد الاصناف'!$A$5:$C$1100,3,0),"")</f>
        <v/>
      </c>
    </row>
    <row r="4807" spans="1:11">
      <c r="A4807" s="46">
        <f>ROW()</f>
        <v>4807</v>
      </c>
      <c r="B4807" s="73"/>
      <c r="C4807" s="74"/>
      <c r="D4807" s="75" t="str">
        <f>IFERROR(VLOOKUP(C4807,'تكويد الاصناف'!$A$5:$B$1100,2,0),"")</f>
        <v/>
      </c>
      <c r="E4807" s="74"/>
      <c r="F4807" s="74"/>
      <c r="G4807" s="74"/>
      <c r="H4807" s="77"/>
      <c r="I4807" s="78"/>
      <c r="J4807" s="48" t="str">
        <f>IFERROR(VLOOKUP(C4807,'تكويد الاصناف'!A$5:D$1100,4,0),"")</f>
        <v/>
      </c>
      <c r="K4807" s="48" t="str">
        <f>IFERROR(VLOOKUP(C4807,'تكويد الاصناف'!$A$5:$C$1100,3,0),"")</f>
        <v/>
      </c>
    </row>
    <row r="4808" spans="1:11">
      <c r="A4808" s="46">
        <f>ROW()</f>
        <v>4808</v>
      </c>
      <c r="B4808" s="73"/>
      <c r="C4808" s="74"/>
      <c r="D4808" s="75" t="str">
        <f>IFERROR(VLOOKUP(C4808,'تكويد الاصناف'!$A$5:$B$1100,2,0),"")</f>
        <v/>
      </c>
      <c r="E4808" s="74"/>
      <c r="F4808" s="74"/>
      <c r="G4808" s="74"/>
      <c r="H4808" s="77"/>
      <c r="I4808" s="78"/>
      <c r="J4808" s="48" t="str">
        <f>IFERROR(VLOOKUP(C4808,'تكويد الاصناف'!A$5:D$1100,4,0),"")</f>
        <v/>
      </c>
      <c r="K4808" s="48" t="str">
        <f>IFERROR(VLOOKUP(C4808,'تكويد الاصناف'!$A$5:$C$1100,3,0),"")</f>
        <v/>
      </c>
    </row>
    <row r="4809" spans="1:11">
      <c r="A4809" s="46">
        <f>ROW()</f>
        <v>4809</v>
      </c>
      <c r="B4809" s="73"/>
      <c r="C4809" s="74"/>
      <c r="D4809" s="75" t="str">
        <f>IFERROR(VLOOKUP(C4809,'تكويد الاصناف'!$A$5:$B$1100,2,0),"")</f>
        <v/>
      </c>
      <c r="E4809" s="74"/>
      <c r="F4809" s="74"/>
      <c r="G4809" s="74"/>
      <c r="H4809" s="77"/>
      <c r="I4809" s="78"/>
      <c r="J4809" s="48" t="str">
        <f>IFERROR(VLOOKUP(C4809,'تكويد الاصناف'!A$5:D$1100,4,0),"")</f>
        <v/>
      </c>
      <c r="K4809" s="48" t="str">
        <f>IFERROR(VLOOKUP(C4809,'تكويد الاصناف'!$A$5:$C$1100,3,0),"")</f>
        <v/>
      </c>
    </row>
    <row r="4810" spans="1:11">
      <c r="A4810" s="46">
        <f>ROW()</f>
        <v>4810</v>
      </c>
      <c r="B4810" s="73"/>
      <c r="C4810" s="74"/>
      <c r="D4810" s="75" t="str">
        <f>IFERROR(VLOOKUP(C4810,'تكويد الاصناف'!$A$5:$B$1100,2,0),"")</f>
        <v/>
      </c>
      <c r="E4810" s="74"/>
      <c r="F4810" s="74"/>
      <c r="G4810" s="74"/>
      <c r="H4810" s="77"/>
      <c r="I4810" s="78"/>
      <c r="J4810" s="48" t="str">
        <f>IFERROR(VLOOKUP(C4810,'تكويد الاصناف'!A$5:D$1100,4,0),"")</f>
        <v/>
      </c>
      <c r="K4810" s="48" t="str">
        <f>IFERROR(VLOOKUP(C4810,'تكويد الاصناف'!$A$5:$C$1100,3,0),"")</f>
        <v/>
      </c>
    </row>
    <row r="4811" spans="1:11">
      <c r="A4811" s="46">
        <f>ROW()</f>
        <v>4811</v>
      </c>
      <c r="B4811" s="73"/>
      <c r="C4811" s="74"/>
      <c r="D4811" s="75" t="str">
        <f>IFERROR(VLOOKUP(C4811,'تكويد الاصناف'!$A$5:$B$1100,2,0),"")</f>
        <v/>
      </c>
      <c r="E4811" s="74"/>
      <c r="F4811" s="74"/>
      <c r="G4811" s="74"/>
      <c r="H4811" s="77"/>
      <c r="I4811" s="78"/>
      <c r="J4811" s="48" t="str">
        <f>IFERROR(VLOOKUP(C4811,'تكويد الاصناف'!A$5:D$1100,4,0),"")</f>
        <v/>
      </c>
      <c r="K4811" s="48" t="str">
        <f>IFERROR(VLOOKUP(C4811,'تكويد الاصناف'!$A$5:$C$1100,3,0),"")</f>
        <v/>
      </c>
    </row>
    <row r="4812" spans="1:11">
      <c r="A4812" s="46">
        <f>ROW()</f>
        <v>4812</v>
      </c>
      <c r="B4812" s="73"/>
      <c r="C4812" s="74"/>
      <c r="D4812" s="75" t="str">
        <f>IFERROR(VLOOKUP(C4812,'تكويد الاصناف'!$A$5:$B$1100,2,0),"")</f>
        <v/>
      </c>
      <c r="E4812" s="74"/>
      <c r="F4812" s="74"/>
      <c r="G4812" s="74"/>
      <c r="H4812" s="77"/>
      <c r="I4812" s="78"/>
      <c r="J4812" s="48" t="str">
        <f>IFERROR(VLOOKUP(C4812,'تكويد الاصناف'!A$5:D$1100,4,0),"")</f>
        <v/>
      </c>
      <c r="K4812" s="48" t="str">
        <f>IFERROR(VLOOKUP(C4812,'تكويد الاصناف'!$A$5:$C$1100,3,0),"")</f>
        <v/>
      </c>
    </row>
    <row r="4813" spans="1:11">
      <c r="A4813" s="46">
        <f>ROW()</f>
        <v>4813</v>
      </c>
      <c r="B4813" s="73"/>
      <c r="C4813" s="74"/>
      <c r="D4813" s="75" t="str">
        <f>IFERROR(VLOOKUP(C4813,'تكويد الاصناف'!$A$5:$B$1100,2,0),"")</f>
        <v/>
      </c>
      <c r="E4813" s="74"/>
      <c r="F4813" s="74"/>
      <c r="G4813" s="74"/>
      <c r="H4813" s="77"/>
      <c r="I4813" s="78"/>
      <c r="J4813" s="48" t="str">
        <f>IFERROR(VLOOKUP(C4813,'تكويد الاصناف'!A$5:D$1100,4,0),"")</f>
        <v/>
      </c>
      <c r="K4813" s="48" t="str">
        <f>IFERROR(VLOOKUP(C4813,'تكويد الاصناف'!$A$5:$C$1100,3,0),"")</f>
        <v/>
      </c>
    </row>
    <row r="4814" spans="1:11">
      <c r="A4814" s="46">
        <f>ROW()</f>
        <v>4814</v>
      </c>
      <c r="B4814" s="73"/>
      <c r="C4814" s="74"/>
      <c r="D4814" s="75" t="str">
        <f>IFERROR(VLOOKUP(C4814,'تكويد الاصناف'!$A$5:$B$1100,2,0),"")</f>
        <v/>
      </c>
      <c r="E4814" s="74"/>
      <c r="F4814" s="74"/>
      <c r="G4814" s="74"/>
      <c r="H4814" s="77"/>
      <c r="I4814" s="78"/>
      <c r="J4814" s="48" t="str">
        <f>IFERROR(VLOOKUP(C4814,'تكويد الاصناف'!A$5:D$1100,4,0),"")</f>
        <v/>
      </c>
      <c r="K4814" s="48" t="str">
        <f>IFERROR(VLOOKUP(C4814,'تكويد الاصناف'!$A$5:$C$1100,3,0),"")</f>
        <v/>
      </c>
    </row>
    <row r="4815" spans="1:11">
      <c r="A4815" s="46">
        <f>ROW()</f>
        <v>4815</v>
      </c>
      <c r="B4815" s="73"/>
      <c r="C4815" s="74"/>
      <c r="D4815" s="75" t="str">
        <f>IFERROR(VLOOKUP(C4815,'تكويد الاصناف'!$A$5:$B$1100,2,0),"")</f>
        <v/>
      </c>
      <c r="E4815" s="74"/>
      <c r="F4815" s="74"/>
      <c r="G4815" s="74"/>
      <c r="H4815" s="77"/>
      <c r="I4815" s="78"/>
      <c r="J4815" s="48" t="str">
        <f>IFERROR(VLOOKUP(C4815,'تكويد الاصناف'!A$5:D$1100,4,0),"")</f>
        <v/>
      </c>
      <c r="K4815" s="48" t="str">
        <f>IFERROR(VLOOKUP(C4815,'تكويد الاصناف'!$A$5:$C$1100,3,0),"")</f>
        <v/>
      </c>
    </row>
    <row r="4816" spans="1:11">
      <c r="A4816" s="46">
        <f>ROW()</f>
        <v>4816</v>
      </c>
      <c r="B4816" s="73"/>
      <c r="C4816" s="74"/>
      <c r="D4816" s="75" t="str">
        <f>IFERROR(VLOOKUP(C4816,'تكويد الاصناف'!$A$5:$B$1100,2,0),"")</f>
        <v/>
      </c>
      <c r="E4816" s="74"/>
      <c r="F4816" s="74"/>
      <c r="G4816" s="74"/>
      <c r="H4816" s="77"/>
      <c r="I4816" s="78"/>
      <c r="J4816" s="48" t="str">
        <f>IFERROR(VLOOKUP(C4816,'تكويد الاصناف'!A$5:D$1100,4,0),"")</f>
        <v/>
      </c>
      <c r="K4816" s="48" t="str">
        <f>IFERROR(VLOOKUP(C4816,'تكويد الاصناف'!$A$5:$C$1100,3,0),"")</f>
        <v/>
      </c>
    </row>
    <row r="4817" spans="1:11">
      <c r="A4817" s="46">
        <f>ROW()</f>
        <v>4817</v>
      </c>
      <c r="B4817" s="73"/>
      <c r="C4817" s="74"/>
      <c r="D4817" s="75" t="str">
        <f>IFERROR(VLOOKUP(C4817,'تكويد الاصناف'!$A$5:$B$1100,2,0),"")</f>
        <v/>
      </c>
      <c r="E4817" s="74"/>
      <c r="F4817" s="74"/>
      <c r="G4817" s="74"/>
      <c r="H4817" s="77"/>
      <c r="I4817" s="78"/>
      <c r="J4817" s="48" t="str">
        <f>IFERROR(VLOOKUP(C4817,'تكويد الاصناف'!A$5:D$1100,4,0),"")</f>
        <v/>
      </c>
      <c r="K4817" s="48" t="str">
        <f>IFERROR(VLOOKUP(C4817,'تكويد الاصناف'!$A$5:$C$1100,3,0),"")</f>
        <v/>
      </c>
    </row>
    <row r="4818" spans="1:11">
      <c r="A4818" s="46">
        <f>ROW()</f>
        <v>4818</v>
      </c>
      <c r="B4818" s="73"/>
      <c r="C4818" s="74"/>
      <c r="D4818" s="75" t="str">
        <f>IFERROR(VLOOKUP(C4818,'تكويد الاصناف'!$A$5:$B$1100,2,0),"")</f>
        <v/>
      </c>
      <c r="E4818" s="74"/>
      <c r="F4818" s="74"/>
      <c r="G4818" s="74"/>
      <c r="H4818" s="77"/>
      <c r="I4818" s="78"/>
      <c r="J4818" s="48" t="str">
        <f>IFERROR(VLOOKUP(C4818,'تكويد الاصناف'!A$5:D$1100,4,0),"")</f>
        <v/>
      </c>
      <c r="K4818" s="48" t="str">
        <f>IFERROR(VLOOKUP(C4818,'تكويد الاصناف'!$A$5:$C$1100,3,0),"")</f>
        <v/>
      </c>
    </row>
    <row r="4819" spans="1:11">
      <c r="A4819" s="46">
        <f>ROW()</f>
        <v>4819</v>
      </c>
      <c r="B4819" s="73"/>
      <c r="C4819" s="74"/>
      <c r="D4819" s="75" t="str">
        <f>IFERROR(VLOOKUP(C4819,'تكويد الاصناف'!$A$5:$B$1100,2,0),"")</f>
        <v/>
      </c>
      <c r="E4819" s="74"/>
      <c r="F4819" s="74"/>
      <c r="G4819" s="74"/>
      <c r="H4819" s="77"/>
      <c r="I4819" s="78"/>
      <c r="J4819" s="48" t="str">
        <f>IFERROR(VLOOKUP(C4819,'تكويد الاصناف'!A$5:D$1100,4,0),"")</f>
        <v/>
      </c>
      <c r="K4819" s="48" t="str">
        <f>IFERROR(VLOOKUP(C4819,'تكويد الاصناف'!$A$5:$C$1100,3,0),"")</f>
        <v/>
      </c>
    </row>
    <row r="4820" spans="1:11">
      <c r="A4820" s="46">
        <f>ROW()</f>
        <v>4820</v>
      </c>
      <c r="B4820" s="73"/>
      <c r="C4820" s="74"/>
      <c r="D4820" s="75" t="str">
        <f>IFERROR(VLOOKUP(C4820,'تكويد الاصناف'!$A$5:$B$1100,2,0),"")</f>
        <v/>
      </c>
      <c r="E4820" s="74"/>
      <c r="F4820" s="74"/>
      <c r="G4820" s="74"/>
      <c r="H4820" s="77"/>
      <c r="I4820" s="78"/>
      <c r="J4820" s="48" t="str">
        <f>IFERROR(VLOOKUP(C4820,'تكويد الاصناف'!A$5:D$1100,4,0),"")</f>
        <v/>
      </c>
      <c r="K4820" s="48" t="str">
        <f>IFERROR(VLOOKUP(C4820,'تكويد الاصناف'!$A$5:$C$1100,3,0),"")</f>
        <v/>
      </c>
    </row>
    <row r="4821" spans="1:11">
      <c r="A4821" s="46">
        <f>ROW()</f>
        <v>4821</v>
      </c>
      <c r="B4821" s="73"/>
      <c r="C4821" s="74"/>
      <c r="D4821" s="75" t="str">
        <f>IFERROR(VLOOKUP(C4821,'تكويد الاصناف'!$A$5:$B$1100,2,0),"")</f>
        <v/>
      </c>
      <c r="E4821" s="74"/>
      <c r="F4821" s="74"/>
      <c r="G4821" s="74"/>
      <c r="H4821" s="77"/>
      <c r="I4821" s="78"/>
      <c r="J4821" s="48" t="str">
        <f>IFERROR(VLOOKUP(C4821,'تكويد الاصناف'!A$5:D$1100,4,0),"")</f>
        <v/>
      </c>
      <c r="K4821" s="48" t="str">
        <f>IFERROR(VLOOKUP(C4821,'تكويد الاصناف'!$A$5:$C$1100,3,0),"")</f>
        <v/>
      </c>
    </row>
    <row r="4822" spans="1:11">
      <c r="A4822" s="46">
        <f>ROW()</f>
        <v>4822</v>
      </c>
      <c r="B4822" s="73"/>
      <c r="C4822" s="74"/>
      <c r="D4822" s="75" t="str">
        <f>IFERROR(VLOOKUP(C4822,'تكويد الاصناف'!$A$5:$B$1100,2,0),"")</f>
        <v/>
      </c>
      <c r="E4822" s="74"/>
      <c r="F4822" s="74"/>
      <c r="G4822" s="74"/>
      <c r="H4822" s="77"/>
      <c r="I4822" s="78"/>
      <c r="J4822" s="48" t="str">
        <f>IFERROR(VLOOKUP(C4822,'تكويد الاصناف'!A$5:D$1100,4,0),"")</f>
        <v/>
      </c>
      <c r="K4822" s="48" t="str">
        <f>IFERROR(VLOOKUP(C4822,'تكويد الاصناف'!$A$5:$C$1100,3,0),"")</f>
        <v/>
      </c>
    </row>
    <row r="4823" spans="1:11">
      <c r="A4823" s="46">
        <f>ROW()</f>
        <v>4823</v>
      </c>
      <c r="B4823" s="73"/>
      <c r="C4823" s="74"/>
      <c r="D4823" s="75" t="str">
        <f>IFERROR(VLOOKUP(C4823,'تكويد الاصناف'!$A$5:$B$1100,2,0),"")</f>
        <v/>
      </c>
      <c r="E4823" s="74"/>
      <c r="F4823" s="74"/>
      <c r="G4823" s="74"/>
      <c r="H4823" s="77"/>
      <c r="I4823" s="78"/>
      <c r="J4823" s="48" t="str">
        <f>IFERROR(VLOOKUP(C4823,'تكويد الاصناف'!A$5:D$1100,4,0),"")</f>
        <v/>
      </c>
      <c r="K4823" s="48" t="str">
        <f>IFERROR(VLOOKUP(C4823,'تكويد الاصناف'!$A$5:$C$1100,3,0),"")</f>
        <v/>
      </c>
    </row>
    <row r="4824" spans="1:11">
      <c r="A4824" s="46">
        <f>ROW()</f>
        <v>4824</v>
      </c>
      <c r="B4824" s="73"/>
      <c r="C4824" s="74"/>
      <c r="D4824" s="75" t="str">
        <f>IFERROR(VLOOKUP(C4824,'تكويد الاصناف'!$A$5:$B$1100,2,0),"")</f>
        <v/>
      </c>
      <c r="E4824" s="74"/>
      <c r="F4824" s="74"/>
      <c r="G4824" s="74"/>
      <c r="H4824" s="77"/>
      <c r="I4824" s="78"/>
      <c r="J4824" s="48" t="str">
        <f>IFERROR(VLOOKUP(C4824,'تكويد الاصناف'!A$5:D$1100,4,0),"")</f>
        <v/>
      </c>
      <c r="K4824" s="48" t="str">
        <f>IFERROR(VLOOKUP(C4824,'تكويد الاصناف'!$A$5:$C$1100,3,0),"")</f>
        <v/>
      </c>
    </row>
    <row r="4825" spans="1:11">
      <c r="A4825" s="46">
        <f>ROW()</f>
        <v>4825</v>
      </c>
      <c r="B4825" s="73"/>
      <c r="C4825" s="74"/>
      <c r="D4825" s="75" t="str">
        <f>IFERROR(VLOOKUP(C4825,'تكويد الاصناف'!$A$5:$B$1100,2,0),"")</f>
        <v/>
      </c>
      <c r="E4825" s="74"/>
      <c r="F4825" s="74"/>
      <c r="G4825" s="74"/>
      <c r="H4825" s="77"/>
      <c r="I4825" s="78"/>
      <c r="J4825" s="48" t="str">
        <f>IFERROR(VLOOKUP(C4825,'تكويد الاصناف'!A$5:D$1100,4,0),"")</f>
        <v/>
      </c>
      <c r="K4825" s="48" t="str">
        <f>IFERROR(VLOOKUP(C4825,'تكويد الاصناف'!$A$5:$C$1100,3,0),"")</f>
        <v/>
      </c>
    </row>
    <row r="4826" spans="1:11">
      <c r="A4826" s="46">
        <f>ROW()</f>
        <v>4826</v>
      </c>
      <c r="B4826" s="73"/>
      <c r="C4826" s="74"/>
      <c r="D4826" s="75" t="str">
        <f>IFERROR(VLOOKUP(C4826,'تكويد الاصناف'!$A$5:$B$1100,2,0),"")</f>
        <v/>
      </c>
      <c r="E4826" s="74"/>
      <c r="F4826" s="74"/>
      <c r="G4826" s="74"/>
      <c r="H4826" s="77"/>
      <c r="I4826" s="78"/>
      <c r="J4826" s="48" t="str">
        <f>IFERROR(VLOOKUP(C4826,'تكويد الاصناف'!A$5:D$1100,4,0),"")</f>
        <v/>
      </c>
      <c r="K4826" s="48" t="str">
        <f>IFERROR(VLOOKUP(C4826,'تكويد الاصناف'!$A$5:$C$1100,3,0),"")</f>
        <v/>
      </c>
    </row>
    <row r="4827" spans="1:11">
      <c r="A4827" s="46">
        <f>ROW()</f>
        <v>4827</v>
      </c>
      <c r="B4827" s="73"/>
      <c r="C4827" s="74"/>
      <c r="D4827" s="75" t="str">
        <f>IFERROR(VLOOKUP(C4827,'تكويد الاصناف'!$A$5:$B$1100,2,0),"")</f>
        <v/>
      </c>
      <c r="E4827" s="74"/>
      <c r="F4827" s="74"/>
      <c r="G4827" s="74"/>
      <c r="H4827" s="77"/>
      <c r="I4827" s="78"/>
      <c r="J4827" s="48" t="str">
        <f>IFERROR(VLOOKUP(C4827,'تكويد الاصناف'!A$5:D$1100,4,0),"")</f>
        <v/>
      </c>
      <c r="K4827" s="48" t="str">
        <f>IFERROR(VLOOKUP(C4827,'تكويد الاصناف'!$A$5:$C$1100,3,0),"")</f>
        <v/>
      </c>
    </row>
    <row r="4828" spans="1:11">
      <c r="A4828" s="46">
        <f>ROW()</f>
        <v>4828</v>
      </c>
      <c r="B4828" s="73"/>
      <c r="C4828" s="74"/>
      <c r="D4828" s="75" t="str">
        <f>IFERROR(VLOOKUP(C4828,'تكويد الاصناف'!$A$5:$B$1100,2,0),"")</f>
        <v/>
      </c>
      <c r="E4828" s="74"/>
      <c r="F4828" s="74"/>
      <c r="G4828" s="74"/>
      <c r="H4828" s="77"/>
      <c r="I4828" s="78"/>
      <c r="J4828" s="48" t="str">
        <f>IFERROR(VLOOKUP(C4828,'تكويد الاصناف'!A$5:D$1100,4,0),"")</f>
        <v/>
      </c>
      <c r="K4828" s="48" t="str">
        <f>IFERROR(VLOOKUP(C4828,'تكويد الاصناف'!$A$5:$C$1100,3,0),"")</f>
        <v/>
      </c>
    </row>
    <row r="4829" spans="1:11">
      <c r="A4829" s="46">
        <f>ROW()</f>
        <v>4829</v>
      </c>
      <c r="B4829" s="73"/>
      <c r="C4829" s="74"/>
      <c r="D4829" s="75" t="str">
        <f>IFERROR(VLOOKUP(C4829,'تكويد الاصناف'!$A$5:$B$1100,2,0),"")</f>
        <v/>
      </c>
      <c r="E4829" s="74"/>
      <c r="F4829" s="74"/>
      <c r="G4829" s="74"/>
      <c r="H4829" s="77"/>
      <c r="I4829" s="78"/>
      <c r="J4829" s="48" t="str">
        <f>IFERROR(VLOOKUP(C4829,'تكويد الاصناف'!A$5:D$1100,4,0),"")</f>
        <v/>
      </c>
      <c r="K4829" s="48" t="str">
        <f>IFERROR(VLOOKUP(C4829,'تكويد الاصناف'!$A$5:$C$1100,3,0),"")</f>
        <v/>
      </c>
    </row>
    <row r="4830" spans="1:11">
      <c r="A4830" s="46">
        <f>ROW()</f>
        <v>4830</v>
      </c>
      <c r="B4830" s="73"/>
      <c r="C4830" s="74"/>
      <c r="D4830" s="75" t="str">
        <f>IFERROR(VLOOKUP(C4830,'تكويد الاصناف'!$A$5:$B$1100,2,0),"")</f>
        <v/>
      </c>
      <c r="E4830" s="74"/>
      <c r="F4830" s="74"/>
      <c r="G4830" s="74"/>
      <c r="H4830" s="77"/>
      <c r="I4830" s="78"/>
      <c r="J4830" s="48" t="str">
        <f>IFERROR(VLOOKUP(C4830,'تكويد الاصناف'!A$5:D$1100,4,0),"")</f>
        <v/>
      </c>
      <c r="K4830" s="48" t="str">
        <f>IFERROR(VLOOKUP(C4830,'تكويد الاصناف'!$A$5:$C$1100,3,0),"")</f>
        <v/>
      </c>
    </row>
    <row r="4831" spans="1:11">
      <c r="A4831" s="46">
        <f>ROW()</f>
        <v>4831</v>
      </c>
      <c r="B4831" s="73"/>
      <c r="C4831" s="74"/>
      <c r="D4831" s="75" t="str">
        <f>IFERROR(VLOOKUP(C4831,'تكويد الاصناف'!$A$5:$B$1100,2,0),"")</f>
        <v/>
      </c>
      <c r="E4831" s="74"/>
      <c r="F4831" s="74"/>
      <c r="G4831" s="74"/>
      <c r="H4831" s="77"/>
      <c r="I4831" s="78"/>
      <c r="J4831" s="48" t="str">
        <f>IFERROR(VLOOKUP(C4831,'تكويد الاصناف'!A$5:D$1100,4,0),"")</f>
        <v/>
      </c>
      <c r="K4831" s="48" t="str">
        <f>IFERROR(VLOOKUP(C4831,'تكويد الاصناف'!$A$5:$C$1100,3,0),"")</f>
        <v/>
      </c>
    </row>
    <row r="4832" spans="1:11">
      <c r="A4832" s="46">
        <f>ROW()</f>
        <v>4832</v>
      </c>
      <c r="B4832" s="73"/>
      <c r="C4832" s="74"/>
      <c r="D4832" s="75" t="str">
        <f>IFERROR(VLOOKUP(C4832,'تكويد الاصناف'!$A$5:$B$1100,2,0),"")</f>
        <v/>
      </c>
      <c r="E4832" s="74"/>
      <c r="F4832" s="74"/>
      <c r="G4832" s="74"/>
      <c r="H4832" s="77"/>
      <c r="I4832" s="78"/>
      <c r="J4832" s="48" t="str">
        <f>IFERROR(VLOOKUP(C4832,'تكويد الاصناف'!A$5:D$1100,4,0),"")</f>
        <v/>
      </c>
      <c r="K4832" s="48" t="str">
        <f>IFERROR(VLOOKUP(C4832,'تكويد الاصناف'!$A$5:$C$1100,3,0),"")</f>
        <v/>
      </c>
    </row>
    <row r="4833" spans="1:11">
      <c r="A4833" s="46">
        <f>ROW()</f>
        <v>4833</v>
      </c>
      <c r="B4833" s="73"/>
      <c r="C4833" s="74"/>
      <c r="D4833" s="75" t="str">
        <f>IFERROR(VLOOKUP(C4833,'تكويد الاصناف'!$A$5:$B$1100,2,0),"")</f>
        <v/>
      </c>
      <c r="E4833" s="74"/>
      <c r="F4833" s="74"/>
      <c r="G4833" s="74"/>
      <c r="H4833" s="77"/>
      <c r="I4833" s="78"/>
      <c r="J4833" s="48" t="str">
        <f>IFERROR(VLOOKUP(C4833,'تكويد الاصناف'!A$5:D$1100,4,0),"")</f>
        <v/>
      </c>
      <c r="K4833" s="48" t="str">
        <f>IFERROR(VLOOKUP(C4833,'تكويد الاصناف'!$A$5:$C$1100,3,0),"")</f>
        <v/>
      </c>
    </row>
    <row r="4834" spans="1:11">
      <c r="A4834" s="46">
        <f>ROW()</f>
        <v>4834</v>
      </c>
      <c r="B4834" s="73"/>
      <c r="C4834" s="74"/>
      <c r="D4834" s="75" t="str">
        <f>IFERROR(VLOOKUP(C4834,'تكويد الاصناف'!$A$5:$B$1100,2,0),"")</f>
        <v/>
      </c>
      <c r="E4834" s="74"/>
      <c r="F4834" s="74"/>
      <c r="G4834" s="74"/>
      <c r="H4834" s="77"/>
      <c r="I4834" s="78"/>
      <c r="J4834" s="48" t="str">
        <f>IFERROR(VLOOKUP(C4834,'تكويد الاصناف'!A$5:D$1100,4,0),"")</f>
        <v/>
      </c>
      <c r="K4834" s="48" t="str">
        <f>IFERROR(VLOOKUP(C4834,'تكويد الاصناف'!$A$5:$C$1100,3,0),"")</f>
        <v/>
      </c>
    </row>
    <row r="4835" spans="1:11">
      <c r="A4835" s="46">
        <f>ROW()</f>
        <v>4835</v>
      </c>
      <c r="B4835" s="73"/>
      <c r="C4835" s="74"/>
      <c r="D4835" s="75" t="str">
        <f>IFERROR(VLOOKUP(C4835,'تكويد الاصناف'!$A$5:$B$1100,2,0),"")</f>
        <v/>
      </c>
      <c r="E4835" s="74"/>
      <c r="F4835" s="74"/>
      <c r="G4835" s="74"/>
      <c r="H4835" s="77"/>
      <c r="I4835" s="78"/>
      <c r="J4835" s="48" t="str">
        <f>IFERROR(VLOOKUP(C4835,'تكويد الاصناف'!A$5:D$1100,4,0),"")</f>
        <v/>
      </c>
      <c r="K4835" s="48" t="str">
        <f>IFERROR(VLOOKUP(C4835,'تكويد الاصناف'!$A$5:$C$1100,3,0),"")</f>
        <v/>
      </c>
    </row>
    <row r="4836" spans="1:11">
      <c r="A4836" s="46">
        <f>ROW()</f>
        <v>4836</v>
      </c>
      <c r="B4836" s="73"/>
      <c r="C4836" s="74"/>
      <c r="D4836" s="75" t="str">
        <f>IFERROR(VLOOKUP(C4836,'تكويد الاصناف'!$A$5:$B$1100,2,0),"")</f>
        <v/>
      </c>
      <c r="E4836" s="74"/>
      <c r="F4836" s="74"/>
      <c r="G4836" s="74"/>
      <c r="H4836" s="77"/>
      <c r="I4836" s="78"/>
      <c r="J4836" s="48" t="str">
        <f>IFERROR(VLOOKUP(C4836,'تكويد الاصناف'!A$5:D$1100,4,0),"")</f>
        <v/>
      </c>
      <c r="K4836" s="48" t="str">
        <f>IFERROR(VLOOKUP(C4836,'تكويد الاصناف'!$A$5:$C$1100,3,0),"")</f>
        <v/>
      </c>
    </row>
    <row r="4837" spans="1:11">
      <c r="A4837" s="46">
        <f>ROW()</f>
        <v>4837</v>
      </c>
      <c r="B4837" s="73"/>
      <c r="C4837" s="74"/>
      <c r="D4837" s="75" t="str">
        <f>IFERROR(VLOOKUP(C4837,'تكويد الاصناف'!$A$5:$B$1100,2,0),"")</f>
        <v/>
      </c>
      <c r="E4837" s="74"/>
      <c r="F4837" s="74"/>
      <c r="G4837" s="74"/>
      <c r="H4837" s="77"/>
      <c r="I4837" s="78"/>
      <c r="J4837" s="48" t="str">
        <f>IFERROR(VLOOKUP(C4837,'تكويد الاصناف'!A$5:D$1100,4,0),"")</f>
        <v/>
      </c>
      <c r="K4837" s="48" t="str">
        <f>IFERROR(VLOOKUP(C4837,'تكويد الاصناف'!$A$5:$C$1100,3,0),"")</f>
        <v/>
      </c>
    </row>
    <row r="4838" spans="1:11">
      <c r="A4838" s="46">
        <f>ROW()</f>
        <v>4838</v>
      </c>
      <c r="B4838" s="73"/>
      <c r="C4838" s="74"/>
      <c r="D4838" s="75" t="str">
        <f>IFERROR(VLOOKUP(C4838,'تكويد الاصناف'!$A$5:$B$1100,2,0),"")</f>
        <v/>
      </c>
      <c r="E4838" s="74"/>
      <c r="F4838" s="74"/>
      <c r="G4838" s="74"/>
      <c r="H4838" s="77"/>
      <c r="I4838" s="78"/>
      <c r="J4838" s="48" t="str">
        <f>IFERROR(VLOOKUP(C4838,'تكويد الاصناف'!A$5:D$1100,4,0),"")</f>
        <v/>
      </c>
      <c r="K4838" s="48" t="str">
        <f>IFERROR(VLOOKUP(C4838,'تكويد الاصناف'!$A$5:$C$1100,3,0),"")</f>
        <v/>
      </c>
    </row>
    <row r="4839" spans="1:11">
      <c r="A4839" s="46">
        <f>ROW()</f>
        <v>4839</v>
      </c>
      <c r="B4839" s="73"/>
      <c r="C4839" s="74"/>
      <c r="D4839" s="75" t="str">
        <f>IFERROR(VLOOKUP(C4839,'تكويد الاصناف'!$A$5:$B$1100,2,0),"")</f>
        <v/>
      </c>
      <c r="E4839" s="74"/>
      <c r="F4839" s="74"/>
      <c r="G4839" s="74"/>
      <c r="H4839" s="77"/>
      <c r="I4839" s="78"/>
      <c r="J4839" s="48" t="str">
        <f>IFERROR(VLOOKUP(C4839,'تكويد الاصناف'!A$5:D$1100,4,0),"")</f>
        <v/>
      </c>
      <c r="K4839" s="48" t="str">
        <f>IFERROR(VLOOKUP(C4839,'تكويد الاصناف'!$A$5:$C$1100,3,0),"")</f>
        <v/>
      </c>
    </row>
    <row r="4840" spans="1:11">
      <c r="A4840" s="46">
        <f>ROW()</f>
        <v>4840</v>
      </c>
      <c r="B4840" s="73"/>
      <c r="C4840" s="74"/>
      <c r="D4840" s="75" t="str">
        <f>IFERROR(VLOOKUP(C4840,'تكويد الاصناف'!$A$5:$B$1100,2,0),"")</f>
        <v/>
      </c>
      <c r="E4840" s="74"/>
      <c r="F4840" s="74"/>
      <c r="G4840" s="74"/>
      <c r="H4840" s="77"/>
      <c r="I4840" s="78"/>
      <c r="J4840" s="48" t="str">
        <f>IFERROR(VLOOKUP(C4840,'تكويد الاصناف'!A$5:D$1100,4,0),"")</f>
        <v/>
      </c>
      <c r="K4840" s="48" t="str">
        <f>IFERROR(VLOOKUP(C4840,'تكويد الاصناف'!$A$5:$C$1100,3,0),"")</f>
        <v/>
      </c>
    </row>
    <row r="4841" spans="1:11">
      <c r="A4841" s="46">
        <f>ROW()</f>
        <v>4841</v>
      </c>
      <c r="B4841" s="73"/>
      <c r="C4841" s="74"/>
      <c r="D4841" s="75" t="str">
        <f>IFERROR(VLOOKUP(C4841,'تكويد الاصناف'!$A$5:$B$1100,2,0),"")</f>
        <v/>
      </c>
      <c r="E4841" s="74"/>
      <c r="F4841" s="74"/>
      <c r="G4841" s="74"/>
      <c r="H4841" s="77"/>
      <c r="I4841" s="78"/>
      <c r="J4841" s="48" t="str">
        <f>IFERROR(VLOOKUP(C4841,'تكويد الاصناف'!A$5:D$1100,4,0),"")</f>
        <v/>
      </c>
      <c r="K4841" s="48" t="str">
        <f>IFERROR(VLOOKUP(C4841,'تكويد الاصناف'!$A$5:$C$1100,3,0),"")</f>
        <v/>
      </c>
    </row>
    <row r="4842" spans="1:11">
      <c r="A4842" s="46">
        <f>ROW()</f>
        <v>4842</v>
      </c>
      <c r="B4842" s="73"/>
      <c r="C4842" s="74"/>
      <c r="D4842" s="75" t="str">
        <f>IFERROR(VLOOKUP(C4842,'تكويد الاصناف'!$A$5:$B$1100,2,0),"")</f>
        <v/>
      </c>
      <c r="E4842" s="74"/>
      <c r="F4842" s="74"/>
      <c r="G4842" s="74"/>
      <c r="H4842" s="77"/>
      <c r="I4842" s="78"/>
      <c r="J4842" s="48" t="str">
        <f>IFERROR(VLOOKUP(C4842,'تكويد الاصناف'!A$5:D$1100,4,0),"")</f>
        <v/>
      </c>
      <c r="K4842" s="48" t="str">
        <f>IFERROR(VLOOKUP(C4842,'تكويد الاصناف'!$A$5:$C$1100,3,0),"")</f>
        <v/>
      </c>
    </row>
    <row r="4843" spans="1:11">
      <c r="A4843" s="46">
        <f>ROW()</f>
        <v>4843</v>
      </c>
      <c r="B4843" s="73"/>
      <c r="C4843" s="74"/>
      <c r="D4843" s="75" t="str">
        <f>IFERROR(VLOOKUP(C4843,'تكويد الاصناف'!$A$5:$B$1100,2,0),"")</f>
        <v/>
      </c>
      <c r="E4843" s="74"/>
      <c r="F4843" s="74"/>
      <c r="G4843" s="74"/>
      <c r="H4843" s="77"/>
      <c r="I4843" s="78"/>
      <c r="J4843" s="48" t="str">
        <f>IFERROR(VLOOKUP(C4843,'تكويد الاصناف'!A$5:D$1100,4,0),"")</f>
        <v/>
      </c>
      <c r="K4843" s="48" t="str">
        <f>IFERROR(VLOOKUP(C4843,'تكويد الاصناف'!$A$5:$C$1100,3,0),"")</f>
        <v/>
      </c>
    </row>
    <row r="4844" spans="1:11">
      <c r="A4844" s="46">
        <f>ROW()</f>
        <v>4844</v>
      </c>
      <c r="B4844" s="73"/>
      <c r="C4844" s="74"/>
      <c r="D4844" s="75" t="str">
        <f>IFERROR(VLOOKUP(C4844,'تكويد الاصناف'!$A$5:$B$1100,2,0),"")</f>
        <v/>
      </c>
      <c r="E4844" s="74"/>
      <c r="F4844" s="74"/>
      <c r="G4844" s="74"/>
      <c r="H4844" s="77"/>
      <c r="I4844" s="78"/>
      <c r="J4844" s="48" t="str">
        <f>IFERROR(VLOOKUP(C4844,'تكويد الاصناف'!A$5:D$1100,4,0),"")</f>
        <v/>
      </c>
      <c r="K4844" s="48" t="str">
        <f>IFERROR(VLOOKUP(C4844,'تكويد الاصناف'!$A$5:$C$1100,3,0),"")</f>
        <v/>
      </c>
    </row>
    <row r="4845" spans="1:11">
      <c r="A4845" s="46">
        <f>ROW()</f>
        <v>4845</v>
      </c>
      <c r="B4845" s="73"/>
      <c r="C4845" s="74"/>
      <c r="D4845" s="75" t="str">
        <f>IFERROR(VLOOKUP(C4845,'تكويد الاصناف'!$A$5:$B$1100,2,0),"")</f>
        <v/>
      </c>
      <c r="E4845" s="74"/>
      <c r="F4845" s="74"/>
      <c r="G4845" s="74"/>
      <c r="H4845" s="77"/>
      <c r="I4845" s="78"/>
      <c r="J4845" s="48" t="str">
        <f>IFERROR(VLOOKUP(C4845,'تكويد الاصناف'!A$5:D$1100,4,0),"")</f>
        <v/>
      </c>
      <c r="K4845" s="48" t="str">
        <f>IFERROR(VLOOKUP(C4845,'تكويد الاصناف'!$A$5:$C$1100,3,0),"")</f>
        <v/>
      </c>
    </row>
    <row r="4846" spans="1:11">
      <c r="A4846" s="46">
        <f>ROW()</f>
        <v>4846</v>
      </c>
      <c r="B4846" s="73"/>
      <c r="C4846" s="74"/>
      <c r="D4846" s="75" t="str">
        <f>IFERROR(VLOOKUP(C4846,'تكويد الاصناف'!$A$5:$B$1100,2,0),"")</f>
        <v/>
      </c>
      <c r="E4846" s="74"/>
      <c r="F4846" s="74"/>
      <c r="G4846" s="74"/>
      <c r="H4846" s="77"/>
      <c r="I4846" s="78"/>
      <c r="J4846" s="48" t="str">
        <f>IFERROR(VLOOKUP(C4846,'تكويد الاصناف'!A$5:D$1100,4,0),"")</f>
        <v/>
      </c>
      <c r="K4846" s="48" t="str">
        <f>IFERROR(VLOOKUP(C4846,'تكويد الاصناف'!$A$5:$C$1100,3,0),"")</f>
        <v/>
      </c>
    </row>
    <row r="4847" spans="1:11">
      <c r="A4847" s="46">
        <f>ROW()</f>
        <v>4847</v>
      </c>
      <c r="B4847" s="73"/>
      <c r="C4847" s="74"/>
      <c r="D4847" s="75" t="str">
        <f>IFERROR(VLOOKUP(C4847,'تكويد الاصناف'!$A$5:$B$1100,2,0),"")</f>
        <v/>
      </c>
      <c r="E4847" s="74"/>
      <c r="F4847" s="74"/>
      <c r="G4847" s="74"/>
      <c r="H4847" s="77"/>
      <c r="I4847" s="78"/>
      <c r="J4847" s="48" t="str">
        <f>IFERROR(VLOOKUP(C4847,'تكويد الاصناف'!A$5:D$1100,4,0),"")</f>
        <v/>
      </c>
      <c r="K4847" s="48" t="str">
        <f>IFERROR(VLOOKUP(C4847,'تكويد الاصناف'!$A$5:$C$1100,3,0),"")</f>
        <v/>
      </c>
    </row>
    <row r="4848" spans="1:11">
      <c r="A4848" s="46">
        <f>ROW()</f>
        <v>4848</v>
      </c>
      <c r="B4848" s="73"/>
      <c r="C4848" s="74"/>
      <c r="D4848" s="75" t="str">
        <f>IFERROR(VLOOKUP(C4848,'تكويد الاصناف'!$A$5:$B$1100,2,0),"")</f>
        <v/>
      </c>
      <c r="E4848" s="74"/>
      <c r="F4848" s="74"/>
      <c r="G4848" s="74"/>
      <c r="H4848" s="77"/>
      <c r="I4848" s="78"/>
      <c r="J4848" s="48" t="str">
        <f>IFERROR(VLOOKUP(C4848,'تكويد الاصناف'!A$5:D$1100,4,0),"")</f>
        <v/>
      </c>
      <c r="K4848" s="48" t="str">
        <f>IFERROR(VLOOKUP(C4848,'تكويد الاصناف'!$A$5:$C$1100,3,0),"")</f>
        <v/>
      </c>
    </row>
    <row r="4849" spans="1:11">
      <c r="A4849" s="46">
        <f>ROW()</f>
        <v>4849</v>
      </c>
      <c r="B4849" s="73"/>
      <c r="C4849" s="74"/>
      <c r="D4849" s="75" t="str">
        <f>IFERROR(VLOOKUP(C4849,'تكويد الاصناف'!$A$5:$B$1100,2,0),"")</f>
        <v/>
      </c>
      <c r="E4849" s="74"/>
      <c r="F4849" s="74"/>
      <c r="G4849" s="74"/>
      <c r="H4849" s="77"/>
      <c r="I4849" s="78"/>
      <c r="J4849" s="48" t="str">
        <f>IFERROR(VLOOKUP(C4849,'تكويد الاصناف'!A$5:D$1100,4,0),"")</f>
        <v/>
      </c>
      <c r="K4849" s="48" t="str">
        <f>IFERROR(VLOOKUP(C4849,'تكويد الاصناف'!$A$5:$C$1100,3,0),"")</f>
        <v/>
      </c>
    </row>
    <row r="4850" spans="1:11">
      <c r="A4850" s="46">
        <f>ROW()</f>
        <v>4850</v>
      </c>
      <c r="B4850" s="73"/>
      <c r="C4850" s="74"/>
      <c r="D4850" s="75" t="str">
        <f>IFERROR(VLOOKUP(C4850,'تكويد الاصناف'!$A$5:$B$1100,2,0),"")</f>
        <v/>
      </c>
      <c r="E4850" s="74"/>
      <c r="F4850" s="74"/>
      <c r="G4850" s="74"/>
      <c r="H4850" s="77"/>
      <c r="I4850" s="78"/>
      <c r="J4850" s="48" t="str">
        <f>IFERROR(VLOOKUP(C4850,'تكويد الاصناف'!A$5:D$1100,4,0),"")</f>
        <v/>
      </c>
      <c r="K4850" s="48" t="str">
        <f>IFERROR(VLOOKUP(C4850,'تكويد الاصناف'!$A$5:$C$1100,3,0),"")</f>
        <v/>
      </c>
    </row>
    <row r="4851" spans="1:11">
      <c r="A4851" s="46">
        <f>ROW()</f>
        <v>4851</v>
      </c>
      <c r="B4851" s="73"/>
      <c r="C4851" s="74"/>
      <c r="D4851" s="75" t="str">
        <f>IFERROR(VLOOKUP(C4851,'تكويد الاصناف'!$A$5:$B$1100,2,0),"")</f>
        <v/>
      </c>
      <c r="E4851" s="74"/>
      <c r="F4851" s="74"/>
      <c r="G4851" s="74"/>
      <c r="H4851" s="77"/>
      <c r="I4851" s="78"/>
      <c r="J4851" s="48" t="str">
        <f>IFERROR(VLOOKUP(C4851,'تكويد الاصناف'!A$5:D$1100,4,0),"")</f>
        <v/>
      </c>
      <c r="K4851" s="48" t="str">
        <f>IFERROR(VLOOKUP(C4851,'تكويد الاصناف'!$A$5:$C$1100,3,0),"")</f>
        <v/>
      </c>
    </row>
    <row r="4852" spans="1:11">
      <c r="A4852" s="46">
        <f>ROW()</f>
        <v>4852</v>
      </c>
      <c r="B4852" s="73"/>
      <c r="C4852" s="74"/>
      <c r="D4852" s="75" t="str">
        <f>IFERROR(VLOOKUP(C4852,'تكويد الاصناف'!$A$5:$B$1100,2,0),"")</f>
        <v/>
      </c>
      <c r="E4852" s="74"/>
      <c r="F4852" s="74"/>
      <c r="G4852" s="74"/>
      <c r="H4852" s="77"/>
      <c r="I4852" s="78"/>
      <c r="J4852" s="48" t="str">
        <f>IFERROR(VLOOKUP(C4852,'تكويد الاصناف'!A$5:D$1100,4,0),"")</f>
        <v/>
      </c>
      <c r="K4852" s="48" t="str">
        <f>IFERROR(VLOOKUP(C4852,'تكويد الاصناف'!$A$5:$C$1100,3,0),"")</f>
        <v/>
      </c>
    </row>
    <row r="4853" spans="1:11">
      <c r="A4853" s="46">
        <f>ROW()</f>
        <v>4853</v>
      </c>
      <c r="B4853" s="73"/>
      <c r="C4853" s="74"/>
      <c r="D4853" s="75" t="str">
        <f>IFERROR(VLOOKUP(C4853,'تكويد الاصناف'!$A$5:$B$1100,2,0),"")</f>
        <v/>
      </c>
      <c r="E4853" s="74"/>
      <c r="F4853" s="74"/>
      <c r="G4853" s="74"/>
      <c r="H4853" s="77"/>
      <c r="I4853" s="78"/>
      <c r="J4853" s="48" t="str">
        <f>IFERROR(VLOOKUP(C4853,'تكويد الاصناف'!A$5:D$1100,4,0),"")</f>
        <v/>
      </c>
      <c r="K4853" s="48" t="str">
        <f>IFERROR(VLOOKUP(C4853,'تكويد الاصناف'!$A$5:$C$1100,3,0),"")</f>
        <v/>
      </c>
    </row>
    <row r="4854" spans="1:11">
      <c r="A4854" s="46">
        <f>ROW()</f>
        <v>4854</v>
      </c>
      <c r="B4854" s="73"/>
      <c r="C4854" s="74"/>
      <c r="D4854" s="75" t="str">
        <f>IFERROR(VLOOKUP(C4854,'تكويد الاصناف'!$A$5:$B$1100,2,0),"")</f>
        <v/>
      </c>
      <c r="E4854" s="74"/>
      <c r="F4854" s="74"/>
      <c r="G4854" s="74"/>
      <c r="H4854" s="77"/>
      <c r="I4854" s="78"/>
      <c r="J4854" s="48" t="str">
        <f>IFERROR(VLOOKUP(C4854,'تكويد الاصناف'!A$5:D$1100,4,0),"")</f>
        <v/>
      </c>
      <c r="K4854" s="48" t="str">
        <f>IFERROR(VLOOKUP(C4854,'تكويد الاصناف'!$A$5:$C$1100,3,0),"")</f>
        <v/>
      </c>
    </row>
    <row r="4855" spans="1:11">
      <c r="A4855" s="46">
        <f>ROW()</f>
        <v>4855</v>
      </c>
      <c r="B4855" s="73"/>
      <c r="C4855" s="74"/>
      <c r="D4855" s="75" t="str">
        <f>IFERROR(VLOOKUP(C4855,'تكويد الاصناف'!$A$5:$B$1100,2,0),"")</f>
        <v/>
      </c>
      <c r="E4855" s="74"/>
      <c r="F4855" s="74"/>
      <c r="G4855" s="74"/>
      <c r="H4855" s="77"/>
      <c r="I4855" s="78"/>
      <c r="J4855" s="48" t="str">
        <f>IFERROR(VLOOKUP(C4855,'تكويد الاصناف'!A$5:D$1100,4,0),"")</f>
        <v/>
      </c>
      <c r="K4855" s="48" t="str">
        <f>IFERROR(VLOOKUP(C4855,'تكويد الاصناف'!$A$5:$C$1100,3,0),"")</f>
        <v/>
      </c>
    </row>
    <row r="4856" spans="1:11">
      <c r="A4856" s="46">
        <f>ROW()</f>
        <v>4856</v>
      </c>
      <c r="B4856" s="73"/>
      <c r="C4856" s="74"/>
      <c r="D4856" s="75" t="str">
        <f>IFERROR(VLOOKUP(C4856,'تكويد الاصناف'!$A$5:$B$1100,2,0),"")</f>
        <v/>
      </c>
      <c r="E4856" s="74"/>
      <c r="F4856" s="74"/>
      <c r="G4856" s="74"/>
      <c r="H4856" s="77"/>
      <c r="I4856" s="78"/>
      <c r="J4856" s="48" t="str">
        <f>IFERROR(VLOOKUP(C4856,'تكويد الاصناف'!A$5:D$1100,4,0),"")</f>
        <v/>
      </c>
      <c r="K4856" s="48" t="str">
        <f>IFERROR(VLOOKUP(C4856,'تكويد الاصناف'!$A$5:$C$1100,3,0),"")</f>
        <v/>
      </c>
    </row>
    <row r="4857" spans="1:11">
      <c r="A4857" s="46">
        <f>ROW()</f>
        <v>4857</v>
      </c>
      <c r="B4857" s="73"/>
      <c r="C4857" s="74"/>
      <c r="D4857" s="75" t="str">
        <f>IFERROR(VLOOKUP(C4857,'تكويد الاصناف'!$A$5:$B$1100,2,0),"")</f>
        <v/>
      </c>
      <c r="E4857" s="74"/>
      <c r="F4857" s="74"/>
      <c r="G4857" s="74"/>
      <c r="H4857" s="77"/>
      <c r="I4857" s="78"/>
      <c r="J4857" s="48" t="str">
        <f>IFERROR(VLOOKUP(C4857,'تكويد الاصناف'!A$5:D$1100,4,0),"")</f>
        <v/>
      </c>
      <c r="K4857" s="48" t="str">
        <f>IFERROR(VLOOKUP(C4857,'تكويد الاصناف'!$A$5:$C$1100,3,0),"")</f>
        <v/>
      </c>
    </row>
    <row r="4858" spans="1:11">
      <c r="A4858" s="46">
        <f>ROW()</f>
        <v>4858</v>
      </c>
      <c r="B4858" s="73"/>
      <c r="C4858" s="74"/>
      <c r="D4858" s="75" t="str">
        <f>IFERROR(VLOOKUP(C4858,'تكويد الاصناف'!$A$5:$B$1100,2,0),"")</f>
        <v/>
      </c>
      <c r="E4858" s="74"/>
      <c r="F4858" s="74"/>
      <c r="G4858" s="74"/>
      <c r="H4858" s="77"/>
      <c r="I4858" s="78"/>
      <c r="J4858" s="48" t="str">
        <f>IFERROR(VLOOKUP(C4858,'تكويد الاصناف'!A$5:D$1100,4,0),"")</f>
        <v/>
      </c>
      <c r="K4858" s="48" t="str">
        <f>IFERROR(VLOOKUP(C4858,'تكويد الاصناف'!$A$5:$C$1100,3,0),"")</f>
        <v/>
      </c>
    </row>
    <row r="4859" spans="1:11">
      <c r="A4859" s="46">
        <f>ROW()</f>
        <v>4859</v>
      </c>
      <c r="B4859" s="73"/>
      <c r="C4859" s="74"/>
      <c r="D4859" s="75" t="str">
        <f>IFERROR(VLOOKUP(C4859,'تكويد الاصناف'!$A$5:$B$1100,2,0),"")</f>
        <v/>
      </c>
      <c r="E4859" s="74"/>
      <c r="F4859" s="74"/>
      <c r="G4859" s="74"/>
      <c r="H4859" s="77"/>
      <c r="I4859" s="78"/>
      <c r="J4859" s="48" t="str">
        <f>IFERROR(VLOOKUP(C4859,'تكويد الاصناف'!A$5:D$1100,4,0),"")</f>
        <v/>
      </c>
      <c r="K4859" s="48" t="str">
        <f>IFERROR(VLOOKUP(C4859,'تكويد الاصناف'!$A$5:$C$1100,3,0),"")</f>
        <v/>
      </c>
    </row>
    <row r="4860" spans="1:11">
      <c r="A4860" s="46">
        <f>ROW()</f>
        <v>4860</v>
      </c>
      <c r="B4860" s="73"/>
      <c r="C4860" s="74"/>
      <c r="D4860" s="75" t="str">
        <f>IFERROR(VLOOKUP(C4860,'تكويد الاصناف'!$A$5:$B$1100,2,0),"")</f>
        <v/>
      </c>
      <c r="E4860" s="74"/>
      <c r="F4860" s="74"/>
      <c r="G4860" s="74"/>
      <c r="H4860" s="77"/>
      <c r="I4860" s="78"/>
      <c r="J4860" s="48" t="str">
        <f>IFERROR(VLOOKUP(C4860,'تكويد الاصناف'!A$5:D$1100,4,0),"")</f>
        <v/>
      </c>
      <c r="K4860" s="48" t="str">
        <f>IFERROR(VLOOKUP(C4860,'تكويد الاصناف'!$A$5:$C$1100,3,0),"")</f>
        <v/>
      </c>
    </row>
    <row r="4861" spans="1:11">
      <c r="A4861" s="46">
        <f>ROW()</f>
        <v>4861</v>
      </c>
      <c r="B4861" s="73"/>
      <c r="C4861" s="74"/>
      <c r="D4861" s="75" t="str">
        <f>IFERROR(VLOOKUP(C4861,'تكويد الاصناف'!$A$5:$B$1100,2,0),"")</f>
        <v/>
      </c>
      <c r="E4861" s="74"/>
      <c r="F4861" s="74"/>
      <c r="G4861" s="74"/>
      <c r="H4861" s="77"/>
      <c r="I4861" s="78"/>
      <c r="J4861" s="48" t="str">
        <f>IFERROR(VLOOKUP(C4861,'تكويد الاصناف'!A$5:D$1100,4,0),"")</f>
        <v/>
      </c>
      <c r="K4861" s="48" t="str">
        <f>IFERROR(VLOOKUP(C4861,'تكويد الاصناف'!$A$5:$C$1100,3,0),"")</f>
        <v/>
      </c>
    </row>
    <row r="4862" spans="1:11">
      <c r="A4862" s="46">
        <f>ROW()</f>
        <v>4862</v>
      </c>
      <c r="B4862" s="73"/>
      <c r="C4862" s="74"/>
      <c r="D4862" s="75" t="str">
        <f>IFERROR(VLOOKUP(C4862,'تكويد الاصناف'!$A$5:$B$1100,2,0),"")</f>
        <v/>
      </c>
      <c r="E4862" s="74"/>
      <c r="F4862" s="74"/>
      <c r="G4862" s="74"/>
      <c r="H4862" s="77"/>
      <c r="I4862" s="78"/>
      <c r="J4862" s="48" t="str">
        <f>IFERROR(VLOOKUP(C4862,'تكويد الاصناف'!A$5:D$1100,4,0),"")</f>
        <v/>
      </c>
      <c r="K4862" s="48" t="str">
        <f>IFERROR(VLOOKUP(C4862,'تكويد الاصناف'!$A$5:$C$1100,3,0),"")</f>
        <v/>
      </c>
    </row>
    <row r="4863" spans="1:11">
      <c r="A4863" s="46">
        <f>ROW()</f>
        <v>4863</v>
      </c>
      <c r="B4863" s="73"/>
      <c r="C4863" s="74"/>
      <c r="D4863" s="75" t="str">
        <f>IFERROR(VLOOKUP(C4863,'تكويد الاصناف'!$A$5:$B$1100,2,0),"")</f>
        <v/>
      </c>
      <c r="E4863" s="74"/>
      <c r="F4863" s="74"/>
      <c r="G4863" s="74"/>
      <c r="H4863" s="77"/>
      <c r="I4863" s="78"/>
      <c r="J4863" s="48" t="str">
        <f>IFERROR(VLOOKUP(C4863,'تكويد الاصناف'!A$5:D$1100,4,0),"")</f>
        <v/>
      </c>
      <c r="K4863" s="48" t="str">
        <f>IFERROR(VLOOKUP(C4863,'تكويد الاصناف'!$A$5:$C$1100,3,0),"")</f>
        <v/>
      </c>
    </row>
    <row r="4864" spans="1:11">
      <c r="A4864" s="46">
        <f>ROW()</f>
        <v>4864</v>
      </c>
      <c r="B4864" s="73"/>
      <c r="C4864" s="74"/>
      <c r="D4864" s="75" t="str">
        <f>IFERROR(VLOOKUP(C4864,'تكويد الاصناف'!$A$5:$B$1100,2,0),"")</f>
        <v/>
      </c>
      <c r="E4864" s="74"/>
      <c r="F4864" s="74"/>
      <c r="G4864" s="74"/>
      <c r="H4864" s="77"/>
      <c r="I4864" s="78"/>
      <c r="J4864" s="48" t="str">
        <f>IFERROR(VLOOKUP(C4864,'تكويد الاصناف'!A$5:D$1100,4,0),"")</f>
        <v/>
      </c>
      <c r="K4864" s="48" t="str">
        <f>IFERROR(VLOOKUP(C4864,'تكويد الاصناف'!$A$5:$C$1100,3,0),"")</f>
        <v/>
      </c>
    </row>
    <row r="4865" spans="1:11">
      <c r="A4865" s="46">
        <f>ROW()</f>
        <v>4865</v>
      </c>
      <c r="B4865" s="73"/>
      <c r="C4865" s="74"/>
      <c r="D4865" s="75" t="str">
        <f>IFERROR(VLOOKUP(C4865,'تكويد الاصناف'!$A$5:$B$1100,2,0),"")</f>
        <v/>
      </c>
      <c r="E4865" s="74"/>
      <c r="F4865" s="74"/>
      <c r="G4865" s="74"/>
      <c r="H4865" s="77"/>
      <c r="I4865" s="78"/>
      <c r="J4865" s="48" t="str">
        <f>IFERROR(VLOOKUP(C4865,'تكويد الاصناف'!A$5:D$1100,4,0),"")</f>
        <v/>
      </c>
      <c r="K4865" s="48" t="str">
        <f>IFERROR(VLOOKUP(C4865,'تكويد الاصناف'!$A$5:$C$1100,3,0),"")</f>
        <v/>
      </c>
    </row>
    <row r="4866" spans="1:11">
      <c r="A4866" s="46">
        <f>ROW()</f>
        <v>4866</v>
      </c>
      <c r="B4866" s="73"/>
      <c r="C4866" s="74"/>
      <c r="D4866" s="75" t="str">
        <f>IFERROR(VLOOKUP(C4866,'تكويد الاصناف'!$A$5:$B$1100,2,0),"")</f>
        <v/>
      </c>
      <c r="E4866" s="74"/>
      <c r="F4866" s="74"/>
      <c r="G4866" s="74"/>
      <c r="H4866" s="77"/>
      <c r="I4866" s="78"/>
      <c r="J4866" s="48" t="str">
        <f>IFERROR(VLOOKUP(C4866,'تكويد الاصناف'!A$5:D$1100,4,0),"")</f>
        <v/>
      </c>
      <c r="K4866" s="48" t="str">
        <f>IFERROR(VLOOKUP(C4866,'تكويد الاصناف'!$A$5:$C$1100,3,0),"")</f>
        <v/>
      </c>
    </row>
    <row r="4867" spans="1:11">
      <c r="A4867" s="46">
        <f>ROW()</f>
        <v>4867</v>
      </c>
      <c r="B4867" s="73"/>
      <c r="C4867" s="74"/>
      <c r="D4867" s="75" t="str">
        <f>IFERROR(VLOOKUP(C4867,'تكويد الاصناف'!$A$5:$B$1100,2,0),"")</f>
        <v/>
      </c>
      <c r="E4867" s="74"/>
      <c r="F4867" s="74"/>
      <c r="G4867" s="74"/>
      <c r="H4867" s="77"/>
      <c r="I4867" s="78"/>
      <c r="J4867" s="48" t="str">
        <f>IFERROR(VLOOKUP(C4867,'تكويد الاصناف'!A$5:D$1100,4,0),"")</f>
        <v/>
      </c>
      <c r="K4867" s="48" t="str">
        <f>IFERROR(VLOOKUP(C4867,'تكويد الاصناف'!$A$5:$C$1100,3,0),"")</f>
        <v/>
      </c>
    </row>
    <row r="4868" spans="1:11">
      <c r="A4868" s="46">
        <f>ROW()</f>
        <v>4868</v>
      </c>
      <c r="B4868" s="73"/>
      <c r="C4868" s="74"/>
      <c r="D4868" s="75" t="str">
        <f>IFERROR(VLOOKUP(C4868,'تكويد الاصناف'!$A$5:$B$1100,2,0),"")</f>
        <v/>
      </c>
      <c r="E4868" s="74"/>
      <c r="F4868" s="74"/>
      <c r="G4868" s="74"/>
      <c r="H4868" s="77"/>
      <c r="I4868" s="78"/>
      <c r="J4868" s="48" t="str">
        <f>IFERROR(VLOOKUP(C4868,'تكويد الاصناف'!A$5:D$1100,4,0),"")</f>
        <v/>
      </c>
      <c r="K4868" s="48" t="str">
        <f>IFERROR(VLOOKUP(C4868,'تكويد الاصناف'!$A$5:$C$1100,3,0),"")</f>
        <v/>
      </c>
    </row>
    <row r="4869" spans="1:11">
      <c r="A4869" s="46">
        <f>ROW()</f>
        <v>4869</v>
      </c>
      <c r="B4869" s="73"/>
      <c r="C4869" s="74"/>
      <c r="D4869" s="75" t="str">
        <f>IFERROR(VLOOKUP(C4869,'تكويد الاصناف'!$A$5:$B$1100,2,0),"")</f>
        <v/>
      </c>
      <c r="E4869" s="74"/>
      <c r="F4869" s="74"/>
      <c r="G4869" s="74"/>
      <c r="H4869" s="77"/>
      <c r="I4869" s="78"/>
      <c r="J4869" s="48" t="str">
        <f>IFERROR(VLOOKUP(C4869,'تكويد الاصناف'!A$5:D$1100,4,0),"")</f>
        <v/>
      </c>
      <c r="K4869" s="48" t="str">
        <f>IFERROR(VLOOKUP(C4869,'تكويد الاصناف'!$A$5:$C$1100,3,0),"")</f>
        <v/>
      </c>
    </row>
    <row r="4870" spans="1:11">
      <c r="A4870" s="46">
        <f>ROW()</f>
        <v>4870</v>
      </c>
      <c r="B4870" s="73"/>
      <c r="C4870" s="74"/>
      <c r="D4870" s="75" t="str">
        <f>IFERROR(VLOOKUP(C4870,'تكويد الاصناف'!$A$5:$B$1100,2,0),"")</f>
        <v/>
      </c>
      <c r="E4870" s="74"/>
      <c r="F4870" s="74"/>
      <c r="G4870" s="74"/>
      <c r="H4870" s="77"/>
      <c r="I4870" s="78"/>
      <c r="J4870" s="48" t="str">
        <f>IFERROR(VLOOKUP(C4870,'تكويد الاصناف'!A$5:D$1100,4,0),"")</f>
        <v/>
      </c>
      <c r="K4870" s="48" t="str">
        <f>IFERROR(VLOOKUP(C4870,'تكويد الاصناف'!$A$5:$C$1100,3,0),"")</f>
        <v/>
      </c>
    </row>
    <row r="4871" spans="1:11">
      <c r="A4871" s="46">
        <f>ROW()</f>
        <v>4871</v>
      </c>
      <c r="B4871" s="73"/>
      <c r="C4871" s="74"/>
      <c r="D4871" s="75" t="str">
        <f>IFERROR(VLOOKUP(C4871,'تكويد الاصناف'!$A$5:$B$1100,2,0),"")</f>
        <v/>
      </c>
      <c r="E4871" s="74"/>
      <c r="F4871" s="74"/>
      <c r="G4871" s="74"/>
      <c r="H4871" s="77"/>
      <c r="I4871" s="78"/>
      <c r="J4871" s="48" t="str">
        <f>IFERROR(VLOOKUP(C4871,'تكويد الاصناف'!A$5:D$1100,4,0),"")</f>
        <v/>
      </c>
      <c r="K4871" s="48" t="str">
        <f>IFERROR(VLOOKUP(C4871,'تكويد الاصناف'!$A$5:$C$1100,3,0),"")</f>
        <v/>
      </c>
    </row>
    <row r="4872" spans="1:11">
      <c r="A4872" s="46">
        <f>ROW()</f>
        <v>4872</v>
      </c>
      <c r="B4872" s="73"/>
      <c r="C4872" s="74"/>
      <c r="D4872" s="75" t="str">
        <f>IFERROR(VLOOKUP(C4872,'تكويد الاصناف'!$A$5:$B$1100,2,0),"")</f>
        <v/>
      </c>
      <c r="E4872" s="74"/>
      <c r="F4872" s="74"/>
      <c r="G4872" s="74"/>
      <c r="H4872" s="77"/>
      <c r="I4872" s="78"/>
      <c r="J4872" s="48" t="str">
        <f>IFERROR(VLOOKUP(C4872,'تكويد الاصناف'!A$5:D$1100,4,0),"")</f>
        <v/>
      </c>
      <c r="K4872" s="48" t="str">
        <f>IFERROR(VLOOKUP(C4872,'تكويد الاصناف'!$A$5:$C$1100,3,0),"")</f>
        <v/>
      </c>
    </row>
    <row r="4873" spans="1:11">
      <c r="A4873" s="46">
        <f>ROW()</f>
        <v>4873</v>
      </c>
      <c r="B4873" s="73"/>
      <c r="C4873" s="74"/>
      <c r="D4873" s="75" t="str">
        <f>IFERROR(VLOOKUP(C4873,'تكويد الاصناف'!$A$5:$B$1100,2,0),"")</f>
        <v/>
      </c>
      <c r="E4873" s="74"/>
      <c r="F4873" s="74"/>
      <c r="G4873" s="74"/>
      <c r="H4873" s="77"/>
      <c r="I4873" s="78"/>
      <c r="J4873" s="48" t="str">
        <f>IFERROR(VLOOKUP(C4873,'تكويد الاصناف'!A$5:D$1100,4,0),"")</f>
        <v/>
      </c>
      <c r="K4873" s="48" t="str">
        <f>IFERROR(VLOOKUP(C4873,'تكويد الاصناف'!$A$5:$C$1100,3,0),"")</f>
        <v/>
      </c>
    </row>
    <row r="4874" spans="1:11">
      <c r="A4874" s="46">
        <f>ROW()</f>
        <v>4874</v>
      </c>
      <c r="B4874" s="73"/>
      <c r="C4874" s="74"/>
      <c r="D4874" s="75" t="str">
        <f>IFERROR(VLOOKUP(C4874,'تكويد الاصناف'!$A$5:$B$1100,2,0),"")</f>
        <v/>
      </c>
      <c r="E4874" s="74"/>
      <c r="F4874" s="74"/>
      <c r="G4874" s="74"/>
      <c r="H4874" s="77"/>
      <c r="I4874" s="78"/>
      <c r="J4874" s="48" t="str">
        <f>IFERROR(VLOOKUP(C4874,'تكويد الاصناف'!A$5:D$1100,4,0),"")</f>
        <v/>
      </c>
      <c r="K4874" s="48" t="str">
        <f>IFERROR(VLOOKUP(C4874,'تكويد الاصناف'!$A$5:$C$1100,3,0),"")</f>
        <v/>
      </c>
    </row>
    <row r="4875" spans="1:11">
      <c r="A4875" s="46">
        <f>ROW()</f>
        <v>4875</v>
      </c>
      <c r="B4875" s="73"/>
      <c r="C4875" s="74"/>
      <c r="D4875" s="75" t="str">
        <f>IFERROR(VLOOKUP(C4875,'تكويد الاصناف'!$A$5:$B$1100,2,0),"")</f>
        <v/>
      </c>
      <c r="E4875" s="74"/>
      <c r="F4875" s="74"/>
      <c r="G4875" s="74"/>
      <c r="H4875" s="77"/>
      <c r="I4875" s="78"/>
      <c r="J4875" s="48" t="str">
        <f>IFERROR(VLOOKUP(C4875,'تكويد الاصناف'!A$5:D$1100,4,0),"")</f>
        <v/>
      </c>
      <c r="K4875" s="48" t="str">
        <f>IFERROR(VLOOKUP(C4875,'تكويد الاصناف'!$A$5:$C$1100,3,0),"")</f>
        <v/>
      </c>
    </row>
    <row r="4876" spans="1:11">
      <c r="A4876" s="46">
        <f>ROW()</f>
        <v>4876</v>
      </c>
      <c r="B4876" s="73"/>
      <c r="C4876" s="74"/>
      <c r="D4876" s="75" t="str">
        <f>IFERROR(VLOOKUP(C4876,'تكويد الاصناف'!$A$5:$B$1100,2,0),"")</f>
        <v/>
      </c>
      <c r="E4876" s="74"/>
      <c r="F4876" s="74"/>
      <c r="G4876" s="74"/>
      <c r="H4876" s="77"/>
      <c r="I4876" s="78"/>
      <c r="J4876" s="48" t="str">
        <f>IFERROR(VLOOKUP(C4876,'تكويد الاصناف'!A$5:D$1100,4,0),"")</f>
        <v/>
      </c>
      <c r="K4876" s="48" t="str">
        <f>IFERROR(VLOOKUP(C4876,'تكويد الاصناف'!$A$5:$C$1100,3,0),"")</f>
        <v/>
      </c>
    </row>
    <row r="4877" spans="1:11">
      <c r="A4877" s="46">
        <f>ROW()</f>
        <v>4877</v>
      </c>
      <c r="B4877" s="73"/>
      <c r="C4877" s="74"/>
      <c r="D4877" s="75" t="str">
        <f>IFERROR(VLOOKUP(C4877,'تكويد الاصناف'!$A$5:$B$1100,2,0),"")</f>
        <v/>
      </c>
      <c r="E4877" s="74"/>
      <c r="F4877" s="74"/>
      <c r="G4877" s="74"/>
      <c r="H4877" s="77"/>
      <c r="I4877" s="78"/>
      <c r="J4877" s="48" t="str">
        <f>IFERROR(VLOOKUP(C4877,'تكويد الاصناف'!A$5:D$1100,4,0),"")</f>
        <v/>
      </c>
      <c r="K4877" s="48" t="str">
        <f>IFERROR(VLOOKUP(C4877,'تكويد الاصناف'!$A$5:$C$1100,3,0),"")</f>
        <v/>
      </c>
    </row>
    <row r="4878" spans="1:11">
      <c r="A4878" s="46">
        <f>ROW()</f>
        <v>4878</v>
      </c>
      <c r="B4878" s="73"/>
      <c r="C4878" s="74"/>
      <c r="D4878" s="75" t="str">
        <f>IFERROR(VLOOKUP(C4878,'تكويد الاصناف'!$A$5:$B$1100,2,0),"")</f>
        <v/>
      </c>
      <c r="E4878" s="74"/>
      <c r="F4878" s="74"/>
      <c r="G4878" s="74"/>
      <c r="H4878" s="77"/>
      <c r="I4878" s="78"/>
      <c r="J4878" s="48" t="str">
        <f>IFERROR(VLOOKUP(C4878,'تكويد الاصناف'!A$5:D$1100,4,0),"")</f>
        <v/>
      </c>
      <c r="K4878" s="48" t="str">
        <f>IFERROR(VLOOKUP(C4878,'تكويد الاصناف'!$A$5:$C$1100,3,0),"")</f>
        <v/>
      </c>
    </row>
    <row r="4879" spans="1:11">
      <c r="A4879" s="46">
        <f>ROW()</f>
        <v>4879</v>
      </c>
      <c r="B4879" s="73"/>
      <c r="C4879" s="74"/>
      <c r="D4879" s="75" t="str">
        <f>IFERROR(VLOOKUP(C4879,'تكويد الاصناف'!$A$5:$B$1100,2,0),"")</f>
        <v/>
      </c>
      <c r="E4879" s="74"/>
      <c r="F4879" s="74"/>
      <c r="G4879" s="74"/>
      <c r="H4879" s="77"/>
      <c r="I4879" s="78"/>
      <c r="J4879" s="48" t="str">
        <f>IFERROR(VLOOKUP(C4879,'تكويد الاصناف'!A$5:D$1100,4,0),"")</f>
        <v/>
      </c>
      <c r="K4879" s="48" t="str">
        <f>IFERROR(VLOOKUP(C4879,'تكويد الاصناف'!$A$5:$C$1100,3,0),"")</f>
        <v/>
      </c>
    </row>
    <row r="4880" spans="1:11">
      <c r="A4880" s="46">
        <f>ROW()</f>
        <v>4880</v>
      </c>
      <c r="B4880" s="73"/>
      <c r="C4880" s="74"/>
      <c r="D4880" s="75" t="str">
        <f>IFERROR(VLOOKUP(C4880,'تكويد الاصناف'!$A$5:$B$1100,2,0),"")</f>
        <v/>
      </c>
      <c r="E4880" s="74"/>
      <c r="F4880" s="74"/>
      <c r="G4880" s="74"/>
      <c r="H4880" s="77"/>
      <c r="I4880" s="78"/>
      <c r="J4880" s="48" t="str">
        <f>IFERROR(VLOOKUP(C4880,'تكويد الاصناف'!A$5:D$1100,4,0),"")</f>
        <v/>
      </c>
      <c r="K4880" s="48" t="str">
        <f>IFERROR(VLOOKUP(C4880,'تكويد الاصناف'!$A$5:$C$1100,3,0),"")</f>
        <v/>
      </c>
    </row>
    <row r="4881" spans="1:11">
      <c r="A4881" s="46">
        <f>ROW()</f>
        <v>4881</v>
      </c>
      <c r="B4881" s="73"/>
      <c r="C4881" s="74"/>
      <c r="D4881" s="75" t="str">
        <f>IFERROR(VLOOKUP(C4881,'تكويد الاصناف'!$A$5:$B$1100,2,0),"")</f>
        <v/>
      </c>
      <c r="E4881" s="74"/>
      <c r="F4881" s="74"/>
      <c r="G4881" s="74"/>
      <c r="H4881" s="77"/>
      <c r="I4881" s="78"/>
      <c r="J4881" s="48" t="str">
        <f>IFERROR(VLOOKUP(C4881,'تكويد الاصناف'!A$5:D$1100,4,0),"")</f>
        <v/>
      </c>
      <c r="K4881" s="48" t="str">
        <f>IFERROR(VLOOKUP(C4881,'تكويد الاصناف'!$A$5:$C$1100,3,0),"")</f>
        <v/>
      </c>
    </row>
    <row r="4882" spans="1:11">
      <c r="A4882" s="46">
        <f>ROW()</f>
        <v>4882</v>
      </c>
      <c r="B4882" s="73"/>
      <c r="C4882" s="74"/>
      <c r="D4882" s="75" t="str">
        <f>IFERROR(VLOOKUP(C4882,'تكويد الاصناف'!$A$5:$B$1100,2,0),"")</f>
        <v/>
      </c>
      <c r="E4882" s="74"/>
      <c r="F4882" s="74"/>
      <c r="G4882" s="74"/>
      <c r="H4882" s="77"/>
      <c r="I4882" s="78"/>
      <c r="J4882" s="48" t="str">
        <f>IFERROR(VLOOKUP(C4882,'تكويد الاصناف'!A$5:D$1100,4,0),"")</f>
        <v/>
      </c>
      <c r="K4882" s="48" t="str">
        <f>IFERROR(VLOOKUP(C4882,'تكويد الاصناف'!$A$5:$C$1100,3,0),"")</f>
        <v/>
      </c>
    </row>
    <row r="4883" spans="1:11">
      <c r="A4883" s="46">
        <f>ROW()</f>
        <v>4883</v>
      </c>
      <c r="B4883" s="73"/>
      <c r="C4883" s="74"/>
      <c r="D4883" s="75" t="str">
        <f>IFERROR(VLOOKUP(C4883,'تكويد الاصناف'!$A$5:$B$1100,2,0),"")</f>
        <v/>
      </c>
      <c r="E4883" s="74"/>
      <c r="F4883" s="74"/>
      <c r="G4883" s="74"/>
      <c r="H4883" s="77"/>
      <c r="I4883" s="78"/>
      <c r="J4883" s="48" t="str">
        <f>IFERROR(VLOOKUP(C4883,'تكويد الاصناف'!A$5:D$1100,4,0),"")</f>
        <v/>
      </c>
      <c r="K4883" s="48" t="str">
        <f>IFERROR(VLOOKUP(C4883,'تكويد الاصناف'!$A$5:$C$1100,3,0),"")</f>
        <v/>
      </c>
    </row>
    <row r="4884" spans="1:11">
      <c r="A4884" s="46">
        <f>ROW()</f>
        <v>4884</v>
      </c>
      <c r="B4884" s="73"/>
      <c r="C4884" s="74"/>
      <c r="D4884" s="75" t="str">
        <f>IFERROR(VLOOKUP(C4884,'تكويد الاصناف'!$A$5:$B$1100,2,0),"")</f>
        <v/>
      </c>
      <c r="E4884" s="74"/>
      <c r="F4884" s="74"/>
      <c r="G4884" s="74"/>
      <c r="H4884" s="77"/>
      <c r="I4884" s="78"/>
      <c r="J4884" s="48" t="str">
        <f>IFERROR(VLOOKUP(C4884,'تكويد الاصناف'!A$5:D$1100,4,0),"")</f>
        <v/>
      </c>
      <c r="K4884" s="48" t="str">
        <f>IFERROR(VLOOKUP(C4884,'تكويد الاصناف'!$A$5:$C$1100,3,0),"")</f>
        <v/>
      </c>
    </row>
    <row r="4885" spans="1:11">
      <c r="A4885" s="46">
        <f>ROW()</f>
        <v>4885</v>
      </c>
      <c r="B4885" s="73"/>
      <c r="C4885" s="74"/>
      <c r="D4885" s="75" t="str">
        <f>IFERROR(VLOOKUP(C4885,'تكويد الاصناف'!$A$5:$B$1100,2,0),"")</f>
        <v/>
      </c>
      <c r="E4885" s="74"/>
      <c r="F4885" s="74"/>
      <c r="G4885" s="74"/>
      <c r="H4885" s="77"/>
      <c r="I4885" s="78"/>
      <c r="J4885" s="48" t="str">
        <f>IFERROR(VLOOKUP(C4885,'تكويد الاصناف'!A$5:D$1100,4,0),"")</f>
        <v/>
      </c>
      <c r="K4885" s="48" t="str">
        <f>IFERROR(VLOOKUP(C4885,'تكويد الاصناف'!$A$5:$C$1100,3,0),"")</f>
        <v/>
      </c>
    </row>
    <row r="4886" spans="1:11">
      <c r="A4886" s="46">
        <f>ROW()</f>
        <v>4886</v>
      </c>
      <c r="B4886" s="73"/>
      <c r="C4886" s="74"/>
      <c r="D4886" s="75" t="str">
        <f>IFERROR(VLOOKUP(C4886,'تكويد الاصناف'!$A$5:$B$1100,2,0),"")</f>
        <v/>
      </c>
      <c r="E4886" s="74"/>
      <c r="F4886" s="74"/>
      <c r="G4886" s="74"/>
      <c r="H4886" s="77"/>
      <c r="I4886" s="78"/>
      <c r="J4886" s="48" t="str">
        <f>IFERROR(VLOOKUP(C4886,'تكويد الاصناف'!A$5:D$1100,4,0),"")</f>
        <v/>
      </c>
      <c r="K4886" s="48" t="str">
        <f>IFERROR(VLOOKUP(C4886,'تكويد الاصناف'!$A$5:$C$1100,3,0),"")</f>
        <v/>
      </c>
    </row>
    <row r="4887" spans="1:11">
      <c r="A4887" s="46">
        <f>ROW()</f>
        <v>4887</v>
      </c>
      <c r="B4887" s="73"/>
      <c r="C4887" s="74"/>
      <c r="D4887" s="75" t="str">
        <f>IFERROR(VLOOKUP(C4887,'تكويد الاصناف'!$A$5:$B$1100,2,0),"")</f>
        <v/>
      </c>
      <c r="E4887" s="74"/>
      <c r="F4887" s="74"/>
      <c r="G4887" s="74"/>
      <c r="H4887" s="77"/>
      <c r="I4887" s="78"/>
      <c r="J4887" s="48" t="str">
        <f>IFERROR(VLOOKUP(C4887,'تكويد الاصناف'!A$5:D$1100,4,0),"")</f>
        <v/>
      </c>
      <c r="K4887" s="48" t="str">
        <f>IFERROR(VLOOKUP(C4887,'تكويد الاصناف'!$A$5:$C$1100,3,0),"")</f>
        <v/>
      </c>
    </row>
    <row r="4888" spans="1:11">
      <c r="A4888" s="46">
        <f>ROW()</f>
        <v>4888</v>
      </c>
      <c r="B4888" s="73"/>
      <c r="C4888" s="74"/>
      <c r="D4888" s="75" t="str">
        <f>IFERROR(VLOOKUP(C4888,'تكويد الاصناف'!$A$5:$B$1100,2,0),"")</f>
        <v/>
      </c>
      <c r="E4888" s="74"/>
      <c r="F4888" s="74"/>
      <c r="G4888" s="74"/>
      <c r="H4888" s="77"/>
      <c r="I4888" s="78"/>
      <c r="J4888" s="48" t="str">
        <f>IFERROR(VLOOKUP(C4888,'تكويد الاصناف'!A$5:D$1100,4,0),"")</f>
        <v/>
      </c>
      <c r="K4888" s="48" t="str">
        <f>IFERROR(VLOOKUP(C4888,'تكويد الاصناف'!$A$5:$C$1100,3,0),"")</f>
        <v/>
      </c>
    </row>
    <row r="4889" spans="1:11">
      <c r="A4889" s="46">
        <f>ROW()</f>
        <v>4889</v>
      </c>
      <c r="B4889" s="73"/>
      <c r="C4889" s="74"/>
      <c r="D4889" s="75" t="str">
        <f>IFERROR(VLOOKUP(C4889,'تكويد الاصناف'!$A$5:$B$1100,2,0),"")</f>
        <v/>
      </c>
      <c r="E4889" s="74"/>
      <c r="F4889" s="74"/>
      <c r="G4889" s="74"/>
      <c r="H4889" s="77"/>
      <c r="I4889" s="78"/>
      <c r="J4889" s="48" t="str">
        <f>IFERROR(VLOOKUP(C4889,'تكويد الاصناف'!A$5:D$1100,4,0),"")</f>
        <v/>
      </c>
      <c r="K4889" s="48" t="str">
        <f>IFERROR(VLOOKUP(C4889,'تكويد الاصناف'!$A$5:$C$1100,3,0),"")</f>
        <v/>
      </c>
    </row>
    <row r="4890" spans="1:11">
      <c r="A4890" s="46">
        <f>ROW()</f>
        <v>4890</v>
      </c>
      <c r="B4890" s="73"/>
      <c r="C4890" s="74"/>
      <c r="D4890" s="75" t="str">
        <f>IFERROR(VLOOKUP(C4890,'تكويد الاصناف'!$A$5:$B$1100,2,0),"")</f>
        <v/>
      </c>
      <c r="E4890" s="74"/>
      <c r="F4890" s="74"/>
      <c r="G4890" s="74"/>
      <c r="H4890" s="77"/>
      <c r="I4890" s="78"/>
      <c r="J4890" s="48" t="str">
        <f>IFERROR(VLOOKUP(C4890,'تكويد الاصناف'!A$5:D$1100,4,0),"")</f>
        <v/>
      </c>
      <c r="K4890" s="48" t="str">
        <f>IFERROR(VLOOKUP(C4890,'تكويد الاصناف'!$A$5:$C$1100,3,0),"")</f>
        <v/>
      </c>
    </row>
    <row r="4891" spans="1:11">
      <c r="A4891" s="46">
        <f>ROW()</f>
        <v>4891</v>
      </c>
      <c r="B4891" s="73"/>
      <c r="C4891" s="74"/>
      <c r="D4891" s="75" t="str">
        <f>IFERROR(VLOOKUP(C4891,'تكويد الاصناف'!$A$5:$B$1100,2,0),"")</f>
        <v/>
      </c>
      <c r="E4891" s="74"/>
      <c r="F4891" s="74"/>
      <c r="G4891" s="74"/>
      <c r="H4891" s="77"/>
      <c r="I4891" s="78"/>
      <c r="J4891" s="48" t="str">
        <f>IFERROR(VLOOKUP(C4891,'تكويد الاصناف'!A$5:D$1100,4,0),"")</f>
        <v/>
      </c>
      <c r="K4891" s="48" t="str">
        <f>IFERROR(VLOOKUP(C4891,'تكويد الاصناف'!$A$5:$C$1100,3,0),"")</f>
        <v/>
      </c>
    </row>
    <row r="4892" spans="1:11">
      <c r="A4892" s="46">
        <f>ROW()</f>
        <v>4892</v>
      </c>
      <c r="B4892" s="73"/>
      <c r="C4892" s="74"/>
      <c r="D4892" s="75" t="str">
        <f>IFERROR(VLOOKUP(C4892,'تكويد الاصناف'!$A$5:$B$1100,2,0),"")</f>
        <v/>
      </c>
      <c r="E4892" s="74"/>
      <c r="F4892" s="74"/>
      <c r="G4892" s="74"/>
      <c r="H4892" s="77"/>
      <c r="I4892" s="78"/>
      <c r="J4892" s="48" t="str">
        <f>IFERROR(VLOOKUP(C4892,'تكويد الاصناف'!A$5:D$1100,4,0),"")</f>
        <v/>
      </c>
      <c r="K4892" s="48" t="str">
        <f>IFERROR(VLOOKUP(C4892,'تكويد الاصناف'!$A$5:$C$1100,3,0),"")</f>
        <v/>
      </c>
    </row>
    <row r="4893" spans="1:11">
      <c r="A4893" s="46">
        <f>ROW()</f>
        <v>4893</v>
      </c>
      <c r="B4893" s="73"/>
      <c r="C4893" s="74"/>
      <c r="D4893" s="75" t="str">
        <f>IFERROR(VLOOKUP(C4893,'تكويد الاصناف'!$A$5:$B$1100,2,0),"")</f>
        <v/>
      </c>
      <c r="E4893" s="74"/>
      <c r="F4893" s="74"/>
      <c r="G4893" s="74"/>
      <c r="H4893" s="77"/>
      <c r="I4893" s="78"/>
      <c r="J4893" s="48" t="str">
        <f>IFERROR(VLOOKUP(C4893,'تكويد الاصناف'!A$5:D$1100,4,0),"")</f>
        <v/>
      </c>
      <c r="K4893" s="48" t="str">
        <f>IFERROR(VLOOKUP(C4893,'تكويد الاصناف'!$A$5:$C$1100,3,0),"")</f>
        <v/>
      </c>
    </row>
    <row r="4894" spans="1:11">
      <c r="A4894" s="46">
        <f>ROW()</f>
        <v>4894</v>
      </c>
      <c r="B4894" s="73"/>
      <c r="C4894" s="74"/>
      <c r="D4894" s="75" t="str">
        <f>IFERROR(VLOOKUP(C4894,'تكويد الاصناف'!$A$5:$B$1100,2,0),"")</f>
        <v/>
      </c>
      <c r="E4894" s="74"/>
      <c r="F4894" s="74"/>
      <c r="G4894" s="74"/>
      <c r="H4894" s="77"/>
      <c r="I4894" s="78"/>
      <c r="J4894" s="48" t="str">
        <f>IFERROR(VLOOKUP(C4894,'تكويد الاصناف'!A$5:D$1100,4,0),"")</f>
        <v/>
      </c>
      <c r="K4894" s="48" t="str">
        <f>IFERROR(VLOOKUP(C4894,'تكويد الاصناف'!$A$5:$C$1100,3,0),"")</f>
        <v/>
      </c>
    </row>
    <row r="4895" spans="1:11">
      <c r="A4895" s="46">
        <f>ROW()</f>
        <v>4895</v>
      </c>
      <c r="B4895" s="73"/>
      <c r="C4895" s="74"/>
      <c r="D4895" s="75" t="str">
        <f>IFERROR(VLOOKUP(C4895,'تكويد الاصناف'!$A$5:$B$1100,2,0),"")</f>
        <v/>
      </c>
      <c r="E4895" s="74"/>
      <c r="F4895" s="74"/>
      <c r="G4895" s="74"/>
      <c r="H4895" s="77"/>
      <c r="I4895" s="78"/>
      <c r="J4895" s="48" t="str">
        <f>IFERROR(VLOOKUP(C4895,'تكويد الاصناف'!A$5:D$1100,4,0),"")</f>
        <v/>
      </c>
      <c r="K4895" s="48" t="str">
        <f>IFERROR(VLOOKUP(C4895,'تكويد الاصناف'!$A$5:$C$1100,3,0),"")</f>
        <v/>
      </c>
    </row>
    <row r="4896" spans="1:11">
      <c r="A4896" s="46">
        <f>ROW()</f>
        <v>4896</v>
      </c>
      <c r="B4896" s="73"/>
      <c r="C4896" s="74"/>
      <c r="D4896" s="75" t="str">
        <f>IFERROR(VLOOKUP(C4896,'تكويد الاصناف'!$A$5:$B$1100,2,0),"")</f>
        <v/>
      </c>
      <c r="E4896" s="74"/>
      <c r="F4896" s="74"/>
      <c r="G4896" s="74"/>
      <c r="H4896" s="77"/>
      <c r="I4896" s="78"/>
      <c r="J4896" s="48" t="str">
        <f>IFERROR(VLOOKUP(C4896,'تكويد الاصناف'!A$5:D$1100,4,0),"")</f>
        <v/>
      </c>
      <c r="K4896" s="48" t="str">
        <f>IFERROR(VLOOKUP(C4896,'تكويد الاصناف'!$A$5:$C$1100,3,0),"")</f>
        <v/>
      </c>
    </row>
    <row r="4897" spans="1:11">
      <c r="A4897" s="46">
        <f>ROW()</f>
        <v>4897</v>
      </c>
      <c r="B4897" s="73"/>
      <c r="C4897" s="74"/>
      <c r="D4897" s="75" t="str">
        <f>IFERROR(VLOOKUP(C4897,'تكويد الاصناف'!$A$5:$B$1100,2,0),"")</f>
        <v/>
      </c>
      <c r="E4897" s="74"/>
      <c r="F4897" s="74"/>
      <c r="G4897" s="74"/>
      <c r="H4897" s="77"/>
      <c r="I4897" s="78"/>
      <c r="J4897" s="48" t="str">
        <f>IFERROR(VLOOKUP(C4897,'تكويد الاصناف'!A$5:D$1100,4,0),"")</f>
        <v/>
      </c>
      <c r="K4897" s="48" t="str">
        <f>IFERROR(VLOOKUP(C4897,'تكويد الاصناف'!$A$5:$C$1100,3,0),"")</f>
        <v/>
      </c>
    </row>
    <row r="4898" spans="1:11">
      <c r="A4898" s="46">
        <f>ROW()</f>
        <v>4898</v>
      </c>
      <c r="B4898" s="73"/>
      <c r="C4898" s="74"/>
      <c r="D4898" s="75" t="str">
        <f>IFERROR(VLOOKUP(C4898,'تكويد الاصناف'!$A$5:$B$1100,2,0),"")</f>
        <v/>
      </c>
      <c r="E4898" s="74"/>
      <c r="F4898" s="74"/>
      <c r="G4898" s="74"/>
      <c r="H4898" s="77"/>
      <c r="I4898" s="78"/>
      <c r="J4898" s="48" t="str">
        <f>IFERROR(VLOOKUP(C4898,'تكويد الاصناف'!A$5:D$1100,4,0),"")</f>
        <v/>
      </c>
      <c r="K4898" s="48" t="str">
        <f>IFERROR(VLOOKUP(C4898,'تكويد الاصناف'!$A$5:$C$1100,3,0),"")</f>
        <v/>
      </c>
    </row>
    <row r="4899" spans="1:11">
      <c r="A4899" s="46">
        <f>ROW()</f>
        <v>4899</v>
      </c>
      <c r="B4899" s="73"/>
      <c r="C4899" s="74"/>
      <c r="D4899" s="75" t="str">
        <f>IFERROR(VLOOKUP(C4899,'تكويد الاصناف'!$A$5:$B$1100,2,0),"")</f>
        <v/>
      </c>
      <c r="E4899" s="74"/>
      <c r="F4899" s="74"/>
      <c r="G4899" s="74"/>
      <c r="H4899" s="77"/>
      <c r="I4899" s="78"/>
      <c r="J4899" s="48" t="str">
        <f>IFERROR(VLOOKUP(C4899,'تكويد الاصناف'!A$5:D$1100,4,0),"")</f>
        <v/>
      </c>
      <c r="K4899" s="48" t="str">
        <f>IFERROR(VLOOKUP(C4899,'تكويد الاصناف'!$A$5:$C$1100,3,0),"")</f>
        <v/>
      </c>
    </row>
    <row r="4900" spans="1:11">
      <c r="A4900" s="46">
        <f>ROW()</f>
        <v>4900</v>
      </c>
      <c r="B4900" s="73"/>
      <c r="C4900" s="74"/>
      <c r="D4900" s="75" t="str">
        <f>IFERROR(VLOOKUP(C4900,'تكويد الاصناف'!$A$5:$B$1100,2,0),"")</f>
        <v/>
      </c>
      <c r="E4900" s="74"/>
      <c r="F4900" s="74"/>
      <c r="G4900" s="74"/>
      <c r="H4900" s="77"/>
      <c r="I4900" s="78"/>
      <c r="J4900" s="48" t="str">
        <f>IFERROR(VLOOKUP(C4900,'تكويد الاصناف'!A$5:D$1100,4,0),"")</f>
        <v/>
      </c>
      <c r="K4900" s="48" t="str">
        <f>IFERROR(VLOOKUP(C4900,'تكويد الاصناف'!$A$5:$C$1100,3,0),"")</f>
        <v/>
      </c>
    </row>
    <row r="4901" spans="1:11">
      <c r="A4901" s="46">
        <f>ROW()</f>
        <v>4901</v>
      </c>
      <c r="B4901" s="73"/>
      <c r="C4901" s="74"/>
      <c r="D4901" s="75" t="str">
        <f>IFERROR(VLOOKUP(C4901,'تكويد الاصناف'!$A$5:$B$1100,2,0),"")</f>
        <v/>
      </c>
      <c r="E4901" s="74"/>
      <c r="F4901" s="74"/>
      <c r="G4901" s="74"/>
      <c r="H4901" s="77"/>
      <c r="I4901" s="78"/>
      <c r="J4901" s="48" t="str">
        <f>IFERROR(VLOOKUP(C4901,'تكويد الاصناف'!A$5:D$1100,4,0),"")</f>
        <v/>
      </c>
      <c r="K4901" s="48" t="str">
        <f>IFERROR(VLOOKUP(C4901,'تكويد الاصناف'!$A$5:$C$1100,3,0),"")</f>
        <v/>
      </c>
    </row>
    <row r="4902" spans="1:11">
      <c r="A4902" s="46">
        <f>ROW()</f>
        <v>4902</v>
      </c>
      <c r="B4902" s="73"/>
      <c r="C4902" s="74"/>
      <c r="D4902" s="75" t="str">
        <f>IFERROR(VLOOKUP(C4902,'تكويد الاصناف'!$A$5:$B$1100,2,0),"")</f>
        <v/>
      </c>
      <c r="E4902" s="74"/>
      <c r="F4902" s="74"/>
      <c r="G4902" s="74"/>
      <c r="H4902" s="77"/>
      <c r="I4902" s="78"/>
      <c r="J4902" s="48" t="str">
        <f>IFERROR(VLOOKUP(C4902,'تكويد الاصناف'!A$5:D$1100,4,0),"")</f>
        <v/>
      </c>
      <c r="K4902" s="48" t="str">
        <f>IFERROR(VLOOKUP(C4902,'تكويد الاصناف'!$A$5:$C$1100,3,0),"")</f>
        <v/>
      </c>
    </row>
    <row r="4903" spans="1:11">
      <c r="A4903" s="46">
        <f>ROW()</f>
        <v>4903</v>
      </c>
      <c r="B4903" s="73"/>
      <c r="C4903" s="74"/>
      <c r="D4903" s="75" t="str">
        <f>IFERROR(VLOOKUP(C4903,'تكويد الاصناف'!$A$5:$B$1100,2,0),"")</f>
        <v/>
      </c>
      <c r="E4903" s="74"/>
      <c r="F4903" s="74"/>
      <c r="G4903" s="74"/>
      <c r="H4903" s="77"/>
      <c r="I4903" s="78"/>
      <c r="J4903" s="48" t="str">
        <f>IFERROR(VLOOKUP(C4903,'تكويد الاصناف'!A$5:D$1100,4,0),"")</f>
        <v/>
      </c>
      <c r="K4903" s="48" t="str">
        <f>IFERROR(VLOOKUP(C4903,'تكويد الاصناف'!$A$5:$C$1100,3,0),"")</f>
        <v/>
      </c>
    </row>
    <row r="4904" spans="1:11">
      <c r="A4904" s="46">
        <f>ROW()</f>
        <v>4904</v>
      </c>
      <c r="B4904" s="73"/>
      <c r="C4904" s="74"/>
      <c r="D4904" s="75" t="str">
        <f>IFERROR(VLOOKUP(C4904,'تكويد الاصناف'!$A$5:$B$1100,2,0),"")</f>
        <v/>
      </c>
      <c r="E4904" s="74"/>
      <c r="F4904" s="74"/>
      <c r="G4904" s="74"/>
      <c r="H4904" s="77"/>
      <c r="I4904" s="78"/>
      <c r="J4904" s="48" t="str">
        <f>IFERROR(VLOOKUP(C4904,'تكويد الاصناف'!A$5:D$1100,4,0),"")</f>
        <v/>
      </c>
      <c r="K4904" s="48" t="str">
        <f>IFERROR(VLOOKUP(C4904,'تكويد الاصناف'!$A$5:$C$1100,3,0),"")</f>
        <v/>
      </c>
    </row>
    <row r="4905" spans="1:11">
      <c r="A4905" s="46">
        <f>ROW()</f>
        <v>4905</v>
      </c>
      <c r="B4905" s="73"/>
      <c r="C4905" s="74"/>
      <c r="D4905" s="75" t="str">
        <f>IFERROR(VLOOKUP(C4905,'تكويد الاصناف'!$A$5:$B$1100,2,0),"")</f>
        <v/>
      </c>
      <c r="E4905" s="74"/>
      <c r="F4905" s="74"/>
      <c r="G4905" s="74"/>
      <c r="H4905" s="77"/>
      <c r="I4905" s="78"/>
      <c r="J4905" s="48" t="str">
        <f>IFERROR(VLOOKUP(C4905,'تكويد الاصناف'!A$5:D$1100,4,0),"")</f>
        <v/>
      </c>
      <c r="K4905" s="48" t="str">
        <f>IFERROR(VLOOKUP(C4905,'تكويد الاصناف'!$A$5:$C$1100,3,0),"")</f>
        <v/>
      </c>
    </row>
    <row r="4906" spans="1:11">
      <c r="A4906" s="46">
        <f>ROW()</f>
        <v>4906</v>
      </c>
      <c r="B4906" s="73"/>
      <c r="C4906" s="74"/>
      <c r="D4906" s="75" t="str">
        <f>IFERROR(VLOOKUP(C4906,'تكويد الاصناف'!$A$5:$B$1100,2,0),"")</f>
        <v/>
      </c>
      <c r="E4906" s="74"/>
      <c r="F4906" s="74"/>
      <c r="G4906" s="74"/>
      <c r="H4906" s="77"/>
      <c r="I4906" s="78"/>
      <c r="J4906" s="48" t="str">
        <f>IFERROR(VLOOKUP(C4906,'تكويد الاصناف'!A$5:D$1100,4,0),"")</f>
        <v/>
      </c>
      <c r="K4906" s="48" t="str">
        <f>IFERROR(VLOOKUP(C4906,'تكويد الاصناف'!$A$5:$C$1100,3,0),"")</f>
        <v/>
      </c>
    </row>
    <row r="4907" spans="1:11">
      <c r="A4907" s="46">
        <f>ROW()</f>
        <v>4907</v>
      </c>
      <c r="B4907" s="73"/>
      <c r="C4907" s="74"/>
      <c r="D4907" s="75" t="str">
        <f>IFERROR(VLOOKUP(C4907,'تكويد الاصناف'!$A$5:$B$1100,2,0),"")</f>
        <v/>
      </c>
      <c r="E4907" s="74"/>
      <c r="F4907" s="74"/>
      <c r="G4907" s="74"/>
      <c r="H4907" s="77"/>
      <c r="I4907" s="78"/>
      <c r="J4907" s="48" t="str">
        <f>IFERROR(VLOOKUP(C4907,'تكويد الاصناف'!A$5:D$1100,4,0),"")</f>
        <v/>
      </c>
      <c r="K4907" s="48" t="str">
        <f>IFERROR(VLOOKUP(C4907,'تكويد الاصناف'!$A$5:$C$1100,3,0),"")</f>
        <v/>
      </c>
    </row>
    <row r="4908" spans="1:11">
      <c r="A4908" s="46">
        <f>ROW()</f>
        <v>4908</v>
      </c>
      <c r="B4908" s="73"/>
      <c r="C4908" s="74"/>
      <c r="D4908" s="75" t="str">
        <f>IFERROR(VLOOKUP(C4908,'تكويد الاصناف'!$A$5:$B$1100,2,0),"")</f>
        <v/>
      </c>
      <c r="E4908" s="74"/>
      <c r="F4908" s="74"/>
      <c r="G4908" s="74"/>
      <c r="H4908" s="77"/>
      <c r="I4908" s="78"/>
      <c r="J4908" s="48" t="str">
        <f>IFERROR(VLOOKUP(C4908,'تكويد الاصناف'!A$5:D$1100,4,0),"")</f>
        <v/>
      </c>
      <c r="K4908" s="48" t="str">
        <f>IFERROR(VLOOKUP(C4908,'تكويد الاصناف'!$A$5:$C$1100,3,0),"")</f>
        <v/>
      </c>
    </row>
    <row r="4909" spans="1:11">
      <c r="A4909" s="46">
        <f>ROW()</f>
        <v>4909</v>
      </c>
      <c r="B4909" s="73"/>
      <c r="C4909" s="74"/>
      <c r="D4909" s="75" t="str">
        <f>IFERROR(VLOOKUP(C4909,'تكويد الاصناف'!$A$5:$B$1100,2,0),"")</f>
        <v/>
      </c>
      <c r="E4909" s="74"/>
      <c r="F4909" s="74"/>
      <c r="G4909" s="74"/>
      <c r="H4909" s="77"/>
      <c r="I4909" s="78"/>
      <c r="J4909" s="48" t="str">
        <f>IFERROR(VLOOKUP(C4909,'تكويد الاصناف'!A$5:D$1100,4,0),"")</f>
        <v/>
      </c>
      <c r="K4909" s="48" t="str">
        <f>IFERROR(VLOOKUP(C4909,'تكويد الاصناف'!$A$5:$C$1100,3,0),"")</f>
        <v/>
      </c>
    </row>
    <row r="4910" spans="1:11">
      <c r="A4910" s="46">
        <f>ROW()</f>
        <v>4910</v>
      </c>
      <c r="B4910" s="73"/>
      <c r="C4910" s="74"/>
      <c r="D4910" s="75" t="str">
        <f>IFERROR(VLOOKUP(C4910,'تكويد الاصناف'!$A$5:$B$1100,2,0),"")</f>
        <v/>
      </c>
      <c r="E4910" s="74"/>
      <c r="F4910" s="74"/>
      <c r="G4910" s="74"/>
      <c r="H4910" s="77"/>
      <c r="I4910" s="78"/>
      <c r="J4910" s="48" t="str">
        <f>IFERROR(VLOOKUP(C4910,'تكويد الاصناف'!A$5:D$1100,4,0),"")</f>
        <v/>
      </c>
      <c r="K4910" s="48" t="str">
        <f>IFERROR(VLOOKUP(C4910,'تكويد الاصناف'!$A$5:$C$1100,3,0),"")</f>
        <v/>
      </c>
    </row>
    <row r="4911" spans="1:11">
      <c r="A4911" s="46">
        <f>ROW()</f>
        <v>4911</v>
      </c>
      <c r="B4911" s="73"/>
      <c r="C4911" s="74"/>
      <c r="D4911" s="75" t="str">
        <f>IFERROR(VLOOKUP(C4911,'تكويد الاصناف'!$A$5:$B$1100,2,0),"")</f>
        <v/>
      </c>
      <c r="E4911" s="74"/>
      <c r="F4911" s="74"/>
      <c r="G4911" s="74"/>
      <c r="H4911" s="77"/>
      <c r="I4911" s="78"/>
      <c r="J4911" s="48" t="str">
        <f>IFERROR(VLOOKUP(C4911,'تكويد الاصناف'!A$5:D$1100,4,0),"")</f>
        <v/>
      </c>
      <c r="K4911" s="48" t="str">
        <f>IFERROR(VLOOKUP(C4911,'تكويد الاصناف'!$A$5:$C$1100,3,0),"")</f>
        <v/>
      </c>
    </row>
    <row r="4912" spans="1:11">
      <c r="A4912" s="46">
        <f>ROW()</f>
        <v>4912</v>
      </c>
      <c r="B4912" s="73"/>
      <c r="C4912" s="74"/>
      <c r="D4912" s="75" t="str">
        <f>IFERROR(VLOOKUP(C4912,'تكويد الاصناف'!$A$5:$B$1100,2,0),"")</f>
        <v/>
      </c>
      <c r="E4912" s="74"/>
      <c r="F4912" s="74"/>
      <c r="G4912" s="74"/>
      <c r="H4912" s="77"/>
      <c r="I4912" s="78"/>
      <c r="J4912" s="48" t="str">
        <f>IFERROR(VLOOKUP(C4912,'تكويد الاصناف'!A$5:D$1100,4,0),"")</f>
        <v/>
      </c>
      <c r="K4912" s="48" t="str">
        <f>IFERROR(VLOOKUP(C4912,'تكويد الاصناف'!$A$5:$C$1100,3,0),"")</f>
        <v/>
      </c>
    </row>
    <row r="4913" spans="1:11">
      <c r="A4913" s="46">
        <f>ROW()</f>
        <v>4913</v>
      </c>
      <c r="B4913" s="73"/>
      <c r="C4913" s="74"/>
      <c r="D4913" s="75" t="str">
        <f>IFERROR(VLOOKUP(C4913,'تكويد الاصناف'!$A$5:$B$1100,2,0),"")</f>
        <v/>
      </c>
      <c r="E4913" s="74"/>
      <c r="F4913" s="74"/>
      <c r="G4913" s="74"/>
      <c r="H4913" s="77"/>
      <c r="I4913" s="78"/>
      <c r="J4913" s="48" t="str">
        <f>IFERROR(VLOOKUP(C4913,'تكويد الاصناف'!A$5:D$1100,4,0),"")</f>
        <v/>
      </c>
      <c r="K4913" s="48" t="str">
        <f>IFERROR(VLOOKUP(C4913,'تكويد الاصناف'!$A$5:$C$1100,3,0),"")</f>
        <v/>
      </c>
    </row>
    <row r="4914" spans="1:11">
      <c r="A4914" s="46">
        <f>ROW()</f>
        <v>4914</v>
      </c>
      <c r="B4914" s="73"/>
      <c r="C4914" s="74"/>
      <c r="D4914" s="75" t="str">
        <f>IFERROR(VLOOKUP(C4914,'تكويد الاصناف'!$A$5:$B$1100,2,0),"")</f>
        <v/>
      </c>
      <c r="E4914" s="74"/>
      <c r="F4914" s="74"/>
      <c r="G4914" s="74"/>
      <c r="H4914" s="77"/>
      <c r="I4914" s="78"/>
      <c r="J4914" s="48" t="str">
        <f>IFERROR(VLOOKUP(C4914,'تكويد الاصناف'!A$5:D$1100,4,0),"")</f>
        <v/>
      </c>
      <c r="K4914" s="48" t="str">
        <f>IFERROR(VLOOKUP(C4914,'تكويد الاصناف'!$A$5:$C$1100,3,0),"")</f>
        <v/>
      </c>
    </row>
    <row r="4915" spans="1:11">
      <c r="A4915" s="46">
        <f>ROW()</f>
        <v>4915</v>
      </c>
      <c r="B4915" s="73"/>
      <c r="C4915" s="74"/>
      <c r="D4915" s="75" t="str">
        <f>IFERROR(VLOOKUP(C4915,'تكويد الاصناف'!$A$5:$B$1100,2,0),"")</f>
        <v/>
      </c>
      <c r="E4915" s="74"/>
      <c r="F4915" s="74"/>
      <c r="G4915" s="74"/>
      <c r="H4915" s="77"/>
      <c r="I4915" s="78"/>
      <c r="J4915" s="48" t="str">
        <f>IFERROR(VLOOKUP(C4915,'تكويد الاصناف'!A$5:D$1100,4,0),"")</f>
        <v/>
      </c>
      <c r="K4915" s="48" t="str">
        <f>IFERROR(VLOOKUP(C4915,'تكويد الاصناف'!$A$5:$C$1100,3,0),"")</f>
        <v/>
      </c>
    </row>
    <row r="4916" spans="1:11">
      <c r="A4916" s="46">
        <f>ROW()</f>
        <v>4916</v>
      </c>
      <c r="B4916" s="73"/>
      <c r="C4916" s="74"/>
      <c r="D4916" s="75" t="str">
        <f>IFERROR(VLOOKUP(C4916,'تكويد الاصناف'!$A$5:$B$1100,2,0),"")</f>
        <v/>
      </c>
      <c r="E4916" s="74"/>
      <c r="F4916" s="74"/>
      <c r="G4916" s="74"/>
      <c r="H4916" s="77"/>
      <c r="I4916" s="78"/>
      <c r="J4916" s="48" t="str">
        <f>IFERROR(VLOOKUP(C4916,'تكويد الاصناف'!A$5:D$1100,4,0),"")</f>
        <v/>
      </c>
      <c r="K4916" s="48" t="str">
        <f>IFERROR(VLOOKUP(C4916,'تكويد الاصناف'!$A$5:$C$1100,3,0),"")</f>
        <v/>
      </c>
    </row>
    <row r="4917" spans="1:11">
      <c r="A4917" s="46">
        <f>ROW()</f>
        <v>4917</v>
      </c>
      <c r="B4917" s="73"/>
      <c r="C4917" s="74"/>
      <c r="D4917" s="75" t="str">
        <f>IFERROR(VLOOKUP(C4917,'تكويد الاصناف'!$A$5:$B$1100,2,0),"")</f>
        <v/>
      </c>
      <c r="E4917" s="74"/>
      <c r="F4917" s="74"/>
      <c r="G4917" s="74"/>
      <c r="H4917" s="77"/>
      <c r="I4917" s="78"/>
      <c r="J4917" s="48" t="str">
        <f>IFERROR(VLOOKUP(C4917,'تكويد الاصناف'!A$5:D$1100,4,0),"")</f>
        <v/>
      </c>
      <c r="K4917" s="48" t="str">
        <f>IFERROR(VLOOKUP(C4917,'تكويد الاصناف'!$A$5:$C$1100,3,0),"")</f>
        <v/>
      </c>
    </row>
    <row r="4918" spans="1:11">
      <c r="A4918" s="46">
        <f>ROW()</f>
        <v>4918</v>
      </c>
      <c r="B4918" s="73"/>
      <c r="C4918" s="74"/>
      <c r="D4918" s="75" t="str">
        <f>IFERROR(VLOOKUP(C4918,'تكويد الاصناف'!$A$5:$B$1100,2,0),"")</f>
        <v/>
      </c>
      <c r="E4918" s="74"/>
      <c r="F4918" s="74"/>
      <c r="G4918" s="74"/>
      <c r="H4918" s="77"/>
      <c r="I4918" s="78"/>
      <c r="J4918" s="48" t="str">
        <f>IFERROR(VLOOKUP(C4918,'تكويد الاصناف'!A$5:D$1100,4,0),"")</f>
        <v/>
      </c>
      <c r="K4918" s="48" t="str">
        <f>IFERROR(VLOOKUP(C4918,'تكويد الاصناف'!$A$5:$C$1100,3,0),"")</f>
        <v/>
      </c>
    </row>
    <row r="4919" spans="1:11">
      <c r="A4919" s="46">
        <f>ROW()</f>
        <v>4919</v>
      </c>
      <c r="B4919" s="73"/>
      <c r="C4919" s="74"/>
      <c r="D4919" s="75" t="str">
        <f>IFERROR(VLOOKUP(C4919,'تكويد الاصناف'!$A$5:$B$1100,2,0),"")</f>
        <v/>
      </c>
      <c r="E4919" s="74"/>
      <c r="F4919" s="74"/>
      <c r="G4919" s="74"/>
      <c r="H4919" s="77"/>
      <c r="I4919" s="78"/>
      <c r="J4919" s="48" t="str">
        <f>IFERROR(VLOOKUP(C4919,'تكويد الاصناف'!A$5:D$1100,4,0),"")</f>
        <v/>
      </c>
      <c r="K4919" s="48" t="str">
        <f>IFERROR(VLOOKUP(C4919,'تكويد الاصناف'!$A$5:$C$1100,3,0),"")</f>
        <v/>
      </c>
    </row>
    <row r="4920" spans="1:11">
      <c r="A4920" s="46">
        <f>ROW()</f>
        <v>4920</v>
      </c>
      <c r="B4920" s="73"/>
      <c r="C4920" s="74"/>
      <c r="D4920" s="75" t="str">
        <f>IFERROR(VLOOKUP(C4920,'تكويد الاصناف'!$A$5:$B$1100,2,0),"")</f>
        <v/>
      </c>
      <c r="E4920" s="74"/>
      <c r="F4920" s="74"/>
      <c r="G4920" s="74"/>
      <c r="H4920" s="77"/>
      <c r="I4920" s="78"/>
      <c r="J4920" s="48" t="str">
        <f>IFERROR(VLOOKUP(C4920,'تكويد الاصناف'!A$5:D$1100,4,0),"")</f>
        <v/>
      </c>
      <c r="K4920" s="48" t="str">
        <f>IFERROR(VLOOKUP(C4920,'تكويد الاصناف'!$A$5:$C$1100,3,0),"")</f>
        <v/>
      </c>
    </row>
    <row r="4921" spans="1:11">
      <c r="A4921" s="46">
        <f>ROW()</f>
        <v>4921</v>
      </c>
      <c r="B4921" s="73"/>
      <c r="C4921" s="74"/>
      <c r="D4921" s="75" t="str">
        <f>IFERROR(VLOOKUP(C4921,'تكويد الاصناف'!$A$5:$B$1100,2,0),"")</f>
        <v/>
      </c>
      <c r="E4921" s="74"/>
      <c r="F4921" s="74"/>
      <c r="G4921" s="74"/>
      <c r="H4921" s="77"/>
      <c r="I4921" s="78"/>
      <c r="J4921" s="48" t="str">
        <f>IFERROR(VLOOKUP(C4921,'تكويد الاصناف'!A$5:D$1100,4,0),"")</f>
        <v/>
      </c>
      <c r="K4921" s="48" t="str">
        <f>IFERROR(VLOOKUP(C4921,'تكويد الاصناف'!$A$5:$C$1100,3,0),"")</f>
        <v/>
      </c>
    </row>
    <row r="4922" spans="1:11">
      <c r="A4922" s="46">
        <f>ROW()</f>
        <v>4922</v>
      </c>
      <c r="B4922" s="73"/>
      <c r="C4922" s="74"/>
      <c r="D4922" s="75" t="str">
        <f>IFERROR(VLOOKUP(C4922,'تكويد الاصناف'!$A$5:$B$1100,2,0),"")</f>
        <v/>
      </c>
      <c r="E4922" s="74"/>
      <c r="F4922" s="74"/>
      <c r="G4922" s="74"/>
      <c r="H4922" s="77"/>
      <c r="I4922" s="78"/>
      <c r="J4922" s="48" t="str">
        <f>IFERROR(VLOOKUP(C4922,'تكويد الاصناف'!A$5:D$1100,4,0),"")</f>
        <v/>
      </c>
      <c r="K4922" s="48" t="str">
        <f>IFERROR(VLOOKUP(C4922,'تكويد الاصناف'!$A$5:$C$1100,3,0),"")</f>
        <v/>
      </c>
    </row>
    <row r="4923" spans="1:11">
      <c r="A4923" s="46">
        <f>ROW()</f>
        <v>4923</v>
      </c>
      <c r="B4923" s="73"/>
      <c r="C4923" s="74"/>
      <c r="D4923" s="75" t="str">
        <f>IFERROR(VLOOKUP(C4923,'تكويد الاصناف'!$A$5:$B$1100,2,0),"")</f>
        <v/>
      </c>
      <c r="E4923" s="74"/>
      <c r="F4923" s="74"/>
      <c r="G4923" s="74"/>
      <c r="H4923" s="77"/>
      <c r="I4923" s="78"/>
      <c r="J4923" s="48" t="str">
        <f>IFERROR(VLOOKUP(C4923,'تكويد الاصناف'!A$5:D$1100,4,0),"")</f>
        <v/>
      </c>
      <c r="K4923" s="48" t="str">
        <f>IFERROR(VLOOKUP(C4923,'تكويد الاصناف'!$A$5:$C$1100,3,0),"")</f>
        <v/>
      </c>
    </row>
    <row r="4924" spans="1:11">
      <c r="A4924" s="46">
        <f>ROW()</f>
        <v>4924</v>
      </c>
      <c r="B4924" s="73"/>
      <c r="C4924" s="74"/>
      <c r="D4924" s="75" t="str">
        <f>IFERROR(VLOOKUP(C4924,'تكويد الاصناف'!$A$5:$B$1100,2,0),"")</f>
        <v/>
      </c>
      <c r="E4924" s="74"/>
      <c r="F4924" s="74"/>
      <c r="G4924" s="74"/>
      <c r="H4924" s="77"/>
      <c r="I4924" s="78"/>
      <c r="J4924" s="48" t="str">
        <f>IFERROR(VLOOKUP(C4924,'تكويد الاصناف'!A$5:D$1100,4,0),"")</f>
        <v/>
      </c>
      <c r="K4924" s="48" t="str">
        <f>IFERROR(VLOOKUP(C4924,'تكويد الاصناف'!$A$5:$C$1100,3,0),"")</f>
        <v/>
      </c>
    </row>
    <row r="4925" spans="1:11">
      <c r="A4925" s="46">
        <f>ROW()</f>
        <v>4925</v>
      </c>
      <c r="B4925" s="73"/>
      <c r="C4925" s="74"/>
      <c r="D4925" s="75" t="str">
        <f>IFERROR(VLOOKUP(C4925,'تكويد الاصناف'!$A$5:$B$1100,2,0),"")</f>
        <v/>
      </c>
      <c r="E4925" s="74"/>
      <c r="F4925" s="74"/>
      <c r="G4925" s="74"/>
      <c r="H4925" s="77"/>
      <c r="I4925" s="78"/>
      <c r="J4925" s="48" t="str">
        <f>IFERROR(VLOOKUP(C4925,'تكويد الاصناف'!A$5:D$1100,4,0),"")</f>
        <v/>
      </c>
      <c r="K4925" s="48" t="str">
        <f>IFERROR(VLOOKUP(C4925,'تكويد الاصناف'!$A$5:$C$1100,3,0),"")</f>
        <v/>
      </c>
    </row>
    <row r="4926" spans="1:11">
      <c r="A4926" s="46">
        <f>ROW()</f>
        <v>4926</v>
      </c>
      <c r="B4926" s="73"/>
      <c r="C4926" s="74"/>
      <c r="D4926" s="75" t="str">
        <f>IFERROR(VLOOKUP(C4926,'تكويد الاصناف'!$A$5:$B$1100,2,0),"")</f>
        <v/>
      </c>
      <c r="E4926" s="74"/>
      <c r="F4926" s="74"/>
      <c r="G4926" s="74"/>
      <c r="H4926" s="77"/>
      <c r="I4926" s="78"/>
      <c r="J4926" s="48" t="str">
        <f>IFERROR(VLOOKUP(C4926,'تكويد الاصناف'!A$5:D$1100,4,0),"")</f>
        <v/>
      </c>
      <c r="K4926" s="48" t="str">
        <f>IFERROR(VLOOKUP(C4926,'تكويد الاصناف'!$A$5:$C$1100,3,0),"")</f>
        <v/>
      </c>
    </row>
    <row r="4927" spans="1:11">
      <c r="A4927" s="46">
        <f>ROW()</f>
        <v>4927</v>
      </c>
      <c r="B4927" s="73"/>
      <c r="C4927" s="74"/>
      <c r="D4927" s="75" t="str">
        <f>IFERROR(VLOOKUP(C4927,'تكويد الاصناف'!$A$5:$B$1100,2,0),"")</f>
        <v/>
      </c>
      <c r="E4927" s="74"/>
      <c r="F4927" s="74"/>
      <c r="G4927" s="74"/>
      <c r="H4927" s="77"/>
      <c r="I4927" s="78"/>
      <c r="J4927" s="48" t="str">
        <f>IFERROR(VLOOKUP(C4927,'تكويد الاصناف'!A$5:D$1100,4,0),"")</f>
        <v/>
      </c>
      <c r="K4927" s="48" t="str">
        <f>IFERROR(VLOOKUP(C4927,'تكويد الاصناف'!$A$5:$C$1100,3,0),"")</f>
        <v/>
      </c>
    </row>
    <row r="4928" spans="1:11">
      <c r="A4928" s="46">
        <f>ROW()</f>
        <v>4928</v>
      </c>
      <c r="B4928" s="73"/>
      <c r="C4928" s="74"/>
      <c r="D4928" s="75" t="str">
        <f>IFERROR(VLOOKUP(C4928,'تكويد الاصناف'!$A$5:$B$1100,2,0),"")</f>
        <v/>
      </c>
      <c r="E4928" s="74"/>
      <c r="F4928" s="74"/>
      <c r="G4928" s="74"/>
      <c r="H4928" s="77"/>
      <c r="I4928" s="78"/>
      <c r="J4928" s="48" t="str">
        <f>IFERROR(VLOOKUP(C4928,'تكويد الاصناف'!A$5:D$1100,4,0),"")</f>
        <v/>
      </c>
      <c r="K4928" s="48" t="str">
        <f>IFERROR(VLOOKUP(C4928,'تكويد الاصناف'!$A$5:$C$1100,3,0),"")</f>
        <v/>
      </c>
    </row>
    <row r="4929" spans="1:11">
      <c r="A4929" s="46">
        <f>ROW()</f>
        <v>4929</v>
      </c>
      <c r="B4929" s="73"/>
      <c r="C4929" s="74"/>
      <c r="D4929" s="75" t="str">
        <f>IFERROR(VLOOKUP(C4929,'تكويد الاصناف'!$A$5:$B$1100,2,0),"")</f>
        <v/>
      </c>
      <c r="E4929" s="74"/>
      <c r="F4929" s="74"/>
      <c r="G4929" s="74"/>
      <c r="H4929" s="77"/>
      <c r="I4929" s="78"/>
      <c r="J4929" s="48" t="str">
        <f>IFERROR(VLOOKUP(C4929,'تكويد الاصناف'!A$5:D$1100,4,0),"")</f>
        <v/>
      </c>
      <c r="K4929" s="48" t="str">
        <f>IFERROR(VLOOKUP(C4929,'تكويد الاصناف'!$A$5:$C$1100,3,0),"")</f>
        <v/>
      </c>
    </row>
    <row r="4930" spans="1:11">
      <c r="A4930" s="46">
        <f>ROW()</f>
        <v>4930</v>
      </c>
      <c r="B4930" s="73"/>
      <c r="C4930" s="74"/>
      <c r="D4930" s="75" t="str">
        <f>IFERROR(VLOOKUP(C4930,'تكويد الاصناف'!$A$5:$B$1100,2,0),"")</f>
        <v/>
      </c>
      <c r="E4930" s="74"/>
      <c r="F4930" s="74"/>
      <c r="G4930" s="74"/>
      <c r="H4930" s="77"/>
      <c r="I4930" s="78"/>
      <c r="J4930" s="48" t="str">
        <f>IFERROR(VLOOKUP(C4930,'تكويد الاصناف'!A$5:D$1100,4,0),"")</f>
        <v/>
      </c>
      <c r="K4930" s="48" t="str">
        <f>IFERROR(VLOOKUP(C4930,'تكويد الاصناف'!$A$5:$C$1100,3,0),"")</f>
        <v/>
      </c>
    </row>
    <row r="4931" spans="1:11">
      <c r="A4931" s="46">
        <f>ROW()</f>
        <v>4931</v>
      </c>
      <c r="B4931" s="73"/>
      <c r="C4931" s="74"/>
      <c r="D4931" s="75" t="str">
        <f>IFERROR(VLOOKUP(C4931,'تكويد الاصناف'!$A$5:$B$1100,2,0),"")</f>
        <v/>
      </c>
      <c r="E4931" s="74"/>
      <c r="F4931" s="74"/>
      <c r="G4931" s="74"/>
      <c r="H4931" s="77"/>
      <c r="I4931" s="78"/>
      <c r="J4931" s="48" t="str">
        <f>IFERROR(VLOOKUP(C4931,'تكويد الاصناف'!A$5:D$1100,4,0),"")</f>
        <v/>
      </c>
      <c r="K4931" s="48" t="str">
        <f>IFERROR(VLOOKUP(C4931,'تكويد الاصناف'!$A$5:$C$1100,3,0),"")</f>
        <v/>
      </c>
    </row>
    <row r="4932" spans="1:11">
      <c r="A4932" s="46">
        <f>ROW()</f>
        <v>4932</v>
      </c>
      <c r="B4932" s="73"/>
      <c r="C4932" s="74"/>
      <c r="D4932" s="75" t="str">
        <f>IFERROR(VLOOKUP(C4932,'تكويد الاصناف'!$A$5:$B$1100,2,0),"")</f>
        <v/>
      </c>
      <c r="E4932" s="74"/>
      <c r="F4932" s="74"/>
      <c r="G4932" s="74"/>
      <c r="H4932" s="77"/>
      <c r="I4932" s="78"/>
      <c r="J4932" s="48" t="str">
        <f>IFERROR(VLOOKUP(C4932,'تكويد الاصناف'!A$5:D$1100,4,0),"")</f>
        <v/>
      </c>
      <c r="K4932" s="48" t="str">
        <f>IFERROR(VLOOKUP(C4932,'تكويد الاصناف'!$A$5:$C$1100,3,0),"")</f>
        <v/>
      </c>
    </row>
    <row r="4933" spans="1:11">
      <c r="A4933" s="46">
        <f>ROW()</f>
        <v>4933</v>
      </c>
      <c r="B4933" s="73"/>
      <c r="C4933" s="74"/>
      <c r="D4933" s="75" t="str">
        <f>IFERROR(VLOOKUP(C4933,'تكويد الاصناف'!$A$5:$B$1100,2,0),"")</f>
        <v/>
      </c>
      <c r="E4933" s="74"/>
      <c r="F4933" s="74"/>
      <c r="G4933" s="74"/>
      <c r="H4933" s="77"/>
      <c r="I4933" s="78"/>
      <c r="J4933" s="48" t="str">
        <f>IFERROR(VLOOKUP(C4933,'تكويد الاصناف'!A$5:D$1100,4,0),"")</f>
        <v/>
      </c>
      <c r="K4933" s="48" t="str">
        <f>IFERROR(VLOOKUP(C4933,'تكويد الاصناف'!$A$5:$C$1100,3,0),"")</f>
        <v/>
      </c>
    </row>
    <row r="4934" spans="1:11">
      <c r="A4934" s="46">
        <f>ROW()</f>
        <v>4934</v>
      </c>
      <c r="B4934" s="73"/>
      <c r="C4934" s="74"/>
      <c r="D4934" s="75" t="str">
        <f>IFERROR(VLOOKUP(C4934,'تكويد الاصناف'!$A$5:$B$1100,2,0),"")</f>
        <v/>
      </c>
      <c r="E4934" s="74"/>
      <c r="F4934" s="74"/>
      <c r="G4934" s="74"/>
      <c r="H4934" s="77"/>
      <c r="I4934" s="78"/>
      <c r="J4934" s="48" t="str">
        <f>IFERROR(VLOOKUP(C4934,'تكويد الاصناف'!A$5:D$1100,4,0),"")</f>
        <v/>
      </c>
      <c r="K4934" s="48" t="str">
        <f>IFERROR(VLOOKUP(C4934,'تكويد الاصناف'!$A$5:$C$1100,3,0),"")</f>
        <v/>
      </c>
    </row>
    <row r="4935" spans="1:11">
      <c r="A4935" s="46">
        <f>ROW()</f>
        <v>4935</v>
      </c>
      <c r="B4935" s="73"/>
      <c r="C4935" s="74"/>
      <c r="D4935" s="75" t="str">
        <f>IFERROR(VLOOKUP(C4935,'تكويد الاصناف'!$A$5:$B$1100,2,0),"")</f>
        <v/>
      </c>
      <c r="E4935" s="74"/>
      <c r="F4935" s="74"/>
      <c r="G4935" s="74"/>
      <c r="H4935" s="77"/>
      <c r="I4935" s="78"/>
      <c r="J4935" s="48" t="str">
        <f>IFERROR(VLOOKUP(C4935,'تكويد الاصناف'!A$5:D$1100,4,0),"")</f>
        <v/>
      </c>
      <c r="K4935" s="48" t="str">
        <f>IFERROR(VLOOKUP(C4935,'تكويد الاصناف'!$A$5:$C$1100,3,0),"")</f>
        <v/>
      </c>
    </row>
    <row r="4936" spans="1:11">
      <c r="A4936" s="46">
        <f>ROW()</f>
        <v>4936</v>
      </c>
      <c r="B4936" s="73"/>
      <c r="C4936" s="74"/>
      <c r="D4936" s="75" t="str">
        <f>IFERROR(VLOOKUP(C4936,'تكويد الاصناف'!$A$5:$B$1100,2,0),"")</f>
        <v/>
      </c>
      <c r="E4936" s="74"/>
      <c r="F4936" s="74"/>
      <c r="G4936" s="74"/>
      <c r="H4936" s="77"/>
      <c r="I4936" s="78"/>
      <c r="J4936" s="48" t="str">
        <f>IFERROR(VLOOKUP(C4936,'تكويد الاصناف'!A$5:D$1100,4,0),"")</f>
        <v/>
      </c>
      <c r="K4936" s="48" t="str">
        <f>IFERROR(VLOOKUP(C4936,'تكويد الاصناف'!$A$5:$C$1100,3,0),"")</f>
        <v/>
      </c>
    </row>
    <row r="4937" spans="1:11">
      <c r="A4937" s="46">
        <f>ROW()</f>
        <v>4937</v>
      </c>
      <c r="B4937" s="73"/>
      <c r="C4937" s="74"/>
      <c r="D4937" s="75" t="str">
        <f>IFERROR(VLOOKUP(C4937,'تكويد الاصناف'!$A$5:$B$1100,2,0),"")</f>
        <v/>
      </c>
      <c r="E4937" s="74"/>
      <c r="F4937" s="74"/>
      <c r="G4937" s="74"/>
      <c r="H4937" s="77"/>
      <c r="I4937" s="78"/>
      <c r="J4937" s="48" t="str">
        <f>IFERROR(VLOOKUP(C4937,'تكويد الاصناف'!A$5:D$1100,4,0),"")</f>
        <v/>
      </c>
      <c r="K4937" s="48" t="str">
        <f>IFERROR(VLOOKUP(C4937,'تكويد الاصناف'!$A$5:$C$1100,3,0),"")</f>
        <v/>
      </c>
    </row>
    <row r="4938" spans="1:11">
      <c r="A4938" s="46">
        <f>ROW()</f>
        <v>4938</v>
      </c>
      <c r="B4938" s="73"/>
      <c r="C4938" s="74"/>
      <c r="D4938" s="75" t="str">
        <f>IFERROR(VLOOKUP(C4938,'تكويد الاصناف'!$A$5:$B$1100,2,0),"")</f>
        <v/>
      </c>
      <c r="E4938" s="74"/>
      <c r="F4938" s="74"/>
      <c r="G4938" s="74"/>
      <c r="H4938" s="77"/>
      <c r="I4938" s="78"/>
      <c r="J4938" s="48" t="str">
        <f>IFERROR(VLOOKUP(C4938,'تكويد الاصناف'!A$5:D$1100,4,0),"")</f>
        <v/>
      </c>
      <c r="K4938" s="48" t="str">
        <f>IFERROR(VLOOKUP(C4938,'تكويد الاصناف'!$A$5:$C$1100,3,0),"")</f>
        <v/>
      </c>
    </row>
    <row r="4939" spans="1:11">
      <c r="A4939" s="46">
        <f>ROW()</f>
        <v>4939</v>
      </c>
      <c r="B4939" s="73"/>
      <c r="C4939" s="74"/>
      <c r="D4939" s="75" t="str">
        <f>IFERROR(VLOOKUP(C4939,'تكويد الاصناف'!$A$5:$B$1100,2,0),"")</f>
        <v/>
      </c>
      <c r="E4939" s="74"/>
      <c r="F4939" s="74"/>
      <c r="G4939" s="74"/>
      <c r="H4939" s="77"/>
      <c r="I4939" s="78"/>
      <c r="J4939" s="48" t="str">
        <f>IFERROR(VLOOKUP(C4939,'تكويد الاصناف'!A$5:D$1100,4,0),"")</f>
        <v/>
      </c>
      <c r="K4939" s="48" t="str">
        <f>IFERROR(VLOOKUP(C4939,'تكويد الاصناف'!$A$5:$C$1100,3,0),"")</f>
        <v/>
      </c>
    </row>
    <row r="4940" spans="1:11">
      <c r="A4940" s="46">
        <f>ROW()</f>
        <v>4940</v>
      </c>
      <c r="B4940" s="73"/>
      <c r="C4940" s="74"/>
      <c r="D4940" s="75" t="str">
        <f>IFERROR(VLOOKUP(C4940,'تكويد الاصناف'!$A$5:$B$1100,2,0),"")</f>
        <v/>
      </c>
      <c r="E4940" s="74"/>
      <c r="F4940" s="74"/>
      <c r="G4940" s="74"/>
      <c r="H4940" s="77"/>
      <c r="I4940" s="78"/>
      <c r="J4940" s="48" t="str">
        <f>IFERROR(VLOOKUP(C4940,'تكويد الاصناف'!A$5:D$1100,4,0),"")</f>
        <v/>
      </c>
      <c r="K4940" s="48" t="str">
        <f>IFERROR(VLOOKUP(C4940,'تكويد الاصناف'!$A$5:$C$1100,3,0),"")</f>
        <v/>
      </c>
    </row>
    <row r="4941" spans="1:11">
      <c r="A4941" s="46">
        <f>ROW()</f>
        <v>4941</v>
      </c>
      <c r="B4941" s="73"/>
      <c r="C4941" s="74"/>
      <c r="D4941" s="75" t="str">
        <f>IFERROR(VLOOKUP(C4941,'تكويد الاصناف'!$A$5:$B$1100,2,0),"")</f>
        <v/>
      </c>
      <c r="E4941" s="74"/>
      <c r="F4941" s="74"/>
      <c r="G4941" s="74"/>
      <c r="H4941" s="77"/>
      <c r="I4941" s="78"/>
      <c r="J4941" s="48" t="str">
        <f>IFERROR(VLOOKUP(C4941,'تكويد الاصناف'!A$5:D$1100,4,0),"")</f>
        <v/>
      </c>
      <c r="K4941" s="48" t="str">
        <f>IFERROR(VLOOKUP(C4941,'تكويد الاصناف'!$A$5:$C$1100,3,0),"")</f>
        <v/>
      </c>
    </row>
    <row r="4942" spans="1:11">
      <c r="A4942" s="46">
        <f>ROW()</f>
        <v>4942</v>
      </c>
      <c r="B4942" s="73"/>
      <c r="C4942" s="74"/>
      <c r="D4942" s="75" t="str">
        <f>IFERROR(VLOOKUP(C4942,'تكويد الاصناف'!$A$5:$B$1100,2,0),"")</f>
        <v/>
      </c>
      <c r="E4942" s="74"/>
      <c r="F4942" s="74"/>
      <c r="G4942" s="74"/>
      <c r="H4942" s="77"/>
      <c r="I4942" s="78"/>
      <c r="J4942" s="48" t="str">
        <f>IFERROR(VLOOKUP(C4942,'تكويد الاصناف'!A$5:D$1100,4,0),"")</f>
        <v/>
      </c>
      <c r="K4942" s="48" t="str">
        <f>IFERROR(VLOOKUP(C4942,'تكويد الاصناف'!$A$5:$C$1100,3,0),"")</f>
        <v/>
      </c>
    </row>
    <row r="4943" spans="1:11">
      <c r="A4943" s="46">
        <f>ROW()</f>
        <v>4943</v>
      </c>
      <c r="B4943" s="73"/>
      <c r="C4943" s="74"/>
      <c r="D4943" s="75" t="str">
        <f>IFERROR(VLOOKUP(C4943,'تكويد الاصناف'!$A$5:$B$1100,2,0),"")</f>
        <v/>
      </c>
      <c r="E4943" s="74"/>
      <c r="F4943" s="74"/>
      <c r="G4943" s="74"/>
      <c r="H4943" s="77"/>
      <c r="I4943" s="78"/>
      <c r="J4943" s="48" t="str">
        <f>IFERROR(VLOOKUP(C4943,'تكويد الاصناف'!A$5:D$1100,4,0),"")</f>
        <v/>
      </c>
      <c r="K4943" s="48" t="str">
        <f>IFERROR(VLOOKUP(C4943,'تكويد الاصناف'!$A$5:$C$1100,3,0),"")</f>
        <v/>
      </c>
    </row>
    <row r="4944" spans="1:11">
      <c r="A4944" s="46">
        <f>ROW()</f>
        <v>4944</v>
      </c>
      <c r="B4944" s="73"/>
      <c r="C4944" s="74"/>
      <c r="D4944" s="75" t="str">
        <f>IFERROR(VLOOKUP(C4944,'تكويد الاصناف'!$A$5:$B$1100,2,0),"")</f>
        <v/>
      </c>
      <c r="E4944" s="74"/>
      <c r="F4944" s="74"/>
      <c r="G4944" s="74"/>
      <c r="H4944" s="77"/>
      <c r="I4944" s="78"/>
      <c r="J4944" s="48" t="str">
        <f>IFERROR(VLOOKUP(C4944,'تكويد الاصناف'!A$5:D$1100,4,0),"")</f>
        <v/>
      </c>
      <c r="K4944" s="48" t="str">
        <f>IFERROR(VLOOKUP(C4944,'تكويد الاصناف'!$A$5:$C$1100,3,0),"")</f>
        <v/>
      </c>
    </row>
    <row r="4945" spans="1:11">
      <c r="A4945" s="46">
        <f>ROW()</f>
        <v>4945</v>
      </c>
      <c r="B4945" s="73"/>
      <c r="C4945" s="74"/>
      <c r="D4945" s="75" t="str">
        <f>IFERROR(VLOOKUP(C4945,'تكويد الاصناف'!$A$5:$B$1100,2,0),"")</f>
        <v/>
      </c>
      <c r="E4945" s="74"/>
      <c r="F4945" s="74"/>
      <c r="G4945" s="74"/>
      <c r="H4945" s="77"/>
      <c r="I4945" s="78"/>
      <c r="J4945" s="48" t="str">
        <f>IFERROR(VLOOKUP(C4945,'تكويد الاصناف'!A$5:D$1100,4,0),"")</f>
        <v/>
      </c>
      <c r="K4945" s="48" t="str">
        <f>IFERROR(VLOOKUP(C4945,'تكويد الاصناف'!$A$5:$C$1100,3,0),"")</f>
        <v/>
      </c>
    </row>
    <row r="4946" spans="1:11">
      <c r="A4946" s="46">
        <f>ROW()</f>
        <v>4946</v>
      </c>
      <c r="B4946" s="73"/>
      <c r="C4946" s="74"/>
      <c r="D4946" s="75" t="str">
        <f>IFERROR(VLOOKUP(C4946,'تكويد الاصناف'!$A$5:$B$1100,2,0),"")</f>
        <v/>
      </c>
      <c r="E4946" s="74"/>
      <c r="F4946" s="74"/>
      <c r="G4946" s="74"/>
      <c r="H4946" s="77"/>
      <c r="I4946" s="78"/>
      <c r="J4946" s="48" t="str">
        <f>IFERROR(VLOOKUP(C4946,'تكويد الاصناف'!A$5:D$1100,4,0),"")</f>
        <v/>
      </c>
      <c r="K4946" s="48" t="str">
        <f>IFERROR(VLOOKUP(C4946,'تكويد الاصناف'!$A$5:$C$1100,3,0),"")</f>
        <v/>
      </c>
    </row>
    <row r="4947" spans="1:11">
      <c r="A4947" s="46">
        <f>ROW()</f>
        <v>4947</v>
      </c>
      <c r="B4947" s="73"/>
      <c r="C4947" s="74"/>
      <c r="D4947" s="75" t="str">
        <f>IFERROR(VLOOKUP(C4947,'تكويد الاصناف'!$A$5:$B$1100,2,0),"")</f>
        <v/>
      </c>
      <c r="E4947" s="74"/>
      <c r="F4947" s="74"/>
      <c r="G4947" s="74"/>
      <c r="H4947" s="77"/>
      <c r="I4947" s="78"/>
      <c r="J4947" s="48" t="str">
        <f>IFERROR(VLOOKUP(C4947,'تكويد الاصناف'!A$5:D$1100,4,0),"")</f>
        <v/>
      </c>
      <c r="K4947" s="48" t="str">
        <f>IFERROR(VLOOKUP(C4947,'تكويد الاصناف'!$A$5:$C$1100,3,0),"")</f>
        <v/>
      </c>
    </row>
    <row r="4948" spans="1:11">
      <c r="A4948" s="46">
        <f>ROW()</f>
        <v>4948</v>
      </c>
      <c r="B4948" s="73"/>
      <c r="C4948" s="74"/>
      <c r="D4948" s="75" t="str">
        <f>IFERROR(VLOOKUP(C4948,'تكويد الاصناف'!$A$5:$B$1100,2,0),"")</f>
        <v/>
      </c>
      <c r="E4948" s="74"/>
      <c r="F4948" s="74"/>
      <c r="G4948" s="74"/>
      <c r="H4948" s="77"/>
      <c r="I4948" s="78"/>
      <c r="J4948" s="48" t="str">
        <f>IFERROR(VLOOKUP(C4948,'تكويد الاصناف'!A$5:D$1100,4,0),"")</f>
        <v/>
      </c>
      <c r="K4948" s="48" t="str">
        <f>IFERROR(VLOOKUP(C4948,'تكويد الاصناف'!$A$5:$C$1100,3,0),"")</f>
        <v/>
      </c>
    </row>
    <row r="4949" spans="1:11">
      <c r="A4949" s="46">
        <f>ROW()</f>
        <v>4949</v>
      </c>
      <c r="B4949" s="73"/>
      <c r="C4949" s="74"/>
      <c r="D4949" s="75" t="str">
        <f>IFERROR(VLOOKUP(C4949,'تكويد الاصناف'!$A$5:$B$1100,2,0),"")</f>
        <v/>
      </c>
      <c r="E4949" s="74"/>
      <c r="F4949" s="74"/>
      <c r="G4949" s="74"/>
      <c r="H4949" s="77"/>
      <c r="I4949" s="78"/>
      <c r="J4949" s="48" t="str">
        <f>IFERROR(VLOOKUP(C4949,'تكويد الاصناف'!A$5:D$1100,4,0),"")</f>
        <v/>
      </c>
      <c r="K4949" s="48" t="str">
        <f>IFERROR(VLOOKUP(C4949,'تكويد الاصناف'!$A$5:$C$1100,3,0),"")</f>
        <v/>
      </c>
    </row>
    <row r="4950" spans="1:11">
      <c r="A4950" s="46">
        <f>ROW()</f>
        <v>4950</v>
      </c>
      <c r="B4950" s="73"/>
      <c r="C4950" s="74"/>
      <c r="D4950" s="75" t="str">
        <f>IFERROR(VLOOKUP(C4950,'تكويد الاصناف'!$A$5:$B$1100,2,0),"")</f>
        <v/>
      </c>
      <c r="E4950" s="74"/>
      <c r="F4950" s="74"/>
      <c r="G4950" s="74"/>
      <c r="H4950" s="77"/>
      <c r="I4950" s="78"/>
      <c r="J4950" s="48" t="str">
        <f>IFERROR(VLOOKUP(C4950,'تكويد الاصناف'!A$5:D$1100,4,0),"")</f>
        <v/>
      </c>
      <c r="K4950" s="48" t="str">
        <f>IFERROR(VLOOKUP(C4950,'تكويد الاصناف'!$A$5:$C$1100,3,0),"")</f>
        <v/>
      </c>
    </row>
    <row r="4951" spans="1:11">
      <c r="A4951" s="46">
        <f>ROW()</f>
        <v>4951</v>
      </c>
      <c r="B4951" s="73"/>
      <c r="C4951" s="74"/>
      <c r="D4951" s="75" t="str">
        <f>IFERROR(VLOOKUP(C4951,'تكويد الاصناف'!$A$5:$B$1100,2,0),"")</f>
        <v/>
      </c>
      <c r="E4951" s="74"/>
      <c r="F4951" s="74"/>
      <c r="G4951" s="74"/>
      <c r="H4951" s="77"/>
      <c r="I4951" s="78"/>
      <c r="J4951" s="48" t="str">
        <f>IFERROR(VLOOKUP(C4951,'تكويد الاصناف'!A$5:D$1100,4,0),"")</f>
        <v/>
      </c>
      <c r="K4951" s="48" t="str">
        <f>IFERROR(VLOOKUP(C4951,'تكويد الاصناف'!$A$5:$C$1100,3,0),"")</f>
        <v/>
      </c>
    </row>
    <row r="4952" spans="1:11">
      <c r="A4952" s="46">
        <f>ROW()</f>
        <v>4952</v>
      </c>
      <c r="B4952" s="73"/>
      <c r="C4952" s="74"/>
      <c r="D4952" s="75" t="str">
        <f>IFERROR(VLOOKUP(C4952,'تكويد الاصناف'!$A$5:$B$1100,2,0),"")</f>
        <v/>
      </c>
      <c r="E4952" s="74"/>
      <c r="F4952" s="74"/>
      <c r="G4952" s="74"/>
      <c r="H4952" s="77"/>
      <c r="I4952" s="78"/>
      <c r="J4952" s="48" t="str">
        <f>IFERROR(VLOOKUP(C4952,'تكويد الاصناف'!A$5:D$1100,4,0),"")</f>
        <v/>
      </c>
      <c r="K4952" s="48" t="str">
        <f>IFERROR(VLOOKUP(C4952,'تكويد الاصناف'!$A$5:$C$1100,3,0),"")</f>
        <v/>
      </c>
    </row>
    <row r="4953" spans="1:11">
      <c r="A4953" s="46">
        <f>ROW()</f>
        <v>4953</v>
      </c>
      <c r="B4953" s="73"/>
      <c r="C4953" s="74"/>
      <c r="D4953" s="75" t="str">
        <f>IFERROR(VLOOKUP(C4953,'تكويد الاصناف'!$A$5:$B$1100,2,0),"")</f>
        <v/>
      </c>
      <c r="E4953" s="74"/>
      <c r="F4953" s="74"/>
      <c r="G4953" s="74"/>
      <c r="H4953" s="77"/>
      <c r="I4953" s="78"/>
      <c r="J4953" s="48" t="str">
        <f>IFERROR(VLOOKUP(C4953,'تكويد الاصناف'!A$5:D$1100,4,0),"")</f>
        <v/>
      </c>
      <c r="K4953" s="48" t="str">
        <f>IFERROR(VLOOKUP(C4953,'تكويد الاصناف'!$A$5:$C$1100,3,0),"")</f>
        <v/>
      </c>
    </row>
    <row r="4954" spans="1:11">
      <c r="A4954" s="46">
        <f>ROW()</f>
        <v>4954</v>
      </c>
      <c r="B4954" s="73"/>
      <c r="C4954" s="74"/>
      <c r="D4954" s="75" t="str">
        <f>IFERROR(VLOOKUP(C4954,'تكويد الاصناف'!$A$5:$B$1100,2,0),"")</f>
        <v/>
      </c>
      <c r="E4954" s="74"/>
      <c r="F4954" s="74"/>
      <c r="G4954" s="74"/>
      <c r="H4954" s="77"/>
      <c r="I4954" s="78"/>
      <c r="J4954" s="48" t="str">
        <f>IFERROR(VLOOKUP(C4954,'تكويد الاصناف'!A$5:D$1100,4,0),"")</f>
        <v/>
      </c>
      <c r="K4954" s="48" t="str">
        <f>IFERROR(VLOOKUP(C4954,'تكويد الاصناف'!$A$5:$C$1100,3,0),"")</f>
        <v/>
      </c>
    </row>
    <row r="4955" spans="1:11">
      <c r="A4955" s="46">
        <f>ROW()</f>
        <v>4955</v>
      </c>
      <c r="B4955" s="73"/>
      <c r="C4955" s="74"/>
      <c r="D4955" s="75" t="str">
        <f>IFERROR(VLOOKUP(C4955,'تكويد الاصناف'!$A$5:$B$1100,2,0),"")</f>
        <v/>
      </c>
      <c r="E4955" s="74"/>
      <c r="F4955" s="74"/>
      <c r="G4955" s="74"/>
      <c r="H4955" s="77"/>
      <c r="I4955" s="78"/>
      <c r="J4955" s="48" t="str">
        <f>IFERROR(VLOOKUP(C4955,'تكويد الاصناف'!A$5:D$1100,4,0),"")</f>
        <v/>
      </c>
      <c r="K4955" s="48" t="str">
        <f>IFERROR(VLOOKUP(C4955,'تكويد الاصناف'!$A$5:$C$1100,3,0),"")</f>
        <v/>
      </c>
    </row>
    <row r="4956" spans="1:11">
      <c r="A4956" s="46">
        <f>ROW()</f>
        <v>4956</v>
      </c>
      <c r="B4956" s="73"/>
      <c r="C4956" s="74"/>
      <c r="D4956" s="75" t="str">
        <f>IFERROR(VLOOKUP(C4956,'تكويد الاصناف'!$A$5:$B$1100,2,0),"")</f>
        <v/>
      </c>
      <c r="E4956" s="74"/>
      <c r="F4956" s="74"/>
      <c r="G4956" s="74"/>
      <c r="H4956" s="77"/>
      <c r="I4956" s="78"/>
      <c r="J4956" s="48" t="str">
        <f>IFERROR(VLOOKUP(C4956,'تكويد الاصناف'!A$5:D$1100,4,0),"")</f>
        <v/>
      </c>
      <c r="K4956" s="48" t="str">
        <f>IFERROR(VLOOKUP(C4956,'تكويد الاصناف'!$A$5:$C$1100,3,0),"")</f>
        <v/>
      </c>
    </row>
    <row r="4957" spans="1:11">
      <c r="A4957" s="46">
        <f>ROW()</f>
        <v>4957</v>
      </c>
      <c r="B4957" s="73"/>
      <c r="C4957" s="74"/>
      <c r="D4957" s="75" t="str">
        <f>IFERROR(VLOOKUP(C4957,'تكويد الاصناف'!$A$5:$B$1100,2,0),"")</f>
        <v/>
      </c>
      <c r="E4957" s="74"/>
      <c r="F4957" s="74"/>
      <c r="G4957" s="74"/>
      <c r="H4957" s="77"/>
      <c r="I4957" s="78"/>
      <c r="J4957" s="48" t="str">
        <f>IFERROR(VLOOKUP(C4957,'تكويد الاصناف'!A$5:D$1100,4,0),"")</f>
        <v/>
      </c>
      <c r="K4957" s="48" t="str">
        <f>IFERROR(VLOOKUP(C4957,'تكويد الاصناف'!$A$5:$C$1100,3,0),"")</f>
        <v/>
      </c>
    </row>
    <row r="4958" spans="1:11">
      <c r="A4958" s="46">
        <f>ROW()</f>
        <v>4958</v>
      </c>
      <c r="B4958" s="73"/>
      <c r="C4958" s="74"/>
      <c r="D4958" s="75" t="str">
        <f>IFERROR(VLOOKUP(C4958,'تكويد الاصناف'!$A$5:$B$1100,2,0),"")</f>
        <v/>
      </c>
      <c r="E4958" s="74"/>
      <c r="F4958" s="74"/>
      <c r="G4958" s="74"/>
      <c r="H4958" s="77"/>
      <c r="I4958" s="78"/>
      <c r="J4958" s="48" t="str">
        <f>IFERROR(VLOOKUP(C4958,'تكويد الاصناف'!A$5:D$1100,4,0),"")</f>
        <v/>
      </c>
      <c r="K4958" s="48" t="str">
        <f>IFERROR(VLOOKUP(C4958,'تكويد الاصناف'!$A$5:$C$1100,3,0),"")</f>
        <v/>
      </c>
    </row>
    <row r="4959" spans="1:11">
      <c r="A4959" s="46">
        <f>ROW()</f>
        <v>4959</v>
      </c>
      <c r="B4959" s="73"/>
      <c r="C4959" s="74"/>
      <c r="D4959" s="75" t="str">
        <f>IFERROR(VLOOKUP(C4959,'تكويد الاصناف'!$A$5:$B$1100,2,0),"")</f>
        <v/>
      </c>
      <c r="E4959" s="74"/>
      <c r="F4959" s="74"/>
      <c r="G4959" s="74"/>
      <c r="H4959" s="77"/>
      <c r="I4959" s="78"/>
      <c r="J4959" s="48" t="str">
        <f>IFERROR(VLOOKUP(C4959,'تكويد الاصناف'!A$5:D$1100,4,0),"")</f>
        <v/>
      </c>
      <c r="K4959" s="48" t="str">
        <f>IFERROR(VLOOKUP(C4959,'تكويد الاصناف'!$A$5:$C$1100,3,0),"")</f>
        <v/>
      </c>
    </row>
    <row r="4960" spans="1:11">
      <c r="A4960" s="46">
        <f>ROW()</f>
        <v>4960</v>
      </c>
      <c r="B4960" s="73"/>
      <c r="C4960" s="74"/>
      <c r="D4960" s="75" t="str">
        <f>IFERROR(VLOOKUP(C4960,'تكويد الاصناف'!$A$5:$B$1100,2,0),"")</f>
        <v/>
      </c>
      <c r="E4960" s="74"/>
      <c r="F4960" s="74"/>
      <c r="G4960" s="74"/>
      <c r="H4960" s="77"/>
      <c r="I4960" s="78"/>
      <c r="J4960" s="48" t="str">
        <f>IFERROR(VLOOKUP(C4960,'تكويد الاصناف'!A$5:D$1100,4,0),"")</f>
        <v/>
      </c>
      <c r="K4960" s="48" t="str">
        <f>IFERROR(VLOOKUP(C4960,'تكويد الاصناف'!$A$5:$C$1100,3,0),"")</f>
        <v/>
      </c>
    </row>
    <row r="4961" spans="1:11">
      <c r="A4961" s="46">
        <f>ROW()</f>
        <v>4961</v>
      </c>
      <c r="B4961" s="73"/>
      <c r="C4961" s="74"/>
      <c r="D4961" s="75" t="str">
        <f>IFERROR(VLOOKUP(C4961,'تكويد الاصناف'!$A$5:$B$1100,2,0),"")</f>
        <v/>
      </c>
      <c r="E4961" s="74"/>
      <c r="F4961" s="74"/>
      <c r="G4961" s="74"/>
      <c r="H4961" s="77"/>
      <c r="I4961" s="78"/>
      <c r="J4961" s="48" t="str">
        <f>IFERROR(VLOOKUP(C4961,'تكويد الاصناف'!A$5:D$1100,4,0),"")</f>
        <v/>
      </c>
      <c r="K4961" s="48" t="str">
        <f>IFERROR(VLOOKUP(C4961,'تكويد الاصناف'!$A$5:$C$1100,3,0),"")</f>
        <v/>
      </c>
    </row>
    <row r="4962" spans="1:11">
      <c r="A4962" s="46">
        <f>ROW()</f>
        <v>4962</v>
      </c>
      <c r="B4962" s="73"/>
      <c r="C4962" s="74"/>
      <c r="D4962" s="75" t="str">
        <f>IFERROR(VLOOKUP(C4962,'تكويد الاصناف'!$A$5:$B$1100,2,0),"")</f>
        <v/>
      </c>
      <c r="E4962" s="74"/>
      <c r="F4962" s="74"/>
      <c r="G4962" s="74"/>
      <c r="H4962" s="77"/>
      <c r="I4962" s="78"/>
      <c r="J4962" s="48" t="str">
        <f>IFERROR(VLOOKUP(C4962,'تكويد الاصناف'!A$5:D$1100,4,0),"")</f>
        <v/>
      </c>
      <c r="K4962" s="48" t="str">
        <f>IFERROR(VLOOKUP(C4962,'تكويد الاصناف'!$A$5:$C$1100,3,0),"")</f>
        <v/>
      </c>
    </row>
    <row r="4963" spans="1:11">
      <c r="A4963" s="46">
        <f>ROW()</f>
        <v>4963</v>
      </c>
      <c r="B4963" s="73"/>
      <c r="C4963" s="74"/>
      <c r="D4963" s="75" t="str">
        <f>IFERROR(VLOOKUP(C4963,'تكويد الاصناف'!$A$5:$B$1100,2,0),"")</f>
        <v/>
      </c>
      <c r="E4963" s="74"/>
      <c r="F4963" s="74"/>
      <c r="G4963" s="74"/>
      <c r="H4963" s="77"/>
      <c r="I4963" s="78"/>
      <c r="J4963" s="48" t="str">
        <f>IFERROR(VLOOKUP(C4963,'تكويد الاصناف'!A$5:D$1100,4,0),"")</f>
        <v/>
      </c>
      <c r="K4963" s="48" t="str">
        <f>IFERROR(VLOOKUP(C4963,'تكويد الاصناف'!$A$5:$C$1100,3,0),"")</f>
        <v/>
      </c>
    </row>
    <row r="4964" spans="1:11">
      <c r="A4964" s="46">
        <f>ROW()</f>
        <v>4964</v>
      </c>
      <c r="B4964" s="73"/>
      <c r="C4964" s="74"/>
      <c r="D4964" s="75" t="str">
        <f>IFERROR(VLOOKUP(C4964,'تكويد الاصناف'!$A$5:$B$1100,2,0),"")</f>
        <v/>
      </c>
      <c r="E4964" s="74"/>
      <c r="F4964" s="74"/>
      <c r="G4964" s="74"/>
      <c r="H4964" s="77"/>
      <c r="I4964" s="78"/>
      <c r="J4964" s="48" t="str">
        <f>IFERROR(VLOOKUP(C4964,'تكويد الاصناف'!A$5:D$1100,4,0),"")</f>
        <v/>
      </c>
      <c r="K4964" s="48" t="str">
        <f>IFERROR(VLOOKUP(C4964,'تكويد الاصناف'!$A$5:$C$1100,3,0),"")</f>
        <v/>
      </c>
    </row>
    <row r="4965" spans="1:11">
      <c r="A4965" s="46">
        <f>ROW()</f>
        <v>4965</v>
      </c>
      <c r="B4965" s="73"/>
      <c r="C4965" s="74"/>
      <c r="D4965" s="75" t="str">
        <f>IFERROR(VLOOKUP(C4965,'تكويد الاصناف'!$A$5:$B$1100,2,0),"")</f>
        <v/>
      </c>
      <c r="E4965" s="74"/>
      <c r="F4965" s="74"/>
      <c r="G4965" s="74"/>
      <c r="H4965" s="77"/>
      <c r="I4965" s="78"/>
      <c r="J4965" s="48" t="str">
        <f>IFERROR(VLOOKUP(C4965,'تكويد الاصناف'!A$5:D$1100,4,0),"")</f>
        <v/>
      </c>
      <c r="K4965" s="48" t="str">
        <f>IFERROR(VLOOKUP(C4965,'تكويد الاصناف'!$A$5:$C$1100,3,0),"")</f>
        <v/>
      </c>
    </row>
    <row r="4966" spans="1:11">
      <c r="A4966" s="46">
        <f>ROW()</f>
        <v>4966</v>
      </c>
      <c r="B4966" s="73"/>
      <c r="C4966" s="74"/>
      <c r="D4966" s="75" t="str">
        <f>IFERROR(VLOOKUP(C4966,'تكويد الاصناف'!$A$5:$B$1100,2,0),"")</f>
        <v/>
      </c>
      <c r="E4966" s="74"/>
      <c r="F4966" s="74"/>
      <c r="G4966" s="74"/>
      <c r="H4966" s="77"/>
      <c r="I4966" s="78"/>
      <c r="J4966" s="48" t="str">
        <f>IFERROR(VLOOKUP(C4966,'تكويد الاصناف'!A$5:D$1100,4,0),"")</f>
        <v/>
      </c>
      <c r="K4966" s="48" t="str">
        <f>IFERROR(VLOOKUP(C4966,'تكويد الاصناف'!$A$5:$C$1100,3,0),"")</f>
        <v/>
      </c>
    </row>
    <row r="4967" spans="1:11">
      <c r="A4967" s="46">
        <f>ROW()</f>
        <v>4967</v>
      </c>
      <c r="B4967" s="73"/>
      <c r="C4967" s="74"/>
      <c r="D4967" s="75" t="str">
        <f>IFERROR(VLOOKUP(C4967,'تكويد الاصناف'!$A$5:$B$1100,2,0),"")</f>
        <v/>
      </c>
      <c r="E4967" s="74"/>
      <c r="F4967" s="74"/>
      <c r="G4967" s="74"/>
      <c r="H4967" s="77"/>
      <c r="I4967" s="78"/>
      <c r="J4967" s="48" t="str">
        <f>IFERROR(VLOOKUP(C4967,'تكويد الاصناف'!A$5:D$1100,4,0),"")</f>
        <v/>
      </c>
      <c r="K4967" s="48" t="str">
        <f>IFERROR(VLOOKUP(C4967,'تكويد الاصناف'!$A$5:$C$1100,3,0),"")</f>
        <v/>
      </c>
    </row>
    <row r="4968" spans="1:11">
      <c r="A4968" s="46">
        <f>ROW()</f>
        <v>4968</v>
      </c>
      <c r="B4968" s="73"/>
      <c r="C4968" s="74"/>
      <c r="D4968" s="75" t="str">
        <f>IFERROR(VLOOKUP(C4968,'تكويد الاصناف'!$A$5:$B$1100,2,0),"")</f>
        <v/>
      </c>
      <c r="E4968" s="74"/>
      <c r="F4968" s="74"/>
      <c r="G4968" s="74"/>
      <c r="H4968" s="77"/>
      <c r="I4968" s="78"/>
      <c r="J4968" s="48" t="str">
        <f>IFERROR(VLOOKUP(C4968,'تكويد الاصناف'!A$5:D$1100,4,0),"")</f>
        <v/>
      </c>
      <c r="K4968" s="48" t="str">
        <f>IFERROR(VLOOKUP(C4968,'تكويد الاصناف'!$A$5:$C$1100,3,0),"")</f>
        <v/>
      </c>
    </row>
    <row r="4969" spans="1:11">
      <c r="A4969" s="46">
        <f>ROW()</f>
        <v>4969</v>
      </c>
      <c r="B4969" s="73"/>
      <c r="C4969" s="74"/>
      <c r="D4969" s="75" t="str">
        <f>IFERROR(VLOOKUP(C4969,'تكويد الاصناف'!$A$5:$B$1100,2,0),"")</f>
        <v/>
      </c>
      <c r="E4969" s="74"/>
      <c r="F4969" s="74"/>
      <c r="G4969" s="74"/>
      <c r="H4969" s="77"/>
      <c r="I4969" s="78"/>
      <c r="J4969" s="48" t="str">
        <f>IFERROR(VLOOKUP(C4969,'تكويد الاصناف'!A$5:D$1100,4,0),"")</f>
        <v/>
      </c>
      <c r="K4969" s="48" t="str">
        <f>IFERROR(VLOOKUP(C4969,'تكويد الاصناف'!$A$5:$C$1100,3,0),"")</f>
        <v/>
      </c>
    </row>
    <row r="4970" spans="1:11">
      <c r="A4970" s="46">
        <f>ROW()</f>
        <v>4970</v>
      </c>
      <c r="B4970" s="73"/>
      <c r="C4970" s="74"/>
      <c r="D4970" s="75" t="str">
        <f>IFERROR(VLOOKUP(C4970,'تكويد الاصناف'!$A$5:$B$1100,2,0),"")</f>
        <v/>
      </c>
      <c r="E4970" s="74"/>
      <c r="F4970" s="74"/>
      <c r="G4970" s="74"/>
      <c r="H4970" s="77"/>
      <c r="I4970" s="78"/>
      <c r="J4970" s="48" t="str">
        <f>IFERROR(VLOOKUP(C4970,'تكويد الاصناف'!A$5:D$1100,4,0),"")</f>
        <v/>
      </c>
      <c r="K4970" s="48" t="str">
        <f>IFERROR(VLOOKUP(C4970,'تكويد الاصناف'!$A$5:$C$1100,3,0),"")</f>
        <v/>
      </c>
    </row>
    <row r="4971" spans="1:11">
      <c r="A4971" s="46">
        <f>ROW()</f>
        <v>4971</v>
      </c>
      <c r="B4971" s="73"/>
      <c r="C4971" s="74"/>
      <c r="D4971" s="75" t="str">
        <f>IFERROR(VLOOKUP(C4971,'تكويد الاصناف'!$A$5:$B$1100,2,0),"")</f>
        <v/>
      </c>
      <c r="E4971" s="74"/>
      <c r="F4971" s="74"/>
      <c r="G4971" s="74"/>
      <c r="H4971" s="77"/>
      <c r="I4971" s="78"/>
      <c r="J4971" s="48" t="str">
        <f>IFERROR(VLOOKUP(C4971,'تكويد الاصناف'!A$5:D$1100,4,0),"")</f>
        <v/>
      </c>
      <c r="K4971" s="48" t="str">
        <f>IFERROR(VLOOKUP(C4971,'تكويد الاصناف'!$A$5:$C$1100,3,0),"")</f>
        <v/>
      </c>
    </row>
    <row r="4972" spans="1:11">
      <c r="A4972" s="46">
        <f>ROW()</f>
        <v>4972</v>
      </c>
      <c r="B4972" s="73"/>
      <c r="C4972" s="74"/>
      <c r="D4972" s="75" t="str">
        <f>IFERROR(VLOOKUP(C4972,'تكويد الاصناف'!$A$5:$B$1100,2,0),"")</f>
        <v/>
      </c>
      <c r="E4972" s="74"/>
      <c r="F4972" s="74"/>
      <c r="G4972" s="74"/>
      <c r="H4972" s="77"/>
      <c r="I4972" s="78"/>
      <c r="J4972" s="48" t="str">
        <f>IFERROR(VLOOKUP(C4972,'تكويد الاصناف'!A$5:D$1100,4,0),"")</f>
        <v/>
      </c>
      <c r="K4972" s="48" t="str">
        <f>IFERROR(VLOOKUP(C4972,'تكويد الاصناف'!$A$5:$C$1100,3,0),"")</f>
        <v/>
      </c>
    </row>
    <row r="4973" spans="1:11">
      <c r="A4973" s="46">
        <f>ROW()</f>
        <v>4973</v>
      </c>
      <c r="B4973" s="73"/>
      <c r="C4973" s="74"/>
      <c r="D4973" s="75" t="str">
        <f>IFERROR(VLOOKUP(C4973,'تكويد الاصناف'!$A$5:$B$1100,2,0),"")</f>
        <v/>
      </c>
      <c r="E4973" s="74"/>
      <c r="F4973" s="74"/>
      <c r="G4973" s="74"/>
      <c r="H4973" s="77"/>
      <c r="I4973" s="78"/>
      <c r="J4973" s="48" t="str">
        <f>IFERROR(VLOOKUP(C4973,'تكويد الاصناف'!A$5:D$1100,4,0),"")</f>
        <v/>
      </c>
      <c r="K4973" s="48" t="str">
        <f>IFERROR(VLOOKUP(C4973,'تكويد الاصناف'!$A$5:$C$1100,3,0),"")</f>
        <v/>
      </c>
    </row>
    <row r="4974" spans="1:11">
      <c r="A4974" s="46">
        <f>ROW()</f>
        <v>4974</v>
      </c>
      <c r="B4974" s="73"/>
      <c r="C4974" s="74"/>
      <c r="D4974" s="75" t="str">
        <f>IFERROR(VLOOKUP(C4974,'تكويد الاصناف'!$A$5:$B$1100,2,0),"")</f>
        <v/>
      </c>
      <c r="E4974" s="74"/>
      <c r="F4974" s="74"/>
      <c r="G4974" s="74"/>
      <c r="H4974" s="77"/>
      <c r="I4974" s="78"/>
      <c r="J4974" s="48" t="str">
        <f>IFERROR(VLOOKUP(C4974,'تكويد الاصناف'!A$5:D$1100,4,0),"")</f>
        <v/>
      </c>
      <c r="K4974" s="48" t="str">
        <f>IFERROR(VLOOKUP(C4974,'تكويد الاصناف'!$A$5:$C$1100,3,0),"")</f>
        <v/>
      </c>
    </row>
    <row r="4975" spans="1:11">
      <c r="A4975" s="46">
        <f>ROW()</f>
        <v>4975</v>
      </c>
      <c r="B4975" s="73"/>
      <c r="C4975" s="74"/>
      <c r="D4975" s="75" t="str">
        <f>IFERROR(VLOOKUP(C4975,'تكويد الاصناف'!$A$5:$B$1100,2,0),"")</f>
        <v/>
      </c>
      <c r="E4975" s="74"/>
      <c r="F4975" s="74"/>
      <c r="G4975" s="74"/>
      <c r="H4975" s="77"/>
      <c r="I4975" s="78"/>
      <c r="J4975" s="48" t="str">
        <f>IFERROR(VLOOKUP(C4975,'تكويد الاصناف'!A$5:D$1100,4,0),"")</f>
        <v/>
      </c>
      <c r="K4975" s="48" t="str">
        <f>IFERROR(VLOOKUP(C4975,'تكويد الاصناف'!$A$5:$C$1100,3,0),"")</f>
        <v/>
      </c>
    </row>
    <row r="4976" spans="1:11">
      <c r="A4976" s="46">
        <f>ROW()</f>
        <v>4976</v>
      </c>
      <c r="B4976" s="73"/>
      <c r="C4976" s="74"/>
      <c r="D4976" s="75" t="str">
        <f>IFERROR(VLOOKUP(C4976,'تكويد الاصناف'!$A$5:$B$1100,2,0),"")</f>
        <v/>
      </c>
      <c r="E4976" s="74"/>
      <c r="F4976" s="74"/>
      <c r="G4976" s="74"/>
      <c r="H4976" s="77"/>
      <c r="I4976" s="78"/>
      <c r="J4976" s="48" t="str">
        <f>IFERROR(VLOOKUP(C4976,'تكويد الاصناف'!A$5:D$1100,4,0),"")</f>
        <v/>
      </c>
      <c r="K4976" s="48" t="str">
        <f>IFERROR(VLOOKUP(C4976,'تكويد الاصناف'!$A$5:$C$1100,3,0),"")</f>
        <v/>
      </c>
    </row>
    <row r="4977" spans="1:11">
      <c r="A4977" s="46">
        <f>ROW()</f>
        <v>4977</v>
      </c>
      <c r="B4977" s="73"/>
      <c r="C4977" s="74"/>
      <c r="D4977" s="75" t="str">
        <f>IFERROR(VLOOKUP(C4977,'تكويد الاصناف'!$A$5:$B$1100,2,0),"")</f>
        <v/>
      </c>
      <c r="E4977" s="74"/>
      <c r="F4977" s="74"/>
      <c r="G4977" s="74"/>
      <c r="H4977" s="77"/>
      <c r="I4977" s="78"/>
      <c r="J4977" s="48" t="str">
        <f>IFERROR(VLOOKUP(C4977,'تكويد الاصناف'!A$5:D$1100,4,0),"")</f>
        <v/>
      </c>
      <c r="K4977" s="48" t="str">
        <f>IFERROR(VLOOKUP(C4977,'تكويد الاصناف'!$A$5:$C$1100,3,0),"")</f>
        <v/>
      </c>
    </row>
    <row r="4978" spans="1:11">
      <c r="A4978" s="46">
        <f>ROW()</f>
        <v>4978</v>
      </c>
      <c r="B4978" s="73"/>
      <c r="C4978" s="74"/>
      <c r="D4978" s="75" t="str">
        <f>IFERROR(VLOOKUP(C4978,'تكويد الاصناف'!$A$5:$B$1100,2,0),"")</f>
        <v/>
      </c>
      <c r="E4978" s="74"/>
      <c r="F4978" s="74"/>
      <c r="G4978" s="74"/>
      <c r="H4978" s="77"/>
      <c r="I4978" s="78"/>
      <c r="J4978" s="48" t="str">
        <f>IFERROR(VLOOKUP(C4978,'تكويد الاصناف'!A$5:D$1100,4,0),"")</f>
        <v/>
      </c>
      <c r="K4978" s="48" t="str">
        <f>IFERROR(VLOOKUP(C4978,'تكويد الاصناف'!$A$5:$C$1100,3,0),"")</f>
        <v/>
      </c>
    </row>
    <row r="4979" spans="1:11">
      <c r="A4979" s="46">
        <f>ROW()</f>
        <v>4979</v>
      </c>
      <c r="B4979" s="73"/>
      <c r="C4979" s="74"/>
      <c r="D4979" s="75" t="str">
        <f>IFERROR(VLOOKUP(C4979,'تكويد الاصناف'!$A$5:$B$1100,2,0),"")</f>
        <v/>
      </c>
      <c r="E4979" s="74"/>
      <c r="F4979" s="74"/>
      <c r="G4979" s="74"/>
      <c r="H4979" s="77"/>
      <c r="I4979" s="78"/>
      <c r="J4979" s="48" t="str">
        <f>IFERROR(VLOOKUP(C4979,'تكويد الاصناف'!A$5:D$1100,4,0),"")</f>
        <v/>
      </c>
      <c r="K4979" s="48" t="str">
        <f>IFERROR(VLOOKUP(C4979,'تكويد الاصناف'!$A$5:$C$1100,3,0),"")</f>
        <v/>
      </c>
    </row>
    <row r="4980" spans="1:11">
      <c r="A4980" s="46">
        <f>ROW()</f>
        <v>4980</v>
      </c>
      <c r="B4980" s="73"/>
      <c r="C4980" s="74"/>
      <c r="D4980" s="75" t="str">
        <f>IFERROR(VLOOKUP(C4980,'تكويد الاصناف'!$A$5:$B$1100,2,0),"")</f>
        <v/>
      </c>
      <c r="E4980" s="74"/>
      <c r="F4980" s="74"/>
      <c r="G4980" s="74"/>
      <c r="H4980" s="77"/>
      <c r="I4980" s="78"/>
      <c r="J4980" s="48" t="str">
        <f>IFERROR(VLOOKUP(C4980,'تكويد الاصناف'!A$5:D$1100,4,0),"")</f>
        <v/>
      </c>
      <c r="K4980" s="48" t="str">
        <f>IFERROR(VLOOKUP(C4980,'تكويد الاصناف'!$A$5:$C$1100,3,0),"")</f>
        <v/>
      </c>
    </row>
    <row r="4981" spans="1:11">
      <c r="A4981" s="46">
        <f>ROW()</f>
        <v>4981</v>
      </c>
      <c r="B4981" s="73"/>
      <c r="C4981" s="74"/>
      <c r="D4981" s="75" t="str">
        <f>IFERROR(VLOOKUP(C4981,'تكويد الاصناف'!$A$5:$B$1100,2,0),"")</f>
        <v/>
      </c>
      <c r="E4981" s="74"/>
      <c r="F4981" s="74"/>
      <c r="G4981" s="74"/>
      <c r="H4981" s="77"/>
      <c r="I4981" s="78"/>
      <c r="J4981" s="48" t="str">
        <f>IFERROR(VLOOKUP(C4981,'تكويد الاصناف'!A$5:D$1100,4,0),"")</f>
        <v/>
      </c>
      <c r="K4981" s="48" t="str">
        <f>IFERROR(VLOOKUP(C4981,'تكويد الاصناف'!$A$5:$C$1100,3,0),"")</f>
        <v/>
      </c>
    </row>
    <row r="4982" spans="1:11">
      <c r="A4982" s="46">
        <f>ROW()</f>
        <v>4982</v>
      </c>
      <c r="B4982" s="73"/>
      <c r="C4982" s="74"/>
      <c r="D4982" s="75" t="str">
        <f>IFERROR(VLOOKUP(C4982,'تكويد الاصناف'!$A$5:$B$1100,2,0),"")</f>
        <v/>
      </c>
      <c r="E4982" s="74"/>
      <c r="F4982" s="74"/>
      <c r="G4982" s="74"/>
      <c r="H4982" s="77"/>
      <c r="I4982" s="78"/>
      <c r="J4982" s="48" t="str">
        <f>IFERROR(VLOOKUP(C4982,'تكويد الاصناف'!A$5:D$1100,4,0),"")</f>
        <v/>
      </c>
      <c r="K4982" s="48" t="str">
        <f>IFERROR(VLOOKUP(C4982,'تكويد الاصناف'!$A$5:$C$1100,3,0),"")</f>
        <v/>
      </c>
    </row>
    <row r="4983" spans="1:11">
      <c r="A4983" s="46">
        <f>ROW()</f>
        <v>4983</v>
      </c>
      <c r="B4983" s="73"/>
      <c r="C4983" s="74"/>
      <c r="D4983" s="75" t="str">
        <f>IFERROR(VLOOKUP(C4983,'تكويد الاصناف'!$A$5:$B$1100,2,0),"")</f>
        <v/>
      </c>
      <c r="E4983" s="74"/>
      <c r="F4983" s="74"/>
      <c r="G4983" s="74"/>
      <c r="H4983" s="77"/>
      <c r="I4983" s="78"/>
      <c r="J4983" s="48" t="str">
        <f>IFERROR(VLOOKUP(C4983,'تكويد الاصناف'!A$5:D$1100,4,0),"")</f>
        <v/>
      </c>
      <c r="K4983" s="48" t="str">
        <f>IFERROR(VLOOKUP(C4983,'تكويد الاصناف'!$A$5:$C$1100,3,0),"")</f>
        <v/>
      </c>
    </row>
    <row r="4984" spans="1:11">
      <c r="A4984" s="46">
        <f>ROW()</f>
        <v>4984</v>
      </c>
      <c r="B4984" s="73"/>
      <c r="C4984" s="74"/>
      <c r="D4984" s="75" t="str">
        <f>IFERROR(VLOOKUP(C4984,'تكويد الاصناف'!$A$5:$B$1100,2,0),"")</f>
        <v/>
      </c>
      <c r="E4984" s="74"/>
      <c r="F4984" s="74"/>
      <c r="G4984" s="74"/>
      <c r="H4984" s="77"/>
      <c r="I4984" s="78"/>
      <c r="J4984" s="48" t="str">
        <f>IFERROR(VLOOKUP(C4984,'تكويد الاصناف'!A$5:D$1100,4,0),"")</f>
        <v/>
      </c>
      <c r="K4984" s="48" t="str">
        <f>IFERROR(VLOOKUP(C4984,'تكويد الاصناف'!$A$5:$C$1100,3,0),"")</f>
        <v/>
      </c>
    </row>
    <row r="4985" spans="1:11">
      <c r="A4985" s="46">
        <f>ROW()</f>
        <v>4985</v>
      </c>
      <c r="B4985" s="73"/>
      <c r="C4985" s="74"/>
      <c r="D4985" s="75" t="str">
        <f>IFERROR(VLOOKUP(C4985,'تكويد الاصناف'!$A$5:$B$1100,2,0),"")</f>
        <v/>
      </c>
      <c r="E4985" s="74"/>
      <c r="F4985" s="74"/>
      <c r="G4985" s="74"/>
      <c r="H4985" s="77"/>
      <c r="I4985" s="78"/>
      <c r="J4985" s="48" t="str">
        <f>IFERROR(VLOOKUP(C4985,'تكويد الاصناف'!A$5:D$1100,4,0),"")</f>
        <v/>
      </c>
      <c r="K4985" s="48" t="str">
        <f>IFERROR(VLOOKUP(C4985,'تكويد الاصناف'!$A$5:$C$1100,3,0),"")</f>
        <v/>
      </c>
    </row>
    <row r="4986" spans="1:11">
      <c r="A4986" s="46">
        <f>ROW()</f>
        <v>4986</v>
      </c>
      <c r="B4986" s="73"/>
      <c r="C4986" s="74"/>
      <c r="D4986" s="75" t="str">
        <f>IFERROR(VLOOKUP(C4986,'تكويد الاصناف'!$A$5:$B$1100,2,0),"")</f>
        <v/>
      </c>
      <c r="E4986" s="74"/>
      <c r="F4986" s="74"/>
      <c r="G4986" s="74"/>
      <c r="H4986" s="77"/>
      <c r="I4986" s="78"/>
      <c r="J4986" s="48" t="str">
        <f>IFERROR(VLOOKUP(C4986,'تكويد الاصناف'!A$5:D$1100,4,0),"")</f>
        <v/>
      </c>
      <c r="K4986" s="48" t="str">
        <f>IFERROR(VLOOKUP(C4986,'تكويد الاصناف'!$A$5:$C$1100,3,0),"")</f>
        <v/>
      </c>
    </row>
    <row r="4987" spans="1:11">
      <c r="A4987" s="46">
        <f>ROW()</f>
        <v>4987</v>
      </c>
      <c r="B4987" s="73"/>
      <c r="C4987" s="74"/>
      <c r="D4987" s="75" t="str">
        <f>IFERROR(VLOOKUP(C4987,'تكويد الاصناف'!$A$5:$B$1100,2,0),"")</f>
        <v/>
      </c>
      <c r="E4987" s="74"/>
      <c r="F4987" s="74"/>
      <c r="G4987" s="74"/>
      <c r="H4987" s="77"/>
      <c r="I4987" s="78"/>
      <c r="J4987" s="48" t="str">
        <f>IFERROR(VLOOKUP(C4987,'تكويد الاصناف'!A$5:D$1100,4,0),"")</f>
        <v/>
      </c>
      <c r="K4987" s="48" t="str">
        <f>IFERROR(VLOOKUP(C4987,'تكويد الاصناف'!$A$5:$C$1100,3,0),"")</f>
        <v/>
      </c>
    </row>
    <row r="4988" spans="1:11">
      <c r="A4988" s="46">
        <f>ROW()</f>
        <v>4988</v>
      </c>
      <c r="B4988" s="73"/>
      <c r="C4988" s="74"/>
      <c r="D4988" s="75" t="str">
        <f>IFERROR(VLOOKUP(C4988,'تكويد الاصناف'!$A$5:$B$1100,2,0),"")</f>
        <v/>
      </c>
      <c r="E4988" s="74"/>
      <c r="F4988" s="74"/>
      <c r="G4988" s="74"/>
      <c r="H4988" s="77"/>
      <c r="I4988" s="78"/>
      <c r="J4988" s="48" t="str">
        <f>IFERROR(VLOOKUP(C4988,'تكويد الاصناف'!A$5:D$1100,4,0),"")</f>
        <v/>
      </c>
      <c r="K4988" s="48" t="str">
        <f>IFERROR(VLOOKUP(C4988,'تكويد الاصناف'!$A$5:$C$1100,3,0),"")</f>
        <v/>
      </c>
    </row>
    <row r="4989" spans="1:11">
      <c r="A4989" s="46">
        <f>ROW()</f>
        <v>4989</v>
      </c>
      <c r="B4989" s="73"/>
      <c r="C4989" s="74"/>
      <c r="D4989" s="75" t="str">
        <f>IFERROR(VLOOKUP(C4989,'تكويد الاصناف'!$A$5:$B$1100,2,0),"")</f>
        <v/>
      </c>
      <c r="E4989" s="74"/>
      <c r="F4989" s="74"/>
      <c r="G4989" s="74"/>
      <c r="H4989" s="77"/>
      <c r="I4989" s="78"/>
      <c r="J4989" s="48" t="str">
        <f>IFERROR(VLOOKUP(C4989,'تكويد الاصناف'!A$5:D$1100,4,0),"")</f>
        <v/>
      </c>
      <c r="K4989" s="48" t="str">
        <f>IFERROR(VLOOKUP(C4989,'تكويد الاصناف'!$A$5:$C$1100,3,0),"")</f>
        <v/>
      </c>
    </row>
    <row r="4990" spans="1:11">
      <c r="A4990" s="46">
        <f>ROW()</f>
        <v>4990</v>
      </c>
      <c r="B4990" s="73"/>
      <c r="C4990" s="74"/>
      <c r="D4990" s="75" t="str">
        <f>IFERROR(VLOOKUP(C4990,'تكويد الاصناف'!$A$5:$B$1100,2,0),"")</f>
        <v/>
      </c>
      <c r="E4990" s="74"/>
      <c r="F4990" s="74"/>
      <c r="G4990" s="74"/>
      <c r="H4990" s="77"/>
      <c r="I4990" s="78"/>
      <c r="J4990" s="48" t="str">
        <f>IFERROR(VLOOKUP(C4990,'تكويد الاصناف'!A$5:D$1100,4,0),"")</f>
        <v/>
      </c>
      <c r="K4990" s="48" t="str">
        <f>IFERROR(VLOOKUP(C4990,'تكويد الاصناف'!$A$5:$C$1100,3,0),"")</f>
        <v/>
      </c>
    </row>
    <row r="4991" spans="1:11">
      <c r="A4991" s="46">
        <f>ROW()</f>
        <v>4991</v>
      </c>
      <c r="B4991" s="73"/>
      <c r="C4991" s="74"/>
      <c r="D4991" s="75" t="str">
        <f>IFERROR(VLOOKUP(C4991,'تكويد الاصناف'!$A$5:$B$1100,2,0),"")</f>
        <v/>
      </c>
      <c r="E4991" s="74"/>
      <c r="F4991" s="74"/>
      <c r="G4991" s="74"/>
      <c r="H4991" s="77"/>
      <c r="I4991" s="78"/>
      <c r="J4991" s="48" t="str">
        <f>IFERROR(VLOOKUP(C4991,'تكويد الاصناف'!A$5:D$1100,4,0),"")</f>
        <v/>
      </c>
      <c r="K4991" s="48" t="str">
        <f>IFERROR(VLOOKUP(C4991,'تكويد الاصناف'!$A$5:$C$1100,3,0),"")</f>
        <v/>
      </c>
    </row>
    <row r="4992" spans="1:11">
      <c r="A4992" s="46">
        <f>ROW()</f>
        <v>4992</v>
      </c>
      <c r="B4992" s="73"/>
      <c r="C4992" s="74"/>
      <c r="D4992" s="75" t="str">
        <f>IFERROR(VLOOKUP(C4992,'تكويد الاصناف'!$A$5:$B$1100,2,0),"")</f>
        <v/>
      </c>
      <c r="E4992" s="74"/>
      <c r="F4992" s="74"/>
      <c r="G4992" s="74"/>
      <c r="H4992" s="77"/>
      <c r="I4992" s="78"/>
      <c r="J4992" s="48" t="str">
        <f>IFERROR(VLOOKUP(C4992,'تكويد الاصناف'!A$5:D$1100,4,0),"")</f>
        <v/>
      </c>
      <c r="K4992" s="48" t="str">
        <f>IFERROR(VLOOKUP(C4992,'تكويد الاصناف'!$A$5:$C$1100,3,0),"")</f>
        <v/>
      </c>
    </row>
    <row r="4993" spans="1:11">
      <c r="A4993" s="46">
        <f>ROW()</f>
        <v>4993</v>
      </c>
      <c r="B4993" s="73"/>
      <c r="C4993" s="74"/>
      <c r="D4993" s="75" t="str">
        <f>IFERROR(VLOOKUP(C4993,'تكويد الاصناف'!$A$5:$B$1100,2,0),"")</f>
        <v/>
      </c>
      <c r="E4993" s="74"/>
      <c r="F4993" s="74"/>
      <c r="G4993" s="74"/>
      <c r="H4993" s="77"/>
      <c r="I4993" s="78"/>
      <c r="J4993" s="48" t="str">
        <f>IFERROR(VLOOKUP(C4993,'تكويد الاصناف'!A$5:D$1100,4,0),"")</f>
        <v/>
      </c>
      <c r="K4993" s="48" t="str">
        <f>IFERROR(VLOOKUP(C4993,'تكويد الاصناف'!$A$5:$C$1100,3,0),"")</f>
        <v/>
      </c>
    </row>
    <row r="4994" spans="1:11">
      <c r="A4994" s="46">
        <f>ROW()</f>
        <v>4994</v>
      </c>
      <c r="B4994" s="73"/>
      <c r="C4994" s="74"/>
      <c r="D4994" s="75" t="str">
        <f>IFERROR(VLOOKUP(C4994,'تكويد الاصناف'!$A$5:$B$1100,2,0),"")</f>
        <v/>
      </c>
      <c r="E4994" s="74"/>
      <c r="F4994" s="74"/>
      <c r="G4994" s="74"/>
      <c r="H4994" s="77"/>
      <c r="I4994" s="78"/>
      <c r="J4994" s="48" t="str">
        <f>IFERROR(VLOOKUP(C4994,'تكويد الاصناف'!A$5:D$1100,4,0),"")</f>
        <v/>
      </c>
      <c r="K4994" s="48" t="str">
        <f>IFERROR(VLOOKUP(C4994,'تكويد الاصناف'!$A$5:$C$1100,3,0),"")</f>
        <v/>
      </c>
    </row>
    <row r="4995" spans="1:11">
      <c r="A4995" s="46">
        <f>ROW()</f>
        <v>4995</v>
      </c>
      <c r="B4995" s="73"/>
      <c r="C4995" s="74"/>
      <c r="D4995" s="75" t="str">
        <f>IFERROR(VLOOKUP(C4995,'تكويد الاصناف'!$A$5:$B$1100,2,0),"")</f>
        <v/>
      </c>
      <c r="E4995" s="74"/>
      <c r="F4995" s="74"/>
      <c r="G4995" s="74"/>
      <c r="H4995" s="77"/>
      <c r="I4995" s="78"/>
      <c r="J4995" s="48" t="str">
        <f>IFERROR(VLOOKUP(C4995,'تكويد الاصناف'!A$5:D$1100,4,0),"")</f>
        <v/>
      </c>
      <c r="K4995" s="48" t="str">
        <f>IFERROR(VLOOKUP(C4995,'تكويد الاصناف'!$A$5:$C$1100,3,0),"")</f>
        <v/>
      </c>
    </row>
    <row r="4996" spans="1:11">
      <c r="A4996" s="46">
        <f>ROW()</f>
        <v>4996</v>
      </c>
      <c r="B4996" s="73"/>
      <c r="C4996" s="74"/>
      <c r="D4996" s="75" t="str">
        <f>IFERROR(VLOOKUP(C4996,'تكويد الاصناف'!$A$5:$B$1100,2,0),"")</f>
        <v/>
      </c>
      <c r="E4996" s="74"/>
      <c r="F4996" s="74"/>
      <c r="G4996" s="74"/>
      <c r="H4996" s="77"/>
      <c r="I4996" s="78"/>
      <c r="J4996" s="48" t="str">
        <f>IFERROR(VLOOKUP(C4996,'تكويد الاصناف'!A$5:D$1100,4,0),"")</f>
        <v/>
      </c>
      <c r="K4996" s="48" t="str">
        <f>IFERROR(VLOOKUP(C4996,'تكويد الاصناف'!$A$5:$C$1100,3,0),"")</f>
        <v/>
      </c>
    </row>
    <row r="4997" spans="1:11">
      <c r="A4997" s="46">
        <f>ROW()</f>
        <v>4997</v>
      </c>
      <c r="B4997" s="73"/>
      <c r="C4997" s="74"/>
      <c r="D4997" s="75" t="str">
        <f>IFERROR(VLOOKUP(C4997,'تكويد الاصناف'!$A$5:$B$1100,2,0),"")</f>
        <v/>
      </c>
      <c r="E4997" s="74"/>
      <c r="F4997" s="74"/>
      <c r="G4997" s="74"/>
      <c r="H4997" s="77"/>
      <c r="I4997" s="78"/>
      <c r="J4997" s="48" t="str">
        <f>IFERROR(VLOOKUP(C4997,'تكويد الاصناف'!A$5:D$1100,4,0),"")</f>
        <v/>
      </c>
      <c r="K4997" s="48" t="str">
        <f>IFERROR(VLOOKUP(C4997,'تكويد الاصناف'!$A$5:$C$1100,3,0),"")</f>
        <v/>
      </c>
    </row>
    <row r="4998" spans="1:11">
      <c r="A4998" s="46">
        <f>ROW()</f>
        <v>4998</v>
      </c>
      <c r="B4998" s="73"/>
      <c r="C4998" s="74"/>
      <c r="D4998" s="75" t="str">
        <f>IFERROR(VLOOKUP(C4998,'تكويد الاصناف'!$A$5:$B$1100,2,0),"")</f>
        <v/>
      </c>
      <c r="E4998" s="74"/>
      <c r="F4998" s="74"/>
      <c r="G4998" s="74"/>
      <c r="H4998" s="77"/>
      <c r="I4998" s="78"/>
      <c r="J4998" s="48" t="str">
        <f>IFERROR(VLOOKUP(C4998,'تكويد الاصناف'!A$5:D$1100,4,0),"")</f>
        <v/>
      </c>
      <c r="K4998" s="48" t="str">
        <f>IFERROR(VLOOKUP(C4998,'تكويد الاصناف'!$A$5:$C$1100,3,0),"")</f>
        <v/>
      </c>
    </row>
    <row r="4999" spans="1:11">
      <c r="A4999" s="46">
        <f>ROW()</f>
        <v>4999</v>
      </c>
      <c r="B4999" s="73"/>
      <c r="C4999" s="74"/>
      <c r="D4999" s="75" t="str">
        <f>IFERROR(VLOOKUP(C4999,'تكويد الاصناف'!$A$5:$B$1100,2,0),"")</f>
        <v/>
      </c>
      <c r="E4999" s="74"/>
      <c r="F4999" s="74"/>
      <c r="G4999" s="74"/>
      <c r="H4999" s="77"/>
      <c r="I4999" s="78"/>
      <c r="J4999" s="48" t="str">
        <f>IFERROR(VLOOKUP(C4999,'تكويد الاصناف'!A$5:D$1100,4,0),"")</f>
        <v/>
      </c>
      <c r="K4999" s="48" t="str">
        <f>IFERROR(VLOOKUP(C4999,'تكويد الاصناف'!$A$5:$C$1100,3,0),"")</f>
        <v/>
      </c>
    </row>
    <row r="5000" spans="1:11">
      <c r="A5000" s="46">
        <f>ROW()</f>
        <v>5000</v>
      </c>
      <c r="B5000" s="73"/>
      <c r="C5000" s="74"/>
      <c r="D5000" s="75" t="str">
        <f>IFERROR(VLOOKUP(C5000,'تكويد الاصناف'!$A$5:$B$1100,2,0),"")</f>
        <v/>
      </c>
      <c r="E5000" s="74"/>
      <c r="F5000" s="74"/>
      <c r="G5000" s="74"/>
      <c r="H5000" s="77"/>
      <c r="I5000" s="78"/>
      <c r="J5000" s="48" t="str">
        <f>IFERROR(VLOOKUP(C5000,'تكويد الاصناف'!A$5:D$1100,4,0),"")</f>
        <v/>
      </c>
      <c r="K5000" s="48" t="str">
        <f>IFERROR(VLOOKUP(C5000,'تكويد الاصناف'!$A$5:$C$1100,3,0),"")</f>
        <v/>
      </c>
    </row>
    <row r="5001" spans="1:11">
      <c r="A5001" s="46"/>
      <c r="B5001" s="49">
        <v>0</v>
      </c>
      <c r="C5001" s="49">
        <v>0</v>
      </c>
      <c r="D5001" s="49">
        <v>0</v>
      </c>
      <c r="E5001" s="49">
        <v>0</v>
      </c>
      <c r="F5001" s="49">
        <v>0</v>
      </c>
      <c r="G5001" s="49">
        <v>0</v>
      </c>
      <c r="H5001" s="83">
        <v>0</v>
      </c>
      <c r="I5001" s="83">
        <v>0</v>
      </c>
      <c r="J5001" s="49">
        <v>0</v>
      </c>
      <c r="K5001" s="49">
        <v>0</v>
      </c>
    </row>
  </sheetData>
  <sheetProtection algorithmName="SHA-512" hashValue="YFVDeinStE3W7kxruYB0NMsJ7+E06Ltisqh6tKUlpkGUEUgS/HKUxffzvSbUb3/84UYKkTPlNTQLR0ixuDBDaQ==" saltValue="8iUnJvzLnc52WeJIJSuJYA==" spinCount="100000" sheet="1" formatCells="0" formatColumns="0" formatRows="0" insertColumns="0" insertRows="0" insertHyperlinks="0" deleteColumns="0" deleteRows="0" sort="0" autoFilter="0" pivotTables="0"/>
  <autoFilter ref="B4:J5001"/>
  <customSheetViews>
    <customSheetView guid="{611D8A20-4969-42C9-93EC-FCF5B14145E3}" scale="70" showGridLines="0" showAutoFilter="1" hiddenRows="1" hiddenColumns="1" topLeftCell="B1">
      <pane ySplit="4" topLeftCell="A5" activePane="bottomLeft" state="frozen"/>
      <selection pane="bottomLeft"/>
      <pageMargins left="0.7" right="0.7" top="0.75" bottom="0.75" header="0.3" footer="0.3"/>
      <pageSetup paperSize="9" orientation="portrait" r:id="rId1"/>
      <autoFilter ref="B4:J5001"/>
    </customSheetView>
  </customSheetViews>
  <dataValidations count="1">
    <dataValidation type="list" allowBlank="1" showInputMessage="1" showErrorMessage="1" sqref="E5:E5000">
      <formula1>$V$5:$V$10</formula1>
    </dataValidation>
  </dataValidations>
  <pageMargins left="0.7" right="0.7" top="0.75" bottom="0.75" header="0.3" footer="0.3"/>
  <pageSetup paperSize="9" orientation="portrait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2:S7001"/>
  <sheetViews>
    <sheetView showGridLines="0" rightToLeft="1" tabSelected="1" zoomScale="80" zoomScaleNormal="80" workbookViewId="0">
      <pane ySplit="4" topLeftCell="A5" activePane="bottomLeft" state="frozen"/>
      <selection pane="bottomLeft" activeCell="C9" sqref="C9"/>
    </sheetView>
  </sheetViews>
  <sheetFormatPr defaultColWidth="0" defaultRowHeight="15"/>
  <cols>
    <col min="1" max="1" width="16.42578125" style="25" customWidth="1"/>
    <col min="2" max="2" width="13.42578125" style="25" bestFit="1" customWidth="1"/>
    <col min="3" max="3" width="30.42578125" style="25" customWidth="1"/>
    <col min="4" max="4" width="20" style="25" customWidth="1"/>
    <col min="5" max="5" width="17.28515625" style="25" customWidth="1"/>
    <col min="6" max="6" width="27.85546875" style="30" customWidth="1"/>
    <col min="7" max="7" width="13.28515625" style="25" customWidth="1"/>
    <col min="8" max="8" width="13.7109375" style="25" customWidth="1"/>
    <col min="9" max="15" width="9" style="25" hidden="1" customWidth="1"/>
    <col min="16" max="16" width="13.42578125" style="25" hidden="1" customWidth="1"/>
    <col min="17" max="19" width="0" style="25" hidden="1" customWidth="1"/>
    <col min="20" max="16384" width="9" style="25" hidden="1"/>
  </cols>
  <sheetData>
    <row r="2" spans="1:19" ht="18.75">
      <c r="D2" s="31" t="s">
        <v>28</v>
      </c>
      <c r="E2" s="32" t="s">
        <v>36</v>
      </c>
    </row>
    <row r="4" spans="1:19" ht="18.75">
      <c r="A4" s="28" t="s">
        <v>0</v>
      </c>
      <c r="B4" s="28" t="s">
        <v>33</v>
      </c>
      <c r="C4" s="28" t="s">
        <v>1</v>
      </c>
      <c r="D4" s="28" t="s">
        <v>2</v>
      </c>
      <c r="E4" s="28" t="s">
        <v>5</v>
      </c>
      <c r="F4" s="33" t="s">
        <v>32</v>
      </c>
      <c r="G4" s="28" t="s">
        <v>26</v>
      </c>
      <c r="H4" s="28" t="s">
        <v>34</v>
      </c>
      <c r="P4" s="34" t="s">
        <v>12</v>
      </c>
      <c r="S4" s="14" t="str">
        <f>'تكويد الاصناف'!B5</f>
        <v>test 1</v>
      </c>
    </row>
    <row r="5" spans="1:19">
      <c r="A5" s="13">
        <v>42298</v>
      </c>
      <c r="B5" s="4">
        <v>1</v>
      </c>
      <c r="C5" s="14" t="str">
        <f>IFERROR(VLOOKUP(B5,'تكويد الاصناف'!$A$5:$B$1100,2,0),"")</f>
        <v>test 1</v>
      </c>
      <c r="D5" s="4" t="s">
        <v>37</v>
      </c>
      <c r="E5" s="4">
        <v>0</v>
      </c>
      <c r="F5" s="24" t="s">
        <v>45</v>
      </c>
      <c r="G5" s="4">
        <v>5</v>
      </c>
      <c r="H5" s="14">
        <f>IFERROR(VLOOKUP(B5,'تكويد الاصناف'!$A$5:$C$1100,3,0),"")</f>
        <v>555</v>
      </c>
      <c r="P5" s="34" t="s">
        <v>37</v>
      </c>
      <c r="S5" s="14">
        <f>'تكويد الاصناف'!B6</f>
        <v>1</v>
      </c>
    </row>
    <row r="6" spans="1:19">
      <c r="A6" s="13"/>
      <c r="B6" s="4"/>
      <c r="C6" s="14" t="str">
        <f>IFERROR(VLOOKUP(B6,'تكويد الاصناف'!$A$5:$B$1100,2,0),"")</f>
        <v/>
      </c>
      <c r="D6" s="4"/>
      <c r="E6" s="4"/>
      <c r="F6" s="24"/>
      <c r="G6" s="4"/>
      <c r="H6" s="14" t="str">
        <f>IFERROR(VLOOKUP(B6,'تكويد الاصناف'!$A$5:$C$1100,3,0),"")</f>
        <v/>
      </c>
      <c r="P6" s="34" t="s">
        <v>27</v>
      </c>
      <c r="S6" s="14">
        <f>'تكويد الاصناف'!B7</f>
        <v>0</v>
      </c>
    </row>
    <row r="7" spans="1:19">
      <c r="A7" s="13"/>
      <c r="B7" s="4"/>
      <c r="C7" s="14" t="str">
        <f>IFERROR(VLOOKUP(B7,'تكويد الاصناف'!$A$5:$B$1100,2,0),"")</f>
        <v/>
      </c>
      <c r="D7" s="4"/>
      <c r="E7" s="4"/>
      <c r="F7" s="24"/>
      <c r="G7" s="4"/>
      <c r="H7" s="14" t="str">
        <f>IFERROR(VLOOKUP(B7,'تكويد الاصناف'!$A$5:$C$1100,3,0),"")</f>
        <v/>
      </c>
      <c r="P7" s="34" t="s">
        <v>12</v>
      </c>
      <c r="S7" s="14">
        <f>'تكويد الاصناف'!B897</f>
        <v>0</v>
      </c>
    </row>
    <row r="8" spans="1:19">
      <c r="A8" s="13"/>
      <c r="B8" s="4"/>
      <c r="C8" s="14" t="str">
        <f>IFERROR(VLOOKUP(B8,'تكويد الاصناف'!$A$5:$B$1100,2,0),"")</f>
        <v/>
      </c>
      <c r="D8" s="4"/>
      <c r="E8" s="4"/>
      <c r="F8" s="24"/>
      <c r="G8" s="4"/>
      <c r="H8" s="14" t="str">
        <f>IFERROR(VLOOKUP(B8,'تكويد الاصناف'!$A$5:$C$1100,3,0),"")</f>
        <v/>
      </c>
      <c r="P8" s="34" t="s">
        <v>12</v>
      </c>
      <c r="S8" s="14">
        <f>'تكويد الاصناف'!B898</f>
        <v>0</v>
      </c>
    </row>
    <row r="9" spans="1:19">
      <c r="A9" s="13"/>
      <c r="B9" s="4"/>
      <c r="C9" s="14" t="str">
        <f>IFERROR(VLOOKUP(B9,'تكويد الاصناف'!$A$5:$B$1100,2,0),"")</f>
        <v/>
      </c>
      <c r="D9" s="4"/>
      <c r="E9" s="4"/>
      <c r="F9" s="24"/>
      <c r="G9" s="4"/>
      <c r="H9" s="14" t="str">
        <f>IFERROR(VLOOKUP(B9,'تكويد الاصناف'!$A$5:$C$1100,3,0),"")</f>
        <v/>
      </c>
      <c r="P9" s="34" t="s">
        <v>12</v>
      </c>
      <c r="S9" s="14">
        <f>'تكويد الاصناف'!B899</f>
        <v>0</v>
      </c>
    </row>
    <row r="10" spans="1:19">
      <c r="A10" s="13"/>
      <c r="B10" s="4"/>
      <c r="C10" s="14" t="str">
        <f>IFERROR(VLOOKUP(B10,'تكويد الاصناف'!$A$5:$B$1100,2,0),"")</f>
        <v/>
      </c>
      <c r="D10" s="4"/>
      <c r="E10" s="4"/>
      <c r="F10" s="24"/>
      <c r="G10" s="4"/>
      <c r="H10" s="14" t="str">
        <f>IFERROR(VLOOKUP(B10,'تكويد الاصناف'!$A$5:$C$1100,3,0),"")</f>
        <v/>
      </c>
      <c r="P10" s="34" t="s">
        <v>12</v>
      </c>
      <c r="S10" s="14">
        <f>'تكويد الاصناف'!B900</f>
        <v>0</v>
      </c>
    </row>
    <row r="11" spans="1:19">
      <c r="A11" s="13"/>
      <c r="B11" s="4"/>
      <c r="C11" s="14" t="str">
        <f>IFERROR(VLOOKUP(B11,'تكويد الاصناف'!$A$5:$B$1100,2,0),"")</f>
        <v/>
      </c>
      <c r="D11" s="4"/>
      <c r="E11" s="4"/>
      <c r="F11" s="24"/>
      <c r="G11" s="4"/>
      <c r="H11" s="14" t="str">
        <f>IFERROR(VLOOKUP(B11,'تكويد الاصناف'!$A$5:$C$1100,3,0),"")</f>
        <v/>
      </c>
      <c r="P11" s="34" t="s">
        <v>12</v>
      </c>
      <c r="S11" s="14">
        <f>'تكويد الاصناف'!B901</f>
        <v>0</v>
      </c>
    </row>
    <row r="12" spans="1:19">
      <c r="A12" s="13"/>
      <c r="B12" s="4"/>
      <c r="C12" s="14" t="str">
        <f>IFERROR(VLOOKUP(B12,'تكويد الاصناف'!$A$5:$B$1100,2,0),"")</f>
        <v/>
      </c>
      <c r="D12" s="4"/>
      <c r="E12" s="4"/>
      <c r="F12" s="24"/>
      <c r="G12" s="4"/>
      <c r="H12" s="14" t="str">
        <f>IFERROR(VLOOKUP(B12,'تكويد الاصناف'!$A$5:$C$1100,3,0),"")</f>
        <v/>
      </c>
      <c r="S12" s="14">
        <f>'تكويد الاصناف'!B902</f>
        <v>0</v>
      </c>
    </row>
    <row r="13" spans="1:19">
      <c r="A13" s="13"/>
      <c r="B13" s="4"/>
      <c r="C13" s="14" t="str">
        <f>IFERROR(VLOOKUP(B13,'تكويد الاصناف'!$A$5:$B$1100,2,0),"")</f>
        <v/>
      </c>
      <c r="D13" s="4"/>
      <c r="E13" s="4"/>
      <c r="F13" s="24"/>
      <c r="G13" s="4"/>
      <c r="H13" s="14" t="str">
        <f>IFERROR(VLOOKUP(B13,'تكويد الاصناف'!$A$5:$C$1100,3,0),"")</f>
        <v/>
      </c>
      <c r="S13" s="14">
        <f>'تكويد الاصناف'!B903</f>
        <v>0</v>
      </c>
    </row>
    <row r="14" spans="1:19">
      <c r="A14" s="13"/>
      <c r="B14" s="4"/>
      <c r="C14" s="14" t="str">
        <f>IFERROR(VLOOKUP(B14,'تكويد الاصناف'!$A$5:$B$1100,2,0),"")</f>
        <v/>
      </c>
      <c r="D14" s="4"/>
      <c r="E14" s="4"/>
      <c r="F14" s="24"/>
      <c r="G14" s="4"/>
      <c r="H14" s="14" t="str">
        <f>IFERROR(VLOOKUP(B14,'تكويد الاصناف'!$A$5:$C$1100,3,0),"")</f>
        <v/>
      </c>
      <c r="S14" s="14">
        <f>'تكويد الاصناف'!B904</f>
        <v>0</v>
      </c>
    </row>
    <row r="15" spans="1:19">
      <c r="A15" s="13"/>
      <c r="B15" s="4"/>
      <c r="C15" s="14" t="str">
        <f>IFERROR(VLOOKUP(B15,'تكويد الاصناف'!$A$5:$B$1100,2,0),"")</f>
        <v/>
      </c>
      <c r="D15" s="4"/>
      <c r="E15" s="4"/>
      <c r="F15" s="24"/>
      <c r="G15" s="4"/>
      <c r="H15" s="14" t="str">
        <f>IFERROR(VLOOKUP(B15,'تكويد الاصناف'!$A$5:$C$1100,3,0),"")</f>
        <v/>
      </c>
      <c r="S15" s="14">
        <f>'تكويد الاصناف'!B905</f>
        <v>0</v>
      </c>
    </row>
    <row r="16" spans="1:19">
      <c r="A16" s="13"/>
      <c r="B16" s="4"/>
      <c r="C16" s="14" t="str">
        <f>IFERROR(VLOOKUP(B16,'تكويد الاصناف'!$A$5:$B$1100,2,0),"")</f>
        <v/>
      </c>
      <c r="D16" s="4"/>
      <c r="E16" s="4"/>
      <c r="F16" s="24"/>
      <c r="G16" s="4"/>
      <c r="H16" s="14" t="str">
        <f>IFERROR(VLOOKUP(B16,'تكويد الاصناف'!$A$5:$C$1100,3,0),"")</f>
        <v/>
      </c>
      <c r="S16" s="14">
        <f>'تكويد الاصناف'!B906</f>
        <v>0</v>
      </c>
    </row>
    <row r="17" spans="1:19">
      <c r="A17" s="13"/>
      <c r="B17" s="4"/>
      <c r="C17" s="14" t="str">
        <f>IFERROR(VLOOKUP(B17,'تكويد الاصناف'!$A$5:$B$1100,2,0),"")</f>
        <v/>
      </c>
      <c r="D17" s="4"/>
      <c r="E17" s="4"/>
      <c r="F17" s="24"/>
      <c r="G17" s="4"/>
      <c r="H17" s="14" t="str">
        <f>IFERROR(VLOOKUP(B17,'تكويد الاصناف'!$A$5:$C$1100,3,0),"")</f>
        <v/>
      </c>
      <c r="S17" s="14">
        <f>'تكويد الاصناف'!B907</f>
        <v>0</v>
      </c>
    </row>
    <row r="18" spans="1:19">
      <c r="A18" s="13"/>
      <c r="B18" s="4"/>
      <c r="C18" s="14" t="str">
        <f>IFERROR(VLOOKUP(B18,'تكويد الاصناف'!$A$5:$B$1100,2,0),"")</f>
        <v/>
      </c>
      <c r="D18" s="4"/>
      <c r="E18" s="4"/>
      <c r="F18" s="24"/>
      <c r="G18" s="4"/>
      <c r="H18" s="14" t="str">
        <f>IFERROR(VLOOKUP(B18,'تكويد الاصناف'!$A$5:$C$1100,3,0),"")</f>
        <v/>
      </c>
      <c r="S18" s="14">
        <f>'تكويد الاصناف'!B908</f>
        <v>0</v>
      </c>
    </row>
    <row r="19" spans="1:19">
      <c r="A19" s="13"/>
      <c r="B19" s="4"/>
      <c r="C19" s="14" t="str">
        <f>IFERROR(VLOOKUP(B19,'تكويد الاصناف'!$A$5:$B$1100,2,0),"")</f>
        <v/>
      </c>
      <c r="D19" s="4"/>
      <c r="E19" s="4"/>
      <c r="F19" s="24"/>
      <c r="G19" s="4"/>
      <c r="H19" s="14" t="str">
        <f>IFERROR(VLOOKUP(B19,'تكويد الاصناف'!$A$5:$C$1100,3,0),"")</f>
        <v/>
      </c>
      <c r="S19" s="14">
        <f>'تكويد الاصناف'!B909</f>
        <v>0</v>
      </c>
    </row>
    <row r="20" spans="1:19">
      <c r="A20" s="13"/>
      <c r="B20" s="4"/>
      <c r="C20" s="14" t="str">
        <f>IFERROR(VLOOKUP(B20,'تكويد الاصناف'!$A$5:$B$1100,2,0),"")</f>
        <v/>
      </c>
      <c r="D20" s="4"/>
      <c r="E20" s="4"/>
      <c r="F20" s="24"/>
      <c r="G20" s="4"/>
      <c r="H20" s="14" t="str">
        <f>IFERROR(VLOOKUP(B20,'تكويد الاصناف'!$A$5:$C$1100,3,0),"")</f>
        <v/>
      </c>
      <c r="S20" s="14">
        <f>'تكويد الاصناف'!B910</f>
        <v>0</v>
      </c>
    </row>
    <row r="21" spans="1:19">
      <c r="A21" s="13"/>
      <c r="B21" s="4"/>
      <c r="C21" s="14" t="str">
        <f>IFERROR(VLOOKUP(B21,'تكويد الاصناف'!$A$5:$B$1100,2,0),"")</f>
        <v/>
      </c>
      <c r="D21" s="4"/>
      <c r="E21" s="4"/>
      <c r="F21" s="24"/>
      <c r="G21" s="4"/>
      <c r="H21" s="14" t="str">
        <f>IFERROR(VLOOKUP(B21,'تكويد الاصناف'!$A$5:$C$1100,3,0),"")</f>
        <v/>
      </c>
      <c r="S21" s="14">
        <f>'تكويد الاصناف'!B911</f>
        <v>0</v>
      </c>
    </row>
    <row r="22" spans="1:19">
      <c r="A22" s="13"/>
      <c r="B22" s="4"/>
      <c r="C22" s="14" t="str">
        <f>IFERROR(VLOOKUP(B22,'تكويد الاصناف'!$A$5:$B$1100,2,0),"")</f>
        <v/>
      </c>
      <c r="D22" s="4"/>
      <c r="E22" s="4"/>
      <c r="F22" s="24"/>
      <c r="G22" s="4"/>
      <c r="H22" s="14" t="str">
        <f>IFERROR(VLOOKUP(B22,'تكويد الاصناف'!$A$5:$C$1100,3,0),"")</f>
        <v/>
      </c>
      <c r="S22" s="14">
        <f>'تكويد الاصناف'!B912</f>
        <v>0</v>
      </c>
    </row>
    <row r="23" spans="1:19">
      <c r="A23" s="13"/>
      <c r="B23" s="4"/>
      <c r="C23" s="14" t="str">
        <f>IFERROR(VLOOKUP(B23,'تكويد الاصناف'!$A$5:$B$1100,2,0),"")</f>
        <v/>
      </c>
      <c r="D23" s="4"/>
      <c r="E23" s="4"/>
      <c r="F23" s="24"/>
      <c r="G23" s="4"/>
      <c r="H23" s="14" t="str">
        <f>IFERROR(VLOOKUP(B23,'تكويد الاصناف'!$A$5:$C$1100,3,0),"")</f>
        <v/>
      </c>
      <c r="S23" s="14">
        <f>'تكويد الاصناف'!B913</f>
        <v>0</v>
      </c>
    </row>
    <row r="24" spans="1:19">
      <c r="A24" s="13"/>
      <c r="B24" s="4"/>
      <c r="C24" s="14" t="str">
        <f>IFERROR(VLOOKUP(B24,'تكويد الاصناف'!$A$5:$B$1100,2,0),"")</f>
        <v/>
      </c>
      <c r="D24" s="4"/>
      <c r="E24" s="4"/>
      <c r="F24" s="24"/>
      <c r="G24" s="4"/>
      <c r="H24" s="14" t="str">
        <f>IFERROR(VLOOKUP(B24,'تكويد الاصناف'!$A$5:$C$1100,3,0),"")</f>
        <v/>
      </c>
      <c r="S24" s="14">
        <f>'تكويد الاصناف'!B914</f>
        <v>0</v>
      </c>
    </row>
    <row r="25" spans="1:19">
      <c r="A25" s="13"/>
      <c r="B25" s="4"/>
      <c r="C25" s="14" t="str">
        <f>IFERROR(VLOOKUP(B25,'تكويد الاصناف'!$A$5:$B$1100,2,0),"")</f>
        <v/>
      </c>
      <c r="D25" s="4"/>
      <c r="E25" s="4"/>
      <c r="F25" s="24"/>
      <c r="G25" s="4"/>
      <c r="H25" s="14" t="str">
        <f>IFERROR(VLOOKUP(B25,'تكويد الاصناف'!$A$5:$C$1100,3,0),"")</f>
        <v/>
      </c>
      <c r="S25" s="14">
        <f>'تكويد الاصناف'!B915</f>
        <v>0</v>
      </c>
    </row>
    <row r="26" spans="1:19">
      <c r="A26" s="13"/>
      <c r="B26" s="4"/>
      <c r="C26" s="14" t="str">
        <f>IFERROR(VLOOKUP(B26,'تكويد الاصناف'!$A$5:$B$1100,2,0),"")</f>
        <v/>
      </c>
      <c r="D26" s="4"/>
      <c r="E26" s="4"/>
      <c r="F26" s="24"/>
      <c r="G26" s="4"/>
      <c r="H26" s="14" t="str">
        <f>IFERROR(VLOOKUP(B26,'تكويد الاصناف'!$A$5:$C$1100,3,0),"")</f>
        <v/>
      </c>
      <c r="S26" s="14">
        <f>'تكويد الاصناف'!B916</f>
        <v>0</v>
      </c>
    </row>
    <row r="27" spans="1:19">
      <c r="A27" s="13"/>
      <c r="B27" s="4"/>
      <c r="C27" s="14" t="str">
        <f>IFERROR(VLOOKUP(B27,'تكويد الاصناف'!$A$5:$B$1100,2,0),"")</f>
        <v/>
      </c>
      <c r="D27" s="4"/>
      <c r="E27" s="4"/>
      <c r="F27" s="24"/>
      <c r="G27" s="4"/>
      <c r="H27" s="14" t="str">
        <f>IFERROR(VLOOKUP(B27,'تكويد الاصناف'!$A$5:$C$1100,3,0),"")</f>
        <v/>
      </c>
      <c r="S27" s="14">
        <f>'تكويد الاصناف'!B917</f>
        <v>0</v>
      </c>
    </row>
    <row r="28" spans="1:19">
      <c r="A28" s="13"/>
      <c r="B28" s="4"/>
      <c r="C28" s="14" t="str">
        <f>IFERROR(VLOOKUP(B28,'تكويد الاصناف'!$A$5:$B$1100,2,0),"")</f>
        <v/>
      </c>
      <c r="D28" s="4"/>
      <c r="E28" s="4"/>
      <c r="F28" s="24"/>
      <c r="G28" s="4"/>
      <c r="H28" s="14" t="str">
        <f>IFERROR(VLOOKUP(B28,'تكويد الاصناف'!$A$5:$C$1100,3,0),"")</f>
        <v/>
      </c>
      <c r="S28" s="14">
        <f>'تكويد الاصناف'!B918</f>
        <v>0</v>
      </c>
    </row>
    <row r="29" spans="1:19">
      <c r="A29" s="13"/>
      <c r="B29" s="4"/>
      <c r="C29" s="14" t="str">
        <f>IFERROR(VLOOKUP(B29,'تكويد الاصناف'!$A$5:$B$1100,2,0),"")</f>
        <v/>
      </c>
      <c r="D29" s="4"/>
      <c r="E29" s="4"/>
      <c r="F29" s="24"/>
      <c r="G29" s="4"/>
      <c r="H29" s="14" t="str">
        <f>IFERROR(VLOOKUP(B29,'تكويد الاصناف'!$A$5:$C$1100,3,0),"")</f>
        <v/>
      </c>
      <c r="S29" s="14">
        <f>'تكويد الاصناف'!B919</f>
        <v>0</v>
      </c>
    </row>
    <row r="30" spans="1:19">
      <c r="A30" s="13"/>
      <c r="B30" s="4"/>
      <c r="C30" s="14" t="str">
        <f>IFERROR(VLOOKUP(B30,'تكويد الاصناف'!$A$5:$B$1100,2,0),"")</f>
        <v/>
      </c>
      <c r="D30" s="4"/>
      <c r="E30" s="4"/>
      <c r="F30" s="24"/>
      <c r="G30" s="4"/>
      <c r="H30" s="14" t="str">
        <f>IFERROR(VLOOKUP(B30,'تكويد الاصناف'!$A$5:$C$1100,3,0),"")</f>
        <v/>
      </c>
      <c r="S30" s="14">
        <f>'تكويد الاصناف'!B920</f>
        <v>0</v>
      </c>
    </row>
    <row r="31" spans="1:19">
      <c r="A31" s="13"/>
      <c r="B31" s="4"/>
      <c r="C31" s="14" t="str">
        <f>IFERROR(VLOOKUP(B31,'تكويد الاصناف'!$A$5:$B$1100,2,0),"")</f>
        <v/>
      </c>
      <c r="D31" s="4"/>
      <c r="E31" s="4"/>
      <c r="F31" s="24"/>
      <c r="G31" s="4"/>
      <c r="H31" s="14" t="str">
        <f>IFERROR(VLOOKUP(B31,'تكويد الاصناف'!$A$5:$C$1100,3,0),"")</f>
        <v/>
      </c>
      <c r="S31" s="14">
        <f>'تكويد الاصناف'!B921</f>
        <v>0</v>
      </c>
    </row>
    <row r="32" spans="1:19">
      <c r="A32" s="13"/>
      <c r="B32" s="4"/>
      <c r="C32" s="14" t="str">
        <f>IFERROR(VLOOKUP(B32,'تكويد الاصناف'!$A$5:$B$1100,2,0),"")</f>
        <v/>
      </c>
      <c r="D32" s="4"/>
      <c r="E32" s="4"/>
      <c r="F32" s="24"/>
      <c r="G32" s="4"/>
      <c r="H32" s="14" t="str">
        <f>IFERROR(VLOOKUP(B32,'تكويد الاصناف'!$A$5:$C$1100,3,0),"")</f>
        <v/>
      </c>
      <c r="S32" s="14">
        <f>'تكويد الاصناف'!B922</f>
        <v>0</v>
      </c>
    </row>
    <row r="33" spans="1:19">
      <c r="A33" s="13"/>
      <c r="B33" s="4"/>
      <c r="C33" s="14" t="str">
        <f>IFERROR(VLOOKUP(B33,'تكويد الاصناف'!$A$5:$B$1100,2,0),"")</f>
        <v/>
      </c>
      <c r="D33" s="4"/>
      <c r="E33" s="4"/>
      <c r="F33" s="24"/>
      <c r="G33" s="4"/>
      <c r="H33" s="14" t="str">
        <f>IFERROR(VLOOKUP(B33,'تكويد الاصناف'!$A$5:$C$1100,3,0),"")</f>
        <v/>
      </c>
      <c r="S33" s="14">
        <f>'تكويد الاصناف'!B923</f>
        <v>0</v>
      </c>
    </row>
    <row r="34" spans="1:19">
      <c r="A34" s="13"/>
      <c r="B34" s="4"/>
      <c r="C34" s="14" t="str">
        <f>IFERROR(VLOOKUP(B34,'تكويد الاصناف'!$A$5:$B$1100,2,0),"")</f>
        <v/>
      </c>
      <c r="D34" s="4"/>
      <c r="E34" s="4"/>
      <c r="F34" s="24"/>
      <c r="G34" s="4"/>
      <c r="H34" s="14" t="str">
        <f>IFERROR(VLOOKUP(B34,'تكويد الاصناف'!$A$5:$C$1100,3,0),"")</f>
        <v/>
      </c>
      <c r="S34" s="14">
        <f>'تكويد الاصناف'!B924</f>
        <v>0</v>
      </c>
    </row>
    <row r="35" spans="1:19">
      <c r="A35" s="13"/>
      <c r="B35" s="4"/>
      <c r="C35" s="14" t="str">
        <f>IFERROR(VLOOKUP(B35,'تكويد الاصناف'!$A$5:$B$1100,2,0),"")</f>
        <v/>
      </c>
      <c r="D35" s="4"/>
      <c r="E35" s="4"/>
      <c r="F35" s="24"/>
      <c r="G35" s="4"/>
      <c r="H35" s="14" t="str">
        <f>IFERROR(VLOOKUP(B35,'تكويد الاصناف'!$A$5:$C$1100,3,0),"")</f>
        <v/>
      </c>
      <c r="S35" s="14">
        <f>'تكويد الاصناف'!B925</f>
        <v>0</v>
      </c>
    </row>
    <row r="36" spans="1:19">
      <c r="A36" s="13"/>
      <c r="B36" s="4"/>
      <c r="C36" s="14" t="str">
        <f>IFERROR(VLOOKUP(B36,'تكويد الاصناف'!$A$5:$B$1100,2,0),"")</f>
        <v/>
      </c>
      <c r="D36" s="4"/>
      <c r="E36" s="4"/>
      <c r="F36" s="24"/>
      <c r="G36" s="4"/>
      <c r="H36" s="14" t="str">
        <f>IFERROR(VLOOKUP(B36,'تكويد الاصناف'!$A$5:$C$1100,3,0),"")</f>
        <v/>
      </c>
      <c r="S36" s="14">
        <f>'تكويد الاصناف'!B926</f>
        <v>0</v>
      </c>
    </row>
    <row r="37" spans="1:19">
      <c r="A37" s="13"/>
      <c r="B37" s="4"/>
      <c r="C37" s="14" t="str">
        <f>IFERROR(VLOOKUP(B37,'تكويد الاصناف'!$A$5:$B$1100,2,0),"")</f>
        <v/>
      </c>
      <c r="D37" s="4"/>
      <c r="E37" s="4"/>
      <c r="F37" s="24"/>
      <c r="G37" s="4"/>
      <c r="H37" s="14" t="str">
        <f>IFERROR(VLOOKUP(B37,'تكويد الاصناف'!$A$5:$C$1100,3,0),"")</f>
        <v/>
      </c>
      <c r="S37" s="14">
        <f>'تكويد الاصناف'!B927</f>
        <v>0</v>
      </c>
    </row>
    <row r="38" spans="1:19">
      <c r="A38" s="13"/>
      <c r="B38" s="4"/>
      <c r="C38" s="14" t="str">
        <f>IFERROR(VLOOKUP(B38,'تكويد الاصناف'!$A$5:$B$1100,2,0),"")</f>
        <v/>
      </c>
      <c r="D38" s="4"/>
      <c r="E38" s="4"/>
      <c r="F38" s="24"/>
      <c r="G38" s="4"/>
      <c r="H38" s="14" t="str">
        <f>IFERROR(VLOOKUP(B38,'تكويد الاصناف'!$A$5:$C$1100,3,0),"")</f>
        <v/>
      </c>
      <c r="S38" s="14">
        <f>'تكويد الاصناف'!B928</f>
        <v>0</v>
      </c>
    </row>
    <row r="39" spans="1:19">
      <c r="A39" s="13"/>
      <c r="B39" s="4"/>
      <c r="C39" s="14" t="str">
        <f>IFERROR(VLOOKUP(B39,'تكويد الاصناف'!$A$5:$B$1100,2,0),"")</f>
        <v/>
      </c>
      <c r="D39" s="4"/>
      <c r="E39" s="4"/>
      <c r="F39" s="24"/>
      <c r="G39" s="4"/>
      <c r="H39" s="14" t="str">
        <f>IFERROR(VLOOKUP(B39,'تكويد الاصناف'!$A$5:$C$1100,3,0),"")</f>
        <v/>
      </c>
      <c r="S39" s="14">
        <f>'تكويد الاصناف'!B929</f>
        <v>0</v>
      </c>
    </row>
    <row r="40" spans="1:19">
      <c r="A40" s="13"/>
      <c r="B40" s="4"/>
      <c r="C40" s="14" t="str">
        <f>IFERROR(VLOOKUP(B40,'تكويد الاصناف'!$A$5:$B$1100,2,0),"")</f>
        <v/>
      </c>
      <c r="D40" s="4"/>
      <c r="E40" s="4"/>
      <c r="F40" s="24"/>
      <c r="G40" s="4"/>
      <c r="H40" s="14" t="str">
        <f>IFERROR(VLOOKUP(B40,'تكويد الاصناف'!$A$5:$C$1100,3,0),"")</f>
        <v/>
      </c>
      <c r="S40" s="14">
        <f>'تكويد الاصناف'!B930</f>
        <v>0</v>
      </c>
    </row>
    <row r="41" spans="1:19">
      <c r="A41" s="13"/>
      <c r="B41" s="4"/>
      <c r="C41" s="14" t="str">
        <f>IFERROR(VLOOKUP(B41,'تكويد الاصناف'!$A$5:$B$1100,2,0),"")</f>
        <v/>
      </c>
      <c r="D41" s="4"/>
      <c r="E41" s="4"/>
      <c r="F41" s="24"/>
      <c r="G41" s="4"/>
      <c r="H41" s="14" t="str">
        <f>IFERROR(VLOOKUP(B41,'تكويد الاصناف'!$A$5:$C$1100,3,0),"")</f>
        <v/>
      </c>
      <c r="S41" s="14">
        <f>'تكويد الاصناف'!B931</f>
        <v>0</v>
      </c>
    </row>
    <row r="42" spans="1:19">
      <c r="A42" s="13"/>
      <c r="B42" s="4"/>
      <c r="C42" s="14" t="str">
        <f>IFERROR(VLOOKUP(B42,'تكويد الاصناف'!$A$5:$B$1100,2,0),"")</f>
        <v/>
      </c>
      <c r="D42" s="4"/>
      <c r="E42" s="4"/>
      <c r="F42" s="24"/>
      <c r="G42" s="4"/>
      <c r="H42" s="14" t="str">
        <f>IFERROR(VLOOKUP(B42,'تكويد الاصناف'!$A$5:$C$1100,3,0),"")</f>
        <v/>
      </c>
      <c r="S42" s="14">
        <f>'تكويد الاصناف'!B932</f>
        <v>0</v>
      </c>
    </row>
    <row r="43" spans="1:19">
      <c r="A43" s="13"/>
      <c r="B43" s="4"/>
      <c r="C43" s="14" t="str">
        <f>IFERROR(VLOOKUP(B43,'تكويد الاصناف'!$A$5:$B$1100,2,0),"")</f>
        <v/>
      </c>
      <c r="D43" s="4"/>
      <c r="E43" s="4"/>
      <c r="F43" s="24"/>
      <c r="G43" s="4"/>
      <c r="H43" s="14" t="str">
        <f>IFERROR(VLOOKUP(B43,'تكويد الاصناف'!$A$5:$C$1100,3,0),"")</f>
        <v/>
      </c>
      <c r="S43" s="14">
        <f>'تكويد الاصناف'!B933</f>
        <v>0</v>
      </c>
    </row>
    <row r="44" spans="1:19">
      <c r="A44" s="13"/>
      <c r="B44" s="4"/>
      <c r="C44" s="14" t="str">
        <f>IFERROR(VLOOKUP(B44,'تكويد الاصناف'!$A$5:$B$1100,2,0),"")</f>
        <v/>
      </c>
      <c r="D44" s="4"/>
      <c r="E44" s="4"/>
      <c r="F44" s="24"/>
      <c r="G44" s="4"/>
      <c r="H44" s="14" t="str">
        <f>IFERROR(VLOOKUP(B44,'تكويد الاصناف'!$A$5:$C$1100,3,0),"")</f>
        <v/>
      </c>
      <c r="S44" s="14">
        <f>'تكويد الاصناف'!B934</f>
        <v>0</v>
      </c>
    </row>
    <row r="45" spans="1:19">
      <c r="A45" s="13"/>
      <c r="B45" s="4"/>
      <c r="C45" s="14" t="str">
        <f>IFERROR(VLOOKUP(B45,'تكويد الاصناف'!$A$5:$B$1100,2,0),"")</f>
        <v/>
      </c>
      <c r="D45" s="4"/>
      <c r="E45" s="4"/>
      <c r="F45" s="24"/>
      <c r="G45" s="4"/>
      <c r="H45" s="14" t="str">
        <f>IFERROR(VLOOKUP(B45,'تكويد الاصناف'!$A$5:$C$1100,3,0),"")</f>
        <v/>
      </c>
      <c r="S45" s="14">
        <f>'تكويد الاصناف'!B935</f>
        <v>0</v>
      </c>
    </row>
    <row r="46" spans="1:19">
      <c r="A46" s="13"/>
      <c r="B46" s="4"/>
      <c r="C46" s="14" t="str">
        <f>IFERROR(VLOOKUP(B46,'تكويد الاصناف'!$A$5:$B$1100,2,0),"")</f>
        <v/>
      </c>
      <c r="D46" s="4"/>
      <c r="E46" s="4"/>
      <c r="F46" s="24"/>
      <c r="G46" s="4"/>
      <c r="H46" s="14" t="str">
        <f>IFERROR(VLOOKUP(B46,'تكويد الاصناف'!$A$5:$C$1100,3,0),"")</f>
        <v/>
      </c>
      <c r="S46" s="14">
        <f>'تكويد الاصناف'!B936</f>
        <v>0</v>
      </c>
    </row>
    <row r="47" spans="1:19">
      <c r="A47" s="13"/>
      <c r="B47" s="4"/>
      <c r="C47" s="14" t="str">
        <f>IFERROR(VLOOKUP(B47,'تكويد الاصناف'!$A$5:$B$1100,2,0),"")</f>
        <v/>
      </c>
      <c r="D47" s="4"/>
      <c r="E47" s="4"/>
      <c r="F47" s="24"/>
      <c r="G47" s="4"/>
      <c r="H47" s="14" t="str">
        <f>IFERROR(VLOOKUP(B47,'تكويد الاصناف'!$A$5:$C$1100,3,0),"")</f>
        <v/>
      </c>
      <c r="S47" s="14">
        <f>'تكويد الاصناف'!B937</f>
        <v>0</v>
      </c>
    </row>
    <row r="48" spans="1:19">
      <c r="A48" s="13"/>
      <c r="B48" s="4"/>
      <c r="C48" s="14" t="str">
        <f>IFERROR(VLOOKUP(B48,'تكويد الاصناف'!$A$5:$B$1100,2,0),"")</f>
        <v/>
      </c>
      <c r="D48" s="4"/>
      <c r="E48" s="4"/>
      <c r="F48" s="24"/>
      <c r="G48" s="4"/>
      <c r="H48" s="14" t="str">
        <f>IFERROR(VLOOKUP(B48,'تكويد الاصناف'!$A$5:$C$1100,3,0),"")</f>
        <v/>
      </c>
      <c r="S48" s="14">
        <f>'تكويد الاصناف'!B938</f>
        <v>0</v>
      </c>
    </row>
    <row r="49" spans="1:19">
      <c r="A49" s="13"/>
      <c r="B49" s="4"/>
      <c r="C49" s="14" t="str">
        <f>IFERROR(VLOOKUP(B49,'تكويد الاصناف'!$A$5:$B$1100,2,0),"")</f>
        <v/>
      </c>
      <c r="D49" s="4"/>
      <c r="E49" s="4"/>
      <c r="F49" s="24"/>
      <c r="G49" s="4"/>
      <c r="H49" s="14" t="str">
        <f>IFERROR(VLOOKUP(B49,'تكويد الاصناف'!$A$5:$C$1100,3,0),"")</f>
        <v/>
      </c>
      <c r="S49" s="14">
        <f>'تكويد الاصناف'!B939</f>
        <v>0</v>
      </c>
    </row>
    <row r="50" spans="1:19">
      <c r="A50" s="13"/>
      <c r="B50" s="4"/>
      <c r="C50" s="14" t="str">
        <f>IFERROR(VLOOKUP(B50,'تكويد الاصناف'!$A$5:$B$1100,2,0),"")</f>
        <v/>
      </c>
      <c r="D50" s="4"/>
      <c r="E50" s="4"/>
      <c r="F50" s="24"/>
      <c r="G50" s="4"/>
      <c r="H50" s="14" t="str">
        <f>IFERROR(VLOOKUP(B50,'تكويد الاصناف'!$A$5:$C$1100,3,0),"")</f>
        <v/>
      </c>
      <c r="S50" s="14">
        <f>'تكويد الاصناف'!B940</f>
        <v>0</v>
      </c>
    </row>
    <row r="51" spans="1:19">
      <c r="A51" s="13"/>
      <c r="B51" s="4"/>
      <c r="C51" s="14" t="str">
        <f>IFERROR(VLOOKUP(B51,'تكويد الاصناف'!$A$5:$B$1100,2,0),"")</f>
        <v/>
      </c>
      <c r="D51" s="4"/>
      <c r="E51" s="4"/>
      <c r="F51" s="24"/>
      <c r="G51" s="4"/>
      <c r="H51" s="14" t="str">
        <f>IFERROR(VLOOKUP(B51,'تكويد الاصناف'!$A$5:$C$1100,3,0),"")</f>
        <v/>
      </c>
      <c r="S51" s="14">
        <f>'تكويد الاصناف'!B941</f>
        <v>0</v>
      </c>
    </row>
    <row r="52" spans="1:19">
      <c r="A52" s="13"/>
      <c r="B52" s="4"/>
      <c r="C52" s="14" t="str">
        <f>IFERROR(VLOOKUP(B52,'تكويد الاصناف'!$A$5:$B$1100,2,0),"")</f>
        <v/>
      </c>
      <c r="D52" s="4"/>
      <c r="E52" s="4"/>
      <c r="F52" s="24"/>
      <c r="G52" s="4"/>
      <c r="H52" s="14" t="str">
        <f>IFERROR(VLOOKUP(B52,'تكويد الاصناف'!$A$5:$C$1100,3,0),"")</f>
        <v/>
      </c>
      <c r="S52" s="14">
        <f>'تكويد الاصناف'!B942</f>
        <v>0</v>
      </c>
    </row>
    <row r="53" spans="1:19">
      <c r="A53" s="13"/>
      <c r="B53" s="4"/>
      <c r="C53" s="14" t="str">
        <f>IFERROR(VLOOKUP(B53,'تكويد الاصناف'!$A$5:$B$1100,2,0),"")</f>
        <v/>
      </c>
      <c r="D53" s="4"/>
      <c r="E53" s="4"/>
      <c r="F53" s="24"/>
      <c r="G53" s="4"/>
      <c r="H53" s="14" t="str">
        <f>IFERROR(VLOOKUP(B53,'تكويد الاصناف'!$A$5:$C$1100,3,0),"")</f>
        <v/>
      </c>
      <c r="S53" s="14">
        <f>'تكويد الاصناف'!B943</f>
        <v>0</v>
      </c>
    </row>
    <row r="54" spans="1:19">
      <c r="A54" s="13"/>
      <c r="B54" s="4"/>
      <c r="C54" s="14" t="str">
        <f>IFERROR(VLOOKUP(B54,'تكويد الاصناف'!$A$5:$B$1100,2,0),"")</f>
        <v/>
      </c>
      <c r="D54" s="4"/>
      <c r="E54" s="4"/>
      <c r="F54" s="24"/>
      <c r="G54" s="4"/>
      <c r="H54" s="14" t="str">
        <f>IFERROR(VLOOKUP(B54,'تكويد الاصناف'!$A$5:$C$1100,3,0),"")</f>
        <v/>
      </c>
      <c r="S54" s="14">
        <f>'تكويد الاصناف'!B944</f>
        <v>0</v>
      </c>
    </row>
    <row r="55" spans="1:19">
      <c r="A55" s="13"/>
      <c r="B55" s="4"/>
      <c r="C55" s="14" t="str">
        <f>IFERROR(VLOOKUP(B55,'تكويد الاصناف'!$A$5:$B$1100,2,0),"")</f>
        <v/>
      </c>
      <c r="D55" s="4"/>
      <c r="E55" s="4"/>
      <c r="F55" s="24"/>
      <c r="G55" s="4"/>
      <c r="H55" s="14" t="str">
        <f>IFERROR(VLOOKUP(B55,'تكويد الاصناف'!$A$5:$C$1100,3,0),"")</f>
        <v/>
      </c>
      <c r="S55" s="14">
        <f>'تكويد الاصناف'!B945</f>
        <v>0</v>
      </c>
    </row>
    <row r="56" spans="1:19">
      <c r="A56" s="13"/>
      <c r="B56" s="4"/>
      <c r="C56" s="14" t="str">
        <f>IFERROR(VLOOKUP(B56,'تكويد الاصناف'!$A$5:$B$1100,2,0),"")</f>
        <v/>
      </c>
      <c r="D56" s="4"/>
      <c r="E56" s="4"/>
      <c r="F56" s="24"/>
      <c r="G56" s="4"/>
      <c r="H56" s="14" t="str">
        <f>IFERROR(VLOOKUP(B56,'تكويد الاصناف'!$A$5:$C$1100,3,0),"")</f>
        <v/>
      </c>
      <c r="S56" s="14">
        <f>'تكويد الاصناف'!B946</f>
        <v>0</v>
      </c>
    </row>
    <row r="57" spans="1:19">
      <c r="A57" s="13"/>
      <c r="B57" s="4"/>
      <c r="C57" s="14" t="str">
        <f>IFERROR(VLOOKUP(B57,'تكويد الاصناف'!$A$5:$B$1100,2,0),"")</f>
        <v/>
      </c>
      <c r="D57" s="4"/>
      <c r="E57" s="4"/>
      <c r="F57" s="24"/>
      <c r="G57" s="4"/>
      <c r="H57" s="14" t="str">
        <f>IFERROR(VLOOKUP(B57,'تكويد الاصناف'!$A$5:$C$1100,3,0),"")</f>
        <v/>
      </c>
      <c r="S57" s="14">
        <f>'تكويد الاصناف'!B947</f>
        <v>0</v>
      </c>
    </row>
    <row r="58" spans="1:19">
      <c r="A58" s="13"/>
      <c r="B58" s="4"/>
      <c r="C58" s="14" t="str">
        <f>IFERROR(VLOOKUP(B58,'تكويد الاصناف'!$A$5:$B$1100,2,0),"")</f>
        <v/>
      </c>
      <c r="D58" s="4"/>
      <c r="E58" s="4"/>
      <c r="F58" s="24"/>
      <c r="G58" s="4"/>
      <c r="H58" s="14" t="str">
        <f>IFERROR(VLOOKUP(B58,'تكويد الاصناف'!$A$5:$C$1100,3,0),"")</f>
        <v/>
      </c>
      <c r="S58" s="14">
        <f>'تكويد الاصناف'!B948</f>
        <v>0</v>
      </c>
    </row>
    <row r="59" spans="1:19">
      <c r="A59" s="13"/>
      <c r="B59" s="4"/>
      <c r="C59" s="14" t="str">
        <f>IFERROR(VLOOKUP(B59,'تكويد الاصناف'!$A$5:$B$1100,2,0),"")</f>
        <v/>
      </c>
      <c r="D59" s="4"/>
      <c r="E59" s="4"/>
      <c r="F59" s="24"/>
      <c r="G59" s="4"/>
      <c r="H59" s="14" t="str">
        <f>IFERROR(VLOOKUP(B59,'تكويد الاصناف'!$A$5:$C$1100,3,0),"")</f>
        <v/>
      </c>
      <c r="S59" s="14">
        <f>'تكويد الاصناف'!B949</f>
        <v>0</v>
      </c>
    </row>
    <row r="60" spans="1:19">
      <c r="A60" s="13"/>
      <c r="B60" s="4"/>
      <c r="C60" s="14" t="str">
        <f>IFERROR(VLOOKUP(B60,'تكويد الاصناف'!$A$5:$B$1100,2,0),"")</f>
        <v/>
      </c>
      <c r="D60" s="4"/>
      <c r="E60" s="4"/>
      <c r="F60" s="24"/>
      <c r="G60" s="4"/>
      <c r="H60" s="14" t="str">
        <f>IFERROR(VLOOKUP(B60,'تكويد الاصناف'!$A$5:$C$1100,3,0),"")</f>
        <v/>
      </c>
      <c r="S60" s="14">
        <f>'تكويد الاصناف'!B950</f>
        <v>0</v>
      </c>
    </row>
    <row r="61" spans="1:19">
      <c r="A61" s="13"/>
      <c r="B61" s="4"/>
      <c r="C61" s="14" t="str">
        <f>IFERROR(VLOOKUP(B61,'تكويد الاصناف'!$A$5:$B$1100,2,0),"")</f>
        <v/>
      </c>
      <c r="D61" s="4"/>
      <c r="E61" s="4"/>
      <c r="F61" s="24"/>
      <c r="G61" s="4"/>
      <c r="H61" s="14" t="str">
        <f>IFERROR(VLOOKUP(B61,'تكويد الاصناف'!$A$5:$C$1100,3,0),"")</f>
        <v/>
      </c>
      <c r="S61" s="14">
        <f>'تكويد الاصناف'!B951</f>
        <v>0</v>
      </c>
    </row>
    <row r="62" spans="1:19">
      <c r="A62" s="13"/>
      <c r="B62" s="4"/>
      <c r="C62" s="14" t="str">
        <f>IFERROR(VLOOKUP(B62,'تكويد الاصناف'!$A$5:$B$1100,2,0),"")</f>
        <v/>
      </c>
      <c r="D62" s="4"/>
      <c r="E62" s="4"/>
      <c r="F62" s="24"/>
      <c r="G62" s="4"/>
      <c r="H62" s="14" t="str">
        <f>IFERROR(VLOOKUP(B62,'تكويد الاصناف'!$A$5:$C$1100,3,0),"")</f>
        <v/>
      </c>
      <c r="S62" s="14">
        <f>'تكويد الاصناف'!B952</f>
        <v>0</v>
      </c>
    </row>
    <row r="63" spans="1:19">
      <c r="A63" s="13"/>
      <c r="B63" s="4"/>
      <c r="C63" s="14" t="str">
        <f>IFERROR(VLOOKUP(B63,'تكويد الاصناف'!$A$5:$B$1100,2,0),"")</f>
        <v/>
      </c>
      <c r="D63" s="4"/>
      <c r="E63" s="4"/>
      <c r="F63" s="24"/>
      <c r="G63" s="4"/>
      <c r="H63" s="14" t="str">
        <f>IFERROR(VLOOKUP(B63,'تكويد الاصناف'!$A$5:$C$1100,3,0),"")</f>
        <v/>
      </c>
      <c r="S63" s="14">
        <f>'تكويد الاصناف'!B953</f>
        <v>0</v>
      </c>
    </row>
    <row r="64" spans="1:19">
      <c r="A64" s="13"/>
      <c r="B64" s="4"/>
      <c r="C64" s="14" t="str">
        <f>IFERROR(VLOOKUP(B64,'تكويد الاصناف'!$A$5:$B$1100,2,0),"")</f>
        <v/>
      </c>
      <c r="D64" s="4"/>
      <c r="E64" s="4"/>
      <c r="F64" s="24"/>
      <c r="G64" s="4"/>
      <c r="H64" s="14" t="str">
        <f>IFERROR(VLOOKUP(B64,'تكويد الاصناف'!$A$5:$C$1100,3,0),"")</f>
        <v/>
      </c>
      <c r="S64" s="14">
        <f>'تكويد الاصناف'!B954</f>
        <v>0</v>
      </c>
    </row>
    <row r="65" spans="1:19">
      <c r="A65" s="13"/>
      <c r="B65" s="4"/>
      <c r="C65" s="14" t="str">
        <f>IFERROR(VLOOKUP(B65,'تكويد الاصناف'!$A$5:$B$1100,2,0),"")</f>
        <v/>
      </c>
      <c r="D65" s="4"/>
      <c r="E65" s="4"/>
      <c r="F65" s="24"/>
      <c r="G65" s="4"/>
      <c r="H65" s="14" t="str">
        <f>IFERROR(VLOOKUP(B65,'تكويد الاصناف'!$A$5:$C$1100,3,0),"")</f>
        <v/>
      </c>
      <c r="S65" s="14">
        <f>'تكويد الاصناف'!B955</f>
        <v>0</v>
      </c>
    </row>
    <row r="66" spans="1:19">
      <c r="A66" s="13"/>
      <c r="B66" s="4"/>
      <c r="C66" s="14" t="str">
        <f>IFERROR(VLOOKUP(B66,'تكويد الاصناف'!$A$5:$B$1100,2,0),"")</f>
        <v/>
      </c>
      <c r="D66" s="4"/>
      <c r="E66" s="4"/>
      <c r="F66" s="24"/>
      <c r="G66" s="4"/>
      <c r="H66" s="14" t="str">
        <f>IFERROR(VLOOKUP(B66,'تكويد الاصناف'!$A$5:$C$1100,3,0),"")</f>
        <v/>
      </c>
      <c r="S66" s="14">
        <f>'تكويد الاصناف'!B956</f>
        <v>0</v>
      </c>
    </row>
    <row r="67" spans="1:19">
      <c r="A67" s="13"/>
      <c r="B67" s="4"/>
      <c r="C67" s="14" t="str">
        <f>IFERROR(VLOOKUP(B67,'تكويد الاصناف'!$A$5:$B$1100,2,0),"")</f>
        <v/>
      </c>
      <c r="D67" s="4"/>
      <c r="E67" s="4"/>
      <c r="F67" s="24"/>
      <c r="G67" s="4"/>
      <c r="H67" s="14" t="str">
        <f>IFERROR(VLOOKUP(B67,'تكويد الاصناف'!$A$5:$C$1100,3,0),"")</f>
        <v/>
      </c>
      <c r="S67" s="14">
        <f>'تكويد الاصناف'!B957</f>
        <v>0</v>
      </c>
    </row>
    <row r="68" spans="1:19">
      <c r="A68" s="13"/>
      <c r="B68" s="4"/>
      <c r="C68" s="14" t="str">
        <f>IFERROR(VLOOKUP(B68,'تكويد الاصناف'!$A$5:$B$1100,2,0),"")</f>
        <v/>
      </c>
      <c r="D68" s="4"/>
      <c r="E68" s="4"/>
      <c r="F68" s="24"/>
      <c r="G68" s="4"/>
      <c r="H68" s="14" t="str">
        <f>IFERROR(VLOOKUP(B68,'تكويد الاصناف'!$A$5:$C$1100,3,0),"")</f>
        <v/>
      </c>
      <c r="S68" s="14">
        <f>'تكويد الاصناف'!B958</f>
        <v>0</v>
      </c>
    </row>
    <row r="69" spans="1:19">
      <c r="A69" s="13"/>
      <c r="B69" s="4"/>
      <c r="C69" s="14" t="str">
        <f>IFERROR(VLOOKUP(B69,'تكويد الاصناف'!$A$5:$B$1100,2,0),"")</f>
        <v/>
      </c>
      <c r="D69" s="4"/>
      <c r="E69" s="4"/>
      <c r="F69" s="24"/>
      <c r="G69" s="4"/>
      <c r="H69" s="14" t="str">
        <f>IFERROR(VLOOKUP(B69,'تكويد الاصناف'!$A$5:$C$1100,3,0),"")</f>
        <v/>
      </c>
      <c r="S69" s="14">
        <f>'تكويد الاصناف'!B959</f>
        <v>0</v>
      </c>
    </row>
    <row r="70" spans="1:19">
      <c r="A70" s="13"/>
      <c r="B70" s="4"/>
      <c r="C70" s="14" t="str">
        <f>IFERROR(VLOOKUP(B70,'تكويد الاصناف'!$A$5:$B$1100,2,0),"")</f>
        <v/>
      </c>
      <c r="D70" s="4"/>
      <c r="E70" s="4"/>
      <c r="F70" s="24"/>
      <c r="G70" s="4"/>
      <c r="H70" s="14" t="str">
        <f>IFERROR(VLOOKUP(B70,'تكويد الاصناف'!$A$5:$C$1100,3,0),"")</f>
        <v/>
      </c>
      <c r="S70" s="14">
        <f>'تكويد الاصناف'!B960</f>
        <v>0</v>
      </c>
    </row>
    <row r="71" spans="1:19">
      <c r="A71" s="13"/>
      <c r="B71" s="4"/>
      <c r="C71" s="14" t="str">
        <f>IFERROR(VLOOKUP(B71,'تكويد الاصناف'!$A$5:$B$1100,2,0),"")</f>
        <v/>
      </c>
      <c r="D71" s="4"/>
      <c r="E71" s="4"/>
      <c r="F71" s="24"/>
      <c r="G71" s="4"/>
      <c r="H71" s="14" t="str">
        <f>IFERROR(VLOOKUP(B71,'تكويد الاصناف'!$A$5:$C$1100,3,0),"")</f>
        <v/>
      </c>
      <c r="S71" s="14">
        <f>'تكويد الاصناف'!B961</f>
        <v>0</v>
      </c>
    </row>
    <row r="72" spans="1:19">
      <c r="A72" s="13"/>
      <c r="B72" s="4"/>
      <c r="C72" s="14" t="str">
        <f>IFERROR(VLOOKUP(B72,'تكويد الاصناف'!$A$5:$B$1100,2,0),"")</f>
        <v/>
      </c>
      <c r="D72" s="4"/>
      <c r="E72" s="4"/>
      <c r="F72" s="24"/>
      <c r="G72" s="4"/>
      <c r="H72" s="14" t="str">
        <f>IFERROR(VLOOKUP(B72,'تكويد الاصناف'!$A$5:$C$1100,3,0),"")</f>
        <v/>
      </c>
      <c r="S72" s="14">
        <f>'تكويد الاصناف'!B962</f>
        <v>0</v>
      </c>
    </row>
    <row r="73" spans="1:19">
      <c r="A73" s="13"/>
      <c r="B73" s="4"/>
      <c r="C73" s="14" t="str">
        <f>IFERROR(VLOOKUP(B73,'تكويد الاصناف'!$A$5:$B$1100,2,0),"")</f>
        <v/>
      </c>
      <c r="D73" s="4"/>
      <c r="E73" s="4"/>
      <c r="F73" s="24"/>
      <c r="G73" s="4"/>
      <c r="H73" s="14" t="str">
        <f>IFERROR(VLOOKUP(B73,'تكويد الاصناف'!$A$5:$C$1100,3,0),"")</f>
        <v/>
      </c>
      <c r="S73" s="14">
        <f>'تكويد الاصناف'!B963</f>
        <v>0</v>
      </c>
    </row>
    <row r="74" spans="1:19">
      <c r="A74" s="13"/>
      <c r="B74" s="4"/>
      <c r="C74" s="14" t="str">
        <f>IFERROR(VLOOKUP(B74,'تكويد الاصناف'!$A$5:$B$1100,2,0),"")</f>
        <v/>
      </c>
      <c r="D74" s="4"/>
      <c r="E74" s="4"/>
      <c r="F74" s="24"/>
      <c r="G74" s="4"/>
      <c r="H74" s="14" t="str">
        <f>IFERROR(VLOOKUP(B74,'تكويد الاصناف'!$A$5:$C$1100,3,0),"")</f>
        <v/>
      </c>
      <c r="S74" s="14">
        <f>'تكويد الاصناف'!B964</f>
        <v>0</v>
      </c>
    </row>
    <row r="75" spans="1:19">
      <c r="A75" s="13"/>
      <c r="B75" s="4"/>
      <c r="C75" s="14" t="str">
        <f>IFERROR(VLOOKUP(B75,'تكويد الاصناف'!$A$5:$B$1100,2,0),"")</f>
        <v/>
      </c>
      <c r="D75" s="4"/>
      <c r="E75" s="4"/>
      <c r="F75" s="24"/>
      <c r="G75" s="4"/>
      <c r="H75" s="14" t="str">
        <f>IFERROR(VLOOKUP(B75,'تكويد الاصناف'!$A$5:$C$1100,3,0),"")</f>
        <v/>
      </c>
      <c r="S75" s="14">
        <f>'تكويد الاصناف'!B965</f>
        <v>0</v>
      </c>
    </row>
    <row r="76" spans="1:19">
      <c r="A76" s="13"/>
      <c r="B76" s="4"/>
      <c r="C76" s="14" t="str">
        <f>IFERROR(VLOOKUP(B76,'تكويد الاصناف'!$A$5:$B$1100,2,0),"")</f>
        <v/>
      </c>
      <c r="D76" s="4"/>
      <c r="E76" s="4"/>
      <c r="F76" s="24"/>
      <c r="G76" s="4"/>
      <c r="H76" s="14" t="str">
        <f>IFERROR(VLOOKUP(B76,'تكويد الاصناف'!$A$5:$C$1100,3,0),"")</f>
        <v/>
      </c>
      <c r="S76" s="14">
        <f>'تكويد الاصناف'!B966</f>
        <v>0</v>
      </c>
    </row>
    <row r="77" spans="1:19">
      <c r="A77" s="13"/>
      <c r="B77" s="4"/>
      <c r="C77" s="14" t="str">
        <f>IFERROR(VLOOKUP(B77,'تكويد الاصناف'!$A$5:$B$1100,2,0),"")</f>
        <v/>
      </c>
      <c r="D77" s="4"/>
      <c r="E77" s="4"/>
      <c r="F77" s="24"/>
      <c r="G77" s="4"/>
      <c r="H77" s="14" t="str">
        <f>IFERROR(VLOOKUP(B77,'تكويد الاصناف'!$A$5:$C$1100,3,0),"")</f>
        <v/>
      </c>
      <c r="S77" s="14">
        <f>'تكويد الاصناف'!B967</f>
        <v>0</v>
      </c>
    </row>
    <row r="78" spans="1:19">
      <c r="A78" s="13"/>
      <c r="B78" s="4"/>
      <c r="C78" s="14" t="str">
        <f>IFERROR(VLOOKUP(B78,'تكويد الاصناف'!$A$5:$B$1100,2,0),"")</f>
        <v/>
      </c>
      <c r="D78" s="4"/>
      <c r="E78" s="4"/>
      <c r="F78" s="24"/>
      <c r="G78" s="4"/>
      <c r="H78" s="14" t="str">
        <f>IFERROR(VLOOKUP(B78,'تكويد الاصناف'!$A$5:$C$1100,3,0),"")</f>
        <v/>
      </c>
      <c r="S78" s="14">
        <f>'تكويد الاصناف'!B968</f>
        <v>0</v>
      </c>
    </row>
    <row r="79" spans="1:19">
      <c r="A79" s="13"/>
      <c r="B79" s="4"/>
      <c r="C79" s="14" t="str">
        <f>IFERROR(VLOOKUP(B79,'تكويد الاصناف'!$A$5:$B$1100,2,0),"")</f>
        <v/>
      </c>
      <c r="D79" s="4"/>
      <c r="E79" s="4"/>
      <c r="F79" s="24"/>
      <c r="G79" s="4"/>
      <c r="H79" s="14" t="str">
        <f>IFERROR(VLOOKUP(B79,'تكويد الاصناف'!$A$5:$C$1100,3,0),"")</f>
        <v/>
      </c>
      <c r="S79" s="14">
        <f>'تكويد الاصناف'!B969</f>
        <v>0</v>
      </c>
    </row>
    <row r="80" spans="1:19">
      <c r="A80" s="13"/>
      <c r="B80" s="4"/>
      <c r="C80" s="14" t="str">
        <f>IFERROR(VLOOKUP(B80,'تكويد الاصناف'!$A$5:$B$1100,2,0),"")</f>
        <v/>
      </c>
      <c r="D80" s="4"/>
      <c r="E80" s="4"/>
      <c r="F80" s="24"/>
      <c r="G80" s="4"/>
      <c r="H80" s="14" t="str">
        <f>IFERROR(VLOOKUP(B80,'تكويد الاصناف'!$A$5:$C$1100,3,0),"")</f>
        <v/>
      </c>
      <c r="S80" s="14">
        <f>'تكويد الاصناف'!B970</f>
        <v>0</v>
      </c>
    </row>
    <row r="81" spans="1:19">
      <c r="A81" s="13"/>
      <c r="B81" s="4"/>
      <c r="C81" s="14" t="str">
        <f>IFERROR(VLOOKUP(B81,'تكويد الاصناف'!$A$5:$B$1100,2,0),"")</f>
        <v/>
      </c>
      <c r="D81" s="4"/>
      <c r="E81" s="4"/>
      <c r="F81" s="24"/>
      <c r="G81" s="4"/>
      <c r="H81" s="14" t="str">
        <f>IFERROR(VLOOKUP(B81,'تكويد الاصناف'!$A$5:$C$1100,3,0),"")</f>
        <v/>
      </c>
      <c r="S81" s="14">
        <f>'تكويد الاصناف'!B971</f>
        <v>0</v>
      </c>
    </row>
    <row r="82" spans="1:19">
      <c r="A82" s="13"/>
      <c r="B82" s="4"/>
      <c r="C82" s="14" t="str">
        <f>IFERROR(VLOOKUP(B82,'تكويد الاصناف'!$A$5:$B$1100,2,0),"")</f>
        <v/>
      </c>
      <c r="D82" s="4"/>
      <c r="E82" s="4"/>
      <c r="F82" s="24"/>
      <c r="G82" s="4"/>
      <c r="H82" s="14" t="str">
        <f>IFERROR(VLOOKUP(B82,'تكويد الاصناف'!$A$5:$C$1100,3,0),"")</f>
        <v/>
      </c>
      <c r="S82" s="14">
        <f>'تكويد الاصناف'!B972</f>
        <v>0</v>
      </c>
    </row>
    <row r="83" spans="1:19">
      <c r="A83" s="13"/>
      <c r="B83" s="4"/>
      <c r="C83" s="14" t="str">
        <f>IFERROR(VLOOKUP(B83,'تكويد الاصناف'!$A$5:$B$1100,2,0),"")</f>
        <v/>
      </c>
      <c r="D83" s="4"/>
      <c r="E83" s="4"/>
      <c r="F83" s="24"/>
      <c r="G83" s="4"/>
      <c r="H83" s="14" t="str">
        <f>IFERROR(VLOOKUP(B83,'تكويد الاصناف'!$A$5:$C$1100,3,0),"")</f>
        <v/>
      </c>
      <c r="S83" s="14">
        <f>'تكويد الاصناف'!B973</f>
        <v>0</v>
      </c>
    </row>
    <row r="84" spans="1:19">
      <c r="A84" s="13"/>
      <c r="B84" s="4"/>
      <c r="C84" s="14" t="str">
        <f>IFERROR(VLOOKUP(B84,'تكويد الاصناف'!$A$5:$B$1100,2,0),"")</f>
        <v/>
      </c>
      <c r="D84" s="4"/>
      <c r="E84" s="4"/>
      <c r="F84" s="24"/>
      <c r="G84" s="4"/>
      <c r="H84" s="14" t="str">
        <f>IFERROR(VLOOKUP(B84,'تكويد الاصناف'!$A$5:$C$1100,3,0),"")</f>
        <v/>
      </c>
      <c r="S84" s="14">
        <f>'تكويد الاصناف'!B974</f>
        <v>0</v>
      </c>
    </row>
    <row r="85" spans="1:19">
      <c r="A85" s="13"/>
      <c r="B85" s="4"/>
      <c r="C85" s="14" t="str">
        <f>IFERROR(VLOOKUP(B85,'تكويد الاصناف'!$A$5:$B$1100,2,0),"")</f>
        <v/>
      </c>
      <c r="D85" s="4"/>
      <c r="E85" s="4"/>
      <c r="F85" s="24"/>
      <c r="G85" s="4"/>
      <c r="H85" s="14" t="str">
        <f>IFERROR(VLOOKUP(B85,'تكويد الاصناف'!$A$5:$C$1100,3,0),"")</f>
        <v/>
      </c>
      <c r="S85" s="14">
        <f>'تكويد الاصناف'!B975</f>
        <v>0</v>
      </c>
    </row>
    <row r="86" spans="1:19">
      <c r="A86" s="13"/>
      <c r="B86" s="4"/>
      <c r="C86" s="14" t="str">
        <f>IFERROR(VLOOKUP(B86,'تكويد الاصناف'!$A$5:$B$1100,2,0),"")</f>
        <v/>
      </c>
      <c r="D86" s="4"/>
      <c r="E86" s="4"/>
      <c r="F86" s="24"/>
      <c r="G86" s="4"/>
      <c r="H86" s="14" t="str">
        <f>IFERROR(VLOOKUP(B86,'تكويد الاصناف'!$A$5:$C$1100,3,0),"")</f>
        <v/>
      </c>
      <c r="S86" s="14">
        <f>'تكويد الاصناف'!B976</f>
        <v>0</v>
      </c>
    </row>
    <row r="87" spans="1:19">
      <c r="A87" s="13"/>
      <c r="B87" s="4"/>
      <c r="C87" s="14" t="str">
        <f>IFERROR(VLOOKUP(B87,'تكويد الاصناف'!$A$5:$B$1100,2,0),"")</f>
        <v/>
      </c>
      <c r="D87" s="4"/>
      <c r="E87" s="4"/>
      <c r="F87" s="24"/>
      <c r="G87" s="4"/>
      <c r="H87" s="14" t="str">
        <f>IFERROR(VLOOKUP(B87,'تكويد الاصناف'!$A$5:$C$1100,3,0),"")</f>
        <v/>
      </c>
      <c r="S87" s="14">
        <f>'تكويد الاصناف'!B977</f>
        <v>0</v>
      </c>
    </row>
    <row r="88" spans="1:19">
      <c r="A88" s="13"/>
      <c r="B88" s="4"/>
      <c r="C88" s="14" t="str">
        <f>IFERROR(VLOOKUP(B88,'تكويد الاصناف'!$A$5:$B$1100,2,0),"")</f>
        <v/>
      </c>
      <c r="D88" s="4"/>
      <c r="E88" s="4"/>
      <c r="F88" s="24"/>
      <c r="G88" s="4"/>
      <c r="H88" s="14" t="str">
        <f>IFERROR(VLOOKUP(B88,'تكويد الاصناف'!$A$5:$C$1100,3,0),"")</f>
        <v/>
      </c>
      <c r="S88" s="14">
        <f>'تكويد الاصناف'!B978</f>
        <v>0</v>
      </c>
    </row>
    <row r="89" spans="1:19">
      <c r="A89" s="13"/>
      <c r="B89" s="4"/>
      <c r="C89" s="14" t="str">
        <f>IFERROR(VLOOKUP(B89,'تكويد الاصناف'!$A$5:$B$1100,2,0),"")</f>
        <v/>
      </c>
      <c r="D89" s="4"/>
      <c r="E89" s="4"/>
      <c r="F89" s="24"/>
      <c r="G89" s="4"/>
      <c r="H89" s="14" t="str">
        <f>IFERROR(VLOOKUP(B89,'تكويد الاصناف'!$A$5:$C$1100,3,0),"")</f>
        <v/>
      </c>
      <c r="S89" s="14">
        <f>'تكويد الاصناف'!B979</f>
        <v>0</v>
      </c>
    </row>
    <row r="90" spans="1:19">
      <c r="A90" s="13"/>
      <c r="B90" s="4"/>
      <c r="C90" s="14" t="str">
        <f>IFERROR(VLOOKUP(B90,'تكويد الاصناف'!$A$5:$B$1100,2,0),"")</f>
        <v/>
      </c>
      <c r="D90" s="4"/>
      <c r="E90" s="4"/>
      <c r="F90" s="24"/>
      <c r="G90" s="4"/>
      <c r="H90" s="14" t="str">
        <f>IFERROR(VLOOKUP(B90,'تكويد الاصناف'!$A$5:$C$1100,3,0),"")</f>
        <v/>
      </c>
      <c r="S90" s="14">
        <f>'تكويد الاصناف'!B980</f>
        <v>0</v>
      </c>
    </row>
    <row r="91" spans="1:19">
      <c r="A91" s="13"/>
      <c r="B91" s="4"/>
      <c r="C91" s="14" t="str">
        <f>IFERROR(VLOOKUP(B91,'تكويد الاصناف'!$A$5:$B$1100,2,0),"")</f>
        <v/>
      </c>
      <c r="D91" s="4"/>
      <c r="E91" s="4"/>
      <c r="F91" s="24"/>
      <c r="G91" s="4"/>
      <c r="H91" s="14" t="str">
        <f>IFERROR(VLOOKUP(B91,'تكويد الاصناف'!$A$5:$C$1100,3,0),"")</f>
        <v/>
      </c>
      <c r="S91" s="14">
        <f>'تكويد الاصناف'!B981</f>
        <v>0</v>
      </c>
    </row>
    <row r="92" spans="1:19">
      <c r="A92" s="13"/>
      <c r="B92" s="4"/>
      <c r="C92" s="14" t="str">
        <f>IFERROR(VLOOKUP(B92,'تكويد الاصناف'!$A$5:$B$1100,2,0),"")</f>
        <v/>
      </c>
      <c r="D92" s="4"/>
      <c r="E92" s="4"/>
      <c r="F92" s="24"/>
      <c r="G92" s="4"/>
      <c r="H92" s="14" t="str">
        <f>IFERROR(VLOOKUP(B92,'تكويد الاصناف'!$A$5:$C$1100,3,0),"")</f>
        <v/>
      </c>
      <c r="S92" s="14">
        <f>'تكويد الاصناف'!B982</f>
        <v>0</v>
      </c>
    </row>
    <row r="93" spans="1:19">
      <c r="A93" s="13"/>
      <c r="B93" s="4"/>
      <c r="C93" s="14" t="str">
        <f>IFERROR(VLOOKUP(B93,'تكويد الاصناف'!$A$5:$B$1100,2,0),"")</f>
        <v/>
      </c>
      <c r="D93" s="4"/>
      <c r="E93" s="4"/>
      <c r="F93" s="24"/>
      <c r="G93" s="4"/>
      <c r="H93" s="14" t="str">
        <f>IFERROR(VLOOKUP(B93,'تكويد الاصناف'!$A$5:$C$1100,3,0),"")</f>
        <v/>
      </c>
      <c r="S93" s="14">
        <f>'تكويد الاصناف'!B983</f>
        <v>0</v>
      </c>
    </row>
    <row r="94" spans="1:19">
      <c r="A94" s="13"/>
      <c r="B94" s="4"/>
      <c r="C94" s="14" t="str">
        <f>IFERROR(VLOOKUP(B94,'تكويد الاصناف'!$A$5:$B$1100,2,0),"")</f>
        <v/>
      </c>
      <c r="D94" s="4"/>
      <c r="E94" s="4"/>
      <c r="F94" s="24"/>
      <c r="G94" s="4"/>
      <c r="H94" s="14" t="str">
        <f>IFERROR(VLOOKUP(B94,'تكويد الاصناف'!$A$5:$C$1100,3,0),"")</f>
        <v/>
      </c>
      <c r="S94" s="14">
        <f>'تكويد الاصناف'!B984</f>
        <v>0</v>
      </c>
    </row>
    <row r="95" spans="1:19">
      <c r="A95" s="13"/>
      <c r="B95" s="4"/>
      <c r="C95" s="14" t="str">
        <f>IFERROR(VLOOKUP(B95,'تكويد الاصناف'!$A$5:$B$1100,2,0),"")</f>
        <v/>
      </c>
      <c r="D95" s="4"/>
      <c r="E95" s="4"/>
      <c r="F95" s="24"/>
      <c r="G95" s="4"/>
      <c r="H95" s="14" t="str">
        <f>IFERROR(VLOOKUP(B95,'تكويد الاصناف'!$A$5:$C$1100,3,0),"")</f>
        <v/>
      </c>
      <c r="S95" s="14">
        <f>'تكويد الاصناف'!B985</f>
        <v>0</v>
      </c>
    </row>
    <row r="96" spans="1:19">
      <c r="A96" s="13"/>
      <c r="B96" s="4"/>
      <c r="C96" s="14" t="str">
        <f>IFERROR(VLOOKUP(B96,'تكويد الاصناف'!$A$5:$B$1100,2,0),"")</f>
        <v/>
      </c>
      <c r="D96" s="4"/>
      <c r="E96" s="4"/>
      <c r="F96" s="24"/>
      <c r="G96" s="4"/>
      <c r="H96" s="14" t="str">
        <f>IFERROR(VLOOKUP(B96,'تكويد الاصناف'!$A$5:$C$1100,3,0),"")</f>
        <v/>
      </c>
      <c r="S96" s="14">
        <f>'تكويد الاصناف'!B986</f>
        <v>0</v>
      </c>
    </row>
    <row r="97" spans="1:19">
      <c r="A97" s="13"/>
      <c r="B97" s="4"/>
      <c r="C97" s="14" t="str">
        <f>IFERROR(VLOOKUP(B97,'تكويد الاصناف'!$A$5:$B$1100,2,0),"")</f>
        <v/>
      </c>
      <c r="D97" s="4"/>
      <c r="E97" s="4"/>
      <c r="F97" s="24"/>
      <c r="G97" s="4"/>
      <c r="H97" s="14" t="str">
        <f>IFERROR(VLOOKUP(B97,'تكويد الاصناف'!$A$5:$C$1100,3,0),"")</f>
        <v/>
      </c>
      <c r="S97" s="14">
        <f>'تكويد الاصناف'!B987</f>
        <v>0</v>
      </c>
    </row>
    <row r="98" spans="1:19">
      <c r="A98" s="13"/>
      <c r="B98" s="4"/>
      <c r="C98" s="14" t="str">
        <f>IFERROR(VLOOKUP(B98,'تكويد الاصناف'!$A$5:$B$1100,2,0),"")</f>
        <v/>
      </c>
      <c r="D98" s="4"/>
      <c r="E98" s="4"/>
      <c r="F98" s="24"/>
      <c r="G98" s="4"/>
      <c r="H98" s="14" t="str">
        <f>IFERROR(VLOOKUP(B98,'تكويد الاصناف'!$A$5:$C$1100,3,0),"")</f>
        <v/>
      </c>
      <c r="S98" s="14">
        <f>'تكويد الاصناف'!B988</f>
        <v>0</v>
      </c>
    </row>
    <row r="99" spans="1:19">
      <c r="A99" s="13"/>
      <c r="B99" s="4"/>
      <c r="C99" s="14" t="str">
        <f>IFERROR(VLOOKUP(B99,'تكويد الاصناف'!$A$5:$B$1100,2,0),"")</f>
        <v/>
      </c>
      <c r="D99" s="4"/>
      <c r="E99" s="4"/>
      <c r="F99" s="24"/>
      <c r="G99" s="4"/>
      <c r="H99" s="14" t="str">
        <f>IFERROR(VLOOKUP(B99,'تكويد الاصناف'!$A$5:$C$1100,3,0),"")</f>
        <v/>
      </c>
      <c r="S99" s="14">
        <f>'تكويد الاصناف'!B989</f>
        <v>0</v>
      </c>
    </row>
    <row r="100" spans="1:19">
      <c r="A100" s="13"/>
      <c r="B100" s="4"/>
      <c r="C100" s="14" t="str">
        <f>IFERROR(VLOOKUP(B100,'تكويد الاصناف'!$A$5:$B$1100,2,0),"")</f>
        <v/>
      </c>
      <c r="D100" s="4"/>
      <c r="E100" s="4"/>
      <c r="F100" s="24"/>
      <c r="G100" s="4"/>
      <c r="H100" s="14" t="str">
        <f>IFERROR(VLOOKUP(B100,'تكويد الاصناف'!$A$5:$C$1100,3,0),"")</f>
        <v/>
      </c>
      <c r="S100" s="14">
        <f>'تكويد الاصناف'!B990</f>
        <v>0</v>
      </c>
    </row>
    <row r="101" spans="1:19">
      <c r="A101" s="13"/>
      <c r="B101" s="4"/>
      <c r="C101" s="14" t="str">
        <f>IFERROR(VLOOKUP(B101,'تكويد الاصناف'!$A$5:$B$1100,2,0),"")</f>
        <v/>
      </c>
      <c r="D101" s="4"/>
      <c r="E101" s="4"/>
      <c r="F101" s="24"/>
      <c r="G101" s="4"/>
      <c r="H101" s="14" t="str">
        <f>IFERROR(VLOOKUP(B101,'تكويد الاصناف'!$A$5:$C$1100,3,0),"")</f>
        <v/>
      </c>
      <c r="S101" s="14">
        <f>'تكويد الاصناف'!B991</f>
        <v>0</v>
      </c>
    </row>
    <row r="102" spans="1:19">
      <c r="A102" s="13"/>
      <c r="B102" s="4"/>
      <c r="C102" s="14" t="str">
        <f>IFERROR(VLOOKUP(B102,'تكويد الاصناف'!$A$5:$B$1100,2,0),"")</f>
        <v/>
      </c>
      <c r="D102" s="4"/>
      <c r="E102" s="4"/>
      <c r="F102" s="24"/>
      <c r="G102" s="4"/>
      <c r="H102" s="14" t="str">
        <f>IFERROR(VLOOKUP(B102,'تكويد الاصناف'!$A$5:$C$1100,3,0),"")</f>
        <v/>
      </c>
      <c r="S102" s="14">
        <f>'تكويد الاصناف'!B992</f>
        <v>0</v>
      </c>
    </row>
    <row r="103" spans="1:19">
      <c r="A103" s="13"/>
      <c r="B103" s="4"/>
      <c r="C103" s="14" t="str">
        <f>IFERROR(VLOOKUP(B103,'تكويد الاصناف'!$A$5:$B$1100,2,0),"")</f>
        <v/>
      </c>
      <c r="D103" s="4"/>
      <c r="E103" s="4"/>
      <c r="F103" s="24"/>
      <c r="G103" s="4"/>
      <c r="H103" s="14" t="str">
        <f>IFERROR(VLOOKUP(B103,'تكويد الاصناف'!$A$5:$C$1100,3,0),"")</f>
        <v/>
      </c>
      <c r="S103" s="14">
        <f>'تكويد الاصناف'!B993</f>
        <v>0</v>
      </c>
    </row>
    <row r="104" spans="1:19">
      <c r="A104" s="13"/>
      <c r="B104" s="4"/>
      <c r="C104" s="14" t="str">
        <f>IFERROR(VLOOKUP(B104,'تكويد الاصناف'!$A$5:$B$1100,2,0),"")</f>
        <v/>
      </c>
      <c r="D104" s="4"/>
      <c r="E104" s="4"/>
      <c r="F104" s="24"/>
      <c r="G104" s="4"/>
      <c r="H104" s="14" t="str">
        <f>IFERROR(VLOOKUP(B104,'تكويد الاصناف'!$A$5:$C$1100,3,0),"")</f>
        <v/>
      </c>
      <c r="S104" s="14">
        <f>'تكويد الاصناف'!B994</f>
        <v>0</v>
      </c>
    </row>
    <row r="105" spans="1:19">
      <c r="A105" s="13"/>
      <c r="B105" s="4"/>
      <c r="C105" s="14" t="str">
        <f>IFERROR(VLOOKUP(B105,'تكويد الاصناف'!$A$5:$B$1100,2,0),"")</f>
        <v/>
      </c>
      <c r="D105" s="4"/>
      <c r="E105" s="4"/>
      <c r="F105" s="24"/>
      <c r="G105" s="4"/>
      <c r="H105" s="14" t="str">
        <f>IFERROR(VLOOKUP(B105,'تكويد الاصناف'!$A$5:$C$1100,3,0),"")</f>
        <v/>
      </c>
      <c r="S105" s="14">
        <f>'تكويد الاصناف'!B995</f>
        <v>0</v>
      </c>
    </row>
    <row r="106" spans="1:19">
      <c r="A106" s="13"/>
      <c r="B106" s="4"/>
      <c r="C106" s="14" t="str">
        <f>IFERROR(VLOOKUP(B106,'تكويد الاصناف'!$A$5:$B$1100,2,0),"")</f>
        <v/>
      </c>
      <c r="D106" s="4"/>
      <c r="E106" s="4"/>
      <c r="F106" s="24"/>
      <c r="G106" s="4"/>
      <c r="H106" s="14" t="str">
        <f>IFERROR(VLOOKUP(B106,'تكويد الاصناف'!$A$5:$C$1100,3,0),"")</f>
        <v/>
      </c>
      <c r="S106" s="14">
        <f>'تكويد الاصناف'!B996</f>
        <v>0</v>
      </c>
    </row>
    <row r="107" spans="1:19">
      <c r="A107" s="13"/>
      <c r="B107" s="4"/>
      <c r="C107" s="14" t="str">
        <f>IFERROR(VLOOKUP(B107,'تكويد الاصناف'!$A$5:$B$1100,2,0),"")</f>
        <v/>
      </c>
      <c r="D107" s="4"/>
      <c r="E107" s="4"/>
      <c r="F107" s="24"/>
      <c r="G107" s="4"/>
      <c r="H107" s="14" t="str">
        <f>IFERROR(VLOOKUP(B107,'تكويد الاصناف'!$A$5:$C$1100,3,0),"")</f>
        <v/>
      </c>
      <c r="S107" s="14">
        <f>'تكويد الاصناف'!B997</f>
        <v>0</v>
      </c>
    </row>
    <row r="108" spans="1:19">
      <c r="A108" s="13"/>
      <c r="B108" s="4"/>
      <c r="C108" s="14" t="str">
        <f>IFERROR(VLOOKUP(B108,'تكويد الاصناف'!$A$5:$B$1100,2,0),"")</f>
        <v/>
      </c>
      <c r="D108" s="4"/>
      <c r="E108" s="4"/>
      <c r="F108" s="24"/>
      <c r="G108" s="4"/>
      <c r="H108" s="14" t="str">
        <f>IFERROR(VLOOKUP(B108,'تكويد الاصناف'!$A$5:$C$1100,3,0),"")</f>
        <v/>
      </c>
      <c r="S108" s="14">
        <f>'تكويد الاصناف'!B998</f>
        <v>0</v>
      </c>
    </row>
    <row r="109" spans="1:19">
      <c r="A109" s="13"/>
      <c r="B109" s="4"/>
      <c r="C109" s="14" t="str">
        <f>IFERROR(VLOOKUP(B109,'تكويد الاصناف'!$A$5:$B$1100,2,0),"")</f>
        <v/>
      </c>
      <c r="D109" s="4"/>
      <c r="E109" s="4"/>
      <c r="F109" s="24"/>
      <c r="G109" s="4"/>
      <c r="H109" s="14" t="str">
        <f>IFERROR(VLOOKUP(B109,'تكويد الاصناف'!$A$5:$C$1100,3,0),"")</f>
        <v/>
      </c>
      <c r="S109" s="14">
        <f>'تكويد الاصناف'!B999</f>
        <v>0</v>
      </c>
    </row>
    <row r="110" spans="1:19">
      <c r="A110" s="13"/>
      <c r="B110" s="4"/>
      <c r="C110" s="14" t="str">
        <f>IFERROR(VLOOKUP(B110,'تكويد الاصناف'!$A$5:$B$1100,2,0),"")</f>
        <v/>
      </c>
      <c r="D110" s="4"/>
      <c r="E110" s="4"/>
      <c r="F110" s="24"/>
      <c r="G110" s="4"/>
      <c r="H110" s="14" t="str">
        <f>IFERROR(VLOOKUP(B110,'تكويد الاصناف'!$A$5:$C$1100,3,0),"")</f>
        <v/>
      </c>
      <c r="S110" s="14">
        <f>'تكويد الاصناف'!B1000</f>
        <v>0</v>
      </c>
    </row>
    <row r="111" spans="1:19">
      <c r="A111" s="13"/>
      <c r="B111" s="4"/>
      <c r="C111" s="14" t="str">
        <f>IFERROR(VLOOKUP(B111,'تكويد الاصناف'!$A$5:$B$1100,2,0),"")</f>
        <v/>
      </c>
      <c r="D111" s="4"/>
      <c r="E111" s="4"/>
      <c r="F111" s="24"/>
      <c r="G111" s="4"/>
      <c r="H111" s="14" t="str">
        <f>IFERROR(VLOOKUP(B111,'تكويد الاصناف'!$A$5:$C$1100,3,0),"")</f>
        <v/>
      </c>
      <c r="S111" s="14">
        <f>'تكويد الاصناف'!B1001</f>
        <v>0</v>
      </c>
    </row>
    <row r="112" spans="1:19">
      <c r="A112" s="13"/>
      <c r="B112" s="4"/>
      <c r="C112" s="14" t="str">
        <f>IFERROR(VLOOKUP(B112,'تكويد الاصناف'!$A$5:$B$1100,2,0),"")</f>
        <v/>
      </c>
      <c r="D112" s="4"/>
      <c r="E112" s="4"/>
      <c r="F112" s="24"/>
      <c r="G112" s="4"/>
      <c r="H112" s="14" t="str">
        <f>IFERROR(VLOOKUP(B112,'تكويد الاصناف'!$A$5:$C$1100,3,0),"")</f>
        <v/>
      </c>
      <c r="S112" s="14">
        <f>'تكويد الاصناف'!B1002</f>
        <v>0</v>
      </c>
    </row>
    <row r="113" spans="1:19">
      <c r="A113" s="13"/>
      <c r="B113" s="4"/>
      <c r="C113" s="14" t="str">
        <f>IFERROR(VLOOKUP(B113,'تكويد الاصناف'!$A$5:$B$1100,2,0),"")</f>
        <v/>
      </c>
      <c r="D113" s="4"/>
      <c r="E113" s="4"/>
      <c r="F113" s="24"/>
      <c r="G113" s="4"/>
      <c r="H113" s="14" t="str">
        <f>IFERROR(VLOOKUP(B113,'تكويد الاصناف'!$A$5:$C$1100,3,0),"")</f>
        <v/>
      </c>
      <c r="S113" s="14">
        <f>'تكويد الاصناف'!B1003</f>
        <v>0</v>
      </c>
    </row>
    <row r="114" spans="1:19">
      <c r="A114" s="13"/>
      <c r="B114" s="4"/>
      <c r="C114" s="14" t="str">
        <f>IFERROR(VLOOKUP(B114,'تكويد الاصناف'!$A$5:$B$1100,2,0),"")</f>
        <v/>
      </c>
      <c r="D114" s="4"/>
      <c r="E114" s="4"/>
      <c r="F114" s="24"/>
      <c r="G114" s="4"/>
      <c r="H114" s="14" t="str">
        <f>IFERROR(VLOOKUP(B114,'تكويد الاصناف'!$A$5:$C$1100,3,0),"")</f>
        <v/>
      </c>
      <c r="S114" s="14">
        <f>'تكويد الاصناف'!B1004</f>
        <v>0</v>
      </c>
    </row>
    <row r="115" spans="1:19">
      <c r="A115" s="13"/>
      <c r="B115" s="4"/>
      <c r="C115" s="14" t="str">
        <f>IFERROR(VLOOKUP(B115,'تكويد الاصناف'!$A$5:$B$1100,2,0),"")</f>
        <v/>
      </c>
      <c r="D115" s="4"/>
      <c r="E115" s="4"/>
      <c r="F115" s="24"/>
      <c r="G115" s="4"/>
      <c r="H115" s="14" t="str">
        <f>IFERROR(VLOOKUP(B115,'تكويد الاصناف'!$A$5:$C$1100,3,0),"")</f>
        <v/>
      </c>
      <c r="S115" s="14">
        <f>'تكويد الاصناف'!B1005</f>
        <v>0</v>
      </c>
    </row>
    <row r="116" spans="1:19">
      <c r="A116" s="13"/>
      <c r="B116" s="4"/>
      <c r="C116" s="14" t="str">
        <f>IFERROR(VLOOKUP(B116,'تكويد الاصناف'!$A$5:$B$1100,2,0),"")</f>
        <v/>
      </c>
      <c r="D116" s="4"/>
      <c r="E116" s="4"/>
      <c r="F116" s="24"/>
      <c r="G116" s="4"/>
      <c r="H116" s="14" t="str">
        <f>IFERROR(VLOOKUP(B116,'تكويد الاصناف'!$A$5:$C$1100,3,0),"")</f>
        <v/>
      </c>
      <c r="S116" s="14">
        <f>'تكويد الاصناف'!B1006</f>
        <v>0</v>
      </c>
    </row>
    <row r="117" spans="1:19">
      <c r="A117" s="13"/>
      <c r="B117" s="4"/>
      <c r="C117" s="14" t="str">
        <f>IFERROR(VLOOKUP(B117,'تكويد الاصناف'!$A$5:$B$1100,2,0),"")</f>
        <v/>
      </c>
      <c r="D117" s="4"/>
      <c r="E117" s="4"/>
      <c r="F117" s="24"/>
      <c r="G117" s="4"/>
      <c r="H117" s="14" t="str">
        <f>IFERROR(VLOOKUP(B117,'تكويد الاصناف'!$A$5:$C$1100,3,0),"")</f>
        <v/>
      </c>
      <c r="S117" s="14">
        <f>'تكويد الاصناف'!B1007</f>
        <v>0</v>
      </c>
    </row>
    <row r="118" spans="1:19">
      <c r="A118" s="13"/>
      <c r="B118" s="4"/>
      <c r="C118" s="14" t="str">
        <f>IFERROR(VLOOKUP(B118,'تكويد الاصناف'!$A$5:$B$1100,2,0),"")</f>
        <v/>
      </c>
      <c r="D118" s="4"/>
      <c r="E118" s="4"/>
      <c r="F118" s="24"/>
      <c r="G118" s="4"/>
      <c r="H118" s="14" t="str">
        <f>IFERROR(VLOOKUP(B118,'تكويد الاصناف'!$A$5:$C$1100,3,0),"")</f>
        <v/>
      </c>
      <c r="S118" s="14">
        <f>'تكويد الاصناف'!B1008</f>
        <v>0</v>
      </c>
    </row>
    <row r="119" spans="1:19">
      <c r="A119" s="13"/>
      <c r="B119" s="4"/>
      <c r="C119" s="14" t="str">
        <f>IFERROR(VLOOKUP(B119,'تكويد الاصناف'!$A$5:$B$1100,2,0),"")</f>
        <v/>
      </c>
      <c r="D119" s="4"/>
      <c r="E119" s="4"/>
      <c r="F119" s="24"/>
      <c r="G119" s="4"/>
      <c r="H119" s="14" t="str">
        <f>IFERROR(VLOOKUP(B119,'تكويد الاصناف'!$A$5:$C$1100,3,0),"")</f>
        <v/>
      </c>
      <c r="S119" s="14">
        <f>'تكويد الاصناف'!B1009</f>
        <v>0</v>
      </c>
    </row>
    <row r="120" spans="1:19">
      <c r="A120" s="13"/>
      <c r="B120" s="4"/>
      <c r="C120" s="14" t="str">
        <f>IFERROR(VLOOKUP(B120,'تكويد الاصناف'!$A$5:$B$1100,2,0),"")</f>
        <v/>
      </c>
      <c r="D120" s="4"/>
      <c r="E120" s="4"/>
      <c r="F120" s="24"/>
      <c r="G120" s="4"/>
      <c r="H120" s="14" t="str">
        <f>IFERROR(VLOOKUP(B120,'تكويد الاصناف'!$A$5:$C$1100,3,0),"")</f>
        <v/>
      </c>
      <c r="S120" s="14">
        <f>'تكويد الاصناف'!B1010</f>
        <v>0</v>
      </c>
    </row>
    <row r="121" spans="1:19">
      <c r="A121" s="13"/>
      <c r="B121" s="4"/>
      <c r="C121" s="14" t="str">
        <f>IFERROR(VLOOKUP(B121,'تكويد الاصناف'!$A$5:$B$1100,2,0),"")</f>
        <v/>
      </c>
      <c r="D121" s="4"/>
      <c r="E121" s="4"/>
      <c r="F121" s="24"/>
      <c r="G121" s="4"/>
      <c r="H121" s="14" t="str">
        <f>IFERROR(VLOOKUP(B121,'تكويد الاصناف'!$A$5:$C$1100,3,0),"")</f>
        <v/>
      </c>
      <c r="S121" s="14">
        <f>'تكويد الاصناف'!B1011</f>
        <v>0</v>
      </c>
    </row>
    <row r="122" spans="1:19">
      <c r="A122" s="13"/>
      <c r="B122" s="4"/>
      <c r="C122" s="14" t="str">
        <f>IFERROR(VLOOKUP(B122,'تكويد الاصناف'!$A$5:$B$1100,2,0),"")</f>
        <v/>
      </c>
      <c r="D122" s="4"/>
      <c r="E122" s="4"/>
      <c r="F122" s="24"/>
      <c r="G122" s="4"/>
      <c r="H122" s="14" t="str">
        <f>IFERROR(VLOOKUP(B122,'تكويد الاصناف'!$A$5:$C$1100,3,0),"")</f>
        <v/>
      </c>
      <c r="S122" s="14">
        <f>'تكويد الاصناف'!B1012</f>
        <v>0</v>
      </c>
    </row>
    <row r="123" spans="1:19">
      <c r="A123" s="13"/>
      <c r="B123" s="4"/>
      <c r="C123" s="14" t="str">
        <f>IFERROR(VLOOKUP(B123,'تكويد الاصناف'!$A$5:$B$1100,2,0),"")</f>
        <v/>
      </c>
      <c r="D123" s="4"/>
      <c r="E123" s="4"/>
      <c r="F123" s="24"/>
      <c r="G123" s="4"/>
      <c r="H123" s="14" t="str">
        <f>IFERROR(VLOOKUP(B123,'تكويد الاصناف'!$A$5:$C$1100,3,0),"")</f>
        <v/>
      </c>
      <c r="S123" s="14">
        <f>'تكويد الاصناف'!B1013</f>
        <v>0</v>
      </c>
    </row>
    <row r="124" spans="1:19">
      <c r="A124" s="13"/>
      <c r="B124" s="4"/>
      <c r="C124" s="14" t="str">
        <f>IFERROR(VLOOKUP(B124,'تكويد الاصناف'!$A$5:$B$1100,2,0),"")</f>
        <v/>
      </c>
      <c r="D124" s="4"/>
      <c r="E124" s="4"/>
      <c r="F124" s="24"/>
      <c r="G124" s="4"/>
      <c r="H124" s="14" t="str">
        <f>IFERROR(VLOOKUP(B124,'تكويد الاصناف'!$A$5:$C$1100,3,0),"")</f>
        <v/>
      </c>
      <c r="S124" s="14">
        <f>'تكويد الاصناف'!B1014</f>
        <v>0</v>
      </c>
    </row>
    <row r="125" spans="1:19">
      <c r="A125" s="13"/>
      <c r="B125" s="4"/>
      <c r="C125" s="14" t="str">
        <f>IFERROR(VLOOKUP(B125,'تكويد الاصناف'!$A$5:$B$1100,2,0),"")</f>
        <v/>
      </c>
      <c r="D125" s="4"/>
      <c r="E125" s="4"/>
      <c r="F125" s="24"/>
      <c r="G125" s="4"/>
      <c r="H125" s="14" t="str">
        <f>IFERROR(VLOOKUP(B125,'تكويد الاصناف'!$A$5:$C$1100,3,0),"")</f>
        <v/>
      </c>
      <c r="S125" s="14">
        <f>'تكويد الاصناف'!B1015</f>
        <v>0</v>
      </c>
    </row>
    <row r="126" spans="1:19">
      <c r="A126" s="13"/>
      <c r="B126" s="4"/>
      <c r="C126" s="14" t="str">
        <f>IFERROR(VLOOKUP(B126,'تكويد الاصناف'!$A$5:$B$1100,2,0),"")</f>
        <v/>
      </c>
      <c r="D126" s="4"/>
      <c r="E126" s="4"/>
      <c r="F126" s="24"/>
      <c r="G126" s="4"/>
      <c r="H126" s="14" t="str">
        <f>IFERROR(VLOOKUP(B126,'تكويد الاصناف'!$A$5:$C$1100,3,0),"")</f>
        <v/>
      </c>
      <c r="S126" s="14">
        <f>'تكويد الاصناف'!B1016</f>
        <v>0</v>
      </c>
    </row>
    <row r="127" spans="1:19">
      <c r="A127" s="13"/>
      <c r="B127" s="4"/>
      <c r="C127" s="14" t="str">
        <f>IFERROR(VLOOKUP(B127,'تكويد الاصناف'!$A$5:$B$1100,2,0),"")</f>
        <v/>
      </c>
      <c r="D127" s="4"/>
      <c r="E127" s="4"/>
      <c r="F127" s="24"/>
      <c r="G127" s="4"/>
      <c r="H127" s="14" t="str">
        <f>IFERROR(VLOOKUP(B127,'تكويد الاصناف'!$A$5:$C$1100,3,0),"")</f>
        <v/>
      </c>
      <c r="S127" s="14">
        <f>'تكويد الاصناف'!B1017</f>
        <v>0</v>
      </c>
    </row>
    <row r="128" spans="1:19">
      <c r="A128" s="13"/>
      <c r="B128" s="4"/>
      <c r="C128" s="14" t="str">
        <f>IFERROR(VLOOKUP(B128,'تكويد الاصناف'!$A$5:$B$1100,2,0),"")</f>
        <v/>
      </c>
      <c r="D128" s="4"/>
      <c r="E128" s="4"/>
      <c r="F128" s="24"/>
      <c r="G128" s="4"/>
      <c r="H128" s="14" t="str">
        <f>IFERROR(VLOOKUP(B128,'تكويد الاصناف'!$A$5:$C$1100,3,0),"")</f>
        <v/>
      </c>
      <c r="S128" s="14">
        <f>'تكويد الاصناف'!B1018</f>
        <v>0</v>
      </c>
    </row>
    <row r="129" spans="1:19">
      <c r="A129" s="13"/>
      <c r="B129" s="4"/>
      <c r="C129" s="14" t="str">
        <f>IFERROR(VLOOKUP(B129,'تكويد الاصناف'!$A$5:$B$1100,2,0),"")</f>
        <v/>
      </c>
      <c r="D129" s="4"/>
      <c r="E129" s="4"/>
      <c r="F129" s="24"/>
      <c r="G129" s="4"/>
      <c r="H129" s="14" t="str">
        <f>IFERROR(VLOOKUP(B129,'تكويد الاصناف'!$A$5:$C$1100,3,0),"")</f>
        <v/>
      </c>
      <c r="S129" s="14">
        <f>'تكويد الاصناف'!B1019</f>
        <v>0</v>
      </c>
    </row>
    <row r="130" spans="1:19">
      <c r="A130" s="13"/>
      <c r="B130" s="4"/>
      <c r="C130" s="14" t="str">
        <f>IFERROR(VLOOKUP(B130,'تكويد الاصناف'!$A$5:$B$1100,2,0),"")</f>
        <v/>
      </c>
      <c r="D130" s="4"/>
      <c r="E130" s="4"/>
      <c r="F130" s="24"/>
      <c r="G130" s="4"/>
      <c r="H130" s="14" t="str">
        <f>IFERROR(VLOOKUP(B130,'تكويد الاصناف'!$A$5:$C$1100,3,0),"")</f>
        <v/>
      </c>
      <c r="S130" s="14">
        <f>'تكويد الاصناف'!B1020</f>
        <v>0</v>
      </c>
    </row>
    <row r="131" spans="1:19">
      <c r="A131" s="13"/>
      <c r="B131" s="4"/>
      <c r="C131" s="14" t="str">
        <f>IFERROR(VLOOKUP(B131,'تكويد الاصناف'!$A$5:$B$1100,2,0),"")</f>
        <v/>
      </c>
      <c r="D131" s="4"/>
      <c r="E131" s="4"/>
      <c r="F131" s="24"/>
      <c r="G131" s="4"/>
      <c r="H131" s="14" t="str">
        <f>IFERROR(VLOOKUP(B131,'تكويد الاصناف'!$A$5:$C$1100,3,0),"")</f>
        <v/>
      </c>
      <c r="S131" s="14">
        <f>'تكويد الاصناف'!B1021</f>
        <v>0</v>
      </c>
    </row>
    <row r="132" spans="1:19">
      <c r="A132" s="13"/>
      <c r="B132" s="4"/>
      <c r="C132" s="14" t="str">
        <f>IFERROR(VLOOKUP(B132,'تكويد الاصناف'!$A$5:$B$1100,2,0),"")</f>
        <v/>
      </c>
      <c r="D132" s="4"/>
      <c r="E132" s="4"/>
      <c r="F132" s="24"/>
      <c r="G132" s="4"/>
      <c r="H132" s="14" t="str">
        <f>IFERROR(VLOOKUP(B132,'تكويد الاصناف'!$A$5:$C$1100,3,0),"")</f>
        <v/>
      </c>
      <c r="S132" s="14">
        <f>'تكويد الاصناف'!B1022</f>
        <v>0</v>
      </c>
    </row>
    <row r="133" spans="1:19">
      <c r="A133" s="13"/>
      <c r="B133" s="4"/>
      <c r="C133" s="14" t="str">
        <f>IFERROR(VLOOKUP(B133,'تكويد الاصناف'!$A$5:$B$1100,2,0),"")</f>
        <v/>
      </c>
      <c r="D133" s="4"/>
      <c r="E133" s="4"/>
      <c r="F133" s="24"/>
      <c r="G133" s="4"/>
      <c r="H133" s="14" t="str">
        <f>IFERROR(VLOOKUP(B133,'تكويد الاصناف'!$A$5:$C$1100,3,0),"")</f>
        <v/>
      </c>
      <c r="S133" s="14">
        <f>'تكويد الاصناف'!B1023</f>
        <v>0</v>
      </c>
    </row>
    <row r="134" spans="1:19">
      <c r="A134" s="13"/>
      <c r="B134" s="4"/>
      <c r="C134" s="14" t="str">
        <f>IFERROR(VLOOKUP(B134,'تكويد الاصناف'!$A$5:$B$1100,2,0),"")</f>
        <v/>
      </c>
      <c r="D134" s="4"/>
      <c r="E134" s="4"/>
      <c r="F134" s="24"/>
      <c r="G134" s="4"/>
      <c r="H134" s="14" t="str">
        <f>IFERROR(VLOOKUP(B134,'تكويد الاصناف'!$A$5:$C$1100,3,0),"")</f>
        <v/>
      </c>
      <c r="S134" s="14">
        <f>'تكويد الاصناف'!B1024</f>
        <v>0</v>
      </c>
    </row>
    <row r="135" spans="1:19">
      <c r="A135" s="13"/>
      <c r="B135" s="4"/>
      <c r="C135" s="14" t="str">
        <f>IFERROR(VLOOKUP(B135,'تكويد الاصناف'!$A$5:$B$1100,2,0),"")</f>
        <v/>
      </c>
      <c r="D135" s="4"/>
      <c r="E135" s="4"/>
      <c r="F135" s="24"/>
      <c r="G135" s="4"/>
      <c r="H135" s="14" t="str">
        <f>IFERROR(VLOOKUP(B135,'تكويد الاصناف'!$A$5:$C$1100,3,0),"")</f>
        <v/>
      </c>
      <c r="S135" s="14">
        <f>'تكويد الاصناف'!B1025</f>
        <v>0</v>
      </c>
    </row>
    <row r="136" spans="1:19">
      <c r="A136" s="13"/>
      <c r="B136" s="4"/>
      <c r="C136" s="14" t="str">
        <f>IFERROR(VLOOKUP(B136,'تكويد الاصناف'!$A$5:$B$1100,2,0),"")</f>
        <v/>
      </c>
      <c r="D136" s="4"/>
      <c r="E136" s="4"/>
      <c r="F136" s="24"/>
      <c r="G136" s="4"/>
      <c r="H136" s="14" t="str">
        <f>IFERROR(VLOOKUP(B136,'تكويد الاصناف'!$A$5:$C$1100,3,0),"")</f>
        <v/>
      </c>
      <c r="S136" s="14">
        <f>'تكويد الاصناف'!B1026</f>
        <v>0</v>
      </c>
    </row>
    <row r="137" spans="1:19">
      <c r="A137" s="13"/>
      <c r="B137" s="4"/>
      <c r="C137" s="14" t="str">
        <f>IFERROR(VLOOKUP(B137,'تكويد الاصناف'!$A$5:$B$1100,2,0),"")</f>
        <v/>
      </c>
      <c r="D137" s="4"/>
      <c r="E137" s="4"/>
      <c r="F137" s="24"/>
      <c r="G137" s="4"/>
      <c r="H137" s="14" t="str">
        <f>IFERROR(VLOOKUP(B137,'تكويد الاصناف'!$A$5:$C$1100,3,0),"")</f>
        <v/>
      </c>
      <c r="S137" s="14">
        <f>'تكويد الاصناف'!B1027</f>
        <v>0</v>
      </c>
    </row>
    <row r="138" spans="1:19">
      <c r="A138" s="13"/>
      <c r="B138" s="4"/>
      <c r="C138" s="14" t="str">
        <f>IFERROR(VLOOKUP(B138,'تكويد الاصناف'!$A$5:$B$1100,2,0),"")</f>
        <v/>
      </c>
      <c r="D138" s="4"/>
      <c r="E138" s="4"/>
      <c r="F138" s="24"/>
      <c r="G138" s="4"/>
      <c r="H138" s="14" t="str">
        <f>IFERROR(VLOOKUP(B138,'تكويد الاصناف'!$A$5:$C$1100,3,0),"")</f>
        <v/>
      </c>
      <c r="S138" s="14">
        <f>'تكويد الاصناف'!B1028</f>
        <v>0</v>
      </c>
    </row>
    <row r="139" spans="1:19">
      <c r="A139" s="13"/>
      <c r="B139" s="4"/>
      <c r="C139" s="14" t="str">
        <f>IFERROR(VLOOKUP(B139,'تكويد الاصناف'!$A$5:$B$1100,2,0),"")</f>
        <v/>
      </c>
      <c r="D139" s="4"/>
      <c r="E139" s="4"/>
      <c r="F139" s="24"/>
      <c r="G139" s="4"/>
      <c r="H139" s="14" t="str">
        <f>IFERROR(VLOOKUP(B139,'تكويد الاصناف'!$A$5:$C$1100,3,0),"")</f>
        <v/>
      </c>
      <c r="S139" s="14">
        <f>'تكويد الاصناف'!B1029</f>
        <v>0</v>
      </c>
    </row>
    <row r="140" spans="1:19">
      <c r="A140" s="13"/>
      <c r="B140" s="4"/>
      <c r="C140" s="14" t="str">
        <f>IFERROR(VLOOKUP(B140,'تكويد الاصناف'!$A$5:$B$1100,2,0),"")</f>
        <v/>
      </c>
      <c r="D140" s="4"/>
      <c r="E140" s="4"/>
      <c r="F140" s="24"/>
      <c r="G140" s="4"/>
      <c r="H140" s="14" t="str">
        <f>IFERROR(VLOOKUP(B140,'تكويد الاصناف'!$A$5:$C$1100,3,0),"")</f>
        <v/>
      </c>
      <c r="S140" s="14">
        <f>'تكويد الاصناف'!B1030</f>
        <v>0</v>
      </c>
    </row>
    <row r="141" spans="1:19">
      <c r="A141" s="13"/>
      <c r="B141" s="4"/>
      <c r="C141" s="14" t="str">
        <f>IFERROR(VLOOKUP(B141,'تكويد الاصناف'!$A$5:$B$1100,2,0),"")</f>
        <v/>
      </c>
      <c r="D141" s="4"/>
      <c r="E141" s="4"/>
      <c r="F141" s="24"/>
      <c r="G141" s="4"/>
      <c r="H141" s="14" t="str">
        <f>IFERROR(VLOOKUP(B141,'تكويد الاصناف'!$A$5:$C$1100,3,0),"")</f>
        <v/>
      </c>
      <c r="S141" s="14">
        <f>'تكويد الاصناف'!B1031</f>
        <v>0</v>
      </c>
    </row>
    <row r="142" spans="1:19">
      <c r="A142" s="13"/>
      <c r="B142" s="4"/>
      <c r="C142" s="14" t="str">
        <f>IFERROR(VLOOKUP(B142,'تكويد الاصناف'!$A$5:$B$1100,2,0),"")</f>
        <v/>
      </c>
      <c r="D142" s="4"/>
      <c r="E142" s="4"/>
      <c r="F142" s="24"/>
      <c r="G142" s="4"/>
      <c r="H142" s="14" t="str">
        <f>IFERROR(VLOOKUP(B142,'تكويد الاصناف'!$A$5:$C$1100,3,0),"")</f>
        <v/>
      </c>
      <c r="S142" s="14">
        <f>'تكويد الاصناف'!B1032</f>
        <v>0</v>
      </c>
    </row>
    <row r="143" spans="1:19">
      <c r="A143" s="13"/>
      <c r="B143" s="4"/>
      <c r="C143" s="14" t="str">
        <f>IFERROR(VLOOKUP(B143,'تكويد الاصناف'!$A$5:$B$1100,2,0),"")</f>
        <v/>
      </c>
      <c r="D143" s="4"/>
      <c r="E143" s="4"/>
      <c r="F143" s="24"/>
      <c r="G143" s="4"/>
      <c r="H143" s="14" t="str">
        <f>IFERROR(VLOOKUP(B143,'تكويد الاصناف'!$A$5:$C$1100,3,0),"")</f>
        <v/>
      </c>
      <c r="S143" s="14">
        <f>'تكويد الاصناف'!B1033</f>
        <v>0</v>
      </c>
    </row>
    <row r="144" spans="1:19">
      <c r="A144" s="13"/>
      <c r="B144" s="4"/>
      <c r="C144" s="14" t="str">
        <f>IFERROR(VLOOKUP(B144,'تكويد الاصناف'!$A$5:$B$1100,2,0),"")</f>
        <v/>
      </c>
      <c r="D144" s="4"/>
      <c r="E144" s="4"/>
      <c r="F144" s="24"/>
      <c r="G144" s="4"/>
      <c r="H144" s="14" t="str">
        <f>IFERROR(VLOOKUP(B144,'تكويد الاصناف'!$A$5:$C$1100,3,0),"")</f>
        <v/>
      </c>
      <c r="S144" s="14">
        <f>'تكويد الاصناف'!B1034</f>
        <v>0</v>
      </c>
    </row>
    <row r="145" spans="1:19">
      <c r="A145" s="13"/>
      <c r="B145" s="4"/>
      <c r="C145" s="14" t="str">
        <f>IFERROR(VLOOKUP(B145,'تكويد الاصناف'!$A$5:$B$1100,2,0),"")</f>
        <v/>
      </c>
      <c r="D145" s="4"/>
      <c r="E145" s="4"/>
      <c r="F145" s="24"/>
      <c r="G145" s="4"/>
      <c r="H145" s="14" t="str">
        <f>IFERROR(VLOOKUP(B145,'تكويد الاصناف'!$A$5:$C$1100,3,0),"")</f>
        <v/>
      </c>
      <c r="S145" s="14">
        <f>'تكويد الاصناف'!B1035</f>
        <v>0</v>
      </c>
    </row>
    <row r="146" spans="1:19">
      <c r="A146" s="13"/>
      <c r="B146" s="4"/>
      <c r="C146" s="14" t="str">
        <f>IFERROR(VLOOKUP(B146,'تكويد الاصناف'!$A$5:$B$1100,2,0),"")</f>
        <v/>
      </c>
      <c r="D146" s="4"/>
      <c r="E146" s="4"/>
      <c r="F146" s="24"/>
      <c r="G146" s="4"/>
      <c r="H146" s="14" t="str">
        <f>IFERROR(VLOOKUP(B146,'تكويد الاصناف'!$A$5:$C$1100,3,0),"")</f>
        <v/>
      </c>
      <c r="S146" s="14">
        <f>'تكويد الاصناف'!B1036</f>
        <v>0</v>
      </c>
    </row>
    <row r="147" spans="1:19">
      <c r="A147" s="13"/>
      <c r="B147" s="4"/>
      <c r="C147" s="14" t="str">
        <f>IFERROR(VLOOKUP(B147,'تكويد الاصناف'!$A$5:$B$1100,2,0),"")</f>
        <v/>
      </c>
      <c r="D147" s="4"/>
      <c r="E147" s="4"/>
      <c r="F147" s="24"/>
      <c r="G147" s="4"/>
      <c r="H147" s="14" t="str">
        <f>IFERROR(VLOOKUP(B147,'تكويد الاصناف'!$A$5:$C$1100,3,0),"")</f>
        <v/>
      </c>
      <c r="S147" s="14">
        <f>'تكويد الاصناف'!B1037</f>
        <v>0</v>
      </c>
    </row>
    <row r="148" spans="1:19">
      <c r="A148" s="13"/>
      <c r="B148" s="4"/>
      <c r="C148" s="14" t="str">
        <f>IFERROR(VLOOKUP(B148,'تكويد الاصناف'!$A$5:$B$1100,2,0),"")</f>
        <v/>
      </c>
      <c r="D148" s="4"/>
      <c r="E148" s="4"/>
      <c r="F148" s="24"/>
      <c r="G148" s="4"/>
      <c r="H148" s="14" t="str">
        <f>IFERROR(VLOOKUP(B148,'تكويد الاصناف'!$A$5:$C$1100,3,0),"")</f>
        <v/>
      </c>
      <c r="S148" s="14">
        <f>'تكويد الاصناف'!B1038</f>
        <v>0</v>
      </c>
    </row>
    <row r="149" spans="1:19">
      <c r="A149" s="13"/>
      <c r="B149" s="4"/>
      <c r="C149" s="14" t="str">
        <f>IFERROR(VLOOKUP(B149,'تكويد الاصناف'!$A$5:$B$1100,2,0),"")</f>
        <v/>
      </c>
      <c r="D149" s="4"/>
      <c r="E149" s="4"/>
      <c r="F149" s="24"/>
      <c r="G149" s="4"/>
      <c r="H149" s="14" t="str">
        <f>IFERROR(VLOOKUP(B149,'تكويد الاصناف'!$A$5:$C$1100,3,0),"")</f>
        <v/>
      </c>
      <c r="S149" s="14">
        <f>'تكويد الاصناف'!B1039</f>
        <v>0</v>
      </c>
    </row>
    <row r="150" spans="1:19">
      <c r="A150" s="13"/>
      <c r="B150" s="4"/>
      <c r="C150" s="14" t="str">
        <f>IFERROR(VLOOKUP(B150,'تكويد الاصناف'!$A$5:$B$1100,2,0),"")</f>
        <v/>
      </c>
      <c r="D150" s="4"/>
      <c r="E150" s="4"/>
      <c r="F150" s="24"/>
      <c r="G150" s="4"/>
      <c r="H150" s="14" t="str">
        <f>IFERROR(VLOOKUP(B150,'تكويد الاصناف'!$A$5:$C$1100,3,0),"")</f>
        <v/>
      </c>
      <c r="S150" s="14">
        <f>'تكويد الاصناف'!B1040</f>
        <v>0</v>
      </c>
    </row>
    <row r="151" spans="1:19">
      <c r="A151" s="13"/>
      <c r="B151" s="4"/>
      <c r="C151" s="14" t="str">
        <f>IFERROR(VLOOKUP(B151,'تكويد الاصناف'!$A$5:$B$1100,2,0),"")</f>
        <v/>
      </c>
      <c r="D151" s="4"/>
      <c r="E151" s="4"/>
      <c r="F151" s="24"/>
      <c r="G151" s="4"/>
      <c r="H151" s="14" t="str">
        <f>IFERROR(VLOOKUP(B151,'تكويد الاصناف'!$A$5:$C$1100,3,0),"")</f>
        <v/>
      </c>
      <c r="S151" s="14">
        <f>'تكويد الاصناف'!B1041</f>
        <v>0</v>
      </c>
    </row>
    <row r="152" spans="1:19">
      <c r="A152" s="13"/>
      <c r="B152" s="4"/>
      <c r="C152" s="14" t="str">
        <f>IFERROR(VLOOKUP(B152,'تكويد الاصناف'!$A$5:$B$1100,2,0),"")</f>
        <v/>
      </c>
      <c r="D152" s="4"/>
      <c r="E152" s="4"/>
      <c r="F152" s="24"/>
      <c r="G152" s="4"/>
      <c r="H152" s="14" t="str">
        <f>IFERROR(VLOOKUP(B152,'تكويد الاصناف'!$A$5:$C$1100,3,0),"")</f>
        <v/>
      </c>
      <c r="S152" s="14">
        <f>'تكويد الاصناف'!B1042</f>
        <v>0</v>
      </c>
    </row>
    <row r="153" spans="1:19">
      <c r="A153" s="13"/>
      <c r="B153" s="4"/>
      <c r="C153" s="14" t="str">
        <f>IFERROR(VLOOKUP(B153,'تكويد الاصناف'!$A$5:$B$1100,2,0),"")</f>
        <v/>
      </c>
      <c r="D153" s="4"/>
      <c r="E153" s="4"/>
      <c r="F153" s="24"/>
      <c r="G153" s="4"/>
      <c r="H153" s="14" t="str">
        <f>IFERROR(VLOOKUP(B153,'تكويد الاصناف'!$A$5:$C$1100,3,0),"")</f>
        <v/>
      </c>
      <c r="S153" s="14">
        <f>'تكويد الاصناف'!B1043</f>
        <v>0</v>
      </c>
    </row>
    <row r="154" spans="1:19">
      <c r="A154" s="13"/>
      <c r="B154" s="4"/>
      <c r="C154" s="14" t="str">
        <f>IFERROR(VLOOKUP(B154,'تكويد الاصناف'!$A$5:$B$1100,2,0),"")</f>
        <v/>
      </c>
      <c r="D154" s="4"/>
      <c r="E154" s="4"/>
      <c r="F154" s="24"/>
      <c r="G154" s="4"/>
      <c r="H154" s="14" t="str">
        <f>IFERROR(VLOOKUP(B154,'تكويد الاصناف'!$A$5:$C$1100,3,0),"")</f>
        <v/>
      </c>
      <c r="S154" s="14">
        <f>'تكويد الاصناف'!B1044</f>
        <v>0</v>
      </c>
    </row>
    <row r="155" spans="1:19">
      <c r="A155" s="13"/>
      <c r="B155" s="4"/>
      <c r="C155" s="14" t="str">
        <f>IFERROR(VLOOKUP(B155,'تكويد الاصناف'!$A$5:$B$1100,2,0),"")</f>
        <v/>
      </c>
      <c r="D155" s="4"/>
      <c r="E155" s="4"/>
      <c r="F155" s="24"/>
      <c r="G155" s="4"/>
      <c r="H155" s="14" t="str">
        <f>IFERROR(VLOOKUP(B155,'تكويد الاصناف'!$A$5:$C$1100,3,0),"")</f>
        <v/>
      </c>
      <c r="S155" s="14">
        <f>'تكويد الاصناف'!B1045</f>
        <v>0</v>
      </c>
    </row>
    <row r="156" spans="1:19">
      <c r="A156" s="13"/>
      <c r="B156" s="4"/>
      <c r="C156" s="14" t="str">
        <f>IFERROR(VLOOKUP(B156,'تكويد الاصناف'!$A$5:$B$1100,2,0),"")</f>
        <v/>
      </c>
      <c r="D156" s="4"/>
      <c r="E156" s="4"/>
      <c r="F156" s="24"/>
      <c r="G156" s="4"/>
      <c r="H156" s="14" t="str">
        <f>IFERROR(VLOOKUP(B156,'تكويد الاصناف'!$A$5:$C$1100,3,0),"")</f>
        <v/>
      </c>
      <c r="S156" s="14">
        <f>'تكويد الاصناف'!B1046</f>
        <v>0</v>
      </c>
    </row>
    <row r="157" spans="1:19">
      <c r="A157" s="13"/>
      <c r="B157" s="4"/>
      <c r="C157" s="14" t="str">
        <f>IFERROR(VLOOKUP(B157,'تكويد الاصناف'!$A$5:$B$1100,2,0),"")</f>
        <v/>
      </c>
      <c r="D157" s="4"/>
      <c r="E157" s="4"/>
      <c r="F157" s="24"/>
      <c r="G157" s="4"/>
      <c r="H157" s="14" t="str">
        <f>IFERROR(VLOOKUP(B157,'تكويد الاصناف'!$A$5:$C$1100,3,0),"")</f>
        <v/>
      </c>
      <c r="S157" s="14">
        <f>'تكويد الاصناف'!B1047</f>
        <v>0</v>
      </c>
    </row>
    <row r="158" spans="1:19">
      <c r="A158" s="13"/>
      <c r="B158" s="4"/>
      <c r="C158" s="14" t="str">
        <f>IFERROR(VLOOKUP(B158,'تكويد الاصناف'!$A$5:$B$1100,2,0),"")</f>
        <v/>
      </c>
      <c r="D158" s="4"/>
      <c r="E158" s="4"/>
      <c r="F158" s="24"/>
      <c r="G158" s="4"/>
      <c r="H158" s="14" t="str">
        <f>IFERROR(VLOOKUP(B158,'تكويد الاصناف'!$A$5:$C$1100,3,0),"")</f>
        <v/>
      </c>
      <c r="S158" s="14">
        <f>'تكويد الاصناف'!B1048</f>
        <v>0</v>
      </c>
    </row>
    <row r="159" spans="1:19">
      <c r="A159" s="13"/>
      <c r="B159" s="4"/>
      <c r="C159" s="14" t="str">
        <f>IFERROR(VLOOKUP(B159,'تكويد الاصناف'!$A$5:$B$1100,2,0),"")</f>
        <v/>
      </c>
      <c r="D159" s="4"/>
      <c r="E159" s="4"/>
      <c r="F159" s="24"/>
      <c r="G159" s="4"/>
      <c r="H159" s="14" t="str">
        <f>IFERROR(VLOOKUP(B159,'تكويد الاصناف'!$A$5:$C$1100,3,0),"")</f>
        <v/>
      </c>
      <c r="S159" s="14">
        <f>'تكويد الاصناف'!B1049</f>
        <v>0</v>
      </c>
    </row>
    <row r="160" spans="1:19">
      <c r="A160" s="13"/>
      <c r="B160" s="4"/>
      <c r="C160" s="14" t="str">
        <f>IFERROR(VLOOKUP(B160,'تكويد الاصناف'!$A$5:$B$1100,2,0),"")</f>
        <v/>
      </c>
      <c r="D160" s="4"/>
      <c r="E160" s="4"/>
      <c r="F160" s="24"/>
      <c r="G160" s="4"/>
      <c r="H160" s="14" t="str">
        <f>IFERROR(VLOOKUP(B160,'تكويد الاصناف'!$A$5:$C$1100,3,0),"")</f>
        <v/>
      </c>
      <c r="S160" s="14">
        <f>'تكويد الاصناف'!B1050</f>
        <v>0</v>
      </c>
    </row>
    <row r="161" spans="1:19">
      <c r="A161" s="13"/>
      <c r="B161" s="4"/>
      <c r="C161" s="14" t="str">
        <f>IFERROR(VLOOKUP(B161,'تكويد الاصناف'!$A$5:$B$1100,2,0),"")</f>
        <v/>
      </c>
      <c r="D161" s="4"/>
      <c r="E161" s="4"/>
      <c r="F161" s="24"/>
      <c r="G161" s="4"/>
      <c r="H161" s="14" t="str">
        <f>IFERROR(VLOOKUP(B161,'تكويد الاصناف'!$A$5:$C$1100,3,0),"")</f>
        <v/>
      </c>
      <c r="S161" s="14">
        <f>'تكويد الاصناف'!B1051</f>
        <v>0</v>
      </c>
    </row>
    <row r="162" spans="1:19">
      <c r="A162" s="13"/>
      <c r="B162" s="4"/>
      <c r="C162" s="14" t="str">
        <f>IFERROR(VLOOKUP(B162,'تكويد الاصناف'!$A$5:$B$1100,2,0),"")</f>
        <v/>
      </c>
      <c r="D162" s="4"/>
      <c r="E162" s="4"/>
      <c r="F162" s="24"/>
      <c r="G162" s="4"/>
      <c r="H162" s="14" t="str">
        <f>IFERROR(VLOOKUP(B162,'تكويد الاصناف'!$A$5:$C$1100,3,0),"")</f>
        <v/>
      </c>
      <c r="S162" s="14">
        <f>'تكويد الاصناف'!B1052</f>
        <v>0</v>
      </c>
    </row>
    <row r="163" spans="1:19">
      <c r="A163" s="13"/>
      <c r="B163" s="4"/>
      <c r="C163" s="14" t="str">
        <f>IFERROR(VLOOKUP(B163,'تكويد الاصناف'!$A$5:$B$1100,2,0),"")</f>
        <v/>
      </c>
      <c r="D163" s="4"/>
      <c r="E163" s="4"/>
      <c r="F163" s="24"/>
      <c r="G163" s="4"/>
      <c r="H163" s="14" t="str">
        <f>IFERROR(VLOOKUP(B163,'تكويد الاصناف'!$A$5:$C$1100,3,0),"")</f>
        <v/>
      </c>
      <c r="S163" s="14">
        <f>'تكويد الاصناف'!B1053</f>
        <v>0</v>
      </c>
    </row>
    <row r="164" spans="1:19">
      <c r="A164" s="13"/>
      <c r="B164" s="4"/>
      <c r="C164" s="14" t="str">
        <f>IFERROR(VLOOKUP(B164,'تكويد الاصناف'!$A$5:$B$1100,2,0),"")</f>
        <v/>
      </c>
      <c r="D164" s="4"/>
      <c r="E164" s="4"/>
      <c r="F164" s="24"/>
      <c r="G164" s="4"/>
      <c r="H164" s="14" t="str">
        <f>IFERROR(VLOOKUP(B164,'تكويد الاصناف'!$A$5:$C$1100,3,0),"")</f>
        <v/>
      </c>
      <c r="S164" s="14">
        <f>'تكويد الاصناف'!B1054</f>
        <v>0</v>
      </c>
    </row>
    <row r="165" spans="1:19">
      <c r="A165" s="13"/>
      <c r="B165" s="4"/>
      <c r="C165" s="14" t="str">
        <f>IFERROR(VLOOKUP(B165,'تكويد الاصناف'!$A$5:$B$1100,2,0),"")</f>
        <v/>
      </c>
      <c r="D165" s="4"/>
      <c r="E165" s="4"/>
      <c r="F165" s="24"/>
      <c r="G165" s="4"/>
      <c r="H165" s="14" t="str">
        <f>IFERROR(VLOOKUP(B165,'تكويد الاصناف'!$A$5:$C$1100,3,0),"")</f>
        <v/>
      </c>
      <c r="S165" s="14">
        <f>'تكويد الاصناف'!B1055</f>
        <v>0</v>
      </c>
    </row>
    <row r="166" spans="1:19">
      <c r="A166" s="13"/>
      <c r="B166" s="4"/>
      <c r="C166" s="14" t="str">
        <f>IFERROR(VLOOKUP(B166,'تكويد الاصناف'!$A$5:$B$1100,2,0),"")</f>
        <v/>
      </c>
      <c r="D166" s="4"/>
      <c r="E166" s="4"/>
      <c r="F166" s="24"/>
      <c r="G166" s="4"/>
      <c r="H166" s="14" t="str">
        <f>IFERROR(VLOOKUP(B166,'تكويد الاصناف'!$A$5:$C$1100,3,0),"")</f>
        <v/>
      </c>
      <c r="S166" s="14">
        <f>'تكويد الاصناف'!B1056</f>
        <v>0</v>
      </c>
    </row>
    <row r="167" spans="1:19">
      <c r="A167" s="13"/>
      <c r="B167" s="4"/>
      <c r="C167" s="14" t="str">
        <f>IFERROR(VLOOKUP(B167,'تكويد الاصناف'!$A$5:$B$1100,2,0),"")</f>
        <v/>
      </c>
      <c r="D167" s="4"/>
      <c r="E167" s="4"/>
      <c r="F167" s="24"/>
      <c r="G167" s="4"/>
      <c r="H167" s="14" t="str">
        <f>IFERROR(VLOOKUP(B167,'تكويد الاصناف'!$A$5:$C$1100,3,0),"")</f>
        <v/>
      </c>
      <c r="S167" s="14">
        <f>'تكويد الاصناف'!B1057</f>
        <v>0</v>
      </c>
    </row>
    <row r="168" spans="1:19">
      <c r="A168" s="13"/>
      <c r="B168" s="4"/>
      <c r="C168" s="14" t="str">
        <f>IFERROR(VLOOKUP(B168,'تكويد الاصناف'!$A$5:$B$1100,2,0),"")</f>
        <v/>
      </c>
      <c r="D168" s="4"/>
      <c r="E168" s="4"/>
      <c r="F168" s="24"/>
      <c r="G168" s="4"/>
      <c r="H168" s="14" t="str">
        <f>IFERROR(VLOOKUP(B168,'تكويد الاصناف'!$A$5:$C$1100,3,0),"")</f>
        <v/>
      </c>
      <c r="S168" s="14">
        <f>'تكويد الاصناف'!B1058</f>
        <v>0</v>
      </c>
    </row>
    <row r="169" spans="1:19">
      <c r="A169" s="13"/>
      <c r="B169" s="4"/>
      <c r="C169" s="14" t="str">
        <f>IFERROR(VLOOKUP(B169,'تكويد الاصناف'!$A$5:$B$1100,2,0),"")</f>
        <v/>
      </c>
      <c r="D169" s="4"/>
      <c r="E169" s="4"/>
      <c r="F169" s="24"/>
      <c r="G169" s="4"/>
      <c r="H169" s="14" t="str">
        <f>IFERROR(VLOOKUP(B169,'تكويد الاصناف'!$A$5:$C$1100,3,0),"")</f>
        <v/>
      </c>
      <c r="S169" s="14">
        <f>'تكويد الاصناف'!B1059</f>
        <v>0</v>
      </c>
    </row>
    <row r="170" spans="1:19">
      <c r="A170" s="13"/>
      <c r="B170" s="4"/>
      <c r="C170" s="14" t="str">
        <f>IFERROR(VLOOKUP(B170,'تكويد الاصناف'!$A$5:$B$1100,2,0),"")</f>
        <v/>
      </c>
      <c r="D170" s="4"/>
      <c r="E170" s="4"/>
      <c r="F170" s="24"/>
      <c r="G170" s="4"/>
      <c r="H170" s="14" t="str">
        <f>IFERROR(VLOOKUP(B170,'تكويد الاصناف'!$A$5:$C$1100,3,0),"")</f>
        <v/>
      </c>
      <c r="S170" s="14">
        <f>'تكويد الاصناف'!B1060</f>
        <v>0</v>
      </c>
    </row>
    <row r="171" spans="1:19">
      <c r="A171" s="13"/>
      <c r="B171" s="4"/>
      <c r="C171" s="14" t="str">
        <f>IFERROR(VLOOKUP(B171,'تكويد الاصناف'!$A$5:$B$1100,2,0),"")</f>
        <v/>
      </c>
      <c r="D171" s="4"/>
      <c r="E171" s="4"/>
      <c r="F171" s="24"/>
      <c r="G171" s="4"/>
      <c r="H171" s="14" t="str">
        <f>IFERROR(VLOOKUP(B171,'تكويد الاصناف'!$A$5:$C$1100,3,0),"")</f>
        <v/>
      </c>
      <c r="S171" s="14">
        <f>'تكويد الاصناف'!B1061</f>
        <v>0</v>
      </c>
    </row>
    <row r="172" spans="1:19">
      <c r="A172" s="13"/>
      <c r="B172" s="4"/>
      <c r="C172" s="14" t="str">
        <f>IFERROR(VLOOKUP(B172,'تكويد الاصناف'!$A$5:$B$1100,2,0),"")</f>
        <v/>
      </c>
      <c r="D172" s="4"/>
      <c r="E172" s="4"/>
      <c r="F172" s="24"/>
      <c r="G172" s="4"/>
      <c r="H172" s="14" t="str">
        <f>IFERROR(VLOOKUP(B172,'تكويد الاصناف'!$A$5:$C$1100,3,0),"")</f>
        <v/>
      </c>
      <c r="S172" s="14">
        <f>'تكويد الاصناف'!B1062</f>
        <v>0</v>
      </c>
    </row>
    <row r="173" spans="1:19">
      <c r="A173" s="13"/>
      <c r="B173" s="4"/>
      <c r="C173" s="14" t="str">
        <f>IFERROR(VLOOKUP(B173,'تكويد الاصناف'!$A$5:$B$1100,2,0),"")</f>
        <v/>
      </c>
      <c r="D173" s="4"/>
      <c r="E173" s="4"/>
      <c r="F173" s="24"/>
      <c r="G173" s="4"/>
      <c r="H173" s="14" t="str">
        <f>IFERROR(VLOOKUP(B173,'تكويد الاصناف'!$A$5:$C$1100,3,0),"")</f>
        <v/>
      </c>
      <c r="S173" s="14">
        <f>'تكويد الاصناف'!B1063</f>
        <v>0</v>
      </c>
    </row>
    <row r="174" spans="1:19">
      <c r="A174" s="13"/>
      <c r="B174" s="4"/>
      <c r="C174" s="14" t="str">
        <f>IFERROR(VLOOKUP(B174,'تكويد الاصناف'!$A$5:$B$1100,2,0),"")</f>
        <v/>
      </c>
      <c r="D174" s="4"/>
      <c r="E174" s="4"/>
      <c r="F174" s="24"/>
      <c r="G174" s="4"/>
      <c r="H174" s="14" t="str">
        <f>IFERROR(VLOOKUP(B174,'تكويد الاصناف'!$A$5:$C$1100,3,0),"")</f>
        <v/>
      </c>
      <c r="S174" s="14">
        <f>'تكويد الاصناف'!B1064</f>
        <v>0</v>
      </c>
    </row>
    <row r="175" spans="1:19">
      <c r="A175" s="13"/>
      <c r="B175" s="4"/>
      <c r="C175" s="14" t="str">
        <f>IFERROR(VLOOKUP(B175,'تكويد الاصناف'!$A$5:$B$1100,2,0),"")</f>
        <v/>
      </c>
      <c r="D175" s="4"/>
      <c r="E175" s="4"/>
      <c r="F175" s="24"/>
      <c r="G175" s="4"/>
      <c r="H175" s="14" t="str">
        <f>IFERROR(VLOOKUP(B175,'تكويد الاصناف'!$A$5:$C$1100,3,0),"")</f>
        <v/>
      </c>
      <c r="S175" s="14">
        <f>'تكويد الاصناف'!B1065</f>
        <v>0</v>
      </c>
    </row>
    <row r="176" spans="1:19">
      <c r="A176" s="13"/>
      <c r="B176" s="4"/>
      <c r="C176" s="14" t="str">
        <f>IFERROR(VLOOKUP(B176,'تكويد الاصناف'!$A$5:$B$1100,2,0),"")</f>
        <v/>
      </c>
      <c r="D176" s="4"/>
      <c r="E176" s="4"/>
      <c r="F176" s="24"/>
      <c r="G176" s="4"/>
      <c r="H176" s="14" t="str">
        <f>IFERROR(VLOOKUP(B176,'تكويد الاصناف'!$A$5:$C$1100,3,0),"")</f>
        <v/>
      </c>
      <c r="S176" s="14">
        <f>'تكويد الاصناف'!B1066</f>
        <v>0</v>
      </c>
    </row>
    <row r="177" spans="1:19">
      <c r="A177" s="13"/>
      <c r="B177" s="4"/>
      <c r="C177" s="14" t="str">
        <f>IFERROR(VLOOKUP(B177,'تكويد الاصناف'!$A$5:$B$1100,2,0),"")</f>
        <v/>
      </c>
      <c r="D177" s="4"/>
      <c r="E177" s="4"/>
      <c r="F177" s="24"/>
      <c r="G177" s="4"/>
      <c r="H177" s="14" t="str">
        <f>IFERROR(VLOOKUP(B177,'تكويد الاصناف'!$A$5:$C$1100,3,0),"")</f>
        <v/>
      </c>
      <c r="S177" s="14">
        <f>'تكويد الاصناف'!B1067</f>
        <v>0</v>
      </c>
    </row>
    <row r="178" spans="1:19">
      <c r="A178" s="13"/>
      <c r="B178" s="4"/>
      <c r="C178" s="14" t="str">
        <f>IFERROR(VLOOKUP(B178,'تكويد الاصناف'!$A$5:$B$1100,2,0),"")</f>
        <v/>
      </c>
      <c r="D178" s="4"/>
      <c r="E178" s="4"/>
      <c r="F178" s="24"/>
      <c r="G178" s="4"/>
      <c r="H178" s="14" t="str">
        <f>IFERROR(VLOOKUP(B178,'تكويد الاصناف'!$A$5:$C$1100,3,0),"")</f>
        <v/>
      </c>
      <c r="S178" s="14">
        <f>'تكويد الاصناف'!B1068</f>
        <v>0</v>
      </c>
    </row>
    <row r="179" spans="1:19">
      <c r="A179" s="13"/>
      <c r="B179" s="4"/>
      <c r="C179" s="14" t="str">
        <f>IFERROR(VLOOKUP(B179,'تكويد الاصناف'!$A$5:$B$1100,2,0),"")</f>
        <v/>
      </c>
      <c r="D179" s="4"/>
      <c r="E179" s="4"/>
      <c r="F179" s="24"/>
      <c r="G179" s="4"/>
      <c r="H179" s="14" t="str">
        <f>IFERROR(VLOOKUP(B179,'تكويد الاصناف'!$A$5:$C$1100,3,0),"")</f>
        <v/>
      </c>
      <c r="S179" s="14">
        <f>'تكويد الاصناف'!B1069</f>
        <v>0</v>
      </c>
    </row>
    <row r="180" spans="1:19">
      <c r="A180" s="13"/>
      <c r="B180" s="4"/>
      <c r="C180" s="14" t="str">
        <f>IFERROR(VLOOKUP(B180,'تكويد الاصناف'!$A$5:$B$1100,2,0),"")</f>
        <v/>
      </c>
      <c r="D180" s="4"/>
      <c r="E180" s="4"/>
      <c r="F180" s="24"/>
      <c r="G180" s="4"/>
      <c r="H180" s="14" t="str">
        <f>IFERROR(VLOOKUP(B180,'تكويد الاصناف'!$A$5:$C$1100,3,0),"")</f>
        <v/>
      </c>
      <c r="S180" s="14">
        <f>'تكويد الاصناف'!B1070</f>
        <v>0</v>
      </c>
    </row>
    <row r="181" spans="1:19">
      <c r="A181" s="13"/>
      <c r="B181" s="4"/>
      <c r="C181" s="14" t="str">
        <f>IFERROR(VLOOKUP(B181,'تكويد الاصناف'!$A$5:$B$1100,2,0),"")</f>
        <v/>
      </c>
      <c r="D181" s="4"/>
      <c r="E181" s="4"/>
      <c r="F181" s="24"/>
      <c r="G181" s="4"/>
      <c r="H181" s="14" t="str">
        <f>IFERROR(VLOOKUP(B181,'تكويد الاصناف'!$A$5:$C$1100,3,0),"")</f>
        <v/>
      </c>
      <c r="S181" s="14">
        <f>'تكويد الاصناف'!B1071</f>
        <v>0</v>
      </c>
    </row>
    <row r="182" spans="1:19">
      <c r="A182" s="13"/>
      <c r="B182" s="4"/>
      <c r="C182" s="14" t="str">
        <f>IFERROR(VLOOKUP(B182,'تكويد الاصناف'!$A$5:$B$1100,2,0),"")</f>
        <v/>
      </c>
      <c r="D182" s="4"/>
      <c r="E182" s="4"/>
      <c r="F182" s="24"/>
      <c r="G182" s="4"/>
      <c r="H182" s="14" t="str">
        <f>IFERROR(VLOOKUP(B182,'تكويد الاصناف'!$A$5:$C$1100,3,0),"")</f>
        <v/>
      </c>
      <c r="S182" s="14">
        <f>'تكويد الاصناف'!B1072</f>
        <v>0</v>
      </c>
    </row>
    <row r="183" spans="1:19">
      <c r="A183" s="13"/>
      <c r="B183" s="4"/>
      <c r="C183" s="14" t="str">
        <f>IFERROR(VLOOKUP(B183,'تكويد الاصناف'!$A$5:$B$1100,2,0),"")</f>
        <v/>
      </c>
      <c r="D183" s="4"/>
      <c r="E183" s="4"/>
      <c r="F183" s="24"/>
      <c r="G183" s="4"/>
      <c r="H183" s="14" t="str">
        <f>IFERROR(VLOOKUP(B183,'تكويد الاصناف'!$A$5:$C$1100,3,0),"")</f>
        <v/>
      </c>
      <c r="S183" s="14">
        <f>'تكويد الاصناف'!B1073</f>
        <v>0</v>
      </c>
    </row>
    <row r="184" spans="1:19">
      <c r="A184" s="13"/>
      <c r="B184" s="4"/>
      <c r="C184" s="14" t="str">
        <f>IFERROR(VLOOKUP(B184,'تكويد الاصناف'!$A$5:$B$1100,2,0),"")</f>
        <v/>
      </c>
      <c r="D184" s="4"/>
      <c r="E184" s="4"/>
      <c r="F184" s="24"/>
      <c r="G184" s="4"/>
      <c r="H184" s="14" t="str">
        <f>IFERROR(VLOOKUP(B184,'تكويد الاصناف'!$A$5:$C$1100,3,0),"")</f>
        <v/>
      </c>
      <c r="S184" s="14">
        <f>'تكويد الاصناف'!B1074</f>
        <v>0</v>
      </c>
    </row>
    <row r="185" spans="1:19">
      <c r="A185" s="13"/>
      <c r="B185" s="4"/>
      <c r="C185" s="14" t="str">
        <f>IFERROR(VLOOKUP(B185,'تكويد الاصناف'!$A$5:$B$1100,2,0),"")</f>
        <v/>
      </c>
      <c r="D185" s="4"/>
      <c r="E185" s="4"/>
      <c r="F185" s="24"/>
      <c r="G185" s="4"/>
      <c r="H185" s="14" t="str">
        <f>IFERROR(VLOOKUP(B185,'تكويد الاصناف'!$A$5:$C$1100,3,0),"")</f>
        <v/>
      </c>
      <c r="S185" s="14">
        <f>'تكويد الاصناف'!B1075</f>
        <v>0</v>
      </c>
    </row>
    <row r="186" spans="1:19">
      <c r="A186" s="13"/>
      <c r="B186" s="4"/>
      <c r="C186" s="14" t="str">
        <f>IFERROR(VLOOKUP(B186,'تكويد الاصناف'!$A$5:$B$1100,2,0),"")</f>
        <v/>
      </c>
      <c r="D186" s="4"/>
      <c r="E186" s="4"/>
      <c r="F186" s="24"/>
      <c r="G186" s="4"/>
      <c r="H186" s="14" t="str">
        <f>IFERROR(VLOOKUP(B186,'تكويد الاصناف'!$A$5:$C$1100,3,0),"")</f>
        <v/>
      </c>
      <c r="S186" s="14">
        <f>'تكويد الاصناف'!B1076</f>
        <v>0</v>
      </c>
    </row>
    <row r="187" spans="1:19">
      <c r="A187" s="13"/>
      <c r="B187" s="4"/>
      <c r="C187" s="14" t="str">
        <f>IFERROR(VLOOKUP(B187,'تكويد الاصناف'!$A$5:$B$1100,2,0),"")</f>
        <v/>
      </c>
      <c r="D187" s="4"/>
      <c r="E187" s="4"/>
      <c r="F187" s="24"/>
      <c r="G187" s="4"/>
      <c r="H187" s="14" t="str">
        <f>IFERROR(VLOOKUP(B187,'تكويد الاصناف'!$A$5:$C$1100,3,0),"")</f>
        <v/>
      </c>
      <c r="S187" s="14">
        <f>'تكويد الاصناف'!B1077</f>
        <v>0</v>
      </c>
    </row>
    <row r="188" spans="1:19">
      <c r="A188" s="13"/>
      <c r="B188" s="4"/>
      <c r="C188" s="14" t="str">
        <f>IFERROR(VLOOKUP(B188,'تكويد الاصناف'!$A$5:$B$1100,2,0),"")</f>
        <v/>
      </c>
      <c r="D188" s="4"/>
      <c r="E188" s="4"/>
      <c r="F188" s="24"/>
      <c r="G188" s="4"/>
      <c r="H188" s="14" t="str">
        <f>IFERROR(VLOOKUP(B188,'تكويد الاصناف'!$A$5:$C$1100,3,0),"")</f>
        <v/>
      </c>
      <c r="S188" s="14">
        <f>'تكويد الاصناف'!B1078</f>
        <v>0</v>
      </c>
    </row>
    <row r="189" spans="1:19">
      <c r="A189" s="13"/>
      <c r="B189" s="4"/>
      <c r="C189" s="14" t="str">
        <f>IFERROR(VLOOKUP(B189,'تكويد الاصناف'!$A$5:$B$1100,2,0),"")</f>
        <v/>
      </c>
      <c r="D189" s="4"/>
      <c r="E189" s="4"/>
      <c r="F189" s="24"/>
      <c r="G189" s="4"/>
      <c r="H189" s="14" t="str">
        <f>IFERROR(VLOOKUP(B189,'تكويد الاصناف'!$A$5:$C$1100,3,0),"")</f>
        <v/>
      </c>
      <c r="S189" s="14">
        <f>'تكويد الاصناف'!B1079</f>
        <v>0</v>
      </c>
    </row>
    <row r="190" spans="1:19">
      <c r="A190" s="13"/>
      <c r="B190" s="4"/>
      <c r="C190" s="14" t="str">
        <f>IFERROR(VLOOKUP(B190,'تكويد الاصناف'!$A$5:$B$1100,2,0),"")</f>
        <v/>
      </c>
      <c r="D190" s="4"/>
      <c r="E190" s="4"/>
      <c r="F190" s="24"/>
      <c r="G190" s="4"/>
      <c r="H190" s="14" t="str">
        <f>IFERROR(VLOOKUP(B190,'تكويد الاصناف'!$A$5:$C$1100,3,0),"")</f>
        <v/>
      </c>
      <c r="S190" s="14">
        <f>'تكويد الاصناف'!B1080</f>
        <v>0</v>
      </c>
    </row>
    <row r="191" spans="1:19">
      <c r="A191" s="13"/>
      <c r="B191" s="4"/>
      <c r="C191" s="14" t="str">
        <f>IFERROR(VLOOKUP(B191,'تكويد الاصناف'!$A$5:$B$1100,2,0),"")</f>
        <v/>
      </c>
      <c r="D191" s="4"/>
      <c r="E191" s="4"/>
      <c r="F191" s="24"/>
      <c r="G191" s="4"/>
      <c r="H191" s="14" t="str">
        <f>IFERROR(VLOOKUP(B191,'تكويد الاصناف'!$A$5:$C$1100,3,0),"")</f>
        <v/>
      </c>
      <c r="S191" s="14">
        <f>'تكويد الاصناف'!B1081</f>
        <v>0</v>
      </c>
    </row>
    <row r="192" spans="1:19">
      <c r="A192" s="13"/>
      <c r="B192" s="4"/>
      <c r="C192" s="14" t="str">
        <f>IFERROR(VLOOKUP(B192,'تكويد الاصناف'!$A$5:$B$1100,2,0),"")</f>
        <v/>
      </c>
      <c r="D192" s="4"/>
      <c r="E192" s="4"/>
      <c r="F192" s="24"/>
      <c r="G192" s="4"/>
      <c r="H192" s="14" t="str">
        <f>IFERROR(VLOOKUP(B192,'تكويد الاصناف'!$A$5:$C$1100,3,0),"")</f>
        <v/>
      </c>
      <c r="S192" s="14">
        <f>'تكويد الاصناف'!B1082</f>
        <v>0</v>
      </c>
    </row>
    <row r="193" spans="1:19">
      <c r="A193" s="13"/>
      <c r="B193" s="4"/>
      <c r="C193" s="14" t="str">
        <f>IFERROR(VLOOKUP(B193,'تكويد الاصناف'!$A$5:$B$1100,2,0),"")</f>
        <v/>
      </c>
      <c r="D193" s="4"/>
      <c r="E193" s="4"/>
      <c r="F193" s="24"/>
      <c r="G193" s="4"/>
      <c r="H193" s="14" t="str">
        <f>IFERROR(VLOOKUP(B193,'تكويد الاصناف'!$A$5:$C$1100,3,0),"")</f>
        <v/>
      </c>
      <c r="S193" s="14">
        <f>'تكويد الاصناف'!B1083</f>
        <v>0</v>
      </c>
    </row>
    <row r="194" spans="1:19">
      <c r="A194" s="13"/>
      <c r="B194" s="4"/>
      <c r="C194" s="14" t="str">
        <f>IFERROR(VLOOKUP(B194,'تكويد الاصناف'!$A$5:$B$1100,2,0),"")</f>
        <v/>
      </c>
      <c r="D194" s="4"/>
      <c r="E194" s="4"/>
      <c r="F194" s="24"/>
      <c r="G194" s="4"/>
      <c r="H194" s="14" t="str">
        <f>IFERROR(VLOOKUP(B194,'تكويد الاصناف'!$A$5:$C$1100,3,0),"")</f>
        <v/>
      </c>
      <c r="S194" s="14">
        <f>'تكويد الاصناف'!B1084</f>
        <v>0</v>
      </c>
    </row>
    <row r="195" spans="1:19">
      <c r="A195" s="13"/>
      <c r="B195" s="4"/>
      <c r="C195" s="14" t="str">
        <f>IFERROR(VLOOKUP(B195,'تكويد الاصناف'!$A$5:$B$1100,2,0),"")</f>
        <v/>
      </c>
      <c r="D195" s="4"/>
      <c r="E195" s="4"/>
      <c r="F195" s="24"/>
      <c r="G195" s="4"/>
      <c r="H195" s="14" t="str">
        <f>IFERROR(VLOOKUP(B195,'تكويد الاصناف'!$A$5:$C$1100,3,0),"")</f>
        <v/>
      </c>
      <c r="S195" s="14">
        <f>'تكويد الاصناف'!B1085</f>
        <v>0</v>
      </c>
    </row>
    <row r="196" spans="1:19">
      <c r="A196" s="13"/>
      <c r="B196" s="4"/>
      <c r="C196" s="14" t="str">
        <f>IFERROR(VLOOKUP(B196,'تكويد الاصناف'!$A$5:$B$1100,2,0),"")</f>
        <v/>
      </c>
      <c r="D196" s="4"/>
      <c r="E196" s="4"/>
      <c r="F196" s="24"/>
      <c r="G196" s="4"/>
      <c r="H196" s="14" t="str">
        <f>IFERROR(VLOOKUP(B196,'تكويد الاصناف'!$A$5:$C$1100,3,0),"")</f>
        <v/>
      </c>
      <c r="S196" s="14">
        <f>'تكويد الاصناف'!B1086</f>
        <v>0</v>
      </c>
    </row>
    <row r="197" spans="1:19">
      <c r="A197" s="13"/>
      <c r="B197" s="4"/>
      <c r="C197" s="14" t="str">
        <f>IFERROR(VLOOKUP(B197,'تكويد الاصناف'!$A$5:$B$1100,2,0),"")</f>
        <v/>
      </c>
      <c r="D197" s="4"/>
      <c r="E197" s="4"/>
      <c r="F197" s="24"/>
      <c r="G197" s="4"/>
      <c r="H197" s="14" t="str">
        <f>IFERROR(VLOOKUP(B197,'تكويد الاصناف'!$A$5:$C$1100,3,0),"")</f>
        <v/>
      </c>
      <c r="S197" s="14">
        <f>'تكويد الاصناف'!B1087</f>
        <v>0</v>
      </c>
    </row>
    <row r="198" spans="1:19">
      <c r="A198" s="13"/>
      <c r="B198" s="4"/>
      <c r="C198" s="14" t="str">
        <f>IFERROR(VLOOKUP(B198,'تكويد الاصناف'!$A$5:$B$1100,2,0),"")</f>
        <v/>
      </c>
      <c r="D198" s="4"/>
      <c r="E198" s="4"/>
      <c r="F198" s="24"/>
      <c r="G198" s="4"/>
      <c r="H198" s="14" t="str">
        <f>IFERROR(VLOOKUP(B198,'تكويد الاصناف'!$A$5:$C$1100,3,0),"")</f>
        <v/>
      </c>
      <c r="S198" s="14">
        <f>'تكويد الاصناف'!B1088</f>
        <v>0</v>
      </c>
    </row>
    <row r="199" spans="1:19">
      <c r="A199" s="13"/>
      <c r="B199" s="4"/>
      <c r="C199" s="14" t="str">
        <f>IFERROR(VLOOKUP(B199,'تكويد الاصناف'!$A$5:$B$1100,2,0),"")</f>
        <v/>
      </c>
      <c r="D199" s="4"/>
      <c r="E199" s="4"/>
      <c r="F199" s="24"/>
      <c r="G199" s="4"/>
      <c r="H199" s="14" t="str">
        <f>IFERROR(VLOOKUP(B199,'تكويد الاصناف'!$A$5:$C$1100,3,0),"")</f>
        <v/>
      </c>
      <c r="S199" s="14">
        <f>'تكويد الاصناف'!B1089</f>
        <v>0</v>
      </c>
    </row>
    <row r="200" spans="1:19">
      <c r="A200" s="13"/>
      <c r="B200" s="4"/>
      <c r="C200" s="14" t="str">
        <f>IFERROR(VLOOKUP(B200,'تكويد الاصناف'!$A$5:$B$1100,2,0),"")</f>
        <v/>
      </c>
      <c r="D200" s="4"/>
      <c r="E200" s="4"/>
      <c r="F200" s="24"/>
      <c r="G200" s="4"/>
      <c r="H200" s="14" t="str">
        <f>IFERROR(VLOOKUP(B200,'تكويد الاصناف'!$A$5:$C$1100,3,0),"")</f>
        <v/>
      </c>
      <c r="S200" s="14">
        <f>'تكويد الاصناف'!B1090</f>
        <v>0</v>
      </c>
    </row>
    <row r="201" spans="1:19">
      <c r="A201" s="13"/>
      <c r="B201" s="4"/>
      <c r="C201" s="14" t="str">
        <f>IFERROR(VLOOKUP(B201,'تكويد الاصناف'!$A$5:$B$1100,2,0),"")</f>
        <v/>
      </c>
      <c r="D201" s="4"/>
      <c r="E201" s="4"/>
      <c r="F201" s="24"/>
      <c r="G201" s="4"/>
      <c r="H201" s="14" t="str">
        <f>IFERROR(VLOOKUP(B201,'تكويد الاصناف'!$A$5:$C$1100,3,0),"")</f>
        <v/>
      </c>
      <c r="S201" s="14">
        <f>'تكويد الاصناف'!B1091</f>
        <v>0</v>
      </c>
    </row>
    <row r="202" spans="1:19">
      <c r="A202" s="13"/>
      <c r="B202" s="4"/>
      <c r="C202" s="14" t="str">
        <f>IFERROR(VLOOKUP(B202,'تكويد الاصناف'!$A$5:$B$1100,2,0),"")</f>
        <v/>
      </c>
      <c r="D202" s="4"/>
      <c r="E202" s="4"/>
      <c r="F202" s="24"/>
      <c r="G202" s="4"/>
      <c r="H202" s="14" t="str">
        <f>IFERROR(VLOOKUP(B202,'تكويد الاصناف'!$A$5:$C$1100,3,0),"")</f>
        <v/>
      </c>
      <c r="S202" s="14">
        <f>'تكويد الاصناف'!B1092</f>
        <v>0</v>
      </c>
    </row>
    <row r="203" spans="1:19">
      <c r="A203" s="13"/>
      <c r="B203" s="4"/>
      <c r="C203" s="14" t="str">
        <f>IFERROR(VLOOKUP(B203,'تكويد الاصناف'!$A$5:$B$1100,2,0),"")</f>
        <v/>
      </c>
      <c r="D203" s="4"/>
      <c r="E203" s="4"/>
      <c r="F203" s="24"/>
      <c r="G203" s="4"/>
      <c r="H203" s="14" t="str">
        <f>IFERROR(VLOOKUP(B203,'تكويد الاصناف'!$A$5:$C$1100,3,0),"")</f>
        <v/>
      </c>
      <c r="S203" s="14">
        <f>'تكويد الاصناف'!B1093</f>
        <v>0</v>
      </c>
    </row>
    <row r="204" spans="1:19">
      <c r="A204" s="13"/>
      <c r="B204" s="4"/>
      <c r="C204" s="14" t="str">
        <f>IFERROR(VLOOKUP(B204,'تكويد الاصناف'!$A$5:$B$1100,2,0),"")</f>
        <v/>
      </c>
      <c r="D204" s="4"/>
      <c r="E204" s="4"/>
      <c r="F204" s="24"/>
      <c r="G204" s="4"/>
      <c r="H204" s="14" t="str">
        <f>IFERROR(VLOOKUP(B204,'تكويد الاصناف'!$A$5:$C$1100,3,0),"")</f>
        <v/>
      </c>
      <c r="S204" s="14">
        <f>'تكويد الاصناف'!B1094</f>
        <v>0</v>
      </c>
    </row>
    <row r="205" spans="1:19">
      <c r="A205" s="13"/>
      <c r="B205" s="4"/>
      <c r="C205" s="14" t="str">
        <f>IFERROR(VLOOKUP(B205,'تكويد الاصناف'!$A$5:$B$1100,2,0),"")</f>
        <v/>
      </c>
      <c r="D205" s="4"/>
      <c r="E205" s="4"/>
      <c r="F205" s="24"/>
      <c r="G205" s="4"/>
      <c r="H205" s="14" t="str">
        <f>IFERROR(VLOOKUP(B205,'تكويد الاصناف'!$A$5:$C$1100,3,0),"")</f>
        <v/>
      </c>
      <c r="S205" s="14">
        <f>'تكويد الاصناف'!B1095</f>
        <v>0</v>
      </c>
    </row>
    <row r="206" spans="1:19">
      <c r="A206" s="13"/>
      <c r="B206" s="4"/>
      <c r="C206" s="14" t="str">
        <f>IFERROR(VLOOKUP(B206,'تكويد الاصناف'!$A$5:$B$1100,2,0),"")</f>
        <v/>
      </c>
      <c r="D206" s="4"/>
      <c r="E206" s="4"/>
      <c r="F206" s="24"/>
      <c r="G206" s="4"/>
      <c r="H206" s="14" t="str">
        <f>IFERROR(VLOOKUP(B206,'تكويد الاصناف'!$A$5:$C$1100,3,0),"")</f>
        <v/>
      </c>
      <c r="S206" s="14">
        <f>'تكويد الاصناف'!B1096</f>
        <v>0</v>
      </c>
    </row>
    <row r="207" spans="1:19">
      <c r="A207" s="13"/>
      <c r="B207" s="4"/>
      <c r="C207" s="14" t="str">
        <f>IFERROR(VLOOKUP(B207,'تكويد الاصناف'!$A$5:$B$1100,2,0),"")</f>
        <v/>
      </c>
      <c r="D207" s="4"/>
      <c r="E207" s="4"/>
      <c r="F207" s="24"/>
      <c r="G207" s="4"/>
      <c r="H207" s="14" t="str">
        <f>IFERROR(VLOOKUP(B207,'تكويد الاصناف'!$A$5:$C$1100,3,0),"")</f>
        <v/>
      </c>
      <c r="S207" s="14">
        <f>'تكويد الاصناف'!B1097</f>
        <v>0</v>
      </c>
    </row>
    <row r="208" spans="1:19">
      <c r="A208" s="13"/>
      <c r="B208" s="4"/>
      <c r="C208" s="14" t="str">
        <f>IFERROR(VLOOKUP(B208,'تكويد الاصناف'!$A$5:$B$1100,2,0),"")</f>
        <v/>
      </c>
      <c r="D208" s="4"/>
      <c r="E208" s="4"/>
      <c r="F208" s="24"/>
      <c r="G208" s="4"/>
      <c r="H208" s="14" t="str">
        <f>IFERROR(VLOOKUP(B208,'تكويد الاصناف'!$A$5:$C$1100,3,0),"")</f>
        <v/>
      </c>
      <c r="S208" s="14">
        <f>'تكويد الاصناف'!B1098</f>
        <v>0</v>
      </c>
    </row>
    <row r="209" spans="1:19">
      <c r="A209" s="13"/>
      <c r="B209" s="4"/>
      <c r="C209" s="14" t="str">
        <f>IFERROR(VLOOKUP(B209,'تكويد الاصناف'!$A$5:$B$1100,2,0),"")</f>
        <v/>
      </c>
      <c r="D209" s="4"/>
      <c r="E209" s="4"/>
      <c r="F209" s="24"/>
      <c r="G209" s="4"/>
      <c r="H209" s="14" t="str">
        <f>IFERROR(VLOOKUP(B209,'تكويد الاصناف'!$A$5:$C$1100,3,0),"")</f>
        <v/>
      </c>
      <c r="S209" s="14">
        <f>'تكويد الاصناف'!B1099</f>
        <v>0</v>
      </c>
    </row>
    <row r="210" spans="1:19">
      <c r="A210" s="13"/>
      <c r="B210" s="4"/>
      <c r="C210" s="14" t="str">
        <f>IFERROR(VLOOKUP(B210,'تكويد الاصناف'!$A$5:$B$1100,2,0),"")</f>
        <v/>
      </c>
      <c r="D210" s="4"/>
      <c r="E210" s="4"/>
      <c r="F210" s="24"/>
      <c r="G210" s="4"/>
      <c r="H210" s="14" t="str">
        <f>IFERROR(VLOOKUP(B210,'تكويد الاصناف'!$A$5:$C$1100,3,0),"")</f>
        <v/>
      </c>
      <c r="S210" s="14">
        <f>'تكويد الاصناف'!B1100</f>
        <v>0</v>
      </c>
    </row>
    <row r="211" spans="1:19">
      <c r="A211" s="13"/>
      <c r="B211" s="4"/>
      <c r="C211" s="14" t="str">
        <f>IFERROR(VLOOKUP(B211,'تكويد الاصناف'!$A$5:$B$1100,2,0),"")</f>
        <v/>
      </c>
      <c r="D211" s="4"/>
      <c r="E211" s="4"/>
      <c r="F211" s="24"/>
      <c r="G211" s="4"/>
      <c r="H211" s="14" t="str">
        <f>IFERROR(VLOOKUP(B211,'تكويد الاصناف'!$A$5:$C$1100,3,0),"")</f>
        <v/>
      </c>
      <c r="S211" s="14" t="e">
        <f>'تكويد الاصناف'!#REF!</f>
        <v>#REF!</v>
      </c>
    </row>
    <row r="212" spans="1:19">
      <c r="A212" s="13"/>
      <c r="B212" s="4"/>
      <c r="C212" s="14" t="str">
        <f>IFERROR(VLOOKUP(B212,'تكويد الاصناف'!$A$5:$B$1100,2,0),"")</f>
        <v/>
      </c>
      <c r="D212" s="4"/>
      <c r="E212" s="4"/>
      <c r="F212" s="24"/>
      <c r="G212" s="4"/>
      <c r="H212" s="14" t="str">
        <f>IFERROR(VLOOKUP(B212,'تكويد الاصناف'!$A$5:$C$1100,3,0),"")</f>
        <v/>
      </c>
      <c r="S212" s="14" t="e">
        <f>'تكويد الاصناف'!#REF!</f>
        <v>#REF!</v>
      </c>
    </row>
    <row r="213" spans="1:19">
      <c r="A213" s="13"/>
      <c r="B213" s="4"/>
      <c r="C213" s="14" t="str">
        <f>IFERROR(VLOOKUP(B213,'تكويد الاصناف'!$A$5:$B$1100,2,0),"")</f>
        <v/>
      </c>
      <c r="D213" s="4"/>
      <c r="E213" s="4"/>
      <c r="F213" s="24"/>
      <c r="G213" s="4"/>
      <c r="H213" s="14" t="str">
        <f>IFERROR(VLOOKUP(B213,'تكويد الاصناف'!$A$5:$C$1100,3,0),"")</f>
        <v/>
      </c>
      <c r="S213" s="14" t="e">
        <f>'تكويد الاصناف'!#REF!</f>
        <v>#REF!</v>
      </c>
    </row>
    <row r="214" spans="1:19">
      <c r="A214" s="13"/>
      <c r="B214" s="4"/>
      <c r="C214" s="14" t="str">
        <f>IFERROR(VLOOKUP(B214,'تكويد الاصناف'!$A$5:$B$1100,2,0),"")</f>
        <v/>
      </c>
      <c r="D214" s="4"/>
      <c r="E214" s="4"/>
      <c r="F214" s="24"/>
      <c r="G214" s="4"/>
      <c r="H214" s="14" t="str">
        <f>IFERROR(VLOOKUP(B214,'تكويد الاصناف'!$A$5:$C$1100,3,0),"")</f>
        <v/>
      </c>
      <c r="S214" s="14" t="e">
        <f>'تكويد الاصناف'!#REF!</f>
        <v>#REF!</v>
      </c>
    </row>
    <row r="215" spans="1:19">
      <c r="A215" s="13"/>
      <c r="B215" s="4"/>
      <c r="C215" s="14" t="str">
        <f>IFERROR(VLOOKUP(B215,'تكويد الاصناف'!$A$5:$B$1100,2,0),"")</f>
        <v/>
      </c>
      <c r="D215" s="4"/>
      <c r="E215" s="4"/>
      <c r="F215" s="24"/>
      <c r="G215" s="4"/>
      <c r="H215" s="14" t="str">
        <f>IFERROR(VLOOKUP(B215,'تكويد الاصناف'!$A$5:$C$1100,3,0),"")</f>
        <v/>
      </c>
      <c r="S215" s="14" t="e">
        <f>'تكويد الاصناف'!#REF!</f>
        <v>#REF!</v>
      </c>
    </row>
    <row r="216" spans="1:19">
      <c r="A216" s="13"/>
      <c r="B216" s="4"/>
      <c r="C216" s="14" t="str">
        <f>IFERROR(VLOOKUP(B216,'تكويد الاصناف'!$A$5:$B$1100,2,0),"")</f>
        <v/>
      </c>
      <c r="D216" s="4"/>
      <c r="E216" s="4"/>
      <c r="F216" s="24"/>
      <c r="G216" s="4"/>
      <c r="H216" s="14" t="str">
        <f>IFERROR(VLOOKUP(B216,'تكويد الاصناف'!$A$5:$C$1100,3,0),"")</f>
        <v/>
      </c>
      <c r="S216" s="14" t="e">
        <f>'تكويد الاصناف'!#REF!</f>
        <v>#REF!</v>
      </c>
    </row>
    <row r="217" spans="1:19">
      <c r="A217" s="13"/>
      <c r="B217" s="4"/>
      <c r="C217" s="14" t="str">
        <f>IFERROR(VLOOKUP(B217,'تكويد الاصناف'!$A$5:$B$1100,2,0),"")</f>
        <v/>
      </c>
      <c r="D217" s="4"/>
      <c r="E217" s="4"/>
      <c r="F217" s="24"/>
      <c r="G217" s="4"/>
      <c r="H217" s="14" t="str">
        <f>IFERROR(VLOOKUP(B217,'تكويد الاصناف'!$A$5:$C$1100,3,0),"")</f>
        <v/>
      </c>
      <c r="S217" s="14" t="e">
        <f>'تكويد الاصناف'!#REF!</f>
        <v>#REF!</v>
      </c>
    </row>
    <row r="218" spans="1:19">
      <c r="A218" s="13"/>
      <c r="B218" s="4"/>
      <c r="C218" s="14" t="str">
        <f>IFERROR(VLOOKUP(B218,'تكويد الاصناف'!$A$5:$B$1100,2,0),"")</f>
        <v/>
      </c>
      <c r="D218" s="4"/>
      <c r="E218" s="4"/>
      <c r="F218" s="24"/>
      <c r="G218" s="4"/>
      <c r="H218" s="14" t="str">
        <f>IFERROR(VLOOKUP(B218,'تكويد الاصناف'!$A$5:$C$1100,3,0),"")</f>
        <v/>
      </c>
      <c r="S218" s="14" t="e">
        <f>'تكويد الاصناف'!#REF!</f>
        <v>#REF!</v>
      </c>
    </row>
    <row r="219" spans="1:19">
      <c r="A219" s="13"/>
      <c r="B219" s="4"/>
      <c r="C219" s="14" t="str">
        <f>IFERROR(VLOOKUP(B219,'تكويد الاصناف'!$A$5:$B$1100,2,0),"")</f>
        <v/>
      </c>
      <c r="D219" s="4"/>
      <c r="E219" s="4"/>
      <c r="F219" s="24"/>
      <c r="G219" s="4"/>
      <c r="H219" s="14" t="str">
        <f>IFERROR(VLOOKUP(B219,'تكويد الاصناف'!$A$5:$C$1100,3,0),"")</f>
        <v/>
      </c>
      <c r="S219" s="14" t="e">
        <f>'تكويد الاصناف'!#REF!</f>
        <v>#REF!</v>
      </c>
    </row>
    <row r="220" spans="1:19">
      <c r="A220" s="13"/>
      <c r="B220" s="4"/>
      <c r="C220" s="14" t="str">
        <f>IFERROR(VLOOKUP(B220,'تكويد الاصناف'!$A$5:$B$1100,2,0),"")</f>
        <v/>
      </c>
      <c r="D220" s="4"/>
      <c r="E220" s="4"/>
      <c r="F220" s="24"/>
      <c r="G220" s="4"/>
      <c r="H220" s="14" t="str">
        <f>IFERROR(VLOOKUP(B220,'تكويد الاصناف'!$A$5:$C$1100,3,0),"")</f>
        <v/>
      </c>
      <c r="S220" s="14" t="e">
        <f>'تكويد الاصناف'!#REF!</f>
        <v>#REF!</v>
      </c>
    </row>
    <row r="221" spans="1:19">
      <c r="A221" s="13"/>
      <c r="B221" s="4"/>
      <c r="C221" s="14" t="str">
        <f>IFERROR(VLOOKUP(B221,'تكويد الاصناف'!$A$5:$B$1100,2,0),"")</f>
        <v/>
      </c>
      <c r="D221" s="4"/>
      <c r="E221" s="4"/>
      <c r="F221" s="24"/>
      <c r="G221" s="4"/>
      <c r="H221" s="14" t="str">
        <f>IFERROR(VLOOKUP(B221,'تكويد الاصناف'!$A$5:$C$1100,3,0),"")</f>
        <v/>
      </c>
      <c r="S221" s="14" t="e">
        <f>'تكويد الاصناف'!#REF!</f>
        <v>#REF!</v>
      </c>
    </row>
    <row r="222" spans="1:19">
      <c r="A222" s="13"/>
      <c r="B222" s="4"/>
      <c r="C222" s="14" t="str">
        <f>IFERROR(VLOOKUP(B222,'تكويد الاصناف'!$A$5:$B$1100,2,0),"")</f>
        <v/>
      </c>
      <c r="D222" s="4"/>
      <c r="E222" s="4"/>
      <c r="F222" s="24"/>
      <c r="G222" s="4"/>
      <c r="H222" s="14" t="str">
        <f>IFERROR(VLOOKUP(B222,'تكويد الاصناف'!$A$5:$C$1100,3,0),"")</f>
        <v/>
      </c>
      <c r="S222" s="14" t="e">
        <f>'تكويد الاصناف'!#REF!</f>
        <v>#REF!</v>
      </c>
    </row>
    <row r="223" spans="1:19">
      <c r="A223" s="13"/>
      <c r="B223" s="4"/>
      <c r="C223" s="14" t="str">
        <f>IFERROR(VLOOKUP(B223,'تكويد الاصناف'!$A$5:$B$1100,2,0),"")</f>
        <v/>
      </c>
      <c r="D223" s="4"/>
      <c r="E223" s="4"/>
      <c r="F223" s="24"/>
      <c r="G223" s="4"/>
      <c r="H223" s="14" t="str">
        <f>IFERROR(VLOOKUP(B223,'تكويد الاصناف'!$A$5:$C$1100,3,0),"")</f>
        <v/>
      </c>
      <c r="S223" s="14" t="e">
        <f>'تكويد الاصناف'!#REF!</f>
        <v>#REF!</v>
      </c>
    </row>
    <row r="224" spans="1:19">
      <c r="A224" s="13"/>
      <c r="B224" s="4"/>
      <c r="C224" s="14" t="str">
        <f>IFERROR(VLOOKUP(B224,'تكويد الاصناف'!$A$5:$B$1100,2,0),"")</f>
        <v/>
      </c>
      <c r="D224" s="4"/>
      <c r="E224" s="4"/>
      <c r="F224" s="24"/>
      <c r="G224" s="4"/>
      <c r="H224" s="14" t="str">
        <f>IFERROR(VLOOKUP(B224,'تكويد الاصناف'!$A$5:$C$1100,3,0),"")</f>
        <v/>
      </c>
      <c r="S224" s="14" t="e">
        <f>'تكويد الاصناف'!#REF!</f>
        <v>#REF!</v>
      </c>
    </row>
    <row r="225" spans="1:19">
      <c r="A225" s="13"/>
      <c r="B225" s="4"/>
      <c r="C225" s="14" t="str">
        <f>IFERROR(VLOOKUP(B225,'تكويد الاصناف'!$A$5:$B$1100,2,0),"")</f>
        <v/>
      </c>
      <c r="D225" s="4"/>
      <c r="E225" s="4"/>
      <c r="F225" s="24"/>
      <c r="G225" s="4"/>
      <c r="H225" s="14" t="str">
        <f>IFERROR(VLOOKUP(B225,'تكويد الاصناف'!$A$5:$C$1100,3,0),"")</f>
        <v/>
      </c>
      <c r="S225" s="14" t="e">
        <f>'تكويد الاصناف'!#REF!</f>
        <v>#REF!</v>
      </c>
    </row>
    <row r="226" spans="1:19">
      <c r="A226" s="13"/>
      <c r="B226" s="4"/>
      <c r="C226" s="14" t="str">
        <f>IFERROR(VLOOKUP(B226,'تكويد الاصناف'!$A$5:$B$1100,2,0),"")</f>
        <v/>
      </c>
      <c r="D226" s="4"/>
      <c r="E226" s="4"/>
      <c r="F226" s="24"/>
      <c r="G226" s="4"/>
      <c r="H226" s="14" t="str">
        <f>IFERROR(VLOOKUP(B226,'تكويد الاصناف'!$A$5:$C$1100,3,0),"")</f>
        <v/>
      </c>
      <c r="S226" s="14" t="e">
        <f>'تكويد الاصناف'!#REF!</f>
        <v>#REF!</v>
      </c>
    </row>
    <row r="227" spans="1:19">
      <c r="A227" s="13"/>
      <c r="B227" s="4"/>
      <c r="C227" s="14" t="str">
        <f>IFERROR(VLOOKUP(B227,'تكويد الاصناف'!$A$5:$B$1100,2,0),"")</f>
        <v/>
      </c>
      <c r="D227" s="4"/>
      <c r="E227" s="4"/>
      <c r="F227" s="24"/>
      <c r="G227" s="4"/>
      <c r="H227" s="14" t="str">
        <f>IFERROR(VLOOKUP(B227,'تكويد الاصناف'!$A$5:$C$1100,3,0),"")</f>
        <v/>
      </c>
      <c r="S227" s="14" t="e">
        <f>'تكويد الاصناف'!#REF!</f>
        <v>#REF!</v>
      </c>
    </row>
    <row r="228" spans="1:19">
      <c r="A228" s="13"/>
      <c r="B228" s="4"/>
      <c r="C228" s="14" t="str">
        <f>IFERROR(VLOOKUP(B228,'تكويد الاصناف'!$A$5:$B$1100,2,0),"")</f>
        <v/>
      </c>
      <c r="D228" s="4"/>
      <c r="E228" s="4"/>
      <c r="F228" s="24"/>
      <c r="G228" s="4"/>
      <c r="H228" s="14" t="str">
        <f>IFERROR(VLOOKUP(B228,'تكويد الاصناف'!$A$5:$C$1100,3,0),"")</f>
        <v/>
      </c>
      <c r="S228" s="14" t="e">
        <f>'تكويد الاصناف'!#REF!</f>
        <v>#REF!</v>
      </c>
    </row>
    <row r="229" spans="1:19">
      <c r="A229" s="13"/>
      <c r="B229" s="4"/>
      <c r="C229" s="14" t="str">
        <f>IFERROR(VLOOKUP(B229,'تكويد الاصناف'!$A$5:$B$1100,2,0),"")</f>
        <v/>
      </c>
      <c r="D229" s="4"/>
      <c r="E229" s="4"/>
      <c r="F229" s="24"/>
      <c r="G229" s="4"/>
      <c r="H229" s="14" t="str">
        <f>IFERROR(VLOOKUP(B229,'تكويد الاصناف'!$A$5:$C$1100,3,0),"")</f>
        <v/>
      </c>
      <c r="S229" s="14" t="e">
        <f>'تكويد الاصناف'!#REF!</f>
        <v>#REF!</v>
      </c>
    </row>
    <row r="230" spans="1:19">
      <c r="A230" s="13"/>
      <c r="B230" s="4"/>
      <c r="C230" s="14" t="str">
        <f>IFERROR(VLOOKUP(B230,'تكويد الاصناف'!$A$5:$B$1100,2,0),"")</f>
        <v/>
      </c>
      <c r="D230" s="4"/>
      <c r="E230" s="4"/>
      <c r="F230" s="24"/>
      <c r="G230" s="4"/>
      <c r="H230" s="14" t="str">
        <f>IFERROR(VLOOKUP(B230,'تكويد الاصناف'!$A$5:$C$1100,3,0),"")</f>
        <v/>
      </c>
      <c r="S230" s="14" t="e">
        <f>'تكويد الاصناف'!#REF!</f>
        <v>#REF!</v>
      </c>
    </row>
    <row r="231" spans="1:19">
      <c r="A231" s="13"/>
      <c r="B231" s="4"/>
      <c r="C231" s="14" t="str">
        <f>IFERROR(VLOOKUP(B231,'تكويد الاصناف'!$A$5:$B$1100,2,0),"")</f>
        <v/>
      </c>
      <c r="D231" s="4"/>
      <c r="E231" s="4"/>
      <c r="F231" s="24"/>
      <c r="G231" s="4"/>
      <c r="H231" s="14" t="str">
        <f>IFERROR(VLOOKUP(B231,'تكويد الاصناف'!$A$5:$C$1100,3,0),"")</f>
        <v/>
      </c>
      <c r="S231" s="14" t="e">
        <f>'تكويد الاصناف'!#REF!</f>
        <v>#REF!</v>
      </c>
    </row>
    <row r="232" spans="1:19">
      <c r="A232" s="13"/>
      <c r="B232" s="4"/>
      <c r="C232" s="14" t="str">
        <f>IFERROR(VLOOKUP(B232,'تكويد الاصناف'!$A$5:$B$1100,2,0),"")</f>
        <v/>
      </c>
      <c r="D232" s="4"/>
      <c r="E232" s="4"/>
      <c r="F232" s="24"/>
      <c r="G232" s="4"/>
      <c r="H232" s="14" t="str">
        <f>IFERROR(VLOOKUP(B232,'تكويد الاصناف'!$A$5:$C$1100,3,0),"")</f>
        <v/>
      </c>
      <c r="S232" s="14" t="e">
        <f>'تكويد الاصناف'!#REF!</f>
        <v>#REF!</v>
      </c>
    </row>
    <row r="233" spans="1:19">
      <c r="A233" s="13"/>
      <c r="B233" s="4"/>
      <c r="C233" s="14" t="str">
        <f>IFERROR(VLOOKUP(B233,'تكويد الاصناف'!$A$5:$B$1100,2,0),"")</f>
        <v/>
      </c>
      <c r="D233" s="4"/>
      <c r="E233" s="4"/>
      <c r="F233" s="24"/>
      <c r="G233" s="4"/>
      <c r="H233" s="14" t="str">
        <f>IFERROR(VLOOKUP(B233,'تكويد الاصناف'!$A$5:$C$1100,3,0),"")</f>
        <v/>
      </c>
      <c r="S233" s="14" t="e">
        <f>'تكويد الاصناف'!#REF!</f>
        <v>#REF!</v>
      </c>
    </row>
    <row r="234" spans="1:19">
      <c r="A234" s="13"/>
      <c r="B234" s="4"/>
      <c r="C234" s="14" t="str">
        <f>IFERROR(VLOOKUP(B234,'تكويد الاصناف'!$A$5:$B$1100,2,0),"")</f>
        <v/>
      </c>
      <c r="D234" s="4"/>
      <c r="E234" s="4"/>
      <c r="F234" s="24"/>
      <c r="G234" s="4"/>
      <c r="H234" s="14" t="str">
        <f>IFERROR(VLOOKUP(B234,'تكويد الاصناف'!$A$5:$C$1100,3,0),"")</f>
        <v/>
      </c>
      <c r="S234" s="14" t="e">
        <f>'تكويد الاصناف'!#REF!</f>
        <v>#REF!</v>
      </c>
    </row>
    <row r="235" spans="1:19">
      <c r="A235" s="13"/>
      <c r="B235" s="4"/>
      <c r="C235" s="14" t="str">
        <f>IFERROR(VLOOKUP(B235,'تكويد الاصناف'!$A$5:$B$1100,2,0),"")</f>
        <v/>
      </c>
      <c r="D235" s="4"/>
      <c r="E235" s="4"/>
      <c r="F235" s="24"/>
      <c r="G235" s="4"/>
      <c r="H235" s="14" t="str">
        <f>IFERROR(VLOOKUP(B235,'تكويد الاصناف'!$A$5:$C$1100,3,0),"")</f>
        <v/>
      </c>
      <c r="S235" s="14" t="e">
        <f>'تكويد الاصناف'!#REF!</f>
        <v>#REF!</v>
      </c>
    </row>
    <row r="236" spans="1:19">
      <c r="A236" s="13"/>
      <c r="B236" s="4"/>
      <c r="C236" s="14" t="str">
        <f>IFERROR(VLOOKUP(B236,'تكويد الاصناف'!$A$5:$B$1100,2,0),"")</f>
        <v/>
      </c>
      <c r="D236" s="4"/>
      <c r="E236" s="4"/>
      <c r="F236" s="24"/>
      <c r="G236" s="4"/>
      <c r="H236" s="14" t="str">
        <f>IFERROR(VLOOKUP(B236,'تكويد الاصناف'!$A$5:$C$1100,3,0),"")</f>
        <v/>
      </c>
      <c r="S236" s="14" t="e">
        <f>'تكويد الاصناف'!#REF!</f>
        <v>#REF!</v>
      </c>
    </row>
    <row r="237" spans="1:19">
      <c r="A237" s="13"/>
      <c r="B237" s="4"/>
      <c r="C237" s="14" t="str">
        <f>IFERROR(VLOOKUP(B237,'تكويد الاصناف'!$A$5:$B$1100,2,0),"")</f>
        <v/>
      </c>
      <c r="D237" s="4"/>
      <c r="E237" s="4"/>
      <c r="F237" s="24"/>
      <c r="G237" s="4"/>
      <c r="H237" s="14" t="str">
        <f>IFERROR(VLOOKUP(B237,'تكويد الاصناف'!$A$5:$C$1100,3,0),"")</f>
        <v/>
      </c>
      <c r="S237" s="14" t="e">
        <f>'تكويد الاصناف'!#REF!</f>
        <v>#REF!</v>
      </c>
    </row>
    <row r="238" spans="1:19">
      <c r="A238" s="13"/>
      <c r="B238" s="4"/>
      <c r="C238" s="14" t="str">
        <f>IFERROR(VLOOKUP(B238,'تكويد الاصناف'!$A$5:$B$1100,2,0),"")</f>
        <v/>
      </c>
      <c r="D238" s="4"/>
      <c r="E238" s="4"/>
      <c r="F238" s="24"/>
      <c r="G238" s="4"/>
      <c r="H238" s="14" t="str">
        <f>IFERROR(VLOOKUP(B238,'تكويد الاصناف'!$A$5:$C$1100,3,0),"")</f>
        <v/>
      </c>
      <c r="S238" s="14" t="e">
        <f>'تكويد الاصناف'!#REF!</f>
        <v>#REF!</v>
      </c>
    </row>
    <row r="239" spans="1:19">
      <c r="A239" s="13"/>
      <c r="B239" s="4"/>
      <c r="C239" s="14" t="str">
        <f>IFERROR(VLOOKUP(B239,'تكويد الاصناف'!$A$5:$B$1100,2,0),"")</f>
        <v/>
      </c>
      <c r="D239" s="4"/>
      <c r="E239" s="4"/>
      <c r="F239" s="24"/>
      <c r="G239" s="4"/>
      <c r="H239" s="14" t="str">
        <f>IFERROR(VLOOKUP(B239,'تكويد الاصناف'!$A$5:$C$1100,3,0),"")</f>
        <v/>
      </c>
      <c r="S239" s="14" t="e">
        <f>'تكويد الاصناف'!#REF!</f>
        <v>#REF!</v>
      </c>
    </row>
    <row r="240" spans="1:19">
      <c r="A240" s="13"/>
      <c r="B240" s="4"/>
      <c r="C240" s="14" t="str">
        <f>IFERROR(VLOOKUP(B240,'تكويد الاصناف'!$A$5:$B$1100,2,0),"")</f>
        <v/>
      </c>
      <c r="D240" s="4"/>
      <c r="E240" s="4"/>
      <c r="F240" s="24"/>
      <c r="G240" s="4"/>
      <c r="H240" s="14" t="str">
        <f>IFERROR(VLOOKUP(B240,'تكويد الاصناف'!$A$5:$C$1100,3,0),"")</f>
        <v/>
      </c>
      <c r="S240" s="14" t="e">
        <f>'تكويد الاصناف'!#REF!</f>
        <v>#REF!</v>
      </c>
    </row>
    <row r="241" spans="1:19">
      <c r="A241" s="13"/>
      <c r="B241" s="4"/>
      <c r="C241" s="14" t="str">
        <f>IFERROR(VLOOKUP(B241,'تكويد الاصناف'!$A$5:$B$1100,2,0),"")</f>
        <v/>
      </c>
      <c r="D241" s="4"/>
      <c r="E241" s="4"/>
      <c r="F241" s="24"/>
      <c r="G241" s="4"/>
      <c r="H241" s="14" t="str">
        <f>IFERROR(VLOOKUP(B241,'تكويد الاصناف'!$A$5:$C$1100,3,0),"")</f>
        <v/>
      </c>
      <c r="S241" s="14" t="e">
        <f>'تكويد الاصناف'!#REF!</f>
        <v>#REF!</v>
      </c>
    </row>
    <row r="242" spans="1:19">
      <c r="A242" s="13"/>
      <c r="B242" s="4"/>
      <c r="C242" s="14" t="str">
        <f>IFERROR(VLOOKUP(B242,'تكويد الاصناف'!$A$5:$B$1100,2,0),"")</f>
        <v/>
      </c>
      <c r="D242" s="4"/>
      <c r="E242" s="4"/>
      <c r="F242" s="24"/>
      <c r="G242" s="4"/>
      <c r="H242" s="14" t="str">
        <f>IFERROR(VLOOKUP(B242,'تكويد الاصناف'!$A$5:$C$1100,3,0),"")</f>
        <v/>
      </c>
      <c r="S242" s="14" t="e">
        <f>'تكويد الاصناف'!#REF!</f>
        <v>#REF!</v>
      </c>
    </row>
    <row r="243" spans="1:19">
      <c r="A243" s="13"/>
      <c r="B243" s="4"/>
      <c r="C243" s="14" t="str">
        <f>IFERROR(VLOOKUP(B243,'تكويد الاصناف'!$A$5:$B$1100,2,0),"")</f>
        <v/>
      </c>
      <c r="D243" s="4"/>
      <c r="E243" s="4"/>
      <c r="F243" s="24"/>
      <c r="G243" s="4"/>
      <c r="H243" s="14" t="str">
        <f>IFERROR(VLOOKUP(B243,'تكويد الاصناف'!$A$5:$C$1100,3,0),"")</f>
        <v/>
      </c>
      <c r="S243" s="14" t="e">
        <f>'تكويد الاصناف'!#REF!</f>
        <v>#REF!</v>
      </c>
    </row>
    <row r="244" spans="1:19">
      <c r="A244" s="13"/>
      <c r="B244" s="4"/>
      <c r="C244" s="14" t="str">
        <f>IFERROR(VLOOKUP(B244,'تكويد الاصناف'!$A$5:$B$1100,2,0),"")</f>
        <v/>
      </c>
      <c r="D244" s="4"/>
      <c r="E244" s="4"/>
      <c r="F244" s="24"/>
      <c r="G244" s="4"/>
      <c r="H244" s="14" t="str">
        <f>IFERROR(VLOOKUP(B244,'تكويد الاصناف'!$A$5:$C$1100,3,0),"")</f>
        <v/>
      </c>
      <c r="S244" s="14" t="e">
        <f>'تكويد الاصناف'!#REF!</f>
        <v>#REF!</v>
      </c>
    </row>
    <row r="245" spans="1:19">
      <c r="A245" s="13"/>
      <c r="B245" s="4"/>
      <c r="C245" s="14" t="str">
        <f>IFERROR(VLOOKUP(B245,'تكويد الاصناف'!$A$5:$B$1100,2,0),"")</f>
        <v/>
      </c>
      <c r="D245" s="4"/>
      <c r="E245" s="4"/>
      <c r="F245" s="24"/>
      <c r="G245" s="4"/>
      <c r="H245" s="14" t="str">
        <f>IFERROR(VLOOKUP(B245,'تكويد الاصناف'!$A$5:$C$1100,3,0),"")</f>
        <v/>
      </c>
      <c r="S245" s="14" t="e">
        <f>'تكويد الاصناف'!#REF!</f>
        <v>#REF!</v>
      </c>
    </row>
    <row r="246" spans="1:19">
      <c r="A246" s="13"/>
      <c r="B246" s="4"/>
      <c r="C246" s="14" t="str">
        <f>IFERROR(VLOOKUP(B246,'تكويد الاصناف'!$A$5:$B$1100,2,0),"")</f>
        <v/>
      </c>
      <c r="D246" s="4"/>
      <c r="E246" s="4"/>
      <c r="F246" s="24"/>
      <c r="G246" s="4"/>
      <c r="H246" s="14" t="str">
        <f>IFERROR(VLOOKUP(B246,'تكويد الاصناف'!$A$5:$C$1100,3,0),"")</f>
        <v/>
      </c>
      <c r="S246" s="14" t="e">
        <f>'تكويد الاصناف'!#REF!</f>
        <v>#REF!</v>
      </c>
    </row>
    <row r="247" spans="1:19">
      <c r="A247" s="13"/>
      <c r="B247" s="4"/>
      <c r="C247" s="14" t="str">
        <f>IFERROR(VLOOKUP(B247,'تكويد الاصناف'!$A$5:$B$1100,2,0),"")</f>
        <v/>
      </c>
      <c r="D247" s="4"/>
      <c r="E247" s="4"/>
      <c r="F247" s="24"/>
      <c r="G247" s="4"/>
      <c r="H247" s="14" t="str">
        <f>IFERROR(VLOOKUP(B247,'تكويد الاصناف'!$A$5:$C$1100,3,0),"")</f>
        <v/>
      </c>
      <c r="S247" s="14" t="e">
        <f>'تكويد الاصناف'!#REF!</f>
        <v>#REF!</v>
      </c>
    </row>
    <row r="248" spans="1:19">
      <c r="A248" s="13"/>
      <c r="B248" s="4"/>
      <c r="C248" s="14" t="str">
        <f>IFERROR(VLOOKUP(B248,'تكويد الاصناف'!$A$5:$B$1100,2,0),"")</f>
        <v/>
      </c>
      <c r="D248" s="4"/>
      <c r="E248" s="4"/>
      <c r="F248" s="24"/>
      <c r="G248" s="4"/>
      <c r="H248" s="14" t="str">
        <f>IFERROR(VLOOKUP(B248,'تكويد الاصناف'!$A$5:$C$1100,3,0),"")</f>
        <v/>
      </c>
      <c r="S248" s="14" t="e">
        <f>'تكويد الاصناف'!#REF!</f>
        <v>#REF!</v>
      </c>
    </row>
    <row r="249" spans="1:19">
      <c r="A249" s="13"/>
      <c r="B249" s="4"/>
      <c r="C249" s="14" t="str">
        <f>IFERROR(VLOOKUP(B249,'تكويد الاصناف'!$A$5:$B$1100,2,0),"")</f>
        <v/>
      </c>
      <c r="D249" s="4"/>
      <c r="E249" s="4"/>
      <c r="F249" s="24"/>
      <c r="G249" s="4"/>
      <c r="H249" s="14" t="str">
        <f>IFERROR(VLOOKUP(B249,'تكويد الاصناف'!$A$5:$C$1100,3,0),"")</f>
        <v/>
      </c>
      <c r="S249" s="14" t="e">
        <f>'تكويد الاصناف'!#REF!</f>
        <v>#REF!</v>
      </c>
    </row>
    <row r="250" spans="1:19">
      <c r="A250" s="13"/>
      <c r="B250" s="4"/>
      <c r="C250" s="14" t="str">
        <f>IFERROR(VLOOKUP(B250,'تكويد الاصناف'!$A$5:$B$1100,2,0),"")</f>
        <v/>
      </c>
      <c r="D250" s="4"/>
      <c r="E250" s="4"/>
      <c r="F250" s="24"/>
      <c r="G250" s="4"/>
      <c r="H250" s="14" t="str">
        <f>IFERROR(VLOOKUP(B250,'تكويد الاصناف'!$A$5:$C$1100,3,0),"")</f>
        <v/>
      </c>
      <c r="S250" s="14" t="e">
        <f>'تكويد الاصناف'!#REF!</f>
        <v>#REF!</v>
      </c>
    </row>
    <row r="251" spans="1:19">
      <c r="A251" s="13"/>
      <c r="B251" s="4"/>
      <c r="C251" s="14" t="str">
        <f>IFERROR(VLOOKUP(B251,'تكويد الاصناف'!$A$5:$B$1100,2,0),"")</f>
        <v/>
      </c>
      <c r="D251" s="4"/>
      <c r="E251" s="4"/>
      <c r="F251" s="24"/>
      <c r="G251" s="4"/>
      <c r="H251" s="14" t="str">
        <f>IFERROR(VLOOKUP(B251,'تكويد الاصناف'!$A$5:$C$1100,3,0),"")</f>
        <v/>
      </c>
      <c r="S251" s="14" t="e">
        <f>'تكويد الاصناف'!#REF!</f>
        <v>#REF!</v>
      </c>
    </row>
    <row r="252" spans="1:19">
      <c r="A252" s="13"/>
      <c r="B252" s="4"/>
      <c r="C252" s="14" t="str">
        <f>IFERROR(VLOOKUP(B252,'تكويد الاصناف'!$A$5:$B$1100,2,0),"")</f>
        <v/>
      </c>
      <c r="D252" s="4"/>
      <c r="E252" s="4"/>
      <c r="F252" s="24"/>
      <c r="G252" s="4"/>
      <c r="H252" s="14" t="str">
        <f>IFERROR(VLOOKUP(B252,'تكويد الاصناف'!$A$5:$C$1100,3,0),"")</f>
        <v/>
      </c>
      <c r="S252" s="14" t="e">
        <f>'تكويد الاصناف'!#REF!</f>
        <v>#REF!</v>
      </c>
    </row>
    <row r="253" spans="1:19">
      <c r="A253" s="13"/>
      <c r="B253" s="4"/>
      <c r="C253" s="14" t="str">
        <f>IFERROR(VLOOKUP(B253,'تكويد الاصناف'!$A$5:$B$1100,2,0),"")</f>
        <v/>
      </c>
      <c r="D253" s="4"/>
      <c r="E253" s="4"/>
      <c r="F253" s="24"/>
      <c r="G253" s="4"/>
      <c r="H253" s="14" t="str">
        <f>IFERROR(VLOOKUP(B253,'تكويد الاصناف'!$A$5:$C$1100,3,0),"")</f>
        <v/>
      </c>
      <c r="S253" s="14" t="e">
        <f>'تكويد الاصناف'!#REF!</f>
        <v>#REF!</v>
      </c>
    </row>
    <row r="254" spans="1:19">
      <c r="A254" s="13"/>
      <c r="B254" s="4"/>
      <c r="C254" s="14" t="str">
        <f>IFERROR(VLOOKUP(B254,'تكويد الاصناف'!$A$5:$B$1100,2,0),"")</f>
        <v/>
      </c>
      <c r="D254" s="4"/>
      <c r="E254" s="4"/>
      <c r="F254" s="24"/>
      <c r="G254" s="4"/>
      <c r="H254" s="14" t="str">
        <f>IFERROR(VLOOKUP(B254,'تكويد الاصناف'!$A$5:$C$1100,3,0),"")</f>
        <v/>
      </c>
      <c r="S254" s="14" t="e">
        <f>'تكويد الاصناف'!#REF!</f>
        <v>#REF!</v>
      </c>
    </row>
    <row r="255" spans="1:19">
      <c r="A255" s="13"/>
      <c r="B255" s="4"/>
      <c r="C255" s="14" t="str">
        <f>IFERROR(VLOOKUP(B255,'تكويد الاصناف'!$A$5:$B$1100,2,0),"")</f>
        <v/>
      </c>
      <c r="D255" s="4"/>
      <c r="E255" s="4"/>
      <c r="F255" s="24"/>
      <c r="G255" s="4"/>
      <c r="H255" s="14" t="str">
        <f>IFERROR(VLOOKUP(B255,'تكويد الاصناف'!$A$5:$C$1100,3,0),"")</f>
        <v/>
      </c>
      <c r="S255" s="14" t="e">
        <f>'تكويد الاصناف'!#REF!</f>
        <v>#REF!</v>
      </c>
    </row>
    <row r="256" spans="1:19">
      <c r="A256" s="13"/>
      <c r="B256" s="4"/>
      <c r="C256" s="14" t="str">
        <f>IFERROR(VLOOKUP(B256,'تكويد الاصناف'!$A$5:$B$1100,2,0),"")</f>
        <v/>
      </c>
      <c r="D256" s="4"/>
      <c r="E256" s="4"/>
      <c r="F256" s="24"/>
      <c r="G256" s="4"/>
      <c r="H256" s="14" t="str">
        <f>IFERROR(VLOOKUP(B256,'تكويد الاصناف'!$A$5:$C$1100,3,0),"")</f>
        <v/>
      </c>
      <c r="S256" s="14" t="e">
        <f>'تكويد الاصناف'!#REF!</f>
        <v>#REF!</v>
      </c>
    </row>
    <row r="257" spans="1:19">
      <c r="A257" s="13"/>
      <c r="B257" s="4"/>
      <c r="C257" s="14" t="str">
        <f>IFERROR(VLOOKUP(B257,'تكويد الاصناف'!$A$5:$B$1100,2,0),"")</f>
        <v/>
      </c>
      <c r="D257" s="4"/>
      <c r="E257" s="4"/>
      <c r="F257" s="24"/>
      <c r="G257" s="4"/>
      <c r="H257" s="14" t="str">
        <f>IFERROR(VLOOKUP(B257,'تكويد الاصناف'!$A$5:$C$1100,3,0),"")</f>
        <v/>
      </c>
      <c r="S257" s="14" t="e">
        <f>'تكويد الاصناف'!#REF!</f>
        <v>#REF!</v>
      </c>
    </row>
    <row r="258" spans="1:19">
      <c r="A258" s="13"/>
      <c r="B258" s="4"/>
      <c r="C258" s="14" t="str">
        <f>IFERROR(VLOOKUP(B258,'تكويد الاصناف'!$A$5:$B$1100,2,0),"")</f>
        <v/>
      </c>
      <c r="D258" s="4"/>
      <c r="E258" s="4"/>
      <c r="F258" s="24"/>
      <c r="G258" s="4"/>
      <c r="H258" s="14" t="str">
        <f>IFERROR(VLOOKUP(B258,'تكويد الاصناف'!$A$5:$C$1100,3,0),"")</f>
        <v/>
      </c>
      <c r="S258" s="14" t="e">
        <f>'تكويد الاصناف'!#REF!</f>
        <v>#REF!</v>
      </c>
    </row>
    <row r="259" spans="1:19">
      <c r="A259" s="13"/>
      <c r="B259" s="4"/>
      <c r="C259" s="14" t="str">
        <f>IFERROR(VLOOKUP(B259,'تكويد الاصناف'!$A$5:$B$1100,2,0),"")</f>
        <v/>
      </c>
      <c r="D259" s="4"/>
      <c r="E259" s="4"/>
      <c r="F259" s="24"/>
      <c r="G259" s="4"/>
      <c r="H259" s="14" t="str">
        <f>IFERROR(VLOOKUP(B259,'تكويد الاصناف'!$A$5:$C$1100,3,0),"")</f>
        <v/>
      </c>
      <c r="S259" s="14" t="e">
        <f>'تكويد الاصناف'!#REF!</f>
        <v>#REF!</v>
      </c>
    </row>
    <row r="260" spans="1:19">
      <c r="A260" s="13"/>
      <c r="B260" s="4"/>
      <c r="C260" s="14" t="str">
        <f>IFERROR(VLOOKUP(B260,'تكويد الاصناف'!$A$5:$B$1100,2,0),"")</f>
        <v/>
      </c>
      <c r="D260" s="4"/>
      <c r="E260" s="4"/>
      <c r="F260" s="24"/>
      <c r="G260" s="4"/>
      <c r="H260" s="14" t="str">
        <f>IFERROR(VLOOKUP(B260,'تكويد الاصناف'!$A$5:$C$1100,3,0),"")</f>
        <v/>
      </c>
      <c r="S260" s="14" t="e">
        <f>'تكويد الاصناف'!#REF!</f>
        <v>#REF!</v>
      </c>
    </row>
    <row r="261" spans="1:19">
      <c r="A261" s="13"/>
      <c r="B261" s="4"/>
      <c r="C261" s="14" t="str">
        <f>IFERROR(VLOOKUP(B261,'تكويد الاصناف'!$A$5:$B$1100,2,0),"")</f>
        <v/>
      </c>
      <c r="D261" s="4"/>
      <c r="E261" s="4"/>
      <c r="F261" s="24"/>
      <c r="G261" s="4"/>
      <c r="H261" s="14" t="str">
        <f>IFERROR(VLOOKUP(B261,'تكويد الاصناف'!$A$5:$C$1100,3,0),"")</f>
        <v/>
      </c>
      <c r="S261" s="14" t="e">
        <f>'تكويد الاصناف'!#REF!</f>
        <v>#REF!</v>
      </c>
    </row>
    <row r="262" spans="1:19">
      <c r="A262" s="13"/>
      <c r="B262" s="4"/>
      <c r="C262" s="14" t="str">
        <f>IFERROR(VLOOKUP(B262,'تكويد الاصناف'!$A$5:$B$1100,2,0),"")</f>
        <v/>
      </c>
      <c r="D262" s="4"/>
      <c r="E262" s="4"/>
      <c r="F262" s="24"/>
      <c r="G262" s="4"/>
      <c r="H262" s="14" t="str">
        <f>IFERROR(VLOOKUP(B262,'تكويد الاصناف'!$A$5:$C$1100,3,0),"")</f>
        <v/>
      </c>
      <c r="S262" s="14" t="e">
        <f>'تكويد الاصناف'!#REF!</f>
        <v>#REF!</v>
      </c>
    </row>
    <row r="263" spans="1:19">
      <c r="A263" s="13"/>
      <c r="B263" s="4"/>
      <c r="C263" s="14" t="str">
        <f>IFERROR(VLOOKUP(B263,'تكويد الاصناف'!$A$5:$B$1100,2,0),"")</f>
        <v/>
      </c>
      <c r="D263" s="4"/>
      <c r="E263" s="4"/>
      <c r="F263" s="24"/>
      <c r="G263" s="4"/>
      <c r="H263" s="14" t="str">
        <f>IFERROR(VLOOKUP(B263,'تكويد الاصناف'!$A$5:$C$1100,3,0),"")</f>
        <v/>
      </c>
      <c r="S263" s="14" t="e">
        <f>'تكويد الاصناف'!#REF!</f>
        <v>#REF!</v>
      </c>
    </row>
    <row r="264" spans="1:19">
      <c r="A264" s="13"/>
      <c r="B264" s="4"/>
      <c r="C264" s="14" t="str">
        <f>IFERROR(VLOOKUP(B264,'تكويد الاصناف'!$A$5:$B$1100,2,0),"")</f>
        <v/>
      </c>
      <c r="D264" s="4"/>
      <c r="E264" s="4"/>
      <c r="F264" s="24"/>
      <c r="G264" s="4"/>
      <c r="H264" s="14" t="str">
        <f>IFERROR(VLOOKUP(B264,'تكويد الاصناف'!$A$5:$C$1100,3,0),"")</f>
        <v/>
      </c>
      <c r="S264" s="14" t="e">
        <f>'تكويد الاصناف'!#REF!</f>
        <v>#REF!</v>
      </c>
    </row>
    <row r="265" spans="1:19">
      <c r="A265" s="13"/>
      <c r="B265" s="4"/>
      <c r="C265" s="14" t="str">
        <f>IFERROR(VLOOKUP(B265,'تكويد الاصناف'!$A$5:$B$1100,2,0),"")</f>
        <v/>
      </c>
      <c r="D265" s="4"/>
      <c r="E265" s="4"/>
      <c r="F265" s="24"/>
      <c r="G265" s="4"/>
      <c r="H265" s="14" t="str">
        <f>IFERROR(VLOOKUP(B265,'تكويد الاصناف'!$A$5:$C$1100,3,0),"")</f>
        <v/>
      </c>
      <c r="S265" s="14" t="e">
        <f>'تكويد الاصناف'!#REF!</f>
        <v>#REF!</v>
      </c>
    </row>
    <row r="266" spans="1:19">
      <c r="A266" s="13"/>
      <c r="B266" s="4"/>
      <c r="C266" s="14" t="str">
        <f>IFERROR(VLOOKUP(B266,'تكويد الاصناف'!$A$5:$B$1100,2,0),"")</f>
        <v/>
      </c>
      <c r="D266" s="4"/>
      <c r="E266" s="4"/>
      <c r="F266" s="24"/>
      <c r="G266" s="4"/>
      <c r="H266" s="14" t="str">
        <f>IFERROR(VLOOKUP(B266,'تكويد الاصناف'!$A$5:$C$1100,3,0),"")</f>
        <v/>
      </c>
      <c r="S266" s="14" t="e">
        <f>'تكويد الاصناف'!#REF!</f>
        <v>#REF!</v>
      </c>
    </row>
    <row r="267" spans="1:19">
      <c r="A267" s="13"/>
      <c r="B267" s="4"/>
      <c r="C267" s="14" t="str">
        <f>IFERROR(VLOOKUP(B267,'تكويد الاصناف'!$A$5:$B$1100,2,0),"")</f>
        <v/>
      </c>
      <c r="D267" s="4"/>
      <c r="E267" s="4"/>
      <c r="F267" s="24"/>
      <c r="G267" s="4"/>
      <c r="H267" s="14" t="str">
        <f>IFERROR(VLOOKUP(B267,'تكويد الاصناف'!$A$5:$C$1100,3,0),"")</f>
        <v/>
      </c>
      <c r="S267" s="14" t="e">
        <f>'تكويد الاصناف'!#REF!</f>
        <v>#REF!</v>
      </c>
    </row>
    <row r="268" spans="1:19">
      <c r="A268" s="13"/>
      <c r="B268" s="4"/>
      <c r="C268" s="14" t="str">
        <f>IFERROR(VLOOKUP(B268,'تكويد الاصناف'!$A$5:$B$1100,2,0),"")</f>
        <v/>
      </c>
      <c r="D268" s="4"/>
      <c r="E268" s="4"/>
      <c r="F268" s="24"/>
      <c r="G268" s="4"/>
      <c r="H268" s="14" t="str">
        <f>IFERROR(VLOOKUP(B268,'تكويد الاصناف'!$A$5:$C$1100,3,0),"")</f>
        <v/>
      </c>
      <c r="S268" s="14" t="e">
        <f>'تكويد الاصناف'!#REF!</f>
        <v>#REF!</v>
      </c>
    </row>
    <row r="269" spans="1:19">
      <c r="A269" s="13"/>
      <c r="B269" s="4"/>
      <c r="C269" s="14" t="str">
        <f>IFERROR(VLOOKUP(B269,'تكويد الاصناف'!$A$5:$B$1100,2,0),"")</f>
        <v/>
      </c>
      <c r="D269" s="4"/>
      <c r="E269" s="4"/>
      <c r="F269" s="24"/>
      <c r="G269" s="4"/>
      <c r="H269" s="14" t="str">
        <f>IFERROR(VLOOKUP(B269,'تكويد الاصناف'!$A$5:$C$1100,3,0),"")</f>
        <v/>
      </c>
      <c r="S269" s="14" t="e">
        <f>'تكويد الاصناف'!#REF!</f>
        <v>#REF!</v>
      </c>
    </row>
    <row r="270" spans="1:19">
      <c r="A270" s="13"/>
      <c r="B270" s="4"/>
      <c r="C270" s="14" t="str">
        <f>IFERROR(VLOOKUP(B270,'تكويد الاصناف'!$A$5:$B$1100,2,0),"")</f>
        <v/>
      </c>
      <c r="D270" s="4"/>
      <c r="E270" s="4"/>
      <c r="F270" s="24"/>
      <c r="G270" s="4"/>
      <c r="H270" s="14" t="str">
        <f>IFERROR(VLOOKUP(B270,'تكويد الاصناف'!$A$5:$C$1100,3,0),"")</f>
        <v/>
      </c>
      <c r="S270" s="14" t="e">
        <f>'تكويد الاصناف'!#REF!</f>
        <v>#REF!</v>
      </c>
    </row>
    <row r="271" spans="1:19">
      <c r="A271" s="13"/>
      <c r="B271" s="4"/>
      <c r="C271" s="14" t="str">
        <f>IFERROR(VLOOKUP(B271,'تكويد الاصناف'!$A$5:$B$1100,2,0),"")</f>
        <v/>
      </c>
      <c r="D271" s="4"/>
      <c r="E271" s="4"/>
      <c r="F271" s="24"/>
      <c r="G271" s="4"/>
      <c r="H271" s="14" t="str">
        <f>IFERROR(VLOOKUP(B271,'تكويد الاصناف'!$A$5:$C$1100,3,0),"")</f>
        <v/>
      </c>
      <c r="S271" s="14" t="e">
        <f>'تكويد الاصناف'!#REF!</f>
        <v>#REF!</v>
      </c>
    </row>
    <row r="272" spans="1:19">
      <c r="A272" s="13"/>
      <c r="B272" s="4"/>
      <c r="C272" s="14" t="str">
        <f>IFERROR(VLOOKUP(B272,'تكويد الاصناف'!$A$5:$B$1100,2,0),"")</f>
        <v/>
      </c>
      <c r="D272" s="4"/>
      <c r="E272" s="4"/>
      <c r="F272" s="24"/>
      <c r="G272" s="4"/>
      <c r="H272" s="14" t="str">
        <f>IFERROR(VLOOKUP(B272,'تكويد الاصناف'!$A$5:$C$1100,3,0),"")</f>
        <v/>
      </c>
      <c r="S272" s="14" t="e">
        <f>'تكويد الاصناف'!#REF!</f>
        <v>#REF!</v>
      </c>
    </row>
    <row r="273" spans="1:19">
      <c r="A273" s="13"/>
      <c r="B273" s="4"/>
      <c r="C273" s="14" t="str">
        <f>IFERROR(VLOOKUP(B273,'تكويد الاصناف'!$A$5:$B$1100,2,0),"")</f>
        <v/>
      </c>
      <c r="D273" s="4"/>
      <c r="E273" s="4"/>
      <c r="F273" s="24"/>
      <c r="G273" s="4"/>
      <c r="H273" s="14" t="str">
        <f>IFERROR(VLOOKUP(B273,'تكويد الاصناف'!$A$5:$C$1100,3,0),"")</f>
        <v/>
      </c>
      <c r="S273" s="14" t="e">
        <f>'تكويد الاصناف'!#REF!</f>
        <v>#REF!</v>
      </c>
    </row>
    <row r="274" spans="1:19">
      <c r="A274" s="13"/>
      <c r="B274" s="4"/>
      <c r="C274" s="14" t="str">
        <f>IFERROR(VLOOKUP(B274,'تكويد الاصناف'!$A$5:$B$1100,2,0),"")</f>
        <v/>
      </c>
      <c r="D274" s="4"/>
      <c r="E274" s="4"/>
      <c r="F274" s="24"/>
      <c r="G274" s="4"/>
      <c r="H274" s="14" t="str">
        <f>IFERROR(VLOOKUP(B274,'تكويد الاصناف'!$A$5:$C$1100,3,0),"")</f>
        <v/>
      </c>
      <c r="S274" s="14" t="e">
        <f>'تكويد الاصناف'!#REF!</f>
        <v>#REF!</v>
      </c>
    </row>
    <row r="275" spans="1:19">
      <c r="A275" s="13"/>
      <c r="B275" s="4"/>
      <c r="C275" s="14" t="str">
        <f>IFERROR(VLOOKUP(B275,'تكويد الاصناف'!$A$5:$B$1100,2,0),"")</f>
        <v/>
      </c>
      <c r="D275" s="4"/>
      <c r="E275" s="4"/>
      <c r="F275" s="24"/>
      <c r="G275" s="4"/>
      <c r="H275" s="14" t="str">
        <f>IFERROR(VLOOKUP(B275,'تكويد الاصناف'!$A$5:$C$1100,3,0),"")</f>
        <v/>
      </c>
      <c r="S275" s="14" t="e">
        <f>'تكويد الاصناف'!#REF!</f>
        <v>#REF!</v>
      </c>
    </row>
    <row r="276" spans="1:19">
      <c r="A276" s="13"/>
      <c r="B276" s="4"/>
      <c r="C276" s="14" t="str">
        <f>IFERROR(VLOOKUP(B276,'تكويد الاصناف'!$A$5:$B$1100,2,0),"")</f>
        <v/>
      </c>
      <c r="D276" s="4"/>
      <c r="E276" s="4"/>
      <c r="F276" s="24"/>
      <c r="G276" s="4"/>
      <c r="H276" s="14" t="str">
        <f>IFERROR(VLOOKUP(B276,'تكويد الاصناف'!$A$5:$C$1100,3,0),"")</f>
        <v/>
      </c>
      <c r="S276" s="14" t="e">
        <f>'تكويد الاصناف'!#REF!</f>
        <v>#REF!</v>
      </c>
    </row>
    <row r="277" spans="1:19">
      <c r="A277" s="13"/>
      <c r="B277" s="4"/>
      <c r="C277" s="14" t="str">
        <f>IFERROR(VLOOKUP(B277,'تكويد الاصناف'!$A$5:$B$1100,2,0),"")</f>
        <v/>
      </c>
      <c r="D277" s="4"/>
      <c r="E277" s="4"/>
      <c r="F277" s="24"/>
      <c r="G277" s="4"/>
      <c r="H277" s="14" t="str">
        <f>IFERROR(VLOOKUP(B277,'تكويد الاصناف'!$A$5:$C$1100,3,0),"")</f>
        <v/>
      </c>
      <c r="S277" s="14" t="e">
        <f>'تكويد الاصناف'!#REF!</f>
        <v>#REF!</v>
      </c>
    </row>
    <row r="278" spans="1:19">
      <c r="A278" s="13"/>
      <c r="B278" s="4"/>
      <c r="C278" s="14" t="str">
        <f>IFERROR(VLOOKUP(B278,'تكويد الاصناف'!$A$5:$B$1100,2,0),"")</f>
        <v/>
      </c>
      <c r="D278" s="4"/>
      <c r="E278" s="4"/>
      <c r="F278" s="24"/>
      <c r="G278" s="4"/>
      <c r="H278" s="14" t="str">
        <f>IFERROR(VLOOKUP(B278,'تكويد الاصناف'!$A$5:$C$1100,3,0),"")</f>
        <v/>
      </c>
      <c r="S278" s="14" t="e">
        <f>'تكويد الاصناف'!#REF!</f>
        <v>#REF!</v>
      </c>
    </row>
    <row r="279" spans="1:19">
      <c r="A279" s="13"/>
      <c r="B279" s="4"/>
      <c r="C279" s="14" t="str">
        <f>IFERROR(VLOOKUP(B279,'تكويد الاصناف'!$A$5:$B$1100,2,0),"")</f>
        <v/>
      </c>
      <c r="D279" s="4"/>
      <c r="E279" s="4"/>
      <c r="F279" s="24"/>
      <c r="G279" s="4"/>
      <c r="H279" s="14" t="str">
        <f>IFERROR(VLOOKUP(B279,'تكويد الاصناف'!$A$5:$C$1100,3,0),"")</f>
        <v/>
      </c>
      <c r="S279" s="14" t="e">
        <f>'تكويد الاصناف'!#REF!</f>
        <v>#REF!</v>
      </c>
    </row>
    <row r="280" spans="1:19">
      <c r="A280" s="13"/>
      <c r="B280" s="4"/>
      <c r="C280" s="14" t="str">
        <f>IFERROR(VLOOKUP(B280,'تكويد الاصناف'!$A$5:$B$1100,2,0),"")</f>
        <v/>
      </c>
      <c r="D280" s="4"/>
      <c r="E280" s="4"/>
      <c r="F280" s="24"/>
      <c r="G280" s="4"/>
      <c r="H280" s="14" t="str">
        <f>IFERROR(VLOOKUP(B280,'تكويد الاصناف'!$A$5:$C$1100,3,0),"")</f>
        <v/>
      </c>
      <c r="S280" s="14" t="e">
        <f>'تكويد الاصناف'!#REF!</f>
        <v>#REF!</v>
      </c>
    </row>
    <row r="281" spans="1:19">
      <c r="A281" s="13"/>
      <c r="B281" s="4"/>
      <c r="C281" s="14" t="str">
        <f>IFERROR(VLOOKUP(B281,'تكويد الاصناف'!$A$5:$B$1100,2,0),"")</f>
        <v/>
      </c>
      <c r="D281" s="4"/>
      <c r="E281" s="4"/>
      <c r="F281" s="24"/>
      <c r="G281" s="4"/>
      <c r="H281" s="14" t="str">
        <f>IFERROR(VLOOKUP(B281,'تكويد الاصناف'!$A$5:$C$1100,3,0),"")</f>
        <v/>
      </c>
      <c r="S281" s="14" t="e">
        <f>'تكويد الاصناف'!#REF!</f>
        <v>#REF!</v>
      </c>
    </row>
    <row r="282" spans="1:19">
      <c r="A282" s="13"/>
      <c r="B282" s="4"/>
      <c r="C282" s="14" t="str">
        <f>IFERROR(VLOOKUP(B282,'تكويد الاصناف'!$A$5:$B$1100,2,0),"")</f>
        <v/>
      </c>
      <c r="D282" s="4"/>
      <c r="E282" s="4"/>
      <c r="F282" s="24"/>
      <c r="G282" s="4"/>
      <c r="H282" s="14" t="str">
        <f>IFERROR(VLOOKUP(B282,'تكويد الاصناف'!$A$5:$C$1100,3,0),"")</f>
        <v/>
      </c>
      <c r="S282" s="14" t="e">
        <f>'تكويد الاصناف'!#REF!</f>
        <v>#REF!</v>
      </c>
    </row>
    <row r="283" spans="1:19">
      <c r="A283" s="13"/>
      <c r="B283" s="4"/>
      <c r="C283" s="14" t="str">
        <f>IFERROR(VLOOKUP(B283,'تكويد الاصناف'!$A$5:$B$1100,2,0),"")</f>
        <v/>
      </c>
      <c r="D283" s="4"/>
      <c r="E283" s="4"/>
      <c r="F283" s="24"/>
      <c r="G283" s="4"/>
      <c r="H283" s="14" t="str">
        <f>IFERROR(VLOOKUP(B283,'تكويد الاصناف'!$A$5:$C$1100,3,0),"")</f>
        <v/>
      </c>
      <c r="S283" s="14" t="e">
        <f>'تكويد الاصناف'!#REF!</f>
        <v>#REF!</v>
      </c>
    </row>
    <row r="284" spans="1:19">
      <c r="A284" s="13"/>
      <c r="B284" s="4"/>
      <c r="C284" s="14" t="str">
        <f>IFERROR(VLOOKUP(B284,'تكويد الاصناف'!$A$5:$B$1100,2,0),"")</f>
        <v/>
      </c>
      <c r="D284" s="4"/>
      <c r="E284" s="4"/>
      <c r="F284" s="24"/>
      <c r="G284" s="4"/>
      <c r="H284" s="14" t="str">
        <f>IFERROR(VLOOKUP(B284,'تكويد الاصناف'!$A$5:$C$1100,3,0),"")</f>
        <v/>
      </c>
      <c r="S284" s="14" t="e">
        <f>'تكويد الاصناف'!#REF!</f>
        <v>#REF!</v>
      </c>
    </row>
    <row r="285" spans="1:19">
      <c r="A285" s="13"/>
      <c r="B285" s="4"/>
      <c r="C285" s="14" t="str">
        <f>IFERROR(VLOOKUP(B285,'تكويد الاصناف'!$A$5:$B$1100,2,0),"")</f>
        <v/>
      </c>
      <c r="D285" s="4"/>
      <c r="E285" s="4"/>
      <c r="F285" s="24"/>
      <c r="G285" s="4"/>
      <c r="H285" s="14" t="str">
        <f>IFERROR(VLOOKUP(B285,'تكويد الاصناف'!$A$5:$C$1100,3,0),"")</f>
        <v/>
      </c>
      <c r="S285" s="14" t="e">
        <f>'تكويد الاصناف'!#REF!</f>
        <v>#REF!</v>
      </c>
    </row>
    <row r="286" spans="1:19">
      <c r="A286" s="13"/>
      <c r="B286" s="4"/>
      <c r="C286" s="14" t="str">
        <f>IFERROR(VLOOKUP(B286,'تكويد الاصناف'!$A$5:$B$1100,2,0),"")</f>
        <v/>
      </c>
      <c r="D286" s="4"/>
      <c r="E286" s="4"/>
      <c r="F286" s="24"/>
      <c r="G286" s="4"/>
      <c r="H286" s="14" t="str">
        <f>IFERROR(VLOOKUP(B286,'تكويد الاصناف'!$A$5:$C$1100,3,0),"")</f>
        <v/>
      </c>
      <c r="S286" s="14" t="e">
        <f>'تكويد الاصناف'!#REF!</f>
        <v>#REF!</v>
      </c>
    </row>
    <row r="287" spans="1:19">
      <c r="A287" s="13"/>
      <c r="B287" s="4"/>
      <c r="C287" s="14" t="str">
        <f>IFERROR(VLOOKUP(B287,'تكويد الاصناف'!$A$5:$B$1100,2,0),"")</f>
        <v/>
      </c>
      <c r="D287" s="4"/>
      <c r="E287" s="4"/>
      <c r="F287" s="24"/>
      <c r="G287" s="4"/>
      <c r="H287" s="14" t="str">
        <f>IFERROR(VLOOKUP(B287,'تكويد الاصناف'!$A$5:$C$1100,3,0),"")</f>
        <v/>
      </c>
      <c r="S287" s="14" t="e">
        <f>'تكويد الاصناف'!#REF!</f>
        <v>#REF!</v>
      </c>
    </row>
    <row r="288" spans="1:19">
      <c r="A288" s="13"/>
      <c r="B288" s="4"/>
      <c r="C288" s="14" t="str">
        <f>IFERROR(VLOOKUP(B288,'تكويد الاصناف'!$A$5:$B$1100,2,0),"")</f>
        <v/>
      </c>
      <c r="D288" s="4"/>
      <c r="E288" s="4"/>
      <c r="F288" s="24"/>
      <c r="G288" s="4"/>
      <c r="H288" s="14" t="str">
        <f>IFERROR(VLOOKUP(B288,'تكويد الاصناف'!$A$5:$C$1100,3,0),"")</f>
        <v/>
      </c>
      <c r="S288" s="14" t="e">
        <f>'تكويد الاصناف'!#REF!</f>
        <v>#REF!</v>
      </c>
    </row>
    <row r="289" spans="1:19">
      <c r="A289" s="13"/>
      <c r="B289" s="4"/>
      <c r="C289" s="14" t="str">
        <f>IFERROR(VLOOKUP(B289,'تكويد الاصناف'!$A$5:$B$1100,2,0),"")</f>
        <v/>
      </c>
      <c r="D289" s="4"/>
      <c r="E289" s="4"/>
      <c r="F289" s="24"/>
      <c r="G289" s="4"/>
      <c r="H289" s="14" t="str">
        <f>IFERROR(VLOOKUP(B289,'تكويد الاصناف'!$A$5:$C$1100,3,0),"")</f>
        <v/>
      </c>
      <c r="S289" s="14" t="e">
        <f>'تكويد الاصناف'!#REF!</f>
        <v>#REF!</v>
      </c>
    </row>
    <row r="290" spans="1:19">
      <c r="A290" s="13"/>
      <c r="B290" s="4"/>
      <c r="C290" s="14" t="str">
        <f>IFERROR(VLOOKUP(B290,'تكويد الاصناف'!$A$5:$B$1100,2,0),"")</f>
        <v/>
      </c>
      <c r="D290" s="4"/>
      <c r="E290" s="4"/>
      <c r="F290" s="24"/>
      <c r="G290" s="4"/>
      <c r="H290" s="14" t="str">
        <f>IFERROR(VLOOKUP(B290,'تكويد الاصناف'!$A$5:$C$1100,3,0),"")</f>
        <v/>
      </c>
      <c r="S290" s="14" t="e">
        <f>'تكويد الاصناف'!#REF!</f>
        <v>#REF!</v>
      </c>
    </row>
    <row r="291" spans="1:19">
      <c r="A291" s="13"/>
      <c r="B291" s="4"/>
      <c r="C291" s="14" t="str">
        <f>IFERROR(VLOOKUP(B291,'تكويد الاصناف'!$A$5:$B$1100,2,0),"")</f>
        <v/>
      </c>
      <c r="D291" s="4"/>
      <c r="E291" s="4"/>
      <c r="F291" s="24"/>
      <c r="G291" s="4"/>
      <c r="H291" s="14" t="str">
        <f>IFERROR(VLOOKUP(B291,'تكويد الاصناف'!$A$5:$C$1100,3,0),"")</f>
        <v/>
      </c>
      <c r="S291" s="14" t="e">
        <f>'تكويد الاصناف'!#REF!</f>
        <v>#REF!</v>
      </c>
    </row>
    <row r="292" spans="1:19">
      <c r="A292" s="13"/>
      <c r="B292" s="4"/>
      <c r="C292" s="14" t="str">
        <f>IFERROR(VLOOKUP(B292,'تكويد الاصناف'!$A$5:$B$1100,2,0),"")</f>
        <v/>
      </c>
      <c r="D292" s="4"/>
      <c r="E292" s="4"/>
      <c r="F292" s="24"/>
      <c r="G292" s="4"/>
      <c r="H292" s="14" t="str">
        <f>IFERROR(VLOOKUP(B292,'تكويد الاصناف'!$A$5:$C$1100,3,0),"")</f>
        <v/>
      </c>
      <c r="S292" s="14" t="e">
        <f>'تكويد الاصناف'!#REF!</f>
        <v>#REF!</v>
      </c>
    </row>
    <row r="293" spans="1:19">
      <c r="A293" s="13"/>
      <c r="B293" s="4"/>
      <c r="C293" s="14" t="str">
        <f>IFERROR(VLOOKUP(B293,'تكويد الاصناف'!$A$5:$B$1100,2,0),"")</f>
        <v/>
      </c>
      <c r="D293" s="4"/>
      <c r="E293" s="4"/>
      <c r="F293" s="24"/>
      <c r="G293" s="4"/>
      <c r="H293" s="14" t="str">
        <f>IFERROR(VLOOKUP(B293,'تكويد الاصناف'!$A$5:$C$1100,3,0),"")</f>
        <v/>
      </c>
      <c r="S293" s="14" t="e">
        <f>'تكويد الاصناف'!#REF!</f>
        <v>#REF!</v>
      </c>
    </row>
    <row r="294" spans="1:19">
      <c r="A294" s="13"/>
      <c r="B294" s="4"/>
      <c r="C294" s="14" t="str">
        <f>IFERROR(VLOOKUP(B294,'تكويد الاصناف'!$A$5:$B$1100,2,0),"")</f>
        <v/>
      </c>
      <c r="D294" s="4"/>
      <c r="E294" s="4"/>
      <c r="F294" s="24"/>
      <c r="G294" s="4"/>
      <c r="H294" s="14" t="str">
        <f>IFERROR(VLOOKUP(B294,'تكويد الاصناف'!$A$5:$C$1100,3,0),"")</f>
        <v/>
      </c>
      <c r="S294" s="14" t="e">
        <f>'تكويد الاصناف'!#REF!</f>
        <v>#REF!</v>
      </c>
    </row>
    <row r="295" spans="1:19">
      <c r="A295" s="13"/>
      <c r="B295" s="4"/>
      <c r="C295" s="14" t="str">
        <f>IFERROR(VLOOKUP(B295,'تكويد الاصناف'!$A$5:$B$1100,2,0),"")</f>
        <v/>
      </c>
      <c r="D295" s="4"/>
      <c r="E295" s="4"/>
      <c r="F295" s="24"/>
      <c r="G295" s="4"/>
      <c r="H295" s="14" t="str">
        <f>IFERROR(VLOOKUP(B295,'تكويد الاصناف'!$A$5:$C$1100,3,0),"")</f>
        <v/>
      </c>
      <c r="S295" s="14" t="e">
        <f>'تكويد الاصناف'!#REF!</f>
        <v>#REF!</v>
      </c>
    </row>
    <row r="296" spans="1:19">
      <c r="A296" s="13"/>
      <c r="B296" s="4"/>
      <c r="C296" s="14" t="str">
        <f>IFERROR(VLOOKUP(B296,'تكويد الاصناف'!$A$5:$B$1100,2,0),"")</f>
        <v/>
      </c>
      <c r="D296" s="4"/>
      <c r="E296" s="4"/>
      <c r="F296" s="24"/>
      <c r="G296" s="4"/>
      <c r="H296" s="14" t="str">
        <f>IFERROR(VLOOKUP(B296,'تكويد الاصناف'!$A$5:$C$1100,3,0),"")</f>
        <v/>
      </c>
      <c r="S296" s="14" t="e">
        <f>'تكويد الاصناف'!#REF!</f>
        <v>#REF!</v>
      </c>
    </row>
    <row r="297" spans="1:19">
      <c r="A297" s="13"/>
      <c r="B297" s="4"/>
      <c r="C297" s="14" t="str">
        <f>IFERROR(VLOOKUP(B297,'تكويد الاصناف'!$A$5:$B$1100,2,0),"")</f>
        <v/>
      </c>
      <c r="D297" s="4"/>
      <c r="E297" s="4"/>
      <c r="F297" s="24"/>
      <c r="G297" s="4"/>
      <c r="H297" s="14" t="str">
        <f>IFERROR(VLOOKUP(B297,'تكويد الاصناف'!$A$5:$C$1100,3,0),"")</f>
        <v/>
      </c>
      <c r="S297" s="14" t="e">
        <f>'تكويد الاصناف'!#REF!</f>
        <v>#REF!</v>
      </c>
    </row>
    <row r="298" spans="1:19">
      <c r="A298" s="13"/>
      <c r="B298" s="4"/>
      <c r="C298" s="14" t="str">
        <f>IFERROR(VLOOKUP(B298,'تكويد الاصناف'!$A$5:$B$1100,2,0),"")</f>
        <v/>
      </c>
      <c r="D298" s="4"/>
      <c r="E298" s="4"/>
      <c r="F298" s="24"/>
      <c r="G298" s="4"/>
      <c r="H298" s="14" t="str">
        <f>IFERROR(VLOOKUP(B298,'تكويد الاصناف'!$A$5:$C$1100,3,0),"")</f>
        <v/>
      </c>
      <c r="S298" s="14" t="e">
        <f>'تكويد الاصناف'!#REF!</f>
        <v>#REF!</v>
      </c>
    </row>
    <row r="299" spans="1:19">
      <c r="A299" s="13"/>
      <c r="B299" s="4"/>
      <c r="C299" s="14" t="str">
        <f>IFERROR(VLOOKUP(B299,'تكويد الاصناف'!$A$5:$B$1100,2,0),"")</f>
        <v/>
      </c>
      <c r="D299" s="4"/>
      <c r="E299" s="4"/>
      <c r="F299" s="24"/>
      <c r="G299" s="4"/>
      <c r="H299" s="14" t="str">
        <f>IFERROR(VLOOKUP(B299,'تكويد الاصناف'!$A$5:$C$1100,3,0),"")</f>
        <v/>
      </c>
      <c r="S299" s="14" t="e">
        <f>'تكويد الاصناف'!#REF!</f>
        <v>#REF!</v>
      </c>
    </row>
    <row r="300" spans="1:19">
      <c r="A300" s="13"/>
      <c r="B300" s="4"/>
      <c r="C300" s="14" t="str">
        <f>IFERROR(VLOOKUP(B300,'تكويد الاصناف'!$A$5:$B$1100,2,0),"")</f>
        <v/>
      </c>
      <c r="D300" s="4"/>
      <c r="E300" s="4"/>
      <c r="F300" s="24"/>
      <c r="G300" s="4"/>
      <c r="H300" s="14" t="str">
        <f>IFERROR(VLOOKUP(B300,'تكويد الاصناف'!$A$5:$C$1100,3,0),"")</f>
        <v/>
      </c>
      <c r="S300" s="14" t="e">
        <f>'تكويد الاصناف'!#REF!</f>
        <v>#REF!</v>
      </c>
    </row>
    <row r="301" spans="1:19">
      <c r="A301" s="13"/>
      <c r="B301" s="4"/>
      <c r="C301" s="14" t="str">
        <f>IFERROR(VLOOKUP(B301,'تكويد الاصناف'!$A$5:$B$1100,2,0),"")</f>
        <v/>
      </c>
      <c r="D301" s="4"/>
      <c r="E301" s="4"/>
      <c r="F301" s="24"/>
      <c r="G301" s="4"/>
      <c r="H301" s="14" t="str">
        <f>IFERROR(VLOOKUP(B301,'تكويد الاصناف'!$A$5:$C$1100,3,0),"")</f>
        <v/>
      </c>
      <c r="S301" s="14" t="e">
        <f>'تكويد الاصناف'!#REF!</f>
        <v>#REF!</v>
      </c>
    </row>
    <row r="302" spans="1:19">
      <c r="A302" s="13"/>
      <c r="B302" s="4"/>
      <c r="C302" s="14" t="str">
        <f>IFERROR(VLOOKUP(B302,'تكويد الاصناف'!$A$5:$B$1100,2,0),"")</f>
        <v/>
      </c>
      <c r="D302" s="4"/>
      <c r="E302" s="4"/>
      <c r="F302" s="24"/>
      <c r="G302" s="4"/>
      <c r="H302" s="14" t="str">
        <f>IFERROR(VLOOKUP(B302,'تكويد الاصناف'!$A$5:$C$1100,3,0),"")</f>
        <v/>
      </c>
      <c r="S302" s="14" t="e">
        <f>'تكويد الاصناف'!#REF!</f>
        <v>#REF!</v>
      </c>
    </row>
    <row r="303" spans="1:19">
      <c r="A303" s="13"/>
      <c r="B303" s="4"/>
      <c r="C303" s="14" t="str">
        <f>IFERROR(VLOOKUP(B303,'تكويد الاصناف'!$A$5:$B$1100,2,0),"")</f>
        <v/>
      </c>
      <c r="D303" s="4"/>
      <c r="E303" s="4"/>
      <c r="F303" s="24"/>
      <c r="G303" s="4"/>
      <c r="H303" s="14" t="str">
        <f>IFERROR(VLOOKUP(B303,'تكويد الاصناف'!$A$5:$C$1100,3,0),"")</f>
        <v/>
      </c>
      <c r="S303" s="14" t="e">
        <f>'تكويد الاصناف'!#REF!</f>
        <v>#REF!</v>
      </c>
    </row>
    <row r="304" spans="1:19">
      <c r="A304" s="13"/>
      <c r="B304" s="4"/>
      <c r="C304" s="14" t="str">
        <f>IFERROR(VLOOKUP(B304,'تكويد الاصناف'!$A$5:$B$1100,2,0),"")</f>
        <v/>
      </c>
      <c r="D304" s="4"/>
      <c r="E304" s="4"/>
      <c r="F304" s="24"/>
      <c r="G304" s="4"/>
      <c r="H304" s="14" t="str">
        <f>IFERROR(VLOOKUP(B304,'تكويد الاصناف'!$A$5:$C$1100,3,0),"")</f>
        <v/>
      </c>
      <c r="S304" s="35"/>
    </row>
    <row r="305" spans="1:19">
      <c r="A305" s="13"/>
      <c r="B305" s="4"/>
      <c r="C305" s="14" t="str">
        <f>IFERROR(VLOOKUP(B305,'تكويد الاصناف'!$A$5:$B$1100,2,0),"")</f>
        <v/>
      </c>
      <c r="D305" s="4"/>
      <c r="E305" s="4"/>
      <c r="F305" s="24"/>
      <c r="G305" s="4"/>
      <c r="H305" s="14" t="str">
        <f>IFERROR(VLOOKUP(B305,'تكويد الاصناف'!$A$5:$C$1100,3,0),"")</f>
        <v/>
      </c>
      <c r="S305" s="35"/>
    </row>
    <row r="306" spans="1:19">
      <c r="A306" s="13"/>
      <c r="B306" s="4"/>
      <c r="C306" s="14" t="str">
        <f>IFERROR(VLOOKUP(B306,'تكويد الاصناف'!$A$5:$B$1100,2,0),"")</f>
        <v/>
      </c>
      <c r="D306" s="4"/>
      <c r="E306" s="4"/>
      <c r="F306" s="24"/>
      <c r="G306" s="4"/>
      <c r="H306" s="14" t="str">
        <f>IFERROR(VLOOKUP(B306,'تكويد الاصناف'!$A$5:$C$1100,3,0),"")</f>
        <v/>
      </c>
      <c r="S306" s="35"/>
    </row>
    <row r="307" spans="1:19">
      <c r="A307" s="13"/>
      <c r="B307" s="4"/>
      <c r="C307" s="14" t="str">
        <f>IFERROR(VLOOKUP(B307,'تكويد الاصناف'!$A$5:$B$1100,2,0),"")</f>
        <v/>
      </c>
      <c r="D307" s="4"/>
      <c r="E307" s="4"/>
      <c r="F307" s="24"/>
      <c r="G307" s="4"/>
      <c r="H307" s="14" t="str">
        <f>IFERROR(VLOOKUP(B307,'تكويد الاصناف'!$A$5:$C$1100,3,0),"")</f>
        <v/>
      </c>
      <c r="S307" s="35"/>
    </row>
    <row r="308" spans="1:19">
      <c r="A308" s="13"/>
      <c r="B308" s="4"/>
      <c r="C308" s="14" t="str">
        <f>IFERROR(VLOOKUP(B308,'تكويد الاصناف'!$A$5:$B$1100,2,0),"")</f>
        <v/>
      </c>
      <c r="D308" s="4"/>
      <c r="E308" s="4"/>
      <c r="F308" s="24"/>
      <c r="G308" s="4"/>
      <c r="H308" s="14" t="str">
        <f>IFERROR(VLOOKUP(B308,'تكويد الاصناف'!$A$5:$C$1100,3,0),"")</f>
        <v/>
      </c>
      <c r="S308" s="35"/>
    </row>
    <row r="309" spans="1:19">
      <c r="A309" s="13"/>
      <c r="B309" s="4"/>
      <c r="C309" s="14" t="str">
        <f>IFERROR(VLOOKUP(B309,'تكويد الاصناف'!$A$5:$B$1100,2,0),"")</f>
        <v/>
      </c>
      <c r="D309" s="4"/>
      <c r="E309" s="4"/>
      <c r="F309" s="24"/>
      <c r="G309" s="4"/>
      <c r="H309" s="14" t="str">
        <f>IFERROR(VLOOKUP(B309,'تكويد الاصناف'!$A$5:$C$1100,3,0),"")</f>
        <v/>
      </c>
      <c r="S309" s="35"/>
    </row>
    <row r="310" spans="1:19">
      <c r="A310" s="13"/>
      <c r="B310" s="4"/>
      <c r="C310" s="14" t="str">
        <f>IFERROR(VLOOKUP(B310,'تكويد الاصناف'!$A$5:$B$1100,2,0),"")</f>
        <v/>
      </c>
      <c r="D310" s="4"/>
      <c r="E310" s="4"/>
      <c r="F310" s="24"/>
      <c r="G310" s="4"/>
      <c r="H310" s="14" t="str">
        <f>IFERROR(VLOOKUP(B310,'تكويد الاصناف'!$A$5:$C$1100,3,0),"")</f>
        <v/>
      </c>
      <c r="S310" s="35"/>
    </row>
    <row r="311" spans="1:19">
      <c r="A311" s="13"/>
      <c r="B311" s="4"/>
      <c r="C311" s="14" t="str">
        <f>IFERROR(VLOOKUP(B311,'تكويد الاصناف'!$A$5:$B$1100,2,0),"")</f>
        <v/>
      </c>
      <c r="D311" s="4"/>
      <c r="E311" s="4"/>
      <c r="F311" s="24"/>
      <c r="G311" s="4"/>
      <c r="H311" s="14" t="str">
        <f>IFERROR(VLOOKUP(B311,'تكويد الاصناف'!$A$5:$C$1100,3,0),"")</f>
        <v/>
      </c>
      <c r="S311" s="35"/>
    </row>
    <row r="312" spans="1:19">
      <c r="A312" s="13"/>
      <c r="B312" s="4"/>
      <c r="C312" s="14" t="str">
        <f>IFERROR(VLOOKUP(B312,'تكويد الاصناف'!$A$5:$B$1100,2,0),"")</f>
        <v/>
      </c>
      <c r="D312" s="4"/>
      <c r="E312" s="4"/>
      <c r="F312" s="24"/>
      <c r="G312" s="4"/>
      <c r="H312" s="14" t="str">
        <f>IFERROR(VLOOKUP(B312,'تكويد الاصناف'!$A$5:$C$1100,3,0),"")</f>
        <v/>
      </c>
      <c r="S312" s="35"/>
    </row>
    <row r="313" spans="1:19">
      <c r="A313" s="13"/>
      <c r="B313" s="4"/>
      <c r="C313" s="14" t="str">
        <f>IFERROR(VLOOKUP(B313,'تكويد الاصناف'!$A$5:$B$1100,2,0),"")</f>
        <v/>
      </c>
      <c r="D313" s="4"/>
      <c r="E313" s="4"/>
      <c r="F313" s="24"/>
      <c r="G313" s="4"/>
      <c r="H313" s="14" t="str">
        <f>IFERROR(VLOOKUP(B313,'تكويد الاصناف'!$A$5:$C$1100,3,0),"")</f>
        <v/>
      </c>
      <c r="S313" s="35"/>
    </row>
    <row r="314" spans="1:19">
      <c r="A314" s="13"/>
      <c r="B314" s="4"/>
      <c r="C314" s="14" t="str">
        <f>IFERROR(VLOOKUP(B314,'تكويد الاصناف'!$A$5:$B$1100,2,0),"")</f>
        <v/>
      </c>
      <c r="D314" s="4"/>
      <c r="E314" s="4"/>
      <c r="F314" s="24"/>
      <c r="G314" s="4"/>
      <c r="H314" s="14" t="str">
        <f>IFERROR(VLOOKUP(B314,'تكويد الاصناف'!$A$5:$C$1100,3,0),"")</f>
        <v/>
      </c>
      <c r="S314" s="35"/>
    </row>
    <row r="315" spans="1:19">
      <c r="A315" s="13"/>
      <c r="B315" s="4"/>
      <c r="C315" s="14" t="str">
        <f>IFERROR(VLOOKUP(B315,'تكويد الاصناف'!$A$5:$B$1100,2,0),"")</f>
        <v/>
      </c>
      <c r="D315" s="4"/>
      <c r="E315" s="4"/>
      <c r="F315" s="24"/>
      <c r="G315" s="4"/>
      <c r="H315" s="14" t="str">
        <f>IFERROR(VLOOKUP(B315,'تكويد الاصناف'!$A$5:$C$1100,3,0),"")</f>
        <v/>
      </c>
      <c r="S315" s="35"/>
    </row>
    <row r="316" spans="1:19">
      <c r="A316" s="13"/>
      <c r="B316" s="4"/>
      <c r="C316" s="14" t="str">
        <f>IFERROR(VLOOKUP(B316,'تكويد الاصناف'!$A$5:$B$1100,2,0),"")</f>
        <v/>
      </c>
      <c r="D316" s="4"/>
      <c r="E316" s="4"/>
      <c r="F316" s="24"/>
      <c r="G316" s="4"/>
      <c r="H316" s="14" t="str">
        <f>IFERROR(VLOOKUP(B316,'تكويد الاصناف'!$A$5:$C$1100,3,0),"")</f>
        <v/>
      </c>
      <c r="S316" s="35"/>
    </row>
    <row r="317" spans="1:19">
      <c r="A317" s="13"/>
      <c r="B317" s="4"/>
      <c r="C317" s="14" t="str">
        <f>IFERROR(VLOOKUP(B317,'تكويد الاصناف'!$A$5:$B$1100,2,0),"")</f>
        <v/>
      </c>
      <c r="D317" s="4"/>
      <c r="E317" s="4"/>
      <c r="F317" s="24"/>
      <c r="G317" s="4"/>
      <c r="H317" s="14" t="str">
        <f>IFERROR(VLOOKUP(B317,'تكويد الاصناف'!$A$5:$C$1100,3,0),"")</f>
        <v/>
      </c>
      <c r="S317" s="35"/>
    </row>
    <row r="318" spans="1:19">
      <c r="A318" s="13"/>
      <c r="B318" s="4"/>
      <c r="C318" s="14" t="str">
        <f>IFERROR(VLOOKUP(B318,'تكويد الاصناف'!$A$5:$B$1100,2,0),"")</f>
        <v/>
      </c>
      <c r="D318" s="4"/>
      <c r="E318" s="4"/>
      <c r="F318" s="24"/>
      <c r="G318" s="4"/>
      <c r="H318" s="14" t="str">
        <f>IFERROR(VLOOKUP(B318,'تكويد الاصناف'!$A$5:$C$1100,3,0),"")</f>
        <v/>
      </c>
      <c r="S318" s="35"/>
    </row>
    <row r="319" spans="1:19">
      <c r="A319" s="13"/>
      <c r="B319" s="4"/>
      <c r="C319" s="14" t="str">
        <f>IFERROR(VLOOKUP(B319,'تكويد الاصناف'!$A$5:$B$1100,2,0),"")</f>
        <v/>
      </c>
      <c r="D319" s="4"/>
      <c r="E319" s="4"/>
      <c r="F319" s="24"/>
      <c r="G319" s="4"/>
      <c r="H319" s="14" t="str">
        <f>IFERROR(VLOOKUP(B319,'تكويد الاصناف'!$A$5:$C$1100,3,0),"")</f>
        <v/>
      </c>
      <c r="S319" s="35"/>
    </row>
    <row r="320" spans="1:19">
      <c r="A320" s="13"/>
      <c r="B320" s="4"/>
      <c r="C320" s="14" t="str">
        <f>IFERROR(VLOOKUP(B320,'تكويد الاصناف'!$A$5:$B$1100,2,0),"")</f>
        <v/>
      </c>
      <c r="D320" s="4"/>
      <c r="E320" s="4"/>
      <c r="F320" s="24"/>
      <c r="G320" s="4"/>
      <c r="H320" s="14" t="str">
        <f>IFERROR(VLOOKUP(B320,'تكويد الاصناف'!$A$5:$C$1100,3,0),"")</f>
        <v/>
      </c>
      <c r="S320" s="35"/>
    </row>
    <row r="321" spans="1:19">
      <c r="A321" s="13"/>
      <c r="B321" s="4"/>
      <c r="C321" s="14" t="str">
        <f>IFERROR(VLOOKUP(B321,'تكويد الاصناف'!$A$5:$B$1100,2,0),"")</f>
        <v/>
      </c>
      <c r="D321" s="4"/>
      <c r="E321" s="4"/>
      <c r="F321" s="24"/>
      <c r="G321" s="4"/>
      <c r="H321" s="14" t="str">
        <f>IFERROR(VLOOKUP(B321,'تكويد الاصناف'!$A$5:$C$1100,3,0),"")</f>
        <v/>
      </c>
      <c r="S321" s="35"/>
    </row>
    <row r="322" spans="1:19">
      <c r="A322" s="13"/>
      <c r="B322" s="4"/>
      <c r="C322" s="14" t="str">
        <f>IFERROR(VLOOKUP(B322,'تكويد الاصناف'!$A$5:$B$1100,2,0),"")</f>
        <v/>
      </c>
      <c r="D322" s="4"/>
      <c r="E322" s="4"/>
      <c r="F322" s="24"/>
      <c r="G322" s="4"/>
      <c r="H322" s="14" t="str">
        <f>IFERROR(VLOOKUP(B322,'تكويد الاصناف'!$A$5:$C$1100,3,0),"")</f>
        <v/>
      </c>
    </row>
    <row r="323" spans="1:19">
      <c r="A323" s="13"/>
      <c r="B323" s="4"/>
      <c r="C323" s="14" t="str">
        <f>IFERROR(VLOOKUP(B323,'تكويد الاصناف'!$A$5:$B$1100,2,0),"")</f>
        <v/>
      </c>
      <c r="D323" s="4"/>
      <c r="E323" s="4"/>
      <c r="F323" s="24"/>
      <c r="G323" s="4"/>
      <c r="H323" s="14" t="str">
        <f>IFERROR(VLOOKUP(B323,'تكويد الاصناف'!$A$5:$C$1100,3,0),"")</f>
        <v/>
      </c>
    </row>
    <row r="324" spans="1:19">
      <c r="A324" s="13"/>
      <c r="B324" s="4"/>
      <c r="C324" s="14" t="str">
        <f>IFERROR(VLOOKUP(B324,'تكويد الاصناف'!$A$5:$B$1100,2,0),"")</f>
        <v/>
      </c>
      <c r="D324" s="4"/>
      <c r="E324" s="4"/>
      <c r="F324" s="24"/>
      <c r="G324" s="4"/>
      <c r="H324" s="14" t="str">
        <f>IFERROR(VLOOKUP(B324,'تكويد الاصناف'!$A$5:$C$1100,3,0),"")</f>
        <v/>
      </c>
    </row>
    <row r="325" spans="1:19">
      <c r="A325" s="13"/>
      <c r="B325" s="4"/>
      <c r="C325" s="14" t="str">
        <f>IFERROR(VLOOKUP(B325,'تكويد الاصناف'!$A$5:$B$1100,2,0),"")</f>
        <v/>
      </c>
      <c r="D325" s="4"/>
      <c r="E325" s="4"/>
      <c r="F325" s="24"/>
      <c r="G325" s="4"/>
      <c r="H325" s="14" t="str">
        <f>IFERROR(VLOOKUP(B325,'تكويد الاصناف'!$A$5:$C$1100,3,0),"")</f>
        <v/>
      </c>
    </row>
    <row r="326" spans="1:19">
      <c r="A326" s="13"/>
      <c r="B326" s="4"/>
      <c r="C326" s="14" t="str">
        <f>IFERROR(VLOOKUP(B326,'تكويد الاصناف'!$A$5:$B$1100,2,0),"")</f>
        <v/>
      </c>
      <c r="D326" s="4"/>
      <c r="E326" s="4"/>
      <c r="F326" s="24"/>
      <c r="G326" s="4"/>
      <c r="H326" s="14" t="str">
        <f>IFERROR(VLOOKUP(B326,'تكويد الاصناف'!$A$5:$C$1100,3,0),"")</f>
        <v/>
      </c>
    </row>
    <row r="327" spans="1:19">
      <c r="A327" s="13"/>
      <c r="B327" s="4"/>
      <c r="C327" s="14" t="str">
        <f>IFERROR(VLOOKUP(B327,'تكويد الاصناف'!$A$5:$B$1100,2,0),"")</f>
        <v/>
      </c>
      <c r="D327" s="4"/>
      <c r="E327" s="4"/>
      <c r="F327" s="24"/>
      <c r="G327" s="4"/>
      <c r="H327" s="14" t="str">
        <f>IFERROR(VLOOKUP(B327,'تكويد الاصناف'!$A$5:$C$1100,3,0),"")</f>
        <v/>
      </c>
    </row>
    <row r="328" spans="1:19">
      <c r="A328" s="13"/>
      <c r="B328" s="4"/>
      <c r="C328" s="14" t="str">
        <f>IFERROR(VLOOKUP(B328,'تكويد الاصناف'!$A$5:$B$1100,2,0),"")</f>
        <v/>
      </c>
      <c r="D328" s="4"/>
      <c r="E328" s="4"/>
      <c r="F328" s="24"/>
      <c r="G328" s="4"/>
      <c r="H328" s="14" t="str">
        <f>IFERROR(VLOOKUP(B328,'تكويد الاصناف'!$A$5:$C$1100,3,0),"")</f>
        <v/>
      </c>
    </row>
    <row r="329" spans="1:19">
      <c r="A329" s="13"/>
      <c r="B329" s="4"/>
      <c r="C329" s="14" t="str">
        <f>IFERROR(VLOOKUP(B329,'تكويد الاصناف'!$A$5:$B$1100,2,0),"")</f>
        <v/>
      </c>
      <c r="D329" s="4"/>
      <c r="E329" s="4"/>
      <c r="F329" s="24"/>
      <c r="G329" s="4"/>
      <c r="H329" s="14" t="str">
        <f>IFERROR(VLOOKUP(B329,'تكويد الاصناف'!$A$5:$C$1100,3,0),"")</f>
        <v/>
      </c>
    </row>
    <row r="330" spans="1:19">
      <c r="A330" s="13"/>
      <c r="B330" s="4"/>
      <c r="C330" s="14" t="str">
        <f>IFERROR(VLOOKUP(B330,'تكويد الاصناف'!$A$5:$B$1100,2,0),"")</f>
        <v/>
      </c>
      <c r="D330" s="4"/>
      <c r="E330" s="4"/>
      <c r="F330" s="24"/>
      <c r="G330" s="4"/>
      <c r="H330" s="14" t="str">
        <f>IFERROR(VLOOKUP(B330,'تكويد الاصناف'!$A$5:$C$1100,3,0),"")</f>
        <v/>
      </c>
    </row>
    <row r="331" spans="1:19">
      <c r="A331" s="13"/>
      <c r="B331" s="4"/>
      <c r="C331" s="14" t="str">
        <f>IFERROR(VLOOKUP(B331,'تكويد الاصناف'!$A$5:$B$1100,2,0),"")</f>
        <v/>
      </c>
      <c r="D331" s="4"/>
      <c r="E331" s="4"/>
      <c r="F331" s="24"/>
      <c r="G331" s="4"/>
      <c r="H331" s="14" t="str">
        <f>IFERROR(VLOOKUP(B331,'تكويد الاصناف'!$A$5:$C$1100,3,0),"")</f>
        <v/>
      </c>
    </row>
    <row r="332" spans="1:19">
      <c r="A332" s="13"/>
      <c r="B332" s="4"/>
      <c r="C332" s="14" t="str">
        <f>IFERROR(VLOOKUP(B332,'تكويد الاصناف'!$A$5:$B$1100,2,0),"")</f>
        <v/>
      </c>
      <c r="D332" s="4"/>
      <c r="E332" s="4"/>
      <c r="F332" s="24"/>
      <c r="G332" s="4"/>
      <c r="H332" s="14" t="str">
        <f>IFERROR(VLOOKUP(B332,'تكويد الاصناف'!$A$5:$C$1100,3,0),"")</f>
        <v/>
      </c>
    </row>
    <row r="333" spans="1:19">
      <c r="A333" s="13"/>
      <c r="B333" s="4"/>
      <c r="C333" s="14" t="str">
        <f>IFERROR(VLOOKUP(B333,'تكويد الاصناف'!$A$5:$B$1100,2,0),"")</f>
        <v/>
      </c>
      <c r="D333" s="4"/>
      <c r="E333" s="4"/>
      <c r="F333" s="24"/>
      <c r="G333" s="4"/>
      <c r="H333" s="14" t="str">
        <f>IFERROR(VLOOKUP(B333,'تكويد الاصناف'!$A$5:$C$1100,3,0),"")</f>
        <v/>
      </c>
    </row>
    <row r="334" spans="1:19">
      <c r="A334" s="13"/>
      <c r="B334" s="4"/>
      <c r="C334" s="14" t="str">
        <f>IFERROR(VLOOKUP(B334,'تكويد الاصناف'!$A$5:$B$1100,2,0),"")</f>
        <v/>
      </c>
      <c r="D334" s="4"/>
      <c r="E334" s="4"/>
      <c r="F334" s="24"/>
      <c r="G334" s="4"/>
      <c r="H334" s="14" t="str">
        <f>IFERROR(VLOOKUP(B334,'تكويد الاصناف'!$A$5:$C$1100,3,0),"")</f>
        <v/>
      </c>
    </row>
    <row r="335" spans="1:19">
      <c r="A335" s="13"/>
      <c r="B335" s="4"/>
      <c r="C335" s="14" t="str">
        <f>IFERROR(VLOOKUP(B335,'تكويد الاصناف'!$A$5:$B$1100,2,0),"")</f>
        <v/>
      </c>
      <c r="D335" s="4"/>
      <c r="E335" s="4"/>
      <c r="F335" s="24"/>
      <c r="G335" s="4"/>
      <c r="H335" s="14" t="str">
        <f>IFERROR(VLOOKUP(B335,'تكويد الاصناف'!$A$5:$C$1100,3,0),"")</f>
        <v/>
      </c>
    </row>
    <row r="336" spans="1:19">
      <c r="A336" s="13"/>
      <c r="B336" s="4"/>
      <c r="C336" s="14" t="str">
        <f>IFERROR(VLOOKUP(B336,'تكويد الاصناف'!$A$5:$B$1100,2,0),"")</f>
        <v/>
      </c>
      <c r="D336" s="4"/>
      <c r="E336" s="4"/>
      <c r="F336" s="24"/>
      <c r="G336" s="4"/>
      <c r="H336" s="14" t="str">
        <f>IFERROR(VLOOKUP(B336,'تكويد الاصناف'!$A$5:$C$1100,3,0),"")</f>
        <v/>
      </c>
    </row>
    <row r="337" spans="1:8">
      <c r="A337" s="13"/>
      <c r="B337" s="4"/>
      <c r="C337" s="14" t="str">
        <f>IFERROR(VLOOKUP(B337,'تكويد الاصناف'!$A$5:$B$1100,2,0),"")</f>
        <v/>
      </c>
      <c r="D337" s="4"/>
      <c r="E337" s="4"/>
      <c r="F337" s="24"/>
      <c r="G337" s="4"/>
      <c r="H337" s="14" t="str">
        <f>IFERROR(VLOOKUP(B337,'تكويد الاصناف'!$A$5:$C$1100,3,0),"")</f>
        <v/>
      </c>
    </row>
    <row r="338" spans="1:8">
      <c r="A338" s="13"/>
      <c r="B338" s="4"/>
      <c r="C338" s="14" t="str">
        <f>IFERROR(VLOOKUP(B338,'تكويد الاصناف'!$A$5:$B$1100,2,0),"")</f>
        <v/>
      </c>
      <c r="D338" s="4"/>
      <c r="E338" s="4"/>
      <c r="F338" s="24"/>
      <c r="G338" s="4"/>
      <c r="H338" s="14" t="str">
        <f>IFERROR(VLOOKUP(B338,'تكويد الاصناف'!$A$5:$C$1100,3,0),"")</f>
        <v/>
      </c>
    </row>
    <row r="339" spans="1:8">
      <c r="A339" s="13"/>
      <c r="B339" s="4"/>
      <c r="C339" s="14" t="str">
        <f>IFERROR(VLOOKUP(B339,'تكويد الاصناف'!$A$5:$B$1100,2,0),"")</f>
        <v/>
      </c>
      <c r="D339" s="4"/>
      <c r="E339" s="4"/>
      <c r="F339" s="24"/>
      <c r="G339" s="4"/>
      <c r="H339" s="14" t="str">
        <f>IFERROR(VLOOKUP(B339,'تكويد الاصناف'!$A$5:$C$1100,3,0),"")</f>
        <v/>
      </c>
    </row>
    <row r="340" spans="1:8">
      <c r="A340" s="13"/>
      <c r="B340" s="4"/>
      <c r="C340" s="14" t="str">
        <f>IFERROR(VLOOKUP(B340,'تكويد الاصناف'!$A$5:$B$1100,2,0),"")</f>
        <v/>
      </c>
      <c r="D340" s="4"/>
      <c r="E340" s="4"/>
      <c r="F340" s="24"/>
      <c r="G340" s="4"/>
      <c r="H340" s="14" t="str">
        <f>IFERROR(VLOOKUP(B340,'تكويد الاصناف'!$A$5:$C$1100,3,0),"")</f>
        <v/>
      </c>
    </row>
    <row r="341" spans="1:8">
      <c r="A341" s="13"/>
      <c r="B341" s="4"/>
      <c r="C341" s="14" t="str">
        <f>IFERROR(VLOOKUP(B341,'تكويد الاصناف'!$A$5:$B$1100,2,0),"")</f>
        <v/>
      </c>
      <c r="D341" s="4"/>
      <c r="E341" s="4"/>
      <c r="F341" s="24"/>
      <c r="G341" s="4"/>
      <c r="H341" s="14" t="str">
        <f>IFERROR(VLOOKUP(B341,'تكويد الاصناف'!$A$5:$C$1100,3,0),"")</f>
        <v/>
      </c>
    </row>
    <row r="342" spans="1:8">
      <c r="A342" s="13"/>
      <c r="B342" s="4"/>
      <c r="C342" s="14" t="str">
        <f>IFERROR(VLOOKUP(B342,'تكويد الاصناف'!$A$5:$B$1100,2,0),"")</f>
        <v/>
      </c>
      <c r="D342" s="4"/>
      <c r="E342" s="4"/>
      <c r="F342" s="24"/>
      <c r="G342" s="4"/>
      <c r="H342" s="14" t="str">
        <f>IFERROR(VLOOKUP(B342,'تكويد الاصناف'!$A$5:$C$1100,3,0),"")</f>
        <v/>
      </c>
    </row>
    <row r="343" spans="1:8">
      <c r="A343" s="13"/>
      <c r="B343" s="4"/>
      <c r="C343" s="14" t="str">
        <f>IFERROR(VLOOKUP(B343,'تكويد الاصناف'!$A$5:$B$1100,2,0),"")</f>
        <v/>
      </c>
      <c r="D343" s="4"/>
      <c r="E343" s="4"/>
      <c r="F343" s="24"/>
      <c r="G343" s="4"/>
      <c r="H343" s="14" t="str">
        <f>IFERROR(VLOOKUP(B343,'تكويد الاصناف'!$A$5:$C$1100,3,0),"")</f>
        <v/>
      </c>
    </row>
    <row r="344" spans="1:8">
      <c r="A344" s="13"/>
      <c r="B344" s="4"/>
      <c r="C344" s="14" t="str">
        <f>IFERROR(VLOOKUP(B344,'تكويد الاصناف'!$A$5:$B$1100,2,0),"")</f>
        <v/>
      </c>
      <c r="D344" s="4"/>
      <c r="E344" s="4"/>
      <c r="F344" s="24"/>
      <c r="G344" s="4"/>
      <c r="H344" s="14" t="str">
        <f>IFERROR(VLOOKUP(B344,'تكويد الاصناف'!$A$5:$C$1100,3,0),"")</f>
        <v/>
      </c>
    </row>
    <row r="345" spans="1:8">
      <c r="A345" s="13"/>
      <c r="B345" s="4"/>
      <c r="C345" s="14" t="str">
        <f>IFERROR(VLOOKUP(B345,'تكويد الاصناف'!$A$5:$B$1100,2,0),"")</f>
        <v/>
      </c>
      <c r="D345" s="4"/>
      <c r="E345" s="4"/>
      <c r="F345" s="24"/>
      <c r="G345" s="4"/>
      <c r="H345" s="14" t="str">
        <f>IFERROR(VLOOKUP(B345,'تكويد الاصناف'!$A$5:$C$1100,3,0),"")</f>
        <v/>
      </c>
    </row>
    <row r="346" spans="1:8">
      <c r="A346" s="13"/>
      <c r="B346" s="4"/>
      <c r="C346" s="14" t="str">
        <f>IFERROR(VLOOKUP(B346,'تكويد الاصناف'!$A$5:$B$1100,2,0),"")</f>
        <v/>
      </c>
      <c r="D346" s="4"/>
      <c r="E346" s="4"/>
      <c r="F346" s="24"/>
      <c r="G346" s="4"/>
      <c r="H346" s="14" t="str">
        <f>IFERROR(VLOOKUP(B346,'تكويد الاصناف'!$A$5:$C$1100,3,0),"")</f>
        <v/>
      </c>
    </row>
    <row r="347" spans="1:8">
      <c r="A347" s="13"/>
      <c r="B347" s="4"/>
      <c r="C347" s="14" t="str">
        <f>IFERROR(VLOOKUP(B347,'تكويد الاصناف'!$A$5:$B$1100,2,0),"")</f>
        <v/>
      </c>
      <c r="D347" s="4"/>
      <c r="E347" s="4"/>
      <c r="F347" s="24"/>
      <c r="G347" s="4"/>
      <c r="H347" s="14" t="str">
        <f>IFERROR(VLOOKUP(B347,'تكويد الاصناف'!$A$5:$C$1100,3,0),"")</f>
        <v/>
      </c>
    </row>
    <row r="348" spans="1:8">
      <c r="A348" s="13"/>
      <c r="B348" s="4"/>
      <c r="C348" s="14" t="str">
        <f>IFERROR(VLOOKUP(B348,'تكويد الاصناف'!$A$5:$B$1100,2,0),"")</f>
        <v/>
      </c>
      <c r="D348" s="4"/>
      <c r="E348" s="4"/>
      <c r="F348" s="24"/>
      <c r="G348" s="4"/>
      <c r="H348" s="14" t="str">
        <f>IFERROR(VLOOKUP(B348,'تكويد الاصناف'!$A$5:$C$1100,3,0),"")</f>
        <v/>
      </c>
    </row>
    <row r="349" spans="1:8">
      <c r="A349" s="13"/>
      <c r="B349" s="4"/>
      <c r="C349" s="14" t="str">
        <f>IFERROR(VLOOKUP(B349,'تكويد الاصناف'!$A$5:$B$1100,2,0),"")</f>
        <v/>
      </c>
      <c r="D349" s="4"/>
      <c r="E349" s="4"/>
      <c r="F349" s="24"/>
      <c r="G349" s="4"/>
      <c r="H349" s="14" t="str">
        <f>IFERROR(VLOOKUP(B349,'تكويد الاصناف'!$A$5:$C$1100,3,0),"")</f>
        <v/>
      </c>
    </row>
    <row r="350" spans="1:8">
      <c r="A350" s="13"/>
      <c r="B350" s="4"/>
      <c r="C350" s="14" t="str">
        <f>IFERROR(VLOOKUP(B350,'تكويد الاصناف'!$A$5:$B$1100,2,0),"")</f>
        <v/>
      </c>
      <c r="D350" s="4"/>
      <c r="E350" s="4"/>
      <c r="F350" s="24"/>
      <c r="G350" s="4"/>
      <c r="H350" s="14" t="str">
        <f>IFERROR(VLOOKUP(B350,'تكويد الاصناف'!$A$5:$C$1100,3,0),"")</f>
        <v/>
      </c>
    </row>
    <row r="351" spans="1:8">
      <c r="A351" s="13"/>
      <c r="B351" s="4"/>
      <c r="C351" s="14" t="str">
        <f>IFERROR(VLOOKUP(B351,'تكويد الاصناف'!$A$5:$B$1100,2,0),"")</f>
        <v/>
      </c>
      <c r="D351" s="4"/>
      <c r="E351" s="4"/>
      <c r="F351" s="24"/>
      <c r="G351" s="4"/>
      <c r="H351" s="14" t="str">
        <f>IFERROR(VLOOKUP(B351,'تكويد الاصناف'!$A$5:$C$1100,3,0),"")</f>
        <v/>
      </c>
    </row>
    <row r="352" spans="1:8">
      <c r="A352" s="13"/>
      <c r="B352" s="4"/>
      <c r="C352" s="14" t="str">
        <f>IFERROR(VLOOKUP(B352,'تكويد الاصناف'!$A$5:$B$1100,2,0),"")</f>
        <v/>
      </c>
      <c r="D352" s="4"/>
      <c r="E352" s="4"/>
      <c r="F352" s="24"/>
      <c r="G352" s="4"/>
      <c r="H352" s="14" t="str">
        <f>IFERROR(VLOOKUP(B352,'تكويد الاصناف'!$A$5:$C$1100,3,0),"")</f>
        <v/>
      </c>
    </row>
    <row r="353" spans="1:8">
      <c r="A353" s="13"/>
      <c r="B353" s="4"/>
      <c r="C353" s="14" t="str">
        <f>IFERROR(VLOOKUP(B353,'تكويد الاصناف'!$A$5:$B$1100,2,0),"")</f>
        <v/>
      </c>
      <c r="D353" s="4"/>
      <c r="E353" s="4"/>
      <c r="F353" s="24"/>
      <c r="G353" s="4"/>
      <c r="H353" s="14" t="str">
        <f>IFERROR(VLOOKUP(B353,'تكويد الاصناف'!$A$5:$C$1100,3,0),"")</f>
        <v/>
      </c>
    </row>
    <row r="354" spans="1:8">
      <c r="A354" s="13"/>
      <c r="B354" s="4"/>
      <c r="C354" s="14" t="str">
        <f>IFERROR(VLOOKUP(B354,'تكويد الاصناف'!$A$5:$B$1100,2,0),"")</f>
        <v/>
      </c>
      <c r="D354" s="4"/>
      <c r="E354" s="4"/>
      <c r="F354" s="24"/>
      <c r="G354" s="4"/>
      <c r="H354" s="14" t="str">
        <f>IFERROR(VLOOKUP(B354,'تكويد الاصناف'!$A$5:$C$1100,3,0),"")</f>
        <v/>
      </c>
    </row>
    <row r="355" spans="1:8">
      <c r="A355" s="13"/>
      <c r="B355" s="4"/>
      <c r="C355" s="14" t="str">
        <f>IFERROR(VLOOKUP(B355,'تكويد الاصناف'!$A$5:$B$1100,2,0),"")</f>
        <v/>
      </c>
      <c r="D355" s="4"/>
      <c r="E355" s="4"/>
      <c r="F355" s="24"/>
      <c r="G355" s="4"/>
      <c r="H355" s="14" t="str">
        <f>IFERROR(VLOOKUP(B355,'تكويد الاصناف'!$A$5:$C$1100,3,0),"")</f>
        <v/>
      </c>
    </row>
    <row r="356" spans="1:8">
      <c r="A356" s="13"/>
      <c r="B356" s="4"/>
      <c r="C356" s="14" t="str">
        <f>IFERROR(VLOOKUP(B356,'تكويد الاصناف'!$A$5:$B$1100,2,0),"")</f>
        <v/>
      </c>
      <c r="D356" s="4"/>
      <c r="E356" s="4"/>
      <c r="F356" s="24"/>
      <c r="G356" s="4"/>
      <c r="H356" s="14" t="str">
        <f>IFERROR(VLOOKUP(B356,'تكويد الاصناف'!$A$5:$C$1100,3,0),"")</f>
        <v/>
      </c>
    </row>
    <row r="357" spans="1:8">
      <c r="A357" s="13"/>
      <c r="B357" s="4"/>
      <c r="C357" s="14" t="str">
        <f>IFERROR(VLOOKUP(B357,'تكويد الاصناف'!$A$5:$B$1100,2,0),"")</f>
        <v/>
      </c>
      <c r="D357" s="4"/>
      <c r="E357" s="4"/>
      <c r="F357" s="24"/>
      <c r="G357" s="4"/>
      <c r="H357" s="14" t="str">
        <f>IFERROR(VLOOKUP(B357,'تكويد الاصناف'!$A$5:$C$1100,3,0),"")</f>
        <v/>
      </c>
    </row>
    <row r="358" spans="1:8">
      <c r="A358" s="13"/>
      <c r="B358" s="4"/>
      <c r="C358" s="14" t="str">
        <f>IFERROR(VLOOKUP(B358,'تكويد الاصناف'!$A$5:$B$1100,2,0),"")</f>
        <v/>
      </c>
      <c r="D358" s="4"/>
      <c r="E358" s="4"/>
      <c r="F358" s="24"/>
      <c r="G358" s="4"/>
      <c r="H358" s="14" t="str">
        <f>IFERROR(VLOOKUP(B358,'تكويد الاصناف'!$A$5:$C$1100,3,0),"")</f>
        <v/>
      </c>
    </row>
    <row r="359" spans="1:8">
      <c r="A359" s="13"/>
      <c r="B359" s="4"/>
      <c r="C359" s="14" t="str">
        <f>IFERROR(VLOOKUP(B359,'تكويد الاصناف'!$A$5:$B$1100,2,0),"")</f>
        <v/>
      </c>
      <c r="D359" s="4"/>
      <c r="E359" s="4"/>
      <c r="F359" s="24"/>
      <c r="G359" s="4"/>
      <c r="H359" s="14" t="str">
        <f>IFERROR(VLOOKUP(B359,'تكويد الاصناف'!$A$5:$C$1100,3,0),"")</f>
        <v/>
      </c>
    </row>
    <row r="360" spans="1:8">
      <c r="A360" s="13"/>
      <c r="B360" s="4"/>
      <c r="C360" s="14" t="str">
        <f>IFERROR(VLOOKUP(B360,'تكويد الاصناف'!$A$5:$B$1100,2,0),"")</f>
        <v/>
      </c>
      <c r="D360" s="4"/>
      <c r="E360" s="4"/>
      <c r="F360" s="24"/>
      <c r="G360" s="4"/>
      <c r="H360" s="14" t="str">
        <f>IFERROR(VLOOKUP(B360,'تكويد الاصناف'!$A$5:$C$1100,3,0),"")</f>
        <v/>
      </c>
    </row>
    <row r="361" spans="1:8">
      <c r="A361" s="13"/>
      <c r="B361" s="4"/>
      <c r="C361" s="14" t="str">
        <f>IFERROR(VLOOKUP(B361,'تكويد الاصناف'!$A$5:$B$1100,2,0),"")</f>
        <v/>
      </c>
      <c r="D361" s="4"/>
      <c r="E361" s="4"/>
      <c r="F361" s="24"/>
      <c r="G361" s="4"/>
      <c r="H361" s="14" t="str">
        <f>IFERROR(VLOOKUP(B361,'تكويد الاصناف'!$A$5:$C$1100,3,0),"")</f>
        <v/>
      </c>
    </row>
    <row r="362" spans="1:8">
      <c r="A362" s="13"/>
      <c r="B362" s="4"/>
      <c r="C362" s="14" t="str">
        <f>IFERROR(VLOOKUP(B362,'تكويد الاصناف'!$A$5:$B$1100,2,0),"")</f>
        <v/>
      </c>
      <c r="D362" s="4"/>
      <c r="E362" s="4"/>
      <c r="F362" s="24"/>
      <c r="G362" s="4"/>
      <c r="H362" s="14" t="str">
        <f>IFERROR(VLOOKUP(B362,'تكويد الاصناف'!$A$5:$C$1100,3,0),"")</f>
        <v/>
      </c>
    </row>
    <row r="363" spans="1:8">
      <c r="A363" s="13"/>
      <c r="B363" s="4"/>
      <c r="C363" s="14" t="str">
        <f>IFERROR(VLOOKUP(B363,'تكويد الاصناف'!$A$5:$B$1100,2,0),"")</f>
        <v/>
      </c>
      <c r="D363" s="4"/>
      <c r="E363" s="4"/>
      <c r="F363" s="24"/>
      <c r="G363" s="4"/>
      <c r="H363" s="14" t="str">
        <f>IFERROR(VLOOKUP(B363,'تكويد الاصناف'!$A$5:$C$1100,3,0),"")</f>
        <v/>
      </c>
    </row>
    <row r="364" spans="1:8">
      <c r="A364" s="13"/>
      <c r="B364" s="4"/>
      <c r="C364" s="14" t="str">
        <f>IFERROR(VLOOKUP(B364,'تكويد الاصناف'!$A$5:$B$1100,2,0),"")</f>
        <v/>
      </c>
      <c r="D364" s="4"/>
      <c r="E364" s="4"/>
      <c r="F364" s="24"/>
      <c r="G364" s="4"/>
      <c r="H364" s="14" t="str">
        <f>IFERROR(VLOOKUP(B364,'تكويد الاصناف'!$A$5:$C$1100,3,0),"")</f>
        <v/>
      </c>
    </row>
    <row r="365" spans="1:8">
      <c r="A365" s="13"/>
      <c r="B365" s="4"/>
      <c r="C365" s="14" t="str">
        <f>IFERROR(VLOOKUP(B365,'تكويد الاصناف'!$A$5:$B$1100,2,0),"")</f>
        <v/>
      </c>
      <c r="D365" s="4"/>
      <c r="E365" s="4"/>
      <c r="F365" s="24"/>
      <c r="G365" s="4"/>
      <c r="H365" s="14" t="str">
        <f>IFERROR(VLOOKUP(B365,'تكويد الاصناف'!$A$5:$C$1100,3,0),"")</f>
        <v/>
      </c>
    </row>
    <row r="366" spans="1:8">
      <c r="A366" s="13"/>
      <c r="B366" s="4"/>
      <c r="C366" s="14" t="str">
        <f>IFERROR(VLOOKUP(B366,'تكويد الاصناف'!$A$5:$B$1100,2,0),"")</f>
        <v/>
      </c>
      <c r="D366" s="4"/>
      <c r="E366" s="4"/>
      <c r="F366" s="24"/>
      <c r="G366" s="4"/>
      <c r="H366" s="14" t="str">
        <f>IFERROR(VLOOKUP(B366,'تكويد الاصناف'!$A$5:$C$1100,3,0),"")</f>
        <v/>
      </c>
    </row>
    <row r="367" spans="1:8">
      <c r="A367" s="13"/>
      <c r="B367" s="4"/>
      <c r="C367" s="14" t="str">
        <f>IFERROR(VLOOKUP(B367,'تكويد الاصناف'!$A$5:$B$1100,2,0),"")</f>
        <v/>
      </c>
      <c r="D367" s="4"/>
      <c r="E367" s="4"/>
      <c r="F367" s="24"/>
      <c r="G367" s="4"/>
      <c r="H367" s="14" t="str">
        <f>IFERROR(VLOOKUP(B367,'تكويد الاصناف'!$A$5:$C$1100,3,0),"")</f>
        <v/>
      </c>
    </row>
    <row r="368" spans="1:8">
      <c r="A368" s="13"/>
      <c r="B368" s="4"/>
      <c r="C368" s="14" t="str">
        <f>IFERROR(VLOOKUP(B368,'تكويد الاصناف'!$A$5:$B$1100,2,0),"")</f>
        <v/>
      </c>
      <c r="D368" s="4"/>
      <c r="E368" s="4"/>
      <c r="F368" s="24"/>
      <c r="G368" s="4"/>
      <c r="H368" s="14" t="str">
        <f>IFERROR(VLOOKUP(B368,'تكويد الاصناف'!$A$5:$C$1100,3,0),"")</f>
        <v/>
      </c>
    </row>
    <row r="369" spans="1:8">
      <c r="A369" s="13"/>
      <c r="B369" s="4"/>
      <c r="C369" s="14" t="str">
        <f>IFERROR(VLOOKUP(B369,'تكويد الاصناف'!$A$5:$B$1100,2,0),"")</f>
        <v/>
      </c>
      <c r="D369" s="4"/>
      <c r="E369" s="4"/>
      <c r="F369" s="24"/>
      <c r="G369" s="4"/>
      <c r="H369" s="14" t="str">
        <f>IFERROR(VLOOKUP(B369,'تكويد الاصناف'!$A$5:$C$1100,3,0),"")</f>
        <v/>
      </c>
    </row>
    <row r="370" spans="1:8">
      <c r="A370" s="13"/>
      <c r="B370" s="4"/>
      <c r="C370" s="14" t="str">
        <f>IFERROR(VLOOKUP(B370,'تكويد الاصناف'!$A$5:$B$1100,2,0),"")</f>
        <v/>
      </c>
      <c r="D370" s="4"/>
      <c r="E370" s="4"/>
      <c r="F370" s="24"/>
      <c r="G370" s="4"/>
      <c r="H370" s="14" t="str">
        <f>IFERROR(VLOOKUP(B370,'تكويد الاصناف'!$A$5:$C$1100,3,0),"")</f>
        <v/>
      </c>
    </row>
    <row r="371" spans="1:8">
      <c r="A371" s="13"/>
      <c r="B371" s="4"/>
      <c r="C371" s="14" t="str">
        <f>IFERROR(VLOOKUP(B371,'تكويد الاصناف'!$A$5:$B$1100,2,0),"")</f>
        <v/>
      </c>
      <c r="D371" s="4"/>
      <c r="E371" s="4"/>
      <c r="F371" s="24"/>
      <c r="G371" s="4"/>
      <c r="H371" s="14" t="str">
        <f>IFERROR(VLOOKUP(B371,'تكويد الاصناف'!$A$5:$C$1100,3,0),"")</f>
        <v/>
      </c>
    </row>
    <row r="372" spans="1:8">
      <c r="A372" s="13"/>
      <c r="B372" s="4"/>
      <c r="C372" s="14" t="str">
        <f>IFERROR(VLOOKUP(B372,'تكويد الاصناف'!$A$5:$B$1100,2,0),"")</f>
        <v/>
      </c>
      <c r="D372" s="4"/>
      <c r="E372" s="4"/>
      <c r="F372" s="24"/>
      <c r="G372" s="4"/>
      <c r="H372" s="14" t="str">
        <f>IFERROR(VLOOKUP(B372,'تكويد الاصناف'!$A$5:$C$1100,3,0),"")</f>
        <v/>
      </c>
    </row>
    <row r="373" spans="1:8">
      <c r="A373" s="13"/>
      <c r="B373" s="4"/>
      <c r="C373" s="14" t="str">
        <f>IFERROR(VLOOKUP(B373,'تكويد الاصناف'!$A$5:$B$1100,2,0),"")</f>
        <v/>
      </c>
      <c r="D373" s="4"/>
      <c r="E373" s="4"/>
      <c r="F373" s="24"/>
      <c r="G373" s="4"/>
      <c r="H373" s="14" t="str">
        <f>IFERROR(VLOOKUP(B373,'تكويد الاصناف'!$A$5:$C$1100,3,0),"")</f>
        <v/>
      </c>
    </row>
    <row r="374" spans="1:8">
      <c r="A374" s="13"/>
      <c r="B374" s="4"/>
      <c r="C374" s="14" t="str">
        <f>IFERROR(VLOOKUP(B374,'تكويد الاصناف'!$A$5:$B$1100,2,0),"")</f>
        <v/>
      </c>
      <c r="D374" s="4"/>
      <c r="E374" s="4"/>
      <c r="F374" s="24"/>
      <c r="G374" s="4"/>
      <c r="H374" s="14" t="str">
        <f>IFERROR(VLOOKUP(B374,'تكويد الاصناف'!$A$5:$C$1100,3,0),"")</f>
        <v/>
      </c>
    </row>
    <row r="375" spans="1:8">
      <c r="A375" s="13"/>
      <c r="B375" s="4"/>
      <c r="C375" s="14" t="str">
        <f>IFERROR(VLOOKUP(B375,'تكويد الاصناف'!$A$5:$B$1100,2,0),"")</f>
        <v/>
      </c>
      <c r="D375" s="4"/>
      <c r="E375" s="4"/>
      <c r="F375" s="24"/>
      <c r="G375" s="4"/>
      <c r="H375" s="14" t="str">
        <f>IFERROR(VLOOKUP(B375,'تكويد الاصناف'!$A$5:$C$1100,3,0),"")</f>
        <v/>
      </c>
    </row>
    <row r="376" spans="1:8">
      <c r="A376" s="13"/>
      <c r="B376" s="4"/>
      <c r="C376" s="14" t="str">
        <f>IFERROR(VLOOKUP(B376,'تكويد الاصناف'!$A$5:$B$1100,2,0),"")</f>
        <v/>
      </c>
      <c r="D376" s="4"/>
      <c r="E376" s="4"/>
      <c r="F376" s="24"/>
      <c r="G376" s="4"/>
      <c r="H376" s="14" t="str">
        <f>IFERROR(VLOOKUP(B376,'تكويد الاصناف'!$A$5:$C$1100,3,0),"")</f>
        <v/>
      </c>
    </row>
    <row r="377" spans="1:8">
      <c r="A377" s="13"/>
      <c r="B377" s="4"/>
      <c r="C377" s="14" t="str">
        <f>IFERROR(VLOOKUP(B377,'تكويد الاصناف'!$A$5:$B$1100,2,0),"")</f>
        <v/>
      </c>
      <c r="D377" s="4"/>
      <c r="E377" s="4"/>
      <c r="F377" s="24"/>
      <c r="G377" s="4"/>
      <c r="H377" s="14" t="str">
        <f>IFERROR(VLOOKUP(B377,'تكويد الاصناف'!$A$5:$C$1100,3,0),"")</f>
        <v/>
      </c>
    </row>
    <row r="378" spans="1:8">
      <c r="A378" s="13"/>
      <c r="B378" s="4"/>
      <c r="C378" s="14" t="str">
        <f>IFERROR(VLOOKUP(B378,'تكويد الاصناف'!$A$5:$B$1100,2,0),"")</f>
        <v/>
      </c>
      <c r="D378" s="4"/>
      <c r="E378" s="4"/>
      <c r="F378" s="24"/>
      <c r="G378" s="4"/>
      <c r="H378" s="14" t="str">
        <f>IFERROR(VLOOKUP(B378,'تكويد الاصناف'!$A$5:$C$1100,3,0),"")</f>
        <v/>
      </c>
    </row>
    <row r="379" spans="1:8">
      <c r="A379" s="13"/>
      <c r="B379" s="4"/>
      <c r="C379" s="14" t="str">
        <f>IFERROR(VLOOKUP(B379,'تكويد الاصناف'!$A$5:$B$1100,2,0),"")</f>
        <v/>
      </c>
      <c r="D379" s="4"/>
      <c r="E379" s="4"/>
      <c r="F379" s="24"/>
      <c r="G379" s="4"/>
      <c r="H379" s="14" t="str">
        <f>IFERROR(VLOOKUP(B379,'تكويد الاصناف'!$A$5:$C$1100,3,0),"")</f>
        <v/>
      </c>
    </row>
    <row r="380" spans="1:8">
      <c r="A380" s="13"/>
      <c r="B380" s="4"/>
      <c r="C380" s="14" t="str">
        <f>IFERROR(VLOOKUP(B380,'تكويد الاصناف'!$A$5:$B$1100,2,0),"")</f>
        <v/>
      </c>
      <c r="D380" s="4"/>
      <c r="E380" s="4"/>
      <c r="F380" s="24"/>
      <c r="G380" s="4"/>
      <c r="H380" s="14" t="str">
        <f>IFERROR(VLOOKUP(B380,'تكويد الاصناف'!$A$5:$C$1100,3,0),"")</f>
        <v/>
      </c>
    </row>
    <row r="381" spans="1:8">
      <c r="A381" s="13"/>
      <c r="B381" s="4"/>
      <c r="C381" s="14" t="str">
        <f>IFERROR(VLOOKUP(B381,'تكويد الاصناف'!$A$5:$B$1100,2,0),"")</f>
        <v/>
      </c>
      <c r="D381" s="4"/>
      <c r="E381" s="4"/>
      <c r="F381" s="24"/>
      <c r="G381" s="4"/>
      <c r="H381" s="14" t="str">
        <f>IFERROR(VLOOKUP(B381,'تكويد الاصناف'!$A$5:$C$1100,3,0),"")</f>
        <v/>
      </c>
    </row>
    <row r="382" spans="1:8">
      <c r="A382" s="13"/>
      <c r="B382" s="4"/>
      <c r="C382" s="14" t="str">
        <f>IFERROR(VLOOKUP(B382,'تكويد الاصناف'!$A$5:$B$1100,2,0),"")</f>
        <v/>
      </c>
      <c r="D382" s="4"/>
      <c r="E382" s="4"/>
      <c r="F382" s="24"/>
      <c r="G382" s="4"/>
      <c r="H382" s="14" t="str">
        <f>IFERROR(VLOOKUP(B382,'تكويد الاصناف'!$A$5:$C$1100,3,0),"")</f>
        <v/>
      </c>
    </row>
    <row r="383" spans="1:8">
      <c r="A383" s="13"/>
      <c r="B383" s="4"/>
      <c r="C383" s="14" t="str">
        <f>IFERROR(VLOOKUP(B383,'تكويد الاصناف'!$A$5:$B$1100,2,0),"")</f>
        <v/>
      </c>
      <c r="D383" s="4"/>
      <c r="E383" s="4"/>
      <c r="F383" s="24"/>
      <c r="G383" s="4"/>
      <c r="H383" s="14" t="str">
        <f>IFERROR(VLOOKUP(B383,'تكويد الاصناف'!$A$5:$C$1100,3,0),"")</f>
        <v/>
      </c>
    </row>
    <row r="384" spans="1:8">
      <c r="A384" s="13"/>
      <c r="B384" s="4"/>
      <c r="C384" s="14" t="str">
        <f>IFERROR(VLOOKUP(B384,'تكويد الاصناف'!$A$5:$B$1100,2,0),"")</f>
        <v/>
      </c>
      <c r="D384" s="4"/>
      <c r="E384" s="4"/>
      <c r="F384" s="24"/>
      <c r="G384" s="4"/>
      <c r="H384" s="14" t="str">
        <f>IFERROR(VLOOKUP(B384,'تكويد الاصناف'!$A$5:$C$1100,3,0),"")</f>
        <v/>
      </c>
    </row>
    <row r="385" spans="1:8">
      <c r="A385" s="13"/>
      <c r="B385" s="4"/>
      <c r="C385" s="14" t="str">
        <f>IFERROR(VLOOKUP(B385,'تكويد الاصناف'!$A$5:$B$1100,2,0),"")</f>
        <v/>
      </c>
      <c r="D385" s="4"/>
      <c r="E385" s="4"/>
      <c r="F385" s="24"/>
      <c r="G385" s="4"/>
      <c r="H385" s="14" t="str">
        <f>IFERROR(VLOOKUP(B385,'تكويد الاصناف'!$A$5:$C$1100,3,0),"")</f>
        <v/>
      </c>
    </row>
    <row r="386" spans="1:8">
      <c r="A386" s="13"/>
      <c r="B386" s="4"/>
      <c r="C386" s="14" t="str">
        <f>IFERROR(VLOOKUP(B386,'تكويد الاصناف'!$A$5:$B$1100,2,0),"")</f>
        <v/>
      </c>
      <c r="D386" s="4"/>
      <c r="E386" s="4"/>
      <c r="F386" s="24"/>
      <c r="G386" s="4"/>
      <c r="H386" s="14" t="str">
        <f>IFERROR(VLOOKUP(B386,'تكويد الاصناف'!$A$5:$C$1100,3,0),"")</f>
        <v/>
      </c>
    </row>
    <row r="387" spans="1:8">
      <c r="A387" s="13"/>
      <c r="B387" s="4"/>
      <c r="C387" s="14" t="str">
        <f>IFERROR(VLOOKUP(B387,'تكويد الاصناف'!$A$5:$B$1100,2,0),"")</f>
        <v/>
      </c>
      <c r="D387" s="4"/>
      <c r="E387" s="4"/>
      <c r="F387" s="24"/>
      <c r="G387" s="4"/>
      <c r="H387" s="14" t="str">
        <f>IFERROR(VLOOKUP(B387,'تكويد الاصناف'!$A$5:$C$1100,3,0),"")</f>
        <v/>
      </c>
    </row>
    <row r="388" spans="1:8">
      <c r="A388" s="13"/>
      <c r="B388" s="4"/>
      <c r="C388" s="14" t="str">
        <f>IFERROR(VLOOKUP(B388,'تكويد الاصناف'!$A$5:$B$1100,2,0),"")</f>
        <v/>
      </c>
      <c r="D388" s="4"/>
      <c r="E388" s="4"/>
      <c r="F388" s="24"/>
      <c r="G388" s="4"/>
      <c r="H388" s="14" t="str">
        <f>IFERROR(VLOOKUP(B388,'تكويد الاصناف'!$A$5:$C$1100,3,0),"")</f>
        <v/>
      </c>
    </row>
    <row r="389" spans="1:8">
      <c r="A389" s="13"/>
      <c r="B389" s="4"/>
      <c r="C389" s="14" t="str">
        <f>IFERROR(VLOOKUP(B389,'تكويد الاصناف'!$A$5:$B$1100,2,0),"")</f>
        <v/>
      </c>
      <c r="D389" s="4"/>
      <c r="E389" s="4"/>
      <c r="F389" s="24"/>
      <c r="G389" s="4"/>
      <c r="H389" s="14" t="str">
        <f>IFERROR(VLOOKUP(B389,'تكويد الاصناف'!$A$5:$C$1100,3,0),"")</f>
        <v/>
      </c>
    </row>
    <row r="390" spans="1:8">
      <c r="A390" s="13"/>
      <c r="B390" s="4"/>
      <c r="C390" s="14" t="str">
        <f>IFERROR(VLOOKUP(B390,'تكويد الاصناف'!$A$5:$B$1100,2,0),"")</f>
        <v/>
      </c>
      <c r="D390" s="4"/>
      <c r="E390" s="4"/>
      <c r="F390" s="24"/>
      <c r="G390" s="4"/>
      <c r="H390" s="14" t="str">
        <f>IFERROR(VLOOKUP(B390,'تكويد الاصناف'!$A$5:$C$1100,3,0),"")</f>
        <v/>
      </c>
    </row>
    <row r="391" spans="1:8">
      <c r="A391" s="13"/>
      <c r="B391" s="4"/>
      <c r="C391" s="14" t="str">
        <f>IFERROR(VLOOKUP(B391,'تكويد الاصناف'!$A$5:$B$1100,2,0),"")</f>
        <v/>
      </c>
      <c r="D391" s="4"/>
      <c r="E391" s="4"/>
      <c r="F391" s="24"/>
      <c r="G391" s="4"/>
      <c r="H391" s="14" t="str">
        <f>IFERROR(VLOOKUP(B391,'تكويد الاصناف'!$A$5:$C$1100,3,0),"")</f>
        <v/>
      </c>
    </row>
    <row r="392" spans="1:8">
      <c r="A392" s="13"/>
      <c r="B392" s="4"/>
      <c r="C392" s="14" t="str">
        <f>IFERROR(VLOOKUP(B392,'تكويد الاصناف'!$A$5:$B$1100,2,0),"")</f>
        <v/>
      </c>
      <c r="D392" s="4"/>
      <c r="E392" s="4"/>
      <c r="F392" s="24"/>
      <c r="G392" s="4"/>
      <c r="H392" s="14" t="str">
        <f>IFERROR(VLOOKUP(B392,'تكويد الاصناف'!$A$5:$C$1100,3,0),"")</f>
        <v/>
      </c>
    </row>
    <row r="393" spans="1:8">
      <c r="A393" s="13"/>
      <c r="B393" s="4"/>
      <c r="C393" s="14" t="str">
        <f>IFERROR(VLOOKUP(B393,'تكويد الاصناف'!$A$5:$B$1100,2,0),"")</f>
        <v/>
      </c>
      <c r="D393" s="4"/>
      <c r="E393" s="4"/>
      <c r="F393" s="24"/>
      <c r="G393" s="4"/>
      <c r="H393" s="14" t="str">
        <f>IFERROR(VLOOKUP(B393,'تكويد الاصناف'!$A$5:$C$1100,3,0),"")</f>
        <v/>
      </c>
    </row>
    <row r="394" spans="1:8">
      <c r="A394" s="13"/>
      <c r="B394" s="4"/>
      <c r="C394" s="14" t="str">
        <f>IFERROR(VLOOKUP(B394,'تكويد الاصناف'!$A$5:$B$1100,2,0),"")</f>
        <v/>
      </c>
      <c r="D394" s="4"/>
      <c r="E394" s="4"/>
      <c r="F394" s="24"/>
      <c r="G394" s="4"/>
      <c r="H394" s="14" t="str">
        <f>IFERROR(VLOOKUP(B394,'تكويد الاصناف'!$A$5:$C$1100,3,0),"")</f>
        <v/>
      </c>
    </row>
    <row r="395" spans="1:8">
      <c r="A395" s="13"/>
      <c r="B395" s="4"/>
      <c r="C395" s="14" t="str">
        <f>IFERROR(VLOOKUP(B395,'تكويد الاصناف'!$A$5:$B$1100,2,0),"")</f>
        <v/>
      </c>
      <c r="D395" s="4"/>
      <c r="E395" s="4"/>
      <c r="F395" s="24"/>
      <c r="G395" s="4"/>
      <c r="H395" s="14" t="str">
        <f>IFERROR(VLOOKUP(B395,'تكويد الاصناف'!$A$5:$C$1100,3,0),"")</f>
        <v/>
      </c>
    </row>
    <row r="396" spans="1:8">
      <c r="A396" s="13"/>
      <c r="B396" s="4"/>
      <c r="C396" s="14" t="str">
        <f>IFERROR(VLOOKUP(B396,'تكويد الاصناف'!$A$5:$B$1100,2,0),"")</f>
        <v/>
      </c>
      <c r="D396" s="4"/>
      <c r="E396" s="4"/>
      <c r="F396" s="24"/>
      <c r="G396" s="4"/>
      <c r="H396" s="14" t="str">
        <f>IFERROR(VLOOKUP(B396,'تكويد الاصناف'!$A$5:$C$1100,3,0),"")</f>
        <v/>
      </c>
    </row>
    <row r="397" spans="1:8">
      <c r="A397" s="13"/>
      <c r="B397" s="4"/>
      <c r="C397" s="14" t="str">
        <f>IFERROR(VLOOKUP(B397,'تكويد الاصناف'!$A$5:$B$1100,2,0),"")</f>
        <v/>
      </c>
      <c r="D397" s="4"/>
      <c r="E397" s="4"/>
      <c r="F397" s="24"/>
      <c r="G397" s="4"/>
      <c r="H397" s="14" t="str">
        <f>IFERROR(VLOOKUP(B397,'تكويد الاصناف'!$A$5:$C$1100,3,0),"")</f>
        <v/>
      </c>
    </row>
    <row r="398" spans="1:8">
      <c r="A398" s="13"/>
      <c r="B398" s="4"/>
      <c r="C398" s="14" t="str">
        <f>IFERROR(VLOOKUP(B398,'تكويد الاصناف'!$A$5:$B$1100,2,0),"")</f>
        <v/>
      </c>
      <c r="D398" s="4"/>
      <c r="E398" s="4"/>
      <c r="F398" s="24"/>
      <c r="G398" s="4"/>
      <c r="H398" s="14" t="str">
        <f>IFERROR(VLOOKUP(B398,'تكويد الاصناف'!$A$5:$C$1100,3,0),"")</f>
        <v/>
      </c>
    </row>
    <row r="399" spans="1:8">
      <c r="A399" s="13"/>
      <c r="B399" s="4"/>
      <c r="C399" s="14" t="str">
        <f>IFERROR(VLOOKUP(B399,'تكويد الاصناف'!$A$5:$B$1100,2,0),"")</f>
        <v/>
      </c>
      <c r="D399" s="4"/>
      <c r="E399" s="4"/>
      <c r="F399" s="24"/>
      <c r="G399" s="4"/>
      <c r="H399" s="14" t="str">
        <f>IFERROR(VLOOKUP(B399,'تكويد الاصناف'!$A$5:$C$1100,3,0),"")</f>
        <v/>
      </c>
    </row>
    <row r="400" spans="1:8">
      <c r="A400" s="13"/>
      <c r="B400" s="4"/>
      <c r="C400" s="14" t="str">
        <f>IFERROR(VLOOKUP(B400,'تكويد الاصناف'!$A$5:$B$1100,2,0),"")</f>
        <v/>
      </c>
      <c r="D400" s="4"/>
      <c r="E400" s="4"/>
      <c r="F400" s="24"/>
      <c r="G400" s="4"/>
      <c r="H400" s="14" t="str">
        <f>IFERROR(VLOOKUP(B400,'تكويد الاصناف'!$A$5:$C$1100,3,0),"")</f>
        <v/>
      </c>
    </row>
    <row r="401" spans="1:8">
      <c r="A401" s="13"/>
      <c r="B401" s="4"/>
      <c r="C401" s="14" t="str">
        <f>IFERROR(VLOOKUP(B401,'تكويد الاصناف'!$A$5:$B$1100,2,0),"")</f>
        <v/>
      </c>
      <c r="D401" s="4"/>
      <c r="E401" s="4"/>
      <c r="F401" s="24"/>
      <c r="G401" s="4"/>
      <c r="H401" s="14" t="str">
        <f>IFERROR(VLOOKUP(B401,'تكويد الاصناف'!$A$5:$C$1100,3,0),"")</f>
        <v/>
      </c>
    </row>
    <row r="402" spans="1:8">
      <c r="A402" s="13"/>
      <c r="B402" s="4"/>
      <c r="C402" s="14" t="str">
        <f>IFERROR(VLOOKUP(B402,'تكويد الاصناف'!$A$5:$B$1100,2,0),"")</f>
        <v/>
      </c>
      <c r="D402" s="4"/>
      <c r="E402" s="4"/>
      <c r="F402" s="24"/>
      <c r="G402" s="4"/>
      <c r="H402" s="14" t="str">
        <f>IFERROR(VLOOKUP(B402,'تكويد الاصناف'!$A$5:$C$1100,3,0),"")</f>
        <v/>
      </c>
    </row>
    <row r="403" spans="1:8">
      <c r="A403" s="13"/>
      <c r="B403" s="4"/>
      <c r="C403" s="14" t="str">
        <f>IFERROR(VLOOKUP(B403,'تكويد الاصناف'!$A$5:$B$1100,2,0),"")</f>
        <v/>
      </c>
      <c r="D403" s="4"/>
      <c r="E403" s="4"/>
      <c r="F403" s="24"/>
      <c r="G403" s="4"/>
      <c r="H403" s="14" t="str">
        <f>IFERROR(VLOOKUP(B403,'تكويد الاصناف'!$A$5:$C$1100,3,0),"")</f>
        <v/>
      </c>
    </row>
    <row r="404" spans="1:8">
      <c r="A404" s="13"/>
      <c r="B404" s="4"/>
      <c r="C404" s="14" t="str">
        <f>IFERROR(VLOOKUP(B404,'تكويد الاصناف'!$A$5:$B$1100,2,0),"")</f>
        <v/>
      </c>
      <c r="D404" s="4"/>
      <c r="E404" s="4"/>
      <c r="F404" s="24"/>
      <c r="G404" s="4"/>
      <c r="H404" s="14" t="str">
        <f>IFERROR(VLOOKUP(B404,'تكويد الاصناف'!$A$5:$C$1100,3,0),"")</f>
        <v/>
      </c>
    </row>
    <row r="405" spans="1:8">
      <c r="A405" s="13"/>
      <c r="B405" s="4"/>
      <c r="C405" s="14" t="str">
        <f>IFERROR(VLOOKUP(B405,'تكويد الاصناف'!$A$5:$B$1100,2,0),"")</f>
        <v/>
      </c>
      <c r="D405" s="4"/>
      <c r="E405" s="4"/>
      <c r="F405" s="24"/>
      <c r="G405" s="4"/>
      <c r="H405" s="14" t="str">
        <f>IFERROR(VLOOKUP(B405,'تكويد الاصناف'!$A$5:$C$1100,3,0),"")</f>
        <v/>
      </c>
    </row>
    <row r="406" spans="1:8">
      <c r="A406" s="13"/>
      <c r="B406" s="4"/>
      <c r="C406" s="14" t="str">
        <f>IFERROR(VLOOKUP(B406,'تكويد الاصناف'!$A$5:$B$1100,2,0),"")</f>
        <v/>
      </c>
      <c r="D406" s="4"/>
      <c r="E406" s="4"/>
      <c r="F406" s="24"/>
      <c r="G406" s="4"/>
      <c r="H406" s="14" t="str">
        <f>IFERROR(VLOOKUP(B406,'تكويد الاصناف'!$A$5:$C$1100,3,0),"")</f>
        <v/>
      </c>
    </row>
    <row r="407" spans="1:8">
      <c r="A407" s="13"/>
      <c r="B407" s="4"/>
      <c r="C407" s="14" t="str">
        <f>IFERROR(VLOOKUP(B407,'تكويد الاصناف'!$A$5:$B$1100,2,0),"")</f>
        <v/>
      </c>
      <c r="D407" s="4"/>
      <c r="E407" s="4"/>
      <c r="F407" s="24"/>
      <c r="G407" s="4"/>
      <c r="H407" s="14" t="str">
        <f>IFERROR(VLOOKUP(B407,'تكويد الاصناف'!$A$5:$C$1100,3,0),"")</f>
        <v/>
      </c>
    </row>
    <row r="408" spans="1:8">
      <c r="A408" s="13"/>
      <c r="B408" s="4"/>
      <c r="C408" s="14" t="str">
        <f>IFERROR(VLOOKUP(B408,'تكويد الاصناف'!$A$5:$B$1100,2,0),"")</f>
        <v/>
      </c>
      <c r="D408" s="4"/>
      <c r="E408" s="4"/>
      <c r="F408" s="24"/>
      <c r="G408" s="4"/>
      <c r="H408" s="14" t="str">
        <f>IFERROR(VLOOKUP(B408,'تكويد الاصناف'!$A$5:$C$1100,3,0),"")</f>
        <v/>
      </c>
    </row>
    <row r="409" spans="1:8">
      <c r="A409" s="13"/>
      <c r="B409" s="4"/>
      <c r="C409" s="14" t="str">
        <f>IFERROR(VLOOKUP(B409,'تكويد الاصناف'!$A$5:$B$1100,2,0),"")</f>
        <v/>
      </c>
      <c r="D409" s="4"/>
      <c r="E409" s="4"/>
      <c r="F409" s="24"/>
      <c r="G409" s="4"/>
      <c r="H409" s="14" t="str">
        <f>IFERROR(VLOOKUP(B409,'تكويد الاصناف'!$A$5:$C$1100,3,0),"")</f>
        <v/>
      </c>
    </row>
    <row r="410" spans="1:8">
      <c r="A410" s="13"/>
      <c r="B410" s="4"/>
      <c r="C410" s="14" t="str">
        <f>IFERROR(VLOOKUP(B410,'تكويد الاصناف'!$A$5:$B$1100,2,0),"")</f>
        <v/>
      </c>
      <c r="D410" s="4"/>
      <c r="E410" s="4"/>
      <c r="F410" s="24"/>
      <c r="G410" s="4"/>
      <c r="H410" s="14" t="str">
        <f>IFERROR(VLOOKUP(B410,'تكويد الاصناف'!$A$5:$C$1100,3,0),"")</f>
        <v/>
      </c>
    </row>
    <row r="411" spans="1:8">
      <c r="A411" s="13"/>
      <c r="B411" s="4"/>
      <c r="C411" s="14" t="str">
        <f>IFERROR(VLOOKUP(B411,'تكويد الاصناف'!$A$5:$B$1100,2,0),"")</f>
        <v/>
      </c>
      <c r="D411" s="4"/>
      <c r="E411" s="4"/>
      <c r="F411" s="24"/>
      <c r="G411" s="4"/>
      <c r="H411" s="14" t="str">
        <f>IFERROR(VLOOKUP(B411,'تكويد الاصناف'!$A$5:$C$1100,3,0),"")</f>
        <v/>
      </c>
    </row>
    <row r="412" spans="1:8">
      <c r="A412" s="13"/>
      <c r="B412" s="4"/>
      <c r="C412" s="14" t="str">
        <f>IFERROR(VLOOKUP(B412,'تكويد الاصناف'!$A$5:$B$1100,2,0),"")</f>
        <v/>
      </c>
      <c r="D412" s="4"/>
      <c r="E412" s="4"/>
      <c r="F412" s="24"/>
      <c r="G412" s="4"/>
      <c r="H412" s="14" t="str">
        <f>IFERROR(VLOOKUP(B412,'تكويد الاصناف'!$A$5:$C$1100,3,0),"")</f>
        <v/>
      </c>
    </row>
    <row r="413" spans="1:8">
      <c r="A413" s="13"/>
      <c r="B413" s="4"/>
      <c r="C413" s="14" t="str">
        <f>IFERROR(VLOOKUP(B413,'تكويد الاصناف'!$A$5:$B$1100,2,0),"")</f>
        <v/>
      </c>
      <c r="D413" s="4"/>
      <c r="E413" s="4"/>
      <c r="F413" s="24"/>
      <c r="G413" s="4"/>
      <c r="H413" s="14" t="str">
        <f>IFERROR(VLOOKUP(B413,'تكويد الاصناف'!$A$5:$C$1100,3,0),"")</f>
        <v/>
      </c>
    </row>
    <row r="414" spans="1:8">
      <c r="A414" s="13"/>
      <c r="B414" s="4"/>
      <c r="C414" s="14" t="str">
        <f>IFERROR(VLOOKUP(B414,'تكويد الاصناف'!$A$5:$B$1100,2,0),"")</f>
        <v/>
      </c>
      <c r="D414" s="4"/>
      <c r="E414" s="4"/>
      <c r="F414" s="24"/>
      <c r="G414" s="4"/>
      <c r="H414" s="14" t="str">
        <f>IFERROR(VLOOKUP(B414,'تكويد الاصناف'!$A$5:$C$1100,3,0),"")</f>
        <v/>
      </c>
    </row>
    <row r="415" spans="1:8">
      <c r="A415" s="13"/>
      <c r="B415" s="4"/>
      <c r="C415" s="14" t="str">
        <f>IFERROR(VLOOKUP(B415,'تكويد الاصناف'!$A$5:$B$1100,2,0),"")</f>
        <v/>
      </c>
      <c r="D415" s="4"/>
      <c r="E415" s="4"/>
      <c r="F415" s="24"/>
      <c r="G415" s="4"/>
      <c r="H415" s="14" t="str">
        <f>IFERROR(VLOOKUP(B415,'تكويد الاصناف'!$A$5:$C$1100,3,0),"")</f>
        <v/>
      </c>
    </row>
    <row r="416" spans="1:8">
      <c r="A416" s="13"/>
      <c r="B416" s="4"/>
      <c r="C416" s="14" t="str">
        <f>IFERROR(VLOOKUP(B416,'تكويد الاصناف'!$A$5:$B$1100,2,0),"")</f>
        <v/>
      </c>
      <c r="D416" s="4"/>
      <c r="E416" s="4"/>
      <c r="F416" s="24"/>
      <c r="G416" s="4"/>
      <c r="H416" s="14" t="str">
        <f>IFERROR(VLOOKUP(B416,'تكويد الاصناف'!$A$5:$C$1100,3,0),"")</f>
        <v/>
      </c>
    </row>
    <row r="417" spans="1:8">
      <c r="A417" s="13"/>
      <c r="B417" s="4"/>
      <c r="C417" s="14" t="str">
        <f>IFERROR(VLOOKUP(B417,'تكويد الاصناف'!$A$5:$B$1100,2,0),"")</f>
        <v/>
      </c>
      <c r="D417" s="4"/>
      <c r="E417" s="4"/>
      <c r="F417" s="24"/>
      <c r="G417" s="4"/>
      <c r="H417" s="14" t="str">
        <f>IFERROR(VLOOKUP(B417,'تكويد الاصناف'!$A$5:$C$1100,3,0),"")</f>
        <v/>
      </c>
    </row>
    <row r="418" spans="1:8">
      <c r="A418" s="13"/>
      <c r="B418" s="4"/>
      <c r="C418" s="14" t="str">
        <f>IFERROR(VLOOKUP(B418,'تكويد الاصناف'!$A$5:$B$1100,2,0),"")</f>
        <v/>
      </c>
      <c r="D418" s="4"/>
      <c r="E418" s="4"/>
      <c r="F418" s="24"/>
      <c r="G418" s="4"/>
      <c r="H418" s="14" t="str">
        <f>IFERROR(VLOOKUP(B418,'تكويد الاصناف'!$A$5:$C$1100,3,0),"")</f>
        <v/>
      </c>
    </row>
    <row r="419" spans="1:8">
      <c r="A419" s="13"/>
      <c r="B419" s="4"/>
      <c r="C419" s="14" t="str">
        <f>IFERROR(VLOOKUP(B419,'تكويد الاصناف'!$A$5:$B$1100,2,0),"")</f>
        <v/>
      </c>
      <c r="D419" s="4"/>
      <c r="E419" s="4"/>
      <c r="F419" s="24"/>
      <c r="G419" s="4"/>
      <c r="H419" s="14" t="str">
        <f>IFERROR(VLOOKUP(B419,'تكويد الاصناف'!$A$5:$C$1100,3,0),"")</f>
        <v/>
      </c>
    </row>
    <row r="420" spans="1:8">
      <c r="A420" s="13"/>
      <c r="B420" s="4"/>
      <c r="C420" s="14" t="str">
        <f>IFERROR(VLOOKUP(B420,'تكويد الاصناف'!$A$5:$B$1100,2,0),"")</f>
        <v/>
      </c>
      <c r="D420" s="4"/>
      <c r="E420" s="4"/>
      <c r="F420" s="24"/>
      <c r="G420" s="4"/>
      <c r="H420" s="14" t="str">
        <f>IFERROR(VLOOKUP(B420,'تكويد الاصناف'!$A$5:$C$1100,3,0),"")</f>
        <v/>
      </c>
    </row>
    <row r="421" spans="1:8">
      <c r="A421" s="13"/>
      <c r="B421" s="4"/>
      <c r="C421" s="14" t="str">
        <f>IFERROR(VLOOKUP(B421,'تكويد الاصناف'!$A$5:$B$1100,2,0),"")</f>
        <v/>
      </c>
      <c r="D421" s="4"/>
      <c r="E421" s="4"/>
      <c r="F421" s="24"/>
      <c r="G421" s="4"/>
      <c r="H421" s="14" t="str">
        <f>IFERROR(VLOOKUP(B421,'تكويد الاصناف'!$A$5:$C$1100,3,0),"")</f>
        <v/>
      </c>
    </row>
    <row r="422" spans="1:8">
      <c r="A422" s="13"/>
      <c r="B422" s="4"/>
      <c r="C422" s="14" t="str">
        <f>IFERROR(VLOOKUP(B422,'تكويد الاصناف'!$A$5:$B$1100,2,0),"")</f>
        <v/>
      </c>
      <c r="D422" s="4"/>
      <c r="E422" s="4"/>
      <c r="F422" s="24"/>
      <c r="G422" s="4"/>
      <c r="H422" s="14" t="str">
        <f>IFERROR(VLOOKUP(B422,'تكويد الاصناف'!$A$5:$C$1100,3,0),"")</f>
        <v/>
      </c>
    </row>
    <row r="423" spans="1:8">
      <c r="A423" s="13"/>
      <c r="B423" s="4"/>
      <c r="C423" s="14" t="str">
        <f>IFERROR(VLOOKUP(B423,'تكويد الاصناف'!$A$5:$B$1100,2,0),"")</f>
        <v/>
      </c>
      <c r="D423" s="4"/>
      <c r="E423" s="4"/>
      <c r="F423" s="24"/>
      <c r="G423" s="4"/>
      <c r="H423" s="14" t="str">
        <f>IFERROR(VLOOKUP(B423,'تكويد الاصناف'!$A$5:$C$1100,3,0),"")</f>
        <v/>
      </c>
    </row>
    <row r="424" spans="1:8">
      <c r="A424" s="13"/>
      <c r="B424" s="4"/>
      <c r="C424" s="14" t="str">
        <f>IFERROR(VLOOKUP(B424,'تكويد الاصناف'!$A$5:$B$1100,2,0),"")</f>
        <v/>
      </c>
      <c r="D424" s="4"/>
      <c r="E424" s="4"/>
      <c r="F424" s="24"/>
      <c r="G424" s="4"/>
      <c r="H424" s="14" t="str">
        <f>IFERROR(VLOOKUP(B424,'تكويد الاصناف'!$A$5:$C$1100,3,0),"")</f>
        <v/>
      </c>
    </row>
    <row r="425" spans="1:8">
      <c r="A425" s="13"/>
      <c r="B425" s="4"/>
      <c r="C425" s="14" t="str">
        <f>IFERROR(VLOOKUP(B425,'تكويد الاصناف'!$A$5:$B$1100,2,0),"")</f>
        <v/>
      </c>
      <c r="D425" s="4"/>
      <c r="E425" s="4"/>
      <c r="F425" s="24"/>
      <c r="G425" s="4"/>
      <c r="H425" s="14" t="str">
        <f>IFERROR(VLOOKUP(B425,'تكويد الاصناف'!$A$5:$C$1100,3,0),"")</f>
        <v/>
      </c>
    </row>
    <row r="426" spans="1:8">
      <c r="A426" s="13"/>
      <c r="B426" s="4"/>
      <c r="C426" s="14" t="str">
        <f>IFERROR(VLOOKUP(B426,'تكويد الاصناف'!$A$5:$B$1100,2,0),"")</f>
        <v/>
      </c>
      <c r="D426" s="4"/>
      <c r="E426" s="4"/>
      <c r="F426" s="24"/>
      <c r="G426" s="4"/>
      <c r="H426" s="14" t="str">
        <f>IFERROR(VLOOKUP(B426,'تكويد الاصناف'!$A$5:$C$1100,3,0),"")</f>
        <v/>
      </c>
    </row>
    <row r="427" spans="1:8">
      <c r="A427" s="13"/>
      <c r="B427" s="4"/>
      <c r="C427" s="14" t="str">
        <f>IFERROR(VLOOKUP(B427,'تكويد الاصناف'!$A$5:$B$1100,2,0),"")</f>
        <v/>
      </c>
      <c r="D427" s="4"/>
      <c r="E427" s="4"/>
      <c r="F427" s="24"/>
      <c r="G427" s="4"/>
      <c r="H427" s="14" t="str">
        <f>IFERROR(VLOOKUP(B427,'تكويد الاصناف'!$A$5:$C$1100,3,0),"")</f>
        <v/>
      </c>
    </row>
    <row r="428" spans="1:8">
      <c r="A428" s="13"/>
      <c r="B428" s="4"/>
      <c r="C428" s="14" t="str">
        <f>IFERROR(VLOOKUP(B428,'تكويد الاصناف'!$A$5:$B$1100,2,0),"")</f>
        <v/>
      </c>
      <c r="D428" s="4"/>
      <c r="E428" s="4"/>
      <c r="F428" s="24"/>
      <c r="G428" s="4"/>
      <c r="H428" s="14" t="str">
        <f>IFERROR(VLOOKUP(B428,'تكويد الاصناف'!$A$5:$C$1100,3,0),"")</f>
        <v/>
      </c>
    </row>
    <row r="429" spans="1:8">
      <c r="A429" s="13"/>
      <c r="B429" s="4"/>
      <c r="C429" s="14" t="str">
        <f>IFERROR(VLOOKUP(B429,'تكويد الاصناف'!$A$5:$B$1100,2,0),"")</f>
        <v/>
      </c>
      <c r="D429" s="4"/>
      <c r="E429" s="4"/>
      <c r="F429" s="24"/>
      <c r="G429" s="4"/>
      <c r="H429" s="14" t="str">
        <f>IFERROR(VLOOKUP(B429,'تكويد الاصناف'!$A$5:$C$1100,3,0),"")</f>
        <v/>
      </c>
    </row>
    <row r="430" spans="1:8">
      <c r="A430" s="13"/>
      <c r="B430" s="4"/>
      <c r="C430" s="14" t="str">
        <f>IFERROR(VLOOKUP(B430,'تكويد الاصناف'!$A$5:$B$1100,2,0),"")</f>
        <v/>
      </c>
      <c r="D430" s="4"/>
      <c r="E430" s="4"/>
      <c r="F430" s="24"/>
      <c r="G430" s="4"/>
      <c r="H430" s="14" t="str">
        <f>IFERROR(VLOOKUP(B430,'تكويد الاصناف'!$A$5:$C$1100,3,0),"")</f>
        <v/>
      </c>
    </row>
    <row r="431" spans="1:8">
      <c r="A431" s="13"/>
      <c r="B431" s="4"/>
      <c r="C431" s="14" t="str">
        <f>IFERROR(VLOOKUP(B431,'تكويد الاصناف'!$A$5:$B$1100,2,0),"")</f>
        <v/>
      </c>
      <c r="D431" s="4"/>
      <c r="E431" s="4"/>
      <c r="F431" s="24"/>
      <c r="G431" s="4"/>
      <c r="H431" s="14" t="str">
        <f>IFERROR(VLOOKUP(B431,'تكويد الاصناف'!$A$5:$C$1100,3,0),"")</f>
        <v/>
      </c>
    </row>
    <row r="432" spans="1:8">
      <c r="A432" s="13"/>
      <c r="B432" s="4"/>
      <c r="C432" s="14" t="str">
        <f>IFERROR(VLOOKUP(B432,'تكويد الاصناف'!$A$5:$B$1100,2,0),"")</f>
        <v/>
      </c>
      <c r="D432" s="4"/>
      <c r="E432" s="4"/>
      <c r="F432" s="24"/>
      <c r="G432" s="4"/>
      <c r="H432" s="14" t="str">
        <f>IFERROR(VLOOKUP(B432,'تكويد الاصناف'!$A$5:$C$1100,3,0),"")</f>
        <v/>
      </c>
    </row>
    <row r="433" spans="1:8">
      <c r="A433" s="13"/>
      <c r="B433" s="4"/>
      <c r="C433" s="14" t="str">
        <f>IFERROR(VLOOKUP(B433,'تكويد الاصناف'!$A$5:$B$1100,2,0),"")</f>
        <v/>
      </c>
      <c r="D433" s="4"/>
      <c r="E433" s="4"/>
      <c r="F433" s="24"/>
      <c r="G433" s="4"/>
      <c r="H433" s="14" t="str">
        <f>IFERROR(VLOOKUP(B433,'تكويد الاصناف'!$A$5:$C$1100,3,0),"")</f>
        <v/>
      </c>
    </row>
    <row r="434" spans="1:8">
      <c r="A434" s="13"/>
      <c r="B434" s="4"/>
      <c r="C434" s="14" t="str">
        <f>IFERROR(VLOOKUP(B434,'تكويد الاصناف'!$A$5:$B$1100,2,0),"")</f>
        <v/>
      </c>
      <c r="D434" s="4"/>
      <c r="E434" s="4"/>
      <c r="F434" s="24"/>
      <c r="G434" s="4"/>
      <c r="H434" s="14" t="str">
        <f>IFERROR(VLOOKUP(B434,'تكويد الاصناف'!$A$5:$C$1100,3,0),"")</f>
        <v/>
      </c>
    </row>
    <row r="435" spans="1:8">
      <c r="A435" s="13"/>
      <c r="B435" s="4"/>
      <c r="C435" s="14" t="str">
        <f>IFERROR(VLOOKUP(B435,'تكويد الاصناف'!$A$5:$B$1100,2,0),"")</f>
        <v/>
      </c>
      <c r="D435" s="4"/>
      <c r="E435" s="4"/>
      <c r="F435" s="24"/>
      <c r="G435" s="4"/>
      <c r="H435" s="14" t="str">
        <f>IFERROR(VLOOKUP(B435,'تكويد الاصناف'!$A$5:$C$1100,3,0),"")</f>
        <v/>
      </c>
    </row>
    <row r="436" spans="1:8">
      <c r="A436" s="13"/>
      <c r="B436" s="4"/>
      <c r="C436" s="14" t="str">
        <f>IFERROR(VLOOKUP(B436,'تكويد الاصناف'!$A$5:$B$1100,2,0),"")</f>
        <v/>
      </c>
      <c r="D436" s="4"/>
      <c r="E436" s="4"/>
      <c r="F436" s="24"/>
      <c r="G436" s="4"/>
      <c r="H436" s="14" t="str">
        <f>IFERROR(VLOOKUP(B436,'تكويد الاصناف'!$A$5:$C$1100,3,0),"")</f>
        <v/>
      </c>
    </row>
    <row r="437" spans="1:8">
      <c r="A437" s="13"/>
      <c r="B437" s="4"/>
      <c r="C437" s="14" t="str">
        <f>IFERROR(VLOOKUP(B437,'تكويد الاصناف'!$A$5:$B$1100,2,0),"")</f>
        <v/>
      </c>
      <c r="D437" s="4"/>
      <c r="E437" s="4"/>
      <c r="F437" s="24"/>
      <c r="G437" s="4"/>
      <c r="H437" s="14" t="str">
        <f>IFERROR(VLOOKUP(B437,'تكويد الاصناف'!$A$5:$C$1100,3,0),"")</f>
        <v/>
      </c>
    </row>
    <row r="438" spans="1:8">
      <c r="A438" s="13"/>
      <c r="B438" s="4"/>
      <c r="C438" s="14" t="str">
        <f>IFERROR(VLOOKUP(B438,'تكويد الاصناف'!$A$5:$B$1100,2,0),"")</f>
        <v/>
      </c>
      <c r="D438" s="4"/>
      <c r="E438" s="4"/>
      <c r="F438" s="24"/>
      <c r="G438" s="4"/>
      <c r="H438" s="14" t="str">
        <f>IFERROR(VLOOKUP(B438,'تكويد الاصناف'!$A$5:$C$1100,3,0),"")</f>
        <v/>
      </c>
    </row>
    <row r="439" spans="1:8">
      <c r="A439" s="13"/>
      <c r="B439" s="4"/>
      <c r="C439" s="14" t="str">
        <f>IFERROR(VLOOKUP(B439,'تكويد الاصناف'!$A$5:$B$1100,2,0),"")</f>
        <v/>
      </c>
      <c r="D439" s="4"/>
      <c r="E439" s="4"/>
      <c r="F439" s="24"/>
      <c r="G439" s="4"/>
      <c r="H439" s="14" t="str">
        <f>IFERROR(VLOOKUP(B439,'تكويد الاصناف'!$A$5:$C$1100,3,0),"")</f>
        <v/>
      </c>
    </row>
    <row r="440" spans="1:8">
      <c r="A440" s="13"/>
      <c r="B440" s="4"/>
      <c r="C440" s="14" t="str">
        <f>IFERROR(VLOOKUP(B440,'تكويد الاصناف'!$A$5:$B$1100,2,0),"")</f>
        <v/>
      </c>
      <c r="D440" s="4"/>
      <c r="E440" s="4"/>
      <c r="F440" s="24"/>
      <c r="G440" s="4"/>
      <c r="H440" s="14" t="str">
        <f>IFERROR(VLOOKUP(B440,'تكويد الاصناف'!$A$5:$C$1100,3,0),"")</f>
        <v/>
      </c>
    </row>
    <row r="441" spans="1:8">
      <c r="A441" s="13"/>
      <c r="B441" s="4"/>
      <c r="C441" s="14" t="str">
        <f>IFERROR(VLOOKUP(B441,'تكويد الاصناف'!$A$5:$B$1100,2,0),"")</f>
        <v/>
      </c>
      <c r="D441" s="4"/>
      <c r="E441" s="4"/>
      <c r="F441" s="24"/>
      <c r="G441" s="4"/>
      <c r="H441" s="14" t="str">
        <f>IFERROR(VLOOKUP(B441,'تكويد الاصناف'!$A$5:$C$1100,3,0),"")</f>
        <v/>
      </c>
    </row>
    <row r="442" spans="1:8">
      <c r="A442" s="13"/>
      <c r="B442" s="4"/>
      <c r="C442" s="14" t="str">
        <f>IFERROR(VLOOKUP(B442,'تكويد الاصناف'!$A$5:$B$1100,2,0),"")</f>
        <v/>
      </c>
      <c r="D442" s="4"/>
      <c r="E442" s="4"/>
      <c r="F442" s="24"/>
      <c r="G442" s="4"/>
      <c r="H442" s="14" t="str">
        <f>IFERROR(VLOOKUP(B442,'تكويد الاصناف'!$A$5:$C$1100,3,0),"")</f>
        <v/>
      </c>
    </row>
    <row r="443" spans="1:8">
      <c r="A443" s="13"/>
      <c r="B443" s="4"/>
      <c r="C443" s="14" t="str">
        <f>IFERROR(VLOOKUP(B443,'تكويد الاصناف'!$A$5:$B$1100,2,0),"")</f>
        <v/>
      </c>
      <c r="D443" s="4"/>
      <c r="E443" s="4"/>
      <c r="F443" s="24"/>
      <c r="G443" s="4"/>
      <c r="H443" s="14" t="str">
        <f>IFERROR(VLOOKUP(B443,'تكويد الاصناف'!$A$5:$C$1100,3,0),"")</f>
        <v/>
      </c>
    </row>
    <row r="444" spans="1:8">
      <c r="A444" s="13"/>
      <c r="B444" s="4"/>
      <c r="C444" s="14" t="str">
        <f>IFERROR(VLOOKUP(B444,'تكويد الاصناف'!$A$5:$B$1100,2,0),"")</f>
        <v/>
      </c>
      <c r="D444" s="4"/>
      <c r="E444" s="4"/>
      <c r="F444" s="24"/>
      <c r="G444" s="4"/>
      <c r="H444" s="14" t="str">
        <f>IFERROR(VLOOKUP(B444,'تكويد الاصناف'!$A$5:$C$1100,3,0),"")</f>
        <v/>
      </c>
    </row>
    <row r="445" spans="1:8">
      <c r="A445" s="13"/>
      <c r="B445" s="4"/>
      <c r="C445" s="14" t="str">
        <f>IFERROR(VLOOKUP(B445,'تكويد الاصناف'!$A$5:$B$1100,2,0),"")</f>
        <v/>
      </c>
      <c r="D445" s="4"/>
      <c r="E445" s="4"/>
      <c r="F445" s="24"/>
      <c r="G445" s="4"/>
      <c r="H445" s="14" t="str">
        <f>IFERROR(VLOOKUP(B445,'تكويد الاصناف'!$A$5:$C$1100,3,0),"")</f>
        <v/>
      </c>
    </row>
    <row r="446" spans="1:8">
      <c r="A446" s="13"/>
      <c r="B446" s="4"/>
      <c r="C446" s="14" t="str">
        <f>IFERROR(VLOOKUP(B446,'تكويد الاصناف'!$A$5:$B$1100,2,0),"")</f>
        <v/>
      </c>
      <c r="D446" s="4"/>
      <c r="E446" s="4"/>
      <c r="F446" s="24"/>
      <c r="G446" s="4"/>
      <c r="H446" s="14" t="str">
        <f>IFERROR(VLOOKUP(B446,'تكويد الاصناف'!$A$5:$C$1100,3,0),"")</f>
        <v/>
      </c>
    </row>
    <row r="447" spans="1:8">
      <c r="A447" s="13"/>
      <c r="B447" s="4"/>
      <c r="C447" s="14" t="str">
        <f>IFERROR(VLOOKUP(B447,'تكويد الاصناف'!$A$5:$B$1100,2,0),"")</f>
        <v/>
      </c>
      <c r="D447" s="4"/>
      <c r="E447" s="4"/>
      <c r="F447" s="24"/>
      <c r="G447" s="4"/>
      <c r="H447" s="14" t="str">
        <f>IFERROR(VLOOKUP(B447,'تكويد الاصناف'!$A$5:$C$1100,3,0),"")</f>
        <v/>
      </c>
    </row>
    <row r="448" spans="1:8">
      <c r="A448" s="13"/>
      <c r="B448" s="4"/>
      <c r="C448" s="14" t="str">
        <f>IFERROR(VLOOKUP(B448,'تكويد الاصناف'!$A$5:$B$1100,2,0),"")</f>
        <v/>
      </c>
      <c r="D448" s="4"/>
      <c r="E448" s="4"/>
      <c r="F448" s="24"/>
      <c r="G448" s="4"/>
      <c r="H448" s="14" t="str">
        <f>IFERROR(VLOOKUP(B448,'تكويد الاصناف'!$A$5:$C$1100,3,0),"")</f>
        <v/>
      </c>
    </row>
    <row r="449" spans="1:8">
      <c r="A449" s="13"/>
      <c r="B449" s="4"/>
      <c r="C449" s="14" t="str">
        <f>IFERROR(VLOOKUP(B449,'تكويد الاصناف'!$A$5:$B$1100,2,0),"")</f>
        <v/>
      </c>
      <c r="D449" s="4"/>
      <c r="E449" s="4"/>
      <c r="F449" s="24"/>
      <c r="G449" s="4"/>
      <c r="H449" s="14" t="str">
        <f>IFERROR(VLOOKUP(B449,'تكويد الاصناف'!$A$5:$C$1100,3,0),"")</f>
        <v/>
      </c>
    </row>
    <row r="450" spans="1:8">
      <c r="A450" s="13"/>
      <c r="B450" s="4"/>
      <c r="C450" s="14" t="str">
        <f>IFERROR(VLOOKUP(B450,'تكويد الاصناف'!$A$5:$B$1100,2,0),"")</f>
        <v/>
      </c>
      <c r="D450" s="4"/>
      <c r="E450" s="4"/>
      <c r="F450" s="24"/>
      <c r="G450" s="4"/>
      <c r="H450" s="14" t="str">
        <f>IFERROR(VLOOKUP(B450,'تكويد الاصناف'!$A$5:$C$1100,3,0),"")</f>
        <v/>
      </c>
    </row>
    <row r="451" spans="1:8">
      <c r="A451" s="13"/>
      <c r="B451" s="4"/>
      <c r="C451" s="14" t="str">
        <f>IFERROR(VLOOKUP(B451,'تكويد الاصناف'!$A$5:$B$1100,2,0),"")</f>
        <v/>
      </c>
      <c r="D451" s="4"/>
      <c r="E451" s="4"/>
      <c r="F451" s="24"/>
      <c r="G451" s="4"/>
      <c r="H451" s="14" t="str">
        <f>IFERROR(VLOOKUP(B451,'تكويد الاصناف'!$A$5:$C$1100,3,0),"")</f>
        <v/>
      </c>
    </row>
    <row r="452" spans="1:8">
      <c r="A452" s="13"/>
      <c r="B452" s="4"/>
      <c r="C452" s="14" t="str">
        <f>IFERROR(VLOOKUP(B452,'تكويد الاصناف'!$A$5:$B$1100,2,0),"")</f>
        <v/>
      </c>
      <c r="D452" s="4"/>
      <c r="E452" s="4"/>
      <c r="F452" s="24"/>
      <c r="G452" s="4"/>
      <c r="H452" s="14" t="str">
        <f>IFERROR(VLOOKUP(B452,'تكويد الاصناف'!$A$5:$C$1100,3,0),"")</f>
        <v/>
      </c>
    </row>
    <row r="453" spans="1:8">
      <c r="A453" s="13"/>
      <c r="B453" s="4"/>
      <c r="C453" s="14" t="str">
        <f>IFERROR(VLOOKUP(B453,'تكويد الاصناف'!$A$5:$B$1100,2,0),"")</f>
        <v/>
      </c>
      <c r="D453" s="4"/>
      <c r="E453" s="4"/>
      <c r="F453" s="24"/>
      <c r="G453" s="4"/>
      <c r="H453" s="14" t="str">
        <f>IFERROR(VLOOKUP(B453,'تكويد الاصناف'!$A$5:$C$1100,3,0),"")</f>
        <v/>
      </c>
    </row>
    <row r="454" spans="1:8">
      <c r="A454" s="13"/>
      <c r="B454" s="4"/>
      <c r="C454" s="14" t="str">
        <f>IFERROR(VLOOKUP(B454,'تكويد الاصناف'!$A$5:$B$1100,2,0),"")</f>
        <v/>
      </c>
      <c r="D454" s="4"/>
      <c r="E454" s="4"/>
      <c r="F454" s="24"/>
      <c r="G454" s="4"/>
      <c r="H454" s="14" t="str">
        <f>IFERROR(VLOOKUP(B454,'تكويد الاصناف'!$A$5:$C$1100,3,0),"")</f>
        <v/>
      </c>
    </row>
    <row r="455" spans="1:8">
      <c r="A455" s="13"/>
      <c r="B455" s="4"/>
      <c r="C455" s="14" t="str">
        <f>IFERROR(VLOOKUP(B455,'تكويد الاصناف'!$A$5:$B$1100,2,0),"")</f>
        <v/>
      </c>
      <c r="D455" s="4"/>
      <c r="E455" s="4"/>
      <c r="F455" s="24"/>
      <c r="G455" s="4"/>
      <c r="H455" s="14" t="str">
        <f>IFERROR(VLOOKUP(B455,'تكويد الاصناف'!$A$5:$C$1100,3,0),"")</f>
        <v/>
      </c>
    </row>
    <row r="456" spans="1:8">
      <c r="A456" s="13"/>
      <c r="B456" s="4"/>
      <c r="C456" s="14" t="str">
        <f>IFERROR(VLOOKUP(B456,'تكويد الاصناف'!$A$5:$B$1100,2,0),"")</f>
        <v/>
      </c>
      <c r="D456" s="4"/>
      <c r="E456" s="4"/>
      <c r="F456" s="24"/>
      <c r="G456" s="4"/>
      <c r="H456" s="14" t="str">
        <f>IFERROR(VLOOKUP(B456,'تكويد الاصناف'!$A$5:$C$1100,3,0),"")</f>
        <v/>
      </c>
    </row>
    <row r="457" spans="1:8">
      <c r="A457" s="13"/>
      <c r="B457" s="4"/>
      <c r="C457" s="14" t="str">
        <f>IFERROR(VLOOKUP(B457,'تكويد الاصناف'!$A$5:$B$1100,2,0),"")</f>
        <v/>
      </c>
      <c r="D457" s="4"/>
      <c r="E457" s="4"/>
      <c r="F457" s="24"/>
      <c r="G457" s="4"/>
      <c r="H457" s="14" t="str">
        <f>IFERROR(VLOOKUP(B457,'تكويد الاصناف'!$A$5:$C$1100,3,0),"")</f>
        <v/>
      </c>
    </row>
    <row r="458" spans="1:8">
      <c r="A458" s="13"/>
      <c r="B458" s="4"/>
      <c r="C458" s="14" t="str">
        <f>IFERROR(VLOOKUP(B458,'تكويد الاصناف'!$A$5:$B$1100,2,0),"")</f>
        <v/>
      </c>
      <c r="D458" s="4"/>
      <c r="E458" s="4"/>
      <c r="F458" s="24"/>
      <c r="G458" s="4"/>
      <c r="H458" s="14" t="str">
        <f>IFERROR(VLOOKUP(B458,'تكويد الاصناف'!$A$5:$C$1100,3,0),"")</f>
        <v/>
      </c>
    </row>
    <row r="459" spans="1:8">
      <c r="A459" s="13"/>
      <c r="B459" s="4"/>
      <c r="C459" s="14" t="str">
        <f>IFERROR(VLOOKUP(B459,'تكويد الاصناف'!$A$5:$B$1100,2,0),"")</f>
        <v/>
      </c>
      <c r="D459" s="4"/>
      <c r="E459" s="4"/>
      <c r="F459" s="24"/>
      <c r="G459" s="4"/>
      <c r="H459" s="14" t="str">
        <f>IFERROR(VLOOKUP(B459,'تكويد الاصناف'!$A$5:$C$1100,3,0),"")</f>
        <v/>
      </c>
    </row>
    <row r="460" spans="1:8">
      <c r="A460" s="13"/>
      <c r="B460" s="4"/>
      <c r="C460" s="14" t="str">
        <f>IFERROR(VLOOKUP(B460,'تكويد الاصناف'!$A$5:$B$1100,2,0),"")</f>
        <v/>
      </c>
      <c r="D460" s="4"/>
      <c r="E460" s="4"/>
      <c r="F460" s="24"/>
      <c r="G460" s="4"/>
      <c r="H460" s="14" t="str">
        <f>IFERROR(VLOOKUP(B460,'تكويد الاصناف'!$A$5:$C$1100,3,0),"")</f>
        <v/>
      </c>
    </row>
    <row r="461" spans="1:8">
      <c r="A461" s="13"/>
      <c r="B461" s="4"/>
      <c r="C461" s="14" t="str">
        <f>IFERROR(VLOOKUP(B461,'تكويد الاصناف'!$A$5:$B$1100,2,0),"")</f>
        <v/>
      </c>
      <c r="D461" s="4"/>
      <c r="E461" s="4"/>
      <c r="F461" s="24"/>
      <c r="G461" s="4"/>
      <c r="H461" s="14" t="str">
        <f>IFERROR(VLOOKUP(B461,'تكويد الاصناف'!$A$5:$C$1100,3,0),"")</f>
        <v/>
      </c>
    </row>
    <row r="462" spans="1:8">
      <c r="A462" s="13"/>
      <c r="B462" s="4"/>
      <c r="C462" s="14" t="str">
        <f>IFERROR(VLOOKUP(B462,'تكويد الاصناف'!$A$5:$B$1100,2,0),"")</f>
        <v/>
      </c>
      <c r="D462" s="4"/>
      <c r="E462" s="4"/>
      <c r="F462" s="24"/>
      <c r="G462" s="4"/>
      <c r="H462" s="14" t="str">
        <f>IFERROR(VLOOKUP(B462,'تكويد الاصناف'!$A$5:$C$1100,3,0),"")</f>
        <v/>
      </c>
    </row>
    <row r="463" spans="1:8">
      <c r="A463" s="13"/>
      <c r="B463" s="4"/>
      <c r="C463" s="14" t="str">
        <f>IFERROR(VLOOKUP(B463,'تكويد الاصناف'!$A$5:$B$1100,2,0),"")</f>
        <v/>
      </c>
      <c r="D463" s="4"/>
      <c r="E463" s="4"/>
      <c r="F463" s="24"/>
      <c r="G463" s="4"/>
      <c r="H463" s="14" t="str">
        <f>IFERROR(VLOOKUP(B463,'تكويد الاصناف'!$A$5:$C$1100,3,0),"")</f>
        <v/>
      </c>
    </row>
    <row r="464" spans="1:8">
      <c r="A464" s="13"/>
      <c r="B464" s="4"/>
      <c r="C464" s="14" t="str">
        <f>IFERROR(VLOOKUP(B464,'تكويد الاصناف'!$A$5:$B$1100,2,0),"")</f>
        <v/>
      </c>
      <c r="D464" s="4"/>
      <c r="E464" s="4"/>
      <c r="F464" s="24"/>
      <c r="G464" s="4"/>
      <c r="H464" s="14" t="str">
        <f>IFERROR(VLOOKUP(B464,'تكويد الاصناف'!$A$5:$C$1100,3,0),"")</f>
        <v/>
      </c>
    </row>
    <row r="465" spans="1:8">
      <c r="A465" s="13"/>
      <c r="B465" s="4"/>
      <c r="C465" s="14" t="str">
        <f>IFERROR(VLOOKUP(B465,'تكويد الاصناف'!$A$5:$B$1100,2,0),"")</f>
        <v/>
      </c>
      <c r="D465" s="4"/>
      <c r="E465" s="4"/>
      <c r="F465" s="24"/>
      <c r="G465" s="4"/>
      <c r="H465" s="14" t="str">
        <f>IFERROR(VLOOKUP(B465,'تكويد الاصناف'!$A$5:$C$1100,3,0),"")</f>
        <v/>
      </c>
    </row>
    <row r="466" spans="1:8">
      <c r="A466" s="13"/>
      <c r="B466" s="4"/>
      <c r="C466" s="14" t="str">
        <f>IFERROR(VLOOKUP(B466,'تكويد الاصناف'!$A$5:$B$1100,2,0),"")</f>
        <v/>
      </c>
      <c r="D466" s="4"/>
      <c r="E466" s="4"/>
      <c r="F466" s="24"/>
      <c r="G466" s="4"/>
      <c r="H466" s="14" t="str">
        <f>IFERROR(VLOOKUP(B466,'تكويد الاصناف'!$A$5:$C$1100,3,0),"")</f>
        <v/>
      </c>
    </row>
    <row r="467" spans="1:8">
      <c r="A467" s="13"/>
      <c r="B467" s="4"/>
      <c r="C467" s="14" t="str">
        <f>IFERROR(VLOOKUP(B467,'تكويد الاصناف'!$A$5:$B$1100,2,0),"")</f>
        <v/>
      </c>
      <c r="D467" s="4"/>
      <c r="E467" s="4"/>
      <c r="F467" s="24"/>
      <c r="G467" s="4"/>
      <c r="H467" s="14" t="str">
        <f>IFERROR(VLOOKUP(B467,'تكويد الاصناف'!$A$5:$C$1100,3,0),"")</f>
        <v/>
      </c>
    </row>
    <row r="468" spans="1:8">
      <c r="A468" s="13"/>
      <c r="B468" s="4"/>
      <c r="C468" s="14" t="str">
        <f>IFERROR(VLOOKUP(B468,'تكويد الاصناف'!$A$5:$B$1100,2,0),"")</f>
        <v/>
      </c>
      <c r="D468" s="4"/>
      <c r="E468" s="4"/>
      <c r="F468" s="24"/>
      <c r="G468" s="4"/>
      <c r="H468" s="14" t="str">
        <f>IFERROR(VLOOKUP(B468,'تكويد الاصناف'!$A$5:$C$1100,3,0),"")</f>
        <v/>
      </c>
    </row>
    <row r="469" spans="1:8">
      <c r="A469" s="13"/>
      <c r="B469" s="4"/>
      <c r="C469" s="14" t="str">
        <f>IFERROR(VLOOKUP(B469,'تكويد الاصناف'!$A$5:$B$1100,2,0),"")</f>
        <v/>
      </c>
      <c r="D469" s="4"/>
      <c r="E469" s="4"/>
      <c r="F469" s="24"/>
      <c r="G469" s="4"/>
      <c r="H469" s="14" t="str">
        <f>IFERROR(VLOOKUP(B469,'تكويد الاصناف'!$A$5:$C$1100,3,0),"")</f>
        <v/>
      </c>
    </row>
    <row r="470" spans="1:8">
      <c r="A470" s="13"/>
      <c r="B470" s="4"/>
      <c r="C470" s="14" t="str">
        <f>IFERROR(VLOOKUP(B470,'تكويد الاصناف'!$A$5:$B$1100,2,0),"")</f>
        <v/>
      </c>
      <c r="D470" s="4"/>
      <c r="E470" s="4"/>
      <c r="F470" s="24"/>
      <c r="G470" s="4"/>
      <c r="H470" s="14" t="str">
        <f>IFERROR(VLOOKUP(B470,'تكويد الاصناف'!$A$5:$C$1100,3,0),"")</f>
        <v/>
      </c>
    </row>
    <row r="471" spans="1:8">
      <c r="A471" s="13"/>
      <c r="B471" s="4"/>
      <c r="C471" s="14" t="str">
        <f>IFERROR(VLOOKUP(B471,'تكويد الاصناف'!$A$5:$B$1100,2,0),"")</f>
        <v/>
      </c>
      <c r="D471" s="4"/>
      <c r="E471" s="4"/>
      <c r="F471" s="24"/>
      <c r="G471" s="4"/>
      <c r="H471" s="14" t="str">
        <f>IFERROR(VLOOKUP(B471,'تكويد الاصناف'!$A$5:$C$1100,3,0),"")</f>
        <v/>
      </c>
    </row>
    <row r="472" spans="1:8">
      <c r="A472" s="13"/>
      <c r="B472" s="4"/>
      <c r="C472" s="14" t="str">
        <f>IFERROR(VLOOKUP(B472,'تكويد الاصناف'!$A$5:$B$1100,2,0),"")</f>
        <v/>
      </c>
      <c r="D472" s="4"/>
      <c r="E472" s="4"/>
      <c r="F472" s="24"/>
      <c r="G472" s="4"/>
      <c r="H472" s="14" t="str">
        <f>IFERROR(VLOOKUP(B472,'تكويد الاصناف'!$A$5:$C$1100,3,0),"")</f>
        <v/>
      </c>
    </row>
    <row r="473" spans="1:8">
      <c r="A473" s="13"/>
      <c r="B473" s="4"/>
      <c r="C473" s="14" t="str">
        <f>IFERROR(VLOOKUP(B473,'تكويد الاصناف'!$A$5:$B$1100,2,0),"")</f>
        <v/>
      </c>
      <c r="D473" s="4"/>
      <c r="E473" s="4"/>
      <c r="F473" s="24"/>
      <c r="G473" s="4"/>
      <c r="H473" s="14" t="str">
        <f>IFERROR(VLOOKUP(B473,'تكويد الاصناف'!$A$5:$C$1100,3,0),"")</f>
        <v/>
      </c>
    </row>
    <row r="474" spans="1:8">
      <c r="A474" s="13"/>
      <c r="B474" s="4"/>
      <c r="C474" s="14" t="str">
        <f>IFERROR(VLOOKUP(B474,'تكويد الاصناف'!$A$5:$B$1100,2,0),"")</f>
        <v/>
      </c>
      <c r="D474" s="4"/>
      <c r="E474" s="4"/>
      <c r="F474" s="24"/>
      <c r="G474" s="4"/>
      <c r="H474" s="14" t="str">
        <f>IFERROR(VLOOKUP(B474,'تكويد الاصناف'!$A$5:$C$1100,3,0),"")</f>
        <v/>
      </c>
    </row>
    <row r="475" spans="1:8">
      <c r="A475" s="13"/>
      <c r="B475" s="4"/>
      <c r="C475" s="14" t="str">
        <f>IFERROR(VLOOKUP(B475,'تكويد الاصناف'!$A$5:$B$1100,2,0),"")</f>
        <v/>
      </c>
      <c r="D475" s="4"/>
      <c r="E475" s="4"/>
      <c r="F475" s="24"/>
      <c r="G475" s="4"/>
      <c r="H475" s="14" t="str">
        <f>IFERROR(VLOOKUP(B475,'تكويد الاصناف'!$A$5:$C$1100,3,0),"")</f>
        <v/>
      </c>
    </row>
    <row r="476" spans="1:8">
      <c r="A476" s="13"/>
      <c r="B476" s="4"/>
      <c r="C476" s="14" t="str">
        <f>IFERROR(VLOOKUP(B476,'تكويد الاصناف'!$A$5:$B$1100,2,0),"")</f>
        <v/>
      </c>
      <c r="D476" s="4"/>
      <c r="E476" s="4"/>
      <c r="F476" s="24"/>
      <c r="G476" s="4"/>
      <c r="H476" s="14" t="str">
        <f>IFERROR(VLOOKUP(B476,'تكويد الاصناف'!$A$5:$C$1100,3,0),"")</f>
        <v/>
      </c>
    </row>
    <row r="477" spans="1:8">
      <c r="A477" s="13"/>
      <c r="B477" s="4"/>
      <c r="C477" s="14" t="str">
        <f>IFERROR(VLOOKUP(B477,'تكويد الاصناف'!$A$5:$B$1100,2,0),"")</f>
        <v/>
      </c>
      <c r="D477" s="4"/>
      <c r="E477" s="4"/>
      <c r="F477" s="24"/>
      <c r="G477" s="4"/>
      <c r="H477" s="14" t="str">
        <f>IFERROR(VLOOKUP(B477,'تكويد الاصناف'!$A$5:$C$1100,3,0),"")</f>
        <v/>
      </c>
    </row>
    <row r="478" spans="1:8">
      <c r="A478" s="13"/>
      <c r="B478" s="4"/>
      <c r="C478" s="14" t="str">
        <f>IFERROR(VLOOKUP(B478,'تكويد الاصناف'!$A$5:$B$1100,2,0),"")</f>
        <v/>
      </c>
      <c r="D478" s="4"/>
      <c r="E478" s="4"/>
      <c r="F478" s="24"/>
      <c r="G478" s="4"/>
      <c r="H478" s="14" t="str">
        <f>IFERROR(VLOOKUP(B478,'تكويد الاصناف'!$A$5:$C$1100,3,0),"")</f>
        <v/>
      </c>
    </row>
    <row r="479" spans="1:8">
      <c r="A479" s="13"/>
      <c r="B479" s="4"/>
      <c r="C479" s="14" t="str">
        <f>IFERROR(VLOOKUP(B479,'تكويد الاصناف'!$A$5:$B$1100,2,0),"")</f>
        <v/>
      </c>
      <c r="D479" s="4"/>
      <c r="E479" s="4"/>
      <c r="F479" s="24"/>
      <c r="G479" s="4"/>
      <c r="H479" s="14" t="str">
        <f>IFERROR(VLOOKUP(B479,'تكويد الاصناف'!$A$5:$C$1100,3,0),"")</f>
        <v/>
      </c>
    </row>
    <row r="480" spans="1:8">
      <c r="A480" s="13"/>
      <c r="B480" s="4"/>
      <c r="C480" s="14" t="str">
        <f>IFERROR(VLOOKUP(B480,'تكويد الاصناف'!$A$5:$B$1100,2,0),"")</f>
        <v/>
      </c>
      <c r="D480" s="4"/>
      <c r="E480" s="4"/>
      <c r="F480" s="24"/>
      <c r="G480" s="4"/>
      <c r="H480" s="14" t="str">
        <f>IFERROR(VLOOKUP(B480,'تكويد الاصناف'!$A$5:$C$1100,3,0),"")</f>
        <v/>
      </c>
    </row>
    <row r="481" spans="1:8">
      <c r="A481" s="13"/>
      <c r="B481" s="4"/>
      <c r="C481" s="14" t="str">
        <f>IFERROR(VLOOKUP(B481,'تكويد الاصناف'!$A$5:$B$1100,2,0),"")</f>
        <v/>
      </c>
      <c r="D481" s="4"/>
      <c r="E481" s="4"/>
      <c r="F481" s="24"/>
      <c r="G481" s="4"/>
      <c r="H481" s="14" t="str">
        <f>IFERROR(VLOOKUP(B481,'تكويد الاصناف'!$A$5:$C$1100,3,0),"")</f>
        <v/>
      </c>
    </row>
    <row r="482" spans="1:8">
      <c r="A482" s="13"/>
      <c r="B482" s="4"/>
      <c r="C482" s="14" t="str">
        <f>IFERROR(VLOOKUP(B482,'تكويد الاصناف'!$A$5:$B$1100,2,0),"")</f>
        <v/>
      </c>
      <c r="D482" s="4"/>
      <c r="E482" s="4"/>
      <c r="F482" s="24"/>
      <c r="G482" s="4"/>
      <c r="H482" s="14" t="str">
        <f>IFERROR(VLOOKUP(B482,'تكويد الاصناف'!$A$5:$C$1100,3,0),"")</f>
        <v/>
      </c>
    </row>
    <row r="483" spans="1:8">
      <c r="A483" s="13"/>
      <c r="B483" s="4"/>
      <c r="C483" s="14" t="str">
        <f>IFERROR(VLOOKUP(B483,'تكويد الاصناف'!$A$5:$B$1100,2,0),"")</f>
        <v/>
      </c>
      <c r="D483" s="4"/>
      <c r="E483" s="4"/>
      <c r="F483" s="24"/>
      <c r="G483" s="4"/>
      <c r="H483" s="14" t="str">
        <f>IFERROR(VLOOKUP(B483,'تكويد الاصناف'!$A$5:$C$1100,3,0),"")</f>
        <v/>
      </c>
    </row>
    <row r="484" spans="1:8">
      <c r="A484" s="13"/>
      <c r="B484" s="4"/>
      <c r="C484" s="14" t="str">
        <f>IFERROR(VLOOKUP(B484,'تكويد الاصناف'!$A$5:$B$1100,2,0),"")</f>
        <v/>
      </c>
      <c r="D484" s="4"/>
      <c r="E484" s="4"/>
      <c r="F484" s="24"/>
      <c r="G484" s="4"/>
      <c r="H484" s="14" t="str">
        <f>IFERROR(VLOOKUP(B484,'تكويد الاصناف'!$A$5:$C$1100,3,0),"")</f>
        <v/>
      </c>
    </row>
    <row r="485" spans="1:8">
      <c r="A485" s="13"/>
      <c r="B485" s="4"/>
      <c r="C485" s="14" t="str">
        <f>IFERROR(VLOOKUP(B485,'تكويد الاصناف'!$A$5:$B$1100,2,0),"")</f>
        <v/>
      </c>
      <c r="D485" s="4"/>
      <c r="E485" s="4"/>
      <c r="F485" s="24"/>
      <c r="G485" s="4"/>
      <c r="H485" s="14" t="str">
        <f>IFERROR(VLOOKUP(B485,'تكويد الاصناف'!$A$5:$C$1100,3,0),"")</f>
        <v/>
      </c>
    </row>
    <row r="486" spans="1:8">
      <c r="A486" s="13"/>
      <c r="B486" s="4"/>
      <c r="C486" s="14" t="str">
        <f>IFERROR(VLOOKUP(B486,'تكويد الاصناف'!$A$5:$B$1100,2,0),"")</f>
        <v/>
      </c>
      <c r="D486" s="4"/>
      <c r="E486" s="4"/>
      <c r="F486" s="24"/>
      <c r="G486" s="4"/>
      <c r="H486" s="14" t="str">
        <f>IFERROR(VLOOKUP(B486,'تكويد الاصناف'!$A$5:$C$1100,3,0),"")</f>
        <v/>
      </c>
    </row>
    <row r="487" spans="1:8">
      <c r="A487" s="13"/>
      <c r="B487" s="4"/>
      <c r="C487" s="14" t="str">
        <f>IFERROR(VLOOKUP(B487,'تكويد الاصناف'!$A$5:$B$1100,2,0),"")</f>
        <v/>
      </c>
      <c r="D487" s="4"/>
      <c r="E487" s="4"/>
      <c r="F487" s="24"/>
      <c r="G487" s="4"/>
      <c r="H487" s="14" t="str">
        <f>IFERROR(VLOOKUP(B487,'تكويد الاصناف'!$A$5:$C$1100,3,0),"")</f>
        <v/>
      </c>
    </row>
    <row r="488" spans="1:8">
      <c r="A488" s="13"/>
      <c r="B488" s="4"/>
      <c r="C488" s="14" t="str">
        <f>IFERROR(VLOOKUP(B488,'تكويد الاصناف'!$A$5:$B$1100,2,0),"")</f>
        <v/>
      </c>
      <c r="D488" s="4"/>
      <c r="E488" s="4"/>
      <c r="F488" s="24"/>
      <c r="G488" s="4"/>
      <c r="H488" s="14" t="str">
        <f>IFERROR(VLOOKUP(B488,'تكويد الاصناف'!$A$5:$C$1100,3,0),"")</f>
        <v/>
      </c>
    </row>
    <row r="489" spans="1:8">
      <c r="A489" s="13"/>
      <c r="B489" s="4"/>
      <c r="C489" s="14" t="str">
        <f>IFERROR(VLOOKUP(B489,'تكويد الاصناف'!$A$5:$B$1100,2,0),"")</f>
        <v/>
      </c>
      <c r="D489" s="4"/>
      <c r="E489" s="4"/>
      <c r="F489" s="24"/>
      <c r="G489" s="4"/>
      <c r="H489" s="14" t="str">
        <f>IFERROR(VLOOKUP(B489,'تكويد الاصناف'!$A$5:$C$1100,3,0),"")</f>
        <v/>
      </c>
    </row>
    <row r="490" spans="1:8">
      <c r="A490" s="13"/>
      <c r="B490" s="4"/>
      <c r="C490" s="14" t="str">
        <f>IFERROR(VLOOKUP(B490,'تكويد الاصناف'!$A$5:$B$1100,2,0),"")</f>
        <v/>
      </c>
      <c r="D490" s="4"/>
      <c r="E490" s="4"/>
      <c r="F490" s="24"/>
      <c r="G490" s="4"/>
      <c r="H490" s="14" t="str">
        <f>IFERROR(VLOOKUP(B490,'تكويد الاصناف'!$A$5:$C$1100,3,0),"")</f>
        <v/>
      </c>
    </row>
    <row r="491" spans="1:8">
      <c r="A491" s="13"/>
      <c r="B491" s="4"/>
      <c r="C491" s="14" t="str">
        <f>IFERROR(VLOOKUP(B491,'تكويد الاصناف'!$A$5:$B$1100,2,0),"")</f>
        <v/>
      </c>
      <c r="D491" s="4"/>
      <c r="E491" s="4"/>
      <c r="F491" s="24"/>
      <c r="G491" s="4"/>
      <c r="H491" s="14" t="str">
        <f>IFERROR(VLOOKUP(B491,'تكويد الاصناف'!$A$5:$C$1100,3,0),"")</f>
        <v/>
      </c>
    </row>
    <row r="492" spans="1:8">
      <c r="A492" s="13"/>
      <c r="B492" s="4"/>
      <c r="C492" s="14" t="str">
        <f>IFERROR(VLOOKUP(B492,'تكويد الاصناف'!$A$5:$B$1100,2,0),"")</f>
        <v/>
      </c>
      <c r="D492" s="4"/>
      <c r="E492" s="4"/>
      <c r="F492" s="24"/>
      <c r="G492" s="4"/>
      <c r="H492" s="14" t="str">
        <f>IFERROR(VLOOKUP(B492,'تكويد الاصناف'!$A$5:$C$1100,3,0),"")</f>
        <v/>
      </c>
    </row>
    <row r="493" spans="1:8">
      <c r="A493" s="13"/>
      <c r="B493" s="4"/>
      <c r="C493" s="14" t="str">
        <f>IFERROR(VLOOKUP(B493,'تكويد الاصناف'!$A$5:$B$1100,2,0),"")</f>
        <v/>
      </c>
      <c r="D493" s="4"/>
      <c r="E493" s="4"/>
      <c r="F493" s="24"/>
      <c r="G493" s="4"/>
      <c r="H493" s="14" t="str">
        <f>IFERROR(VLOOKUP(B493,'تكويد الاصناف'!$A$5:$C$1100,3,0),"")</f>
        <v/>
      </c>
    </row>
    <row r="494" spans="1:8">
      <c r="A494" s="13"/>
      <c r="B494" s="4"/>
      <c r="C494" s="14" t="str">
        <f>IFERROR(VLOOKUP(B494,'تكويد الاصناف'!$A$5:$B$1100,2,0),"")</f>
        <v/>
      </c>
      <c r="D494" s="4"/>
      <c r="E494" s="4"/>
      <c r="F494" s="24"/>
      <c r="G494" s="4"/>
      <c r="H494" s="14" t="str">
        <f>IFERROR(VLOOKUP(B494,'تكويد الاصناف'!$A$5:$C$1100,3,0),"")</f>
        <v/>
      </c>
    </row>
    <row r="495" spans="1:8">
      <c r="A495" s="13"/>
      <c r="B495" s="4"/>
      <c r="C495" s="14" t="str">
        <f>IFERROR(VLOOKUP(B495,'تكويد الاصناف'!$A$5:$B$1100,2,0),"")</f>
        <v/>
      </c>
      <c r="D495" s="4"/>
      <c r="E495" s="4"/>
      <c r="F495" s="24"/>
      <c r="G495" s="4"/>
      <c r="H495" s="14" t="str">
        <f>IFERROR(VLOOKUP(B495,'تكويد الاصناف'!$A$5:$C$1100,3,0),"")</f>
        <v/>
      </c>
    </row>
    <row r="496" spans="1:8">
      <c r="A496" s="13"/>
      <c r="B496" s="4"/>
      <c r="C496" s="14" t="str">
        <f>IFERROR(VLOOKUP(B496,'تكويد الاصناف'!$A$5:$B$1100,2,0),"")</f>
        <v/>
      </c>
      <c r="D496" s="4"/>
      <c r="E496" s="4"/>
      <c r="F496" s="24"/>
      <c r="G496" s="4"/>
      <c r="H496" s="14" t="str">
        <f>IFERROR(VLOOKUP(B496,'تكويد الاصناف'!$A$5:$C$1100,3,0),"")</f>
        <v/>
      </c>
    </row>
    <row r="497" spans="1:8">
      <c r="A497" s="13"/>
      <c r="B497" s="4"/>
      <c r="C497" s="14" t="str">
        <f>IFERROR(VLOOKUP(B497,'تكويد الاصناف'!$A$5:$B$1100,2,0),"")</f>
        <v/>
      </c>
      <c r="D497" s="4"/>
      <c r="E497" s="4"/>
      <c r="F497" s="24"/>
      <c r="G497" s="4"/>
      <c r="H497" s="14" t="str">
        <f>IFERROR(VLOOKUP(B497,'تكويد الاصناف'!$A$5:$C$1100,3,0),"")</f>
        <v/>
      </c>
    </row>
    <row r="498" spans="1:8">
      <c r="A498" s="13"/>
      <c r="B498" s="4"/>
      <c r="C498" s="14" t="str">
        <f>IFERROR(VLOOKUP(B498,'تكويد الاصناف'!$A$5:$B$1100,2,0),"")</f>
        <v/>
      </c>
      <c r="D498" s="4"/>
      <c r="E498" s="4"/>
      <c r="F498" s="24"/>
      <c r="G498" s="4"/>
      <c r="H498" s="14" t="str">
        <f>IFERROR(VLOOKUP(B498,'تكويد الاصناف'!$A$5:$C$1100,3,0),"")</f>
        <v/>
      </c>
    </row>
    <row r="499" spans="1:8">
      <c r="A499" s="13"/>
      <c r="B499" s="4"/>
      <c r="C499" s="14" t="str">
        <f>IFERROR(VLOOKUP(B499,'تكويد الاصناف'!$A$5:$B$1100,2,0),"")</f>
        <v/>
      </c>
      <c r="D499" s="4"/>
      <c r="E499" s="4"/>
      <c r="F499" s="24"/>
      <c r="G499" s="4"/>
      <c r="H499" s="14" t="str">
        <f>IFERROR(VLOOKUP(B499,'تكويد الاصناف'!$A$5:$C$1100,3,0),"")</f>
        <v/>
      </c>
    </row>
    <row r="500" spans="1:8">
      <c r="A500" s="13"/>
      <c r="B500" s="4"/>
      <c r="C500" s="14" t="str">
        <f>IFERROR(VLOOKUP(B500,'تكويد الاصناف'!$A$5:$B$1100,2,0),"")</f>
        <v/>
      </c>
      <c r="D500" s="4"/>
      <c r="E500" s="4"/>
      <c r="F500" s="24"/>
      <c r="G500" s="4"/>
      <c r="H500" s="14" t="str">
        <f>IFERROR(VLOOKUP(B500,'تكويد الاصناف'!$A$5:$C$1100,3,0),"")</f>
        <v/>
      </c>
    </row>
    <row r="501" spans="1:8">
      <c r="A501" s="13"/>
      <c r="B501" s="4"/>
      <c r="C501" s="14" t="str">
        <f>IFERROR(VLOOKUP(B501,'تكويد الاصناف'!$A$5:$B$1100,2,0),"")</f>
        <v/>
      </c>
      <c r="D501" s="4"/>
      <c r="E501" s="4"/>
      <c r="F501" s="24"/>
      <c r="G501" s="4"/>
      <c r="H501" s="14" t="str">
        <f>IFERROR(VLOOKUP(B501,'تكويد الاصناف'!$A$5:$C$1100,3,0),"")</f>
        <v/>
      </c>
    </row>
    <row r="502" spans="1:8">
      <c r="A502" s="13"/>
      <c r="B502" s="4"/>
      <c r="C502" s="14" t="str">
        <f>IFERROR(VLOOKUP(B502,'تكويد الاصناف'!$A$5:$B$1100,2,0),"")</f>
        <v/>
      </c>
      <c r="D502" s="4"/>
      <c r="E502" s="4"/>
      <c r="F502" s="24"/>
      <c r="G502" s="4"/>
      <c r="H502" s="14" t="str">
        <f>IFERROR(VLOOKUP(B502,'تكويد الاصناف'!$A$5:$C$1100,3,0),"")</f>
        <v/>
      </c>
    </row>
    <row r="503" spans="1:8">
      <c r="A503" s="13"/>
      <c r="B503" s="4"/>
      <c r="C503" s="14" t="str">
        <f>IFERROR(VLOOKUP(B503,'تكويد الاصناف'!$A$5:$B$1100,2,0),"")</f>
        <v/>
      </c>
      <c r="D503" s="4"/>
      <c r="E503" s="4"/>
      <c r="F503" s="24"/>
      <c r="G503" s="4"/>
      <c r="H503" s="14" t="str">
        <f>IFERROR(VLOOKUP(B503,'تكويد الاصناف'!$A$5:$C$1100,3,0),"")</f>
        <v/>
      </c>
    </row>
    <row r="504" spans="1:8">
      <c r="A504" s="13"/>
      <c r="B504" s="4"/>
      <c r="C504" s="14" t="str">
        <f>IFERROR(VLOOKUP(B504,'تكويد الاصناف'!$A$5:$B$1100,2,0),"")</f>
        <v/>
      </c>
      <c r="D504" s="4"/>
      <c r="E504" s="4"/>
      <c r="F504" s="24"/>
      <c r="G504" s="4"/>
      <c r="H504" s="14" t="str">
        <f>IFERROR(VLOOKUP(B504,'تكويد الاصناف'!$A$5:$C$1100,3,0),"")</f>
        <v/>
      </c>
    </row>
    <row r="505" spans="1:8">
      <c r="A505" s="13"/>
      <c r="B505" s="4"/>
      <c r="C505" s="14" t="str">
        <f>IFERROR(VLOOKUP(B505,'تكويد الاصناف'!$A$5:$B$1100,2,0),"")</f>
        <v/>
      </c>
      <c r="D505" s="4"/>
      <c r="E505" s="4"/>
      <c r="F505" s="24"/>
      <c r="G505" s="4"/>
      <c r="H505" s="14" t="str">
        <f>IFERROR(VLOOKUP(B505,'تكويد الاصناف'!$A$5:$C$1100,3,0),"")</f>
        <v/>
      </c>
    </row>
    <row r="506" spans="1:8">
      <c r="A506" s="13"/>
      <c r="B506" s="4"/>
      <c r="C506" s="14" t="str">
        <f>IFERROR(VLOOKUP(B506,'تكويد الاصناف'!$A$5:$B$1100,2,0),"")</f>
        <v/>
      </c>
      <c r="D506" s="4"/>
      <c r="E506" s="4"/>
      <c r="F506" s="24"/>
      <c r="G506" s="4"/>
      <c r="H506" s="14" t="str">
        <f>IFERROR(VLOOKUP(B506,'تكويد الاصناف'!$A$5:$C$1100,3,0),"")</f>
        <v/>
      </c>
    </row>
    <row r="507" spans="1:8">
      <c r="A507" s="13"/>
      <c r="B507" s="4"/>
      <c r="C507" s="14" t="str">
        <f>IFERROR(VLOOKUP(B507,'تكويد الاصناف'!$A$5:$B$1100,2,0),"")</f>
        <v/>
      </c>
      <c r="D507" s="4"/>
      <c r="E507" s="4"/>
      <c r="F507" s="24"/>
      <c r="G507" s="4"/>
      <c r="H507" s="14" t="str">
        <f>IFERROR(VLOOKUP(B507,'تكويد الاصناف'!$A$5:$C$1100,3,0),"")</f>
        <v/>
      </c>
    </row>
    <row r="508" spans="1:8">
      <c r="A508" s="13"/>
      <c r="B508" s="4"/>
      <c r="C508" s="14" t="str">
        <f>IFERROR(VLOOKUP(B508,'تكويد الاصناف'!$A$5:$B$1100,2,0),"")</f>
        <v/>
      </c>
      <c r="D508" s="4"/>
      <c r="E508" s="4"/>
      <c r="F508" s="24"/>
      <c r="G508" s="4"/>
      <c r="H508" s="14" t="str">
        <f>IFERROR(VLOOKUP(B508,'تكويد الاصناف'!$A$5:$C$1100,3,0),"")</f>
        <v/>
      </c>
    </row>
    <row r="509" spans="1:8">
      <c r="A509" s="13"/>
      <c r="B509" s="4"/>
      <c r="C509" s="14" t="str">
        <f>IFERROR(VLOOKUP(B509,'تكويد الاصناف'!$A$5:$B$1100,2,0),"")</f>
        <v/>
      </c>
      <c r="D509" s="4"/>
      <c r="E509" s="4"/>
      <c r="F509" s="24"/>
      <c r="G509" s="4"/>
      <c r="H509" s="14" t="str">
        <f>IFERROR(VLOOKUP(B509,'تكويد الاصناف'!$A$5:$C$1100,3,0),"")</f>
        <v/>
      </c>
    </row>
    <row r="510" spans="1:8">
      <c r="A510" s="13"/>
      <c r="B510" s="4"/>
      <c r="C510" s="14" t="str">
        <f>IFERROR(VLOOKUP(B510,'تكويد الاصناف'!$A$5:$B$1100,2,0),"")</f>
        <v/>
      </c>
      <c r="D510" s="4"/>
      <c r="E510" s="4"/>
      <c r="F510" s="24"/>
      <c r="G510" s="4"/>
      <c r="H510" s="14" t="str">
        <f>IFERROR(VLOOKUP(B510,'تكويد الاصناف'!$A$5:$C$1100,3,0),"")</f>
        <v/>
      </c>
    </row>
    <row r="511" spans="1:8">
      <c r="A511" s="13"/>
      <c r="B511" s="4"/>
      <c r="C511" s="14" t="str">
        <f>IFERROR(VLOOKUP(B511,'تكويد الاصناف'!$A$5:$B$1100,2,0),"")</f>
        <v/>
      </c>
      <c r="D511" s="4"/>
      <c r="E511" s="4"/>
      <c r="F511" s="24"/>
      <c r="G511" s="4"/>
      <c r="H511" s="14" t="str">
        <f>IFERROR(VLOOKUP(B511,'تكويد الاصناف'!$A$5:$C$1100,3,0),"")</f>
        <v/>
      </c>
    </row>
    <row r="512" spans="1:8">
      <c r="A512" s="13"/>
      <c r="B512" s="4"/>
      <c r="C512" s="14" t="str">
        <f>IFERROR(VLOOKUP(B512,'تكويد الاصناف'!$A$5:$B$1100,2,0),"")</f>
        <v/>
      </c>
      <c r="D512" s="4"/>
      <c r="E512" s="4"/>
      <c r="F512" s="24"/>
      <c r="G512" s="4"/>
      <c r="H512" s="14" t="str">
        <f>IFERROR(VLOOKUP(B512,'تكويد الاصناف'!$A$5:$C$1100,3,0),"")</f>
        <v/>
      </c>
    </row>
    <row r="513" spans="1:8">
      <c r="A513" s="13"/>
      <c r="B513" s="4"/>
      <c r="C513" s="14" t="str">
        <f>IFERROR(VLOOKUP(B513,'تكويد الاصناف'!$A$5:$B$1100,2,0),"")</f>
        <v/>
      </c>
      <c r="D513" s="4"/>
      <c r="E513" s="4"/>
      <c r="F513" s="24"/>
      <c r="G513" s="4"/>
      <c r="H513" s="14" t="str">
        <f>IFERROR(VLOOKUP(B513,'تكويد الاصناف'!$A$5:$C$1100,3,0),"")</f>
        <v/>
      </c>
    </row>
    <row r="514" spans="1:8">
      <c r="A514" s="13"/>
      <c r="B514" s="4"/>
      <c r="C514" s="14" t="str">
        <f>IFERROR(VLOOKUP(B514,'تكويد الاصناف'!$A$5:$B$1100,2,0),"")</f>
        <v/>
      </c>
      <c r="D514" s="4"/>
      <c r="E514" s="4"/>
      <c r="F514" s="24"/>
      <c r="G514" s="4"/>
      <c r="H514" s="14" t="str">
        <f>IFERROR(VLOOKUP(B514,'تكويد الاصناف'!$A$5:$C$1100,3,0),"")</f>
        <v/>
      </c>
    </row>
    <row r="515" spans="1:8">
      <c r="A515" s="13"/>
      <c r="B515" s="4"/>
      <c r="C515" s="14" t="str">
        <f>IFERROR(VLOOKUP(B515,'تكويد الاصناف'!$A$5:$B$1100,2,0),"")</f>
        <v/>
      </c>
      <c r="D515" s="4"/>
      <c r="E515" s="4"/>
      <c r="F515" s="24"/>
      <c r="G515" s="4"/>
      <c r="H515" s="14" t="str">
        <f>IFERROR(VLOOKUP(B515,'تكويد الاصناف'!$A$5:$C$1100,3,0),"")</f>
        <v/>
      </c>
    </row>
    <row r="516" spans="1:8">
      <c r="A516" s="13"/>
      <c r="B516" s="4"/>
      <c r="C516" s="14" t="str">
        <f>IFERROR(VLOOKUP(B516,'تكويد الاصناف'!$A$5:$B$1100,2,0),"")</f>
        <v/>
      </c>
      <c r="D516" s="4"/>
      <c r="E516" s="4"/>
      <c r="F516" s="24"/>
      <c r="G516" s="4"/>
      <c r="H516" s="14" t="str">
        <f>IFERROR(VLOOKUP(B516,'تكويد الاصناف'!$A$5:$C$1100,3,0),"")</f>
        <v/>
      </c>
    </row>
    <row r="517" spans="1:8">
      <c r="A517" s="13"/>
      <c r="B517" s="4"/>
      <c r="C517" s="14" t="str">
        <f>IFERROR(VLOOKUP(B517,'تكويد الاصناف'!$A$5:$B$1100,2,0),"")</f>
        <v/>
      </c>
      <c r="D517" s="4"/>
      <c r="E517" s="4"/>
      <c r="F517" s="24"/>
      <c r="G517" s="4"/>
      <c r="H517" s="14" t="str">
        <f>IFERROR(VLOOKUP(B517,'تكويد الاصناف'!$A$5:$C$1100,3,0),"")</f>
        <v/>
      </c>
    </row>
    <row r="518" spans="1:8">
      <c r="A518" s="13"/>
      <c r="B518" s="4"/>
      <c r="C518" s="14" t="str">
        <f>IFERROR(VLOOKUP(B518,'تكويد الاصناف'!$A$5:$B$1100,2,0),"")</f>
        <v/>
      </c>
      <c r="D518" s="4"/>
      <c r="E518" s="4"/>
      <c r="F518" s="24"/>
      <c r="G518" s="4"/>
      <c r="H518" s="14" t="str">
        <f>IFERROR(VLOOKUP(B518,'تكويد الاصناف'!$A$5:$C$1100,3,0),"")</f>
        <v/>
      </c>
    </row>
    <row r="519" spans="1:8">
      <c r="A519" s="13"/>
      <c r="B519" s="4"/>
      <c r="C519" s="14" t="str">
        <f>IFERROR(VLOOKUP(B519,'تكويد الاصناف'!$A$5:$B$1100,2,0),"")</f>
        <v/>
      </c>
      <c r="D519" s="4"/>
      <c r="E519" s="4"/>
      <c r="F519" s="24"/>
      <c r="G519" s="4"/>
      <c r="H519" s="14" t="str">
        <f>IFERROR(VLOOKUP(B519,'تكويد الاصناف'!$A$5:$C$1100,3,0),"")</f>
        <v/>
      </c>
    </row>
    <row r="520" spans="1:8">
      <c r="A520" s="13"/>
      <c r="B520" s="4"/>
      <c r="C520" s="14" t="str">
        <f>IFERROR(VLOOKUP(B520,'تكويد الاصناف'!$A$5:$B$1100,2,0),"")</f>
        <v/>
      </c>
      <c r="D520" s="4"/>
      <c r="E520" s="4"/>
      <c r="F520" s="24"/>
      <c r="G520" s="4"/>
      <c r="H520" s="14" t="str">
        <f>IFERROR(VLOOKUP(B520,'تكويد الاصناف'!$A$5:$C$1100,3,0),"")</f>
        <v/>
      </c>
    </row>
    <row r="521" spans="1:8">
      <c r="A521" s="13"/>
      <c r="B521" s="4"/>
      <c r="C521" s="14" t="str">
        <f>IFERROR(VLOOKUP(B521,'تكويد الاصناف'!$A$5:$B$1100,2,0),"")</f>
        <v/>
      </c>
      <c r="D521" s="4"/>
      <c r="E521" s="4"/>
      <c r="F521" s="24"/>
      <c r="G521" s="4"/>
      <c r="H521" s="14" t="str">
        <f>IFERROR(VLOOKUP(B521,'تكويد الاصناف'!$A$5:$C$1100,3,0),"")</f>
        <v/>
      </c>
    </row>
    <row r="522" spans="1:8">
      <c r="A522" s="13"/>
      <c r="B522" s="4"/>
      <c r="C522" s="14" t="str">
        <f>IFERROR(VLOOKUP(B522,'تكويد الاصناف'!$A$5:$B$1100,2,0),"")</f>
        <v/>
      </c>
      <c r="D522" s="4"/>
      <c r="E522" s="4"/>
      <c r="F522" s="24"/>
      <c r="G522" s="4"/>
      <c r="H522" s="14" t="str">
        <f>IFERROR(VLOOKUP(B522,'تكويد الاصناف'!$A$5:$C$1100,3,0),"")</f>
        <v/>
      </c>
    </row>
    <row r="523" spans="1:8">
      <c r="A523" s="13"/>
      <c r="B523" s="4"/>
      <c r="C523" s="14" t="str">
        <f>IFERROR(VLOOKUP(B523,'تكويد الاصناف'!$A$5:$B$1100,2,0),"")</f>
        <v/>
      </c>
      <c r="D523" s="4"/>
      <c r="E523" s="4"/>
      <c r="F523" s="24"/>
      <c r="G523" s="4"/>
      <c r="H523" s="14" t="str">
        <f>IFERROR(VLOOKUP(B523,'تكويد الاصناف'!$A$5:$C$1100,3,0),"")</f>
        <v/>
      </c>
    </row>
    <row r="524" spans="1:8">
      <c r="A524" s="13"/>
      <c r="B524" s="4"/>
      <c r="C524" s="14" t="str">
        <f>IFERROR(VLOOKUP(B524,'تكويد الاصناف'!$A$5:$B$1100,2,0),"")</f>
        <v/>
      </c>
      <c r="D524" s="4"/>
      <c r="E524" s="4"/>
      <c r="F524" s="24"/>
      <c r="G524" s="4"/>
      <c r="H524" s="14" t="str">
        <f>IFERROR(VLOOKUP(B524,'تكويد الاصناف'!$A$5:$C$1100,3,0),"")</f>
        <v/>
      </c>
    </row>
    <row r="525" spans="1:8">
      <c r="A525" s="13"/>
      <c r="B525" s="4"/>
      <c r="C525" s="14" t="str">
        <f>IFERROR(VLOOKUP(B525,'تكويد الاصناف'!$A$5:$B$1100,2,0),"")</f>
        <v/>
      </c>
      <c r="D525" s="4"/>
      <c r="E525" s="4"/>
      <c r="F525" s="24"/>
      <c r="G525" s="4"/>
      <c r="H525" s="14" t="str">
        <f>IFERROR(VLOOKUP(B525,'تكويد الاصناف'!$A$5:$C$1100,3,0),"")</f>
        <v/>
      </c>
    </row>
    <row r="526" spans="1:8">
      <c r="A526" s="13"/>
      <c r="B526" s="4"/>
      <c r="C526" s="14" t="str">
        <f>IFERROR(VLOOKUP(B526,'تكويد الاصناف'!$A$5:$B$1100,2,0),"")</f>
        <v/>
      </c>
      <c r="D526" s="4"/>
      <c r="E526" s="4"/>
      <c r="F526" s="24"/>
      <c r="G526" s="4"/>
      <c r="H526" s="14" t="str">
        <f>IFERROR(VLOOKUP(B526,'تكويد الاصناف'!$A$5:$C$1100,3,0),"")</f>
        <v/>
      </c>
    </row>
    <row r="527" spans="1:8">
      <c r="A527" s="13"/>
      <c r="B527" s="4"/>
      <c r="C527" s="14" t="str">
        <f>IFERROR(VLOOKUP(B527,'تكويد الاصناف'!$A$5:$B$1100,2,0),"")</f>
        <v/>
      </c>
      <c r="D527" s="4"/>
      <c r="E527" s="4"/>
      <c r="F527" s="24"/>
      <c r="G527" s="4"/>
      <c r="H527" s="14" t="str">
        <f>IFERROR(VLOOKUP(B527,'تكويد الاصناف'!$A$5:$C$1100,3,0),"")</f>
        <v/>
      </c>
    </row>
    <row r="528" spans="1:8">
      <c r="A528" s="13"/>
      <c r="B528" s="4"/>
      <c r="C528" s="14" t="str">
        <f>IFERROR(VLOOKUP(B528,'تكويد الاصناف'!$A$5:$B$1100,2,0),"")</f>
        <v/>
      </c>
      <c r="D528" s="4"/>
      <c r="E528" s="4"/>
      <c r="F528" s="24"/>
      <c r="G528" s="4"/>
      <c r="H528" s="14" t="str">
        <f>IFERROR(VLOOKUP(B528,'تكويد الاصناف'!$A$5:$C$1100,3,0),"")</f>
        <v/>
      </c>
    </row>
    <row r="529" spans="1:8">
      <c r="A529" s="13"/>
      <c r="B529" s="4"/>
      <c r="C529" s="14" t="str">
        <f>IFERROR(VLOOKUP(B529,'تكويد الاصناف'!$A$5:$B$1100,2,0),"")</f>
        <v/>
      </c>
      <c r="D529" s="4"/>
      <c r="E529" s="4"/>
      <c r="F529" s="24"/>
      <c r="G529" s="4"/>
      <c r="H529" s="14" t="str">
        <f>IFERROR(VLOOKUP(B529,'تكويد الاصناف'!$A$5:$C$1100,3,0),"")</f>
        <v/>
      </c>
    </row>
    <row r="530" spans="1:8">
      <c r="A530" s="13"/>
      <c r="B530" s="4"/>
      <c r="C530" s="14" t="str">
        <f>IFERROR(VLOOKUP(B530,'تكويد الاصناف'!$A$5:$B$1100,2,0),"")</f>
        <v/>
      </c>
      <c r="D530" s="4"/>
      <c r="E530" s="4"/>
      <c r="F530" s="24"/>
      <c r="G530" s="4"/>
      <c r="H530" s="14" t="str">
        <f>IFERROR(VLOOKUP(B530,'تكويد الاصناف'!$A$5:$C$1100,3,0),"")</f>
        <v/>
      </c>
    </row>
    <row r="531" spans="1:8">
      <c r="A531" s="13"/>
      <c r="B531" s="4"/>
      <c r="C531" s="14" t="str">
        <f>IFERROR(VLOOKUP(B531,'تكويد الاصناف'!$A$5:$B$1100,2,0),"")</f>
        <v/>
      </c>
      <c r="D531" s="4"/>
      <c r="E531" s="4"/>
      <c r="F531" s="24"/>
      <c r="G531" s="4"/>
      <c r="H531" s="14" t="str">
        <f>IFERROR(VLOOKUP(B531,'تكويد الاصناف'!$A$5:$C$1100,3,0),"")</f>
        <v/>
      </c>
    </row>
    <row r="532" spans="1:8">
      <c r="A532" s="13"/>
      <c r="B532" s="4"/>
      <c r="C532" s="14" t="str">
        <f>IFERROR(VLOOKUP(B532,'تكويد الاصناف'!$A$5:$B$1100,2,0),"")</f>
        <v/>
      </c>
      <c r="D532" s="4"/>
      <c r="E532" s="4"/>
      <c r="F532" s="24"/>
      <c r="G532" s="4"/>
      <c r="H532" s="14" t="str">
        <f>IFERROR(VLOOKUP(B532,'تكويد الاصناف'!$A$5:$C$1100,3,0),"")</f>
        <v/>
      </c>
    </row>
    <row r="533" spans="1:8">
      <c r="A533" s="13"/>
      <c r="B533" s="4"/>
      <c r="C533" s="14" t="str">
        <f>IFERROR(VLOOKUP(B533,'تكويد الاصناف'!$A$5:$B$1100,2,0),"")</f>
        <v/>
      </c>
      <c r="D533" s="4"/>
      <c r="E533" s="4"/>
      <c r="F533" s="24"/>
      <c r="G533" s="4"/>
      <c r="H533" s="14" t="str">
        <f>IFERROR(VLOOKUP(B533,'تكويد الاصناف'!$A$5:$C$1100,3,0),"")</f>
        <v/>
      </c>
    </row>
    <row r="534" spans="1:8">
      <c r="A534" s="13"/>
      <c r="B534" s="4"/>
      <c r="C534" s="14" t="str">
        <f>IFERROR(VLOOKUP(B534,'تكويد الاصناف'!$A$5:$B$1100,2,0),"")</f>
        <v/>
      </c>
      <c r="D534" s="4"/>
      <c r="E534" s="4"/>
      <c r="F534" s="24"/>
      <c r="G534" s="4"/>
      <c r="H534" s="14" t="str">
        <f>IFERROR(VLOOKUP(B534,'تكويد الاصناف'!$A$5:$C$1100,3,0),"")</f>
        <v/>
      </c>
    </row>
    <row r="535" spans="1:8">
      <c r="A535" s="13"/>
      <c r="B535" s="4"/>
      <c r="C535" s="14" t="str">
        <f>IFERROR(VLOOKUP(B535,'تكويد الاصناف'!$A$5:$B$1100,2,0),"")</f>
        <v/>
      </c>
      <c r="D535" s="4"/>
      <c r="E535" s="4"/>
      <c r="F535" s="24"/>
      <c r="G535" s="4"/>
      <c r="H535" s="14" t="str">
        <f>IFERROR(VLOOKUP(B535,'تكويد الاصناف'!$A$5:$C$1100,3,0),"")</f>
        <v/>
      </c>
    </row>
    <row r="536" spans="1:8">
      <c r="A536" s="13"/>
      <c r="B536" s="4"/>
      <c r="C536" s="14" t="str">
        <f>IFERROR(VLOOKUP(B536,'تكويد الاصناف'!$A$5:$B$1100,2,0),"")</f>
        <v/>
      </c>
      <c r="D536" s="4"/>
      <c r="E536" s="4"/>
      <c r="F536" s="24"/>
      <c r="G536" s="4"/>
      <c r="H536" s="14" t="str">
        <f>IFERROR(VLOOKUP(B536,'تكويد الاصناف'!$A$5:$C$1100,3,0),"")</f>
        <v/>
      </c>
    </row>
    <row r="537" spans="1:8">
      <c r="A537" s="13"/>
      <c r="B537" s="4"/>
      <c r="C537" s="14" t="str">
        <f>IFERROR(VLOOKUP(B537,'تكويد الاصناف'!$A$5:$B$1100,2,0),"")</f>
        <v/>
      </c>
      <c r="D537" s="4"/>
      <c r="E537" s="4"/>
      <c r="F537" s="24"/>
      <c r="G537" s="4"/>
      <c r="H537" s="14" t="str">
        <f>IFERROR(VLOOKUP(B537,'تكويد الاصناف'!$A$5:$C$1100,3,0),"")</f>
        <v/>
      </c>
    </row>
    <row r="538" spans="1:8">
      <c r="A538" s="13"/>
      <c r="B538" s="4"/>
      <c r="C538" s="14" t="str">
        <f>IFERROR(VLOOKUP(B538,'تكويد الاصناف'!$A$5:$B$1100,2,0),"")</f>
        <v/>
      </c>
      <c r="D538" s="4"/>
      <c r="E538" s="4"/>
      <c r="F538" s="24"/>
      <c r="G538" s="4"/>
      <c r="H538" s="14" t="str">
        <f>IFERROR(VLOOKUP(B538,'تكويد الاصناف'!$A$5:$C$1100,3,0),"")</f>
        <v/>
      </c>
    </row>
    <row r="539" spans="1:8">
      <c r="A539" s="13"/>
      <c r="B539" s="4"/>
      <c r="C539" s="14" t="str">
        <f>IFERROR(VLOOKUP(B539,'تكويد الاصناف'!$A$5:$B$1100,2,0),"")</f>
        <v/>
      </c>
      <c r="D539" s="4"/>
      <c r="E539" s="4"/>
      <c r="F539" s="24"/>
      <c r="G539" s="4"/>
      <c r="H539" s="14" t="str">
        <f>IFERROR(VLOOKUP(B539,'تكويد الاصناف'!$A$5:$C$1100,3,0),"")</f>
        <v/>
      </c>
    </row>
    <row r="540" spans="1:8">
      <c r="A540" s="13"/>
      <c r="B540" s="4"/>
      <c r="C540" s="14" t="str">
        <f>IFERROR(VLOOKUP(B540,'تكويد الاصناف'!$A$5:$B$1100,2,0),"")</f>
        <v/>
      </c>
      <c r="D540" s="4"/>
      <c r="E540" s="4"/>
      <c r="F540" s="24"/>
      <c r="G540" s="4"/>
      <c r="H540" s="14" t="str">
        <f>IFERROR(VLOOKUP(B540,'تكويد الاصناف'!$A$5:$C$1100,3,0),"")</f>
        <v/>
      </c>
    </row>
    <row r="541" spans="1:8">
      <c r="A541" s="13"/>
      <c r="B541" s="4"/>
      <c r="C541" s="14" t="str">
        <f>IFERROR(VLOOKUP(B541,'تكويد الاصناف'!$A$5:$B$1100,2,0),"")</f>
        <v/>
      </c>
      <c r="D541" s="4"/>
      <c r="E541" s="4"/>
      <c r="F541" s="24"/>
      <c r="G541" s="4"/>
      <c r="H541" s="14" t="str">
        <f>IFERROR(VLOOKUP(B541,'تكويد الاصناف'!$A$5:$C$1100,3,0),"")</f>
        <v/>
      </c>
    </row>
    <row r="542" spans="1:8">
      <c r="A542" s="13"/>
      <c r="B542" s="4"/>
      <c r="C542" s="14" t="str">
        <f>IFERROR(VLOOKUP(B542,'تكويد الاصناف'!$A$5:$B$1100,2,0),"")</f>
        <v/>
      </c>
      <c r="D542" s="4"/>
      <c r="E542" s="4"/>
      <c r="F542" s="24"/>
      <c r="G542" s="4"/>
      <c r="H542" s="14" t="str">
        <f>IFERROR(VLOOKUP(B542,'تكويد الاصناف'!$A$5:$C$1100,3,0),"")</f>
        <v/>
      </c>
    </row>
    <row r="543" spans="1:8">
      <c r="A543" s="13"/>
      <c r="B543" s="4"/>
      <c r="C543" s="14" t="str">
        <f>IFERROR(VLOOKUP(B543,'تكويد الاصناف'!$A$5:$B$1100,2,0),"")</f>
        <v/>
      </c>
      <c r="D543" s="4"/>
      <c r="E543" s="4"/>
      <c r="F543" s="24"/>
      <c r="G543" s="4"/>
      <c r="H543" s="14" t="str">
        <f>IFERROR(VLOOKUP(B543,'تكويد الاصناف'!$A$5:$C$1100,3,0),"")</f>
        <v/>
      </c>
    </row>
    <row r="544" spans="1:8">
      <c r="A544" s="13"/>
      <c r="B544" s="4"/>
      <c r="C544" s="14" t="str">
        <f>IFERROR(VLOOKUP(B544,'تكويد الاصناف'!$A$5:$B$1100,2,0),"")</f>
        <v/>
      </c>
      <c r="D544" s="4"/>
      <c r="E544" s="4"/>
      <c r="F544" s="24"/>
      <c r="G544" s="4"/>
      <c r="H544" s="14" t="str">
        <f>IFERROR(VLOOKUP(B544,'تكويد الاصناف'!$A$5:$C$1100,3,0),"")</f>
        <v/>
      </c>
    </row>
    <row r="545" spans="1:8">
      <c r="A545" s="13"/>
      <c r="B545" s="4"/>
      <c r="C545" s="14" t="str">
        <f>IFERROR(VLOOKUP(B545,'تكويد الاصناف'!$A$5:$B$1100,2,0),"")</f>
        <v/>
      </c>
      <c r="D545" s="4"/>
      <c r="E545" s="4"/>
      <c r="F545" s="24"/>
      <c r="G545" s="4"/>
      <c r="H545" s="14" t="str">
        <f>IFERROR(VLOOKUP(B545,'تكويد الاصناف'!$A$5:$C$1100,3,0),"")</f>
        <v/>
      </c>
    </row>
    <row r="546" spans="1:8">
      <c r="A546" s="13"/>
      <c r="B546" s="4"/>
      <c r="C546" s="14" t="str">
        <f>IFERROR(VLOOKUP(B546,'تكويد الاصناف'!$A$5:$B$1100,2,0),"")</f>
        <v/>
      </c>
      <c r="D546" s="4"/>
      <c r="E546" s="4"/>
      <c r="F546" s="24"/>
      <c r="G546" s="4"/>
      <c r="H546" s="14" t="str">
        <f>IFERROR(VLOOKUP(B546,'تكويد الاصناف'!$A$5:$C$1100,3,0),"")</f>
        <v/>
      </c>
    </row>
    <row r="547" spans="1:8">
      <c r="A547" s="13"/>
      <c r="B547" s="4"/>
      <c r="C547" s="14" t="str">
        <f>IFERROR(VLOOKUP(B547,'تكويد الاصناف'!$A$5:$B$1100,2,0),"")</f>
        <v/>
      </c>
      <c r="D547" s="4"/>
      <c r="E547" s="4"/>
      <c r="F547" s="24"/>
      <c r="G547" s="4"/>
      <c r="H547" s="14" t="str">
        <f>IFERROR(VLOOKUP(B547,'تكويد الاصناف'!$A$5:$C$1100,3,0),"")</f>
        <v/>
      </c>
    </row>
    <row r="548" spans="1:8">
      <c r="A548" s="13"/>
      <c r="B548" s="4"/>
      <c r="C548" s="14" t="str">
        <f>IFERROR(VLOOKUP(B548,'تكويد الاصناف'!$A$5:$B$1100,2,0),"")</f>
        <v/>
      </c>
      <c r="D548" s="4"/>
      <c r="E548" s="4"/>
      <c r="F548" s="24"/>
      <c r="G548" s="4"/>
      <c r="H548" s="14" t="str">
        <f>IFERROR(VLOOKUP(B548,'تكويد الاصناف'!$A$5:$C$1100,3,0),"")</f>
        <v/>
      </c>
    </row>
    <row r="549" spans="1:8">
      <c r="A549" s="13"/>
      <c r="B549" s="4"/>
      <c r="C549" s="14" t="str">
        <f>IFERROR(VLOOKUP(B549,'تكويد الاصناف'!$A$5:$B$1100,2,0),"")</f>
        <v/>
      </c>
      <c r="D549" s="4"/>
      <c r="E549" s="4"/>
      <c r="F549" s="24"/>
      <c r="G549" s="4"/>
      <c r="H549" s="14" t="str">
        <f>IFERROR(VLOOKUP(B549,'تكويد الاصناف'!$A$5:$C$1100,3,0),"")</f>
        <v/>
      </c>
    </row>
    <row r="550" spans="1:8">
      <c r="A550" s="13"/>
      <c r="B550" s="4"/>
      <c r="C550" s="14" t="str">
        <f>IFERROR(VLOOKUP(B550,'تكويد الاصناف'!$A$5:$B$1100,2,0),"")</f>
        <v/>
      </c>
      <c r="D550" s="4"/>
      <c r="E550" s="4"/>
      <c r="F550" s="24"/>
      <c r="G550" s="4"/>
      <c r="H550" s="14" t="str">
        <f>IFERROR(VLOOKUP(B550,'تكويد الاصناف'!$A$5:$C$1100,3,0),"")</f>
        <v/>
      </c>
    </row>
    <row r="551" spans="1:8">
      <c r="A551" s="13"/>
      <c r="B551" s="4"/>
      <c r="C551" s="14" t="str">
        <f>IFERROR(VLOOKUP(B551,'تكويد الاصناف'!$A$5:$B$1100,2,0),"")</f>
        <v/>
      </c>
      <c r="D551" s="4"/>
      <c r="E551" s="4"/>
      <c r="F551" s="24"/>
      <c r="G551" s="4"/>
      <c r="H551" s="14" t="str">
        <f>IFERROR(VLOOKUP(B551,'تكويد الاصناف'!$A$5:$C$1100,3,0),"")</f>
        <v/>
      </c>
    </row>
    <row r="552" spans="1:8">
      <c r="A552" s="13"/>
      <c r="B552" s="4"/>
      <c r="C552" s="14" t="str">
        <f>IFERROR(VLOOKUP(B552,'تكويد الاصناف'!$A$5:$B$1100,2,0),"")</f>
        <v/>
      </c>
      <c r="D552" s="4"/>
      <c r="E552" s="4"/>
      <c r="F552" s="24"/>
      <c r="G552" s="4"/>
      <c r="H552" s="14" t="str">
        <f>IFERROR(VLOOKUP(B552,'تكويد الاصناف'!$A$5:$C$1100,3,0),"")</f>
        <v/>
      </c>
    </row>
    <row r="553" spans="1:8">
      <c r="A553" s="13"/>
      <c r="B553" s="4"/>
      <c r="C553" s="14" t="str">
        <f>IFERROR(VLOOKUP(B553,'تكويد الاصناف'!$A$5:$B$1100,2,0),"")</f>
        <v/>
      </c>
      <c r="D553" s="4"/>
      <c r="E553" s="4"/>
      <c r="F553" s="24"/>
      <c r="G553" s="4"/>
      <c r="H553" s="14" t="str">
        <f>IFERROR(VLOOKUP(B553,'تكويد الاصناف'!$A$5:$C$1100,3,0),"")</f>
        <v/>
      </c>
    </row>
    <row r="554" spans="1:8">
      <c r="A554" s="13"/>
      <c r="B554" s="4"/>
      <c r="C554" s="14" t="str">
        <f>IFERROR(VLOOKUP(B554,'تكويد الاصناف'!$A$5:$B$1100,2,0),"")</f>
        <v/>
      </c>
      <c r="D554" s="4"/>
      <c r="E554" s="4"/>
      <c r="F554" s="24"/>
      <c r="G554" s="4"/>
      <c r="H554" s="14" t="str">
        <f>IFERROR(VLOOKUP(B554,'تكويد الاصناف'!$A$5:$C$1100,3,0),"")</f>
        <v/>
      </c>
    </row>
    <row r="555" spans="1:8">
      <c r="A555" s="13"/>
      <c r="B555" s="4"/>
      <c r="C555" s="14" t="str">
        <f>IFERROR(VLOOKUP(B555,'تكويد الاصناف'!$A$5:$B$1100,2,0),"")</f>
        <v/>
      </c>
      <c r="D555" s="4"/>
      <c r="E555" s="4"/>
      <c r="F555" s="24"/>
      <c r="G555" s="4"/>
      <c r="H555" s="14" t="str">
        <f>IFERROR(VLOOKUP(B555,'تكويد الاصناف'!$A$5:$C$1100,3,0),"")</f>
        <v/>
      </c>
    </row>
    <row r="556" spans="1:8">
      <c r="A556" s="13"/>
      <c r="B556" s="4"/>
      <c r="C556" s="14" t="str">
        <f>IFERROR(VLOOKUP(B556,'تكويد الاصناف'!$A$5:$B$1100,2,0),"")</f>
        <v/>
      </c>
      <c r="D556" s="4"/>
      <c r="E556" s="4"/>
      <c r="F556" s="24"/>
      <c r="G556" s="4"/>
      <c r="H556" s="14" t="str">
        <f>IFERROR(VLOOKUP(B556,'تكويد الاصناف'!$A$5:$C$1100,3,0),"")</f>
        <v/>
      </c>
    </row>
    <row r="557" spans="1:8">
      <c r="A557" s="13"/>
      <c r="B557" s="4"/>
      <c r="C557" s="14" t="str">
        <f>IFERROR(VLOOKUP(B557,'تكويد الاصناف'!$A$5:$B$1100,2,0),"")</f>
        <v/>
      </c>
      <c r="D557" s="4"/>
      <c r="E557" s="4"/>
      <c r="F557" s="24"/>
      <c r="G557" s="4"/>
      <c r="H557" s="14" t="str">
        <f>IFERROR(VLOOKUP(B557,'تكويد الاصناف'!$A$5:$C$1100,3,0),"")</f>
        <v/>
      </c>
    </row>
    <row r="558" spans="1:8">
      <c r="A558" s="13"/>
      <c r="B558" s="4"/>
      <c r="C558" s="14" t="str">
        <f>IFERROR(VLOOKUP(B558,'تكويد الاصناف'!$A$5:$B$1100,2,0),"")</f>
        <v/>
      </c>
      <c r="D558" s="4"/>
      <c r="E558" s="4"/>
      <c r="F558" s="24"/>
      <c r="G558" s="4"/>
      <c r="H558" s="14" t="str">
        <f>IFERROR(VLOOKUP(B558,'تكويد الاصناف'!$A$5:$C$1100,3,0),"")</f>
        <v/>
      </c>
    </row>
    <row r="559" spans="1:8">
      <c r="A559" s="13"/>
      <c r="B559" s="4"/>
      <c r="C559" s="14" t="str">
        <f>IFERROR(VLOOKUP(B559,'تكويد الاصناف'!$A$5:$B$1100,2,0),"")</f>
        <v/>
      </c>
      <c r="D559" s="4"/>
      <c r="E559" s="4"/>
      <c r="F559" s="24"/>
      <c r="G559" s="4"/>
      <c r="H559" s="14" t="str">
        <f>IFERROR(VLOOKUP(B559,'تكويد الاصناف'!$A$5:$C$1100,3,0),"")</f>
        <v/>
      </c>
    </row>
    <row r="560" spans="1:8">
      <c r="A560" s="13"/>
      <c r="B560" s="4"/>
      <c r="C560" s="14" t="str">
        <f>IFERROR(VLOOKUP(B560,'تكويد الاصناف'!$A$5:$B$1100,2,0),"")</f>
        <v/>
      </c>
      <c r="D560" s="4"/>
      <c r="E560" s="4"/>
      <c r="F560" s="24"/>
      <c r="G560" s="4"/>
      <c r="H560" s="14" t="str">
        <f>IFERROR(VLOOKUP(B560,'تكويد الاصناف'!$A$5:$C$1100,3,0),"")</f>
        <v/>
      </c>
    </row>
    <row r="561" spans="1:8">
      <c r="A561" s="13"/>
      <c r="B561" s="4"/>
      <c r="C561" s="14" t="str">
        <f>IFERROR(VLOOKUP(B561,'تكويد الاصناف'!$A$5:$B$1100,2,0),"")</f>
        <v/>
      </c>
      <c r="D561" s="4"/>
      <c r="E561" s="4"/>
      <c r="F561" s="24"/>
      <c r="G561" s="4"/>
      <c r="H561" s="14" t="str">
        <f>IFERROR(VLOOKUP(B561,'تكويد الاصناف'!$A$5:$C$1100,3,0),"")</f>
        <v/>
      </c>
    </row>
    <row r="562" spans="1:8">
      <c r="A562" s="13"/>
      <c r="B562" s="4"/>
      <c r="C562" s="14" t="str">
        <f>IFERROR(VLOOKUP(B562,'تكويد الاصناف'!$A$5:$B$1100,2,0),"")</f>
        <v/>
      </c>
      <c r="D562" s="4"/>
      <c r="E562" s="4"/>
      <c r="F562" s="24"/>
      <c r="G562" s="4"/>
      <c r="H562" s="14" t="str">
        <f>IFERROR(VLOOKUP(B562,'تكويد الاصناف'!$A$5:$C$1100,3,0),"")</f>
        <v/>
      </c>
    </row>
    <row r="563" spans="1:8">
      <c r="A563" s="13"/>
      <c r="B563" s="4"/>
      <c r="C563" s="14" t="str">
        <f>IFERROR(VLOOKUP(B563,'تكويد الاصناف'!$A$5:$B$1100,2,0),"")</f>
        <v/>
      </c>
      <c r="D563" s="4"/>
      <c r="E563" s="4"/>
      <c r="F563" s="24"/>
      <c r="G563" s="4"/>
      <c r="H563" s="14" t="str">
        <f>IFERROR(VLOOKUP(B563,'تكويد الاصناف'!$A$5:$C$1100,3,0),"")</f>
        <v/>
      </c>
    </row>
    <row r="564" spans="1:8">
      <c r="A564" s="13"/>
      <c r="B564" s="4"/>
      <c r="C564" s="14" t="str">
        <f>IFERROR(VLOOKUP(B564,'تكويد الاصناف'!$A$5:$B$1100,2,0),"")</f>
        <v/>
      </c>
      <c r="D564" s="4"/>
      <c r="E564" s="4"/>
      <c r="F564" s="24"/>
      <c r="G564" s="4"/>
      <c r="H564" s="14" t="str">
        <f>IFERROR(VLOOKUP(B564,'تكويد الاصناف'!$A$5:$C$1100,3,0),"")</f>
        <v/>
      </c>
    </row>
    <row r="565" spans="1:8">
      <c r="A565" s="13"/>
      <c r="B565" s="4"/>
      <c r="C565" s="14" t="str">
        <f>IFERROR(VLOOKUP(B565,'تكويد الاصناف'!$A$5:$B$1100,2,0),"")</f>
        <v/>
      </c>
      <c r="D565" s="4"/>
      <c r="E565" s="4"/>
      <c r="F565" s="24"/>
      <c r="G565" s="4"/>
      <c r="H565" s="14" t="str">
        <f>IFERROR(VLOOKUP(B565,'تكويد الاصناف'!$A$5:$C$1100,3,0),"")</f>
        <v/>
      </c>
    </row>
    <row r="566" spans="1:8">
      <c r="A566" s="13"/>
      <c r="B566" s="4"/>
      <c r="C566" s="14" t="str">
        <f>IFERROR(VLOOKUP(B566,'تكويد الاصناف'!$A$5:$B$1100,2,0),"")</f>
        <v/>
      </c>
      <c r="D566" s="4"/>
      <c r="E566" s="4"/>
      <c r="F566" s="24"/>
      <c r="G566" s="4"/>
      <c r="H566" s="14" t="str">
        <f>IFERROR(VLOOKUP(B566,'تكويد الاصناف'!$A$5:$C$1100,3,0),"")</f>
        <v/>
      </c>
    </row>
    <row r="567" spans="1:8">
      <c r="A567" s="13"/>
      <c r="B567" s="4"/>
      <c r="C567" s="14" t="str">
        <f>IFERROR(VLOOKUP(B567,'تكويد الاصناف'!$A$5:$B$1100,2,0),"")</f>
        <v/>
      </c>
      <c r="D567" s="4"/>
      <c r="E567" s="4"/>
      <c r="F567" s="24"/>
      <c r="G567" s="4"/>
      <c r="H567" s="14" t="str">
        <f>IFERROR(VLOOKUP(B567,'تكويد الاصناف'!$A$5:$C$1100,3,0),"")</f>
        <v/>
      </c>
    </row>
    <row r="568" spans="1:8">
      <c r="A568" s="13"/>
      <c r="B568" s="4"/>
      <c r="C568" s="14" t="str">
        <f>IFERROR(VLOOKUP(B568,'تكويد الاصناف'!$A$5:$B$1100,2,0),"")</f>
        <v/>
      </c>
      <c r="D568" s="4"/>
      <c r="E568" s="4"/>
      <c r="F568" s="24"/>
      <c r="G568" s="4"/>
      <c r="H568" s="14" t="str">
        <f>IFERROR(VLOOKUP(B568,'تكويد الاصناف'!$A$5:$C$1100,3,0),"")</f>
        <v/>
      </c>
    </row>
    <row r="569" spans="1:8">
      <c r="A569" s="13"/>
      <c r="B569" s="4"/>
      <c r="C569" s="14" t="str">
        <f>IFERROR(VLOOKUP(B569,'تكويد الاصناف'!$A$5:$B$1100,2,0),"")</f>
        <v/>
      </c>
      <c r="D569" s="4"/>
      <c r="E569" s="4"/>
      <c r="F569" s="24"/>
      <c r="G569" s="4"/>
      <c r="H569" s="14" t="str">
        <f>IFERROR(VLOOKUP(B569,'تكويد الاصناف'!$A$5:$C$1100,3,0),"")</f>
        <v/>
      </c>
    </row>
    <row r="570" spans="1:8">
      <c r="A570" s="13"/>
      <c r="B570" s="4"/>
      <c r="C570" s="14" t="str">
        <f>IFERROR(VLOOKUP(B570,'تكويد الاصناف'!$A$5:$B$1100,2,0),"")</f>
        <v/>
      </c>
      <c r="D570" s="4"/>
      <c r="E570" s="4"/>
      <c r="F570" s="24"/>
      <c r="G570" s="4"/>
      <c r="H570" s="14" t="str">
        <f>IFERROR(VLOOKUP(B570,'تكويد الاصناف'!$A$5:$C$1100,3,0),"")</f>
        <v/>
      </c>
    </row>
    <row r="571" spans="1:8">
      <c r="A571" s="13"/>
      <c r="B571" s="4"/>
      <c r="C571" s="14" t="str">
        <f>IFERROR(VLOOKUP(B571,'تكويد الاصناف'!$A$5:$B$1100,2,0),"")</f>
        <v/>
      </c>
      <c r="D571" s="4"/>
      <c r="E571" s="4"/>
      <c r="F571" s="24"/>
      <c r="G571" s="4"/>
      <c r="H571" s="14" t="str">
        <f>IFERROR(VLOOKUP(B571,'تكويد الاصناف'!$A$5:$C$1100,3,0),"")</f>
        <v/>
      </c>
    </row>
    <row r="572" spans="1:8">
      <c r="A572" s="13"/>
      <c r="B572" s="4"/>
      <c r="C572" s="14" t="str">
        <f>IFERROR(VLOOKUP(B572,'تكويد الاصناف'!$A$5:$B$1100,2,0),"")</f>
        <v/>
      </c>
      <c r="D572" s="4"/>
      <c r="E572" s="4"/>
      <c r="F572" s="24"/>
      <c r="G572" s="4"/>
      <c r="H572" s="14" t="str">
        <f>IFERROR(VLOOKUP(B572,'تكويد الاصناف'!$A$5:$C$1100,3,0),"")</f>
        <v/>
      </c>
    </row>
    <row r="573" spans="1:8">
      <c r="A573" s="13"/>
      <c r="B573" s="4"/>
      <c r="C573" s="14" t="str">
        <f>IFERROR(VLOOKUP(B573,'تكويد الاصناف'!$A$5:$B$1100,2,0),"")</f>
        <v/>
      </c>
      <c r="D573" s="4"/>
      <c r="E573" s="4"/>
      <c r="F573" s="24"/>
      <c r="G573" s="4"/>
      <c r="H573" s="14" t="str">
        <f>IFERROR(VLOOKUP(B573,'تكويد الاصناف'!$A$5:$C$1100,3,0),"")</f>
        <v/>
      </c>
    </row>
    <row r="574" spans="1:8">
      <c r="A574" s="13"/>
      <c r="B574" s="4"/>
      <c r="C574" s="14" t="str">
        <f>IFERROR(VLOOKUP(B574,'تكويد الاصناف'!$A$5:$B$1100,2,0),"")</f>
        <v/>
      </c>
      <c r="D574" s="4"/>
      <c r="E574" s="4"/>
      <c r="F574" s="24"/>
      <c r="G574" s="4"/>
      <c r="H574" s="14" t="str">
        <f>IFERROR(VLOOKUP(B574,'تكويد الاصناف'!$A$5:$C$1100,3,0),"")</f>
        <v/>
      </c>
    </row>
    <row r="575" spans="1:8">
      <c r="A575" s="13"/>
      <c r="B575" s="4"/>
      <c r="C575" s="14" t="str">
        <f>IFERROR(VLOOKUP(B575,'تكويد الاصناف'!$A$5:$B$1100,2,0),"")</f>
        <v/>
      </c>
      <c r="D575" s="4"/>
      <c r="E575" s="4"/>
      <c r="F575" s="24"/>
      <c r="G575" s="4"/>
      <c r="H575" s="14" t="str">
        <f>IFERROR(VLOOKUP(B575,'تكويد الاصناف'!$A$5:$C$1100,3,0),"")</f>
        <v/>
      </c>
    </row>
    <row r="576" spans="1:8">
      <c r="A576" s="13"/>
      <c r="B576" s="4"/>
      <c r="C576" s="14" t="str">
        <f>IFERROR(VLOOKUP(B576,'تكويد الاصناف'!$A$5:$B$1100,2,0),"")</f>
        <v/>
      </c>
      <c r="D576" s="4"/>
      <c r="E576" s="4"/>
      <c r="F576" s="24"/>
      <c r="G576" s="4"/>
      <c r="H576" s="14" t="str">
        <f>IFERROR(VLOOKUP(B576,'تكويد الاصناف'!$A$5:$C$1100,3,0),"")</f>
        <v/>
      </c>
    </row>
    <row r="577" spans="1:8">
      <c r="A577" s="13"/>
      <c r="B577" s="4"/>
      <c r="C577" s="14" t="str">
        <f>IFERROR(VLOOKUP(B577,'تكويد الاصناف'!$A$5:$B$1100,2,0),"")</f>
        <v/>
      </c>
      <c r="D577" s="4"/>
      <c r="E577" s="4"/>
      <c r="F577" s="24"/>
      <c r="G577" s="4"/>
      <c r="H577" s="14" t="str">
        <f>IFERROR(VLOOKUP(B577,'تكويد الاصناف'!$A$5:$C$1100,3,0),"")</f>
        <v/>
      </c>
    </row>
    <row r="578" spans="1:8">
      <c r="A578" s="13"/>
      <c r="B578" s="4"/>
      <c r="C578" s="14" t="str">
        <f>IFERROR(VLOOKUP(B578,'تكويد الاصناف'!$A$5:$B$1100,2,0),"")</f>
        <v/>
      </c>
      <c r="D578" s="4"/>
      <c r="E578" s="4"/>
      <c r="F578" s="24"/>
      <c r="G578" s="4"/>
      <c r="H578" s="14" t="str">
        <f>IFERROR(VLOOKUP(B578,'تكويد الاصناف'!$A$5:$C$1100,3,0),"")</f>
        <v/>
      </c>
    </row>
    <row r="579" spans="1:8">
      <c r="A579" s="13"/>
      <c r="B579" s="4"/>
      <c r="C579" s="14" t="str">
        <f>IFERROR(VLOOKUP(B579,'تكويد الاصناف'!$A$5:$B$1100,2,0),"")</f>
        <v/>
      </c>
      <c r="D579" s="4"/>
      <c r="E579" s="4"/>
      <c r="F579" s="24"/>
      <c r="G579" s="4"/>
      <c r="H579" s="14" t="str">
        <f>IFERROR(VLOOKUP(B579,'تكويد الاصناف'!$A$5:$C$1100,3,0),"")</f>
        <v/>
      </c>
    </row>
    <row r="580" spans="1:8">
      <c r="A580" s="13"/>
      <c r="B580" s="4"/>
      <c r="C580" s="14" t="str">
        <f>IFERROR(VLOOKUP(B580,'تكويد الاصناف'!$A$5:$B$1100,2,0),"")</f>
        <v/>
      </c>
      <c r="D580" s="4"/>
      <c r="E580" s="4"/>
      <c r="F580" s="24"/>
      <c r="G580" s="4"/>
      <c r="H580" s="14" t="str">
        <f>IFERROR(VLOOKUP(B580,'تكويد الاصناف'!$A$5:$C$1100,3,0),"")</f>
        <v/>
      </c>
    </row>
    <row r="581" spans="1:8">
      <c r="A581" s="13"/>
      <c r="B581" s="4"/>
      <c r="C581" s="14" t="str">
        <f>IFERROR(VLOOKUP(B581,'تكويد الاصناف'!$A$5:$B$1100,2,0),"")</f>
        <v/>
      </c>
      <c r="D581" s="4"/>
      <c r="E581" s="4"/>
      <c r="F581" s="24"/>
      <c r="G581" s="4"/>
      <c r="H581" s="14" t="str">
        <f>IFERROR(VLOOKUP(B581,'تكويد الاصناف'!$A$5:$C$1100,3,0),"")</f>
        <v/>
      </c>
    </row>
    <row r="582" spans="1:8">
      <c r="A582" s="13"/>
      <c r="B582" s="4"/>
      <c r="C582" s="14" t="str">
        <f>IFERROR(VLOOKUP(B582,'تكويد الاصناف'!$A$5:$B$1100,2,0),"")</f>
        <v/>
      </c>
      <c r="D582" s="4"/>
      <c r="E582" s="4"/>
      <c r="F582" s="24"/>
      <c r="G582" s="4"/>
      <c r="H582" s="14" t="str">
        <f>IFERROR(VLOOKUP(B582,'تكويد الاصناف'!$A$5:$C$1100,3,0),"")</f>
        <v/>
      </c>
    </row>
    <row r="583" spans="1:8">
      <c r="A583" s="13"/>
      <c r="B583" s="4"/>
      <c r="C583" s="14" t="str">
        <f>IFERROR(VLOOKUP(B583,'تكويد الاصناف'!$A$5:$B$1100,2,0),"")</f>
        <v/>
      </c>
      <c r="D583" s="4"/>
      <c r="E583" s="4"/>
      <c r="F583" s="24"/>
      <c r="G583" s="4"/>
      <c r="H583" s="14" t="str">
        <f>IFERROR(VLOOKUP(B583,'تكويد الاصناف'!$A$5:$C$1100,3,0),"")</f>
        <v/>
      </c>
    </row>
    <row r="584" spans="1:8">
      <c r="A584" s="13"/>
      <c r="B584" s="4"/>
      <c r="C584" s="14" t="str">
        <f>IFERROR(VLOOKUP(B584,'تكويد الاصناف'!$A$5:$B$1100,2,0),"")</f>
        <v/>
      </c>
      <c r="D584" s="4"/>
      <c r="E584" s="4"/>
      <c r="F584" s="24"/>
      <c r="G584" s="4"/>
      <c r="H584" s="14" t="str">
        <f>IFERROR(VLOOKUP(B584,'تكويد الاصناف'!$A$5:$C$1100,3,0),"")</f>
        <v/>
      </c>
    </row>
    <row r="585" spans="1:8">
      <c r="A585" s="13"/>
      <c r="B585" s="4"/>
      <c r="C585" s="14" t="str">
        <f>IFERROR(VLOOKUP(B585,'تكويد الاصناف'!$A$5:$B$1100,2,0),"")</f>
        <v/>
      </c>
      <c r="D585" s="4"/>
      <c r="E585" s="4"/>
      <c r="F585" s="24"/>
      <c r="G585" s="4"/>
      <c r="H585" s="14" t="str">
        <f>IFERROR(VLOOKUP(B585,'تكويد الاصناف'!$A$5:$C$1100,3,0),"")</f>
        <v/>
      </c>
    </row>
    <row r="586" spans="1:8">
      <c r="A586" s="13"/>
      <c r="B586" s="4"/>
      <c r="C586" s="14" t="str">
        <f>IFERROR(VLOOKUP(B586,'تكويد الاصناف'!$A$5:$B$1100,2,0),"")</f>
        <v/>
      </c>
      <c r="D586" s="4"/>
      <c r="E586" s="4"/>
      <c r="F586" s="24"/>
      <c r="G586" s="4"/>
      <c r="H586" s="14" t="str">
        <f>IFERROR(VLOOKUP(B586,'تكويد الاصناف'!$A$5:$C$1100,3,0),"")</f>
        <v/>
      </c>
    </row>
    <row r="587" spans="1:8">
      <c r="A587" s="13"/>
      <c r="B587" s="4"/>
      <c r="C587" s="14" t="str">
        <f>IFERROR(VLOOKUP(B587,'تكويد الاصناف'!$A$5:$B$1100,2,0),"")</f>
        <v/>
      </c>
      <c r="D587" s="4"/>
      <c r="E587" s="4"/>
      <c r="F587" s="24"/>
      <c r="G587" s="4"/>
      <c r="H587" s="14" t="str">
        <f>IFERROR(VLOOKUP(B587,'تكويد الاصناف'!$A$5:$C$1100,3,0),"")</f>
        <v/>
      </c>
    </row>
    <row r="588" spans="1:8">
      <c r="A588" s="13"/>
      <c r="B588" s="4"/>
      <c r="C588" s="14" t="str">
        <f>IFERROR(VLOOKUP(B588,'تكويد الاصناف'!$A$5:$B$1100,2,0),"")</f>
        <v/>
      </c>
      <c r="D588" s="4"/>
      <c r="E588" s="4"/>
      <c r="F588" s="24"/>
      <c r="G588" s="4"/>
      <c r="H588" s="14" t="str">
        <f>IFERROR(VLOOKUP(B588,'تكويد الاصناف'!$A$5:$C$1100,3,0),"")</f>
        <v/>
      </c>
    </row>
    <row r="589" spans="1:8">
      <c r="A589" s="13"/>
      <c r="B589" s="4"/>
      <c r="C589" s="14" t="str">
        <f>IFERROR(VLOOKUP(B589,'تكويد الاصناف'!$A$5:$B$1100,2,0),"")</f>
        <v/>
      </c>
      <c r="D589" s="4"/>
      <c r="E589" s="4"/>
      <c r="F589" s="24"/>
      <c r="G589" s="4"/>
      <c r="H589" s="14" t="str">
        <f>IFERROR(VLOOKUP(B589,'تكويد الاصناف'!$A$5:$C$1100,3,0),"")</f>
        <v/>
      </c>
    </row>
    <row r="590" spans="1:8">
      <c r="A590" s="13"/>
      <c r="B590" s="4"/>
      <c r="C590" s="14" t="str">
        <f>IFERROR(VLOOKUP(B590,'تكويد الاصناف'!$A$5:$B$1100,2,0),"")</f>
        <v/>
      </c>
      <c r="D590" s="4"/>
      <c r="E590" s="4"/>
      <c r="F590" s="24"/>
      <c r="G590" s="4"/>
      <c r="H590" s="14" t="str">
        <f>IFERROR(VLOOKUP(B590,'تكويد الاصناف'!$A$5:$C$1100,3,0),"")</f>
        <v/>
      </c>
    </row>
    <row r="591" spans="1:8">
      <c r="A591" s="13"/>
      <c r="B591" s="4"/>
      <c r="C591" s="14" t="str">
        <f>IFERROR(VLOOKUP(B591,'تكويد الاصناف'!$A$5:$B$1100,2,0),"")</f>
        <v/>
      </c>
      <c r="D591" s="4"/>
      <c r="E591" s="4"/>
      <c r="F591" s="24"/>
      <c r="G591" s="4"/>
      <c r="H591" s="14" t="str">
        <f>IFERROR(VLOOKUP(B591,'تكويد الاصناف'!$A$5:$C$1100,3,0),"")</f>
        <v/>
      </c>
    </row>
    <row r="592" spans="1:8">
      <c r="A592" s="13"/>
      <c r="B592" s="4"/>
      <c r="C592" s="14" t="str">
        <f>IFERROR(VLOOKUP(B592,'تكويد الاصناف'!$A$5:$B$1100,2,0),"")</f>
        <v/>
      </c>
      <c r="D592" s="4"/>
      <c r="E592" s="4"/>
      <c r="F592" s="24"/>
      <c r="G592" s="4"/>
      <c r="H592" s="14" t="str">
        <f>IFERROR(VLOOKUP(B592,'تكويد الاصناف'!$A$5:$C$1100,3,0),"")</f>
        <v/>
      </c>
    </row>
    <row r="593" spans="1:8">
      <c r="A593" s="13"/>
      <c r="B593" s="4"/>
      <c r="C593" s="14" t="str">
        <f>IFERROR(VLOOKUP(B593,'تكويد الاصناف'!$A$5:$B$1100,2,0),"")</f>
        <v/>
      </c>
      <c r="D593" s="4"/>
      <c r="E593" s="4"/>
      <c r="F593" s="24"/>
      <c r="G593" s="4"/>
      <c r="H593" s="14" t="str">
        <f>IFERROR(VLOOKUP(B593,'تكويد الاصناف'!$A$5:$C$1100,3,0),"")</f>
        <v/>
      </c>
    </row>
    <row r="594" spans="1:8">
      <c r="A594" s="13"/>
      <c r="B594" s="4"/>
      <c r="C594" s="14" t="str">
        <f>IFERROR(VLOOKUP(B594,'تكويد الاصناف'!$A$5:$B$1100,2,0),"")</f>
        <v/>
      </c>
      <c r="D594" s="4"/>
      <c r="E594" s="4"/>
      <c r="F594" s="24"/>
      <c r="G594" s="4"/>
      <c r="H594" s="14" t="str">
        <f>IFERROR(VLOOKUP(B594,'تكويد الاصناف'!$A$5:$C$1100,3,0),"")</f>
        <v/>
      </c>
    </row>
    <row r="595" spans="1:8">
      <c r="A595" s="13"/>
      <c r="B595" s="4"/>
      <c r="C595" s="14" t="str">
        <f>IFERROR(VLOOKUP(B595,'تكويد الاصناف'!$A$5:$B$1100,2,0),"")</f>
        <v/>
      </c>
      <c r="D595" s="4"/>
      <c r="E595" s="4"/>
      <c r="F595" s="24"/>
      <c r="G595" s="4"/>
      <c r="H595" s="14" t="str">
        <f>IFERROR(VLOOKUP(B595,'تكويد الاصناف'!$A$5:$C$1100,3,0),"")</f>
        <v/>
      </c>
    </row>
    <row r="596" spans="1:8">
      <c r="A596" s="13"/>
      <c r="B596" s="4"/>
      <c r="C596" s="14" t="str">
        <f>IFERROR(VLOOKUP(B596,'تكويد الاصناف'!$A$5:$B$1100,2,0),"")</f>
        <v/>
      </c>
      <c r="D596" s="4"/>
      <c r="E596" s="4"/>
      <c r="F596" s="24"/>
      <c r="G596" s="4"/>
      <c r="H596" s="14" t="str">
        <f>IFERROR(VLOOKUP(B596,'تكويد الاصناف'!$A$5:$C$1100,3,0),"")</f>
        <v/>
      </c>
    </row>
    <row r="597" spans="1:8">
      <c r="A597" s="13"/>
      <c r="B597" s="4"/>
      <c r="C597" s="14" t="str">
        <f>IFERROR(VLOOKUP(B597,'تكويد الاصناف'!$A$5:$B$1100,2,0),"")</f>
        <v/>
      </c>
      <c r="D597" s="4"/>
      <c r="E597" s="4"/>
      <c r="F597" s="24"/>
      <c r="G597" s="4"/>
      <c r="H597" s="14" t="str">
        <f>IFERROR(VLOOKUP(B597,'تكويد الاصناف'!$A$5:$C$1100,3,0),"")</f>
        <v/>
      </c>
    </row>
    <row r="598" spans="1:8">
      <c r="A598" s="13"/>
      <c r="B598" s="4"/>
      <c r="C598" s="14" t="str">
        <f>IFERROR(VLOOKUP(B598,'تكويد الاصناف'!$A$5:$B$1100,2,0),"")</f>
        <v/>
      </c>
      <c r="D598" s="4"/>
      <c r="E598" s="4"/>
      <c r="F598" s="24"/>
      <c r="G598" s="4"/>
      <c r="H598" s="14" t="str">
        <f>IFERROR(VLOOKUP(B598,'تكويد الاصناف'!$A$5:$C$1100,3,0),"")</f>
        <v/>
      </c>
    </row>
    <row r="599" spans="1:8">
      <c r="A599" s="13"/>
      <c r="B599" s="4"/>
      <c r="C599" s="14" t="str">
        <f>IFERROR(VLOOKUP(B599,'تكويد الاصناف'!$A$5:$B$1100,2,0),"")</f>
        <v/>
      </c>
      <c r="D599" s="4"/>
      <c r="E599" s="4"/>
      <c r="F599" s="24"/>
      <c r="G599" s="4"/>
      <c r="H599" s="14" t="str">
        <f>IFERROR(VLOOKUP(B599,'تكويد الاصناف'!$A$5:$C$1100,3,0),"")</f>
        <v/>
      </c>
    </row>
    <row r="600" spans="1:8">
      <c r="A600" s="13"/>
      <c r="B600" s="4"/>
      <c r="C600" s="14" t="str">
        <f>IFERROR(VLOOKUP(B600,'تكويد الاصناف'!$A$5:$B$1100,2,0),"")</f>
        <v/>
      </c>
      <c r="D600" s="4"/>
      <c r="E600" s="4"/>
      <c r="F600" s="24"/>
      <c r="G600" s="4"/>
      <c r="H600" s="14" t="str">
        <f>IFERROR(VLOOKUP(B600,'تكويد الاصناف'!$A$5:$C$1100,3,0),"")</f>
        <v/>
      </c>
    </row>
    <row r="601" spans="1:8">
      <c r="A601" s="13"/>
      <c r="B601" s="4"/>
      <c r="C601" s="14" t="str">
        <f>IFERROR(VLOOKUP(B601,'تكويد الاصناف'!$A$5:$B$1100,2,0),"")</f>
        <v/>
      </c>
      <c r="D601" s="4"/>
      <c r="E601" s="4"/>
      <c r="F601" s="24"/>
      <c r="G601" s="4"/>
      <c r="H601" s="14" t="str">
        <f>IFERROR(VLOOKUP(B601,'تكويد الاصناف'!$A$5:$C$1100,3,0),"")</f>
        <v/>
      </c>
    </row>
    <row r="602" spans="1:8">
      <c r="A602" s="13"/>
      <c r="B602" s="4"/>
      <c r="C602" s="14" t="str">
        <f>IFERROR(VLOOKUP(B602,'تكويد الاصناف'!$A$5:$B$1100,2,0),"")</f>
        <v/>
      </c>
      <c r="D602" s="4"/>
      <c r="E602" s="4"/>
      <c r="F602" s="24"/>
      <c r="G602" s="4"/>
      <c r="H602" s="14" t="str">
        <f>IFERROR(VLOOKUP(B602,'تكويد الاصناف'!$A$5:$C$1100,3,0),"")</f>
        <v/>
      </c>
    </row>
    <row r="603" spans="1:8">
      <c r="A603" s="13"/>
      <c r="B603" s="4"/>
      <c r="C603" s="14" t="str">
        <f>IFERROR(VLOOKUP(B603,'تكويد الاصناف'!$A$5:$B$1100,2,0),"")</f>
        <v/>
      </c>
      <c r="D603" s="4"/>
      <c r="E603" s="4"/>
      <c r="F603" s="24"/>
      <c r="G603" s="4"/>
      <c r="H603" s="14" t="str">
        <f>IFERROR(VLOOKUP(B603,'تكويد الاصناف'!$A$5:$C$1100,3,0),"")</f>
        <v/>
      </c>
    </row>
    <row r="604" spans="1:8">
      <c r="A604" s="13"/>
      <c r="B604" s="4"/>
      <c r="C604" s="14" t="str">
        <f>IFERROR(VLOOKUP(B604,'تكويد الاصناف'!$A$5:$B$1100,2,0),"")</f>
        <v/>
      </c>
      <c r="D604" s="4"/>
      <c r="E604" s="4"/>
      <c r="F604" s="24"/>
      <c r="G604" s="4"/>
      <c r="H604" s="14" t="str">
        <f>IFERROR(VLOOKUP(B604,'تكويد الاصناف'!$A$5:$C$1100,3,0),"")</f>
        <v/>
      </c>
    </row>
    <row r="605" spans="1:8">
      <c r="A605" s="13"/>
      <c r="B605" s="4"/>
      <c r="C605" s="14" t="str">
        <f>IFERROR(VLOOKUP(B605,'تكويد الاصناف'!$A$5:$B$1100,2,0),"")</f>
        <v/>
      </c>
      <c r="D605" s="4"/>
      <c r="E605" s="4"/>
      <c r="F605" s="24"/>
      <c r="G605" s="4"/>
      <c r="H605" s="14" t="str">
        <f>IFERROR(VLOOKUP(B605,'تكويد الاصناف'!$A$5:$C$1100,3,0),"")</f>
        <v/>
      </c>
    </row>
    <row r="606" spans="1:8">
      <c r="A606" s="13"/>
      <c r="B606" s="4"/>
      <c r="C606" s="14" t="str">
        <f>IFERROR(VLOOKUP(B606,'تكويد الاصناف'!$A$5:$B$1100,2,0),"")</f>
        <v/>
      </c>
      <c r="D606" s="4"/>
      <c r="E606" s="4"/>
      <c r="F606" s="24"/>
      <c r="G606" s="4"/>
      <c r="H606" s="14" t="str">
        <f>IFERROR(VLOOKUP(B606,'تكويد الاصناف'!$A$5:$C$1100,3,0),"")</f>
        <v/>
      </c>
    </row>
    <row r="607" spans="1:8">
      <c r="A607" s="13"/>
      <c r="B607" s="4"/>
      <c r="C607" s="14" t="str">
        <f>IFERROR(VLOOKUP(B607,'تكويد الاصناف'!$A$5:$B$1100,2,0),"")</f>
        <v/>
      </c>
      <c r="D607" s="4"/>
      <c r="E607" s="4"/>
      <c r="F607" s="24"/>
      <c r="G607" s="4"/>
      <c r="H607" s="14" t="str">
        <f>IFERROR(VLOOKUP(B607,'تكويد الاصناف'!$A$5:$C$1100,3,0),"")</f>
        <v/>
      </c>
    </row>
    <row r="608" spans="1:8">
      <c r="A608" s="13"/>
      <c r="B608" s="4"/>
      <c r="C608" s="14" t="str">
        <f>IFERROR(VLOOKUP(B608,'تكويد الاصناف'!$A$5:$B$1100,2,0),"")</f>
        <v/>
      </c>
      <c r="D608" s="4"/>
      <c r="E608" s="4"/>
      <c r="F608" s="24"/>
      <c r="G608" s="4"/>
      <c r="H608" s="14" t="str">
        <f>IFERROR(VLOOKUP(B608,'تكويد الاصناف'!$A$5:$C$1100,3,0),"")</f>
        <v/>
      </c>
    </row>
    <row r="609" spans="1:8">
      <c r="A609" s="13"/>
      <c r="B609" s="4"/>
      <c r="C609" s="14" t="str">
        <f>IFERROR(VLOOKUP(B609,'تكويد الاصناف'!$A$5:$B$1100,2,0),"")</f>
        <v/>
      </c>
      <c r="D609" s="4"/>
      <c r="E609" s="4"/>
      <c r="F609" s="24"/>
      <c r="G609" s="4"/>
      <c r="H609" s="14" t="str">
        <f>IFERROR(VLOOKUP(B609,'تكويد الاصناف'!$A$5:$C$1100,3,0),"")</f>
        <v/>
      </c>
    </row>
    <row r="610" spans="1:8">
      <c r="A610" s="13"/>
      <c r="B610" s="4"/>
      <c r="C610" s="14" t="str">
        <f>IFERROR(VLOOKUP(B610,'تكويد الاصناف'!$A$5:$B$1100,2,0),"")</f>
        <v/>
      </c>
      <c r="D610" s="4"/>
      <c r="E610" s="4"/>
      <c r="F610" s="24"/>
      <c r="G610" s="4"/>
      <c r="H610" s="14" t="str">
        <f>IFERROR(VLOOKUP(B610,'تكويد الاصناف'!$A$5:$C$1100,3,0),"")</f>
        <v/>
      </c>
    </row>
    <row r="611" spans="1:8">
      <c r="A611" s="13"/>
      <c r="B611" s="4"/>
      <c r="C611" s="14" t="str">
        <f>IFERROR(VLOOKUP(B611,'تكويد الاصناف'!$A$5:$B$1100,2,0),"")</f>
        <v/>
      </c>
      <c r="D611" s="4"/>
      <c r="E611" s="4"/>
      <c r="F611" s="24"/>
      <c r="G611" s="4"/>
      <c r="H611" s="14" t="str">
        <f>IFERROR(VLOOKUP(B611,'تكويد الاصناف'!$A$5:$C$1100,3,0),"")</f>
        <v/>
      </c>
    </row>
    <row r="612" spans="1:8">
      <c r="A612" s="13"/>
      <c r="B612" s="4"/>
      <c r="C612" s="14" t="str">
        <f>IFERROR(VLOOKUP(B612,'تكويد الاصناف'!$A$5:$B$1100,2,0),"")</f>
        <v/>
      </c>
      <c r="D612" s="4"/>
      <c r="E612" s="4"/>
      <c r="F612" s="24"/>
      <c r="G612" s="4"/>
      <c r="H612" s="14" t="str">
        <f>IFERROR(VLOOKUP(B612,'تكويد الاصناف'!$A$5:$C$1100,3,0),"")</f>
        <v/>
      </c>
    </row>
    <row r="613" spans="1:8">
      <c r="A613" s="13"/>
      <c r="B613" s="4"/>
      <c r="C613" s="14" t="str">
        <f>IFERROR(VLOOKUP(B613,'تكويد الاصناف'!$A$5:$B$1100,2,0),"")</f>
        <v/>
      </c>
      <c r="D613" s="4"/>
      <c r="E613" s="4"/>
      <c r="F613" s="24"/>
      <c r="G613" s="4"/>
      <c r="H613" s="14" t="str">
        <f>IFERROR(VLOOKUP(B613,'تكويد الاصناف'!$A$5:$C$1100,3,0),"")</f>
        <v/>
      </c>
    </row>
    <row r="614" spans="1:8">
      <c r="A614" s="13"/>
      <c r="B614" s="4"/>
      <c r="C614" s="14" t="str">
        <f>IFERROR(VLOOKUP(B614,'تكويد الاصناف'!$A$5:$B$1100,2,0),"")</f>
        <v/>
      </c>
      <c r="D614" s="4"/>
      <c r="E614" s="4"/>
      <c r="F614" s="24"/>
      <c r="G614" s="4"/>
      <c r="H614" s="14" t="str">
        <f>IFERROR(VLOOKUP(B614,'تكويد الاصناف'!$A$5:$C$1100,3,0),"")</f>
        <v/>
      </c>
    </row>
    <row r="615" spans="1:8">
      <c r="A615" s="13"/>
      <c r="B615" s="4"/>
      <c r="C615" s="14" t="str">
        <f>IFERROR(VLOOKUP(B615,'تكويد الاصناف'!$A$5:$B$1100,2,0),"")</f>
        <v/>
      </c>
      <c r="D615" s="4"/>
      <c r="E615" s="4"/>
      <c r="F615" s="24"/>
      <c r="G615" s="4"/>
      <c r="H615" s="14" t="str">
        <f>IFERROR(VLOOKUP(B615,'تكويد الاصناف'!$A$5:$C$1100,3,0),"")</f>
        <v/>
      </c>
    </row>
    <row r="616" spans="1:8">
      <c r="A616" s="13"/>
      <c r="B616" s="4"/>
      <c r="C616" s="14" t="str">
        <f>IFERROR(VLOOKUP(B616,'تكويد الاصناف'!$A$5:$B$1100,2,0),"")</f>
        <v/>
      </c>
      <c r="D616" s="4"/>
      <c r="E616" s="4"/>
      <c r="F616" s="24"/>
      <c r="G616" s="4"/>
      <c r="H616" s="14" t="str">
        <f>IFERROR(VLOOKUP(B616,'تكويد الاصناف'!$A$5:$C$1100,3,0),"")</f>
        <v/>
      </c>
    </row>
    <row r="617" spans="1:8">
      <c r="A617" s="13"/>
      <c r="B617" s="4"/>
      <c r="C617" s="14" t="str">
        <f>IFERROR(VLOOKUP(B617,'تكويد الاصناف'!$A$5:$B$1100,2,0),"")</f>
        <v/>
      </c>
      <c r="D617" s="4"/>
      <c r="E617" s="4"/>
      <c r="F617" s="24"/>
      <c r="G617" s="4"/>
      <c r="H617" s="14" t="str">
        <f>IFERROR(VLOOKUP(B617,'تكويد الاصناف'!$A$5:$C$1100,3,0),"")</f>
        <v/>
      </c>
    </row>
    <row r="618" spans="1:8">
      <c r="A618" s="13"/>
      <c r="B618" s="4"/>
      <c r="C618" s="14" t="str">
        <f>IFERROR(VLOOKUP(B618,'تكويد الاصناف'!$A$5:$B$1100,2,0),"")</f>
        <v/>
      </c>
      <c r="D618" s="4"/>
      <c r="E618" s="4"/>
      <c r="F618" s="24"/>
      <c r="G618" s="4"/>
      <c r="H618" s="14" t="str">
        <f>IFERROR(VLOOKUP(B618,'تكويد الاصناف'!$A$5:$C$1100,3,0),"")</f>
        <v/>
      </c>
    </row>
    <row r="619" spans="1:8">
      <c r="A619" s="13"/>
      <c r="B619" s="4"/>
      <c r="C619" s="14" t="str">
        <f>IFERROR(VLOOKUP(B619,'تكويد الاصناف'!$A$5:$B$1100,2,0),"")</f>
        <v/>
      </c>
      <c r="D619" s="4"/>
      <c r="E619" s="4"/>
      <c r="F619" s="24"/>
      <c r="G619" s="4"/>
      <c r="H619" s="14" t="str">
        <f>IFERROR(VLOOKUP(B619,'تكويد الاصناف'!$A$5:$C$1100,3,0),"")</f>
        <v/>
      </c>
    </row>
    <row r="620" spans="1:8">
      <c r="A620" s="13"/>
      <c r="B620" s="4"/>
      <c r="C620" s="14" t="str">
        <f>IFERROR(VLOOKUP(B620,'تكويد الاصناف'!$A$5:$B$1100,2,0),"")</f>
        <v/>
      </c>
      <c r="D620" s="4"/>
      <c r="E620" s="4"/>
      <c r="F620" s="24"/>
      <c r="G620" s="4"/>
      <c r="H620" s="14" t="str">
        <f>IFERROR(VLOOKUP(B620,'تكويد الاصناف'!$A$5:$C$1100,3,0),"")</f>
        <v/>
      </c>
    </row>
    <row r="621" spans="1:8">
      <c r="A621" s="13"/>
      <c r="B621" s="4"/>
      <c r="C621" s="14" t="str">
        <f>IFERROR(VLOOKUP(B621,'تكويد الاصناف'!$A$5:$B$1100,2,0),"")</f>
        <v/>
      </c>
      <c r="D621" s="4"/>
      <c r="E621" s="4"/>
      <c r="F621" s="24"/>
      <c r="G621" s="4"/>
      <c r="H621" s="14" t="str">
        <f>IFERROR(VLOOKUP(B621,'تكويد الاصناف'!$A$5:$C$1100,3,0),"")</f>
        <v/>
      </c>
    </row>
    <row r="622" spans="1:8">
      <c r="A622" s="13"/>
      <c r="B622" s="4"/>
      <c r="C622" s="14" t="str">
        <f>IFERROR(VLOOKUP(B622,'تكويد الاصناف'!$A$5:$B$1100,2,0),"")</f>
        <v/>
      </c>
      <c r="D622" s="4"/>
      <c r="E622" s="4"/>
      <c r="F622" s="24"/>
      <c r="G622" s="4"/>
      <c r="H622" s="14" t="str">
        <f>IFERROR(VLOOKUP(B622,'تكويد الاصناف'!$A$5:$C$1100,3,0),"")</f>
        <v/>
      </c>
    </row>
    <row r="623" spans="1:8">
      <c r="A623" s="13"/>
      <c r="B623" s="4"/>
      <c r="C623" s="14" t="str">
        <f>IFERROR(VLOOKUP(B623,'تكويد الاصناف'!$A$5:$B$1100,2,0),"")</f>
        <v/>
      </c>
      <c r="D623" s="4"/>
      <c r="E623" s="4"/>
      <c r="F623" s="24"/>
      <c r="G623" s="4"/>
      <c r="H623" s="14" t="str">
        <f>IFERROR(VLOOKUP(B623,'تكويد الاصناف'!$A$5:$C$1100,3,0),"")</f>
        <v/>
      </c>
    </row>
    <row r="624" spans="1:8">
      <c r="A624" s="13"/>
      <c r="B624" s="4"/>
      <c r="C624" s="14" t="str">
        <f>IFERROR(VLOOKUP(B624,'تكويد الاصناف'!$A$5:$B$1100,2,0),"")</f>
        <v/>
      </c>
      <c r="D624" s="4"/>
      <c r="E624" s="4"/>
      <c r="F624" s="24"/>
      <c r="G624" s="4"/>
      <c r="H624" s="14" t="str">
        <f>IFERROR(VLOOKUP(B624,'تكويد الاصناف'!$A$5:$C$1100,3,0),"")</f>
        <v/>
      </c>
    </row>
    <row r="625" spans="1:8">
      <c r="A625" s="13"/>
      <c r="B625" s="4"/>
      <c r="C625" s="14" t="str">
        <f>IFERROR(VLOOKUP(B625,'تكويد الاصناف'!$A$5:$B$1100,2,0),"")</f>
        <v/>
      </c>
      <c r="D625" s="4"/>
      <c r="E625" s="4"/>
      <c r="F625" s="24"/>
      <c r="G625" s="4"/>
      <c r="H625" s="14" t="str">
        <f>IFERROR(VLOOKUP(B625,'تكويد الاصناف'!$A$5:$C$1100,3,0),"")</f>
        <v/>
      </c>
    </row>
    <row r="626" spans="1:8">
      <c r="A626" s="13"/>
      <c r="B626" s="4"/>
      <c r="C626" s="14" t="str">
        <f>IFERROR(VLOOKUP(B626,'تكويد الاصناف'!$A$5:$B$1100,2,0),"")</f>
        <v/>
      </c>
      <c r="D626" s="4"/>
      <c r="E626" s="4"/>
      <c r="F626" s="24"/>
      <c r="G626" s="4"/>
      <c r="H626" s="14" t="str">
        <f>IFERROR(VLOOKUP(B626,'تكويد الاصناف'!$A$5:$C$1100,3,0),"")</f>
        <v/>
      </c>
    </row>
    <row r="627" spans="1:8">
      <c r="A627" s="13"/>
      <c r="B627" s="4"/>
      <c r="C627" s="14" t="str">
        <f>IFERROR(VLOOKUP(B627,'تكويد الاصناف'!$A$5:$B$1100,2,0),"")</f>
        <v/>
      </c>
      <c r="D627" s="4"/>
      <c r="E627" s="4"/>
      <c r="F627" s="24"/>
      <c r="G627" s="4"/>
      <c r="H627" s="14" t="str">
        <f>IFERROR(VLOOKUP(B627,'تكويد الاصناف'!$A$5:$C$1100,3,0),"")</f>
        <v/>
      </c>
    </row>
    <row r="628" spans="1:8">
      <c r="A628" s="13"/>
      <c r="B628" s="4"/>
      <c r="C628" s="14" t="str">
        <f>IFERROR(VLOOKUP(B628,'تكويد الاصناف'!$A$5:$B$1100,2,0),"")</f>
        <v/>
      </c>
      <c r="D628" s="4"/>
      <c r="E628" s="4"/>
      <c r="F628" s="24"/>
      <c r="G628" s="4"/>
      <c r="H628" s="14" t="str">
        <f>IFERROR(VLOOKUP(B628,'تكويد الاصناف'!$A$5:$C$1100,3,0),"")</f>
        <v/>
      </c>
    </row>
    <row r="629" spans="1:8">
      <c r="A629" s="13"/>
      <c r="B629" s="4"/>
      <c r="C629" s="14" t="str">
        <f>IFERROR(VLOOKUP(B629,'تكويد الاصناف'!$A$5:$B$1100,2,0),"")</f>
        <v/>
      </c>
      <c r="D629" s="4"/>
      <c r="E629" s="4"/>
      <c r="F629" s="24"/>
      <c r="G629" s="4"/>
      <c r="H629" s="14" t="str">
        <f>IFERROR(VLOOKUP(B629,'تكويد الاصناف'!$A$5:$C$1100,3,0),"")</f>
        <v/>
      </c>
    </row>
    <row r="630" spans="1:8">
      <c r="A630" s="13"/>
      <c r="B630" s="4"/>
      <c r="C630" s="14" t="str">
        <f>IFERROR(VLOOKUP(B630,'تكويد الاصناف'!$A$5:$B$1100,2,0),"")</f>
        <v/>
      </c>
      <c r="D630" s="4"/>
      <c r="E630" s="4"/>
      <c r="F630" s="24"/>
      <c r="G630" s="4"/>
      <c r="H630" s="14" t="str">
        <f>IFERROR(VLOOKUP(B630,'تكويد الاصناف'!$A$5:$C$1100,3,0),"")</f>
        <v/>
      </c>
    </row>
    <row r="631" spans="1:8">
      <c r="A631" s="13"/>
      <c r="B631" s="4"/>
      <c r="C631" s="14" t="str">
        <f>IFERROR(VLOOKUP(B631,'تكويد الاصناف'!$A$5:$B$1100,2,0),"")</f>
        <v/>
      </c>
      <c r="D631" s="4"/>
      <c r="E631" s="4"/>
      <c r="F631" s="24"/>
      <c r="G631" s="4"/>
      <c r="H631" s="14" t="str">
        <f>IFERROR(VLOOKUP(B631,'تكويد الاصناف'!$A$5:$C$1100,3,0),"")</f>
        <v/>
      </c>
    </row>
    <row r="632" spans="1:8">
      <c r="A632" s="13"/>
      <c r="B632" s="4"/>
      <c r="C632" s="14" t="str">
        <f>IFERROR(VLOOKUP(B632,'تكويد الاصناف'!$A$5:$B$1100,2,0),"")</f>
        <v/>
      </c>
      <c r="D632" s="4"/>
      <c r="E632" s="4"/>
      <c r="F632" s="24"/>
      <c r="G632" s="4"/>
      <c r="H632" s="14" t="str">
        <f>IFERROR(VLOOKUP(B632,'تكويد الاصناف'!$A$5:$C$1100,3,0),"")</f>
        <v/>
      </c>
    </row>
    <row r="633" spans="1:8">
      <c r="A633" s="13"/>
      <c r="B633" s="4"/>
      <c r="C633" s="14" t="str">
        <f>IFERROR(VLOOKUP(B633,'تكويد الاصناف'!$A$5:$B$1100,2,0),"")</f>
        <v/>
      </c>
      <c r="D633" s="4"/>
      <c r="E633" s="4"/>
      <c r="F633" s="24"/>
      <c r="G633" s="4"/>
      <c r="H633" s="14" t="str">
        <f>IFERROR(VLOOKUP(B633,'تكويد الاصناف'!$A$5:$C$1100,3,0),"")</f>
        <v/>
      </c>
    </row>
    <row r="634" spans="1:8">
      <c r="A634" s="13"/>
      <c r="B634" s="4"/>
      <c r="C634" s="14" t="str">
        <f>IFERROR(VLOOKUP(B634,'تكويد الاصناف'!$A$5:$B$1100,2,0),"")</f>
        <v/>
      </c>
      <c r="D634" s="4"/>
      <c r="E634" s="4"/>
      <c r="F634" s="24"/>
      <c r="G634" s="4"/>
      <c r="H634" s="14" t="str">
        <f>IFERROR(VLOOKUP(B634,'تكويد الاصناف'!$A$5:$C$1100,3,0),"")</f>
        <v/>
      </c>
    </row>
    <row r="635" spans="1:8">
      <c r="A635" s="13"/>
      <c r="B635" s="4"/>
      <c r="C635" s="14" t="str">
        <f>IFERROR(VLOOKUP(B635,'تكويد الاصناف'!$A$5:$B$1100,2,0),"")</f>
        <v/>
      </c>
      <c r="D635" s="4"/>
      <c r="E635" s="4"/>
      <c r="F635" s="24"/>
      <c r="G635" s="4"/>
      <c r="H635" s="14" t="str">
        <f>IFERROR(VLOOKUP(B635,'تكويد الاصناف'!$A$5:$C$1100,3,0),"")</f>
        <v/>
      </c>
    </row>
    <row r="636" spans="1:8">
      <c r="A636" s="13"/>
      <c r="B636" s="4"/>
      <c r="C636" s="14" t="str">
        <f>IFERROR(VLOOKUP(B636,'تكويد الاصناف'!$A$5:$B$1100,2,0),"")</f>
        <v/>
      </c>
      <c r="D636" s="4"/>
      <c r="E636" s="4"/>
      <c r="F636" s="24"/>
      <c r="G636" s="4"/>
      <c r="H636" s="14" t="str">
        <f>IFERROR(VLOOKUP(B636,'تكويد الاصناف'!$A$5:$C$1100,3,0),"")</f>
        <v/>
      </c>
    </row>
    <row r="637" spans="1:8">
      <c r="A637" s="13"/>
      <c r="B637" s="4"/>
      <c r="C637" s="14" t="str">
        <f>IFERROR(VLOOKUP(B637,'تكويد الاصناف'!$A$5:$B$1100,2,0),"")</f>
        <v/>
      </c>
      <c r="D637" s="4"/>
      <c r="E637" s="4"/>
      <c r="F637" s="24"/>
      <c r="G637" s="4"/>
      <c r="H637" s="14" t="str">
        <f>IFERROR(VLOOKUP(B637,'تكويد الاصناف'!$A$5:$C$1100,3,0),"")</f>
        <v/>
      </c>
    </row>
    <row r="638" spans="1:8">
      <c r="A638" s="13"/>
      <c r="B638" s="4"/>
      <c r="C638" s="14" t="str">
        <f>IFERROR(VLOOKUP(B638,'تكويد الاصناف'!$A$5:$B$1100,2,0),"")</f>
        <v/>
      </c>
      <c r="D638" s="4"/>
      <c r="E638" s="4"/>
      <c r="F638" s="24"/>
      <c r="G638" s="4"/>
      <c r="H638" s="14" t="str">
        <f>IFERROR(VLOOKUP(B638,'تكويد الاصناف'!$A$5:$C$1100,3,0),"")</f>
        <v/>
      </c>
    </row>
    <row r="639" spans="1:8">
      <c r="A639" s="13"/>
      <c r="B639" s="4"/>
      <c r="C639" s="14" t="str">
        <f>IFERROR(VLOOKUP(B639,'تكويد الاصناف'!$A$5:$B$1100,2,0),"")</f>
        <v/>
      </c>
      <c r="D639" s="4"/>
      <c r="E639" s="4"/>
      <c r="F639" s="24"/>
      <c r="G639" s="4"/>
      <c r="H639" s="14" t="str">
        <f>IFERROR(VLOOKUP(B639,'تكويد الاصناف'!$A$5:$C$1100,3,0),"")</f>
        <v/>
      </c>
    </row>
    <row r="640" spans="1:8">
      <c r="A640" s="13"/>
      <c r="B640" s="4"/>
      <c r="C640" s="14" t="str">
        <f>IFERROR(VLOOKUP(B640,'تكويد الاصناف'!$A$5:$B$1100,2,0),"")</f>
        <v/>
      </c>
      <c r="D640" s="4"/>
      <c r="E640" s="4"/>
      <c r="F640" s="24"/>
      <c r="G640" s="4"/>
      <c r="H640" s="14" t="str">
        <f>IFERROR(VLOOKUP(B640,'تكويد الاصناف'!$A$5:$C$1100,3,0),"")</f>
        <v/>
      </c>
    </row>
    <row r="641" spans="1:8">
      <c r="A641" s="13"/>
      <c r="B641" s="4"/>
      <c r="C641" s="14" t="str">
        <f>IFERROR(VLOOKUP(B641,'تكويد الاصناف'!$A$5:$B$1100,2,0),"")</f>
        <v/>
      </c>
      <c r="D641" s="4"/>
      <c r="E641" s="4"/>
      <c r="F641" s="24"/>
      <c r="G641" s="4"/>
      <c r="H641" s="14" t="str">
        <f>IFERROR(VLOOKUP(B641,'تكويد الاصناف'!$A$5:$C$1100,3,0),"")</f>
        <v/>
      </c>
    </row>
    <row r="642" spans="1:8">
      <c r="A642" s="13"/>
      <c r="B642" s="4"/>
      <c r="C642" s="14" t="str">
        <f>IFERROR(VLOOKUP(B642,'تكويد الاصناف'!$A$5:$B$1100,2,0),"")</f>
        <v/>
      </c>
      <c r="D642" s="4"/>
      <c r="E642" s="4"/>
      <c r="F642" s="24"/>
      <c r="G642" s="4"/>
      <c r="H642" s="14" t="str">
        <f>IFERROR(VLOOKUP(B642,'تكويد الاصناف'!$A$5:$C$1100,3,0),"")</f>
        <v/>
      </c>
    </row>
    <row r="643" spans="1:8">
      <c r="A643" s="13"/>
      <c r="B643" s="4"/>
      <c r="C643" s="14" t="str">
        <f>IFERROR(VLOOKUP(B643,'تكويد الاصناف'!$A$5:$B$1100,2,0),"")</f>
        <v/>
      </c>
      <c r="D643" s="4"/>
      <c r="E643" s="4"/>
      <c r="F643" s="24"/>
      <c r="G643" s="4"/>
      <c r="H643" s="14" t="str">
        <f>IFERROR(VLOOKUP(B643,'تكويد الاصناف'!$A$5:$C$1100,3,0),"")</f>
        <v/>
      </c>
    </row>
    <row r="644" spans="1:8">
      <c r="A644" s="13"/>
      <c r="B644" s="4"/>
      <c r="C644" s="14" t="str">
        <f>IFERROR(VLOOKUP(B644,'تكويد الاصناف'!$A$5:$B$1100,2,0),"")</f>
        <v/>
      </c>
      <c r="D644" s="4"/>
      <c r="E644" s="4"/>
      <c r="F644" s="24"/>
      <c r="G644" s="4"/>
      <c r="H644" s="14" t="str">
        <f>IFERROR(VLOOKUP(B644,'تكويد الاصناف'!$A$5:$C$1100,3,0),"")</f>
        <v/>
      </c>
    </row>
    <row r="645" spans="1:8">
      <c r="A645" s="13"/>
      <c r="B645" s="4"/>
      <c r="C645" s="14" t="str">
        <f>IFERROR(VLOOKUP(B645,'تكويد الاصناف'!$A$5:$B$1100,2,0),"")</f>
        <v/>
      </c>
      <c r="D645" s="4"/>
      <c r="E645" s="4"/>
      <c r="F645" s="24"/>
      <c r="G645" s="4"/>
      <c r="H645" s="14" t="str">
        <f>IFERROR(VLOOKUP(B645,'تكويد الاصناف'!$A$5:$C$1100,3,0),"")</f>
        <v/>
      </c>
    </row>
    <row r="646" spans="1:8">
      <c r="A646" s="13"/>
      <c r="B646" s="4"/>
      <c r="C646" s="14" t="str">
        <f>IFERROR(VLOOKUP(B646,'تكويد الاصناف'!$A$5:$B$1100,2,0),"")</f>
        <v/>
      </c>
      <c r="D646" s="4"/>
      <c r="E646" s="4"/>
      <c r="F646" s="24"/>
      <c r="G646" s="4"/>
      <c r="H646" s="14" t="str">
        <f>IFERROR(VLOOKUP(B646,'تكويد الاصناف'!$A$5:$C$1100,3,0),"")</f>
        <v/>
      </c>
    </row>
    <row r="647" spans="1:8">
      <c r="A647" s="13"/>
      <c r="B647" s="4"/>
      <c r="C647" s="14" t="str">
        <f>IFERROR(VLOOKUP(B647,'تكويد الاصناف'!$A$5:$B$1100,2,0),"")</f>
        <v/>
      </c>
      <c r="D647" s="4"/>
      <c r="E647" s="4"/>
      <c r="F647" s="24"/>
      <c r="G647" s="4"/>
      <c r="H647" s="14" t="str">
        <f>IFERROR(VLOOKUP(B647,'تكويد الاصناف'!$A$5:$C$1100,3,0),"")</f>
        <v/>
      </c>
    </row>
    <row r="648" spans="1:8">
      <c r="A648" s="13"/>
      <c r="B648" s="4"/>
      <c r="C648" s="14" t="str">
        <f>IFERROR(VLOOKUP(B648,'تكويد الاصناف'!$A$5:$B$1100,2,0),"")</f>
        <v/>
      </c>
      <c r="D648" s="4"/>
      <c r="E648" s="4"/>
      <c r="F648" s="24"/>
      <c r="G648" s="4"/>
      <c r="H648" s="14" t="str">
        <f>IFERROR(VLOOKUP(B648,'تكويد الاصناف'!$A$5:$C$1100,3,0),"")</f>
        <v/>
      </c>
    </row>
    <row r="649" spans="1:8">
      <c r="A649" s="13"/>
      <c r="B649" s="4"/>
      <c r="C649" s="14" t="str">
        <f>IFERROR(VLOOKUP(B649,'تكويد الاصناف'!$A$5:$B$1100,2,0),"")</f>
        <v/>
      </c>
      <c r="D649" s="4"/>
      <c r="E649" s="4"/>
      <c r="F649" s="24"/>
      <c r="G649" s="4"/>
      <c r="H649" s="14" t="str">
        <f>IFERROR(VLOOKUP(B649,'تكويد الاصناف'!$A$5:$C$1100,3,0),"")</f>
        <v/>
      </c>
    </row>
    <row r="650" spans="1:8">
      <c r="A650" s="13"/>
      <c r="B650" s="4"/>
      <c r="C650" s="14" t="str">
        <f>IFERROR(VLOOKUP(B650,'تكويد الاصناف'!$A$5:$B$1100,2,0),"")</f>
        <v/>
      </c>
      <c r="D650" s="4"/>
      <c r="E650" s="4"/>
      <c r="F650" s="24"/>
      <c r="G650" s="4"/>
      <c r="H650" s="14" t="str">
        <f>IFERROR(VLOOKUP(B650,'تكويد الاصناف'!$A$5:$C$1100,3,0),"")</f>
        <v/>
      </c>
    </row>
    <row r="651" spans="1:8">
      <c r="A651" s="13"/>
      <c r="B651" s="4"/>
      <c r="C651" s="14" t="str">
        <f>IFERROR(VLOOKUP(B651,'تكويد الاصناف'!$A$5:$B$1100,2,0),"")</f>
        <v/>
      </c>
      <c r="D651" s="4"/>
      <c r="E651" s="4"/>
      <c r="F651" s="24"/>
      <c r="G651" s="4"/>
      <c r="H651" s="14" t="str">
        <f>IFERROR(VLOOKUP(B651,'تكويد الاصناف'!$A$5:$C$1100,3,0),"")</f>
        <v/>
      </c>
    </row>
    <row r="652" spans="1:8">
      <c r="A652" s="13"/>
      <c r="B652" s="4"/>
      <c r="C652" s="14" t="str">
        <f>IFERROR(VLOOKUP(B652,'تكويد الاصناف'!$A$5:$B$1100,2,0),"")</f>
        <v/>
      </c>
      <c r="D652" s="4"/>
      <c r="E652" s="4"/>
      <c r="F652" s="24"/>
      <c r="G652" s="4"/>
      <c r="H652" s="14" t="str">
        <f>IFERROR(VLOOKUP(B652,'تكويد الاصناف'!$A$5:$C$1100,3,0),"")</f>
        <v/>
      </c>
    </row>
    <row r="653" spans="1:8">
      <c r="A653" s="13"/>
      <c r="B653" s="4"/>
      <c r="C653" s="14" t="str">
        <f>IFERROR(VLOOKUP(B653,'تكويد الاصناف'!$A$5:$B$1100,2,0),"")</f>
        <v/>
      </c>
      <c r="D653" s="4"/>
      <c r="E653" s="4"/>
      <c r="F653" s="24"/>
      <c r="G653" s="4"/>
      <c r="H653" s="14" t="str">
        <f>IFERROR(VLOOKUP(B653,'تكويد الاصناف'!$A$5:$C$1100,3,0),"")</f>
        <v/>
      </c>
    </row>
    <row r="654" spans="1:8">
      <c r="A654" s="13"/>
      <c r="B654" s="4"/>
      <c r="C654" s="14" t="str">
        <f>IFERROR(VLOOKUP(B654,'تكويد الاصناف'!$A$5:$B$1100,2,0),"")</f>
        <v/>
      </c>
      <c r="D654" s="4"/>
      <c r="E654" s="4"/>
      <c r="F654" s="24"/>
      <c r="G654" s="4"/>
      <c r="H654" s="14" t="str">
        <f>IFERROR(VLOOKUP(B654,'تكويد الاصناف'!$A$5:$C$1100,3,0),"")</f>
        <v/>
      </c>
    </row>
    <row r="655" spans="1:8">
      <c r="A655" s="13"/>
      <c r="B655" s="4"/>
      <c r="C655" s="14" t="str">
        <f>IFERROR(VLOOKUP(B655,'تكويد الاصناف'!$A$5:$B$1100,2,0),"")</f>
        <v/>
      </c>
      <c r="D655" s="4"/>
      <c r="E655" s="4"/>
      <c r="F655" s="24"/>
      <c r="G655" s="4"/>
      <c r="H655" s="14" t="str">
        <f>IFERROR(VLOOKUP(B655,'تكويد الاصناف'!$A$5:$C$1100,3,0),"")</f>
        <v/>
      </c>
    </row>
    <row r="656" spans="1:8">
      <c r="A656" s="13"/>
      <c r="B656" s="4"/>
      <c r="C656" s="14" t="str">
        <f>IFERROR(VLOOKUP(B656,'تكويد الاصناف'!$A$5:$B$1100,2,0),"")</f>
        <v/>
      </c>
      <c r="D656" s="4"/>
      <c r="E656" s="4"/>
      <c r="F656" s="24"/>
      <c r="G656" s="4"/>
      <c r="H656" s="14" t="str">
        <f>IFERROR(VLOOKUP(B656,'تكويد الاصناف'!$A$5:$C$1100,3,0),"")</f>
        <v/>
      </c>
    </row>
    <row r="657" spans="1:8">
      <c r="A657" s="13"/>
      <c r="B657" s="4"/>
      <c r="C657" s="14" t="str">
        <f>IFERROR(VLOOKUP(B657,'تكويد الاصناف'!$A$5:$B$1100,2,0),"")</f>
        <v/>
      </c>
      <c r="D657" s="4"/>
      <c r="E657" s="4"/>
      <c r="F657" s="24"/>
      <c r="G657" s="4"/>
      <c r="H657" s="14" t="str">
        <f>IFERROR(VLOOKUP(B657,'تكويد الاصناف'!$A$5:$C$1100,3,0),"")</f>
        <v/>
      </c>
    </row>
    <row r="658" spans="1:8">
      <c r="A658" s="13"/>
      <c r="B658" s="4"/>
      <c r="C658" s="14" t="str">
        <f>IFERROR(VLOOKUP(B658,'تكويد الاصناف'!$A$5:$B$1100,2,0),"")</f>
        <v/>
      </c>
      <c r="D658" s="4"/>
      <c r="E658" s="4"/>
      <c r="F658" s="24"/>
      <c r="G658" s="4"/>
      <c r="H658" s="14" t="str">
        <f>IFERROR(VLOOKUP(B658,'تكويد الاصناف'!$A$5:$C$1100,3,0),"")</f>
        <v/>
      </c>
    </row>
    <row r="659" spans="1:8">
      <c r="A659" s="13"/>
      <c r="B659" s="4"/>
      <c r="C659" s="14" t="str">
        <f>IFERROR(VLOOKUP(B659,'تكويد الاصناف'!$A$5:$B$1100,2,0),"")</f>
        <v/>
      </c>
      <c r="D659" s="4"/>
      <c r="E659" s="4"/>
      <c r="F659" s="24"/>
      <c r="G659" s="4"/>
      <c r="H659" s="14" t="str">
        <f>IFERROR(VLOOKUP(B659,'تكويد الاصناف'!$A$5:$C$1100,3,0),"")</f>
        <v/>
      </c>
    </row>
    <row r="660" spans="1:8">
      <c r="A660" s="13"/>
      <c r="B660" s="4"/>
      <c r="C660" s="14" t="str">
        <f>IFERROR(VLOOKUP(B660,'تكويد الاصناف'!$A$5:$B$1100,2,0),"")</f>
        <v/>
      </c>
      <c r="D660" s="4"/>
      <c r="E660" s="4"/>
      <c r="F660" s="24"/>
      <c r="G660" s="4"/>
      <c r="H660" s="14" t="str">
        <f>IFERROR(VLOOKUP(B660,'تكويد الاصناف'!$A$5:$C$1100,3,0),"")</f>
        <v/>
      </c>
    </row>
    <row r="661" spans="1:8">
      <c r="A661" s="13"/>
      <c r="B661" s="4"/>
      <c r="C661" s="14" t="str">
        <f>IFERROR(VLOOKUP(B661,'تكويد الاصناف'!$A$5:$B$1100,2,0),"")</f>
        <v/>
      </c>
      <c r="D661" s="4"/>
      <c r="E661" s="4"/>
      <c r="F661" s="24"/>
      <c r="G661" s="4"/>
      <c r="H661" s="14" t="str">
        <f>IFERROR(VLOOKUP(B661,'تكويد الاصناف'!$A$5:$C$1100,3,0),"")</f>
        <v/>
      </c>
    </row>
    <row r="662" spans="1:8">
      <c r="A662" s="13"/>
      <c r="B662" s="4"/>
      <c r="C662" s="14" t="str">
        <f>IFERROR(VLOOKUP(B662,'تكويد الاصناف'!$A$5:$B$1100,2,0),"")</f>
        <v/>
      </c>
      <c r="D662" s="4"/>
      <c r="E662" s="4"/>
      <c r="F662" s="24"/>
      <c r="G662" s="4"/>
      <c r="H662" s="14" t="str">
        <f>IFERROR(VLOOKUP(B662,'تكويد الاصناف'!$A$5:$C$1100,3,0),"")</f>
        <v/>
      </c>
    </row>
    <row r="663" spans="1:8">
      <c r="A663" s="13"/>
      <c r="B663" s="4"/>
      <c r="C663" s="14" t="str">
        <f>IFERROR(VLOOKUP(B663,'تكويد الاصناف'!$A$5:$B$1100,2,0),"")</f>
        <v/>
      </c>
      <c r="D663" s="4"/>
      <c r="E663" s="4"/>
      <c r="F663" s="24"/>
      <c r="G663" s="4"/>
      <c r="H663" s="14" t="str">
        <f>IFERROR(VLOOKUP(B663,'تكويد الاصناف'!$A$5:$C$1100,3,0),"")</f>
        <v/>
      </c>
    </row>
    <row r="664" spans="1:8">
      <c r="A664" s="13"/>
      <c r="B664" s="4"/>
      <c r="C664" s="14" t="str">
        <f>IFERROR(VLOOKUP(B664,'تكويد الاصناف'!$A$5:$B$1100,2,0),"")</f>
        <v/>
      </c>
      <c r="D664" s="4"/>
      <c r="E664" s="4"/>
      <c r="F664" s="24"/>
      <c r="G664" s="4"/>
      <c r="H664" s="14" t="str">
        <f>IFERROR(VLOOKUP(B664,'تكويد الاصناف'!$A$5:$C$1100,3,0),"")</f>
        <v/>
      </c>
    </row>
    <row r="665" spans="1:8">
      <c r="A665" s="13"/>
      <c r="B665" s="4"/>
      <c r="C665" s="14" t="str">
        <f>IFERROR(VLOOKUP(B665,'تكويد الاصناف'!$A$5:$B$1100,2,0),"")</f>
        <v/>
      </c>
      <c r="D665" s="4"/>
      <c r="E665" s="4"/>
      <c r="F665" s="24"/>
      <c r="G665" s="4"/>
      <c r="H665" s="14" t="str">
        <f>IFERROR(VLOOKUP(B665,'تكويد الاصناف'!$A$5:$C$1100,3,0),"")</f>
        <v/>
      </c>
    </row>
    <row r="666" spans="1:8">
      <c r="A666" s="13"/>
      <c r="B666" s="4"/>
      <c r="C666" s="14" t="str">
        <f>IFERROR(VLOOKUP(B666,'تكويد الاصناف'!$A$5:$B$1100,2,0),"")</f>
        <v/>
      </c>
      <c r="D666" s="4"/>
      <c r="E666" s="4"/>
      <c r="F666" s="24"/>
      <c r="G666" s="4"/>
      <c r="H666" s="14" t="str">
        <f>IFERROR(VLOOKUP(B666,'تكويد الاصناف'!$A$5:$C$1100,3,0),"")</f>
        <v/>
      </c>
    </row>
    <row r="667" spans="1:8">
      <c r="A667" s="13"/>
      <c r="B667" s="4"/>
      <c r="C667" s="14" t="str">
        <f>IFERROR(VLOOKUP(B667,'تكويد الاصناف'!$A$5:$B$1100,2,0),"")</f>
        <v/>
      </c>
      <c r="D667" s="4"/>
      <c r="E667" s="4"/>
      <c r="F667" s="24"/>
      <c r="G667" s="4"/>
      <c r="H667" s="14" t="str">
        <f>IFERROR(VLOOKUP(B667,'تكويد الاصناف'!$A$5:$C$1100,3,0),"")</f>
        <v/>
      </c>
    </row>
    <row r="668" spans="1:8">
      <c r="A668" s="13"/>
      <c r="B668" s="4"/>
      <c r="C668" s="14" t="str">
        <f>IFERROR(VLOOKUP(B668,'تكويد الاصناف'!$A$5:$B$1100,2,0),"")</f>
        <v/>
      </c>
      <c r="D668" s="4"/>
      <c r="E668" s="4"/>
      <c r="F668" s="24"/>
      <c r="G668" s="4"/>
      <c r="H668" s="14" t="str">
        <f>IFERROR(VLOOKUP(B668,'تكويد الاصناف'!$A$5:$C$1100,3,0),"")</f>
        <v/>
      </c>
    </row>
    <row r="669" spans="1:8">
      <c r="A669" s="13"/>
      <c r="B669" s="4"/>
      <c r="C669" s="14" t="str">
        <f>IFERROR(VLOOKUP(B669,'تكويد الاصناف'!$A$5:$B$1100,2,0),"")</f>
        <v/>
      </c>
      <c r="D669" s="4"/>
      <c r="E669" s="4"/>
      <c r="F669" s="24"/>
      <c r="G669" s="4"/>
      <c r="H669" s="14" t="str">
        <f>IFERROR(VLOOKUP(B669,'تكويد الاصناف'!$A$5:$C$1100,3,0),"")</f>
        <v/>
      </c>
    </row>
    <row r="670" spans="1:8">
      <c r="A670" s="13"/>
      <c r="B670" s="4"/>
      <c r="C670" s="14" t="str">
        <f>IFERROR(VLOOKUP(B670,'تكويد الاصناف'!$A$5:$B$1100,2,0),"")</f>
        <v/>
      </c>
      <c r="D670" s="4"/>
      <c r="E670" s="4"/>
      <c r="F670" s="24"/>
      <c r="G670" s="4"/>
      <c r="H670" s="14" t="str">
        <f>IFERROR(VLOOKUP(B670,'تكويد الاصناف'!$A$5:$C$1100,3,0),"")</f>
        <v/>
      </c>
    </row>
    <row r="671" spans="1:8">
      <c r="A671" s="13"/>
      <c r="B671" s="4"/>
      <c r="C671" s="14" t="str">
        <f>IFERROR(VLOOKUP(B671,'تكويد الاصناف'!$A$5:$B$1100,2,0),"")</f>
        <v/>
      </c>
      <c r="D671" s="4"/>
      <c r="E671" s="4"/>
      <c r="F671" s="24"/>
      <c r="G671" s="4"/>
      <c r="H671" s="14" t="str">
        <f>IFERROR(VLOOKUP(B671,'تكويد الاصناف'!$A$5:$C$1100,3,0),"")</f>
        <v/>
      </c>
    </row>
    <row r="672" spans="1:8">
      <c r="A672" s="13"/>
      <c r="B672" s="4"/>
      <c r="C672" s="14" t="str">
        <f>IFERROR(VLOOKUP(B672,'تكويد الاصناف'!$A$5:$B$1100,2,0),"")</f>
        <v/>
      </c>
      <c r="D672" s="4"/>
      <c r="E672" s="4"/>
      <c r="F672" s="24"/>
      <c r="G672" s="4"/>
      <c r="H672" s="14" t="str">
        <f>IFERROR(VLOOKUP(B672,'تكويد الاصناف'!$A$5:$C$1100,3,0),"")</f>
        <v/>
      </c>
    </row>
    <row r="673" spans="1:8">
      <c r="A673" s="13"/>
      <c r="B673" s="4"/>
      <c r="C673" s="14" t="str">
        <f>IFERROR(VLOOKUP(B673,'تكويد الاصناف'!$A$5:$B$1100,2,0),"")</f>
        <v/>
      </c>
      <c r="D673" s="4"/>
      <c r="E673" s="4"/>
      <c r="F673" s="24"/>
      <c r="G673" s="4"/>
      <c r="H673" s="14" t="str">
        <f>IFERROR(VLOOKUP(B673,'تكويد الاصناف'!$A$5:$C$1100,3,0),"")</f>
        <v/>
      </c>
    </row>
    <row r="674" spans="1:8">
      <c r="A674" s="13"/>
      <c r="B674" s="4"/>
      <c r="C674" s="14" t="str">
        <f>IFERROR(VLOOKUP(B674,'تكويد الاصناف'!$A$5:$B$1100,2,0),"")</f>
        <v/>
      </c>
      <c r="D674" s="4"/>
      <c r="E674" s="4"/>
      <c r="F674" s="24"/>
      <c r="G674" s="4"/>
      <c r="H674" s="14" t="str">
        <f>IFERROR(VLOOKUP(B674,'تكويد الاصناف'!$A$5:$C$1100,3,0),"")</f>
        <v/>
      </c>
    </row>
    <row r="675" spans="1:8">
      <c r="A675" s="13"/>
      <c r="B675" s="4"/>
      <c r="C675" s="14" t="str">
        <f>IFERROR(VLOOKUP(B675,'تكويد الاصناف'!$A$5:$B$1100,2,0),"")</f>
        <v/>
      </c>
      <c r="D675" s="4"/>
      <c r="E675" s="4"/>
      <c r="F675" s="24"/>
      <c r="G675" s="4"/>
      <c r="H675" s="14" t="str">
        <f>IFERROR(VLOOKUP(B675,'تكويد الاصناف'!$A$5:$C$1100,3,0),"")</f>
        <v/>
      </c>
    </row>
    <row r="676" spans="1:8">
      <c r="A676" s="13"/>
      <c r="B676" s="4"/>
      <c r="C676" s="14" t="str">
        <f>IFERROR(VLOOKUP(B676,'تكويد الاصناف'!$A$5:$B$1100,2,0),"")</f>
        <v/>
      </c>
      <c r="D676" s="4"/>
      <c r="E676" s="4"/>
      <c r="F676" s="24"/>
      <c r="G676" s="4"/>
      <c r="H676" s="14" t="str">
        <f>IFERROR(VLOOKUP(B676,'تكويد الاصناف'!$A$5:$C$1100,3,0),"")</f>
        <v/>
      </c>
    </row>
    <row r="677" spans="1:8">
      <c r="A677" s="13"/>
      <c r="B677" s="4"/>
      <c r="C677" s="14" t="str">
        <f>IFERROR(VLOOKUP(B677,'تكويد الاصناف'!$A$5:$B$1100,2,0),"")</f>
        <v/>
      </c>
      <c r="D677" s="4"/>
      <c r="E677" s="4"/>
      <c r="F677" s="24"/>
      <c r="G677" s="4"/>
      <c r="H677" s="14" t="str">
        <f>IFERROR(VLOOKUP(B677,'تكويد الاصناف'!$A$5:$C$1100,3,0),"")</f>
        <v/>
      </c>
    </row>
    <row r="678" spans="1:8">
      <c r="A678" s="13"/>
      <c r="B678" s="4"/>
      <c r="C678" s="14" t="str">
        <f>IFERROR(VLOOKUP(B678,'تكويد الاصناف'!$A$5:$B$1100,2,0),"")</f>
        <v/>
      </c>
      <c r="D678" s="4"/>
      <c r="E678" s="4"/>
      <c r="F678" s="24"/>
      <c r="G678" s="4"/>
      <c r="H678" s="14" t="str">
        <f>IFERROR(VLOOKUP(B678,'تكويد الاصناف'!$A$5:$C$1100,3,0),"")</f>
        <v/>
      </c>
    </row>
    <row r="679" spans="1:8">
      <c r="A679" s="13"/>
      <c r="B679" s="4"/>
      <c r="C679" s="14" t="str">
        <f>IFERROR(VLOOKUP(B679,'تكويد الاصناف'!$A$5:$B$1100,2,0),"")</f>
        <v/>
      </c>
      <c r="D679" s="4"/>
      <c r="E679" s="4"/>
      <c r="F679" s="24"/>
      <c r="G679" s="4"/>
      <c r="H679" s="14" t="str">
        <f>IFERROR(VLOOKUP(B679,'تكويد الاصناف'!$A$5:$C$1100,3,0),"")</f>
        <v/>
      </c>
    </row>
    <row r="680" spans="1:8">
      <c r="A680" s="13"/>
      <c r="B680" s="4"/>
      <c r="C680" s="14" t="str">
        <f>IFERROR(VLOOKUP(B680,'تكويد الاصناف'!$A$5:$B$1100,2,0),"")</f>
        <v/>
      </c>
      <c r="D680" s="4"/>
      <c r="E680" s="4"/>
      <c r="F680" s="24"/>
      <c r="G680" s="4"/>
      <c r="H680" s="14" t="str">
        <f>IFERROR(VLOOKUP(B680,'تكويد الاصناف'!$A$5:$C$1100,3,0),"")</f>
        <v/>
      </c>
    </row>
    <row r="681" spans="1:8">
      <c r="A681" s="13"/>
      <c r="B681" s="4"/>
      <c r="C681" s="14" t="str">
        <f>IFERROR(VLOOKUP(B681,'تكويد الاصناف'!$A$5:$B$1100,2,0),"")</f>
        <v/>
      </c>
      <c r="D681" s="4"/>
      <c r="E681" s="4"/>
      <c r="F681" s="24"/>
      <c r="G681" s="4"/>
      <c r="H681" s="14" t="str">
        <f>IFERROR(VLOOKUP(B681,'تكويد الاصناف'!$A$5:$C$1100,3,0),"")</f>
        <v/>
      </c>
    </row>
    <row r="682" spans="1:8">
      <c r="A682" s="13"/>
      <c r="B682" s="4"/>
      <c r="C682" s="14" t="str">
        <f>IFERROR(VLOOKUP(B682,'تكويد الاصناف'!$A$5:$B$1100,2,0),"")</f>
        <v/>
      </c>
      <c r="D682" s="4"/>
      <c r="E682" s="4"/>
      <c r="F682" s="24"/>
      <c r="G682" s="4"/>
      <c r="H682" s="14" t="str">
        <f>IFERROR(VLOOKUP(B682,'تكويد الاصناف'!$A$5:$C$1100,3,0),"")</f>
        <v/>
      </c>
    </row>
    <row r="683" spans="1:8">
      <c r="A683" s="13"/>
      <c r="B683" s="4"/>
      <c r="C683" s="14" t="str">
        <f>IFERROR(VLOOKUP(B683,'تكويد الاصناف'!$A$5:$B$1100,2,0),"")</f>
        <v/>
      </c>
      <c r="D683" s="4"/>
      <c r="E683" s="4"/>
      <c r="F683" s="24"/>
      <c r="G683" s="4"/>
      <c r="H683" s="14" t="str">
        <f>IFERROR(VLOOKUP(B683,'تكويد الاصناف'!$A$5:$C$1100,3,0),"")</f>
        <v/>
      </c>
    </row>
    <row r="684" spans="1:8">
      <c r="A684" s="13"/>
      <c r="B684" s="4"/>
      <c r="C684" s="14" t="str">
        <f>IFERROR(VLOOKUP(B684,'تكويد الاصناف'!$A$5:$B$1100,2,0),"")</f>
        <v/>
      </c>
      <c r="D684" s="4"/>
      <c r="E684" s="4"/>
      <c r="F684" s="24"/>
      <c r="G684" s="4"/>
      <c r="H684" s="14" t="str">
        <f>IFERROR(VLOOKUP(B684,'تكويد الاصناف'!$A$5:$C$1100,3,0),"")</f>
        <v/>
      </c>
    </row>
    <row r="685" spans="1:8">
      <c r="A685" s="13"/>
      <c r="B685" s="4"/>
      <c r="C685" s="14" t="str">
        <f>IFERROR(VLOOKUP(B685,'تكويد الاصناف'!$A$5:$B$1100,2,0),"")</f>
        <v/>
      </c>
      <c r="D685" s="4"/>
      <c r="E685" s="4"/>
      <c r="F685" s="24"/>
      <c r="G685" s="4"/>
      <c r="H685" s="14" t="str">
        <f>IFERROR(VLOOKUP(B685,'تكويد الاصناف'!$A$5:$C$1100,3,0),"")</f>
        <v/>
      </c>
    </row>
    <row r="686" spans="1:8">
      <c r="A686" s="13"/>
      <c r="B686" s="4"/>
      <c r="C686" s="14" t="str">
        <f>IFERROR(VLOOKUP(B686,'تكويد الاصناف'!$A$5:$B$1100,2,0),"")</f>
        <v/>
      </c>
      <c r="D686" s="4"/>
      <c r="E686" s="4"/>
      <c r="F686" s="24"/>
      <c r="G686" s="4"/>
      <c r="H686" s="14" t="str">
        <f>IFERROR(VLOOKUP(B686,'تكويد الاصناف'!$A$5:$C$1100,3,0),"")</f>
        <v/>
      </c>
    </row>
    <row r="687" spans="1:8">
      <c r="A687" s="13"/>
      <c r="B687" s="4"/>
      <c r="C687" s="14" t="str">
        <f>IFERROR(VLOOKUP(B687,'تكويد الاصناف'!$A$5:$B$1100,2,0),"")</f>
        <v/>
      </c>
      <c r="D687" s="4"/>
      <c r="E687" s="4"/>
      <c r="F687" s="24"/>
      <c r="G687" s="4"/>
      <c r="H687" s="14" t="str">
        <f>IFERROR(VLOOKUP(B687,'تكويد الاصناف'!$A$5:$C$1100,3,0),"")</f>
        <v/>
      </c>
    </row>
    <row r="688" spans="1:8">
      <c r="A688" s="13"/>
      <c r="B688" s="4"/>
      <c r="C688" s="14" t="str">
        <f>IFERROR(VLOOKUP(B688,'تكويد الاصناف'!$A$5:$B$1100,2,0),"")</f>
        <v/>
      </c>
      <c r="D688" s="4"/>
      <c r="E688" s="4"/>
      <c r="F688" s="24"/>
      <c r="G688" s="4"/>
      <c r="H688" s="14" t="str">
        <f>IFERROR(VLOOKUP(B688,'تكويد الاصناف'!$A$5:$C$1100,3,0),"")</f>
        <v/>
      </c>
    </row>
    <row r="689" spans="1:8">
      <c r="A689" s="13"/>
      <c r="B689" s="4"/>
      <c r="C689" s="14" t="str">
        <f>IFERROR(VLOOKUP(B689,'تكويد الاصناف'!$A$5:$B$1100,2,0),"")</f>
        <v/>
      </c>
      <c r="D689" s="4"/>
      <c r="E689" s="4"/>
      <c r="F689" s="24"/>
      <c r="G689" s="4"/>
      <c r="H689" s="14" t="str">
        <f>IFERROR(VLOOKUP(B689,'تكويد الاصناف'!$A$5:$C$1100,3,0),"")</f>
        <v/>
      </c>
    </row>
    <row r="690" spans="1:8">
      <c r="A690" s="13"/>
      <c r="B690" s="4"/>
      <c r="C690" s="14" t="str">
        <f>IFERROR(VLOOKUP(B690,'تكويد الاصناف'!$A$5:$B$1100,2,0),"")</f>
        <v/>
      </c>
      <c r="D690" s="4"/>
      <c r="E690" s="4"/>
      <c r="F690" s="24"/>
      <c r="G690" s="4"/>
      <c r="H690" s="14" t="str">
        <f>IFERROR(VLOOKUP(B690,'تكويد الاصناف'!$A$5:$C$1100,3,0),"")</f>
        <v/>
      </c>
    </row>
    <row r="691" spans="1:8">
      <c r="A691" s="13"/>
      <c r="B691" s="4"/>
      <c r="C691" s="14" t="str">
        <f>IFERROR(VLOOKUP(B691,'تكويد الاصناف'!$A$5:$B$1100,2,0),"")</f>
        <v/>
      </c>
      <c r="D691" s="4"/>
      <c r="E691" s="4"/>
      <c r="F691" s="24"/>
      <c r="G691" s="4"/>
      <c r="H691" s="14" t="str">
        <f>IFERROR(VLOOKUP(B691,'تكويد الاصناف'!$A$5:$C$1100,3,0),"")</f>
        <v/>
      </c>
    </row>
    <row r="692" spans="1:8">
      <c r="A692" s="13"/>
      <c r="B692" s="4"/>
      <c r="C692" s="14" t="str">
        <f>IFERROR(VLOOKUP(B692,'تكويد الاصناف'!$A$5:$B$1100,2,0),"")</f>
        <v/>
      </c>
      <c r="D692" s="4"/>
      <c r="E692" s="4"/>
      <c r="F692" s="24"/>
      <c r="G692" s="4"/>
      <c r="H692" s="14" t="str">
        <f>IFERROR(VLOOKUP(B692,'تكويد الاصناف'!$A$5:$C$1100,3,0),"")</f>
        <v/>
      </c>
    </row>
    <row r="693" spans="1:8">
      <c r="A693" s="13"/>
      <c r="B693" s="4"/>
      <c r="C693" s="14" t="str">
        <f>IFERROR(VLOOKUP(B693,'تكويد الاصناف'!$A$5:$B$1100,2,0),"")</f>
        <v/>
      </c>
      <c r="D693" s="4"/>
      <c r="E693" s="4"/>
      <c r="F693" s="24"/>
      <c r="G693" s="4"/>
      <c r="H693" s="14" t="str">
        <f>IFERROR(VLOOKUP(B693,'تكويد الاصناف'!$A$5:$C$1100,3,0),"")</f>
        <v/>
      </c>
    </row>
    <row r="694" spans="1:8">
      <c r="A694" s="13"/>
      <c r="B694" s="4"/>
      <c r="C694" s="14" t="str">
        <f>IFERROR(VLOOKUP(B694,'تكويد الاصناف'!$A$5:$B$1100,2,0),"")</f>
        <v/>
      </c>
      <c r="D694" s="4"/>
      <c r="E694" s="4"/>
      <c r="F694" s="24"/>
      <c r="G694" s="4"/>
      <c r="H694" s="14" t="str">
        <f>IFERROR(VLOOKUP(B694,'تكويد الاصناف'!$A$5:$C$1100,3,0),"")</f>
        <v/>
      </c>
    </row>
    <row r="695" spans="1:8">
      <c r="A695" s="13"/>
      <c r="B695" s="4"/>
      <c r="C695" s="14" t="str">
        <f>IFERROR(VLOOKUP(B695,'تكويد الاصناف'!$A$5:$B$1100,2,0),"")</f>
        <v/>
      </c>
      <c r="D695" s="4"/>
      <c r="E695" s="4"/>
      <c r="F695" s="24"/>
      <c r="G695" s="4"/>
      <c r="H695" s="14" t="str">
        <f>IFERROR(VLOOKUP(B695,'تكويد الاصناف'!$A$5:$C$1100,3,0),"")</f>
        <v/>
      </c>
    </row>
    <row r="696" spans="1:8">
      <c r="A696" s="13"/>
      <c r="B696" s="4"/>
      <c r="C696" s="14" t="str">
        <f>IFERROR(VLOOKUP(B696,'تكويد الاصناف'!$A$5:$B$1100,2,0),"")</f>
        <v/>
      </c>
      <c r="D696" s="4"/>
      <c r="E696" s="4"/>
      <c r="F696" s="24"/>
      <c r="G696" s="4"/>
      <c r="H696" s="14" t="str">
        <f>IFERROR(VLOOKUP(B696,'تكويد الاصناف'!$A$5:$C$1100,3,0),"")</f>
        <v/>
      </c>
    </row>
    <row r="697" spans="1:8">
      <c r="A697" s="13"/>
      <c r="B697" s="4"/>
      <c r="C697" s="14" t="str">
        <f>IFERROR(VLOOKUP(B697,'تكويد الاصناف'!$A$5:$B$1100,2,0),"")</f>
        <v/>
      </c>
      <c r="D697" s="4"/>
      <c r="E697" s="4"/>
      <c r="F697" s="24"/>
      <c r="G697" s="4"/>
      <c r="H697" s="14" t="str">
        <f>IFERROR(VLOOKUP(B697,'تكويد الاصناف'!$A$5:$C$1100,3,0),"")</f>
        <v/>
      </c>
    </row>
    <row r="698" spans="1:8">
      <c r="A698" s="13"/>
      <c r="B698" s="4"/>
      <c r="C698" s="14" t="str">
        <f>IFERROR(VLOOKUP(B698,'تكويد الاصناف'!$A$5:$B$1100,2,0),"")</f>
        <v/>
      </c>
      <c r="D698" s="4"/>
      <c r="E698" s="4"/>
      <c r="F698" s="24"/>
      <c r="G698" s="4"/>
      <c r="H698" s="14" t="str">
        <f>IFERROR(VLOOKUP(B698,'تكويد الاصناف'!$A$5:$C$1100,3,0),"")</f>
        <v/>
      </c>
    </row>
    <row r="699" spans="1:8">
      <c r="A699" s="13"/>
      <c r="B699" s="4"/>
      <c r="C699" s="14" t="str">
        <f>IFERROR(VLOOKUP(B699,'تكويد الاصناف'!$A$5:$B$1100,2,0),"")</f>
        <v/>
      </c>
      <c r="D699" s="4"/>
      <c r="E699" s="4"/>
      <c r="F699" s="24"/>
      <c r="G699" s="4"/>
      <c r="H699" s="14" t="str">
        <f>IFERROR(VLOOKUP(B699,'تكويد الاصناف'!$A$5:$C$1100,3,0),"")</f>
        <v/>
      </c>
    </row>
    <row r="700" spans="1:8">
      <c r="A700" s="13"/>
      <c r="B700" s="4"/>
      <c r="C700" s="14" t="str">
        <f>IFERROR(VLOOKUP(B700,'تكويد الاصناف'!$A$5:$B$1100,2,0),"")</f>
        <v/>
      </c>
      <c r="D700" s="4"/>
      <c r="E700" s="4"/>
      <c r="F700" s="24"/>
      <c r="G700" s="4"/>
      <c r="H700" s="14" t="str">
        <f>IFERROR(VLOOKUP(B700,'تكويد الاصناف'!$A$5:$C$1100,3,0),"")</f>
        <v/>
      </c>
    </row>
    <row r="701" spans="1:8">
      <c r="A701" s="13"/>
      <c r="B701" s="4"/>
      <c r="C701" s="14" t="str">
        <f>IFERROR(VLOOKUP(B701,'تكويد الاصناف'!$A$5:$B$1100,2,0),"")</f>
        <v/>
      </c>
      <c r="D701" s="4"/>
      <c r="E701" s="4"/>
      <c r="F701" s="24"/>
      <c r="G701" s="4"/>
      <c r="H701" s="14" t="str">
        <f>IFERROR(VLOOKUP(B701,'تكويد الاصناف'!$A$5:$C$1100,3,0),"")</f>
        <v/>
      </c>
    </row>
    <row r="702" spans="1:8">
      <c r="A702" s="13"/>
      <c r="B702" s="4"/>
      <c r="C702" s="14" t="str">
        <f>IFERROR(VLOOKUP(B702,'تكويد الاصناف'!$A$5:$B$1100,2,0),"")</f>
        <v/>
      </c>
      <c r="D702" s="4"/>
      <c r="E702" s="4"/>
      <c r="F702" s="24"/>
      <c r="G702" s="4"/>
      <c r="H702" s="14" t="str">
        <f>IFERROR(VLOOKUP(B702,'تكويد الاصناف'!$A$5:$C$1100,3,0),"")</f>
        <v/>
      </c>
    </row>
    <row r="703" spans="1:8">
      <c r="A703" s="13"/>
      <c r="B703" s="4"/>
      <c r="C703" s="14" t="str">
        <f>IFERROR(VLOOKUP(B703,'تكويد الاصناف'!$A$5:$B$1100,2,0),"")</f>
        <v/>
      </c>
      <c r="D703" s="4"/>
      <c r="E703" s="4"/>
      <c r="F703" s="24"/>
      <c r="G703" s="4"/>
      <c r="H703" s="14" t="str">
        <f>IFERROR(VLOOKUP(B703,'تكويد الاصناف'!$A$5:$C$1100,3,0),"")</f>
        <v/>
      </c>
    </row>
    <row r="704" spans="1:8">
      <c r="A704" s="13"/>
      <c r="B704" s="4"/>
      <c r="C704" s="14" t="str">
        <f>IFERROR(VLOOKUP(B704,'تكويد الاصناف'!$A$5:$B$1100,2,0),"")</f>
        <v/>
      </c>
      <c r="D704" s="4"/>
      <c r="E704" s="4"/>
      <c r="F704" s="24"/>
      <c r="G704" s="4"/>
      <c r="H704" s="14" t="str">
        <f>IFERROR(VLOOKUP(B704,'تكويد الاصناف'!$A$5:$C$1100,3,0),"")</f>
        <v/>
      </c>
    </row>
    <row r="705" spans="1:8">
      <c r="A705" s="13"/>
      <c r="B705" s="4"/>
      <c r="C705" s="14" t="str">
        <f>IFERROR(VLOOKUP(B705,'تكويد الاصناف'!$A$5:$B$1100,2,0),"")</f>
        <v/>
      </c>
      <c r="D705" s="4"/>
      <c r="E705" s="4"/>
      <c r="F705" s="24"/>
      <c r="G705" s="4"/>
      <c r="H705" s="14" t="str">
        <f>IFERROR(VLOOKUP(B705,'تكويد الاصناف'!$A$5:$C$1100,3,0),"")</f>
        <v/>
      </c>
    </row>
    <row r="706" spans="1:8">
      <c r="A706" s="13"/>
      <c r="B706" s="4"/>
      <c r="C706" s="14" t="str">
        <f>IFERROR(VLOOKUP(B706,'تكويد الاصناف'!$A$5:$B$1100,2,0),"")</f>
        <v/>
      </c>
      <c r="D706" s="4"/>
      <c r="E706" s="4"/>
      <c r="F706" s="24"/>
      <c r="G706" s="4"/>
      <c r="H706" s="14" t="str">
        <f>IFERROR(VLOOKUP(B706,'تكويد الاصناف'!$A$5:$C$1100,3,0),"")</f>
        <v/>
      </c>
    </row>
    <row r="707" spans="1:8">
      <c r="A707" s="13"/>
      <c r="B707" s="4"/>
      <c r="C707" s="14" t="str">
        <f>IFERROR(VLOOKUP(B707,'تكويد الاصناف'!$A$5:$B$1100,2,0),"")</f>
        <v/>
      </c>
      <c r="D707" s="4"/>
      <c r="E707" s="4"/>
      <c r="F707" s="24"/>
      <c r="G707" s="4"/>
      <c r="H707" s="14" t="str">
        <f>IFERROR(VLOOKUP(B707,'تكويد الاصناف'!$A$5:$C$1100,3,0),"")</f>
        <v/>
      </c>
    </row>
    <row r="708" spans="1:8">
      <c r="A708" s="13"/>
      <c r="B708" s="4"/>
      <c r="C708" s="14" t="str">
        <f>IFERROR(VLOOKUP(B708,'تكويد الاصناف'!$A$5:$B$1100,2,0),"")</f>
        <v/>
      </c>
      <c r="D708" s="4"/>
      <c r="E708" s="4"/>
      <c r="F708" s="24"/>
      <c r="G708" s="4"/>
      <c r="H708" s="14" t="str">
        <f>IFERROR(VLOOKUP(B708,'تكويد الاصناف'!$A$5:$C$1100,3,0),"")</f>
        <v/>
      </c>
    </row>
    <row r="709" spans="1:8">
      <c r="A709" s="13"/>
      <c r="B709" s="4"/>
      <c r="C709" s="14" t="str">
        <f>IFERROR(VLOOKUP(B709,'تكويد الاصناف'!$A$5:$B$1100,2,0),"")</f>
        <v/>
      </c>
      <c r="D709" s="4"/>
      <c r="E709" s="4"/>
      <c r="F709" s="24"/>
      <c r="G709" s="4"/>
      <c r="H709" s="14" t="str">
        <f>IFERROR(VLOOKUP(B709,'تكويد الاصناف'!$A$5:$C$1100,3,0),"")</f>
        <v/>
      </c>
    </row>
    <row r="710" spans="1:8">
      <c r="A710" s="13"/>
      <c r="B710" s="4"/>
      <c r="C710" s="14" t="str">
        <f>IFERROR(VLOOKUP(B710,'تكويد الاصناف'!$A$5:$B$1100,2,0),"")</f>
        <v/>
      </c>
      <c r="D710" s="4"/>
      <c r="E710" s="4"/>
      <c r="F710" s="24"/>
      <c r="G710" s="4"/>
      <c r="H710" s="14" t="str">
        <f>IFERROR(VLOOKUP(B710,'تكويد الاصناف'!$A$5:$C$1100,3,0),"")</f>
        <v/>
      </c>
    </row>
    <row r="711" spans="1:8">
      <c r="A711" s="13"/>
      <c r="B711" s="4"/>
      <c r="C711" s="14" t="str">
        <f>IFERROR(VLOOKUP(B711,'تكويد الاصناف'!$A$5:$B$1100,2,0),"")</f>
        <v/>
      </c>
      <c r="D711" s="4"/>
      <c r="E711" s="4"/>
      <c r="F711" s="24"/>
      <c r="G711" s="4"/>
      <c r="H711" s="14" t="str">
        <f>IFERROR(VLOOKUP(B711,'تكويد الاصناف'!$A$5:$C$1100,3,0),"")</f>
        <v/>
      </c>
    </row>
    <row r="712" spans="1:8">
      <c r="A712" s="13"/>
      <c r="B712" s="4"/>
      <c r="C712" s="14" t="str">
        <f>IFERROR(VLOOKUP(B712,'تكويد الاصناف'!$A$5:$B$1100,2,0),"")</f>
        <v/>
      </c>
      <c r="D712" s="4"/>
      <c r="E712" s="4"/>
      <c r="F712" s="24"/>
      <c r="G712" s="4"/>
      <c r="H712" s="14" t="str">
        <f>IFERROR(VLOOKUP(B712,'تكويد الاصناف'!$A$5:$C$1100,3,0),"")</f>
        <v/>
      </c>
    </row>
    <row r="713" spans="1:8">
      <c r="A713" s="13"/>
      <c r="B713" s="4"/>
      <c r="C713" s="14" t="str">
        <f>IFERROR(VLOOKUP(B713,'تكويد الاصناف'!$A$5:$B$1100,2,0),"")</f>
        <v/>
      </c>
      <c r="D713" s="4"/>
      <c r="E713" s="4"/>
      <c r="F713" s="24"/>
      <c r="G713" s="4"/>
      <c r="H713" s="14" t="str">
        <f>IFERROR(VLOOKUP(B713,'تكويد الاصناف'!$A$5:$C$1100,3,0),"")</f>
        <v/>
      </c>
    </row>
    <row r="714" spans="1:8">
      <c r="A714" s="13"/>
      <c r="B714" s="4"/>
      <c r="C714" s="14" t="str">
        <f>IFERROR(VLOOKUP(B714,'تكويد الاصناف'!$A$5:$B$1100,2,0),"")</f>
        <v/>
      </c>
      <c r="D714" s="4"/>
      <c r="E714" s="4"/>
      <c r="F714" s="24"/>
      <c r="G714" s="4"/>
      <c r="H714" s="14" t="str">
        <f>IFERROR(VLOOKUP(B714,'تكويد الاصناف'!$A$5:$C$1100,3,0),"")</f>
        <v/>
      </c>
    </row>
    <row r="715" spans="1:8">
      <c r="A715" s="13"/>
      <c r="B715" s="4"/>
      <c r="C715" s="14" t="str">
        <f>IFERROR(VLOOKUP(B715,'تكويد الاصناف'!$A$5:$B$1100,2,0),"")</f>
        <v/>
      </c>
      <c r="D715" s="4"/>
      <c r="E715" s="4"/>
      <c r="F715" s="24"/>
      <c r="G715" s="4"/>
      <c r="H715" s="14" t="str">
        <f>IFERROR(VLOOKUP(B715,'تكويد الاصناف'!$A$5:$C$1100,3,0),"")</f>
        <v/>
      </c>
    </row>
    <row r="716" spans="1:8">
      <c r="A716" s="13"/>
      <c r="B716" s="4"/>
      <c r="C716" s="14" t="str">
        <f>IFERROR(VLOOKUP(B716,'تكويد الاصناف'!$A$5:$B$1100,2,0),"")</f>
        <v/>
      </c>
      <c r="D716" s="4"/>
      <c r="E716" s="4"/>
      <c r="F716" s="24"/>
      <c r="G716" s="4"/>
      <c r="H716" s="14" t="str">
        <f>IFERROR(VLOOKUP(B716,'تكويد الاصناف'!$A$5:$C$1100,3,0),"")</f>
        <v/>
      </c>
    </row>
    <row r="717" spans="1:8">
      <c r="A717" s="13"/>
      <c r="B717" s="4"/>
      <c r="C717" s="14" t="str">
        <f>IFERROR(VLOOKUP(B717,'تكويد الاصناف'!$A$5:$B$1100,2,0),"")</f>
        <v/>
      </c>
      <c r="D717" s="4"/>
      <c r="E717" s="4"/>
      <c r="F717" s="24"/>
      <c r="G717" s="4"/>
      <c r="H717" s="14" t="str">
        <f>IFERROR(VLOOKUP(B717,'تكويد الاصناف'!$A$5:$C$1100,3,0),"")</f>
        <v/>
      </c>
    </row>
    <row r="718" spans="1:8">
      <c r="A718" s="13"/>
      <c r="B718" s="4"/>
      <c r="C718" s="14" t="str">
        <f>IFERROR(VLOOKUP(B718,'تكويد الاصناف'!$A$5:$B$1100,2,0),"")</f>
        <v/>
      </c>
      <c r="D718" s="4"/>
      <c r="E718" s="4"/>
      <c r="F718" s="24"/>
      <c r="G718" s="4"/>
      <c r="H718" s="14" t="str">
        <f>IFERROR(VLOOKUP(B718,'تكويد الاصناف'!$A$5:$C$1100,3,0),"")</f>
        <v/>
      </c>
    </row>
    <row r="719" spans="1:8">
      <c r="A719" s="13"/>
      <c r="B719" s="4"/>
      <c r="C719" s="14" t="str">
        <f>IFERROR(VLOOKUP(B719,'تكويد الاصناف'!$A$5:$B$1100,2,0),"")</f>
        <v/>
      </c>
      <c r="D719" s="4"/>
      <c r="E719" s="4"/>
      <c r="F719" s="24"/>
      <c r="G719" s="4"/>
      <c r="H719" s="14" t="str">
        <f>IFERROR(VLOOKUP(B719,'تكويد الاصناف'!$A$5:$C$1100,3,0),"")</f>
        <v/>
      </c>
    </row>
    <row r="720" spans="1:8">
      <c r="A720" s="13"/>
      <c r="B720" s="4"/>
      <c r="C720" s="14" t="str">
        <f>IFERROR(VLOOKUP(B720,'تكويد الاصناف'!$A$5:$B$1100,2,0),"")</f>
        <v/>
      </c>
      <c r="D720" s="4"/>
      <c r="E720" s="4"/>
      <c r="F720" s="24"/>
      <c r="G720" s="4"/>
      <c r="H720" s="14" t="str">
        <f>IFERROR(VLOOKUP(B720,'تكويد الاصناف'!$A$5:$C$1100,3,0),"")</f>
        <v/>
      </c>
    </row>
    <row r="721" spans="1:8">
      <c r="A721" s="13"/>
      <c r="B721" s="4"/>
      <c r="C721" s="14" t="str">
        <f>IFERROR(VLOOKUP(B721,'تكويد الاصناف'!$A$5:$B$1100,2,0),"")</f>
        <v/>
      </c>
      <c r="D721" s="4"/>
      <c r="E721" s="4"/>
      <c r="F721" s="24"/>
      <c r="G721" s="4"/>
      <c r="H721" s="14" t="str">
        <f>IFERROR(VLOOKUP(B721,'تكويد الاصناف'!$A$5:$C$1100,3,0),"")</f>
        <v/>
      </c>
    </row>
    <row r="722" spans="1:8">
      <c r="A722" s="13"/>
      <c r="B722" s="4"/>
      <c r="C722" s="14" t="str">
        <f>IFERROR(VLOOKUP(B722,'تكويد الاصناف'!$A$5:$B$1100,2,0),"")</f>
        <v/>
      </c>
      <c r="D722" s="4"/>
      <c r="E722" s="4"/>
      <c r="F722" s="24"/>
      <c r="G722" s="4"/>
      <c r="H722" s="14" t="str">
        <f>IFERROR(VLOOKUP(B722,'تكويد الاصناف'!$A$5:$C$1100,3,0),"")</f>
        <v/>
      </c>
    </row>
    <row r="723" spans="1:8">
      <c r="A723" s="13"/>
      <c r="B723" s="4"/>
      <c r="C723" s="14" t="str">
        <f>IFERROR(VLOOKUP(B723,'تكويد الاصناف'!$A$5:$B$1100,2,0),"")</f>
        <v/>
      </c>
      <c r="D723" s="4"/>
      <c r="E723" s="4"/>
      <c r="F723" s="24"/>
      <c r="G723" s="4"/>
      <c r="H723" s="14" t="str">
        <f>IFERROR(VLOOKUP(B723,'تكويد الاصناف'!$A$5:$C$1100,3,0),"")</f>
        <v/>
      </c>
    </row>
    <row r="724" spans="1:8">
      <c r="A724" s="13"/>
      <c r="B724" s="4"/>
      <c r="C724" s="14" t="str">
        <f>IFERROR(VLOOKUP(B724,'تكويد الاصناف'!$A$5:$B$1100,2,0),"")</f>
        <v/>
      </c>
      <c r="D724" s="4"/>
      <c r="E724" s="4"/>
      <c r="F724" s="24"/>
      <c r="G724" s="4"/>
      <c r="H724" s="14" t="str">
        <f>IFERROR(VLOOKUP(B724,'تكويد الاصناف'!$A$5:$C$1100,3,0),"")</f>
        <v/>
      </c>
    </row>
    <row r="725" spans="1:8">
      <c r="A725" s="13"/>
      <c r="B725" s="4"/>
      <c r="C725" s="14" t="str">
        <f>IFERROR(VLOOKUP(B725,'تكويد الاصناف'!$A$5:$B$1100,2,0),"")</f>
        <v/>
      </c>
      <c r="D725" s="4"/>
      <c r="E725" s="4"/>
      <c r="F725" s="24"/>
      <c r="G725" s="4"/>
      <c r="H725" s="14" t="str">
        <f>IFERROR(VLOOKUP(B725,'تكويد الاصناف'!$A$5:$C$1100,3,0),"")</f>
        <v/>
      </c>
    </row>
    <row r="726" spans="1:8">
      <c r="A726" s="13"/>
      <c r="B726" s="4"/>
      <c r="C726" s="14" t="str">
        <f>IFERROR(VLOOKUP(B726,'تكويد الاصناف'!$A$5:$B$1100,2,0),"")</f>
        <v/>
      </c>
      <c r="D726" s="4"/>
      <c r="E726" s="4"/>
      <c r="F726" s="24"/>
      <c r="G726" s="4"/>
      <c r="H726" s="14" t="str">
        <f>IFERROR(VLOOKUP(B726,'تكويد الاصناف'!$A$5:$C$1100,3,0),"")</f>
        <v/>
      </c>
    </row>
    <row r="727" spans="1:8">
      <c r="A727" s="13"/>
      <c r="B727" s="4"/>
      <c r="C727" s="14" t="str">
        <f>IFERROR(VLOOKUP(B727,'تكويد الاصناف'!$A$5:$B$1100,2,0),"")</f>
        <v/>
      </c>
      <c r="D727" s="4"/>
      <c r="E727" s="4"/>
      <c r="F727" s="24"/>
      <c r="G727" s="4"/>
      <c r="H727" s="14" t="str">
        <f>IFERROR(VLOOKUP(B727,'تكويد الاصناف'!$A$5:$C$1100,3,0),"")</f>
        <v/>
      </c>
    </row>
    <row r="728" spans="1:8">
      <c r="A728" s="13"/>
      <c r="B728" s="4"/>
      <c r="C728" s="14" t="str">
        <f>IFERROR(VLOOKUP(B728,'تكويد الاصناف'!$A$5:$B$1100,2,0),"")</f>
        <v/>
      </c>
      <c r="D728" s="4"/>
      <c r="E728" s="4"/>
      <c r="F728" s="24"/>
      <c r="G728" s="4"/>
      <c r="H728" s="14" t="str">
        <f>IFERROR(VLOOKUP(B728,'تكويد الاصناف'!$A$5:$C$1100,3,0),"")</f>
        <v/>
      </c>
    </row>
    <row r="729" spans="1:8">
      <c r="A729" s="13"/>
      <c r="B729" s="4"/>
      <c r="C729" s="14" t="str">
        <f>IFERROR(VLOOKUP(B729,'تكويد الاصناف'!$A$5:$B$1100,2,0),"")</f>
        <v/>
      </c>
      <c r="D729" s="4"/>
      <c r="E729" s="4"/>
      <c r="F729" s="24"/>
      <c r="G729" s="4"/>
      <c r="H729" s="14" t="str">
        <f>IFERROR(VLOOKUP(B729,'تكويد الاصناف'!$A$5:$C$1100,3,0),"")</f>
        <v/>
      </c>
    </row>
    <row r="730" spans="1:8">
      <c r="A730" s="13"/>
      <c r="B730" s="4"/>
      <c r="C730" s="14" t="str">
        <f>IFERROR(VLOOKUP(B730,'تكويد الاصناف'!$A$5:$B$1100,2,0),"")</f>
        <v/>
      </c>
      <c r="D730" s="4"/>
      <c r="E730" s="4"/>
      <c r="F730" s="24"/>
      <c r="G730" s="4"/>
      <c r="H730" s="14" t="str">
        <f>IFERROR(VLOOKUP(B730,'تكويد الاصناف'!$A$5:$C$1100,3,0),"")</f>
        <v/>
      </c>
    </row>
    <row r="731" spans="1:8">
      <c r="A731" s="13"/>
      <c r="B731" s="4"/>
      <c r="C731" s="14" t="str">
        <f>IFERROR(VLOOKUP(B731,'تكويد الاصناف'!$A$5:$B$1100,2,0),"")</f>
        <v/>
      </c>
      <c r="D731" s="4"/>
      <c r="E731" s="4"/>
      <c r="F731" s="24"/>
      <c r="G731" s="4"/>
      <c r="H731" s="14" t="str">
        <f>IFERROR(VLOOKUP(B731,'تكويد الاصناف'!$A$5:$C$1100,3,0),"")</f>
        <v/>
      </c>
    </row>
    <row r="732" spans="1:8">
      <c r="A732" s="13"/>
      <c r="B732" s="4"/>
      <c r="C732" s="14" t="str">
        <f>IFERROR(VLOOKUP(B732,'تكويد الاصناف'!$A$5:$B$1100,2,0),"")</f>
        <v/>
      </c>
      <c r="D732" s="4"/>
      <c r="E732" s="4"/>
      <c r="F732" s="24"/>
      <c r="G732" s="4"/>
      <c r="H732" s="14" t="str">
        <f>IFERROR(VLOOKUP(B732,'تكويد الاصناف'!$A$5:$C$1100,3,0),"")</f>
        <v/>
      </c>
    </row>
    <row r="733" spans="1:8">
      <c r="A733" s="13"/>
      <c r="B733" s="4"/>
      <c r="C733" s="14" t="str">
        <f>IFERROR(VLOOKUP(B733,'تكويد الاصناف'!$A$5:$B$1100,2,0),"")</f>
        <v/>
      </c>
      <c r="D733" s="4"/>
      <c r="E733" s="4"/>
      <c r="F733" s="24"/>
      <c r="G733" s="4"/>
      <c r="H733" s="14" t="str">
        <f>IFERROR(VLOOKUP(B733,'تكويد الاصناف'!$A$5:$C$1100,3,0),"")</f>
        <v/>
      </c>
    </row>
    <row r="734" spans="1:8">
      <c r="A734" s="13"/>
      <c r="B734" s="4"/>
      <c r="C734" s="14" t="str">
        <f>IFERROR(VLOOKUP(B734,'تكويد الاصناف'!$A$5:$B$1100,2,0),"")</f>
        <v/>
      </c>
      <c r="D734" s="4"/>
      <c r="E734" s="4"/>
      <c r="F734" s="24"/>
      <c r="G734" s="4"/>
      <c r="H734" s="14" t="str">
        <f>IFERROR(VLOOKUP(B734,'تكويد الاصناف'!$A$5:$C$1100,3,0),"")</f>
        <v/>
      </c>
    </row>
    <row r="735" spans="1:8">
      <c r="A735" s="13"/>
      <c r="B735" s="4"/>
      <c r="C735" s="14" t="str">
        <f>IFERROR(VLOOKUP(B735,'تكويد الاصناف'!$A$5:$B$1100,2,0),"")</f>
        <v/>
      </c>
      <c r="D735" s="4"/>
      <c r="E735" s="4"/>
      <c r="F735" s="24"/>
      <c r="G735" s="4"/>
      <c r="H735" s="14" t="str">
        <f>IFERROR(VLOOKUP(B735,'تكويد الاصناف'!$A$5:$C$1100,3,0),"")</f>
        <v/>
      </c>
    </row>
    <row r="736" spans="1:8">
      <c r="A736" s="13"/>
      <c r="B736" s="4"/>
      <c r="C736" s="14" t="str">
        <f>IFERROR(VLOOKUP(B736,'تكويد الاصناف'!$A$5:$B$1100,2,0),"")</f>
        <v/>
      </c>
      <c r="D736" s="4"/>
      <c r="E736" s="4"/>
      <c r="F736" s="24"/>
      <c r="G736" s="4"/>
      <c r="H736" s="14" t="str">
        <f>IFERROR(VLOOKUP(B736,'تكويد الاصناف'!$A$5:$C$1100,3,0),"")</f>
        <v/>
      </c>
    </row>
    <row r="737" spans="1:8">
      <c r="A737" s="13"/>
      <c r="B737" s="4"/>
      <c r="C737" s="14" t="str">
        <f>IFERROR(VLOOKUP(B737,'تكويد الاصناف'!$A$5:$B$1100,2,0),"")</f>
        <v/>
      </c>
      <c r="D737" s="4"/>
      <c r="E737" s="4"/>
      <c r="F737" s="24"/>
      <c r="G737" s="4"/>
      <c r="H737" s="14" t="str">
        <f>IFERROR(VLOOKUP(B737,'تكويد الاصناف'!$A$5:$C$1100,3,0),"")</f>
        <v/>
      </c>
    </row>
    <row r="738" spans="1:8">
      <c r="A738" s="13"/>
      <c r="B738" s="4"/>
      <c r="C738" s="14" t="str">
        <f>IFERROR(VLOOKUP(B738,'تكويد الاصناف'!$A$5:$B$1100,2,0),"")</f>
        <v/>
      </c>
      <c r="D738" s="4"/>
      <c r="E738" s="4"/>
      <c r="F738" s="24"/>
      <c r="G738" s="4"/>
      <c r="H738" s="14" t="str">
        <f>IFERROR(VLOOKUP(B738,'تكويد الاصناف'!$A$5:$C$1100,3,0),"")</f>
        <v/>
      </c>
    </row>
    <row r="739" spans="1:8">
      <c r="A739" s="13"/>
      <c r="B739" s="4"/>
      <c r="C739" s="14" t="str">
        <f>IFERROR(VLOOKUP(B739,'تكويد الاصناف'!$A$5:$B$1100,2,0),"")</f>
        <v/>
      </c>
      <c r="D739" s="4"/>
      <c r="E739" s="4"/>
      <c r="F739" s="24"/>
      <c r="G739" s="4"/>
      <c r="H739" s="14" t="str">
        <f>IFERROR(VLOOKUP(B739,'تكويد الاصناف'!$A$5:$C$1100,3,0),"")</f>
        <v/>
      </c>
    </row>
    <row r="740" spans="1:8">
      <c r="A740" s="13"/>
      <c r="B740" s="4"/>
      <c r="C740" s="14" t="str">
        <f>IFERROR(VLOOKUP(B740,'تكويد الاصناف'!$A$5:$B$1100,2,0),"")</f>
        <v/>
      </c>
      <c r="D740" s="4"/>
      <c r="E740" s="4"/>
      <c r="F740" s="24"/>
      <c r="G740" s="4"/>
      <c r="H740" s="14" t="str">
        <f>IFERROR(VLOOKUP(B740,'تكويد الاصناف'!$A$5:$C$1100,3,0),"")</f>
        <v/>
      </c>
    </row>
    <row r="741" spans="1:8">
      <c r="A741" s="13"/>
      <c r="B741" s="4"/>
      <c r="C741" s="14" t="str">
        <f>IFERROR(VLOOKUP(B741,'تكويد الاصناف'!$A$5:$B$1100,2,0),"")</f>
        <v/>
      </c>
      <c r="D741" s="4"/>
      <c r="E741" s="4"/>
      <c r="F741" s="24"/>
      <c r="G741" s="4"/>
      <c r="H741" s="14" t="str">
        <f>IFERROR(VLOOKUP(B741,'تكويد الاصناف'!$A$5:$C$1100,3,0),"")</f>
        <v/>
      </c>
    </row>
    <row r="742" spans="1:8">
      <c r="A742" s="13"/>
      <c r="B742" s="4"/>
      <c r="C742" s="14" t="str">
        <f>IFERROR(VLOOKUP(B742,'تكويد الاصناف'!$A$5:$B$1100,2,0),"")</f>
        <v/>
      </c>
      <c r="D742" s="4"/>
      <c r="E742" s="4"/>
      <c r="F742" s="24"/>
      <c r="G742" s="4"/>
      <c r="H742" s="14" t="str">
        <f>IFERROR(VLOOKUP(B742,'تكويد الاصناف'!$A$5:$C$1100,3,0),"")</f>
        <v/>
      </c>
    </row>
    <row r="743" spans="1:8">
      <c r="A743" s="13"/>
      <c r="B743" s="4"/>
      <c r="C743" s="14" t="str">
        <f>IFERROR(VLOOKUP(B743,'تكويد الاصناف'!$A$5:$B$1100,2,0),"")</f>
        <v/>
      </c>
      <c r="D743" s="4"/>
      <c r="E743" s="4"/>
      <c r="F743" s="24"/>
      <c r="G743" s="4"/>
      <c r="H743" s="14" t="str">
        <f>IFERROR(VLOOKUP(B743,'تكويد الاصناف'!$A$5:$C$1100,3,0),"")</f>
        <v/>
      </c>
    </row>
    <row r="744" spans="1:8">
      <c r="A744" s="13"/>
      <c r="B744" s="4"/>
      <c r="C744" s="14" t="str">
        <f>IFERROR(VLOOKUP(B744,'تكويد الاصناف'!$A$5:$B$1100,2,0),"")</f>
        <v/>
      </c>
      <c r="D744" s="4"/>
      <c r="E744" s="4"/>
      <c r="F744" s="24"/>
      <c r="G744" s="4"/>
      <c r="H744" s="14" t="str">
        <f>IFERROR(VLOOKUP(B744,'تكويد الاصناف'!$A$5:$C$1100,3,0),"")</f>
        <v/>
      </c>
    </row>
    <row r="745" spans="1:8">
      <c r="A745" s="13"/>
      <c r="B745" s="4"/>
      <c r="C745" s="14" t="str">
        <f>IFERROR(VLOOKUP(B745,'تكويد الاصناف'!$A$5:$B$1100,2,0),"")</f>
        <v/>
      </c>
      <c r="D745" s="4"/>
      <c r="E745" s="4"/>
      <c r="F745" s="24"/>
      <c r="G745" s="4"/>
      <c r="H745" s="14" t="str">
        <f>IFERROR(VLOOKUP(B745,'تكويد الاصناف'!$A$5:$C$1100,3,0),"")</f>
        <v/>
      </c>
    </row>
    <row r="746" spans="1:8">
      <c r="A746" s="13"/>
      <c r="B746" s="4"/>
      <c r="C746" s="14" t="str">
        <f>IFERROR(VLOOKUP(B746,'تكويد الاصناف'!$A$5:$B$1100,2,0),"")</f>
        <v/>
      </c>
      <c r="D746" s="4"/>
      <c r="E746" s="4"/>
      <c r="F746" s="24"/>
      <c r="G746" s="4"/>
      <c r="H746" s="14" t="str">
        <f>IFERROR(VLOOKUP(B746,'تكويد الاصناف'!$A$5:$C$1100,3,0),"")</f>
        <v/>
      </c>
    </row>
    <row r="747" spans="1:8">
      <c r="A747" s="13"/>
      <c r="B747" s="4"/>
      <c r="C747" s="14" t="str">
        <f>IFERROR(VLOOKUP(B747,'تكويد الاصناف'!$A$5:$B$1100,2,0),"")</f>
        <v/>
      </c>
      <c r="D747" s="4"/>
      <c r="E747" s="4"/>
      <c r="F747" s="24"/>
      <c r="G747" s="4"/>
      <c r="H747" s="14" t="str">
        <f>IFERROR(VLOOKUP(B747,'تكويد الاصناف'!$A$5:$C$1100,3,0),"")</f>
        <v/>
      </c>
    </row>
    <row r="748" spans="1:8">
      <c r="A748" s="13"/>
      <c r="B748" s="4"/>
      <c r="C748" s="14" t="str">
        <f>IFERROR(VLOOKUP(B748,'تكويد الاصناف'!$A$5:$B$1100,2,0),"")</f>
        <v/>
      </c>
      <c r="D748" s="4"/>
      <c r="E748" s="4"/>
      <c r="F748" s="24"/>
      <c r="G748" s="4"/>
      <c r="H748" s="14" t="str">
        <f>IFERROR(VLOOKUP(B748,'تكويد الاصناف'!$A$5:$C$1100,3,0),"")</f>
        <v/>
      </c>
    </row>
    <row r="749" spans="1:8">
      <c r="A749" s="13"/>
      <c r="B749" s="4"/>
      <c r="C749" s="14" t="str">
        <f>IFERROR(VLOOKUP(B749,'تكويد الاصناف'!$A$5:$B$1100,2,0),"")</f>
        <v/>
      </c>
      <c r="D749" s="4"/>
      <c r="E749" s="4"/>
      <c r="F749" s="24"/>
      <c r="G749" s="4"/>
      <c r="H749" s="14" t="str">
        <f>IFERROR(VLOOKUP(B749,'تكويد الاصناف'!$A$5:$C$1100,3,0),"")</f>
        <v/>
      </c>
    </row>
    <row r="750" spans="1:8">
      <c r="A750" s="13"/>
      <c r="B750" s="4"/>
      <c r="C750" s="14" t="str">
        <f>IFERROR(VLOOKUP(B750,'تكويد الاصناف'!$A$5:$B$1100,2,0),"")</f>
        <v/>
      </c>
      <c r="D750" s="4"/>
      <c r="E750" s="4"/>
      <c r="F750" s="24"/>
      <c r="G750" s="4"/>
      <c r="H750" s="14" t="str">
        <f>IFERROR(VLOOKUP(B750,'تكويد الاصناف'!$A$5:$C$1100,3,0),"")</f>
        <v/>
      </c>
    </row>
    <row r="751" spans="1:8">
      <c r="A751" s="13"/>
      <c r="B751" s="4"/>
      <c r="C751" s="14" t="str">
        <f>IFERROR(VLOOKUP(B751,'تكويد الاصناف'!$A$5:$B$1100,2,0),"")</f>
        <v/>
      </c>
      <c r="D751" s="4"/>
      <c r="E751" s="4"/>
      <c r="F751" s="24"/>
      <c r="G751" s="4"/>
      <c r="H751" s="14" t="str">
        <f>IFERROR(VLOOKUP(B751,'تكويد الاصناف'!$A$5:$C$1100,3,0),"")</f>
        <v/>
      </c>
    </row>
    <row r="752" spans="1:8">
      <c r="A752" s="13"/>
      <c r="B752" s="4"/>
      <c r="C752" s="14" t="str">
        <f>IFERROR(VLOOKUP(B752,'تكويد الاصناف'!$A$5:$B$1100,2,0),"")</f>
        <v/>
      </c>
      <c r="D752" s="4"/>
      <c r="E752" s="4"/>
      <c r="F752" s="24"/>
      <c r="G752" s="4"/>
      <c r="H752" s="14" t="str">
        <f>IFERROR(VLOOKUP(B752,'تكويد الاصناف'!$A$5:$C$1100,3,0),"")</f>
        <v/>
      </c>
    </row>
    <row r="753" spans="1:8">
      <c r="A753" s="13"/>
      <c r="B753" s="4"/>
      <c r="C753" s="14" t="str">
        <f>IFERROR(VLOOKUP(B753,'تكويد الاصناف'!$A$5:$B$1100,2,0),"")</f>
        <v/>
      </c>
      <c r="D753" s="4"/>
      <c r="E753" s="4"/>
      <c r="F753" s="24"/>
      <c r="G753" s="4"/>
      <c r="H753" s="14" t="str">
        <f>IFERROR(VLOOKUP(B753,'تكويد الاصناف'!$A$5:$C$1100,3,0),"")</f>
        <v/>
      </c>
    </row>
    <row r="754" spans="1:8">
      <c r="A754" s="13"/>
      <c r="B754" s="4"/>
      <c r="C754" s="14" t="str">
        <f>IFERROR(VLOOKUP(B754,'تكويد الاصناف'!$A$5:$B$1100,2,0),"")</f>
        <v/>
      </c>
      <c r="D754" s="4"/>
      <c r="E754" s="4"/>
      <c r="F754" s="24"/>
      <c r="G754" s="4"/>
      <c r="H754" s="14" t="str">
        <f>IFERROR(VLOOKUP(B754,'تكويد الاصناف'!$A$5:$C$1100,3,0),"")</f>
        <v/>
      </c>
    </row>
    <row r="755" spans="1:8">
      <c r="A755" s="13"/>
      <c r="B755" s="4"/>
      <c r="C755" s="14" t="str">
        <f>IFERROR(VLOOKUP(B755,'تكويد الاصناف'!$A$5:$B$1100,2,0),"")</f>
        <v/>
      </c>
      <c r="D755" s="4"/>
      <c r="E755" s="4"/>
      <c r="F755" s="24"/>
      <c r="G755" s="4"/>
      <c r="H755" s="14" t="str">
        <f>IFERROR(VLOOKUP(B755,'تكويد الاصناف'!$A$5:$C$1100,3,0),"")</f>
        <v/>
      </c>
    </row>
    <row r="756" spans="1:8">
      <c r="A756" s="13"/>
      <c r="B756" s="4"/>
      <c r="C756" s="14" t="str">
        <f>IFERROR(VLOOKUP(B756,'تكويد الاصناف'!$A$5:$B$1100,2,0),"")</f>
        <v/>
      </c>
      <c r="D756" s="4"/>
      <c r="E756" s="4"/>
      <c r="F756" s="24"/>
      <c r="G756" s="4"/>
      <c r="H756" s="14" t="str">
        <f>IFERROR(VLOOKUP(B756,'تكويد الاصناف'!$A$5:$C$1100,3,0),"")</f>
        <v/>
      </c>
    </row>
    <row r="757" spans="1:8">
      <c r="A757" s="13"/>
      <c r="B757" s="4"/>
      <c r="C757" s="14" t="str">
        <f>IFERROR(VLOOKUP(B757,'تكويد الاصناف'!$A$5:$B$1100,2,0),"")</f>
        <v/>
      </c>
      <c r="D757" s="4"/>
      <c r="E757" s="4"/>
      <c r="F757" s="24"/>
      <c r="G757" s="4"/>
      <c r="H757" s="14" t="str">
        <f>IFERROR(VLOOKUP(B757,'تكويد الاصناف'!$A$5:$C$1100,3,0),"")</f>
        <v/>
      </c>
    </row>
    <row r="758" spans="1:8">
      <c r="A758" s="13"/>
      <c r="B758" s="4"/>
      <c r="C758" s="14" t="str">
        <f>IFERROR(VLOOKUP(B758,'تكويد الاصناف'!$A$5:$B$1100,2,0),"")</f>
        <v/>
      </c>
      <c r="D758" s="4"/>
      <c r="E758" s="4"/>
      <c r="F758" s="24"/>
      <c r="G758" s="4"/>
      <c r="H758" s="14" t="str">
        <f>IFERROR(VLOOKUP(B758,'تكويد الاصناف'!$A$5:$C$1100,3,0),"")</f>
        <v/>
      </c>
    </row>
    <row r="759" spans="1:8">
      <c r="A759" s="13"/>
      <c r="B759" s="4"/>
      <c r="C759" s="14" t="str">
        <f>IFERROR(VLOOKUP(B759,'تكويد الاصناف'!$A$5:$B$1100,2,0),"")</f>
        <v/>
      </c>
      <c r="D759" s="4"/>
      <c r="E759" s="4"/>
      <c r="F759" s="24"/>
      <c r="G759" s="4"/>
      <c r="H759" s="14" t="str">
        <f>IFERROR(VLOOKUP(B759,'تكويد الاصناف'!$A$5:$C$1100,3,0),"")</f>
        <v/>
      </c>
    </row>
    <row r="760" spans="1:8">
      <c r="A760" s="13"/>
      <c r="B760" s="4"/>
      <c r="C760" s="14" t="str">
        <f>IFERROR(VLOOKUP(B760,'تكويد الاصناف'!$A$5:$B$1100,2,0),"")</f>
        <v/>
      </c>
      <c r="D760" s="4"/>
      <c r="E760" s="4"/>
      <c r="F760" s="24"/>
      <c r="G760" s="4"/>
      <c r="H760" s="14" t="str">
        <f>IFERROR(VLOOKUP(B760,'تكويد الاصناف'!$A$5:$C$1100,3,0),"")</f>
        <v/>
      </c>
    </row>
    <row r="761" spans="1:8">
      <c r="A761" s="13"/>
      <c r="B761" s="4"/>
      <c r="C761" s="14" t="str">
        <f>IFERROR(VLOOKUP(B761,'تكويد الاصناف'!$A$5:$B$1100,2,0),"")</f>
        <v/>
      </c>
      <c r="D761" s="4"/>
      <c r="E761" s="4"/>
      <c r="F761" s="24"/>
      <c r="G761" s="4"/>
      <c r="H761" s="14" t="str">
        <f>IFERROR(VLOOKUP(B761,'تكويد الاصناف'!$A$5:$C$1100,3,0),"")</f>
        <v/>
      </c>
    </row>
    <row r="762" spans="1:8">
      <c r="A762" s="13"/>
      <c r="B762" s="4"/>
      <c r="C762" s="14" t="str">
        <f>IFERROR(VLOOKUP(B762,'تكويد الاصناف'!$A$5:$B$1100,2,0),"")</f>
        <v/>
      </c>
      <c r="D762" s="4"/>
      <c r="E762" s="4"/>
      <c r="F762" s="24"/>
      <c r="G762" s="4"/>
      <c r="H762" s="14" t="str">
        <f>IFERROR(VLOOKUP(B762,'تكويد الاصناف'!$A$5:$C$1100,3,0),"")</f>
        <v/>
      </c>
    </row>
    <row r="763" spans="1:8">
      <c r="A763" s="13"/>
      <c r="B763" s="4"/>
      <c r="C763" s="14" t="str">
        <f>IFERROR(VLOOKUP(B763,'تكويد الاصناف'!$A$5:$B$1100,2,0),"")</f>
        <v/>
      </c>
      <c r="D763" s="4"/>
      <c r="E763" s="4"/>
      <c r="F763" s="24"/>
      <c r="G763" s="4"/>
      <c r="H763" s="14" t="str">
        <f>IFERROR(VLOOKUP(B763,'تكويد الاصناف'!$A$5:$C$1100,3,0),"")</f>
        <v/>
      </c>
    </row>
    <row r="764" spans="1:8">
      <c r="A764" s="13"/>
      <c r="B764" s="4"/>
      <c r="C764" s="14" t="str">
        <f>IFERROR(VLOOKUP(B764,'تكويد الاصناف'!$A$5:$B$1100,2,0),"")</f>
        <v/>
      </c>
      <c r="D764" s="4"/>
      <c r="E764" s="4"/>
      <c r="F764" s="24"/>
      <c r="G764" s="4"/>
      <c r="H764" s="14" t="str">
        <f>IFERROR(VLOOKUP(B764,'تكويد الاصناف'!$A$5:$C$1100,3,0),"")</f>
        <v/>
      </c>
    </row>
    <row r="765" spans="1:8">
      <c r="A765" s="13"/>
      <c r="B765" s="4"/>
      <c r="C765" s="14" t="str">
        <f>IFERROR(VLOOKUP(B765,'تكويد الاصناف'!$A$5:$B$1100,2,0),"")</f>
        <v/>
      </c>
      <c r="D765" s="4"/>
      <c r="E765" s="4"/>
      <c r="F765" s="24"/>
      <c r="G765" s="4"/>
      <c r="H765" s="14" t="str">
        <f>IFERROR(VLOOKUP(B765,'تكويد الاصناف'!$A$5:$C$1100,3,0),"")</f>
        <v/>
      </c>
    </row>
    <row r="766" spans="1:8">
      <c r="A766" s="13"/>
      <c r="B766" s="4"/>
      <c r="C766" s="14" t="str">
        <f>IFERROR(VLOOKUP(B766,'تكويد الاصناف'!$A$5:$B$1100,2,0),"")</f>
        <v/>
      </c>
      <c r="D766" s="4"/>
      <c r="E766" s="4"/>
      <c r="F766" s="24"/>
      <c r="G766" s="4"/>
      <c r="H766" s="14" t="str">
        <f>IFERROR(VLOOKUP(B766,'تكويد الاصناف'!$A$5:$C$1100,3,0),"")</f>
        <v/>
      </c>
    </row>
    <row r="767" spans="1:8">
      <c r="A767" s="13"/>
      <c r="B767" s="4"/>
      <c r="C767" s="14" t="str">
        <f>IFERROR(VLOOKUP(B767,'تكويد الاصناف'!$A$5:$B$1100,2,0),"")</f>
        <v/>
      </c>
      <c r="D767" s="4"/>
      <c r="E767" s="4"/>
      <c r="F767" s="24"/>
      <c r="G767" s="4"/>
      <c r="H767" s="14" t="str">
        <f>IFERROR(VLOOKUP(B767,'تكويد الاصناف'!$A$5:$C$1100,3,0),"")</f>
        <v/>
      </c>
    </row>
    <row r="768" spans="1:8">
      <c r="A768" s="13"/>
      <c r="B768" s="4"/>
      <c r="C768" s="14" t="str">
        <f>IFERROR(VLOOKUP(B768,'تكويد الاصناف'!$A$5:$B$1100,2,0),"")</f>
        <v/>
      </c>
      <c r="D768" s="4"/>
      <c r="E768" s="4"/>
      <c r="F768" s="24"/>
      <c r="G768" s="4"/>
      <c r="H768" s="14" t="str">
        <f>IFERROR(VLOOKUP(B768,'تكويد الاصناف'!$A$5:$C$1100,3,0),"")</f>
        <v/>
      </c>
    </row>
    <row r="769" spans="1:8">
      <c r="A769" s="13"/>
      <c r="B769" s="4"/>
      <c r="C769" s="14" t="str">
        <f>IFERROR(VLOOKUP(B769,'تكويد الاصناف'!$A$5:$B$1100,2,0),"")</f>
        <v/>
      </c>
      <c r="D769" s="4"/>
      <c r="E769" s="4"/>
      <c r="F769" s="24"/>
      <c r="G769" s="4"/>
      <c r="H769" s="14" t="str">
        <f>IFERROR(VLOOKUP(B769,'تكويد الاصناف'!$A$5:$C$1100,3,0),"")</f>
        <v/>
      </c>
    </row>
    <row r="770" spans="1:8">
      <c r="A770" s="13"/>
      <c r="B770" s="4"/>
      <c r="C770" s="14" t="str">
        <f>IFERROR(VLOOKUP(B770,'تكويد الاصناف'!$A$5:$B$1100,2,0),"")</f>
        <v/>
      </c>
      <c r="D770" s="4"/>
      <c r="E770" s="4"/>
      <c r="F770" s="24"/>
      <c r="G770" s="4"/>
      <c r="H770" s="14" t="str">
        <f>IFERROR(VLOOKUP(B770,'تكويد الاصناف'!$A$5:$C$1100,3,0),"")</f>
        <v/>
      </c>
    </row>
    <row r="771" spans="1:8">
      <c r="A771" s="13"/>
      <c r="B771" s="4"/>
      <c r="C771" s="14" t="str">
        <f>IFERROR(VLOOKUP(B771,'تكويد الاصناف'!$A$5:$B$1100,2,0),"")</f>
        <v/>
      </c>
      <c r="D771" s="4"/>
      <c r="E771" s="4"/>
      <c r="F771" s="24"/>
      <c r="G771" s="4"/>
      <c r="H771" s="14" t="str">
        <f>IFERROR(VLOOKUP(B771,'تكويد الاصناف'!$A$5:$C$1100,3,0),"")</f>
        <v/>
      </c>
    </row>
    <row r="772" spans="1:8">
      <c r="A772" s="13"/>
      <c r="B772" s="4"/>
      <c r="C772" s="14" t="str">
        <f>IFERROR(VLOOKUP(B772,'تكويد الاصناف'!$A$5:$B$1100,2,0),"")</f>
        <v/>
      </c>
      <c r="D772" s="4"/>
      <c r="E772" s="4"/>
      <c r="F772" s="24"/>
      <c r="G772" s="4"/>
      <c r="H772" s="14" t="str">
        <f>IFERROR(VLOOKUP(B772,'تكويد الاصناف'!$A$5:$C$1100,3,0),"")</f>
        <v/>
      </c>
    </row>
    <row r="773" spans="1:8">
      <c r="A773" s="13"/>
      <c r="B773" s="4"/>
      <c r="C773" s="14" t="str">
        <f>IFERROR(VLOOKUP(B773,'تكويد الاصناف'!$A$5:$B$1100,2,0),"")</f>
        <v/>
      </c>
      <c r="D773" s="4"/>
      <c r="E773" s="4"/>
      <c r="F773" s="24"/>
      <c r="G773" s="4"/>
      <c r="H773" s="14" t="str">
        <f>IFERROR(VLOOKUP(B773,'تكويد الاصناف'!$A$5:$C$1100,3,0),"")</f>
        <v/>
      </c>
    </row>
    <row r="774" spans="1:8">
      <c r="A774" s="13"/>
      <c r="B774" s="4"/>
      <c r="C774" s="14" t="str">
        <f>IFERROR(VLOOKUP(B774,'تكويد الاصناف'!$A$5:$B$1100,2,0),"")</f>
        <v/>
      </c>
      <c r="D774" s="4"/>
      <c r="E774" s="4"/>
      <c r="F774" s="24"/>
      <c r="G774" s="4"/>
      <c r="H774" s="14" t="str">
        <f>IFERROR(VLOOKUP(B774,'تكويد الاصناف'!$A$5:$C$1100,3,0),"")</f>
        <v/>
      </c>
    </row>
    <row r="775" spans="1:8">
      <c r="A775" s="13"/>
      <c r="B775" s="4"/>
      <c r="C775" s="14" t="str">
        <f>IFERROR(VLOOKUP(B775,'تكويد الاصناف'!$A$5:$B$1100,2,0),"")</f>
        <v/>
      </c>
      <c r="D775" s="4"/>
      <c r="E775" s="4"/>
      <c r="F775" s="24"/>
      <c r="G775" s="4"/>
      <c r="H775" s="14" t="str">
        <f>IFERROR(VLOOKUP(B775,'تكويد الاصناف'!$A$5:$C$1100,3,0),"")</f>
        <v/>
      </c>
    </row>
    <row r="776" spans="1:8">
      <c r="A776" s="13"/>
      <c r="B776" s="4"/>
      <c r="C776" s="14" t="str">
        <f>IFERROR(VLOOKUP(B776,'تكويد الاصناف'!$A$5:$B$1100,2,0),"")</f>
        <v/>
      </c>
      <c r="D776" s="4"/>
      <c r="E776" s="4"/>
      <c r="F776" s="24"/>
      <c r="G776" s="4"/>
      <c r="H776" s="14" t="str">
        <f>IFERROR(VLOOKUP(B776,'تكويد الاصناف'!$A$5:$C$1100,3,0),"")</f>
        <v/>
      </c>
    </row>
    <row r="777" spans="1:8">
      <c r="A777" s="13"/>
      <c r="B777" s="4"/>
      <c r="C777" s="14" t="str">
        <f>IFERROR(VLOOKUP(B777,'تكويد الاصناف'!$A$5:$B$1100,2,0),"")</f>
        <v/>
      </c>
      <c r="D777" s="4"/>
      <c r="E777" s="4"/>
      <c r="F777" s="24"/>
      <c r="G777" s="4"/>
      <c r="H777" s="14" t="str">
        <f>IFERROR(VLOOKUP(B777,'تكويد الاصناف'!$A$5:$C$1100,3,0),"")</f>
        <v/>
      </c>
    </row>
    <row r="778" spans="1:8">
      <c r="A778" s="13"/>
      <c r="B778" s="4"/>
      <c r="C778" s="14" t="str">
        <f>IFERROR(VLOOKUP(B778,'تكويد الاصناف'!$A$5:$B$1100,2,0),"")</f>
        <v/>
      </c>
      <c r="D778" s="4"/>
      <c r="E778" s="4"/>
      <c r="F778" s="24"/>
      <c r="G778" s="4"/>
      <c r="H778" s="14" t="str">
        <f>IFERROR(VLOOKUP(B778,'تكويد الاصناف'!$A$5:$C$1100,3,0),"")</f>
        <v/>
      </c>
    </row>
    <row r="779" spans="1:8">
      <c r="A779" s="13"/>
      <c r="B779" s="4"/>
      <c r="C779" s="14" t="str">
        <f>IFERROR(VLOOKUP(B779,'تكويد الاصناف'!$A$5:$B$1100,2,0),"")</f>
        <v/>
      </c>
      <c r="D779" s="4"/>
      <c r="E779" s="4"/>
      <c r="F779" s="24"/>
      <c r="G779" s="4"/>
      <c r="H779" s="14" t="str">
        <f>IFERROR(VLOOKUP(B779,'تكويد الاصناف'!$A$5:$C$1100,3,0),"")</f>
        <v/>
      </c>
    </row>
    <row r="780" spans="1:8">
      <c r="A780" s="13"/>
      <c r="B780" s="4"/>
      <c r="C780" s="14" t="str">
        <f>IFERROR(VLOOKUP(B780,'تكويد الاصناف'!$A$5:$B$1100,2,0),"")</f>
        <v/>
      </c>
      <c r="D780" s="4"/>
      <c r="E780" s="4"/>
      <c r="F780" s="24"/>
      <c r="G780" s="4"/>
      <c r="H780" s="14" t="str">
        <f>IFERROR(VLOOKUP(B780,'تكويد الاصناف'!$A$5:$C$1100,3,0),"")</f>
        <v/>
      </c>
    </row>
    <row r="781" spans="1:8">
      <c r="A781" s="13"/>
      <c r="B781" s="4"/>
      <c r="C781" s="14" t="str">
        <f>IFERROR(VLOOKUP(B781,'تكويد الاصناف'!$A$5:$B$1100,2,0),"")</f>
        <v/>
      </c>
      <c r="D781" s="4"/>
      <c r="E781" s="4"/>
      <c r="F781" s="24"/>
      <c r="G781" s="4"/>
      <c r="H781" s="14" t="str">
        <f>IFERROR(VLOOKUP(B781,'تكويد الاصناف'!$A$5:$C$1100,3,0),"")</f>
        <v/>
      </c>
    </row>
    <row r="782" spans="1:8">
      <c r="A782" s="13"/>
      <c r="B782" s="4"/>
      <c r="C782" s="14" t="str">
        <f>IFERROR(VLOOKUP(B782,'تكويد الاصناف'!$A$5:$B$1100,2,0),"")</f>
        <v/>
      </c>
      <c r="D782" s="4"/>
      <c r="E782" s="4"/>
      <c r="F782" s="24"/>
      <c r="G782" s="4"/>
      <c r="H782" s="14" t="str">
        <f>IFERROR(VLOOKUP(B782,'تكويد الاصناف'!$A$5:$C$1100,3,0),"")</f>
        <v/>
      </c>
    </row>
    <row r="783" spans="1:8">
      <c r="A783" s="13"/>
      <c r="B783" s="4"/>
      <c r="C783" s="14" t="str">
        <f>IFERROR(VLOOKUP(B783,'تكويد الاصناف'!$A$5:$B$1100,2,0),"")</f>
        <v/>
      </c>
      <c r="D783" s="4"/>
      <c r="E783" s="4"/>
      <c r="F783" s="24"/>
      <c r="G783" s="4"/>
      <c r="H783" s="14" t="str">
        <f>IFERROR(VLOOKUP(B783,'تكويد الاصناف'!$A$5:$C$1100,3,0),"")</f>
        <v/>
      </c>
    </row>
    <row r="784" spans="1:8">
      <c r="A784" s="13"/>
      <c r="B784" s="4"/>
      <c r="C784" s="14" t="str">
        <f>IFERROR(VLOOKUP(B784,'تكويد الاصناف'!$A$5:$B$1100,2,0),"")</f>
        <v/>
      </c>
      <c r="D784" s="4"/>
      <c r="E784" s="4"/>
      <c r="F784" s="24"/>
      <c r="G784" s="4"/>
      <c r="H784" s="14" t="str">
        <f>IFERROR(VLOOKUP(B784,'تكويد الاصناف'!$A$5:$C$1100,3,0),"")</f>
        <v/>
      </c>
    </row>
    <row r="785" spans="1:8">
      <c r="A785" s="13"/>
      <c r="B785" s="4"/>
      <c r="C785" s="14" t="str">
        <f>IFERROR(VLOOKUP(B785,'تكويد الاصناف'!$A$5:$B$1100,2,0),"")</f>
        <v/>
      </c>
      <c r="D785" s="4"/>
      <c r="E785" s="4"/>
      <c r="F785" s="24"/>
      <c r="G785" s="4"/>
      <c r="H785" s="14" t="str">
        <f>IFERROR(VLOOKUP(B785,'تكويد الاصناف'!$A$5:$C$1100,3,0),"")</f>
        <v/>
      </c>
    </row>
    <row r="786" spans="1:8">
      <c r="A786" s="13"/>
      <c r="B786" s="4"/>
      <c r="C786" s="14" t="str">
        <f>IFERROR(VLOOKUP(B786,'تكويد الاصناف'!$A$5:$B$1100,2,0),"")</f>
        <v/>
      </c>
      <c r="D786" s="4"/>
      <c r="E786" s="4"/>
      <c r="F786" s="24"/>
      <c r="G786" s="4"/>
      <c r="H786" s="14" t="str">
        <f>IFERROR(VLOOKUP(B786,'تكويد الاصناف'!$A$5:$C$1100,3,0),"")</f>
        <v/>
      </c>
    </row>
    <row r="787" spans="1:8">
      <c r="A787" s="13"/>
      <c r="B787" s="4"/>
      <c r="C787" s="14" t="str">
        <f>IFERROR(VLOOKUP(B787,'تكويد الاصناف'!$A$5:$B$1100,2,0),"")</f>
        <v/>
      </c>
      <c r="D787" s="4"/>
      <c r="E787" s="4"/>
      <c r="F787" s="24"/>
      <c r="G787" s="4"/>
      <c r="H787" s="14" t="str">
        <f>IFERROR(VLOOKUP(B787,'تكويد الاصناف'!$A$5:$C$1100,3,0),"")</f>
        <v/>
      </c>
    </row>
    <row r="788" spans="1:8">
      <c r="A788" s="13"/>
      <c r="B788" s="4"/>
      <c r="C788" s="14" t="str">
        <f>IFERROR(VLOOKUP(B788,'تكويد الاصناف'!$A$5:$B$1100,2,0),"")</f>
        <v/>
      </c>
      <c r="D788" s="4"/>
      <c r="E788" s="4"/>
      <c r="F788" s="24"/>
      <c r="G788" s="4"/>
      <c r="H788" s="14" t="str">
        <f>IFERROR(VLOOKUP(B788,'تكويد الاصناف'!$A$5:$C$1100,3,0),"")</f>
        <v/>
      </c>
    </row>
    <row r="789" spans="1:8">
      <c r="A789" s="13"/>
      <c r="B789" s="4"/>
      <c r="C789" s="14" t="str">
        <f>IFERROR(VLOOKUP(B789,'تكويد الاصناف'!$A$5:$B$1100,2,0),"")</f>
        <v/>
      </c>
      <c r="D789" s="4"/>
      <c r="E789" s="4"/>
      <c r="F789" s="24"/>
      <c r="G789" s="4"/>
      <c r="H789" s="14" t="str">
        <f>IFERROR(VLOOKUP(B789,'تكويد الاصناف'!$A$5:$C$1100,3,0),"")</f>
        <v/>
      </c>
    </row>
    <row r="790" spans="1:8">
      <c r="A790" s="13"/>
      <c r="B790" s="4"/>
      <c r="C790" s="14" t="str">
        <f>IFERROR(VLOOKUP(B790,'تكويد الاصناف'!$A$5:$B$1100,2,0),"")</f>
        <v/>
      </c>
      <c r="D790" s="4"/>
      <c r="E790" s="4"/>
      <c r="F790" s="24"/>
      <c r="G790" s="4"/>
      <c r="H790" s="14" t="str">
        <f>IFERROR(VLOOKUP(B790,'تكويد الاصناف'!$A$5:$C$1100,3,0),"")</f>
        <v/>
      </c>
    </row>
    <row r="791" spans="1:8">
      <c r="A791" s="13"/>
      <c r="B791" s="4"/>
      <c r="C791" s="14" t="str">
        <f>IFERROR(VLOOKUP(B791,'تكويد الاصناف'!$A$5:$B$1100,2,0),"")</f>
        <v/>
      </c>
      <c r="D791" s="4"/>
      <c r="E791" s="4"/>
      <c r="F791" s="24"/>
      <c r="G791" s="4"/>
      <c r="H791" s="14" t="str">
        <f>IFERROR(VLOOKUP(B791,'تكويد الاصناف'!$A$5:$C$1100,3,0),"")</f>
        <v/>
      </c>
    </row>
    <row r="792" spans="1:8">
      <c r="A792" s="13"/>
      <c r="B792" s="4"/>
      <c r="C792" s="14" t="str">
        <f>IFERROR(VLOOKUP(B792,'تكويد الاصناف'!$A$5:$B$1100,2,0),"")</f>
        <v/>
      </c>
      <c r="D792" s="4"/>
      <c r="E792" s="4"/>
      <c r="F792" s="24"/>
      <c r="G792" s="4"/>
      <c r="H792" s="14" t="str">
        <f>IFERROR(VLOOKUP(B792,'تكويد الاصناف'!$A$5:$C$1100,3,0),"")</f>
        <v/>
      </c>
    </row>
    <row r="793" spans="1:8">
      <c r="A793" s="13"/>
      <c r="B793" s="4"/>
      <c r="C793" s="14" t="str">
        <f>IFERROR(VLOOKUP(B793,'تكويد الاصناف'!$A$5:$B$1100,2,0),"")</f>
        <v/>
      </c>
      <c r="D793" s="4"/>
      <c r="E793" s="4"/>
      <c r="F793" s="24"/>
      <c r="G793" s="4"/>
      <c r="H793" s="14" t="str">
        <f>IFERROR(VLOOKUP(B793,'تكويد الاصناف'!$A$5:$C$1100,3,0),"")</f>
        <v/>
      </c>
    </row>
    <row r="794" spans="1:8">
      <c r="A794" s="13"/>
      <c r="B794" s="4"/>
      <c r="C794" s="14" t="str">
        <f>IFERROR(VLOOKUP(B794,'تكويد الاصناف'!$A$5:$B$1100,2,0),"")</f>
        <v/>
      </c>
      <c r="D794" s="4"/>
      <c r="E794" s="4"/>
      <c r="F794" s="24"/>
      <c r="G794" s="4"/>
      <c r="H794" s="14" t="str">
        <f>IFERROR(VLOOKUP(B794,'تكويد الاصناف'!$A$5:$C$1100,3,0),"")</f>
        <v/>
      </c>
    </row>
    <row r="795" spans="1:8">
      <c r="A795" s="13"/>
      <c r="B795" s="4"/>
      <c r="C795" s="14" t="str">
        <f>IFERROR(VLOOKUP(B795,'تكويد الاصناف'!$A$5:$B$1100,2,0),"")</f>
        <v/>
      </c>
      <c r="D795" s="4"/>
      <c r="E795" s="4"/>
      <c r="F795" s="24"/>
      <c r="G795" s="4"/>
      <c r="H795" s="14" t="str">
        <f>IFERROR(VLOOKUP(B795,'تكويد الاصناف'!$A$5:$C$1100,3,0),"")</f>
        <v/>
      </c>
    </row>
    <row r="796" spans="1:8">
      <c r="A796" s="13"/>
      <c r="B796" s="4"/>
      <c r="C796" s="14" t="str">
        <f>IFERROR(VLOOKUP(B796,'تكويد الاصناف'!$A$5:$B$1100,2,0),"")</f>
        <v/>
      </c>
      <c r="D796" s="4"/>
      <c r="E796" s="4"/>
      <c r="F796" s="24"/>
      <c r="G796" s="4"/>
      <c r="H796" s="14" t="str">
        <f>IFERROR(VLOOKUP(B796,'تكويد الاصناف'!$A$5:$C$1100,3,0),"")</f>
        <v/>
      </c>
    </row>
    <row r="797" spans="1:8">
      <c r="A797" s="13"/>
      <c r="B797" s="4"/>
      <c r="C797" s="14" t="str">
        <f>IFERROR(VLOOKUP(B797,'تكويد الاصناف'!$A$5:$B$1100,2,0),"")</f>
        <v/>
      </c>
      <c r="D797" s="4"/>
      <c r="E797" s="4"/>
      <c r="F797" s="24"/>
      <c r="G797" s="4"/>
      <c r="H797" s="14" t="str">
        <f>IFERROR(VLOOKUP(B797,'تكويد الاصناف'!$A$5:$C$1100,3,0),"")</f>
        <v/>
      </c>
    </row>
    <row r="798" spans="1:8">
      <c r="A798" s="13"/>
      <c r="B798" s="4"/>
      <c r="C798" s="14" t="str">
        <f>IFERROR(VLOOKUP(B798,'تكويد الاصناف'!$A$5:$B$1100,2,0),"")</f>
        <v/>
      </c>
      <c r="D798" s="4"/>
      <c r="E798" s="4"/>
      <c r="F798" s="24"/>
      <c r="G798" s="4"/>
      <c r="H798" s="14" t="str">
        <f>IFERROR(VLOOKUP(B798,'تكويد الاصناف'!$A$5:$C$1100,3,0),"")</f>
        <v/>
      </c>
    </row>
    <row r="799" spans="1:8">
      <c r="A799" s="13"/>
      <c r="B799" s="4"/>
      <c r="C799" s="14" t="str">
        <f>IFERROR(VLOOKUP(B799,'تكويد الاصناف'!$A$5:$B$1100,2,0),"")</f>
        <v/>
      </c>
      <c r="D799" s="4"/>
      <c r="E799" s="4"/>
      <c r="F799" s="24"/>
      <c r="G799" s="4"/>
      <c r="H799" s="14" t="str">
        <f>IFERROR(VLOOKUP(B799,'تكويد الاصناف'!$A$5:$C$1100,3,0),"")</f>
        <v/>
      </c>
    </row>
    <row r="800" spans="1:8">
      <c r="A800" s="13"/>
      <c r="B800" s="4"/>
      <c r="C800" s="14" t="str">
        <f>IFERROR(VLOOKUP(B800,'تكويد الاصناف'!$A$5:$B$1100,2,0),"")</f>
        <v/>
      </c>
      <c r="D800" s="4"/>
      <c r="E800" s="4"/>
      <c r="F800" s="24"/>
      <c r="G800" s="4"/>
      <c r="H800" s="14" t="str">
        <f>IFERROR(VLOOKUP(B800,'تكويد الاصناف'!$A$5:$C$1100,3,0),"")</f>
        <v/>
      </c>
    </row>
    <row r="801" spans="1:8">
      <c r="A801" s="13"/>
      <c r="B801" s="4"/>
      <c r="C801" s="14" t="str">
        <f>IFERROR(VLOOKUP(B801,'تكويد الاصناف'!$A$5:$B$1100,2,0),"")</f>
        <v/>
      </c>
      <c r="D801" s="4"/>
      <c r="E801" s="4"/>
      <c r="F801" s="24"/>
      <c r="G801" s="4"/>
      <c r="H801" s="14" t="str">
        <f>IFERROR(VLOOKUP(B801,'تكويد الاصناف'!$A$5:$C$1100,3,0),"")</f>
        <v/>
      </c>
    </row>
    <row r="802" spans="1:8">
      <c r="A802" s="13"/>
      <c r="B802" s="4"/>
      <c r="C802" s="14" t="str">
        <f>IFERROR(VLOOKUP(B802,'تكويد الاصناف'!$A$5:$B$1100,2,0),"")</f>
        <v/>
      </c>
      <c r="D802" s="4"/>
      <c r="E802" s="4"/>
      <c r="F802" s="24"/>
      <c r="G802" s="4"/>
      <c r="H802" s="14" t="str">
        <f>IFERROR(VLOOKUP(B802,'تكويد الاصناف'!$A$5:$C$1100,3,0),"")</f>
        <v/>
      </c>
    </row>
    <row r="803" spans="1:8">
      <c r="A803" s="13"/>
      <c r="B803" s="4"/>
      <c r="C803" s="14" t="str">
        <f>IFERROR(VLOOKUP(B803,'تكويد الاصناف'!$A$5:$B$1100,2,0),"")</f>
        <v/>
      </c>
      <c r="D803" s="4"/>
      <c r="E803" s="4"/>
      <c r="F803" s="24"/>
      <c r="G803" s="4"/>
      <c r="H803" s="14" t="str">
        <f>IFERROR(VLOOKUP(B803,'تكويد الاصناف'!$A$5:$C$1100,3,0),"")</f>
        <v/>
      </c>
    </row>
    <row r="804" spans="1:8">
      <c r="A804" s="13"/>
      <c r="B804" s="4"/>
      <c r="C804" s="14" t="str">
        <f>IFERROR(VLOOKUP(B804,'تكويد الاصناف'!$A$5:$B$1100,2,0),"")</f>
        <v/>
      </c>
      <c r="D804" s="4"/>
      <c r="E804" s="4"/>
      <c r="F804" s="24"/>
      <c r="G804" s="4"/>
      <c r="H804" s="14" t="str">
        <f>IFERROR(VLOOKUP(B804,'تكويد الاصناف'!$A$5:$C$1100,3,0),"")</f>
        <v/>
      </c>
    </row>
    <row r="805" spans="1:8">
      <c r="A805" s="13"/>
      <c r="B805" s="4"/>
      <c r="C805" s="14" t="str">
        <f>IFERROR(VLOOKUP(B805,'تكويد الاصناف'!$A$5:$B$1100,2,0),"")</f>
        <v/>
      </c>
      <c r="D805" s="4"/>
      <c r="E805" s="4"/>
      <c r="F805" s="24"/>
      <c r="G805" s="4"/>
      <c r="H805" s="14" t="str">
        <f>IFERROR(VLOOKUP(B805,'تكويد الاصناف'!$A$5:$C$1100,3,0),"")</f>
        <v/>
      </c>
    </row>
    <row r="806" spans="1:8">
      <c r="A806" s="13"/>
      <c r="B806" s="4"/>
      <c r="C806" s="14" t="str">
        <f>IFERROR(VLOOKUP(B806,'تكويد الاصناف'!$A$5:$B$1100,2,0),"")</f>
        <v/>
      </c>
      <c r="D806" s="4"/>
      <c r="E806" s="4"/>
      <c r="F806" s="24"/>
      <c r="G806" s="4"/>
      <c r="H806" s="14" t="str">
        <f>IFERROR(VLOOKUP(B806,'تكويد الاصناف'!$A$5:$C$1100,3,0),"")</f>
        <v/>
      </c>
    </row>
    <row r="807" spans="1:8">
      <c r="A807" s="13"/>
      <c r="B807" s="4"/>
      <c r="C807" s="14" t="str">
        <f>IFERROR(VLOOKUP(B807,'تكويد الاصناف'!$A$5:$B$1100,2,0),"")</f>
        <v/>
      </c>
      <c r="D807" s="4"/>
      <c r="E807" s="4"/>
      <c r="F807" s="24"/>
      <c r="G807" s="4"/>
      <c r="H807" s="14" t="str">
        <f>IFERROR(VLOOKUP(B807,'تكويد الاصناف'!$A$5:$C$1100,3,0),"")</f>
        <v/>
      </c>
    </row>
    <row r="808" spans="1:8">
      <c r="A808" s="13"/>
      <c r="B808" s="4"/>
      <c r="C808" s="14" t="str">
        <f>IFERROR(VLOOKUP(B808,'تكويد الاصناف'!$A$5:$B$1100,2,0),"")</f>
        <v/>
      </c>
      <c r="D808" s="4"/>
      <c r="E808" s="4"/>
      <c r="F808" s="24"/>
      <c r="G808" s="4"/>
      <c r="H808" s="14" t="str">
        <f>IFERROR(VLOOKUP(B808,'تكويد الاصناف'!$A$5:$C$1100,3,0),"")</f>
        <v/>
      </c>
    </row>
    <row r="809" spans="1:8">
      <c r="A809" s="13"/>
      <c r="B809" s="4"/>
      <c r="C809" s="14" t="str">
        <f>IFERROR(VLOOKUP(B809,'تكويد الاصناف'!$A$5:$B$1100,2,0),"")</f>
        <v/>
      </c>
      <c r="D809" s="4"/>
      <c r="E809" s="4"/>
      <c r="F809" s="24"/>
      <c r="G809" s="4"/>
      <c r="H809" s="14" t="str">
        <f>IFERROR(VLOOKUP(B809,'تكويد الاصناف'!$A$5:$C$1100,3,0),"")</f>
        <v/>
      </c>
    </row>
    <row r="810" spans="1:8">
      <c r="A810" s="13"/>
      <c r="B810" s="4"/>
      <c r="C810" s="14" t="str">
        <f>IFERROR(VLOOKUP(B810,'تكويد الاصناف'!$A$5:$B$1100,2,0),"")</f>
        <v/>
      </c>
      <c r="D810" s="4"/>
      <c r="E810" s="4"/>
      <c r="F810" s="24"/>
      <c r="G810" s="4"/>
      <c r="H810" s="14" t="str">
        <f>IFERROR(VLOOKUP(B810,'تكويد الاصناف'!$A$5:$C$1100,3,0),"")</f>
        <v/>
      </c>
    </row>
    <row r="811" spans="1:8">
      <c r="A811" s="13"/>
      <c r="B811" s="4"/>
      <c r="C811" s="14" t="str">
        <f>IFERROR(VLOOKUP(B811,'تكويد الاصناف'!$A$5:$B$1100,2,0),"")</f>
        <v/>
      </c>
      <c r="D811" s="4"/>
      <c r="E811" s="4"/>
      <c r="F811" s="24"/>
      <c r="G811" s="4"/>
      <c r="H811" s="14" t="str">
        <f>IFERROR(VLOOKUP(B811,'تكويد الاصناف'!$A$5:$C$1100,3,0),"")</f>
        <v/>
      </c>
    </row>
    <row r="812" spans="1:8">
      <c r="A812" s="13"/>
      <c r="B812" s="4"/>
      <c r="C812" s="14" t="str">
        <f>IFERROR(VLOOKUP(B812,'تكويد الاصناف'!$A$5:$B$1100,2,0),"")</f>
        <v/>
      </c>
      <c r="D812" s="4"/>
      <c r="E812" s="4"/>
      <c r="F812" s="24"/>
      <c r="G812" s="4"/>
      <c r="H812" s="14" t="str">
        <f>IFERROR(VLOOKUP(B812,'تكويد الاصناف'!$A$5:$C$1100,3,0),"")</f>
        <v/>
      </c>
    </row>
    <row r="813" spans="1:8">
      <c r="A813" s="13"/>
      <c r="B813" s="4"/>
      <c r="C813" s="14" t="str">
        <f>IFERROR(VLOOKUP(B813,'تكويد الاصناف'!$A$5:$B$1100,2,0),"")</f>
        <v/>
      </c>
      <c r="D813" s="4"/>
      <c r="E813" s="4"/>
      <c r="F813" s="24"/>
      <c r="G813" s="4"/>
      <c r="H813" s="14" t="str">
        <f>IFERROR(VLOOKUP(B813,'تكويد الاصناف'!$A$5:$C$1100,3,0),"")</f>
        <v/>
      </c>
    </row>
    <row r="814" spans="1:8">
      <c r="A814" s="13"/>
      <c r="B814" s="4"/>
      <c r="C814" s="14" t="str">
        <f>IFERROR(VLOOKUP(B814,'تكويد الاصناف'!$A$5:$B$1100,2,0),"")</f>
        <v/>
      </c>
      <c r="D814" s="4"/>
      <c r="E814" s="4"/>
      <c r="F814" s="24"/>
      <c r="G814" s="4"/>
      <c r="H814" s="14" t="str">
        <f>IFERROR(VLOOKUP(B814,'تكويد الاصناف'!$A$5:$C$1100,3,0),"")</f>
        <v/>
      </c>
    </row>
    <row r="815" spans="1:8">
      <c r="A815" s="13"/>
      <c r="B815" s="4"/>
      <c r="C815" s="14" t="str">
        <f>IFERROR(VLOOKUP(B815,'تكويد الاصناف'!$A$5:$B$1100,2,0),"")</f>
        <v/>
      </c>
      <c r="D815" s="4"/>
      <c r="E815" s="4"/>
      <c r="F815" s="24"/>
      <c r="G815" s="4"/>
      <c r="H815" s="14" t="str">
        <f>IFERROR(VLOOKUP(B815,'تكويد الاصناف'!$A$5:$C$1100,3,0),"")</f>
        <v/>
      </c>
    </row>
    <row r="816" spans="1:8">
      <c r="A816" s="13"/>
      <c r="B816" s="4"/>
      <c r="C816" s="14" t="str">
        <f>IFERROR(VLOOKUP(B816,'تكويد الاصناف'!$A$5:$B$1100,2,0),"")</f>
        <v/>
      </c>
      <c r="D816" s="4"/>
      <c r="E816" s="4"/>
      <c r="F816" s="24"/>
      <c r="G816" s="4"/>
      <c r="H816" s="14" t="str">
        <f>IFERROR(VLOOKUP(B816,'تكويد الاصناف'!$A$5:$C$1100,3,0),"")</f>
        <v/>
      </c>
    </row>
    <row r="817" spans="1:8">
      <c r="A817" s="13"/>
      <c r="B817" s="4"/>
      <c r="C817" s="14" t="str">
        <f>IFERROR(VLOOKUP(B817,'تكويد الاصناف'!$A$5:$B$1100,2,0),"")</f>
        <v/>
      </c>
      <c r="D817" s="4"/>
      <c r="E817" s="4"/>
      <c r="F817" s="24"/>
      <c r="G817" s="4"/>
      <c r="H817" s="14" t="str">
        <f>IFERROR(VLOOKUP(B817,'تكويد الاصناف'!$A$5:$C$1100,3,0),"")</f>
        <v/>
      </c>
    </row>
    <row r="818" spans="1:8">
      <c r="A818" s="13"/>
      <c r="B818" s="4"/>
      <c r="C818" s="14" t="str">
        <f>IFERROR(VLOOKUP(B818,'تكويد الاصناف'!$A$5:$B$1100,2,0),"")</f>
        <v/>
      </c>
      <c r="D818" s="4"/>
      <c r="E818" s="4"/>
      <c r="F818" s="24"/>
      <c r="G818" s="4"/>
      <c r="H818" s="14" t="str">
        <f>IFERROR(VLOOKUP(B818,'تكويد الاصناف'!$A$5:$C$1100,3,0),"")</f>
        <v/>
      </c>
    </row>
    <row r="819" spans="1:8">
      <c r="A819" s="13"/>
      <c r="B819" s="4"/>
      <c r="C819" s="14" t="str">
        <f>IFERROR(VLOOKUP(B819,'تكويد الاصناف'!$A$5:$B$1100,2,0),"")</f>
        <v/>
      </c>
      <c r="D819" s="4"/>
      <c r="E819" s="4"/>
      <c r="F819" s="24"/>
      <c r="G819" s="4"/>
      <c r="H819" s="14" t="str">
        <f>IFERROR(VLOOKUP(B819,'تكويد الاصناف'!$A$5:$C$1100,3,0),"")</f>
        <v/>
      </c>
    </row>
    <row r="820" spans="1:8">
      <c r="A820" s="13"/>
      <c r="B820" s="4"/>
      <c r="C820" s="14" t="str">
        <f>IFERROR(VLOOKUP(B820,'تكويد الاصناف'!$A$5:$B$1100,2,0),"")</f>
        <v/>
      </c>
      <c r="D820" s="4"/>
      <c r="E820" s="4"/>
      <c r="F820" s="24"/>
      <c r="G820" s="4"/>
      <c r="H820" s="14" t="str">
        <f>IFERROR(VLOOKUP(B820,'تكويد الاصناف'!$A$5:$C$1100,3,0),"")</f>
        <v/>
      </c>
    </row>
    <row r="821" spans="1:8">
      <c r="A821" s="13"/>
      <c r="B821" s="4"/>
      <c r="C821" s="14" t="str">
        <f>IFERROR(VLOOKUP(B821,'تكويد الاصناف'!$A$5:$B$1100,2,0),"")</f>
        <v/>
      </c>
      <c r="D821" s="4"/>
      <c r="E821" s="4"/>
      <c r="F821" s="24"/>
      <c r="G821" s="4"/>
      <c r="H821" s="14" t="str">
        <f>IFERROR(VLOOKUP(B821,'تكويد الاصناف'!$A$5:$C$1100,3,0),"")</f>
        <v/>
      </c>
    </row>
    <row r="822" spans="1:8">
      <c r="A822" s="13"/>
      <c r="B822" s="4"/>
      <c r="C822" s="14" t="str">
        <f>IFERROR(VLOOKUP(B822,'تكويد الاصناف'!$A$5:$B$1100,2,0),"")</f>
        <v/>
      </c>
      <c r="D822" s="4"/>
      <c r="E822" s="4"/>
      <c r="F822" s="24"/>
      <c r="G822" s="4"/>
      <c r="H822" s="14" t="str">
        <f>IFERROR(VLOOKUP(B822,'تكويد الاصناف'!$A$5:$C$1100,3,0),"")</f>
        <v/>
      </c>
    </row>
    <row r="823" spans="1:8">
      <c r="A823" s="13"/>
      <c r="B823" s="4"/>
      <c r="C823" s="14" t="str">
        <f>IFERROR(VLOOKUP(B823,'تكويد الاصناف'!$A$5:$B$1100,2,0),"")</f>
        <v/>
      </c>
      <c r="D823" s="4"/>
      <c r="E823" s="4"/>
      <c r="F823" s="24"/>
      <c r="G823" s="4"/>
      <c r="H823" s="14" t="str">
        <f>IFERROR(VLOOKUP(B823,'تكويد الاصناف'!$A$5:$C$1100,3,0),"")</f>
        <v/>
      </c>
    </row>
    <row r="824" spans="1:8">
      <c r="A824" s="13"/>
      <c r="B824" s="4"/>
      <c r="C824" s="14" t="str">
        <f>IFERROR(VLOOKUP(B824,'تكويد الاصناف'!$A$5:$B$1100,2,0),"")</f>
        <v/>
      </c>
      <c r="D824" s="4"/>
      <c r="E824" s="4"/>
      <c r="F824" s="24"/>
      <c r="G824" s="4"/>
      <c r="H824" s="14" t="str">
        <f>IFERROR(VLOOKUP(B824,'تكويد الاصناف'!$A$5:$C$1100,3,0),"")</f>
        <v/>
      </c>
    </row>
    <row r="825" spans="1:8">
      <c r="A825" s="13"/>
      <c r="B825" s="4"/>
      <c r="C825" s="14" t="str">
        <f>IFERROR(VLOOKUP(B825,'تكويد الاصناف'!$A$5:$B$1100,2,0),"")</f>
        <v/>
      </c>
      <c r="D825" s="4"/>
      <c r="E825" s="4"/>
      <c r="F825" s="24"/>
      <c r="G825" s="4"/>
      <c r="H825" s="14" t="str">
        <f>IFERROR(VLOOKUP(B825,'تكويد الاصناف'!$A$5:$C$1100,3,0),"")</f>
        <v/>
      </c>
    </row>
    <row r="826" spans="1:8">
      <c r="A826" s="13"/>
      <c r="B826" s="4"/>
      <c r="C826" s="14" t="str">
        <f>IFERROR(VLOOKUP(B826,'تكويد الاصناف'!$A$5:$B$1100,2,0),"")</f>
        <v/>
      </c>
      <c r="D826" s="4"/>
      <c r="E826" s="4"/>
      <c r="F826" s="24"/>
      <c r="G826" s="4"/>
      <c r="H826" s="14" t="str">
        <f>IFERROR(VLOOKUP(B826,'تكويد الاصناف'!$A$5:$C$1100,3,0),"")</f>
        <v/>
      </c>
    </row>
    <row r="827" spans="1:8">
      <c r="A827" s="13"/>
      <c r="B827" s="4"/>
      <c r="C827" s="14" t="str">
        <f>IFERROR(VLOOKUP(B827,'تكويد الاصناف'!$A$5:$B$1100,2,0),"")</f>
        <v/>
      </c>
      <c r="D827" s="4"/>
      <c r="E827" s="4"/>
      <c r="F827" s="24"/>
      <c r="G827" s="4"/>
      <c r="H827" s="14" t="str">
        <f>IFERROR(VLOOKUP(B827,'تكويد الاصناف'!$A$5:$C$1100,3,0),"")</f>
        <v/>
      </c>
    </row>
    <row r="828" spans="1:8">
      <c r="A828" s="13"/>
      <c r="B828" s="4"/>
      <c r="C828" s="14" t="str">
        <f>IFERROR(VLOOKUP(B828,'تكويد الاصناف'!$A$5:$B$1100,2,0),"")</f>
        <v/>
      </c>
      <c r="D828" s="4"/>
      <c r="E828" s="4"/>
      <c r="F828" s="24"/>
      <c r="G828" s="4"/>
      <c r="H828" s="14" t="str">
        <f>IFERROR(VLOOKUP(B828,'تكويد الاصناف'!$A$5:$C$1100,3,0),"")</f>
        <v/>
      </c>
    </row>
    <row r="829" spans="1:8">
      <c r="A829" s="13"/>
      <c r="B829" s="4"/>
      <c r="C829" s="14" t="str">
        <f>IFERROR(VLOOKUP(B829,'تكويد الاصناف'!$A$5:$B$1100,2,0),"")</f>
        <v/>
      </c>
      <c r="D829" s="4"/>
      <c r="E829" s="4"/>
      <c r="F829" s="24"/>
      <c r="G829" s="4"/>
      <c r="H829" s="14" t="str">
        <f>IFERROR(VLOOKUP(B829,'تكويد الاصناف'!$A$5:$C$1100,3,0),"")</f>
        <v/>
      </c>
    </row>
    <row r="830" spans="1:8">
      <c r="A830" s="13"/>
      <c r="B830" s="4"/>
      <c r="C830" s="14" t="str">
        <f>IFERROR(VLOOKUP(B830,'تكويد الاصناف'!$A$5:$B$1100,2,0),"")</f>
        <v/>
      </c>
      <c r="D830" s="4"/>
      <c r="E830" s="4"/>
      <c r="F830" s="24"/>
      <c r="G830" s="4"/>
      <c r="H830" s="14" t="str">
        <f>IFERROR(VLOOKUP(B830,'تكويد الاصناف'!$A$5:$C$1100,3,0),"")</f>
        <v/>
      </c>
    </row>
    <row r="831" spans="1:8">
      <c r="A831" s="13"/>
      <c r="B831" s="4"/>
      <c r="C831" s="14" t="str">
        <f>IFERROR(VLOOKUP(B831,'تكويد الاصناف'!$A$5:$B$1100,2,0),"")</f>
        <v/>
      </c>
      <c r="D831" s="4"/>
      <c r="E831" s="4"/>
      <c r="F831" s="24"/>
      <c r="G831" s="4"/>
      <c r="H831" s="14" t="str">
        <f>IFERROR(VLOOKUP(B831,'تكويد الاصناف'!$A$5:$C$1100,3,0),"")</f>
        <v/>
      </c>
    </row>
    <row r="832" spans="1:8">
      <c r="A832" s="13"/>
      <c r="B832" s="4"/>
      <c r="C832" s="14" t="str">
        <f>IFERROR(VLOOKUP(B832,'تكويد الاصناف'!$A$5:$B$1100,2,0),"")</f>
        <v/>
      </c>
      <c r="D832" s="4"/>
      <c r="E832" s="4"/>
      <c r="F832" s="24"/>
      <c r="G832" s="4"/>
      <c r="H832" s="14" t="str">
        <f>IFERROR(VLOOKUP(B832,'تكويد الاصناف'!$A$5:$C$1100,3,0),"")</f>
        <v/>
      </c>
    </row>
    <row r="833" spans="1:8">
      <c r="A833" s="13"/>
      <c r="B833" s="4"/>
      <c r="C833" s="14" t="str">
        <f>IFERROR(VLOOKUP(B833,'تكويد الاصناف'!$A$5:$B$1100,2,0),"")</f>
        <v/>
      </c>
      <c r="D833" s="4"/>
      <c r="E833" s="4"/>
      <c r="F833" s="24"/>
      <c r="G833" s="4"/>
      <c r="H833" s="14" t="str">
        <f>IFERROR(VLOOKUP(B833,'تكويد الاصناف'!$A$5:$C$1100,3,0),"")</f>
        <v/>
      </c>
    </row>
    <row r="834" spans="1:8">
      <c r="A834" s="13"/>
      <c r="B834" s="4"/>
      <c r="C834" s="14" t="str">
        <f>IFERROR(VLOOKUP(B834,'تكويد الاصناف'!$A$5:$B$1100,2,0),"")</f>
        <v/>
      </c>
      <c r="D834" s="4"/>
      <c r="E834" s="4"/>
      <c r="F834" s="24"/>
      <c r="G834" s="4"/>
      <c r="H834" s="14" t="str">
        <f>IFERROR(VLOOKUP(B834,'تكويد الاصناف'!$A$5:$C$1100,3,0),"")</f>
        <v/>
      </c>
    </row>
    <row r="835" spans="1:8">
      <c r="A835" s="13"/>
      <c r="B835" s="4"/>
      <c r="C835" s="14" t="str">
        <f>IFERROR(VLOOKUP(B835,'تكويد الاصناف'!$A$5:$B$1100,2,0),"")</f>
        <v/>
      </c>
      <c r="D835" s="4"/>
      <c r="E835" s="4"/>
      <c r="F835" s="24"/>
      <c r="G835" s="4"/>
      <c r="H835" s="14" t="str">
        <f>IFERROR(VLOOKUP(B835,'تكويد الاصناف'!$A$5:$C$1100,3,0),"")</f>
        <v/>
      </c>
    </row>
    <row r="836" spans="1:8">
      <c r="A836" s="13"/>
      <c r="B836" s="4"/>
      <c r="C836" s="14" t="str">
        <f>IFERROR(VLOOKUP(B836,'تكويد الاصناف'!$A$5:$B$1100,2,0),"")</f>
        <v/>
      </c>
      <c r="D836" s="4"/>
      <c r="E836" s="4"/>
      <c r="F836" s="24"/>
      <c r="G836" s="4"/>
      <c r="H836" s="14" t="str">
        <f>IFERROR(VLOOKUP(B836,'تكويد الاصناف'!$A$5:$C$1100,3,0),"")</f>
        <v/>
      </c>
    </row>
    <row r="837" spans="1:8">
      <c r="A837" s="13"/>
      <c r="B837" s="4"/>
      <c r="C837" s="14" t="str">
        <f>IFERROR(VLOOKUP(B837,'تكويد الاصناف'!$A$5:$B$1100,2,0),"")</f>
        <v/>
      </c>
      <c r="D837" s="4"/>
      <c r="E837" s="4"/>
      <c r="F837" s="24"/>
      <c r="G837" s="4"/>
      <c r="H837" s="14" t="str">
        <f>IFERROR(VLOOKUP(B837,'تكويد الاصناف'!$A$5:$C$1100,3,0),"")</f>
        <v/>
      </c>
    </row>
    <row r="838" spans="1:8">
      <c r="A838" s="13"/>
      <c r="B838" s="4"/>
      <c r="C838" s="14" t="str">
        <f>IFERROR(VLOOKUP(B838,'تكويد الاصناف'!$A$5:$B$1100,2,0),"")</f>
        <v/>
      </c>
      <c r="D838" s="4"/>
      <c r="E838" s="4"/>
      <c r="F838" s="24"/>
      <c r="G838" s="4"/>
      <c r="H838" s="14" t="str">
        <f>IFERROR(VLOOKUP(B838,'تكويد الاصناف'!$A$5:$C$1100,3,0),"")</f>
        <v/>
      </c>
    </row>
    <row r="839" spans="1:8">
      <c r="A839" s="13"/>
      <c r="B839" s="4"/>
      <c r="C839" s="14" t="str">
        <f>IFERROR(VLOOKUP(B839,'تكويد الاصناف'!$A$5:$B$1100,2,0),"")</f>
        <v/>
      </c>
      <c r="D839" s="4"/>
      <c r="E839" s="4"/>
      <c r="F839" s="24"/>
      <c r="G839" s="4"/>
      <c r="H839" s="14" t="str">
        <f>IFERROR(VLOOKUP(B839,'تكويد الاصناف'!$A$5:$C$1100,3,0),"")</f>
        <v/>
      </c>
    </row>
    <row r="840" spans="1:8">
      <c r="A840" s="13"/>
      <c r="B840" s="4"/>
      <c r="C840" s="14" t="str">
        <f>IFERROR(VLOOKUP(B840,'تكويد الاصناف'!$A$5:$B$1100,2,0),"")</f>
        <v/>
      </c>
      <c r="D840" s="4"/>
      <c r="E840" s="4"/>
      <c r="F840" s="24"/>
      <c r="G840" s="4"/>
      <c r="H840" s="14" t="str">
        <f>IFERROR(VLOOKUP(B840,'تكويد الاصناف'!$A$5:$C$1100,3,0),"")</f>
        <v/>
      </c>
    </row>
    <row r="841" spans="1:8">
      <c r="A841" s="13"/>
      <c r="B841" s="4"/>
      <c r="C841" s="14" t="str">
        <f>IFERROR(VLOOKUP(B841,'تكويد الاصناف'!$A$5:$B$1100,2,0),"")</f>
        <v/>
      </c>
      <c r="D841" s="4"/>
      <c r="E841" s="4"/>
      <c r="F841" s="24"/>
      <c r="G841" s="4"/>
      <c r="H841" s="14" t="str">
        <f>IFERROR(VLOOKUP(B841,'تكويد الاصناف'!$A$5:$C$1100,3,0),"")</f>
        <v/>
      </c>
    </row>
    <row r="842" spans="1:8">
      <c r="A842" s="13"/>
      <c r="B842" s="4"/>
      <c r="C842" s="14" t="str">
        <f>IFERROR(VLOOKUP(B842,'تكويد الاصناف'!$A$5:$B$1100,2,0),"")</f>
        <v/>
      </c>
      <c r="D842" s="4"/>
      <c r="E842" s="4"/>
      <c r="F842" s="24"/>
      <c r="G842" s="4"/>
      <c r="H842" s="14" t="str">
        <f>IFERROR(VLOOKUP(B842,'تكويد الاصناف'!$A$5:$C$1100,3,0),"")</f>
        <v/>
      </c>
    </row>
    <row r="843" spans="1:8">
      <c r="A843" s="13"/>
      <c r="B843" s="4"/>
      <c r="C843" s="14" t="str">
        <f>IFERROR(VLOOKUP(B843,'تكويد الاصناف'!$A$5:$B$1100,2,0),"")</f>
        <v/>
      </c>
      <c r="D843" s="4"/>
      <c r="E843" s="4"/>
      <c r="F843" s="24"/>
      <c r="G843" s="4"/>
      <c r="H843" s="14" t="str">
        <f>IFERROR(VLOOKUP(B843,'تكويد الاصناف'!$A$5:$C$1100,3,0),"")</f>
        <v/>
      </c>
    </row>
    <row r="844" spans="1:8">
      <c r="A844" s="13"/>
      <c r="B844" s="4"/>
      <c r="C844" s="14" t="str">
        <f>IFERROR(VLOOKUP(B844,'تكويد الاصناف'!$A$5:$B$1100,2,0),"")</f>
        <v/>
      </c>
      <c r="D844" s="4"/>
      <c r="E844" s="4"/>
      <c r="F844" s="24"/>
      <c r="G844" s="4"/>
      <c r="H844" s="14" t="str">
        <f>IFERROR(VLOOKUP(B844,'تكويد الاصناف'!$A$5:$C$1100,3,0),"")</f>
        <v/>
      </c>
    </row>
    <row r="845" spans="1:8">
      <c r="A845" s="13"/>
      <c r="B845" s="4"/>
      <c r="C845" s="14" t="str">
        <f>IFERROR(VLOOKUP(B845,'تكويد الاصناف'!$A$5:$B$1100,2,0),"")</f>
        <v/>
      </c>
      <c r="D845" s="4"/>
      <c r="E845" s="4"/>
      <c r="F845" s="24"/>
      <c r="G845" s="4"/>
      <c r="H845" s="14" t="str">
        <f>IFERROR(VLOOKUP(B845,'تكويد الاصناف'!$A$5:$C$1100,3,0),"")</f>
        <v/>
      </c>
    </row>
    <row r="846" spans="1:8">
      <c r="A846" s="13"/>
      <c r="B846" s="4"/>
      <c r="C846" s="14" t="str">
        <f>IFERROR(VLOOKUP(B846,'تكويد الاصناف'!$A$5:$B$1100,2,0),"")</f>
        <v/>
      </c>
      <c r="D846" s="4"/>
      <c r="E846" s="4"/>
      <c r="F846" s="24"/>
      <c r="G846" s="4"/>
      <c r="H846" s="14" t="str">
        <f>IFERROR(VLOOKUP(B846,'تكويد الاصناف'!$A$5:$C$1100,3,0),"")</f>
        <v/>
      </c>
    </row>
    <row r="847" spans="1:8">
      <c r="A847" s="13"/>
      <c r="B847" s="4"/>
      <c r="C847" s="14" t="str">
        <f>IFERROR(VLOOKUP(B847,'تكويد الاصناف'!$A$5:$B$1100,2,0),"")</f>
        <v/>
      </c>
      <c r="D847" s="4"/>
      <c r="E847" s="4"/>
      <c r="F847" s="24"/>
      <c r="G847" s="4"/>
      <c r="H847" s="14" t="str">
        <f>IFERROR(VLOOKUP(B847,'تكويد الاصناف'!$A$5:$C$1100,3,0),"")</f>
        <v/>
      </c>
    </row>
    <row r="848" spans="1:8">
      <c r="A848" s="13"/>
      <c r="B848" s="4"/>
      <c r="C848" s="14" t="str">
        <f>IFERROR(VLOOKUP(B848,'تكويد الاصناف'!$A$5:$B$1100,2,0),"")</f>
        <v/>
      </c>
      <c r="D848" s="4"/>
      <c r="E848" s="4"/>
      <c r="F848" s="24"/>
      <c r="G848" s="4"/>
      <c r="H848" s="14" t="str">
        <f>IFERROR(VLOOKUP(B848,'تكويد الاصناف'!$A$5:$C$1100,3,0),"")</f>
        <v/>
      </c>
    </row>
    <row r="849" spans="1:8">
      <c r="A849" s="13"/>
      <c r="B849" s="4"/>
      <c r="C849" s="14" t="str">
        <f>IFERROR(VLOOKUP(B849,'تكويد الاصناف'!$A$5:$B$1100,2,0),"")</f>
        <v/>
      </c>
      <c r="D849" s="4"/>
      <c r="E849" s="4"/>
      <c r="F849" s="24"/>
      <c r="G849" s="4"/>
      <c r="H849" s="14" t="str">
        <f>IFERROR(VLOOKUP(B849,'تكويد الاصناف'!$A$5:$C$1100,3,0),"")</f>
        <v/>
      </c>
    </row>
    <row r="850" spans="1:8">
      <c r="A850" s="13"/>
      <c r="B850" s="4"/>
      <c r="C850" s="14" t="str">
        <f>IFERROR(VLOOKUP(B850,'تكويد الاصناف'!$A$5:$B$1100,2,0),"")</f>
        <v/>
      </c>
      <c r="D850" s="4"/>
      <c r="E850" s="4"/>
      <c r="F850" s="24"/>
      <c r="G850" s="4"/>
      <c r="H850" s="14" t="str">
        <f>IFERROR(VLOOKUP(B850,'تكويد الاصناف'!$A$5:$C$1100,3,0),"")</f>
        <v/>
      </c>
    </row>
    <row r="851" spans="1:8">
      <c r="A851" s="13"/>
      <c r="B851" s="4"/>
      <c r="C851" s="14" t="str">
        <f>IFERROR(VLOOKUP(B851,'تكويد الاصناف'!$A$5:$B$1100,2,0),"")</f>
        <v/>
      </c>
      <c r="D851" s="4"/>
      <c r="E851" s="4"/>
      <c r="F851" s="24"/>
      <c r="G851" s="4"/>
      <c r="H851" s="14" t="str">
        <f>IFERROR(VLOOKUP(B851,'تكويد الاصناف'!$A$5:$C$1100,3,0),"")</f>
        <v/>
      </c>
    </row>
    <row r="852" spans="1:8">
      <c r="A852" s="13"/>
      <c r="B852" s="4"/>
      <c r="C852" s="14" t="str">
        <f>IFERROR(VLOOKUP(B852,'تكويد الاصناف'!$A$5:$B$1100,2,0),"")</f>
        <v/>
      </c>
      <c r="D852" s="4"/>
      <c r="E852" s="4"/>
      <c r="F852" s="24"/>
      <c r="G852" s="4"/>
      <c r="H852" s="14" t="str">
        <f>IFERROR(VLOOKUP(B852,'تكويد الاصناف'!$A$5:$C$1100,3,0),"")</f>
        <v/>
      </c>
    </row>
    <row r="853" spans="1:8">
      <c r="A853" s="13"/>
      <c r="B853" s="4"/>
      <c r="C853" s="14" t="str">
        <f>IFERROR(VLOOKUP(B853,'تكويد الاصناف'!$A$5:$B$1100,2,0),"")</f>
        <v/>
      </c>
      <c r="D853" s="4"/>
      <c r="E853" s="4"/>
      <c r="F853" s="24"/>
      <c r="G853" s="4"/>
      <c r="H853" s="14" t="str">
        <f>IFERROR(VLOOKUP(B853,'تكويد الاصناف'!$A$5:$C$1100,3,0),"")</f>
        <v/>
      </c>
    </row>
    <row r="854" spans="1:8">
      <c r="A854" s="13"/>
      <c r="B854" s="4"/>
      <c r="C854" s="14" t="str">
        <f>IFERROR(VLOOKUP(B854,'تكويد الاصناف'!$A$5:$B$1100,2,0),"")</f>
        <v/>
      </c>
      <c r="D854" s="4"/>
      <c r="E854" s="4"/>
      <c r="F854" s="24"/>
      <c r="G854" s="4"/>
      <c r="H854" s="14" t="str">
        <f>IFERROR(VLOOKUP(B854,'تكويد الاصناف'!$A$5:$C$1100,3,0),"")</f>
        <v/>
      </c>
    </row>
    <row r="855" spans="1:8">
      <c r="A855" s="13"/>
      <c r="B855" s="4"/>
      <c r="C855" s="14" t="str">
        <f>IFERROR(VLOOKUP(B855,'تكويد الاصناف'!$A$5:$B$1100,2,0),"")</f>
        <v/>
      </c>
      <c r="D855" s="4"/>
      <c r="E855" s="4"/>
      <c r="F855" s="24"/>
      <c r="G855" s="4"/>
      <c r="H855" s="14" t="str">
        <f>IFERROR(VLOOKUP(B855,'تكويد الاصناف'!$A$5:$C$1100,3,0),"")</f>
        <v/>
      </c>
    </row>
    <row r="856" spans="1:8">
      <c r="A856" s="13"/>
      <c r="B856" s="4"/>
      <c r="C856" s="14" t="str">
        <f>IFERROR(VLOOKUP(B856,'تكويد الاصناف'!$A$5:$B$1100,2,0),"")</f>
        <v/>
      </c>
      <c r="D856" s="4"/>
      <c r="E856" s="4"/>
      <c r="F856" s="24"/>
      <c r="G856" s="4"/>
      <c r="H856" s="14" t="str">
        <f>IFERROR(VLOOKUP(B856,'تكويد الاصناف'!$A$5:$C$1100,3,0),"")</f>
        <v/>
      </c>
    </row>
    <row r="857" spans="1:8">
      <c r="A857" s="13"/>
      <c r="B857" s="4"/>
      <c r="C857" s="14" t="str">
        <f>IFERROR(VLOOKUP(B857,'تكويد الاصناف'!$A$5:$B$1100,2,0),"")</f>
        <v/>
      </c>
      <c r="D857" s="4"/>
      <c r="E857" s="4"/>
      <c r="F857" s="24"/>
      <c r="G857" s="4"/>
      <c r="H857" s="14" t="str">
        <f>IFERROR(VLOOKUP(B857,'تكويد الاصناف'!$A$5:$C$1100,3,0),"")</f>
        <v/>
      </c>
    </row>
    <row r="858" spans="1:8">
      <c r="A858" s="13"/>
      <c r="B858" s="4"/>
      <c r="C858" s="14" t="str">
        <f>IFERROR(VLOOKUP(B858,'تكويد الاصناف'!$A$5:$B$1100,2,0),"")</f>
        <v/>
      </c>
      <c r="D858" s="4"/>
      <c r="E858" s="4"/>
      <c r="F858" s="24"/>
      <c r="G858" s="4"/>
      <c r="H858" s="14" t="str">
        <f>IFERROR(VLOOKUP(B858,'تكويد الاصناف'!$A$5:$C$1100,3,0),"")</f>
        <v/>
      </c>
    </row>
    <row r="859" spans="1:8">
      <c r="A859" s="13"/>
      <c r="B859" s="4"/>
      <c r="C859" s="14" t="str">
        <f>IFERROR(VLOOKUP(B859,'تكويد الاصناف'!$A$5:$B$1100,2,0),"")</f>
        <v/>
      </c>
      <c r="D859" s="4"/>
      <c r="E859" s="4"/>
      <c r="F859" s="24"/>
      <c r="G859" s="4"/>
      <c r="H859" s="14" t="str">
        <f>IFERROR(VLOOKUP(B859,'تكويد الاصناف'!$A$5:$C$1100,3,0),"")</f>
        <v/>
      </c>
    </row>
    <row r="860" spans="1:8">
      <c r="A860" s="13"/>
      <c r="B860" s="4"/>
      <c r="C860" s="14" t="str">
        <f>IFERROR(VLOOKUP(B860,'تكويد الاصناف'!$A$5:$B$1100,2,0),"")</f>
        <v/>
      </c>
      <c r="D860" s="4"/>
      <c r="E860" s="4"/>
      <c r="F860" s="24"/>
      <c r="G860" s="4"/>
      <c r="H860" s="14" t="str">
        <f>IFERROR(VLOOKUP(B860,'تكويد الاصناف'!$A$5:$C$1100,3,0),"")</f>
        <v/>
      </c>
    </row>
    <row r="861" spans="1:8">
      <c r="A861" s="13"/>
      <c r="B861" s="4"/>
      <c r="C861" s="14" t="str">
        <f>IFERROR(VLOOKUP(B861,'تكويد الاصناف'!$A$5:$B$1100,2,0),"")</f>
        <v/>
      </c>
      <c r="D861" s="4"/>
      <c r="E861" s="4"/>
      <c r="F861" s="24"/>
      <c r="G861" s="4"/>
      <c r="H861" s="14" t="str">
        <f>IFERROR(VLOOKUP(B861,'تكويد الاصناف'!$A$5:$C$1100,3,0),"")</f>
        <v/>
      </c>
    </row>
    <row r="862" spans="1:8">
      <c r="A862" s="13"/>
      <c r="B862" s="4"/>
      <c r="C862" s="14" t="str">
        <f>IFERROR(VLOOKUP(B862,'تكويد الاصناف'!$A$5:$B$1100,2,0),"")</f>
        <v/>
      </c>
      <c r="D862" s="4"/>
      <c r="E862" s="4"/>
      <c r="F862" s="24"/>
      <c r="G862" s="4"/>
      <c r="H862" s="14" t="str">
        <f>IFERROR(VLOOKUP(B862,'تكويد الاصناف'!$A$5:$C$1100,3,0),"")</f>
        <v/>
      </c>
    </row>
    <row r="863" spans="1:8">
      <c r="A863" s="13"/>
      <c r="B863" s="4"/>
      <c r="C863" s="14" t="str">
        <f>IFERROR(VLOOKUP(B863,'تكويد الاصناف'!$A$5:$B$1100,2,0),"")</f>
        <v/>
      </c>
      <c r="D863" s="4"/>
      <c r="E863" s="4"/>
      <c r="F863" s="24"/>
      <c r="G863" s="4"/>
      <c r="H863" s="14" t="str">
        <f>IFERROR(VLOOKUP(B863,'تكويد الاصناف'!$A$5:$C$1100,3,0),"")</f>
        <v/>
      </c>
    </row>
    <row r="864" spans="1:8">
      <c r="A864" s="13"/>
      <c r="B864" s="4"/>
      <c r="C864" s="14" t="str">
        <f>IFERROR(VLOOKUP(B864,'تكويد الاصناف'!$A$5:$B$1100,2,0),"")</f>
        <v/>
      </c>
      <c r="D864" s="4"/>
      <c r="E864" s="4"/>
      <c r="F864" s="24"/>
      <c r="G864" s="4"/>
      <c r="H864" s="14" t="str">
        <f>IFERROR(VLOOKUP(B864,'تكويد الاصناف'!$A$5:$C$1100,3,0),"")</f>
        <v/>
      </c>
    </row>
    <row r="865" spans="1:8">
      <c r="A865" s="13"/>
      <c r="B865" s="4"/>
      <c r="C865" s="14" t="str">
        <f>IFERROR(VLOOKUP(B865,'تكويد الاصناف'!$A$5:$B$1100,2,0),"")</f>
        <v/>
      </c>
      <c r="D865" s="4"/>
      <c r="E865" s="4"/>
      <c r="F865" s="24"/>
      <c r="G865" s="4"/>
      <c r="H865" s="14" t="str">
        <f>IFERROR(VLOOKUP(B865,'تكويد الاصناف'!$A$5:$C$1100,3,0),"")</f>
        <v/>
      </c>
    </row>
    <row r="866" spans="1:8">
      <c r="A866" s="13"/>
      <c r="B866" s="4"/>
      <c r="C866" s="14" t="str">
        <f>IFERROR(VLOOKUP(B866,'تكويد الاصناف'!$A$5:$B$1100,2,0),"")</f>
        <v/>
      </c>
      <c r="D866" s="4"/>
      <c r="E866" s="4"/>
      <c r="F866" s="24"/>
      <c r="G866" s="4"/>
      <c r="H866" s="14" t="str">
        <f>IFERROR(VLOOKUP(B866,'تكويد الاصناف'!$A$5:$C$1100,3,0),"")</f>
        <v/>
      </c>
    </row>
    <row r="867" spans="1:8">
      <c r="A867" s="13"/>
      <c r="B867" s="4"/>
      <c r="C867" s="14" t="str">
        <f>IFERROR(VLOOKUP(B867,'تكويد الاصناف'!$A$5:$B$1100,2,0),"")</f>
        <v/>
      </c>
      <c r="D867" s="4"/>
      <c r="E867" s="4"/>
      <c r="F867" s="24"/>
      <c r="G867" s="4"/>
      <c r="H867" s="14" t="str">
        <f>IFERROR(VLOOKUP(B867,'تكويد الاصناف'!$A$5:$C$1100,3,0),"")</f>
        <v/>
      </c>
    </row>
    <row r="868" spans="1:8">
      <c r="A868" s="13"/>
      <c r="B868" s="4"/>
      <c r="C868" s="14" t="str">
        <f>IFERROR(VLOOKUP(B868,'تكويد الاصناف'!$A$5:$B$1100,2,0),"")</f>
        <v/>
      </c>
      <c r="D868" s="4"/>
      <c r="E868" s="4"/>
      <c r="F868" s="24"/>
      <c r="G868" s="4"/>
      <c r="H868" s="14" t="str">
        <f>IFERROR(VLOOKUP(B868,'تكويد الاصناف'!$A$5:$C$1100,3,0),"")</f>
        <v/>
      </c>
    </row>
    <row r="869" spans="1:8">
      <c r="A869" s="13"/>
      <c r="B869" s="4"/>
      <c r="C869" s="14" t="str">
        <f>IFERROR(VLOOKUP(B869,'تكويد الاصناف'!$A$5:$B$1100,2,0),"")</f>
        <v/>
      </c>
      <c r="D869" s="4"/>
      <c r="E869" s="4"/>
      <c r="F869" s="24"/>
      <c r="G869" s="4"/>
      <c r="H869" s="14" t="str">
        <f>IFERROR(VLOOKUP(B869,'تكويد الاصناف'!$A$5:$C$1100,3,0),"")</f>
        <v/>
      </c>
    </row>
    <row r="870" spans="1:8">
      <c r="A870" s="13"/>
      <c r="B870" s="4"/>
      <c r="C870" s="14" t="str">
        <f>IFERROR(VLOOKUP(B870,'تكويد الاصناف'!$A$5:$B$1100,2,0),"")</f>
        <v/>
      </c>
      <c r="D870" s="4"/>
      <c r="E870" s="4"/>
      <c r="F870" s="24"/>
      <c r="G870" s="4"/>
      <c r="H870" s="14" t="str">
        <f>IFERROR(VLOOKUP(B870,'تكويد الاصناف'!$A$5:$C$1100,3,0),"")</f>
        <v/>
      </c>
    </row>
    <row r="871" spans="1:8">
      <c r="A871" s="13"/>
      <c r="B871" s="4"/>
      <c r="C871" s="14" t="str">
        <f>IFERROR(VLOOKUP(B871,'تكويد الاصناف'!$A$5:$B$1100,2,0),"")</f>
        <v/>
      </c>
      <c r="D871" s="4"/>
      <c r="E871" s="4"/>
      <c r="F871" s="24"/>
      <c r="G871" s="4"/>
      <c r="H871" s="14" t="str">
        <f>IFERROR(VLOOKUP(B871,'تكويد الاصناف'!$A$5:$C$1100,3,0),"")</f>
        <v/>
      </c>
    </row>
    <row r="872" spans="1:8">
      <c r="A872" s="13"/>
      <c r="B872" s="4"/>
      <c r="C872" s="14" t="str">
        <f>IFERROR(VLOOKUP(B872,'تكويد الاصناف'!$A$5:$B$1100,2,0),"")</f>
        <v/>
      </c>
      <c r="D872" s="4"/>
      <c r="E872" s="4"/>
      <c r="F872" s="24"/>
      <c r="G872" s="4"/>
      <c r="H872" s="14" t="str">
        <f>IFERROR(VLOOKUP(B872,'تكويد الاصناف'!$A$5:$C$1100,3,0),"")</f>
        <v/>
      </c>
    </row>
    <row r="873" spans="1:8">
      <c r="A873" s="13"/>
      <c r="B873" s="4"/>
      <c r="C873" s="14" t="str">
        <f>IFERROR(VLOOKUP(B873,'تكويد الاصناف'!$A$5:$B$1100,2,0),"")</f>
        <v/>
      </c>
      <c r="D873" s="4"/>
      <c r="E873" s="4"/>
      <c r="F873" s="24"/>
      <c r="G873" s="4"/>
      <c r="H873" s="14" t="str">
        <f>IFERROR(VLOOKUP(B873,'تكويد الاصناف'!$A$5:$C$1100,3,0),"")</f>
        <v/>
      </c>
    </row>
    <row r="874" spans="1:8">
      <c r="A874" s="13"/>
      <c r="B874" s="4"/>
      <c r="C874" s="14" t="str">
        <f>IFERROR(VLOOKUP(B874,'تكويد الاصناف'!$A$5:$B$1100,2,0),"")</f>
        <v/>
      </c>
      <c r="D874" s="4"/>
      <c r="E874" s="4"/>
      <c r="F874" s="24"/>
      <c r="G874" s="4"/>
      <c r="H874" s="14" t="str">
        <f>IFERROR(VLOOKUP(B874,'تكويد الاصناف'!$A$5:$C$1100,3,0),"")</f>
        <v/>
      </c>
    </row>
    <row r="875" spans="1:8">
      <c r="A875" s="13"/>
      <c r="B875" s="4"/>
      <c r="C875" s="14" t="str">
        <f>IFERROR(VLOOKUP(B875,'تكويد الاصناف'!$A$5:$B$1100,2,0),"")</f>
        <v/>
      </c>
      <c r="D875" s="4"/>
      <c r="E875" s="4"/>
      <c r="F875" s="24"/>
      <c r="G875" s="4"/>
      <c r="H875" s="14" t="str">
        <f>IFERROR(VLOOKUP(B875,'تكويد الاصناف'!$A$5:$C$1100,3,0),"")</f>
        <v/>
      </c>
    </row>
    <row r="876" spans="1:8">
      <c r="A876" s="13"/>
      <c r="B876" s="4"/>
      <c r="C876" s="14" t="str">
        <f>IFERROR(VLOOKUP(B876,'تكويد الاصناف'!$A$5:$B$1100,2,0),"")</f>
        <v/>
      </c>
      <c r="D876" s="4"/>
      <c r="E876" s="4"/>
      <c r="F876" s="24"/>
      <c r="G876" s="4"/>
      <c r="H876" s="14" t="str">
        <f>IFERROR(VLOOKUP(B876,'تكويد الاصناف'!$A$5:$C$1100,3,0),"")</f>
        <v/>
      </c>
    </row>
    <row r="877" spans="1:8">
      <c r="A877" s="13"/>
      <c r="B877" s="4"/>
      <c r="C877" s="14" t="str">
        <f>IFERROR(VLOOKUP(B877,'تكويد الاصناف'!$A$5:$B$1100,2,0),"")</f>
        <v/>
      </c>
      <c r="D877" s="4"/>
      <c r="E877" s="4"/>
      <c r="F877" s="24"/>
      <c r="G877" s="4"/>
      <c r="H877" s="14" t="str">
        <f>IFERROR(VLOOKUP(B877,'تكويد الاصناف'!$A$5:$C$1100,3,0),"")</f>
        <v/>
      </c>
    </row>
    <row r="878" spans="1:8">
      <c r="A878" s="13"/>
      <c r="B878" s="4"/>
      <c r="C878" s="14" t="str">
        <f>IFERROR(VLOOKUP(B878,'تكويد الاصناف'!$A$5:$B$1100,2,0),"")</f>
        <v/>
      </c>
      <c r="D878" s="4"/>
      <c r="E878" s="4"/>
      <c r="F878" s="24"/>
      <c r="G878" s="4"/>
      <c r="H878" s="14" t="str">
        <f>IFERROR(VLOOKUP(B878,'تكويد الاصناف'!$A$5:$C$1100,3,0),"")</f>
        <v/>
      </c>
    </row>
    <row r="879" spans="1:8">
      <c r="A879" s="13"/>
      <c r="B879" s="4"/>
      <c r="C879" s="14" t="str">
        <f>IFERROR(VLOOKUP(B879,'تكويد الاصناف'!$A$5:$B$1100,2,0),"")</f>
        <v/>
      </c>
      <c r="D879" s="4"/>
      <c r="E879" s="4"/>
      <c r="F879" s="24"/>
      <c r="G879" s="4"/>
      <c r="H879" s="14" t="str">
        <f>IFERROR(VLOOKUP(B879,'تكويد الاصناف'!$A$5:$C$1100,3,0),"")</f>
        <v/>
      </c>
    </row>
    <row r="880" spans="1:8">
      <c r="A880" s="13"/>
      <c r="B880" s="4"/>
      <c r="C880" s="14" t="str">
        <f>IFERROR(VLOOKUP(B880,'تكويد الاصناف'!$A$5:$B$1100,2,0),"")</f>
        <v/>
      </c>
      <c r="D880" s="4"/>
      <c r="E880" s="4"/>
      <c r="F880" s="24"/>
      <c r="G880" s="4"/>
      <c r="H880" s="14" t="str">
        <f>IFERROR(VLOOKUP(B880,'تكويد الاصناف'!$A$5:$C$1100,3,0),"")</f>
        <v/>
      </c>
    </row>
    <row r="881" spans="1:8">
      <c r="A881" s="13"/>
      <c r="B881" s="4"/>
      <c r="C881" s="14" t="str">
        <f>IFERROR(VLOOKUP(B881,'تكويد الاصناف'!$A$5:$B$1100,2,0),"")</f>
        <v/>
      </c>
      <c r="D881" s="4"/>
      <c r="E881" s="4"/>
      <c r="F881" s="24"/>
      <c r="G881" s="4"/>
      <c r="H881" s="14" t="str">
        <f>IFERROR(VLOOKUP(B881,'تكويد الاصناف'!$A$5:$C$1100,3,0),"")</f>
        <v/>
      </c>
    </row>
    <row r="882" spans="1:8">
      <c r="A882" s="13"/>
      <c r="B882" s="4"/>
      <c r="C882" s="14" t="str">
        <f>IFERROR(VLOOKUP(B882,'تكويد الاصناف'!$A$5:$B$1100,2,0),"")</f>
        <v/>
      </c>
      <c r="D882" s="4"/>
      <c r="E882" s="4"/>
      <c r="F882" s="24"/>
      <c r="G882" s="4"/>
      <c r="H882" s="14" t="str">
        <f>IFERROR(VLOOKUP(B882,'تكويد الاصناف'!$A$5:$C$1100,3,0),"")</f>
        <v/>
      </c>
    </row>
    <row r="883" spans="1:8">
      <c r="A883" s="13"/>
      <c r="B883" s="4"/>
      <c r="C883" s="14" t="str">
        <f>IFERROR(VLOOKUP(B883,'تكويد الاصناف'!$A$5:$B$1100,2,0),"")</f>
        <v/>
      </c>
      <c r="D883" s="4"/>
      <c r="E883" s="4"/>
      <c r="F883" s="24"/>
      <c r="G883" s="4"/>
      <c r="H883" s="14" t="str">
        <f>IFERROR(VLOOKUP(B883,'تكويد الاصناف'!$A$5:$C$1100,3,0),"")</f>
        <v/>
      </c>
    </row>
    <row r="884" spans="1:8">
      <c r="A884" s="13"/>
      <c r="B884" s="4"/>
      <c r="C884" s="14" t="str">
        <f>IFERROR(VLOOKUP(B884,'تكويد الاصناف'!$A$5:$B$1100,2,0),"")</f>
        <v/>
      </c>
      <c r="D884" s="4"/>
      <c r="E884" s="4"/>
      <c r="F884" s="24"/>
      <c r="G884" s="4"/>
      <c r="H884" s="14" t="str">
        <f>IFERROR(VLOOKUP(B884,'تكويد الاصناف'!$A$5:$C$1100,3,0),"")</f>
        <v/>
      </c>
    </row>
    <row r="885" spans="1:8">
      <c r="A885" s="13"/>
      <c r="B885" s="4"/>
      <c r="C885" s="14" t="str">
        <f>IFERROR(VLOOKUP(B885,'تكويد الاصناف'!$A$5:$B$1100,2,0),"")</f>
        <v/>
      </c>
      <c r="D885" s="4"/>
      <c r="E885" s="4"/>
      <c r="F885" s="24"/>
      <c r="G885" s="4"/>
      <c r="H885" s="14" t="str">
        <f>IFERROR(VLOOKUP(B885,'تكويد الاصناف'!$A$5:$C$1100,3,0),"")</f>
        <v/>
      </c>
    </row>
    <row r="886" spans="1:8">
      <c r="A886" s="13"/>
      <c r="B886" s="4"/>
      <c r="C886" s="14" t="str">
        <f>IFERROR(VLOOKUP(B886,'تكويد الاصناف'!$A$5:$B$1100,2,0),"")</f>
        <v/>
      </c>
      <c r="D886" s="4"/>
      <c r="E886" s="4"/>
      <c r="F886" s="24"/>
      <c r="G886" s="4"/>
      <c r="H886" s="14" t="str">
        <f>IFERROR(VLOOKUP(B886,'تكويد الاصناف'!$A$5:$C$1100,3,0),"")</f>
        <v/>
      </c>
    </row>
    <row r="887" spans="1:8">
      <c r="A887" s="13"/>
      <c r="B887" s="4"/>
      <c r="C887" s="14" t="str">
        <f>IFERROR(VLOOKUP(B887,'تكويد الاصناف'!$A$5:$B$1100,2,0),"")</f>
        <v/>
      </c>
      <c r="D887" s="4"/>
      <c r="E887" s="4"/>
      <c r="F887" s="24"/>
      <c r="G887" s="4"/>
      <c r="H887" s="14" t="str">
        <f>IFERROR(VLOOKUP(B887,'تكويد الاصناف'!$A$5:$C$1100,3,0),"")</f>
        <v/>
      </c>
    </row>
    <row r="888" spans="1:8">
      <c r="A888" s="13"/>
      <c r="B888" s="4"/>
      <c r="C888" s="14" t="str">
        <f>IFERROR(VLOOKUP(B888,'تكويد الاصناف'!$A$5:$B$1100,2,0),"")</f>
        <v/>
      </c>
      <c r="D888" s="4"/>
      <c r="E888" s="4"/>
      <c r="F888" s="24"/>
      <c r="G888" s="4"/>
      <c r="H888" s="14" t="str">
        <f>IFERROR(VLOOKUP(B888,'تكويد الاصناف'!$A$5:$C$1100,3,0),"")</f>
        <v/>
      </c>
    </row>
    <row r="889" spans="1:8">
      <c r="A889" s="13"/>
      <c r="B889" s="4"/>
      <c r="C889" s="14" t="str">
        <f>IFERROR(VLOOKUP(B889,'تكويد الاصناف'!$A$5:$B$1100,2,0),"")</f>
        <v/>
      </c>
      <c r="D889" s="4"/>
      <c r="E889" s="4"/>
      <c r="F889" s="24"/>
      <c r="G889" s="4"/>
      <c r="H889" s="14" t="str">
        <f>IFERROR(VLOOKUP(B889,'تكويد الاصناف'!$A$5:$C$1100,3,0),"")</f>
        <v/>
      </c>
    </row>
    <row r="890" spans="1:8">
      <c r="A890" s="13"/>
      <c r="B890" s="4"/>
      <c r="C890" s="14" t="str">
        <f>IFERROR(VLOOKUP(B890,'تكويد الاصناف'!$A$5:$B$1100,2,0),"")</f>
        <v/>
      </c>
      <c r="D890" s="4"/>
      <c r="E890" s="4"/>
      <c r="F890" s="24"/>
      <c r="G890" s="4"/>
      <c r="H890" s="14" t="str">
        <f>IFERROR(VLOOKUP(B890,'تكويد الاصناف'!$A$5:$C$1100,3,0),"")</f>
        <v/>
      </c>
    </row>
    <row r="891" spans="1:8">
      <c r="A891" s="13"/>
      <c r="B891" s="4"/>
      <c r="C891" s="14" t="str">
        <f>IFERROR(VLOOKUP(B891,'تكويد الاصناف'!$A$5:$B$1100,2,0),"")</f>
        <v/>
      </c>
      <c r="D891" s="4"/>
      <c r="E891" s="4"/>
      <c r="F891" s="24"/>
      <c r="G891" s="4"/>
      <c r="H891" s="14" t="str">
        <f>IFERROR(VLOOKUP(B891,'تكويد الاصناف'!$A$5:$C$1100,3,0),"")</f>
        <v/>
      </c>
    </row>
    <row r="892" spans="1:8">
      <c r="A892" s="13"/>
      <c r="B892" s="4"/>
      <c r="C892" s="14" t="str">
        <f>IFERROR(VLOOKUP(B892,'تكويد الاصناف'!$A$5:$B$1100,2,0),"")</f>
        <v/>
      </c>
      <c r="D892" s="4"/>
      <c r="E892" s="4"/>
      <c r="F892" s="24"/>
      <c r="G892" s="4"/>
      <c r="H892" s="14" t="str">
        <f>IFERROR(VLOOKUP(B892,'تكويد الاصناف'!$A$5:$C$1100,3,0),"")</f>
        <v/>
      </c>
    </row>
    <row r="893" spans="1:8">
      <c r="A893" s="13"/>
      <c r="B893" s="4"/>
      <c r="C893" s="14" t="str">
        <f>IFERROR(VLOOKUP(B893,'تكويد الاصناف'!$A$5:$B$1100,2,0),"")</f>
        <v/>
      </c>
      <c r="D893" s="4"/>
      <c r="E893" s="4"/>
      <c r="F893" s="24"/>
      <c r="G893" s="4"/>
      <c r="H893" s="14" t="str">
        <f>IFERROR(VLOOKUP(B893,'تكويد الاصناف'!$A$5:$C$1100,3,0),"")</f>
        <v/>
      </c>
    </row>
    <row r="894" spans="1:8">
      <c r="A894" s="13"/>
      <c r="B894" s="4"/>
      <c r="C894" s="14" t="str">
        <f>IFERROR(VLOOKUP(B894,'تكويد الاصناف'!$A$5:$B$1100,2,0),"")</f>
        <v/>
      </c>
      <c r="D894" s="4"/>
      <c r="E894" s="4"/>
      <c r="F894" s="24"/>
      <c r="G894" s="4"/>
      <c r="H894" s="14" t="str">
        <f>IFERROR(VLOOKUP(B894,'تكويد الاصناف'!$A$5:$C$1100,3,0),"")</f>
        <v/>
      </c>
    </row>
    <row r="895" spans="1:8">
      <c r="A895" s="13"/>
      <c r="B895" s="4"/>
      <c r="C895" s="14" t="str">
        <f>IFERROR(VLOOKUP(B895,'تكويد الاصناف'!$A$5:$B$1100,2,0),"")</f>
        <v/>
      </c>
      <c r="D895" s="4"/>
      <c r="E895" s="4"/>
      <c r="F895" s="24"/>
      <c r="G895" s="4"/>
      <c r="H895" s="14" t="str">
        <f>IFERROR(VLOOKUP(B895,'تكويد الاصناف'!$A$5:$C$1100,3,0),"")</f>
        <v/>
      </c>
    </row>
    <row r="896" spans="1:8">
      <c r="A896" s="13"/>
      <c r="B896" s="4"/>
      <c r="C896" s="14" t="str">
        <f>IFERROR(VLOOKUP(B896,'تكويد الاصناف'!$A$5:$B$1100,2,0),"")</f>
        <v/>
      </c>
      <c r="D896" s="4"/>
      <c r="E896" s="4"/>
      <c r="F896" s="24"/>
      <c r="G896" s="4"/>
      <c r="H896" s="14" t="str">
        <f>IFERROR(VLOOKUP(B896,'تكويد الاصناف'!$A$5:$C$1100,3,0),"")</f>
        <v/>
      </c>
    </row>
    <row r="897" spans="1:8">
      <c r="A897" s="13"/>
      <c r="B897" s="4"/>
      <c r="C897" s="14" t="str">
        <f>IFERROR(VLOOKUP(B897,'تكويد الاصناف'!$A$5:$B$1100,2,0),"")</f>
        <v/>
      </c>
      <c r="D897" s="4"/>
      <c r="E897" s="4"/>
      <c r="F897" s="24"/>
      <c r="G897" s="4"/>
      <c r="H897" s="14" t="str">
        <f>IFERROR(VLOOKUP(B897,'تكويد الاصناف'!$A$5:$C$1100,3,0),"")</f>
        <v/>
      </c>
    </row>
    <row r="898" spans="1:8">
      <c r="A898" s="13"/>
      <c r="B898" s="4"/>
      <c r="C898" s="14" t="str">
        <f>IFERROR(VLOOKUP(B898,'تكويد الاصناف'!$A$5:$B$1100,2,0),"")</f>
        <v/>
      </c>
      <c r="D898" s="4"/>
      <c r="E898" s="4"/>
      <c r="F898" s="24"/>
      <c r="G898" s="4"/>
      <c r="H898" s="14" t="str">
        <f>IFERROR(VLOOKUP(B898,'تكويد الاصناف'!$A$5:$C$1100,3,0),"")</f>
        <v/>
      </c>
    </row>
    <row r="899" spans="1:8">
      <c r="A899" s="13"/>
      <c r="B899" s="4"/>
      <c r="C899" s="14" t="str">
        <f>IFERROR(VLOOKUP(B899,'تكويد الاصناف'!$A$5:$B$1100,2,0),"")</f>
        <v/>
      </c>
      <c r="D899" s="4"/>
      <c r="E899" s="4"/>
      <c r="F899" s="24"/>
      <c r="G899" s="4"/>
      <c r="H899" s="14" t="str">
        <f>IFERROR(VLOOKUP(B899,'تكويد الاصناف'!$A$5:$C$1100,3,0),"")</f>
        <v/>
      </c>
    </row>
    <row r="900" spans="1:8">
      <c r="A900" s="13"/>
      <c r="B900" s="4"/>
      <c r="C900" s="14" t="str">
        <f>IFERROR(VLOOKUP(B900,'تكويد الاصناف'!$A$5:$B$1100,2,0),"")</f>
        <v/>
      </c>
      <c r="D900" s="4"/>
      <c r="E900" s="4"/>
      <c r="F900" s="24"/>
      <c r="G900" s="4"/>
      <c r="H900" s="14" t="str">
        <f>IFERROR(VLOOKUP(B900,'تكويد الاصناف'!$A$5:$C$1100,3,0),"")</f>
        <v/>
      </c>
    </row>
    <row r="901" spans="1:8">
      <c r="A901" s="13"/>
      <c r="B901" s="4"/>
      <c r="C901" s="14" t="str">
        <f>IFERROR(VLOOKUP(B901,'تكويد الاصناف'!$A$5:$B$1100,2,0),"")</f>
        <v/>
      </c>
      <c r="D901" s="4"/>
      <c r="E901" s="4"/>
      <c r="F901" s="24"/>
      <c r="G901" s="4"/>
      <c r="H901" s="14" t="str">
        <f>IFERROR(VLOOKUP(B901,'تكويد الاصناف'!$A$5:$C$1100,3,0),"")</f>
        <v/>
      </c>
    </row>
    <row r="902" spans="1:8">
      <c r="A902" s="13"/>
      <c r="B902" s="4"/>
      <c r="C902" s="14" t="str">
        <f>IFERROR(VLOOKUP(B902,'تكويد الاصناف'!$A$5:$B$1100,2,0),"")</f>
        <v/>
      </c>
      <c r="D902" s="4"/>
      <c r="E902" s="4"/>
      <c r="F902" s="24"/>
      <c r="G902" s="4"/>
      <c r="H902" s="14" t="str">
        <f>IFERROR(VLOOKUP(B902,'تكويد الاصناف'!$A$5:$C$1100,3,0),"")</f>
        <v/>
      </c>
    </row>
    <row r="903" spans="1:8">
      <c r="A903" s="13"/>
      <c r="B903" s="4"/>
      <c r="C903" s="14" t="str">
        <f>IFERROR(VLOOKUP(B903,'تكويد الاصناف'!$A$5:$B$1100,2,0),"")</f>
        <v/>
      </c>
      <c r="D903" s="4"/>
      <c r="E903" s="4"/>
      <c r="F903" s="24"/>
      <c r="G903" s="4"/>
      <c r="H903" s="14" t="str">
        <f>IFERROR(VLOOKUP(B903,'تكويد الاصناف'!$A$5:$C$1100,3,0),"")</f>
        <v/>
      </c>
    </row>
    <row r="904" spans="1:8">
      <c r="A904" s="13"/>
      <c r="B904" s="4"/>
      <c r="C904" s="14" t="str">
        <f>IFERROR(VLOOKUP(B904,'تكويد الاصناف'!$A$5:$B$1100,2,0),"")</f>
        <v/>
      </c>
      <c r="D904" s="4"/>
      <c r="E904" s="4"/>
      <c r="F904" s="24"/>
      <c r="G904" s="4"/>
      <c r="H904" s="14" t="str">
        <f>IFERROR(VLOOKUP(B904,'تكويد الاصناف'!$A$5:$C$1100,3,0),"")</f>
        <v/>
      </c>
    </row>
    <row r="905" spans="1:8">
      <c r="A905" s="13"/>
      <c r="B905" s="4"/>
      <c r="C905" s="14" t="str">
        <f>IFERROR(VLOOKUP(B905,'تكويد الاصناف'!$A$5:$B$1100,2,0),"")</f>
        <v/>
      </c>
      <c r="D905" s="4"/>
      <c r="E905" s="4"/>
      <c r="F905" s="24"/>
      <c r="G905" s="4"/>
      <c r="H905" s="14" t="str">
        <f>IFERROR(VLOOKUP(B905,'تكويد الاصناف'!$A$5:$C$1100,3,0),"")</f>
        <v/>
      </c>
    </row>
    <row r="906" spans="1:8">
      <c r="A906" s="13"/>
      <c r="B906" s="4"/>
      <c r="C906" s="14" t="str">
        <f>IFERROR(VLOOKUP(B906,'تكويد الاصناف'!$A$5:$B$1100,2,0),"")</f>
        <v/>
      </c>
      <c r="D906" s="4"/>
      <c r="E906" s="4"/>
      <c r="F906" s="24"/>
      <c r="G906" s="4"/>
      <c r="H906" s="14" t="str">
        <f>IFERROR(VLOOKUP(B906,'تكويد الاصناف'!$A$5:$C$1100,3,0),"")</f>
        <v/>
      </c>
    </row>
    <row r="907" spans="1:8">
      <c r="A907" s="13"/>
      <c r="B907" s="4"/>
      <c r="C907" s="14" t="str">
        <f>IFERROR(VLOOKUP(B907,'تكويد الاصناف'!$A$5:$B$1100,2,0),"")</f>
        <v/>
      </c>
      <c r="D907" s="4"/>
      <c r="E907" s="4"/>
      <c r="F907" s="24"/>
      <c r="G907" s="4"/>
      <c r="H907" s="14" t="str">
        <f>IFERROR(VLOOKUP(B907,'تكويد الاصناف'!$A$5:$C$1100,3,0),"")</f>
        <v/>
      </c>
    </row>
    <row r="908" spans="1:8">
      <c r="A908" s="13"/>
      <c r="B908" s="4"/>
      <c r="C908" s="14" t="str">
        <f>IFERROR(VLOOKUP(B908,'تكويد الاصناف'!$A$5:$B$1100,2,0),"")</f>
        <v/>
      </c>
      <c r="D908" s="4"/>
      <c r="E908" s="4"/>
      <c r="F908" s="24"/>
      <c r="G908" s="4"/>
      <c r="H908" s="14" t="str">
        <f>IFERROR(VLOOKUP(B908,'تكويد الاصناف'!$A$5:$C$1100,3,0),"")</f>
        <v/>
      </c>
    </row>
    <row r="909" spans="1:8">
      <c r="A909" s="13"/>
      <c r="B909" s="4"/>
      <c r="C909" s="14" t="str">
        <f>IFERROR(VLOOKUP(B909,'تكويد الاصناف'!$A$5:$B$1100,2,0),"")</f>
        <v/>
      </c>
      <c r="D909" s="4"/>
      <c r="E909" s="4"/>
      <c r="F909" s="24"/>
      <c r="G909" s="4"/>
      <c r="H909" s="14" t="str">
        <f>IFERROR(VLOOKUP(B909,'تكويد الاصناف'!$A$5:$C$1100,3,0),"")</f>
        <v/>
      </c>
    </row>
    <row r="910" spans="1:8">
      <c r="A910" s="13"/>
      <c r="B910" s="4"/>
      <c r="C910" s="14" t="str">
        <f>IFERROR(VLOOKUP(B910,'تكويد الاصناف'!$A$5:$B$1100,2,0),"")</f>
        <v/>
      </c>
      <c r="D910" s="4"/>
      <c r="E910" s="4"/>
      <c r="F910" s="24"/>
      <c r="G910" s="4"/>
      <c r="H910" s="14" t="str">
        <f>IFERROR(VLOOKUP(B910,'تكويد الاصناف'!$A$5:$C$1100,3,0),"")</f>
        <v/>
      </c>
    </row>
    <row r="911" spans="1:8">
      <c r="A911" s="13"/>
      <c r="B911" s="4"/>
      <c r="C911" s="14" t="str">
        <f>IFERROR(VLOOKUP(B911,'تكويد الاصناف'!$A$5:$B$1100,2,0),"")</f>
        <v/>
      </c>
      <c r="D911" s="4"/>
      <c r="E911" s="4"/>
      <c r="F911" s="24"/>
      <c r="G911" s="4"/>
      <c r="H911" s="14" t="str">
        <f>IFERROR(VLOOKUP(B911,'تكويد الاصناف'!$A$5:$C$1100,3,0),"")</f>
        <v/>
      </c>
    </row>
    <row r="912" spans="1:8">
      <c r="A912" s="13"/>
      <c r="B912" s="4"/>
      <c r="C912" s="14" t="str">
        <f>IFERROR(VLOOKUP(B912,'تكويد الاصناف'!$A$5:$B$1100,2,0),"")</f>
        <v/>
      </c>
      <c r="D912" s="4"/>
      <c r="E912" s="4"/>
      <c r="F912" s="24"/>
      <c r="G912" s="4"/>
      <c r="H912" s="14" t="str">
        <f>IFERROR(VLOOKUP(B912,'تكويد الاصناف'!$A$5:$C$1100,3,0),"")</f>
        <v/>
      </c>
    </row>
    <row r="913" spans="1:8">
      <c r="A913" s="13"/>
      <c r="B913" s="4"/>
      <c r="C913" s="14" t="str">
        <f>IFERROR(VLOOKUP(B913,'تكويد الاصناف'!$A$5:$B$1100,2,0),"")</f>
        <v/>
      </c>
      <c r="D913" s="4"/>
      <c r="E913" s="4"/>
      <c r="F913" s="24"/>
      <c r="G913" s="4"/>
      <c r="H913" s="14" t="str">
        <f>IFERROR(VLOOKUP(B913,'تكويد الاصناف'!$A$5:$C$1100,3,0),"")</f>
        <v/>
      </c>
    </row>
    <row r="914" spans="1:8">
      <c r="A914" s="13"/>
      <c r="B914" s="4"/>
      <c r="C914" s="14" t="str">
        <f>IFERROR(VLOOKUP(B914,'تكويد الاصناف'!$A$5:$B$1100,2,0),"")</f>
        <v/>
      </c>
      <c r="D914" s="4"/>
      <c r="E914" s="4"/>
      <c r="F914" s="24"/>
      <c r="G914" s="4"/>
      <c r="H914" s="14" t="str">
        <f>IFERROR(VLOOKUP(B914,'تكويد الاصناف'!$A$5:$C$1100,3,0),"")</f>
        <v/>
      </c>
    </row>
    <row r="915" spans="1:8">
      <c r="A915" s="13"/>
      <c r="B915" s="4"/>
      <c r="C915" s="14" t="str">
        <f>IFERROR(VLOOKUP(B915,'تكويد الاصناف'!$A$5:$B$1100,2,0),"")</f>
        <v/>
      </c>
      <c r="D915" s="4"/>
      <c r="E915" s="4"/>
      <c r="F915" s="24"/>
      <c r="G915" s="4"/>
      <c r="H915" s="14" t="str">
        <f>IFERROR(VLOOKUP(B915,'تكويد الاصناف'!$A$5:$C$1100,3,0),"")</f>
        <v/>
      </c>
    </row>
    <row r="916" spans="1:8">
      <c r="A916" s="13"/>
      <c r="B916" s="4"/>
      <c r="C916" s="14" t="str">
        <f>IFERROR(VLOOKUP(B916,'تكويد الاصناف'!$A$5:$B$1100,2,0),"")</f>
        <v/>
      </c>
      <c r="D916" s="4"/>
      <c r="E916" s="4"/>
      <c r="F916" s="24"/>
      <c r="G916" s="4"/>
      <c r="H916" s="14" t="str">
        <f>IFERROR(VLOOKUP(B916,'تكويد الاصناف'!$A$5:$C$1100,3,0),"")</f>
        <v/>
      </c>
    </row>
    <row r="917" spans="1:8">
      <c r="A917" s="13"/>
      <c r="B917" s="4"/>
      <c r="C917" s="14" t="str">
        <f>IFERROR(VLOOKUP(B917,'تكويد الاصناف'!$A$5:$B$1100,2,0),"")</f>
        <v/>
      </c>
      <c r="D917" s="4"/>
      <c r="E917" s="4"/>
      <c r="F917" s="24"/>
      <c r="G917" s="4"/>
      <c r="H917" s="14" t="str">
        <f>IFERROR(VLOOKUP(B917,'تكويد الاصناف'!$A$5:$C$1100,3,0),"")</f>
        <v/>
      </c>
    </row>
    <row r="918" spans="1:8">
      <c r="A918" s="13"/>
      <c r="B918" s="4"/>
      <c r="C918" s="14" t="str">
        <f>IFERROR(VLOOKUP(B918,'تكويد الاصناف'!$A$5:$B$1100,2,0),"")</f>
        <v/>
      </c>
      <c r="D918" s="4"/>
      <c r="E918" s="4"/>
      <c r="F918" s="24"/>
      <c r="G918" s="4"/>
      <c r="H918" s="14" t="str">
        <f>IFERROR(VLOOKUP(B918,'تكويد الاصناف'!$A$5:$C$1100,3,0),"")</f>
        <v/>
      </c>
    </row>
    <row r="919" spans="1:8">
      <c r="A919" s="13"/>
      <c r="B919" s="4"/>
      <c r="C919" s="14" t="str">
        <f>IFERROR(VLOOKUP(B919,'تكويد الاصناف'!$A$5:$B$1100,2,0),"")</f>
        <v/>
      </c>
      <c r="D919" s="4"/>
      <c r="E919" s="4"/>
      <c r="F919" s="24"/>
      <c r="G919" s="4"/>
      <c r="H919" s="14" t="str">
        <f>IFERROR(VLOOKUP(B919,'تكويد الاصناف'!$A$5:$C$1100,3,0),"")</f>
        <v/>
      </c>
    </row>
    <row r="920" spans="1:8">
      <c r="A920" s="13"/>
      <c r="B920" s="4"/>
      <c r="C920" s="14" t="str">
        <f>IFERROR(VLOOKUP(B920,'تكويد الاصناف'!$A$5:$B$1100,2,0),"")</f>
        <v/>
      </c>
      <c r="D920" s="4"/>
      <c r="E920" s="4"/>
      <c r="F920" s="24"/>
      <c r="G920" s="4"/>
      <c r="H920" s="14" t="str">
        <f>IFERROR(VLOOKUP(B920,'تكويد الاصناف'!$A$5:$C$1100,3,0),"")</f>
        <v/>
      </c>
    </row>
    <row r="921" spans="1:8">
      <c r="A921" s="13"/>
      <c r="B921" s="4"/>
      <c r="C921" s="14" t="str">
        <f>IFERROR(VLOOKUP(B921,'تكويد الاصناف'!$A$5:$B$1100,2,0),"")</f>
        <v/>
      </c>
      <c r="D921" s="4"/>
      <c r="E921" s="4"/>
      <c r="F921" s="24"/>
      <c r="G921" s="4"/>
      <c r="H921" s="14" t="str">
        <f>IFERROR(VLOOKUP(B921,'تكويد الاصناف'!$A$5:$C$1100,3,0),"")</f>
        <v/>
      </c>
    </row>
    <row r="922" spans="1:8">
      <c r="A922" s="13"/>
      <c r="B922" s="4"/>
      <c r="C922" s="14" t="str">
        <f>IFERROR(VLOOKUP(B922,'تكويد الاصناف'!$A$5:$B$1100,2,0),"")</f>
        <v/>
      </c>
      <c r="D922" s="4"/>
      <c r="E922" s="4"/>
      <c r="F922" s="24"/>
      <c r="G922" s="4"/>
      <c r="H922" s="14" t="str">
        <f>IFERROR(VLOOKUP(B922,'تكويد الاصناف'!$A$5:$C$1100,3,0),"")</f>
        <v/>
      </c>
    </row>
    <row r="923" spans="1:8">
      <c r="A923" s="13"/>
      <c r="B923" s="4"/>
      <c r="C923" s="14" t="str">
        <f>IFERROR(VLOOKUP(B923,'تكويد الاصناف'!$A$5:$B$1100,2,0),"")</f>
        <v/>
      </c>
      <c r="D923" s="4"/>
      <c r="E923" s="4"/>
      <c r="F923" s="24"/>
      <c r="G923" s="4"/>
      <c r="H923" s="14" t="str">
        <f>IFERROR(VLOOKUP(B923,'تكويد الاصناف'!$A$5:$C$1100,3,0),"")</f>
        <v/>
      </c>
    </row>
    <row r="924" spans="1:8">
      <c r="A924" s="13"/>
      <c r="B924" s="4"/>
      <c r="C924" s="14" t="str">
        <f>IFERROR(VLOOKUP(B924,'تكويد الاصناف'!$A$5:$B$1100,2,0),"")</f>
        <v/>
      </c>
      <c r="D924" s="4"/>
      <c r="E924" s="4"/>
      <c r="F924" s="24"/>
      <c r="G924" s="4"/>
      <c r="H924" s="14" t="str">
        <f>IFERROR(VLOOKUP(B924,'تكويد الاصناف'!$A$5:$C$1100,3,0),"")</f>
        <v/>
      </c>
    </row>
    <row r="925" spans="1:8">
      <c r="A925" s="13"/>
      <c r="B925" s="4"/>
      <c r="C925" s="14" t="str">
        <f>IFERROR(VLOOKUP(B925,'تكويد الاصناف'!$A$5:$B$1100,2,0),"")</f>
        <v/>
      </c>
      <c r="D925" s="4"/>
      <c r="E925" s="4"/>
      <c r="F925" s="24"/>
      <c r="G925" s="4"/>
      <c r="H925" s="14" t="str">
        <f>IFERROR(VLOOKUP(B925,'تكويد الاصناف'!$A$5:$C$1100,3,0),"")</f>
        <v/>
      </c>
    </row>
    <row r="926" spans="1:8">
      <c r="A926" s="13"/>
      <c r="B926" s="4"/>
      <c r="C926" s="14" t="str">
        <f>IFERROR(VLOOKUP(B926,'تكويد الاصناف'!$A$5:$B$1100,2,0),"")</f>
        <v/>
      </c>
      <c r="D926" s="4"/>
      <c r="E926" s="4"/>
      <c r="F926" s="24"/>
      <c r="G926" s="4"/>
      <c r="H926" s="14" t="str">
        <f>IFERROR(VLOOKUP(B926,'تكويد الاصناف'!$A$5:$C$1100,3,0),"")</f>
        <v/>
      </c>
    </row>
    <row r="927" spans="1:8">
      <c r="A927" s="13"/>
      <c r="B927" s="4"/>
      <c r="C927" s="14" t="str">
        <f>IFERROR(VLOOKUP(B927,'تكويد الاصناف'!$A$5:$B$1100,2,0),"")</f>
        <v/>
      </c>
      <c r="D927" s="4"/>
      <c r="E927" s="4"/>
      <c r="F927" s="24"/>
      <c r="G927" s="4"/>
      <c r="H927" s="14" t="str">
        <f>IFERROR(VLOOKUP(B927,'تكويد الاصناف'!$A$5:$C$1100,3,0),"")</f>
        <v/>
      </c>
    </row>
    <row r="928" spans="1:8">
      <c r="A928" s="13"/>
      <c r="B928" s="4"/>
      <c r="C928" s="14" t="str">
        <f>IFERROR(VLOOKUP(B928,'تكويد الاصناف'!$A$5:$B$1100,2,0),"")</f>
        <v/>
      </c>
      <c r="D928" s="4"/>
      <c r="E928" s="4"/>
      <c r="F928" s="24"/>
      <c r="G928" s="4"/>
      <c r="H928" s="14" t="str">
        <f>IFERROR(VLOOKUP(B928,'تكويد الاصناف'!$A$5:$C$1100,3,0),"")</f>
        <v/>
      </c>
    </row>
    <row r="929" spans="1:8">
      <c r="A929" s="13"/>
      <c r="B929" s="4"/>
      <c r="C929" s="14" t="str">
        <f>IFERROR(VLOOKUP(B929,'تكويد الاصناف'!$A$5:$B$1100,2,0),"")</f>
        <v/>
      </c>
      <c r="D929" s="4"/>
      <c r="E929" s="4"/>
      <c r="F929" s="24"/>
      <c r="G929" s="4"/>
      <c r="H929" s="14" t="str">
        <f>IFERROR(VLOOKUP(B929,'تكويد الاصناف'!$A$5:$C$1100,3,0),"")</f>
        <v/>
      </c>
    </row>
    <row r="930" spans="1:8">
      <c r="A930" s="13"/>
      <c r="B930" s="4"/>
      <c r="C930" s="14" t="str">
        <f>IFERROR(VLOOKUP(B930,'تكويد الاصناف'!$A$5:$B$1100,2,0),"")</f>
        <v/>
      </c>
      <c r="D930" s="4"/>
      <c r="E930" s="4"/>
      <c r="F930" s="24"/>
      <c r="G930" s="4"/>
      <c r="H930" s="14" t="str">
        <f>IFERROR(VLOOKUP(B930,'تكويد الاصناف'!$A$5:$C$1100,3,0),"")</f>
        <v/>
      </c>
    </row>
    <row r="931" spans="1:8">
      <c r="A931" s="13"/>
      <c r="B931" s="4"/>
      <c r="C931" s="14" t="str">
        <f>IFERROR(VLOOKUP(B931,'تكويد الاصناف'!$A$5:$B$1100,2,0),"")</f>
        <v/>
      </c>
      <c r="D931" s="4"/>
      <c r="E931" s="4"/>
      <c r="F931" s="24"/>
      <c r="G931" s="4"/>
      <c r="H931" s="14" t="str">
        <f>IFERROR(VLOOKUP(B931,'تكويد الاصناف'!$A$5:$C$1100,3,0),"")</f>
        <v/>
      </c>
    </row>
    <row r="932" spans="1:8">
      <c r="A932" s="13"/>
      <c r="B932" s="4"/>
      <c r="C932" s="14" t="str">
        <f>IFERROR(VLOOKUP(B932,'تكويد الاصناف'!$A$5:$B$1100,2,0),"")</f>
        <v/>
      </c>
      <c r="D932" s="4"/>
      <c r="E932" s="4"/>
      <c r="F932" s="24"/>
      <c r="G932" s="4"/>
      <c r="H932" s="14" t="str">
        <f>IFERROR(VLOOKUP(B932,'تكويد الاصناف'!$A$5:$C$1100,3,0),"")</f>
        <v/>
      </c>
    </row>
    <row r="933" spans="1:8">
      <c r="A933" s="13"/>
      <c r="B933" s="4"/>
      <c r="C933" s="14" t="str">
        <f>IFERROR(VLOOKUP(B933,'تكويد الاصناف'!$A$5:$B$1100,2,0),"")</f>
        <v/>
      </c>
      <c r="D933" s="4"/>
      <c r="E933" s="4"/>
      <c r="F933" s="24"/>
      <c r="G933" s="4"/>
      <c r="H933" s="14" t="str">
        <f>IFERROR(VLOOKUP(B933,'تكويد الاصناف'!$A$5:$C$1100,3,0),"")</f>
        <v/>
      </c>
    </row>
    <row r="934" spans="1:8">
      <c r="A934" s="13"/>
      <c r="B934" s="4"/>
      <c r="C934" s="14" t="str">
        <f>IFERROR(VLOOKUP(B934,'تكويد الاصناف'!$A$5:$B$1100,2,0),"")</f>
        <v/>
      </c>
      <c r="D934" s="4"/>
      <c r="E934" s="4"/>
      <c r="F934" s="24"/>
      <c r="G934" s="4"/>
      <c r="H934" s="14" t="str">
        <f>IFERROR(VLOOKUP(B934,'تكويد الاصناف'!$A$5:$C$1100,3,0),"")</f>
        <v/>
      </c>
    </row>
    <row r="935" spans="1:8">
      <c r="A935" s="13"/>
      <c r="B935" s="4"/>
      <c r="C935" s="14" t="str">
        <f>IFERROR(VLOOKUP(B935,'تكويد الاصناف'!$A$5:$B$1100,2,0),"")</f>
        <v/>
      </c>
      <c r="D935" s="4"/>
      <c r="E935" s="4"/>
      <c r="F935" s="24"/>
      <c r="G935" s="4"/>
      <c r="H935" s="14" t="str">
        <f>IFERROR(VLOOKUP(B935,'تكويد الاصناف'!$A$5:$C$1100,3,0),"")</f>
        <v/>
      </c>
    </row>
    <row r="936" spans="1:8">
      <c r="A936" s="13"/>
      <c r="B936" s="4"/>
      <c r="C936" s="14" t="str">
        <f>IFERROR(VLOOKUP(B936,'تكويد الاصناف'!$A$5:$B$1100,2,0),"")</f>
        <v/>
      </c>
      <c r="D936" s="4"/>
      <c r="E936" s="4"/>
      <c r="F936" s="24"/>
      <c r="G936" s="4"/>
      <c r="H936" s="14" t="str">
        <f>IFERROR(VLOOKUP(B936,'تكويد الاصناف'!$A$5:$C$1100,3,0),"")</f>
        <v/>
      </c>
    </row>
    <row r="937" spans="1:8">
      <c r="A937" s="13"/>
      <c r="B937" s="4"/>
      <c r="C937" s="14" t="str">
        <f>IFERROR(VLOOKUP(B937,'تكويد الاصناف'!$A$5:$B$1100,2,0),"")</f>
        <v/>
      </c>
      <c r="D937" s="4"/>
      <c r="E937" s="4"/>
      <c r="F937" s="24"/>
      <c r="G937" s="4"/>
      <c r="H937" s="14" t="str">
        <f>IFERROR(VLOOKUP(B937,'تكويد الاصناف'!$A$5:$C$1100,3,0),"")</f>
        <v/>
      </c>
    </row>
    <row r="938" spans="1:8">
      <c r="A938" s="13"/>
      <c r="B938" s="4"/>
      <c r="C938" s="14" t="str">
        <f>IFERROR(VLOOKUP(B938,'تكويد الاصناف'!$A$5:$B$1100,2,0),"")</f>
        <v/>
      </c>
      <c r="D938" s="4"/>
      <c r="E938" s="4"/>
      <c r="F938" s="24"/>
      <c r="G938" s="4"/>
      <c r="H938" s="14" t="str">
        <f>IFERROR(VLOOKUP(B938,'تكويد الاصناف'!$A$5:$C$1100,3,0),"")</f>
        <v/>
      </c>
    </row>
    <row r="939" spans="1:8">
      <c r="A939" s="13"/>
      <c r="B939" s="4"/>
      <c r="C939" s="14" t="str">
        <f>IFERROR(VLOOKUP(B939,'تكويد الاصناف'!$A$5:$B$1100,2,0),"")</f>
        <v/>
      </c>
      <c r="D939" s="4"/>
      <c r="E939" s="4"/>
      <c r="F939" s="24"/>
      <c r="G939" s="4"/>
      <c r="H939" s="14" t="str">
        <f>IFERROR(VLOOKUP(B939,'تكويد الاصناف'!$A$5:$C$1100,3,0),"")</f>
        <v/>
      </c>
    </row>
    <row r="940" spans="1:8">
      <c r="A940" s="13"/>
      <c r="B940" s="4"/>
      <c r="C940" s="14" t="str">
        <f>IFERROR(VLOOKUP(B940,'تكويد الاصناف'!$A$5:$B$1100,2,0),"")</f>
        <v/>
      </c>
      <c r="D940" s="4"/>
      <c r="E940" s="4"/>
      <c r="F940" s="24"/>
      <c r="G940" s="4"/>
      <c r="H940" s="14" t="str">
        <f>IFERROR(VLOOKUP(B940,'تكويد الاصناف'!$A$5:$C$1100,3,0),"")</f>
        <v/>
      </c>
    </row>
    <row r="941" spans="1:8">
      <c r="A941" s="13"/>
      <c r="B941" s="4"/>
      <c r="C941" s="14" t="str">
        <f>IFERROR(VLOOKUP(B941,'تكويد الاصناف'!$A$5:$B$1100,2,0),"")</f>
        <v/>
      </c>
      <c r="D941" s="4"/>
      <c r="E941" s="4"/>
      <c r="F941" s="24"/>
      <c r="G941" s="4"/>
      <c r="H941" s="14" t="str">
        <f>IFERROR(VLOOKUP(B941,'تكويد الاصناف'!$A$5:$C$1100,3,0),"")</f>
        <v/>
      </c>
    </row>
    <row r="942" spans="1:8">
      <c r="A942" s="13"/>
      <c r="B942" s="4"/>
      <c r="C942" s="14" t="str">
        <f>IFERROR(VLOOKUP(B942,'تكويد الاصناف'!$A$5:$B$1100,2,0),"")</f>
        <v/>
      </c>
      <c r="D942" s="4"/>
      <c r="E942" s="4"/>
      <c r="F942" s="24"/>
      <c r="G942" s="4"/>
      <c r="H942" s="14" t="str">
        <f>IFERROR(VLOOKUP(B942,'تكويد الاصناف'!$A$5:$C$1100,3,0),"")</f>
        <v/>
      </c>
    </row>
    <row r="943" spans="1:8">
      <c r="A943" s="13"/>
      <c r="B943" s="4"/>
      <c r="C943" s="14" t="str">
        <f>IFERROR(VLOOKUP(B943,'تكويد الاصناف'!$A$5:$B$1100,2,0),"")</f>
        <v/>
      </c>
      <c r="D943" s="4"/>
      <c r="E943" s="4"/>
      <c r="F943" s="24"/>
      <c r="G943" s="4"/>
      <c r="H943" s="14" t="str">
        <f>IFERROR(VLOOKUP(B943,'تكويد الاصناف'!$A$5:$C$1100,3,0),"")</f>
        <v/>
      </c>
    </row>
    <row r="944" spans="1:8">
      <c r="A944" s="13"/>
      <c r="B944" s="4"/>
      <c r="C944" s="14" t="str">
        <f>IFERROR(VLOOKUP(B944,'تكويد الاصناف'!$A$5:$B$1100,2,0),"")</f>
        <v/>
      </c>
      <c r="D944" s="4"/>
      <c r="E944" s="4"/>
      <c r="F944" s="24"/>
      <c r="G944" s="4"/>
      <c r="H944" s="14" t="str">
        <f>IFERROR(VLOOKUP(B944,'تكويد الاصناف'!$A$5:$C$1100,3,0),"")</f>
        <v/>
      </c>
    </row>
    <row r="945" spans="1:8">
      <c r="A945" s="13"/>
      <c r="B945" s="4"/>
      <c r="C945" s="14" t="str">
        <f>IFERROR(VLOOKUP(B945,'تكويد الاصناف'!$A$5:$B$1100,2,0),"")</f>
        <v/>
      </c>
      <c r="D945" s="4"/>
      <c r="E945" s="4"/>
      <c r="F945" s="24"/>
      <c r="G945" s="4"/>
      <c r="H945" s="14" t="str">
        <f>IFERROR(VLOOKUP(B945,'تكويد الاصناف'!$A$5:$C$1100,3,0),"")</f>
        <v/>
      </c>
    </row>
    <row r="946" spans="1:8">
      <c r="A946" s="13"/>
      <c r="B946" s="4"/>
      <c r="C946" s="14" t="str">
        <f>IFERROR(VLOOKUP(B946,'تكويد الاصناف'!$A$5:$B$1100,2,0),"")</f>
        <v/>
      </c>
      <c r="D946" s="4"/>
      <c r="E946" s="4"/>
      <c r="F946" s="24"/>
      <c r="G946" s="4"/>
      <c r="H946" s="14" t="str">
        <f>IFERROR(VLOOKUP(B946,'تكويد الاصناف'!$A$5:$C$1100,3,0),"")</f>
        <v/>
      </c>
    </row>
    <row r="947" spans="1:8">
      <c r="A947" s="13"/>
      <c r="B947" s="4"/>
      <c r="C947" s="14" t="str">
        <f>IFERROR(VLOOKUP(B947,'تكويد الاصناف'!$A$5:$B$1100,2,0),"")</f>
        <v/>
      </c>
      <c r="D947" s="4"/>
      <c r="E947" s="4"/>
      <c r="F947" s="24"/>
      <c r="G947" s="4"/>
      <c r="H947" s="14" t="str">
        <f>IFERROR(VLOOKUP(B947,'تكويد الاصناف'!$A$5:$C$1100,3,0),"")</f>
        <v/>
      </c>
    </row>
    <row r="948" spans="1:8">
      <c r="A948" s="13"/>
      <c r="B948" s="4"/>
      <c r="C948" s="14" t="str">
        <f>IFERROR(VLOOKUP(B948,'تكويد الاصناف'!$A$5:$B$1100,2,0),"")</f>
        <v/>
      </c>
      <c r="D948" s="4"/>
      <c r="E948" s="4"/>
      <c r="F948" s="24"/>
      <c r="G948" s="4"/>
      <c r="H948" s="14" t="str">
        <f>IFERROR(VLOOKUP(B948,'تكويد الاصناف'!$A$5:$C$1100,3,0),"")</f>
        <v/>
      </c>
    </row>
    <row r="949" spans="1:8">
      <c r="A949" s="13"/>
      <c r="B949" s="4"/>
      <c r="C949" s="14" t="str">
        <f>IFERROR(VLOOKUP(B949,'تكويد الاصناف'!$A$5:$B$1100,2,0),"")</f>
        <v/>
      </c>
      <c r="D949" s="4"/>
      <c r="E949" s="4"/>
      <c r="F949" s="24"/>
      <c r="G949" s="4"/>
      <c r="H949" s="14" t="str">
        <f>IFERROR(VLOOKUP(B949,'تكويد الاصناف'!$A$5:$C$1100,3,0),"")</f>
        <v/>
      </c>
    </row>
    <row r="950" spans="1:8">
      <c r="A950" s="13"/>
      <c r="B950" s="4"/>
      <c r="C950" s="14" t="str">
        <f>IFERROR(VLOOKUP(B950,'تكويد الاصناف'!$A$5:$B$1100,2,0),"")</f>
        <v/>
      </c>
      <c r="D950" s="4"/>
      <c r="E950" s="4"/>
      <c r="F950" s="24"/>
      <c r="G950" s="4"/>
      <c r="H950" s="14" t="str">
        <f>IFERROR(VLOOKUP(B950,'تكويد الاصناف'!$A$5:$C$1100,3,0),"")</f>
        <v/>
      </c>
    </row>
    <row r="951" spans="1:8">
      <c r="A951" s="13"/>
      <c r="B951" s="4"/>
      <c r="C951" s="14" t="str">
        <f>IFERROR(VLOOKUP(B951,'تكويد الاصناف'!$A$5:$B$1100,2,0),"")</f>
        <v/>
      </c>
      <c r="D951" s="4"/>
      <c r="E951" s="4"/>
      <c r="F951" s="24"/>
      <c r="G951" s="4"/>
      <c r="H951" s="14" t="str">
        <f>IFERROR(VLOOKUP(B951,'تكويد الاصناف'!$A$5:$C$1100,3,0),"")</f>
        <v/>
      </c>
    </row>
    <row r="952" spans="1:8">
      <c r="A952" s="13"/>
      <c r="B952" s="4"/>
      <c r="C952" s="14" t="str">
        <f>IFERROR(VLOOKUP(B952,'تكويد الاصناف'!$A$5:$B$1100,2,0),"")</f>
        <v/>
      </c>
      <c r="D952" s="4"/>
      <c r="E952" s="4"/>
      <c r="F952" s="24"/>
      <c r="G952" s="4"/>
      <c r="H952" s="14" t="str">
        <f>IFERROR(VLOOKUP(B952,'تكويد الاصناف'!$A$5:$C$1100,3,0),"")</f>
        <v/>
      </c>
    </row>
    <row r="953" spans="1:8">
      <c r="A953" s="13"/>
      <c r="B953" s="4"/>
      <c r="C953" s="14" t="str">
        <f>IFERROR(VLOOKUP(B953,'تكويد الاصناف'!$A$5:$B$1100,2,0),"")</f>
        <v/>
      </c>
      <c r="D953" s="4"/>
      <c r="E953" s="4"/>
      <c r="F953" s="24"/>
      <c r="G953" s="4"/>
      <c r="H953" s="14" t="str">
        <f>IFERROR(VLOOKUP(B953,'تكويد الاصناف'!$A$5:$C$1100,3,0),"")</f>
        <v/>
      </c>
    </row>
    <row r="954" spans="1:8">
      <c r="A954" s="13"/>
      <c r="B954" s="4"/>
      <c r="C954" s="14" t="str">
        <f>IFERROR(VLOOKUP(B954,'تكويد الاصناف'!$A$5:$B$1100,2,0),"")</f>
        <v/>
      </c>
      <c r="D954" s="4"/>
      <c r="E954" s="4"/>
      <c r="F954" s="24"/>
      <c r="G954" s="4"/>
      <c r="H954" s="14" t="str">
        <f>IFERROR(VLOOKUP(B954,'تكويد الاصناف'!$A$5:$C$1100,3,0),"")</f>
        <v/>
      </c>
    </row>
    <row r="955" spans="1:8">
      <c r="A955" s="13"/>
      <c r="B955" s="4"/>
      <c r="C955" s="14" t="str">
        <f>IFERROR(VLOOKUP(B955,'تكويد الاصناف'!$A$5:$B$1100,2,0),"")</f>
        <v/>
      </c>
      <c r="D955" s="4"/>
      <c r="E955" s="4"/>
      <c r="F955" s="24"/>
      <c r="G955" s="4"/>
      <c r="H955" s="14" t="str">
        <f>IFERROR(VLOOKUP(B955,'تكويد الاصناف'!$A$5:$C$1100,3,0),"")</f>
        <v/>
      </c>
    </row>
    <row r="956" spans="1:8">
      <c r="A956" s="13"/>
      <c r="B956" s="4"/>
      <c r="C956" s="14" t="str">
        <f>IFERROR(VLOOKUP(B956,'تكويد الاصناف'!$A$5:$B$1100,2,0),"")</f>
        <v/>
      </c>
      <c r="D956" s="4"/>
      <c r="E956" s="4"/>
      <c r="F956" s="24"/>
      <c r="G956" s="4"/>
      <c r="H956" s="14" t="str">
        <f>IFERROR(VLOOKUP(B956,'تكويد الاصناف'!$A$5:$C$1100,3,0),"")</f>
        <v/>
      </c>
    </row>
    <row r="957" spans="1:8">
      <c r="A957" s="13"/>
      <c r="B957" s="4"/>
      <c r="C957" s="14" t="str">
        <f>IFERROR(VLOOKUP(B957,'تكويد الاصناف'!$A$5:$B$1100,2,0),"")</f>
        <v/>
      </c>
      <c r="D957" s="4"/>
      <c r="E957" s="4"/>
      <c r="F957" s="24"/>
      <c r="G957" s="4"/>
      <c r="H957" s="14" t="str">
        <f>IFERROR(VLOOKUP(B957,'تكويد الاصناف'!$A$5:$C$1100,3,0),"")</f>
        <v/>
      </c>
    </row>
    <row r="958" spans="1:8">
      <c r="A958" s="13"/>
      <c r="B958" s="4"/>
      <c r="C958" s="14" t="str">
        <f>IFERROR(VLOOKUP(B958,'تكويد الاصناف'!$A$5:$B$1100,2,0),"")</f>
        <v/>
      </c>
      <c r="D958" s="4"/>
      <c r="E958" s="4"/>
      <c r="F958" s="24"/>
      <c r="G958" s="4"/>
      <c r="H958" s="14" t="str">
        <f>IFERROR(VLOOKUP(B958,'تكويد الاصناف'!$A$5:$C$1100,3,0),"")</f>
        <v/>
      </c>
    </row>
    <row r="959" spans="1:8">
      <c r="A959" s="13"/>
      <c r="B959" s="4"/>
      <c r="C959" s="14" t="str">
        <f>IFERROR(VLOOKUP(B959,'تكويد الاصناف'!$A$5:$B$1100,2,0),"")</f>
        <v/>
      </c>
      <c r="D959" s="4"/>
      <c r="E959" s="4"/>
      <c r="F959" s="24"/>
      <c r="G959" s="4"/>
      <c r="H959" s="14" t="str">
        <f>IFERROR(VLOOKUP(B959,'تكويد الاصناف'!$A$5:$C$1100,3,0),"")</f>
        <v/>
      </c>
    </row>
    <row r="960" spans="1:8">
      <c r="A960" s="13"/>
      <c r="B960" s="4"/>
      <c r="C960" s="14" t="str">
        <f>IFERROR(VLOOKUP(B960,'تكويد الاصناف'!$A$5:$B$1100,2,0),"")</f>
        <v/>
      </c>
      <c r="D960" s="4"/>
      <c r="E960" s="4"/>
      <c r="F960" s="24"/>
      <c r="G960" s="4"/>
      <c r="H960" s="14" t="str">
        <f>IFERROR(VLOOKUP(B960,'تكويد الاصناف'!$A$5:$C$1100,3,0),"")</f>
        <v/>
      </c>
    </row>
    <row r="961" spans="1:8">
      <c r="A961" s="13"/>
      <c r="B961" s="4"/>
      <c r="C961" s="14" t="str">
        <f>IFERROR(VLOOKUP(B961,'تكويد الاصناف'!$A$5:$B$1100,2,0),"")</f>
        <v/>
      </c>
      <c r="D961" s="4"/>
      <c r="E961" s="4"/>
      <c r="F961" s="24"/>
      <c r="G961" s="4"/>
      <c r="H961" s="14" t="str">
        <f>IFERROR(VLOOKUP(B961,'تكويد الاصناف'!$A$5:$C$1100,3,0),"")</f>
        <v/>
      </c>
    </row>
    <row r="962" spans="1:8">
      <c r="A962" s="13"/>
      <c r="B962" s="4"/>
      <c r="C962" s="14" t="str">
        <f>IFERROR(VLOOKUP(B962,'تكويد الاصناف'!$A$5:$B$1100,2,0),"")</f>
        <v/>
      </c>
      <c r="D962" s="4"/>
      <c r="E962" s="4"/>
      <c r="F962" s="24"/>
      <c r="G962" s="4"/>
      <c r="H962" s="14" t="str">
        <f>IFERROR(VLOOKUP(B962,'تكويد الاصناف'!$A$5:$C$1100,3,0),"")</f>
        <v/>
      </c>
    </row>
    <row r="963" spans="1:8">
      <c r="A963" s="13"/>
      <c r="B963" s="4"/>
      <c r="C963" s="14" t="str">
        <f>IFERROR(VLOOKUP(B963,'تكويد الاصناف'!$A$5:$B$1100,2,0),"")</f>
        <v/>
      </c>
      <c r="D963" s="4"/>
      <c r="E963" s="4"/>
      <c r="F963" s="24"/>
      <c r="G963" s="4"/>
      <c r="H963" s="14" t="str">
        <f>IFERROR(VLOOKUP(B963,'تكويد الاصناف'!$A$5:$C$1100,3,0),"")</f>
        <v/>
      </c>
    </row>
    <row r="964" spans="1:8">
      <c r="A964" s="13"/>
      <c r="B964" s="4"/>
      <c r="C964" s="14" t="str">
        <f>IFERROR(VLOOKUP(B964,'تكويد الاصناف'!$A$5:$B$1100,2,0),"")</f>
        <v/>
      </c>
      <c r="D964" s="4"/>
      <c r="E964" s="4"/>
      <c r="F964" s="24"/>
      <c r="G964" s="4"/>
      <c r="H964" s="14" t="str">
        <f>IFERROR(VLOOKUP(B964,'تكويد الاصناف'!$A$5:$C$1100,3,0),"")</f>
        <v/>
      </c>
    </row>
    <row r="965" spans="1:8">
      <c r="A965" s="13"/>
      <c r="B965" s="4"/>
      <c r="C965" s="14" t="str">
        <f>IFERROR(VLOOKUP(B965,'تكويد الاصناف'!$A$5:$B$1100,2,0),"")</f>
        <v/>
      </c>
      <c r="D965" s="4"/>
      <c r="E965" s="4"/>
      <c r="F965" s="24"/>
      <c r="G965" s="4"/>
      <c r="H965" s="14" t="str">
        <f>IFERROR(VLOOKUP(B965,'تكويد الاصناف'!$A$5:$C$1100,3,0),"")</f>
        <v/>
      </c>
    </row>
    <row r="966" spans="1:8">
      <c r="A966" s="13"/>
      <c r="B966" s="4"/>
      <c r="C966" s="14" t="str">
        <f>IFERROR(VLOOKUP(B966,'تكويد الاصناف'!$A$5:$B$1100,2,0),"")</f>
        <v/>
      </c>
      <c r="D966" s="4"/>
      <c r="E966" s="4"/>
      <c r="F966" s="24"/>
      <c r="G966" s="4"/>
      <c r="H966" s="14" t="str">
        <f>IFERROR(VLOOKUP(B966,'تكويد الاصناف'!$A$5:$C$1100,3,0),"")</f>
        <v/>
      </c>
    </row>
    <row r="967" spans="1:8">
      <c r="A967" s="13"/>
      <c r="B967" s="4"/>
      <c r="C967" s="14" t="str">
        <f>IFERROR(VLOOKUP(B967,'تكويد الاصناف'!$A$5:$B$1100,2,0),"")</f>
        <v/>
      </c>
      <c r="D967" s="4"/>
      <c r="E967" s="4"/>
      <c r="F967" s="24"/>
      <c r="G967" s="4"/>
      <c r="H967" s="14" t="str">
        <f>IFERROR(VLOOKUP(B967,'تكويد الاصناف'!$A$5:$C$1100,3,0),"")</f>
        <v/>
      </c>
    </row>
    <row r="968" spans="1:8">
      <c r="A968" s="13"/>
      <c r="B968" s="4"/>
      <c r="C968" s="14" t="str">
        <f>IFERROR(VLOOKUP(B968,'تكويد الاصناف'!$A$5:$B$1100,2,0),"")</f>
        <v/>
      </c>
      <c r="D968" s="4"/>
      <c r="E968" s="4"/>
      <c r="F968" s="24"/>
      <c r="G968" s="4"/>
      <c r="H968" s="14" t="str">
        <f>IFERROR(VLOOKUP(B968,'تكويد الاصناف'!$A$5:$C$1100,3,0),"")</f>
        <v/>
      </c>
    </row>
    <row r="969" spans="1:8">
      <c r="A969" s="13"/>
      <c r="B969" s="4"/>
      <c r="C969" s="14" t="str">
        <f>IFERROR(VLOOKUP(B969,'تكويد الاصناف'!$A$5:$B$1100,2,0),"")</f>
        <v/>
      </c>
      <c r="D969" s="4"/>
      <c r="E969" s="4"/>
      <c r="F969" s="24"/>
      <c r="G969" s="4"/>
      <c r="H969" s="14" t="str">
        <f>IFERROR(VLOOKUP(B969,'تكويد الاصناف'!$A$5:$C$1100,3,0),"")</f>
        <v/>
      </c>
    </row>
    <row r="970" spans="1:8">
      <c r="A970" s="13"/>
      <c r="B970" s="4"/>
      <c r="C970" s="14" t="str">
        <f>IFERROR(VLOOKUP(B970,'تكويد الاصناف'!$A$5:$B$1100,2,0),"")</f>
        <v/>
      </c>
      <c r="D970" s="4"/>
      <c r="E970" s="4"/>
      <c r="F970" s="24"/>
      <c r="G970" s="4"/>
      <c r="H970" s="14" t="str">
        <f>IFERROR(VLOOKUP(B970,'تكويد الاصناف'!$A$5:$C$1100,3,0),"")</f>
        <v/>
      </c>
    </row>
    <row r="971" spans="1:8">
      <c r="A971" s="13"/>
      <c r="B971" s="4"/>
      <c r="C971" s="14" t="str">
        <f>IFERROR(VLOOKUP(B971,'تكويد الاصناف'!$A$5:$B$1100,2,0),"")</f>
        <v/>
      </c>
      <c r="D971" s="4"/>
      <c r="E971" s="4"/>
      <c r="F971" s="24"/>
      <c r="G971" s="4"/>
      <c r="H971" s="14" t="str">
        <f>IFERROR(VLOOKUP(B971,'تكويد الاصناف'!$A$5:$C$1100,3,0),"")</f>
        <v/>
      </c>
    </row>
    <row r="972" spans="1:8">
      <c r="A972" s="13"/>
      <c r="B972" s="4"/>
      <c r="C972" s="14" t="str">
        <f>IFERROR(VLOOKUP(B972,'تكويد الاصناف'!$A$5:$B$1100,2,0),"")</f>
        <v/>
      </c>
      <c r="D972" s="4"/>
      <c r="E972" s="4"/>
      <c r="F972" s="24"/>
      <c r="G972" s="4"/>
      <c r="H972" s="14" t="str">
        <f>IFERROR(VLOOKUP(B972,'تكويد الاصناف'!$A$5:$C$1100,3,0),"")</f>
        <v/>
      </c>
    </row>
    <row r="973" spans="1:8">
      <c r="A973" s="13"/>
      <c r="B973" s="4"/>
      <c r="C973" s="14" t="str">
        <f>IFERROR(VLOOKUP(B973,'تكويد الاصناف'!$A$5:$B$1100,2,0),"")</f>
        <v/>
      </c>
      <c r="D973" s="4"/>
      <c r="E973" s="4"/>
      <c r="F973" s="24"/>
      <c r="G973" s="4"/>
      <c r="H973" s="14" t="str">
        <f>IFERROR(VLOOKUP(B973,'تكويد الاصناف'!$A$5:$C$1100,3,0),"")</f>
        <v/>
      </c>
    </row>
    <row r="974" spans="1:8">
      <c r="A974" s="13"/>
      <c r="B974" s="4"/>
      <c r="C974" s="14" t="str">
        <f>IFERROR(VLOOKUP(B974,'تكويد الاصناف'!$A$5:$B$1100,2,0),"")</f>
        <v/>
      </c>
      <c r="D974" s="4"/>
      <c r="E974" s="4"/>
      <c r="F974" s="24"/>
      <c r="G974" s="4"/>
      <c r="H974" s="14" t="str">
        <f>IFERROR(VLOOKUP(B974,'تكويد الاصناف'!$A$5:$C$1100,3,0),"")</f>
        <v/>
      </c>
    </row>
    <row r="975" spans="1:8">
      <c r="A975" s="13"/>
      <c r="B975" s="4"/>
      <c r="C975" s="14" t="str">
        <f>IFERROR(VLOOKUP(B975,'تكويد الاصناف'!$A$5:$B$1100,2,0),"")</f>
        <v/>
      </c>
      <c r="D975" s="4"/>
      <c r="E975" s="4"/>
      <c r="F975" s="24"/>
      <c r="G975" s="4"/>
      <c r="H975" s="14" t="str">
        <f>IFERROR(VLOOKUP(B975,'تكويد الاصناف'!$A$5:$C$1100,3,0),"")</f>
        <v/>
      </c>
    </row>
    <row r="976" spans="1:8">
      <c r="A976" s="13"/>
      <c r="B976" s="4"/>
      <c r="C976" s="14" t="str">
        <f>IFERROR(VLOOKUP(B976,'تكويد الاصناف'!$A$5:$B$1100,2,0),"")</f>
        <v/>
      </c>
      <c r="D976" s="4"/>
      <c r="E976" s="4"/>
      <c r="F976" s="24"/>
      <c r="G976" s="4"/>
      <c r="H976" s="14" t="str">
        <f>IFERROR(VLOOKUP(B976,'تكويد الاصناف'!$A$5:$C$1100,3,0),"")</f>
        <v/>
      </c>
    </row>
    <row r="977" spans="1:8">
      <c r="A977" s="13"/>
      <c r="B977" s="4"/>
      <c r="C977" s="14" t="str">
        <f>IFERROR(VLOOKUP(B977,'تكويد الاصناف'!$A$5:$B$1100,2,0),"")</f>
        <v/>
      </c>
      <c r="D977" s="4"/>
      <c r="E977" s="4"/>
      <c r="F977" s="24"/>
      <c r="G977" s="4"/>
      <c r="H977" s="14" t="str">
        <f>IFERROR(VLOOKUP(B977,'تكويد الاصناف'!$A$5:$C$1100,3,0),"")</f>
        <v/>
      </c>
    </row>
    <row r="978" spans="1:8">
      <c r="A978" s="13"/>
      <c r="B978" s="4"/>
      <c r="C978" s="14" t="str">
        <f>IFERROR(VLOOKUP(B978,'تكويد الاصناف'!$A$5:$B$1100,2,0),"")</f>
        <v/>
      </c>
      <c r="D978" s="4"/>
      <c r="E978" s="4"/>
      <c r="F978" s="24"/>
      <c r="G978" s="4"/>
      <c r="H978" s="14" t="str">
        <f>IFERROR(VLOOKUP(B978,'تكويد الاصناف'!$A$5:$C$1100,3,0),"")</f>
        <v/>
      </c>
    </row>
    <row r="979" spans="1:8">
      <c r="A979" s="13"/>
      <c r="B979" s="4"/>
      <c r="C979" s="14" t="str">
        <f>IFERROR(VLOOKUP(B979,'تكويد الاصناف'!$A$5:$B$1100,2,0),"")</f>
        <v/>
      </c>
      <c r="D979" s="4"/>
      <c r="E979" s="4"/>
      <c r="F979" s="24"/>
      <c r="G979" s="4"/>
      <c r="H979" s="14" t="str">
        <f>IFERROR(VLOOKUP(B979,'تكويد الاصناف'!$A$5:$C$1100,3,0),"")</f>
        <v/>
      </c>
    </row>
    <row r="980" spans="1:8">
      <c r="A980" s="13"/>
      <c r="B980" s="4"/>
      <c r="C980" s="14" t="str">
        <f>IFERROR(VLOOKUP(B980,'تكويد الاصناف'!$A$5:$B$1100,2,0),"")</f>
        <v/>
      </c>
      <c r="D980" s="4"/>
      <c r="E980" s="4"/>
      <c r="F980" s="24"/>
      <c r="G980" s="4"/>
      <c r="H980" s="14" t="str">
        <f>IFERROR(VLOOKUP(B980,'تكويد الاصناف'!$A$5:$C$1100,3,0),"")</f>
        <v/>
      </c>
    </row>
    <row r="981" spans="1:8">
      <c r="A981" s="13"/>
      <c r="B981" s="4"/>
      <c r="C981" s="14" t="str">
        <f>IFERROR(VLOOKUP(B981,'تكويد الاصناف'!$A$5:$B$1100,2,0),"")</f>
        <v/>
      </c>
      <c r="D981" s="4"/>
      <c r="E981" s="4"/>
      <c r="F981" s="24"/>
      <c r="G981" s="4"/>
      <c r="H981" s="14" t="str">
        <f>IFERROR(VLOOKUP(B981,'تكويد الاصناف'!$A$5:$C$1100,3,0),"")</f>
        <v/>
      </c>
    </row>
    <row r="982" spans="1:8">
      <c r="A982" s="13"/>
      <c r="B982" s="4"/>
      <c r="C982" s="14" t="str">
        <f>IFERROR(VLOOKUP(B982,'تكويد الاصناف'!$A$5:$B$1100,2,0),"")</f>
        <v/>
      </c>
      <c r="D982" s="4"/>
      <c r="E982" s="4"/>
      <c r="F982" s="24"/>
      <c r="G982" s="4"/>
      <c r="H982" s="14" t="str">
        <f>IFERROR(VLOOKUP(B982,'تكويد الاصناف'!$A$5:$C$1100,3,0),"")</f>
        <v/>
      </c>
    </row>
    <row r="983" spans="1:8">
      <c r="A983" s="13"/>
      <c r="B983" s="4"/>
      <c r="C983" s="14" t="str">
        <f>IFERROR(VLOOKUP(B983,'تكويد الاصناف'!$A$5:$B$1100,2,0),"")</f>
        <v/>
      </c>
      <c r="D983" s="4"/>
      <c r="E983" s="4"/>
      <c r="F983" s="24"/>
      <c r="G983" s="4"/>
      <c r="H983" s="14" t="str">
        <f>IFERROR(VLOOKUP(B983,'تكويد الاصناف'!$A$5:$C$1100,3,0),"")</f>
        <v/>
      </c>
    </row>
    <row r="984" spans="1:8">
      <c r="A984" s="13"/>
      <c r="B984" s="4"/>
      <c r="C984" s="14" t="str">
        <f>IFERROR(VLOOKUP(B984,'تكويد الاصناف'!$A$5:$B$1100,2,0),"")</f>
        <v/>
      </c>
      <c r="D984" s="4"/>
      <c r="E984" s="4"/>
      <c r="F984" s="24"/>
      <c r="G984" s="4"/>
      <c r="H984" s="14" t="str">
        <f>IFERROR(VLOOKUP(B984,'تكويد الاصناف'!$A$5:$C$1100,3,0),"")</f>
        <v/>
      </c>
    </row>
    <row r="985" spans="1:8">
      <c r="A985" s="13"/>
      <c r="B985" s="4"/>
      <c r="C985" s="14" t="str">
        <f>IFERROR(VLOOKUP(B985,'تكويد الاصناف'!$A$5:$B$1100,2,0),"")</f>
        <v/>
      </c>
      <c r="D985" s="4"/>
      <c r="E985" s="4"/>
      <c r="F985" s="24"/>
      <c r="G985" s="4"/>
      <c r="H985" s="14" t="str">
        <f>IFERROR(VLOOKUP(B985,'تكويد الاصناف'!$A$5:$C$1100,3,0),"")</f>
        <v/>
      </c>
    </row>
    <row r="986" spans="1:8">
      <c r="A986" s="13"/>
      <c r="B986" s="4"/>
      <c r="C986" s="14" t="str">
        <f>IFERROR(VLOOKUP(B986,'تكويد الاصناف'!$A$5:$B$1100,2,0),"")</f>
        <v/>
      </c>
      <c r="D986" s="4"/>
      <c r="E986" s="4"/>
      <c r="F986" s="24"/>
      <c r="G986" s="4"/>
      <c r="H986" s="14" t="str">
        <f>IFERROR(VLOOKUP(B986,'تكويد الاصناف'!$A$5:$C$1100,3,0),"")</f>
        <v/>
      </c>
    </row>
    <row r="987" spans="1:8">
      <c r="A987" s="13"/>
      <c r="B987" s="4"/>
      <c r="C987" s="14" t="str">
        <f>IFERROR(VLOOKUP(B987,'تكويد الاصناف'!$A$5:$B$1100,2,0),"")</f>
        <v/>
      </c>
      <c r="D987" s="4"/>
      <c r="E987" s="4"/>
      <c r="F987" s="24"/>
      <c r="G987" s="4"/>
      <c r="H987" s="14" t="str">
        <f>IFERROR(VLOOKUP(B987,'تكويد الاصناف'!$A$5:$C$1100,3,0),"")</f>
        <v/>
      </c>
    </row>
    <row r="988" spans="1:8">
      <c r="A988" s="13"/>
      <c r="B988" s="4"/>
      <c r="C988" s="14" t="str">
        <f>IFERROR(VLOOKUP(B988,'تكويد الاصناف'!$A$5:$B$1100,2,0),"")</f>
        <v/>
      </c>
      <c r="D988" s="4"/>
      <c r="E988" s="4"/>
      <c r="F988" s="24"/>
      <c r="G988" s="4"/>
      <c r="H988" s="14" t="str">
        <f>IFERROR(VLOOKUP(B988,'تكويد الاصناف'!$A$5:$C$1100,3,0),"")</f>
        <v/>
      </c>
    </row>
    <row r="989" spans="1:8">
      <c r="A989" s="13"/>
      <c r="B989" s="4"/>
      <c r="C989" s="14" t="str">
        <f>IFERROR(VLOOKUP(B989,'تكويد الاصناف'!$A$5:$B$1100,2,0),"")</f>
        <v/>
      </c>
      <c r="D989" s="4"/>
      <c r="E989" s="4"/>
      <c r="F989" s="24"/>
      <c r="G989" s="4"/>
      <c r="H989" s="14" t="str">
        <f>IFERROR(VLOOKUP(B989,'تكويد الاصناف'!$A$5:$C$1100,3,0),"")</f>
        <v/>
      </c>
    </row>
    <row r="990" spans="1:8">
      <c r="A990" s="13"/>
      <c r="B990" s="4"/>
      <c r="C990" s="14" t="str">
        <f>IFERROR(VLOOKUP(B990,'تكويد الاصناف'!$A$5:$B$1100,2,0),"")</f>
        <v/>
      </c>
      <c r="D990" s="4"/>
      <c r="E990" s="4"/>
      <c r="F990" s="24"/>
      <c r="G990" s="4"/>
      <c r="H990" s="14" t="str">
        <f>IFERROR(VLOOKUP(B990,'تكويد الاصناف'!$A$5:$C$1100,3,0),"")</f>
        <v/>
      </c>
    </row>
    <row r="991" spans="1:8">
      <c r="A991" s="13"/>
      <c r="B991" s="4"/>
      <c r="C991" s="14" t="str">
        <f>IFERROR(VLOOKUP(B991,'تكويد الاصناف'!$A$5:$B$1100,2,0),"")</f>
        <v/>
      </c>
      <c r="D991" s="4"/>
      <c r="E991" s="4"/>
      <c r="F991" s="24"/>
      <c r="G991" s="4"/>
      <c r="H991" s="14" t="str">
        <f>IFERROR(VLOOKUP(B991,'تكويد الاصناف'!$A$5:$C$1100,3,0),"")</f>
        <v/>
      </c>
    </row>
    <row r="992" spans="1:8">
      <c r="A992" s="13"/>
      <c r="B992" s="4"/>
      <c r="C992" s="14" t="str">
        <f>IFERROR(VLOOKUP(B992,'تكويد الاصناف'!$A$5:$B$1100,2,0),"")</f>
        <v/>
      </c>
      <c r="D992" s="4"/>
      <c r="E992" s="4"/>
      <c r="F992" s="24"/>
      <c r="G992" s="4"/>
      <c r="H992" s="14" t="str">
        <f>IFERROR(VLOOKUP(B992,'تكويد الاصناف'!$A$5:$C$1100,3,0),"")</f>
        <v/>
      </c>
    </row>
    <row r="993" spans="1:8">
      <c r="A993" s="13"/>
      <c r="B993" s="4"/>
      <c r="C993" s="14" t="str">
        <f>IFERROR(VLOOKUP(B993,'تكويد الاصناف'!$A$5:$B$1100,2,0),"")</f>
        <v/>
      </c>
      <c r="D993" s="4"/>
      <c r="E993" s="4"/>
      <c r="F993" s="24"/>
      <c r="G993" s="4"/>
      <c r="H993" s="14" t="str">
        <f>IFERROR(VLOOKUP(B993,'تكويد الاصناف'!$A$5:$C$1100,3,0),"")</f>
        <v/>
      </c>
    </row>
    <row r="994" spans="1:8">
      <c r="A994" s="13"/>
      <c r="B994" s="4"/>
      <c r="C994" s="14" t="str">
        <f>IFERROR(VLOOKUP(B994,'تكويد الاصناف'!$A$5:$B$1100,2,0),"")</f>
        <v/>
      </c>
      <c r="D994" s="4"/>
      <c r="E994" s="4"/>
      <c r="F994" s="24"/>
      <c r="G994" s="4"/>
      <c r="H994" s="14" t="str">
        <f>IFERROR(VLOOKUP(B994,'تكويد الاصناف'!$A$5:$C$1100,3,0),"")</f>
        <v/>
      </c>
    </row>
    <row r="995" spans="1:8">
      <c r="A995" s="13"/>
      <c r="B995" s="4"/>
      <c r="C995" s="14" t="str">
        <f>IFERROR(VLOOKUP(B995,'تكويد الاصناف'!$A$5:$B$1100,2,0),"")</f>
        <v/>
      </c>
      <c r="D995" s="4"/>
      <c r="E995" s="4"/>
      <c r="F995" s="24"/>
      <c r="G995" s="4"/>
      <c r="H995" s="14" t="str">
        <f>IFERROR(VLOOKUP(B995,'تكويد الاصناف'!$A$5:$C$1100,3,0),"")</f>
        <v/>
      </c>
    </row>
    <row r="996" spans="1:8">
      <c r="A996" s="13"/>
      <c r="B996" s="4"/>
      <c r="C996" s="14" t="str">
        <f>IFERROR(VLOOKUP(B996,'تكويد الاصناف'!$A$5:$B$1100,2,0),"")</f>
        <v/>
      </c>
      <c r="D996" s="4"/>
      <c r="E996" s="4"/>
      <c r="F996" s="24"/>
      <c r="G996" s="4"/>
      <c r="H996" s="14" t="str">
        <f>IFERROR(VLOOKUP(B996,'تكويد الاصناف'!$A$5:$C$1100,3,0),"")</f>
        <v/>
      </c>
    </row>
    <row r="997" spans="1:8">
      <c r="A997" s="13"/>
      <c r="B997" s="4"/>
      <c r="C997" s="14" t="str">
        <f>IFERROR(VLOOKUP(B997,'تكويد الاصناف'!$A$5:$B$1100,2,0),"")</f>
        <v/>
      </c>
      <c r="D997" s="4"/>
      <c r="E997" s="4"/>
      <c r="F997" s="24"/>
      <c r="G997" s="4"/>
      <c r="H997" s="14" t="str">
        <f>IFERROR(VLOOKUP(B997,'تكويد الاصناف'!$A$5:$C$1100,3,0),"")</f>
        <v/>
      </c>
    </row>
    <row r="998" spans="1:8">
      <c r="A998" s="13"/>
      <c r="B998" s="4"/>
      <c r="C998" s="14" t="str">
        <f>IFERROR(VLOOKUP(B998,'تكويد الاصناف'!$A$5:$B$1100,2,0),"")</f>
        <v/>
      </c>
      <c r="D998" s="4"/>
      <c r="E998" s="4"/>
      <c r="F998" s="24"/>
      <c r="G998" s="4"/>
      <c r="H998" s="14" t="str">
        <f>IFERROR(VLOOKUP(B998,'تكويد الاصناف'!$A$5:$C$1100,3,0),"")</f>
        <v/>
      </c>
    </row>
    <row r="999" spans="1:8">
      <c r="A999" s="13"/>
      <c r="B999" s="4"/>
      <c r="C999" s="14" t="str">
        <f>IFERROR(VLOOKUP(B999,'تكويد الاصناف'!$A$5:$B$1100,2,0),"")</f>
        <v/>
      </c>
      <c r="D999" s="4"/>
      <c r="E999" s="4"/>
      <c r="F999" s="24"/>
      <c r="G999" s="4"/>
      <c r="H999" s="14" t="str">
        <f>IFERROR(VLOOKUP(B999,'تكويد الاصناف'!$A$5:$C$1100,3,0),"")</f>
        <v/>
      </c>
    </row>
    <row r="1000" spans="1:8">
      <c r="A1000" s="13"/>
      <c r="B1000" s="4"/>
      <c r="C1000" s="14" t="str">
        <f>IFERROR(VLOOKUP(B1000,'تكويد الاصناف'!$A$5:$B$1100,2,0),"")</f>
        <v/>
      </c>
      <c r="D1000" s="4"/>
      <c r="E1000" s="4"/>
      <c r="F1000" s="24"/>
      <c r="G1000" s="4"/>
      <c r="H1000" s="14" t="str">
        <f>IFERROR(VLOOKUP(B1000,'تكويد الاصناف'!$A$5:$C$1100,3,0),"")</f>
        <v/>
      </c>
    </row>
    <row r="1001" spans="1:8">
      <c r="A1001" s="13"/>
      <c r="B1001" s="4"/>
      <c r="C1001" s="14" t="str">
        <f>IFERROR(VLOOKUP(B1001,'تكويد الاصناف'!$A$5:$B$1100,2,0),"")</f>
        <v/>
      </c>
      <c r="D1001" s="4"/>
      <c r="E1001" s="4"/>
      <c r="F1001" s="24"/>
      <c r="G1001" s="4"/>
      <c r="H1001" s="14" t="str">
        <f>IFERROR(VLOOKUP(B1001,'تكويد الاصناف'!$A$5:$C$1100,3,0),"")</f>
        <v/>
      </c>
    </row>
    <row r="1002" spans="1:8">
      <c r="A1002" s="13"/>
      <c r="B1002" s="4"/>
      <c r="C1002" s="14" t="str">
        <f>IFERROR(VLOOKUP(B1002,'تكويد الاصناف'!$A$5:$B$1100,2,0),"")</f>
        <v/>
      </c>
      <c r="D1002" s="4"/>
      <c r="E1002" s="4"/>
      <c r="F1002" s="24"/>
      <c r="G1002" s="4"/>
      <c r="H1002" s="14" t="str">
        <f>IFERROR(VLOOKUP(B1002,'تكويد الاصناف'!$A$5:$C$1100,3,0),"")</f>
        <v/>
      </c>
    </row>
    <row r="1003" spans="1:8">
      <c r="A1003" s="13"/>
      <c r="B1003" s="4"/>
      <c r="C1003" s="14" t="str">
        <f>IFERROR(VLOOKUP(B1003,'تكويد الاصناف'!$A$5:$B$1100,2,0),"")</f>
        <v/>
      </c>
      <c r="D1003" s="4"/>
      <c r="E1003" s="4"/>
      <c r="F1003" s="24"/>
      <c r="G1003" s="4"/>
      <c r="H1003" s="14" t="str">
        <f>IFERROR(VLOOKUP(B1003,'تكويد الاصناف'!$A$5:$C$1100,3,0),"")</f>
        <v/>
      </c>
    </row>
    <row r="1004" spans="1:8">
      <c r="A1004" s="13"/>
      <c r="B1004" s="4"/>
      <c r="C1004" s="14" t="str">
        <f>IFERROR(VLOOKUP(B1004,'تكويد الاصناف'!$A$5:$B$1100,2,0),"")</f>
        <v/>
      </c>
      <c r="D1004" s="4"/>
      <c r="E1004" s="4"/>
      <c r="F1004" s="24"/>
      <c r="G1004" s="4"/>
      <c r="H1004" s="14" t="str">
        <f>IFERROR(VLOOKUP(B1004,'تكويد الاصناف'!$A$5:$C$1100,3,0),"")</f>
        <v/>
      </c>
    </row>
    <row r="1005" spans="1:8">
      <c r="A1005" s="13"/>
      <c r="B1005" s="4"/>
      <c r="C1005" s="14" t="str">
        <f>IFERROR(VLOOKUP(B1005,'تكويد الاصناف'!$A$5:$B$1100,2,0),"")</f>
        <v/>
      </c>
      <c r="D1005" s="4"/>
      <c r="E1005" s="4"/>
      <c r="F1005" s="24"/>
      <c r="G1005" s="4"/>
      <c r="H1005" s="14" t="str">
        <f>IFERROR(VLOOKUP(B1005,'تكويد الاصناف'!$A$5:$C$1100,3,0),"")</f>
        <v/>
      </c>
    </row>
    <row r="1006" spans="1:8">
      <c r="A1006" s="13"/>
      <c r="B1006" s="4"/>
      <c r="C1006" s="14" t="str">
        <f>IFERROR(VLOOKUP(B1006,'تكويد الاصناف'!$A$5:$B$1100,2,0),"")</f>
        <v/>
      </c>
      <c r="D1006" s="4"/>
      <c r="E1006" s="4"/>
      <c r="F1006" s="24"/>
      <c r="G1006" s="4"/>
      <c r="H1006" s="14" t="str">
        <f>IFERROR(VLOOKUP(B1006,'تكويد الاصناف'!$A$5:$C$1100,3,0),"")</f>
        <v/>
      </c>
    </row>
    <row r="1007" spans="1:8">
      <c r="A1007" s="13"/>
      <c r="B1007" s="4"/>
      <c r="C1007" s="14" t="str">
        <f>IFERROR(VLOOKUP(B1007,'تكويد الاصناف'!$A$5:$B$1100,2,0),"")</f>
        <v/>
      </c>
      <c r="D1007" s="4"/>
      <c r="E1007" s="4"/>
      <c r="F1007" s="24"/>
      <c r="G1007" s="4"/>
      <c r="H1007" s="14" t="str">
        <f>IFERROR(VLOOKUP(B1007,'تكويد الاصناف'!$A$5:$C$1100,3,0),"")</f>
        <v/>
      </c>
    </row>
    <row r="1008" spans="1:8">
      <c r="A1008" s="13"/>
      <c r="B1008" s="4"/>
      <c r="C1008" s="14" t="str">
        <f>IFERROR(VLOOKUP(B1008,'تكويد الاصناف'!$A$5:$B$1100,2,0),"")</f>
        <v/>
      </c>
      <c r="D1008" s="4"/>
      <c r="E1008" s="4"/>
      <c r="F1008" s="24"/>
      <c r="G1008" s="4"/>
      <c r="H1008" s="14" t="str">
        <f>IFERROR(VLOOKUP(B1008,'تكويد الاصناف'!$A$5:$C$1100,3,0),"")</f>
        <v/>
      </c>
    </row>
    <row r="1009" spans="1:8">
      <c r="A1009" s="13"/>
      <c r="B1009" s="4"/>
      <c r="C1009" s="14" t="str">
        <f>IFERROR(VLOOKUP(B1009,'تكويد الاصناف'!$A$5:$B$1100,2,0),"")</f>
        <v/>
      </c>
      <c r="D1009" s="4"/>
      <c r="E1009" s="4"/>
      <c r="F1009" s="24"/>
      <c r="G1009" s="4"/>
      <c r="H1009" s="14" t="str">
        <f>IFERROR(VLOOKUP(B1009,'تكويد الاصناف'!$A$5:$C$1100,3,0),"")</f>
        <v/>
      </c>
    </row>
    <row r="1010" spans="1:8">
      <c r="A1010" s="13"/>
      <c r="B1010" s="4"/>
      <c r="C1010" s="14" t="str">
        <f>IFERROR(VLOOKUP(B1010,'تكويد الاصناف'!$A$5:$B$1100,2,0),"")</f>
        <v/>
      </c>
      <c r="D1010" s="4"/>
      <c r="E1010" s="4"/>
      <c r="F1010" s="24"/>
      <c r="G1010" s="4"/>
      <c r="H1010" s="14" t="str">
        <f>IFERROR(VLOOKUP(B1010,'تكويد الاصناف'!$A$5:$C$1100,3,0),"")</f>
        <v/>
      </c>
    </row>
    <row r="1011" spans="1:8">
      <c r="A1011" s="13"/>
      <c r="B1011" s="4"/>
      <c r="C1011" s="14" t="str">
        <f>IFERROR(VLOOKUP(B1011,'تكويد الاصناف'!$A$5:$B$1100,2,0),"")</f>
        <v/>
      </c>
      <c r="D1011" s="4"/>
      <c r="E1011" s="4"/>
      <c r="F1011" s="24"/>
      <c r="G1011" s="4"/>
      <c r="H1011" s="14" t="str">
        <f>IFERROR(VLOOKUP(B1011,'تكويد الاصناف'!$A$5:$C$1100,3,0),"")</f>
        <v/>
      </c>
    </row>
    <row r="1012" spans="1:8">
      <c r="A1012" s="13"/>
      <c r="B1012" s="4"/>
      <c r="C1012" s="14" t="str">
        <f>IFERROR(VLOOKUP(B1012,'تكويد الاصناف'!$A$5:$B$1100,2,0),"")</f>
        <v/>
      </c>
      <c r="D1012" s="4"/>
      <c r="E1012" s="4"/>
      <c r="F1012" s="24"/>
      <c r="G1012" s="4"/>
      <c r="H1012" s="14" t="str">
        <f>IFERROR(VLOOKUP(B1012,'تكويد الاصناف'!$A$5:$C$1100,3,0),"")</f>
        <v/>
      </c>
    </row>
    <row r="1013" spans="1:8">
      <c r="A1013" s="13"/>
      <c r="B1013" s="4"/>
      <c r="C1013" s="14" t="str">
        <f>IFERROR(VLOOKUP(B1013,'تكويد الاصناف'!$A$5:$B$1100,2,0),"")</f>
        <v/>
      </c>
      <c r="D1013" s="4"/>
      <c r="E1013" s="4"/>
      <c r="F1013" s="24"/>
      <c r="G1013" s="4"/>
      <c r="H1013" s="14" t="str">
        <f>IFERROR(VLOOKUP(B1013,'تكويد الاصناف'!$A$5:$C$1100,3,0),"")</f>
        <v/>
      </c>
    </row>
    <row r="1014" spans="1:8">
      <c r="A1014" s="13"/>
      <c r="B1014" s="4"/>
      <c r="C1014" s="14" t="str">
        <f>IFERROR(VLOOKUP(B1014,'تكويد الاصناف'!$A$5:$B$1100,2,0),"")</f>
        <v/>
      </c>
      <c r="D1014" s="4"/>
      <c r="E1014" s="4"/>
      <c r="F1014" s="24"/>
      <c r="G1014" s="4"/>
      <c r="H1014" s="14" t="str">
        <f>IFERROR(VLOOKUP(B1014,'تكويد الاصناف'!$A$5:$C$1100,3,0),"")</f>
        <v/>
      </c>
    </row>
    <row r="1015" spans="1:8">
      <c r="A1015" s="13"/>
      <c r="B1015" s="4"/>
      <c r="C1015" s="14" t="str">
        <f>IFERROR(VLOOKUP(B1015,'تكويد الاصناف'!$A$5:$B$1100,2,0),"")</f>
        <v/>
      </c>
      <c r="D1015" s="4"/>
      <c r="E1015" s="4"/>
      <c r="F1015" s="24"/>
      <c r="G1015" s="4"/>
      <c r="H1015" s="14" t="str">
        <f>IFERROR(VLOOKUP(B1015,'تكويد الاصناف'!$A$5:$C$1100,3,0),"")</f>
        <v/>
      </c>
    </row>
    <row r="1016" spans="1:8">
      <c r="A1016" s="13"/>
      <c r="B1016" s="4"/>
      <c r="C1016" s="14" t="str">
        <f>IFERROR(VLOOKUP(B1016,'تكويد الاصناف'!$A$5:$B$1100,2,0),"")</f>
        <v/>
      </c>
      <c r="D1016" s="4"/>
      <c r="E1016" s="4"/>
      <c r="F1016" s="24"/>
      <c r="G1016" s="4"/>
      <c r="H1016" s="14" t="str">
        <f>IFERROR(VLOOKUP(B1016,'تكويد الاصناف'!$A$5:$C$1100,3,0),"")</f>
        <v/>
      </c>
    </row>
    <row r="1017" spans="1:8">
      <c r="A1017" s="13"/>
      <c r="B1017" s="4"/>
      <c r="C1017" s="14" t="str">
        <f>IFERROR(VLOOKUP(B1017,'تكويد الاصناف'!$A$5:$B$1100,2,0),"")</f>
        <v/>
      </c>
      <c r="D1017" s="4"/>
      <c r="E1017" s="4"/>
      <c r="F1017" s="24"/>
      <c r="G1017" s="4"/>
      <c r="H1017" s="14" t="str">
        <f>IFERROR(VLOOKUP(B1017,'تكويد الاصناف'!$A$5:$C$1100,3,0),"")</f>
        <v/>
      </c>
    </row>
    <row r="1018" spans="1:8">
      <c r="A1018" s="13"/>
      <c r="B1018" s="4"/>
      <c r="C1018" s="14" t="str">
        <f>IFERROR(VLOOKUP(B1018,'تكويد الاصناف'!$A$5:$B$1100,2,0),"")</f>
        <v/>
      </c>
      <c r="D1018" s="4"/>
      <c r="E1018" s="4"/>
      <c r="F1018" s="24"/>
      <c r="G1018" s="4"/>
      <c r="H1018" s="14" t="str">
        <f>IFERROR(VLOOKUP(B1018,'تكويد الاصناف'!$A$5:$C$1100,3,0),"")</f>
        <v/>
      </c>
    </row>
    <row r="1019" spans="1:8">
      <c r="A1019" s="13"/>
      <c r="B1019" s="4"/>
      <c r="C1019" s="14" t="str">
        <f>IFERROR(VLOOKUP(B1019,'تكويد الاصناف'!$A$5:$B$1100,2,0),"")</f>
        <v/>
      </c>
      <c r="D1019" s="4"/>
      <c r="E1019" s="4"/>
      <c r="F1019" s="24"/>
      <c r="G1019" s="4"/>
      <c r="H1019" s="14" t="str">
        <f>IFERROR(VLOOKUP(B1019,'تكويد الاصناف'!$A$5:$C$1100,3,0),"")</f>
        <v/>
      </c>
    </row>
    <row r="1020" spans="1:8">
      <c r="A1020" s="13"/>
      <c r="B1020" s="4"/>
      <c r="C1020" s="14" t="str">
        <f>IFERROR(VLOOKUP(B1020,'تكويد الاصناف'!$A$5:$B$1100,2,0),"")</f>
        <v/>
      </c>
      <c r="D1020" s="4"/>
      <c r="E1020" s="4"/>
      <c r="F1020" s="24"/>
      <c r="G1020" s="4"/>
      <c r="H1020" s="14" t="str">
        <f>IFERROR(VLOOKUP(B1020,'تكويد الاصناف'!$A$5:$C$1100,3,0),"")</f>
        <v/>
      </c>
    </row>
    <row r="1021" spans="1:8">
      <c r="A1021" s="13"/>
      <c r="B1021" s="4"/>
      <c r="C1021" s="14" t="str">
        <f>IFERROR(VLOOKUP(B1021,'تكويد الاصناف'!$A$5:$B$1100,2,0),"")</f>
        <v/>
      </c>
      <c r="D1021" s="4"/>
      <c r="E1021" s="4"/>
      <c r="F1021" s="24"/>
      <c r="G1021" s="4"/>
      <c r="H1021" s="14" t="str">
        <f>IFERROR(VLOOKUP(B1021,'تكويد الاصناف'!$A$5:$C$1100,3,0),"")</f>
        <v/>
      </c>
    </row>
    <row r="1022" spans="1:8">
      <c r="A1022" s="13"/>
      <c r="B1022" s="4"/>
      <c r="C1022" s="14" t="str">
        <f>IFERROR(VLOOKUP(B1022,'تكويد الاصناف'!$A$5:$B$1100,2,0),"")</f>
        <v/>
      </c>
      <c r="D1022" s="4"/>
      <c r="E1022" s="4"/>
      <c r="F1022" s="24"/>
      <c r="G1022" s="4"/>
      <c r="H1022" s="14" t="str">
        <f>IFERROR(VLOOKUP(B1022,'تكويد الاصناف'!$A$5:$C$1100,3,0),"")</f>
        <v/>
      </c>
    </row>
    <row r="1023" spans="1:8">
      <c r="A1023" s="13"/>
      <c r="B1023" s="4"/>
      <c r="C1023" s="14" t="str">
        <f>IFERROR(VLOOKUP(B1023,'تكويد الاصناف'!$A$5:$B$1100,2,0),"")</f>
        <v/>
      </c>
      <c r="D1023" s="4"/>
      <c r="E1023" s="4"/>
      <c r="F1023" s="24"/>
      <c r="G1023" s="4"/>
      <c r="H1023" s="14" t="str">
        <f>IFERROR(VLOOKUP(B1023,'تكويد الاصناف'!$A$5:$C$1100,3,0),"")</f>
        <v/>
      </c>
    </row>
    <row r="1024" spans="1:8">
      <c r="A1024" s="13"/>
      <c r="B1024" s="4"/>
      <c r="C1024" s="14" t="str">
        <f>IFERROR(VLOOKUP(B1024,'تكويد الاصناف'!$A$5:$B$1100,2,0),"")</f>
        <v/>
      </c>
      <c r="D1024" s="4"/>
      <c r="E1024" s="4"/>
      <c r="F1024" s="24"/>
      <c r="G1024" s="4"/>
      <c r="H1024" s="14" t="str">
        <f>IFERROR(VLOOKUP(B1024,'تكويد الاصناف'!$A$5:$C$1100,3,0),"")</f>
        <v/>
      </c>
    </row>
    <row r="1025" spans="1:8">
      <c r="A1025" s="13"/>
      <c r="B1025" s="4"/>
      <c r="C1025" s="14" t="str">
        <f>IFERROR(VLOOKUP(B1025,'تكويد الاصناف'!$A$5:$B$1100,2,0),"")</f>
        <v/>
      </c>
      <c r="D1025" s="4"/>
      <c r="E1025" s="4"/>
      <c r="F1025" s="24"/>
      <c r="G1025" s="4"/>
      <c r="H1025" s="14" t="str">
        <f>IFERROR(VLOOKUP(B1025,'تكويد الاصناف'!$A$5:$C$1100,3,0),"")</f>
        <v/>
      </c>
    </row>
    <row r="1026" spans="1:8">
      <c r="A1026" s="13"/>
      <c r="B1026" s="4"/>
      <c r="C1026" s="14" t="str">
        <f>IFERROR(VLOOKUP(B1026,'تكويد الاصناف'!$A$5:$B$1100,2,0),"")</f>
        <v/>
      </c>
      <c r="D1026" s="4"/>
      <c r="E1026" s="4"/>
      <c r="F1026" s="24"/>
      <c r="G1026" s="4"/>
      <c r="H1026" s="14" t="str">
        <f>IFERROR(VLOOKUP(B1026,'تكويد الاصناف'!$A$5:$C$1100,3,0),"")</f>
        <v/>
      </c>
    </row>
    <row r="1027" spans="1:8">
      <c r="A1027" s="13"/>
      <c r="B1027" s="4"/>
      <c r="C1027" s="14" t="str">
        <f>IFERROR(VLOOKUP(B1027,'تكويد الاصناف'!$A$5:$B$1100,2,0),"")</f>
        <v/>
      </c>
      <c r="D1027" s="4"/>
      <c r="E1027" s="4"/>
      <c r="F1027" s="24"/>
      <c r="G1027" s="4"/>
      <c r="H1027" s="14" t="str">
        <f>IFERROR(VLOOKUP(B1027,'تكويد الاصناف'!$A$5:$C$1100,3,0),"")</f>
        <v/>
      </c>
    </row>
    <row r="1028" spans="1:8">
      <c r="A1028" s="13"/>
      <c r="B1028" s="4"/>
      <c r="C1028" s="14" t="str">
        <f>IFERROR(VLOOKUP(B1028,'تكويد الاصناف'!$A$5:$B$1100,2,0),"")</f>
        <v/>
      </c>
      <c r="D1028" s="4"/>
      <c r="E1028" s="4"/>
      <c r="F1028" s="24"/>
      <c r="G1028" s="4"/>
      <c r="H1028" s="14" t="str">
        <f>IFERROR(VLOOKUP(B1028,'تكويد الاصناف'!$A$5:$C$1100,3,0),"")</f>
        <v/>
      </c>
    </row>
    <row r="1029" spans="1:8">
      <c r="A1029" s="13"/>
      <c r="B1029" s="4"/>
      <c r="C1029" s="14" t="str">
        <f>IFERROR(VLOOKUP(B1029,'تكويد الاصناف'!$A$5:$B$1100,2,0),"")</f>
        <v/>
      </c>
      <c r="D1029" s="4"/>
      <c r="E1029" s="4"/>
      <c r="F1029" s="24"/>
      <c r="G1029" s="4"/>
      <c r="H1029" s="14" t="str">
        <f>IFERROR(VLOOKUP(B1029,'تكويد الاصناف'!$A$5:$C$1100,3,0),"")</f>
        <v/>
      </c>
    </row>
    <row r="1030" spans="1:8">
      <c r="A1030" s="13"/>
      <c r="B1030" s="4"/>
      <c r="C1030" s="14" t="str">
        <f>IFERROR(VLOOKUP(B1030,'تكويد الاصناف'!$A$5:$B$1100,2,0),"")</f>
        <v/>
      </c>
      <c r="D1030" s="4"/>
      <c r="E1030" s="4"/>
      <c r="F1030" s="24"/>
      <c r="G1030" s="4"/>
      <c r="H1030" s="14" t="str">
        <f>IFERROR(VLOOKUP(B1030,'تكويد الاصناف'!$A$5:$C$1100,3,0),"")</f>
        <v/>
      </c>
    </row>
    <row r="1031" spans="1:8">
      <c r="A1031" s="13"/>
      <c r="B1031" s="4"/>
      <c r="C1031" s="14" t="str">
        <f>IFERROR(VLOOKUP(B1031,'تكويد الاصناف'!$A$5:$B$1100,2,0),"")</f>
        <v/>
      </c>
      <c r="D1031" s="4"/>
      <c r="E1031" s="4"/>
      <c r="F1031" s="24"/>
      <c r="G1031" s="4"/>
      <c r="H1031" s="14" t="str">
        <f>IFERROR(VLOOKUP(B1031,'تكويد الاصناف'!$A$5:$C$1100,3,0),"")</f>
        <v/>
      </c>
    </row>
    <row r="1032" spans="1:8">
      <c r="A1032" s="13"/>
      <c r="B1032" s="4"/>
      <c r="C1032" s="14" t="str">
        <f>IFERROR(VLOOKUP(B1032,'تكويد الاصناف'!$A$5:$B$1100,2,0),"")</f>
        <v/>
      </c>
      <c r="D1032" s="4"/>
      <c r="E1032" s="4"/>
      <c r="F1032" s="24"/>
      <c r="G1032" s="4"/>
      <c r="H1032" s="14" t="str">
        <f>IFERROR(VLOOKUP(B1032,'تكويد الاصناف'!$A$5:$C$1100,3,0),"")</f>
        <v/>
      </c>
    </row>
    <row r="1033" spans="1:8">
      <c r="A1033" s="13"/>
      <c r="B1033" s="4"/>
      <c r="C1033" s="14" t="str">
        <f>IFERROR(VLOOKUP(B1033,'تكويد الاصناف'!$A$5:$B$1100,2,0),"")</f>
        <v/>
      </c>
      <c r="D1033" s="4"/>
      <c r="E1033" s="4"/>
      <c r="F1033" s="24"/>
      <c r="G1033" s="4"/>
      <c r="H1033" s="14" t="str">
        <f>IFERROR(VLOOKUP(B1033,'تكويد الاصناف'!$A$5:$C$1100,3,0),"")</f>
        <v/>
      </c>
    </row>
    <row r="1034" spans="1:8">
      <c r="A1034" s="13"/>
      <c r="B1034" s="4"/>
      <c r="C1034" s="14" t="str">
        <f>IFERROR(VLOOKUP(B1034,'تكويد الاصناف'!$A$5:$B$1100,2,0),"")</f>
        <v/>
      </c>
      <c r="D1034" s="4"/>
      <c r="E1034" s="4"/>
      <c r="F1034" s="24"/>
      <c r="G1034" s="4"/>
      <c r="H1034" s="14" t="str">
        <f>IFERROR(VLOOKUP(B1034,'تكويد الاصناف'!$A$5:$C$1100,3,0),"")</f>
        <v/>
      </c>
    </row>
    <row r="1035" spans="1:8">
      <c r="A1035" s="13"/>
      <c r="B1035" s="4"/>
      <c r="C1035" s="14" t="str">
        <f>IFERROR(VLOOKUP(B1035,'تكويد الاصناف'!$A$5:$B$1100,2,0),"")</f>
        <v/>
      </c>
      <c r="D1035" s="4"/>
      <c r="E1035" s="4"/>
      <c r="F1035" s="24"/>
      <c r="G1035" s="4"/>
      <c r="H1035" s="14" t="str">
        <f>IFERROR(VLOOKUP(B1035,'تكويد الاصناف'!$A$5:$C$1100,3,0),"")</f>
        <v/>
      </c>
    </row>
    <row r="1036" spans="1:8">
      <c r="A1036" s="13"/>
      <c r="B1036" s="4"/>
      <c r="C1036" s="14" t="str">
        <f>IFERROR(VLOOKUP(B1036,'تكويد الاصناف'!$A$5:$B$1100,2,0),"")</f>
        <v/>
      </c>
      <c r="D1036" s="4"/>
      <c r="E1036" s="4"/>
      <c r="F1036" s="24"/>
      <c r="G1036" s="4"/>
      <c r="H1036" s="14" t="str">
        <f>IFERROR(VLOOKUP(B1036,'تكويد الاصناف'!$A$5:$C$1100,3,0),"")</f>
        <v/>
      </c>
    </row>
    <row r="1037" spans="1:8">
      <c r="A1037" s="13"/>
      <c r="B1037" s="4"/>
      <c r="C1037" s="14" t="str">
        <f>IFERROR(VLOOKUP(B1037,'تكويد الاصناف'!$A$5:$B$1100,2,0),"")</f>
        <v/>
      </c>
      <c r="D1037" s="4"/>
      <c r="E1037" s="4"/>
      <c r="F1037" s="24"/>
      <c r="G1037" s="4"/>
      <c r="H1037" s="14" t="str">
        <f>IFERROR(VLOOKUP(B1037,'تكويد الاصناف'!$A$5:$C$1100,3,0),"")</f>
        <v/>
      </c>
    </row>
    <row r="1038" spans="1:8">
      <c r="A1038" s="13"/>
      <c r="B1038" s="4"/>
      <c r="C1038" s="14" t="str">
        <f>IFERROR(VLOOKUP(B1038,'تكويد الاصناف'!$A$5:$B$1100,2,0),"")</f>
        <v/>
      </c>
      <c r="D1038" s="4"/>
      <c r="E1038" s="4"/>
      <c r="F1038" s="24"/>
      <c r="G1038" s="4"/>
      <c r="H1038" s="14" t="str">
        <f>IFERROR(VLOOKUP(B1038,'تكويد الاصناف'!$A$5:$C$1100,3,0),"")</f>
        <v/>
      </c>
    </row>
    <row r="1039" spans="1:8">
      <c r="A1039" s="13"/>
      <c r="B1039" s="4"/>
      <c r="C1039" s="14" t="str">
        <f>IFERROR(VLOOKUP(B1039,'تكويد الاصناف'!$A$5:$B$1100,2,0),"")</f>
        <v/>
      </c>
      <c r="D1039" s="4"/>
      <c r="E1039" s="4"/>
      <c r="F1039" s="24"/>
      <c r="G1039" s="4"/>
      <c r="H1039" s="14" t="str">
        <f>IFERROR(VLOOKUP(B1039,'تكويد الاصناف'!$A$5:$C$1100,3,0),"")</f>
        <v/>
      </c>
    </row>
    <row r="1040" spans="1:8">
      <c r="A1040" s="13"/>
      <c r="B1040" s="4"/>
      <c r="C1040" s="14" t="str">
        <f>IFERROR(VLOOKUP(B1040,'تكويد الاصناف'!$A$5:$B$1100,2,0),"")</f>
        <v/>
      </c>
      <c r="D1040" s="4"/>
      <c r="E1040" s="4"/>
      <c r="F1040" s="24"/>
      <c r="G1040" s="4"/>
      <c r="H1040" s="14" t="str">
        <f>IFERROR(VLOOKUP(B1040,'تكويد الاصناف'!$A$5:$C$1100,3,0),"")</f>
        <v/>
      </c>
    </row>
    <row r="1041" spans="1:8">
      <c r="A1041" s="13"/>
      <c r="B1041" s="4"/>
      <c r="C1041" s="14" t="str">
        <f>IFERROR(VLOOKUP(B1041,'تكويد الاصناف'!$A$5:$B$1100,2,0),"")</f>
        <v/>
      </c>
      <c r="D1041" s="4"/>
      <c r="E1041" s="4"/>
      <c r="F1041" s="24"/>
      <c r="G1041" s="4"/>
      <c r="H1041" s="14" t="str">
        <f>IFERROR(VLOOKUP(B1041,'تكويد الاصناف'!$A$5:$C$1100,3,0),"")</f>
        <v/>
      </c>
    </row>
    <row r="1042" spans="1:8">
      <c r="A1042" s="13"/>
      <c r="B1042" s="4"/>
      <c r="C1042" s="14" t="str">
        <f>IFERROR(VLOOKUP(B1042,'تكويد الاصناف'!$A$5:$B$1100,2,0),"")</f>
        <v/>
      </c>
      <c r="D1042" s="4"/>
      <c r="E1042" s="4"/>
      <c r="F1042" s="24"/>
      <c r="G1042" s="4"/>
      <c r="H1042" s="14" t="str">
        <f>IFERROR(VLOOKUP(B1042,'تكويد الاصناف'!$A$5:$C$1100,3,0),"")</f>
        <v/>
      </c>
    </row>
    <row r="1043" spans="1:8">
      <c r="A1043" s="13"/>
      <c r="B1043" s="4"/>
      <c r="C1043" s="14" t="str">
        <f>IFERROR(VLOOKUP(B1043,'تكويد الاصناف'!$A$5:$B$1100,2,0),"")</f>
        <v/>
      </c>
      <c r="D1043" s="4"/>
      <c r="E1043" s="4"/>
      <c r="F1043" s="24"/>
      <c r="G1043" s="4"/>
      <c r="H1043" s="14" t="str">
        <f>IFERROR(VLOOKUP(B1043,'تكويد الاصناف'!$A$5:$C$1100,3,0),"")</f>
        <v/>
      </c>
    </row>
    <row r="1044" spans="1:8">
      <c r="A1044" s="13"/>
      <c r="B1044" s="4"/>
      <c r="C1044" s="14" t="str">
        <f>IFERROR(VLOOKUP(B1044,'تكويد الاصناف'!$A$5:$B$1100,2,0),"")</f>
        <v/>
      </c>
      <c r="D1044" s="4"/>
      <c r="E1044" s="4"/>
      <c r="F1044" s="24"/>
      <c r="G1044" s="4"/>
      <c r="H1044" s="14" t="str">
        <f>IFERROR(VLOOKUP(B1044,'تكويد الاصناف'!$A$5:$C$1100,3,0),"")</f>
        <v/>
      </c>
    </row>
    <row r="1045" spans="1:8">
      <c r="A1045" s="13"/>
      <c r="B1045" s="4"/>
      <c r="C1045" s="14" t="str">
        <f>IFERROR(VLOOKUP(B1045,'تكويد الاصناف'!$A$5:$B$1100,2,0),"")</f>
        <v/>
      </c>
      <c r="D1045" s="4"/>
      <c r="E1045" s="4"/>
      <c r="F1045" s="24"/>
      <c r="G1045" s="4"/>
      <c r="H1045" s="14" t="str">
        <f>IFERROR(VLOOKUP(B1045,'تكويد الاصناف'!$A$5:$C$1100,3,0),"")</f>
        <v/>
      </c>
    </row>
    <row r="1046" spans="1:8">
      <c r="A1046" s="13"/>
      <c r="B1046" s="4"/>
      <c r="C1046" s="14" t="str">
        <f>IFERROR(VLOOKUP(B1046,'تكويد الاصناف'!$A$5:$B$1100,2,0),"")</f>
        <v/>
      </c>
      <c r="D1046" s="4"/>
      <c r="E1046" s="4"/>
      <c r="F1046" s="24"/>
      <c r="G1046" s="4"/>
      <c r="H1046" s="14" t="str">
        <f>IFERROR(VLOOKUP(B1046,'تكويد الاصناف'!$A$5:$C$1100,3,0),"")</f>
        <v/>
      </c>
    </row>
    <row r="1047" spans="1:8">
      <c r="A1047" s="13"/>
      <c r="B1047" s="4"/>
      <c r="C1047" s="14" t="str">
        <f>IFERROR(VLOOKUP(B1047,'تكويد الاصناف'!$A$5:$B$1100,2,0),"")</f>
        <v/>
      </c>
      <c r="D1047" s="4"/>
      <c r="E1047" s="4"/>
      <c r="F1047" s="24"/>
      <c r="G1047" s="4"/>
      <c r="H1047" s="14" t="str">
        <f>IFERROR(VLOOKUP(B1047,'تكويد الاصناف'!$A$5:$C$1100,3,0),"")</f>
        <v/>
      </c>
    </row>
    <row r="1048" spans="1:8">
      <c r="A1048" s="13"/>
      <c r="B1048" s="4"/>
      <c r="C1048" s="14" t="str">
        <f>IFERROR(VLOOKUP(B1048,'تكويد الاصناف'!$A$5:$B$1100,2,0),"")</f>
        <v/>
      </c>
      <c r="D1048" s="4"/>
      <c r="E1048" s="4"/>
      <c r="F1048" s="24"/>
      <c r="G1048" s="4"/>
      <c r="H1048" s="14" t="str">
        <f>IFERROR(VLOOKUP(B1048,'تكويد الاصناف'!$A$5:$C$1100,3,0),"")</f>
        <v/>
      </c>
    </row>
    <row r="1049" spans="1:8">
      <c r="A1049" s="13"/>
      <c r="B1049" s="4"/>
      <c r="C1049" s="14" t="str">
        <f>IFERROR(VLOOKUP(B1049,'تكويد الاصناف'!$A$5:$B$1100,2,0),"")</f>
        <v/>
      </c>
      <c r="D1049" s="4"/>
      <c r="E1049" s="4"/>
      <c r="F1049" s="24"/>
      <c r="G1049" s="4"/>
      <c r="H1049" s="14" t="str">
        <f>IFERROR(VLOOKUP(B1049,'تكويد الاصناف'!$A$5:$C$1100,3,0),"")</f>
        <v/>
      </c>
    </row>
    <row r="1050" spans="1:8">
      <c r="A1050" s="13"/>
      <c r="B1050" s="4"/>
      <c r="C1050" s="14" t="str">
        <f>IFERROR(VLOOKUP(B1050,'تكويد الاصناف'!$A$5:$B$1100,2,0),"")</f>
        <v/>
      </c>
      <c r="D1050" s="4"/>
      <c r="E1050" s="4"/>
      <c r="F1050" s="24"/>
      <c r="G1050" s="4"/>
      <c r="H1050" s="14" t="str">
        <f>IFERROR(VLOOKUP(B1050,'تكويد الاصناف'!$A$5:$C$1100,3,0),"")</f>
        <v/>
      </c>
    </row>
    <row r="1051" spans="1:8">
      <c r="A1051" s="13"/>
      <c r="B1051" s="4"/>
      <c r="C1051" s="14" t="str">
        <f>IFERROR(VLOOKUP(B1051,'تكويد الاصناف'!$A$5:$B$1100,2,0),"")</f>
        <v/>
      </c>
      <c r="D1051" s="4"/>
      <c r="E1051" s="4"/>
      <c r="F1051" s="24"/>
      <c r="G1051" s="4"/>
      <c r="H1051" s="14" t="str">
        <f>IFERROR(VLOOKUP(B1051,'تكويد الاصناف'!$A$5:$C$1100,3,0),"")</f>
        <v/>
      </c>
    </row>
    <row r="1052" spans="1:8">
      <c r="A1052" s="13"/>
      <c r="B1052" s="4"/>
      <c r="C1052" s="14" t="str">
        <f>IFERROR(VLOOKUP(B1052,'تكويد الاصناف'!$A$5:$B$1100,2,0),"")</f>
        <v/>
      </c>
      <c r="D1052" s="4"/>
      <c r="E1052" s="4"/>
      <c r="F1052" s="24"/>
      <c r="G1052" s="4"/>
      <c r="H1052" s="14" t="str">
        <f>IFERROR(VLOOKUP(B1052,'تكويد الاصناف'!$A$5:$C$1100,3,0),"")</f>
        <v/>
      </c>
    </row>
    <row r="1053" spans="1:8">
      <c r="A1053" s="13"/>
      <c r="B1053" s="4"/>
      <c r="C1053" s="14" t="str">
        <f>IFERROR(VLOOKUP(B1053,'تكويد الاصناف'!$A$5:$B$1100,2,0),"")</f>
        <v/>
      </c>
      <c r="D1053" s="4"/>
      <c r="E1053" s="4"/>
      <c r="F1053" s="24"/>
      <c r="G1053" s="4"/>
      <c r="H1053" s="14" t="str">
        <f>IFERROR(VLOOKUP(B1053,'تكويد الاصناف'!$A$5:$C$1100,3,0),"")</f>
        <v/>
      </c>
    </row>
    <row r="1054" spans="1:8">
      <c r="A1054" s="13"/>
      <c r="B1054" s="4"/>
      <c r="C1054" s="14" t="str">
        <f>IFERROR(VLOOKUP(B1054,'تكويد الاصناف'!$A$5:$B$1100,2,0),"")</f>
        <v/>
      </c>
      <c r="D1054" s="4"/>
      <c r="E1054" s="4"/>
      <c r="F1054" s="24"/>
      <c r="G1054" s="4"/>
      <c r="H1054" s="14" t="str">
        <f>IFERROR(VLOOKUP(B1054,'تكويد الاصناف'!$A$5:$C$1100,3,0),"")</f>
        <v/>
      </c>
    </row>
    <row r="1055" spans="1:8">
      <c r="A1055" s="13"/>
      <c r="B1055" s="4"/>
      <c r="C1055" s="14" t="str">
        <f>IFERROR(VLOOKUP(B1055,'تكويد الاصناف'!$A$5:$B$1100,2,0),"")</f>
        <v/>
      </c>
      <c r="D1055" s="4"/>
      <c r="E1055" s="4"/>
      <c r="F1055" s="24"/>
      <c r="G1055" s="4"/>
      <c r="H1055" s="14" t="str">
        <f>IFERROR(VLOOKUP(B1055,'تكويد الاصناف'!$A$5:$C$1100,3,0),"")</f>
        <v/>
      </c>
    </row>
    <row r="1056" spans="1:8">
      <c r="A1056" s="13"/>
      <c r="B1056" s="4"/>
      <c r="C1056" s="14" t="str">
        <f>IFERROR(VLOOKUP(B1056,'تكويد الاصناف'!$A$5:$B$1100,2,0),"")</f>
        <v/>
      </c>
      <c r="D1056" s="4"/>
      <c r="E1056" s="4"/>
      <c r="F1056" s="24"/>
      <c r="G1056" s="4"/>
      <c r="H1056" s="14" t="str">
        <f>IFERROR(VLOOKUP(B1056,'تكويد الاصناف'!$A$5:$C$1100,3,0),"")</f>
        <v/>
      </c>
    </row>
    <row r="1057" spans="1:8">
      <c r="A1057" s="13"/>
      <c r="B1057" s="4"/>
      <c r="C1057" s="14" t="str">
        <f>IFERROR(VLOOKUP(B1057,'تكويد الاصناف'!$A$5:$B$1100,2,0),"")</f>
        <v/>
      </c>
      <c r="D1057" s="4"/>
      <c r="E1057" s="4"/>
      <c r="F1057" s="24"/>
      <c r="G1057" s="4"/>
      <c r="H1057" s="14" t="str">
        <f>IFERROR(VLOOKUP(B1057,'تكويد الاصناف'!$A$5:$C$1100,3,0),"")</f>
        <v/>
      </c>
    </row>
    <row r="1058" spans="1:8">
      <c r="A1058" s="13"/>
      <c r="B1058" s="4"/>
      <c r="C1058" s="14" t="str">
        <f>IFERROR(VLOOKUP(B1058,'تكويد الاصناف'!$A$5:$B$1100,2,0),"")</f>
        <v/>
      </c>
      <c r="D1058" s="4"/>
      <c r="E1058" s="4"/>
      <c r="F1058" s="24"/>
      <c r="G1058" s="4"/>
      <c r="H1058" s="14" t="str">
        <f>IFERROR(VLOOKUP(B1058,'تكويد الاصناف'!$A$5:$C$1100,3,0),"")</f>
        <v/>
      </c>
    </row>
    <row r="1059" spans="1:8">
      <c r="A1059" s="13"/>
      <c r="B1059" s="4"/>
      <c r="C1059" s="14" t="str">
        <f>IFERROR(VLOOKUP(B1059,'تكويد الاصناف'!$A$5:$B$1100,2,0),"")</f>
        <v/>
      </c>
      <c r="D1059" s="4"/>
      <c r="E1059" s="4"/>
      <c r="F1059" s="24"/>
      <c r="G1059" s="4"/>
      <c r="H1059" s="14" t="str">
        <f>IFERROR(VLOOKUP(B1059,'تكويد الاصناف'!$A$5:$C$1100,3,0),"")</f>
        <v/>
      </c>
    </row>
    <row r="1060" spans="1:8">
      <c r="A1060" s="13"/>
      <c r="B1060" s="4"/>
      <c r="C1060" s="14" t="str">
        <f>IFERROR(VLOOKUP(B1060,'تكويد الاصناف'!$A$5:$B$1100,2,0),"")</f>
        <v/>
      </c>
      <c r="D1060" s="4"/>
      <c r="E1060" s="4"/>
      <c r="F1060" s="24"/>
      <c r="G1060" s="4"/>
      <c r="H1060" s="14" t="str">
        <f>IFERROR(VLOOKUP(B1060,'تكويد الاصناف'!$A$5:$C$1100,3,0),"")</f>
        <v/>
      </c>
    </row>
    <row r="1061" spans="1:8">
      <c r="A1061" s="13"/>
      <c r="B1061" s="4"/>
      <c r="C1061" s="14" t="str">
        <f>IFERROR(VLOOKUP(B1061,'تكويد الاصناف'!$A$5:$B$1100,2,0),"")</f>
        <v/>
      </c>
      <c r="D1061" s="4"/>
      <c r="E1061" s="4"/>
      <c r="F1061" s="24"/>
      <c r="G1061" s="4"/>
      <c r="H1061" s="14" t="str">
        <f>IFERROR(VLOOKUP(B1061,'تكويد الاصناف'!$A$5:$C$1100,3,0),"")</f>
        <v/>
      </c>
    </row>
    <row r="1062" spans="1:8">
      <c r="A1062" s="13"/>
      <c r="B1062" s="4"/>
      <c r="C1062" s="14" t="str">
        <f>IFERROR(VLOOKUP(B1062,'تكويد الاصناف'!$A$5:$B$1100,2,0),"")</f>
        <v/>
      </c>
      <c r="D1062" s="4"/>
      <c r="E1062" s="4"/>
      <c r="F1062" s="24"/>
      <c r="G1062" s="4"/>
      <c r="H1062" s="14" t="str">
        <f>IFERROR(VLOOKUP(B1062,'تكويد الاصناف'!$A$5:$C$1100,3,0),"")</f>
        <v/>
      </c>
    </row>
    <row r="1063" spans="1:8">
      <c r="A1063" s="13"/>
      <c r="B1063" s="4"/>
      <c r="C1063" s="14" t="str">
        <f>IFERROR(VLOOKUP(B1063,'تكويد الاصناف'!$A$5:$B$1100,2,0),"")</f>
        <v/>
      </c>
      <c r="D1063" s="4"/>
      <c r="E1063" s="4"/>
      <c r="F1063" s="24"/>
      <c r="G1063" s="4"/>
      <c r="H1063" s="14" t="str">
        <f>IFERROR(VLOOKUP(B1063,'تكويد الاصناف'!$A$5:$C$1100,3,0),"")</f>
        <v/>
      </c>
    </row>
    <row r="1064" spans="1:8">
      <c r="A1064" s="13"/>
      <c r="B1064" s="4"/>
      <c r="C1064" s="14" t="str">
        <f>IFERROR(VLOOKUP(B1064,'تكويد الاصناف'!$A$5:$B$1100,2,0),"")</f>
        <v/>
      </c>
      <c r="D1064" s="4"/>
      <c r="E1064" s="4"/>
      <c r="F1064" s="24"/>
      <c r="G1064" s="4"/>
      <c r="H1064" s="14" t="str">
        <f>IFERROR(VLOOKUP(B1064,'تكويد الاصناف'!$A$5:$C$1100,3,0),"")</f>
        <v/>
      </c>
    </row>
    <row r="1065" spans="1:8">
      <c r="A1065" s="13"/>
      <c r="B1065" s="4"/>
      <c r="C1065" s="14" t="str">
        <f>IFERROR(VLOOKUP(B1065,'تكويد الاصناف'!$A$5:$B$1100,2,0),"")</f>
        <v/>
      </c>
      <c r="D1065" s="4"/>
      <c r="E1065" s="4"/>
      <c r="F1065" s="24"/>
      <c r="G1065" s="4"/>
      <c r="H1065" s="14" t="str">
        <f>IFERROR(VLOOKUP(B1065,'تكويد الاصناف'!$A$5:$C$1100,3,0),"")</f>
        <v/>
      </c>
    </row>
    <row r="1066" spans="1:8">
      <c r="A1066" s="13"/>
      <c r="B1066" s="4"/>
      <c r="C1066" s="14" t="str">
        <f>IFERROR(VLOOKUP(B1066,'تكويد الاصناف'!$A$5:$B$1100,2,0),"")</f>
        <v/>
      </c>
      <c r="D1066" s="4"/>
      <c r="E1066" s="4"/>
      <c r="F1066" s="24"/>
      <c r="G1066" s="4"/>
      <c r="H1066" s="14" t="str">
        <f>IFERROR(VLOOKUP(B1066,'تكويد الاصناف'!$A$5:$C$1100,3,0),"")</f>
        <v/>
      </c>
    </row>
    <row r="1067" spans="1:8">
      <c r="A1067" s="13"/>
      <c r="B1067" s="4"/>
      <c r="C1067" s="14" t="str">
        <f>IFERROR(VLOOKUP(B1067,'تكويد الاصناف'!$A$5:$B$1100,2,0),"")</f>
        <v/>
      </c>
      <c r="D1067" s="4"/>
      <c r="E1067" s="4"/>
      <c r="F1067" s="24"/>
      <c r="G1067" s="4"/>
      <c r="H1067" s="14" t="str">
        <f>IFERROR(VLOOKUP(B1067,'تكويد الاصناف'!$A$5:$C$1100,3,0),"")</f>
        <v/>
      </c>
    </row>
    <row r="1068" spans="1:8">
      <c r="A1068" s="13"/>
      <c r="B1068" s="4"/>
      <c r="C1068" s="14" t="str">
        <f>IFERROR(VLOOKUP(B1068,'تكويد الاصناف'!$A$5:$B$1100,2,0),"")</f>
        <v/>
      </c>
      <c r="D1068" s="4"/>
      <c r="E1068" s="4"/>
      <c r="F1068" s="24"/>
      <c r="G1068" s="4"/>
      <c r="H1068" s="14" t="str">
        <f>IFERROR(VLOOKUP(B1068,'تكويد الاصناف'!$A$5:$C$1100,3,0),"")</f>
        <v/>
      </c>
    </row>
    <row r="1069" spans="1:8">
      <c r="A1069" s="13"/>
      <c r="B1069" s="4"/>
      <c r="C1069" s="14" t="str">
        <f>IFERROR(VLOOKUP(B1069,'تكويد الاصناف'!$A$5:$B$1100,2,0),"")</f>
        <v/>
      </c>
      <c r="D1069" s="4"/>
      <c r="E1069" s="4"/>
      <c r="F1069" s="24"/>
      <c r="G1069" s="4"/>
      <c r="H1069" s="14" t="str">
        <f>IFERROR(VLOOKUP(B1069,'تكويد الاصناف'!$A$5:$C$1100,3,0),"")</f>
        <v/>
      </c>
    </row>
    <row r="1070" spans="1:8">
      <c r="A1070" s="13"/>
      <c r="B1070" s="4"/>
      <c r="C1070" s="14" t="str">
        <f>IFERROR(VLOOKUP(B1070,'تكويد الاصناف'!$A$5:$B$1100,2,0),"")</f>
        <v/>
      </c>
      <c r="D1070" s="4"/>
      <c r="E1070" s="4"/>
      <c r="F1070" s="24"/>
      <c r="G1070" s="4"/>
      <c r="H1070" s="14" t="str">
        <f>IFERROR(VLOOKUP(B1070,'تكويد الاصناف'!$A$5:$C$1100,3,0),"")</f>
        <v/>
      </c>
    </row>
    <row r="1071" spans="1:8">
      <c r="A1071" s="13"/>
      <c r="B1071" s="4"/>
      <c r="C1071" s="14" t="str">
        <f>IFERROR(VLOOKUP(B1071,'تكويد الاصناف'!$A$5:$B$1100,2,0),"")</f>
        <v/>
      </c>
      <c r="D1071" s="4"/>
      <c r="E1071" s="4"/>
      <c r="F1071" s="24"/>
      <c r="G1071" s="4"/>
      <c r="H1071" s="14" t="str">
        <f>IFERROR(VLOOKUP(B1071,'تكويد الاصناف'!$A$5:$C$1100,3,0),"")</f>
        <v/>
      </c>
    </row>
    <row r="1072" spans="1:8">
      <c r="A1072" s="13"/>
      <c r="B1072" s="4"/>
      <c r="C1072" s="14" t="str">
        <f>IFERROR(VLOOKUP(B1072,'تكويد الاصناف'!$A$5:$B$1100,2,0),"")</f>
        <v/>
      </c>
      <c r="D1072" s="4"/>
      <c r="E1072" s="4"/>
      <c r="F1072" s="24"/>
      <c r="G1072" s="4"/>
      <c r="H1072" s="14" t="str">
        <f>IFERROR(VLOOKUP(B1072,'تكويد الاصناف'!$A$5:$C$1100,3,0),"")</f>
        <v/>
      </c>
    </row>
    <row r="1073" spans="1:8">
      <c r="A1073" s="13"/>
      <c r="B1073" s="4"/>
      <c r="C1073" s="14" t="str">
        <f>IFERROR(VLOOKUP(B1073,'تكويد الاصناف'!$A$5:$B$1100,2,0),"")</f>
        <v/>
      </c>
      <c r="D1073" s="4"/>
      <c r="E1073" s="4"/>
      <c r="F1073" s="24"/>
      <c r="G1073" s="4"/>
      <c r="H1073" s="14" t="str">
        <f>IFERROR(VLOOKUP(B1073,'تكويد الاصناف'!$A$5:$C$1100,3,0),"")</f>
        <v/>
      </c>
    </row>
    <row r="1074" spans="1:8">
      <c r="A1074" s="13"/>
      <c r="B1074" s="4"/>
      <c r="C1074" s="14" t="str">
        <f>IFERROR(VLOOKUP(B1074,'تكويد الاصناف'!$A$5:$B$1100,2,0),"")</f>
        <v/>
      </c>
      <c r="D1074" s="4"/>
      <c r="E1074" s="4"/>
      <c r="F1074" s="24"/>
      <c r="G1074" s="4"/>
      <c r="H1074" s="14" t="str">
        <f>IFERROR(VLOOKUP(B1074,'تكويد الاصناف'!$A$5:$C$1100,3,0),"")</f>
        <v/>
      </c>
    </row>
    <row r="1075" spans="1:8">
      <c r="A1075" s="13"/>
      <c r="B1075" s="4"/>
      <c r="C1075" s="14" t="str">
        <f>IFERROR(VLOOKUP(B1075,'تكويد الاصناف'!$A$5:$B$1100,2,0),"")</f>
        <v/>
      </c>
      <c r="D1075" s="4"/>
      <c r="E1075" s="4"/>
      <c r="F1075" s="24"/>
      <c r="G1075" s="4"/>
      <c r="H1075" s="14" t="str">
        <f>IFERROR(VLOOKUP(B1075,'تكويد الاصناف'!$A$5:$C$1100,3,0),"")</f>
        <v/>
      </c>
    </row>
    <row r="1076" spans="1:8">
      <c r="A1076" s="13"/>
      <c r="B1076" s="4"/>
      <c r="C1076" s="14" t="str">
        <f>IFERROR(VLOOKUP(B1076,'تكويد الاصناف'!$A$5:$B$1100,2,0),"")</f>
        <v/>
      </c>
      <c r="D1076" s="4"/>
      <c r="E1076" s="4"/>
      <c r="F1076" s="24"/>
      <c r="G1076" s="4"/>
      <c r="H1076" s="14" t="str">
        <f>IFERROR(VLOOKUP(B1076,'تكويد الاصناف'!$A$5:$C$1100,3,0),"")</f>
        <v/>
      </c>
    </row>
    <row r="1077" spans="1:8">
      <c r="A1077" s="13"/>
      <c r="B1077" s="4"/>
      <c r="C1077" s="14" t="str">
        <f>IFERROR(VLOOKUP(B1077,'تكويد الاصناف'!$A$5:$B$1100,2,0),"")</f>
        <v/>
      </c>
      <c r="D1077" s="4"/>
      <c r="E1077" s="4"/>
      <c r="F1077" s="24"/>
      <c r="G1077" s="4"/>
      <c r="H1077" s="14" t="str">
        <f>IFERROR(VLOOKUP(B1077,'تكويد الاصناف'!$A$5:$C$1100,3,0),"")</f>
        <v/>
      </c>
    </row>
    <row r="1078" spans="1:8">
      <c r="A1078" s="13"/>
      <c r="B1078" s="4"/>
      <c r="C1078" s="14" t="str">
        <f>IFERROR(VLOOKUP(B1078,'تكويد الاصناف'!$A$5:$B$1100,2,0),"")</f>
        <v/>
      </c>
      <c r="D1078" s="4"/>
      <c r="E1078" s="4"/>
      <c r="F1078" s="24"/>
      <c r="G1078" s="4"/>
      <c r="H1078" s="14" t="str">
        <f>IFERROR(VLOOKUP(B1078,'تكويد الاصناف'!$A$5:$C$1100,3,0),"")</f>
        <v/>
      </c>
    </row>
    <row r="1079" spans="1:8">
      <c r="A1079" s="13"/>
      <c r="B1079" s="4"/>
      <c r="C1079" s="14" t="str">
        <f>IFERROR(VLOOKUP(B1079,'تكويد الاصناف'!$A$5:$B$1100,2,0),"")</f>
        <v/>
      </c>
      <c r="D1079" s="4"/>
      <c r="E1079" s="4"/>
      <c r="F1079" s="24"/>
      <c r="G1079" s="4"/>
      <c r="H1079" s="14" t="str">
        <f>IFERROR(VLOOKUP(B1079,'تكويد الاصناف'!$A$5:$C$1100,3,0),"")</f>
        <v/>
      </c>
    </row>
    <row r="1080" spans="1:8">
      <c r="A1080" s="13"/>
      <c r="B1080" s="4"/>
      <c r="C1080" s="14" t="str">
        <f>IFERROR(VLOOKUP(B1080,'تكويد الاصناف'!$A$5:$B$1100,2,0),"")</f>
        <v/>
      </c>
      <c r="D1080" s="4"/>
      <c r="E1080" s="4"/>
      <c r="F1080" s="24"/>
      <c r="G1080" s="4"/>
      <c r="H1080" s="14" t="str">
        <f>IFERROR(VLOOKUP(B1080,'تكويد الاصناف'!$A$5:$C$1100,3,0),"")</f>
        <v/>
      </c>
    </row>
    <row r="1081" spans="1:8">
      <c r="A1081" s="13"/>
      <c r="B1081" s="4"/>
      <c r="C1081" s="14" t="str">
        <f>IFERROR(VLOOKUP(B1081,'تكويد الاصناف'!$A$5:$B$1100,2,0),"")</f>
        <v/>
      </c>
      <c r="D1081" s="4"/>
      <c r="E1081" s="4"/>
      <c r="F1081" s="24"/>
      <c r="G1081" s="4"/>
      <c r="H1081" s="14" t="str">
        <f>IFERROR(VLOOKUP(B1081,'تكويد الاصناف'!$A$5:$C$1100,3,0),"")</f>
        <v/>
      </c>
    </row>
    <row r="1082" spans="1:8">
      <c r="A1082" s="13"/>
      <c r="B1082" s="4"/>
      <c r="C1082" s="14" t="str">
        <f>IFERROR(VLOOKUP(B1082,'تكويد الاصناف'!$A$5:$B$1100,2,0),"")</f>
        <v/>
      </c>
      <c r="D1082" s="4"/>
      <c r="E1082" s="4"/>
      <c r="F1082" s="24"/>
      <c r="G1082" s="4"/>
      <c r="H1082" s="14" t="str">
        <f>IFERROR(VLOOKUP(B1082,'تكويد الاصناف'!$A$5:$C$1100,3,0),"")</f>
        <v/>
      </c>
    </row>
    <row r="1083" spans="1:8">
      <c r="A1083" s="13"/>
      <c r="B1083" s="4"/>
      <c r="C1083" s="14" t="str">
        <f>IFERROR(VLOOKUP(B1083,'تكويد الاصناف'!$A$5:$B$1100,2,0),"")</f>
        <v/>
      </c>
      <c r="D1083" s="4"/>
      <c r="E1083" s="4"/>
      <c r="F1083" s="24"/>
      <c r="G1083" s="4"/>
      <c r="H1083" s="14" t="str">
        <f>IFERROR(VLOOKUP(B1083,'تكويد الاصناف'!$A$5:$C$1100,3,0),"")</f>
        <v/>
      </c>
    </row>
    <row r="1084" spans="1:8">
      <c r="A1084" s="13"/>
      <c r="B1084" s="4"/>
      <c r="C1084" s="14" t="str">
        <f>IFERROR(VLOOKUP(B1084,'تكويد الاصناف'!$A$5:$B$1100,2,0),"")</f>
        <v/>
      </c>
      <c r="D1084" s="4"/>
      <c r="E1084" s="4"/>
      <c r="F1084" s="24"/>
      <c r="G1084" s="4"/>
      <c r="H1084" s="14" t="str">
        <f>IFERROR(VLOOKUP(B1084,'تكويد الاصناف'!$A$5:$C$1100,3,0),"")</f>
        <v/>
      </c>
    </row>
    <row r="1085" spans="1:8">
      <c r="A1085" s="13"/>
      <c r="B1085" s="4"/>
      <c r="C1085" s="14" t="str">
        <f>IFERROR(VLOOKUP(B1085,'تكويد الاصناف'!$A$5:$B$1100,2,0),"")</f>
        <v/>
      </c>
      <c r="D1085" s="4"/>
      <c r="E1085" s="4"/>
      <c r="F1085" s="24"/>
      <c r="G1085" s="4"/>
      <c r="H1085" s="14" t="str">
        <f>IFERROR(VLOOKUP(B1085,'تكويد الاصناف'!$A$5:$C$1100,3,0),"")</f>
        <v/>
      </c>
    </row>
    <row r="1086" spans="1:8">
      <c r="A1086" s="13"/>
      <c r="B1086" s="4"/>
      <c r="C1086" s="14" t="str">
        <f>IFERROR(VLOOKUP(B1086,'تكويد الاصناف'!$A$5:$B$1100,2,0),"")</f>
        <v/>
      </c>
      <c r="D1086" s="4"/>
      <c r="E1086" s="4"/>
      <c r="F1086" s="24"/>
      <c r="G1086" s="4"/>
      <c r="H1086" s="14" t="str">
        <f>IFERROR(VLOOKUP(B1086,'تكويد الاصناف'!$A$5:$C$1100,3,0),"")</f>
        <v/>
      </c>
    </row>
    <row r="1087" spans="1:8">
      <c r="A1087" s="13"/>
      <c r="B1087" s="4"/>
      <c r="C1087" s="14" t="str">
        <f>IFERROR(VLOOKUP(B1087,'تكويد الاصناف'!$A$5:$B$1100,2,0),"")</f>
        <v/>
      </c>
      <c r="D1087" s="4"/>
      <c r="E1087" s="4"/>
      <c r="F1087" s="24"/>
      <c r="G1087" s="4"/>
      <c r="H1087" s="14" t="str">
        <f>IFERROR(VLOOKUP(B1087,'تكويد الاصناف'!$A$5:$C$1100,3,0),"")</f>
        <v/>
      </c>
    </row>
    <row r="1088" spans="1:8">
      <c r="A1088" s="13"/>
      <c r="B1088" s="4"/>
      <c r="C1088" s="14" t="str">
        <f>IFERROR(VLOOKUP(B1088,'تكويد الاصناف'!$A$5:$B$1100,2,0),"")</f>
        <v/>
      </c>
      <c r="D1088" s="4"/>
      <c r="E1088" s="4"/>
      <c r="F1088" s="24"/>
      <c r="G1088" s="4"/>
      <c r="H1088" s="14" t="str">
        <f>IFERROR(VLOOKUP(B1088,'تكويد الاصناف'!$A$5:$C$1100,3,0),"")</f>
        <v/>
      </c>
    </row>
    <row r="1089" spans="1:8">
      <c r="A1089" s="13"/>
      <c r="B1089" s="4"/>
      <c r="C1089" s="14" t="str">
        <f>IFERROR(VLOOKUP(B1089,'تكويد الاصناف'!$A$5:$B$1100,2,0),"")</f>
        <v/>
      </c>
      <c r="D1089" s="4"/>
      <c r="E1089" s="4"/>
      <c r="F1089" s="24"/>
      <c r="G1089" s="4"/>
      <c r="H1089" s="14" t="str">
        <f>IFERROR(VLOOKUP(B1089,'تكويد الاصناف'!$A$5:$C$1100,3,0),"")</f>
        <v/>
      </c>
    </row>
    <row r="1090" spans="1:8">
      <c r="A1090" s="13"/>
      <c r="B1090" s="4"/>
      <c r="C1090" s="14" t="str">
        <f>IFERROR(VLOOKUP(B1090,'تكويد الاصناف'!$A$5:$B$1100,2,0),"")</f>
        <v/>
      </c>
      <c r="D1090" s="4"/>
      <c r="E1090" s="4"/>
      <c r="F1090" s="24"/>
      <c r="G1090" s="4"/>
      <c r="H1090" s="14" t="str">
        <f>IFERROR(VLOOKUP(B1090,'تكويد الاصناف'!$A$5:$C$1100,3,0),"")</f>
        <v/>
      </c>
    </row>
    <row r="1091" spans="1:8">
      <c r="A1091" s="13"/>
      <c r="B1091" s="4"/>
      <c r="C1091" s="14" t="str">
        <f>IFERROR(VLOOKUP(B1091,'تكويد الاصناف'!$A$5:$B$1100,2,0),"")</f>
        <v/>
      </c>
      <c r="D1091" s="4"/>
      <c r="E1091" s="4"/>
      <c r="F1091" s="24"/>
      <c r="G1091" s="4"/>
      <c r="H1091" s="14" t="str">
        <f>IFERROR(VLOOKUP(B1091,'تكويد الاصناف'!$A$5:$C$1100,3,0),"")</f>
        <v/>
      </c>
    </row>
    <row r="1092" spans="1:8">
      <c r="A1092" s="13"/>
      <c r="B1092" s="4"/>
      <c r="C1092" s="14" t="str">
        <f>IFERROR(VLOOKUP(B1092,'تكويد الاصناف'!$A$5:$B$1100,2,0),"")</f>
        <v/>
      </c>
      <c r="D1092" s="4"/>
      <c r="E1092" s="4"/>
      <c r="F1092" s="24"/>
      <c r="G1092" s="4"/>
      <c r="H1092" s="14" t="str">
        <f>IFERROR(VLOOKUP(B1092,'تكويد الاصناف'!$A$5:$C$1100,3,0),"")</f>
        <v/>
      </c>
    </row>
    <row r="1093" spans="1:8">
      <c r="A1093" s="13"/>
      <c r="B1093" s="4"/>
      <c r="C1093" s="14" t="str">
        <f>IFERROR(VLOOKUP(B1093,'تكويد الاصناف'!$A$5:$B$1100,2,0),"")</f>
        <v/>
      </c>
      <c r="D1093" s="4"/>
      <c r="E1093" s="4"/>
      <c r="F1093" s="24"/>
      <c r="G1093" s="4"/>
      <c r="H1093" s="14" t="str">
        <f>IFERROR(VLOOKUP(B1093,'تكويد الاصناف'!$A$5:$C$1100,3,0),"")</f>
        <v/>
      </c>
    </row>
    <row r="1094" spans="1:8">
      <c r="A1094" s="13"/>
      <c r="B1094" s="4"/>
      <c r="C1094" s="14" t="str">
        <f>IFERROR(VLOOKUP(B1094,'تكويد الاصناف'!$A$5:$B$1100,2,0),"")</f>
        <v/>
      </c>
      <c r="D1094" s="4"/>
      <c r="E1094" s="4"/>
      <c r="F1094" s="24"/>
      <c r="G1094" s="4"/>
      <c r="H1094" s="14" t="str">
        <f>IFERROR(VLOOKUP(B1094,'تكويد الاصناف'!$A$5:$C$1100,3,0),"")</f>
        <v/>
      </c>
    </row>
    <row r="1095" spans="1:8">
      <c r="A1095" s="13"/>
      <c r="B1095" s="4"/>
      <c r="C1095" s="14" t="str">
        <f>IFERROR(VLOOKUP(B1095,'تكويد الاصناف'!$A$5:$B$1100,2,0),"")</f>
        <v/>
      </c>
      <c r="D1095" s="4"/>
      <c r="E1095" s="4"/>
      <c r="F1095" s="24"/>
      <c r="G1095" s="4"/>
      <c r="H1095" s="14" t="str">
        <f>IFERROR(VLOOKUP(B1095,'تكويد الاصناف'!$A$5:$C$1100,3,0),"")</f>
        <v/>
      </c>
    </row>
    <row r="1096" spans="1:8">
      <c r="A1096" s="13"/>
      <c r="B1096" s="4"/>
      <c r="C1096" s="14" t="str">
        <f>IFERROR(VLOOKUP(B1096,'تكويد الاصناف'!$A$5:$B$1100,2,0),"")</f>
        <v/>
      </c>
      <c r="D1096" s="4"/>
      <c r="E1096" s="4"/>
      <c r="F1096" s="24"/>
      <c r="G1096" s="4"/>
      <c r="H1096" s="14" t="str">
        <f>IFERROR(VLOOKUP(B1096,'تكويد الاصناف'!$A$5:$C$1100,3,0),"")</f>
        <v/>
      </c>
    </row>
    <row r="1097" spans="1:8">
      <c r="A1097" s="13"/>
      <c r="B1097" s="4"/>
      <c r="C1097" s="14" t="str">
        <f>IFERROR(VLOOKUP(B1097,'تكويد الاصناف'!$A$5:$B$1100,2,0),"")</f>
        <v/>
      </c>
      <c r="D1097" s="4"/>
      <c r="E1097" s="4"/>
      <c r="F1097" s="24"/>
      <c r="G1097" s="4"/>
      <c r="H1097" s="14" t="str">
        <f>IFERROR(VLOOKUP(B1097,'تكويد الاصناف'!$A$5:$C$1100,3,0),"")</f>
        <v/>
      </c>
    </row>
    <row r="1098" spans="1:8">
      <c r="A1098" s="13"/>
      <c r="B1098" s="4"/>
      <c r="C1098" s="14" t="str">
        <f>IFERROR(VLOOKUP(B1098,'تكويد الاصناف'!$A$5:$B$1100,2,0),"")</f>
        <v/>
      </c>
      <c r="D1098" s="4"/>
      <c r="E1098" s="4"/>
      <c r="F1098" s="24"/>
      <c r="G1098" s="4"/>
      <c r="H1098" s="14" t="str">
        <f>IFERROR(VLOOKUP(B1098,'تكويد الاصناف'!$A$5:$C$1100,3,0),"")</f>
        <v/>
      </c>
    </row>
    <row r="1099" spans="1:8">
      <c r="A1099" s="13"/>
      <c r="B1099" s="4"/>
      <c r="C1099" s="14" t="str">
        <f>IFERROR(VLOOKUP(B1099,'تكويد الاصناف'!$A$5:$B$1100,2,0),"")</f>
        <v/>
      </c>
      <c r="D1099" s="4"/>
      <c r="E1099" s="4"/>
      <c r="F1099" s="24"/>
      <c r="G1099" s="4"/>
      <c r="H1099" s="14" t="str">
        <f>IFERROR(VLOOKUP(B1099,'تكويد الاصناف'!$A$5:$C$1100,3,0),"")</f>
        <v/>
      </c>
    </row>
    <row r="1100" spans="1:8">
      <c r="A1100" s="13"/>
      <c r="B1100" s="4"/>
      <c r="C1100" s="14" t="str">
        <f>IFERROR(VLOOKUP(B1100,'تكويد الاصناف'!$A$5:$B$1100,2,0),"")</f>
        <v/>
      </c>
      <c r="D1100" s="4"/>
      <c r="E1100" s="4"/>
      <c r="F1100" s="24"/>
      <c r="G1100" s="4"/>
      <c r="H1100" s="14" t="str">
        <f>IFERROR(VLOOKUP(B1100,'تكويد الاصناف'!$A$5:$C$1100,3,0),"")</f>
        <v/>
      </c>
    </row>
    <row r="1101" spans="1:8">
      <c r="A1101" s="13"/>
      <c r="B1101" s="4"/>
      <c r="C1101" s="14" t="str">
        <f>IFERROR(VLOOKUP(B1101,'تكويد الاصناف'!$A$5:$B$1100,2,0),"")</f>
        <v/>
      </c>
      <c r="D1101" s="4"/>
      <c r="E1101" s="4"/>
      <c r="F1101" s="24"/>
      <c r="G1101" s="4"/>
      <c r="H1101" s="14" t="str">
        <f>IFERROR(VLOOKUP(B1101,'تكويد الاصناف'!$A$5:$C$1100,3,0),"")</f>
        <v/>
      </c>
    </row>
    <row r="1102" spans="1:8">
      <c r="A1102" s="13"/>
      <c r="B1102" s="4"/>
      <c r="C1102" s="14" t="str">
        <f>IFERROR(VLOOKUP(B1102,'تكويد الاصناف'!$A$5:$B$1100,2,0),"")</f>
        <v/>
      </c>
      <c r="D1102" s="4"/>
      <c r="E1102" s="4"/>
      <c r="F1102" s="24"/>
      <c r="G1102" s="4"/>
      <c r="H1102" s="14" t="str">
        <f>IFERROR(VLOOKUP(B1102,'تكويد الاصناف'!$A$5:$C$1100,3,0),"")</f>
        <v/>
      </c>
    </row>
    <row r="1103" spans="1:8">
      <c r="A1103" s="13"/>
      <c r="B1103" s="4"/>
      <c r="C1103" s="14" t="str">
        <f>IFERROR(VLOOKUP(B1103,'تكويد الاصناف'!$A$5:$B$1100,2,0),"")</f>
        <v/>
      </c>
      <c r="D1103" s="4"/>
      <c r="E1103" s="4"/>
      <c r="F1103" s="24"/>
      <c r="G1103" s="4"/>
      <c r="H1103" s="14" t="str">
        <f>IFERROR(VLOOKUP(B1103,'تكويد الاصناف'!$A$5:$C$1100,3,0),"")</f>
        <v/>
      </c>
    </row>
    <row r="1104" spans="1:8">
      <c r="A1104" s="13"/>
      <c r="B1104" s="4"/>
      <c r="C1104" s="14" t="str">
        <f>IFERROR(VLOOKUP(B1104,'تكويد الاصناف'!$A$5:$B$1100,2,0),"")</f>
        <v/>
      </c>
      <c r="D1104" s="4"/>
      <c r="E1104" s="4"/>
      <c r="F1104" s="24"/>
      <c r="G1104" s="4"/>
      <c r="H1104" s="14" t="str">
        <f>IFERROR(VLOOKUP(B1104,'تكويد الاصناف'!$A$5:$C$1100,3,0),"")</f>
        <v/>
      </c>
    </row>
    <row r="1105" spans="1:8">
      <c r="A1105" s="13"/>
      <c r="B1105" s="4"/>
      <c r="C1105" s="14" t="str">
        <f>IFERROR(VLOOKUP(B1105,'تكويد الاصناف'!$A$5:$B$1100,2,0),"")</f>
        <v/>
      </c>
      <c r="D1105" s="4"/>
      <c r="E1105" s="4"/>
      <c r="F1105" s="24"/>
      <c r="G1105" s="4"/>
      <c r="H1105" s="14" t="str">
        <f>IFERROR(VLOOKUP(B1105,'تكويد الاصناف'!$A$5:$C$1100,3,0),"")</f>
        <v/>
      </c>
    </row>
    <row r="1106" spans="1:8">
      <c r="A1106" s="13"/>
      <c r="B1106" s="4"/>
      <c r="C1106" s="14" t="str">
        <f>IFERROR(VLOOKUP(B1106,'تكويد الاصناف'!$A$5:$B$1100,2,0),"")</f>
        <v/>
      </c>
      <c r="D1106" s="4"/>
      <c r="E1106" s="4"/>
      <c r="F1106" s="24"/>
      <c r="G1106" s="4"/>
      <c r="H1106" s="14" t="str">
        <f>IFERROR(VLOOKUP(B1106,'تكويد الاصناف'!$A$5:$C$1100,3,0),"")</f>
        <v/>
      </c>
    </row>
    <row r="1107" spans="1:8">
      <c r="A1107" s="13"/>
      <c r="B1107" s="4"/>
      <c r="C1107" s="14" t="str">
        <f>IFERROR(VLOOKUP(B1107,'تكويد الاصناف'!$A$5:$B$1100,2,0),"")</f>
        <v/>
      </c>
      <c r="D1107" s="4"/>
      <c r="E1107" s="4"/>
      <c r="F1107" s="24"/>
      <c r="G1107" s="4"/>
      <c r="H1107" s="14" t="str">
        <f>IFERROR(VLOOKUP(B1107,'تكويد الاصناف'!$A$5:$C$1100,3,0),"")</f>
        <v/>
      </c>
    </row>
    <row r="1108" spans="1:8">
      <c r="A1108" s="13"/>
      <c r="B1108" s="4"/>
      <c r="C1108" s="14" t="str">
        <f>IFERROR(VLOOKUP(B1108,'تكويد الاصناف'!$A$5:$B$1100,2,0),"")</f>
        <v/>
      </c>
      <c r="D1108" s="4"/>
      <c r="E1108" s="4"/>
      <c r="F1108" s="24"/>
      <c r="G1108" s="4"/>
      <c r="H1108" s="14" t="str">
        <f>IFERROR(VLOOKUP(B1108,'تكويد الاصناف'!$A$5:$C$1100,3,0),"")</f>
        <v/>
      </c>
    </row>
    <row r="1109" spans="1:8">
      <c r="A1109" s="13"/>
      <c r="B1109" s="4"/>
      <c r="C1109" s="14" t="str">
        <f>IFERROR(VLOOKUP(B1109,'تكويد الاصناف'!$A$5:$B$1100,2,0),"")</f>
        <v/>
      </c>
      <c r="D1109" s="4"/>
      <c r="E1109" s="4"/>
      <c r="F1109" s="24"/>
      <c r="G1109" s="4"/>
      <c r="H1109" s="14" t="str">
        <f>IFERROR(VLOOKUP(B1109,'تكويد الاصناف'!$A$5:$C$1100,3,0),"")</f>
        <v/>
      </c>
    </row>
    <row r="1110" spans="1:8">
      <c r="A1110" s="13"/>
      <c r="B1110" s="4"/>
      <c r="C1110" s="14" t="str">
        <f>IFERROR(VLOOKUP(B1110,'تكويد الاصناف'!$A$5:$B$1100,2,0),"")</f>
        <v/>
      </c>
      <c r="D1110" s="4"/>
      <c r="E1110" s="4"/>
      <c r="F1110" s="24"/>
      <c r="G1110" s="4"/>
      <c r="H1110" s="14" t="str">
        <f>IFERROR(VLOOKUP(B1110,'تكويد الاصناف'!$A$5:$C$1100,3,0),"")</f>
        <v/>
      </c>
    </row>
    <row r="1111" spans="1:8">
      <c r="A1111" s="13"/>
      <c r="B1111" s="4"/>
      <c r="C1111" s="14" t="str">
        <f>IFERROR(VLOOKUP(B1111,'تكويد الاصناف'!$A$5:$B$1100,2,0),"")</f>
        <v/>
      </c>
      <c r="D1111" s="4"/>
      <c r="E1111" s="4"/>
      <c r="F1111" s="24"/>
      <c r="G1111" s="4"/>
      <c r="H1111" s="14" t="str">
        <f>IFERROR(VLOOKUP(B1111,'تكويد الاصناف'!$A$5:$C$1100,3,0),"")</f>
        <v/>
      </c>
    </row>
    <row r="1112" spans="1:8">
      <c r="A1112" s="13"/>
      <c r="B1112" s="4"/>
      <c r="C1112" s="14" t="str">
        <f>IFERROR(VLOOKUP(B1112,'تكويد الاصناف'!$A$5:$B$1100,2,0),"")</f>
        <v/>
      </c>
      <c r="D1112" s="4"/>
      <c r="E1112" s="4"/>
      <c r="F1112" s="24"/>
      <c r="G1112" s="4"/>
      <c r="H1112" s="14" t="str">
        <f>IFERROR(VLOOKUP(B1112,'تكويد الاصناف'!$A$5:$C$1100,3,0),"")</f>
        <v/>
      </c>
    </row>
    <row r="1113" spans="1:8">
      <c r="A1113" s="13"/>
      <c r="B1113" s="4"/>
      <c r="C1113" s="14" t="str">
        <f>IFERROR(VLOOKUP(B1113,'تكويد الاصناف'!$A$5:$B$1100,2,0),"")</f>
        <v/>
      </c>
      <c r="D1113" s="4"/>
      <c r="E1113" s="4"/>
      <c r="F1113" s="24"/>
      <c r="G1113" s="4"/>
      <c r="H1113" s="14" t="str">
        <f>IFERROR(VLOOKUP(B1113,'تكويد الاصناف'!$A$5:$C$1100,3,0),"")</f>
        <v/>
      </c>
    </row>
    <row r="1114" spans="1:8">
      <c r="A1114" s="13"/>
      <c r="B1114" s="4"/>
      <c r="C1114" s="14" t="str">
        <f>IFERROR(VLOOKUP(B1114,'تكويد الاصناف'!$A$5:$B$1100,2,0),"")</f>
        <v/>
      </c>
      <c r="D1114" s="4"/>
      <c r="E1114" s="4"/>
      <c r="F1114" s="24"/>
      <c r="G1114" s="4"/>
      <c r="H1114" s="14" t="str">
        <f>IFERROR(VLOOKUP(B1114,'تكويد الاصناف'!$A$5:$C$1100,3,0),"")</f>
        <v/>
      </c>
    </row>
    <row r="1115" spans="1:8">
      <c r="A1115" s="13"/>
      <c r="B1115" s="4"/>
      <c r="C1115" s="14" t="str">
        <f>IFERROR(VLOOKUP(B1115,'تكويد الاصناف'!$A$5:$B$1100,2,0),"")</f>
        <v/>
      </c>
      <c r="D1115" s="4"/>
      <c r="E1115" s="4"/>
      <c r="F1115" s="24"/>
      <c r="G1115" s="4"/>
      <c r="H1115" s="14" t="str">
        <f>IFERROR(VLOOKUP(B1115,'تكويد الاصناف'!$A$5:$C$1100,3,0),"")</f>
        <v/>
      </c>
    </row>
    <row r="1116" spans="1:8">
      <c r="A1116" s="13"/>
      <c r="B1116" s="4"/>
      <c r="C1116" s="14" t="str">
        <f>IFERROR(VLOOKUP(B1116,'تكويد الاصناف'!$A$5:$B$1100,2,0),"")</f>
        <v/>
      </c>
      <c r="D1116" s="4"/>
      <c r="E1116" s="4"/>
      <c r="F1116" s="24"/>
      <c r="G1116" s="4"/>
      <c r="H1116" s="14" t="str">
        <f>IFERROR(VLOOKUP(B1116,'تكويد الاصناف'!$A$5:$C$1100,3,0),"")</f>
        <v/>
      </c>
    </row>
    <row r="1117" spans="1:8">
      <c r="A1117" s="13"/>
      <c r="B1117" s="4"/>
      <c r="C1117" s="14" t="str">
        <f>IFERROR(VLOOKUP(B1117,'تكويد الاصناف'!$A$5:$B$1100,2,0),"")</f>
        <v/>
      </c>
      <c r="D1117" s="4"/>
      <c r="E1117" s="4"/>
      <c r="F1117" s="24"/>
      <c r="G1117" s="4"/>
      <c r="H1117" s="14" t="str">
        <f>IFERROR(VLOOKUP(B1117,'تكويد الاصناف'!$A$5:$C$1100,3,0),"")</f>
        <v/>
      </c>
    </row>
    <row r="1118" spans="1:8">
      <c r="A1118" s="13"/>
      <c r="B1118" s="4"/>
      <c r="C1118" s="14" t="str">
        <f>IFERROR(VLOOKUP(B1118,'تكويد الاصناف'!$A$5:$B$1100,2,0),"")</f>
        <v/>
      </c>
      <c r="D1118" s="4"/>
      <c r="E1118" s="4"/>
      <c r="F1118" s="24"/>
      <c r="G1118" s="4"/>
      <c r="H1118" s="14" t="str">
        <f>IFERROR(VLOOKUP(B1118,'تكويد الاصناف'!$A$5:$C$1100,3,0),"")</f>
        <v/>
      </c>
    </row>
    <row r="1119" spans="1:8">
      <c r="A1119" s="13"/>
      <c r="B1119" s="4"/>
      <c r="C1119" s="14" t="str">
        <f>IFERROR(VLOOKUP(B1119,'تكويد الاصناف'!$A$5:$B$1100,2,0),"")</f>
        <v/>
      </c>
      <c r="D1119" s="4"/>
      <c r="E1119" s="4"/>
      <c r="F1119" s="24"/>
      <c r="G1119" s="4"/>
      <c r="H1119" s="14" t="str">
        <f>IFERROR(VLOOKUP(B1119,'تكويد الاصناف'!$A$5:$C$1100,3,0),"")</f>
        <v/>
      </c>
    </row>
    <row r="1120" spans="1:8">
      <c r="A1120" s="13"/>
      <c r="B1120" s="4"/>
      <c r="C1120" s="14" t="str">
        <f>IFERROR(VLOOKUP(B1120,'تكويد الاصناف'!$A$5:$B$1100,2,0),"")</f>
        <v/>
      </c>
      <c r="D1120" s="4"/>
      <c r="E1120" s="4"/>
      <c r="F1120" s="24"/>
      <c r="G1120" s="4"/>
      <c r="H1120" s="14" t="str">
        <f>IFERROR(VLOOKUP(B1120,'تكويد الاصناف'!$A$5:$C$1100,3,0),"")</f>
        <v/>
      </c>
    </row>
    <row r="1121" spans="1:8">
      <c r="A1121" s="13"/>
      <c r="B1121" s="4"/>
      <c r="C1121" s="14" t="str">
        <f>IFERROR(VLOOKUP(B1121,'تكويد الاصناف'!$A$5:$B$1100,2,0),"")</f>
        <v/>
      </c>
      <c r="D1121" s="4"/>
      <c r="E1121" s="4"/>
      <c r="F1121" s="24"/>
      <c r="G1121" s="4"/>
      <c r="H1121" s="14" t="str">
        <f>IFERROR(VLOOKUP(B1121,'تكويد الاصناف'!$A$5:$C$1100,3,0),"")</f>
        <v/>
      </c>
    </row>
    <row r="1122" spans="1:8">
      <c r="A1122" s="13"/>
      <c r="B1122" s="4"/>
      <c r="C1122" s="14" t="str">
        <f>IFERROR(VLOOKUP(B1122,'تكويد الاصناف'!$A$5:$B$1100,2,0),"")</f>
        <v/>
      </c>
      <c r="D1122" s="4"/>
      <c r="E1122" s="4"/>
      <c r="F1122" s="24"/>
      <c r="G1122" s="4"/>
      <c r="H1122" s="14" t="str">
        <f>IFERROR(VLOOKUP(B1122,'تكويد الاصناف'!$A$5:$C$1100,3,0),"")</f>
        <v/>
      </c>
    </row>
    <row r="1123" spans="1:8">
      <c r="A1123" s="13"/>
      <c r="B1123" s="4"/>
      <c r="C1123" s="14" t="str">
        <f>IFERROR(VLOOKUP(B1123,'تكويد الاصناف'!$A$5:$B$1100,2,0),"")</f>
        <v/>
      </c>
      <c r="D1123" s="4"/>
      <c r="E1123" s="4"/>
      <c r="F1123" s="24"/>
      <c r="G1123" s="4"/>
      <c r="H1123" s="14" t="str">
        <f>IFERROR(VLOOKUP(B1123,'تكويد الاصناف'!$A$5:$C$1100,3,0),"")</f>
        <v/>
      </c>
    </row>
    <row r="1124" spans="1:8">
      <c r="A1124" s="13"/>
      <c r="B1124" s="4"/>
      <c r="C1124" s="14" t="str">
        <f>IFERROR(VLOOKUP(B1124,'تكويد الاصناف'!$A$5:$B$1100,2,0),"")</f>
        <v/>
      </c>
      <c r="D1124" s="4"/>
      <c r="E1124" s="4"/>
      <c r="F1124" s="24"/>
      <c r="G1124" s="4"/>
      <c r="H1124" s="14" t="str">
        <f>IFERROR(VLOOKUP(B1124,'تكويد الاصناف'!$A$5:$C$1100,3,0),"")</f>
        <v/>
      </c>
    </row>
    <row r="1125" spans="1:8">
      <c r="A1125" s="13"/>
      <c r="B1125" s="4"/>
      <c r="C1125" s="14" t="str">
        <f>IFERROR(VLOOKUP(B1125,'تكويد الاصناف'!$A$5:$B$1100,2,0),"")</f>
        <v/>
      </c>
      <c r="D1125" s="4"/>
      <c r="E1125" s="4"/>
      <c r="F1125" s="24"/>
      <c r="G1125" s="4"/>
      <c r="H1125" s="14" t="str">
        <f>IFERROR(VLOOKUP(B1125,'تكويد الاصناف'!$A$5:$C$1100,3,0),"")</f>
        <v/>
      </c>
    </row>
    <row r="1126" spans="1:8">
      <c r="A1126" s="13"/>
      <c r="B1126" s="4"/>
      <c r="C1126" s="14" t="str">
        <f>IFERROR(VLOOKUP(B1126,'تكويد الاصناف'!$A$5:$B$1100,2,0),"")</f>
        <v/>
      </c>
      <c r="D1126" s="4"/>
      <c r="E1126" s="4"/>
      <c r="F1126" s="24"/>
      <c r="G1126" s="4"/>
      <c r="H1126" s="14" t="str">
        <f>IFERROR(VLOOKUP(B1126,'تكويد الاصناف'!$A$5:$C$1100,3,0),"")</f>
        <v/>
      </c>
    </row>
    <row r="1127" spans="1:8">
      <c r="A1127" s="13"/>
      <c r="B1127" s="4"/>
      <c r="C1127" s="14" t="str">
        <f>IFERROR(VLOOKUP(B1127,'تكويد الاصناف'!$A$5:$B$1100,2,0),"")</f>
        <v/>
      </c>
      <c r="D1127" s="4"/>
      <c r="E1127" s="4"/>
      <c r="F1127" s="24"/>
      <c r="G1127" s="4"/>
      <c r="H1127" s="14" t="str">
        <f>IFERROR(VLOOKUP(B1127,'تكويد الاصناف'!$A$5:$C$1100,3,0),"")</f>
        <v/>
      </c>
    </row>
    <row r="1128" spans="1:8">
      <c r="A1128" s="13"/>
      <c r="B1128" s="4"/>
      <c r="C1128" s="14" t="str">
        <f>IFERROR(VLOOKUP(B1128,'تكويد الاصناف'!$A$5:$B$1100,2,0),"")</f>
        <v/>
      </c>
      <c r="D1128" s="4"/>
      <c r="E1128" s="4"/>
      <c r="F1128" s="24"/>
      <c r="G1128" s="4"/>
      <c r="H1128" s="14" t="str">
        <f>IFERROR(VLOOKUP(B1128,'تكويد الاصناف'!$A$5:$C$1100,3,0),"")</f>
        <v/>
      </c>
    </row>
    <row r="1129" spans="1:8">
      <c r="A1129" s="13"/>
      <c r="B1129" s="4"/>
      <c r="C1129" s="14" t="str">
        <f>IFERROR(VLOOKUP(B1129,'تكويد الاصناف'!$A$5:$B$1100,2,0),"")</f>
        <v/>
      </c>
      <c r="D1129" s="4"/>
      <c r="E1129" s="4"/>
      <c r="F1129" s="24"/>
      <c r="G1129" s="4"/>
      <c r="H1129" s="14" t="str">
        <f>IFERROR(VLOOKUP(B1129,'تكويد الاصناف'!$A$5:$C$1100,3,0),"")</f>
        <v/>
      </c>
    </row>
    <row r="1130" spans="1:8">
      <c r="A1130" s="13"/>
      <c r="B1130" s="4"/>
      <c r="C1130" s="14" t="str">
        <f>IFERROR(VLOOKUP(B1130,'تكويد الاصناف'!$A$5:$B$1100,2,0),"")</f>
        <v/>
      </c>
      <c r="D1130" s="4"/>
      <c r="E1130" s="4"/>
      <c r="F1130" s="24"/>
      <c r="G1130" s="4"/>
      <c r="H1130" s="14" t="str">
        <f>IFERROR(VLOOKUP(B1130,'تكويد الاصناف'!$A$5:$C$1100,3,0),"")</f>
        <v/>
      </c>
    </row>
    <row r="1131" spans="1:8">
      <c r="A1131" s="13"/>
      <c r="B1131" s="4"/>
      <c r="C1131" s="14" t="str">
        <f>IFERROR(VLOOKUP(B1131,'تكويد الاصناف'!$A$5:$B$1100,2,0),"")</f>
        <v/>
      </c>
      <c r="D1131" s="4"/>
      <c r="E1131" s="4"/>
      <c r="F1131" s="24"/>
      <c r="G1131" s="4"/>
      <c r="H1131" s="14" t="str">
        <f>IFERROR(VLOOKUP(B1131,'تكويد الاصناف'!$A$5:$C$1100,3,0),"")</f>
        <v/>
      </c>
    </row>
    <row r="1132" spans="1:8">
      <c r="A1132" s="13"/>
      <c r="B1132" s="4"/>
      <c r="C1132" s="14" t="str">
        <f>IFERROR(VLOOKUP(B1132,'تكويد الاصناف'!$A$5:$B$1100,2,0),"")</f>
        <v/>
      </c>
      <c r="D1132" s="4"/>
      <c r="E1132" s="4"/>
      <c r="F1132" s="24"/>
      <c r="G1132" s="4"/>
      <c r="H1132" s="14" t="str">
        <f>IFERROR(VLOOKUP(B1132,'تكويد الاصناف'!$A$5:$C$1100,3,0),"")</f>
        <v/>
      </c>
    </row>
    <row r="1133" spans="1:8">
      <c r="A1133" s="13"/>
      <c r="B1133" s="4"/>
      <c r="C1133" s="14" t="str">
        <f>IFERROR(VLOOKUP(B1133,'تكويد الاصناف'!$A$5:$B$1100,2,0),"")</f>
        <v/>
      </c>
      <c r="D1133" s="4"/>
      <c r="E1133" s="4"/>
      <c r="F1133" s="24"/>
      <c r="G1133" s="4"/>
      <c r="H1133" s="14" t="str">
        <f>IFERROR(VLOOKUP(B1133,'تكويد الاصناف'!$A$5:$C$1100,3,0),"")</f>
        <v/>
      </c>
    </row>
    <row r="1134" spans="1:8">
      <c r="A1134" s="13"/>
      <c r="B1134" s="4"/>
      <c r="C1134" s="14" t="str">
        <f>IFERROR(VLOOKUP(B1134,'تكويد الاصناف'!$A$5:$B$1100,2,0),"")</f>
        <v/>
      </c>
      <c r="D1134" s="4"/>
      <c r="E1134" s="4"/>
      <c r="F1134" s="24"/>
      <c r="G1134" s="4"/>
      <c r="H1134" s="14" t="str">
        <f>IFERROR(VLOOKUP(B1134,'تكويد الاصناف'!$A$5:$C$1100,3,0),"")</f>
        <v/>
      </c>
    </row>
    <row r="1135" spans="1:8">
      <c r="A1135" s="13"/>
      <c r="B1135" s="4"/>
      <c r="C1135" s="14" t="str">
        <f>IFERROR(VLOOKUP(B1135,'تكويد الاصناف'!$A$5:$B$1100,2,0),"")</f>
        <v/>
      </c>
      <c r="D1135" s="4"/>
      <c r="E1135" s="4"/>
      <c r="F1135" s="24"/>
      <c r="G1135" s="4"/>
      <c r="H1135" s="14" t="str">
        <f>IFERROR(VLOOKUP(B1135,'تكويد الاصناف'!$A$5:$C$1100,3,0),"")</f>
        <v/>
      </c>
    </row>
    <row r="1136" spans="1:8">
      <c r="A1136" s="13"/>
      <c r="B1136" s="4"/>
      <c r="C1136" s="14" t="str">
        <f>IFERROR(VLOOKUP(B1136,'تكويد الاصناف'!$A$5:$B$1100,2,0),"")</f>
        <v/>
      </c>
      <c r="D1136" s="4"/>
      <c r="E1136" s="4"/>
      <c r="F1136" s="24"/>
      <c r="G1136" s="4"/>
      <c r="H1136" s="14" t="str">
        <f>IFERROR(VLOOKUP(B1136,'تكويد الاصناف'!$A$5:$C$1100,3,0),"")</f>
        <v/>
      </c>
    </row>
    <row r="1137" spans="1:8">
      <c r="A1137" s="13"/>
      <c r="B1137" s="4"/>
      <c r="C1137" s="14" t="str">
        <f>IFERROR(VLOOKUP(B1137,'تكويد الاصناف'!$A$5:$B$1100,2,0),"")</f>
        <v/>
      </c>
      <c r="D1137" s="4"/>
      <c r="E1137" s="4"/>
      <c r="F1137" s="24"/>
      <c r="G1137" s="4"/>
      <c r="H1137" s="14" t="str">
        <f>IFERROR(VLOOKUP(B1137,'تكويد الاصناف'!$A$5:$C$1100,3,0),"")</f>
        <v/>
      </c>
    </row>
    <row r="1138" spans="1:8">
      <c r="A1138" s="13"/>
      <c r="B1138" s="4"/>
      <c r="C1138" s="14" t="str">
        <f>IFERROR(VLOOKUP(B1138,'تكويد الاصناف'!$A$5:$B$1100,2,0),"")</f>
        <v/>
      </c>
      <c r="D1138" s="4"/>
      <c r="E1138" s="4"/>
      <c r="F1138" s="24"/>
      <c r="G1138" s="4"/>
      <c r="H1138" s="14" t="str">
        <f>IFERROR(VLOOKUP(B1138,'تكويد الاصناف'!$A$5:$C$1100,3,0),"")</f>
        <v/>
      </c>
    </row>
    <row r="1139" spans="1:8">
      <c r="A1139" s="13"/>
      <c r="B1139" s="4"/>
      <c r="C1139" s="14" t="str">
        <f>IFERROR(VLOOKUP(B1139,'تكويد الاصناف'!$A$5:$B$1100,2,0),"")</f>
        <v/>
      </c>
      <c r="D1139" s="4"/>
      <c r="E1139" s="4"/>
      <c r="F1139" s="24"/>
      <c r="G1139" s="4"/>
      <c r="H1139" s="14" t="str">
        <f>IFERROR(VLOOKUP(B1139,'تكويد الاصناف'!$A$5:$C$1100,3,0),"")</f>
        <v/>
      </c>
    </row>
    <row r="1140" spans="1:8">
      <c r="A1140" s="13"/>
      <c r="B1140" s="4"/>
      <c r="C1140" s="14" t="str">
        <f>IFERROR(VLOOKUP(B1140,'تكويد الاصناف'!$A$5:$B$1100,2,0),"")</f>
        <v/>
      </c>
      <c r="D1140" s="4"/>
      <c r="E1140" s="4"/>
      <c r="F1140" s="24"/>
      <c r="G1140" s="4"/>
      <c r="H1140" s="14" t="str">
        <f>IFERROR(VLOOKUP(B1140,'تكويد الاصناف'!$A$5:$C$1100,3,0),"")</f>
        <v/>
      </c>
    </row>
    <row r="1141" spans="1:8">
      <c r="A1141" s="13"/>
      <c r="B1141" s="4"/>
      <c r="C1141" s="14" t="str">
        <f>IFERROR(VLOOKUP(B1141,'تكويد الاصناف'!$A$5:$B$1100,2,0),"")</f>
        <v/>
      </c>
      <c r="D1141" s="4"/>
      <c r="E1141" s="4"/>
      <c r="F1141" s="24"/>
      <c r="G1141" s="4"/>
      <c r="H1141" s="14" t="str">
        <f>IFERROR(VLOOKUP(B1141,'تكويد الاصناف'!$A$5:$C$1100,3,0),"")</f>
        <v/>
      </c>
    </row>
    <row r="1142" spans="1:8">
      <c r="A1142" s="13"/>
      <c r="B1142" s="4"/>
      <c r="C1142" s="14" t="str">
        <f>IFERROR(VLOOKUP(B1142,'تكويد الاصناف'!$A$5:$B$1100,2,0),"")</f>
        <v/>
      </c>
      <c r="D1142" s="4"/>
      <c r="E1142" s="4"/>
      <c r="F1142" s="24"/>
      <c r="G1142" s="4"/>
      <c r="H1142" s="14" t="str">
        <f>IFERROR(VLOOKUP(B1142,'تكويد الاصناف'!$A$5:$C$1100,3,0),"")</f>
        <v/>
      </c>
    </row>
    <row r="1143" spans="1:8">
      <c r="A1143" s="13"/>
      <c r="B1143" s="4"/>
      <c r="C1143" s="14" t="str">
        <f>IFERROR(VLOOKUP(B1143,'تكويد الاصناف'!$A$5:$B$1100,2,0),"")</f>
        <v/>
      </c>
      <c r="D1143" s="4"/>
      <c r="E1143" s="4"/>
      <c r="F1143" s="24"/>
      <c r="G1143" s="4"/>
      <c r="H1143" s="14" t="str">
        <f>IFERROR(VLOOKUP(B1143,'تكويد الاصناف'!$A$5:$C$1100,3,0),"")</f>
        <v/>
      </c>
    </row>
    <row r="1144" spans="1:8">
      <c r="A1144" s="13"/>
      <c r="B1144" s="4"/>
      <c r="C1144" s="14" t="str">
        <f>IFERROR(VLOOKUP(B1144,'تكويد الاصناف'!$A$5:$B$1100,2,0),"")</f>
        <v/>
      </c>
      <c r="D1144" s="4"/>
      <c r="E1144" s="4"/>
      <c r="F1144" s="24"/>
      <c r="G1144" s="4"/>
      <c r="H1144" s="14" t="str">
        <f>IFERROR(VLOOKUP(B1144,'تكويد الاصناف'!$A$5:$C$1100,3,0),"")</f>
        <v/>
      </c>
    </row>
    <row r="1145" spans="1:8">
      <c r="A1145" s="13"/>
      <c r="B1145" s="4"/>
      <c r="C1145" s="14" t="str">
        <f>IFERROR(VLOOKUP(B1145,'تكويد الاصناف'!$A$5:$B$1100,2,0),"")</f>
        <v/>
      </c>
      <c r="D1145" s="4"/>
      <c r="E1145" s="4"/>
      <c r="F1145" s="24"/>
      <c r="G1145" s="4"/>
      <c r="H1145" s="14" t="str">
        <f>IFERROR(VLOOKUP(B1145,'تكويد الاصناف'!$A$5:$C$1100,3,0),"")</f>
        <v/>
      </c>
    </row>
    <row r="1146" spans="1:8">
      <c r="A1146" s="13"/>
      <c r="B1146" s="4"/>
      <c r="C1146" s="14" t="str">
        <f>IFERROR(VLOOKUP(B1146,'تكويد الاصناف'!$A$5:$B$1100,2,0),"")</f>
        <v/>
      </c>
      <c r="D1146" s="4"/>
      <c r="E1146" s="4"/>
      <c r="F1146" s="24"/>
      <c r="G1146" s="4"/>
      <c r="H1146" s="14" t="str">
        <f>IFERROR(VLOOKUP(B1146,'تكويد الاصناف'!$A$5:$C$1100,3,0),"")</f>
        <v/>
      </c>
    </row>
    <row r="1147" spans="1:8">
      <c r="A1147" s="13"/>
      <c r="B1147" s="4"/>
      <c r="C1147" s="14" t="str">
        <f>IFERROR(VLOOKUP(B1147,'تكويد الاصناف'!$A$5:$B$1100,2,0),"")</f>
        <v/>
      </c>
      <c r="D1147" s="4"/>
      <c r="E1147" s="4"/>
      <c r="F1147" s="24"/>
      <c r="G1147" s="4"/>
      <c r="H1147" s="14" t="str">
        <f>IFERROR(VLOOKUP(B1147,'تكويد الاصناف'!$A$5:$C$1100,3,0),"")</f>
        <v/>
      </c>
    </row>
    <row r="1148" spans="1:8">
      <c r="A1148" s="13"/>
      <c r="B1148" s="4"/>
      <c r="C1148" s="14" t="str">
        <f>IFERROR(VLOOKUP(B1148,'تكويد الاصناف'!$A$5:$B$1100,2,0),"")</f>
        <v/>
      </c>
      <c r="D1148" s="4"/>
      <c r="E1148" s="4"/>
      <c r="F1148" s="24"/>
      <c r="G1148" s="4"/>
      <c r="H1148" s="14" t="str">
        <f>IFERROR(VLOOKUP(B1148,'تكويد الاصناف'!$A$5:$C$1100,3,0),"")</f>
        <v/>
      </c>
    </row>
    <row r="1149" spans="1:8">
      <c r="A1149" s="13"/>
      <c r="B1149" s="4"/>
      <c r="C1149" s="14" t="str">
        <f>IFERROR(VLOOKUP(B1149,'تكويد الاصناف'!$A$5:$B$1100,2,0),"")</f>
        <v/>
      </c>
      <c r="D1149" s="4"/>
      <c r="E1149" s="4"/>
      <c r="F1149" s="24"/>
      <c r="G1149" s="4"/>
      <c r="H1149" s="14" t="str">
        <f>IFERROR(VLOOKUP(B1149,'تكويد الاصناف'!$A$5:$C$1100,3,0),"")</f>
        <v/>
      </c>
    </row>
    <row r="1150" spans="1:8">
      <c r="A1150" s="13"/>
      <c r="B1150" s="4"/>
      <c r="C1150" s="14" t="str">
        <f>IFERROR(VLOOKUP(B1150,'تكويد الاصناف'!$A$5:$B$1100,2,0),"")</f>
        <v/>
      </c>
      <c r="D1150" s="4"/>
      <c r="E1150" s="4"/>
      <c r="F1150" s="24"/>
      <c r="G1150" s="4"/>
      <c r="H1150" s="14" t="str">
        <f>IFERROR(VLOOKUP(B1150,'تكويد الاصناف'!$A$5:$C$1100,3,0),"")</f>
        <v/>
      </c>
    </row>
    <row r="1151" spans="1:8">
      <c r="A1151" s="13"/>
      <c r="B1151" s="4"/>
      <c r="C1151" s="14" t="str">
        <f>IFERROR(VLOOKUP(B1151,'تكويد الاصناف'!$A$5:$B$1100,2,0),"")</f>
        <v/>
      </c>
      <c r="D1151" s="4"/>
      <c r="E1151" s="4"/>
      <c r="F1151" s="24"/>
      <c r="G1151" s="4"/>
      <c r="H1151" s="14" t="str">
        <f>IFERROR(VLOOKUP(B1151,'تكويد الاصناف'!$A$5:$C$1100,3,0),"")</f>
        <v/>
      </c>
    </row>
    <row r="1152" spans="1:8">
      <c r="A1152" s="13"/>
      <c r="B1152" s="4"/>
      <c r="C1152" s="14" t="str">
        <f>IFERROR(VLOOKUP(B1152,'تكويد الاصناف'!$A$5:$B$1100,2,0),"")</f>
        <v/>
      </c>
      <c r="D1152" s="4"/>
      <c r="E1152" s="4"/>
      <c r="F1152" s="24"/>
      <c r="G1152" s="4"/>
      <c r="H1152" s="14" t="str">
        <f>IFERROR(VLOOKUP(B1152,'تكويد الاصناف'!$A$5:$C$1100,3,0),"")</f>
        <v/>
      </c>
    </row>
    <row r="1153" spans="1:8">
      <c r="A1153" s="13"/>
      <c r="B1153" s="4"/>
      <c r="C1153" s="14" t="str">
        <f>IFERROR(VLOOKUP(B1153,'تكويد الاصناف'!$A$5:$B$1100,2,0),"")</f>
        <v/>
      </c>
      <c r="D1153" s="4"/>
      <c r="E1153" s="4"/>
      <c r="F1153" s="24"/>
      <c r="G1153" s="4"/>
      <c r="H1153" s="14" t="str">
        <f>IFERROR(VLOOKUP(B1153,'تكويد الاصناف'!$A$5:$C$1100,3,0),"")</f>
        <v/>
      </c>
    </row>
    <row r="1154" spans="1:8">
      <c r="A1154" s="13"/>
      <c r="B1154" s="4"/>
      <c r="C1154" s="14" t="str">
        <f>IFERROR(VLOOKUP(B1154,'تكويد الاصناف'!$A$5:$B$1100,2,0),"")</f>
        <v/>
      </c>
      <c r="D1154" s="4"/>
      <c r="E1154" s="4"/>
      <c r="F1154" s="24"/>
      <c r="G1154" s="4"/>
      <c r="H1154" s="14" t="str">
        <f>IFERROR(VLOOKUP(B1154,'تكويد الاصناف'!$A$5:$C$1100,3,0),"")</f>
        <v/>
      </c>
    </row>
    <row r="1155" spans="1:8">
      <c r="A1155" s="13"/>
      <c r="B1155" s="4"/>
      <c r="C1155" s="14" t="str">
        <f>IFERROR(VLOOKUP(B1155,'تكويد الاصناف'!$A$5:$B$1100,2,0),"")</f>
        <v/>
      </c>
      <c r="D1155" s="4"/>
      <c r="E1155" s="4"/>
      <c r="F1155" s="24"/>
      <c r="G1155" s="4"/>
      <c r="H1155" s="14" t="str">
        <f>IFERROR(VLOOKUP(B1155,'تكويد الاصناف'!$A$5:$C$1100,3,0),"")</f>
        <v/>
      </c>
    </row>
    <row r="1156" spans="1:8">
      <c r="A1156" s="13"/>
      <c r="B1156" s="4"/>
      <c r="C1156" s="14" t="str">
        <f>IFERROR(VLOOKUP(B1156,'تكويد الاصناف'!$A$5:$B$1100,2,0),"")</f>
        <v/>
      </c>
      <c r="D1156" s="4"/>
      <c r="E1156" s="4"/>
      <c r="F1156" s="24"/>
      <c r="G1156" s="4"/>
      <c r="H1156" s="14" t="str">
        <f>IFERROR(VLOOKUP(B1156,'تكويد الاصناف'!$A$5:$C$1100,3,0),"")</f>
        <v/>
      </c>
    </row>
    <row r="1157" spans="1:8">
      <c r="A1157" s="13"/>
      <c r="B1157" s="4"/>
      <c r="C1157" s="14" t="str">
        <f>IFERROR(VLOOKUP(B1157,'تكويد الاصناف'!$A$5:$B$1100,2,0),"")</f>
        <v/>
      </c>
      <c r="D1157" s="4"/>
      <c r="E1157" s="4"/>
      <c r="F1157" s="24"/>
      <c r="G1157" s="4"/>
      <c r="H1157" s="14" t="str">
        <f>IFERROR(VLOOKUP(B1157,'تكويد الاصناف'!$A$5:$C$1100,3,0),"")</f>
        <v/>
      </c>
    </row>
    <row r="1158" spans="1:8">
      <c r="A1158" s="13"/>
      <c r="B1158" s="4"/>
      <c r="C1158" s="14" t="str">
        <f>IFERROR(VLOOKUP(B1158,'تكويد الاصناف'!$A$5:$B$1100,2,0),"")</f>
        <v/>
      </c>
      <c r="D1158" s="4"/>
      <c r="E1158" s="4"/>
      <c r="F1158" s="24"/>
      <c r="G1158" s="4"/>
      <c r="H1158" s="14" t="str">
        <f>IFERROR(VLOOKUP(B1158,'تكويد الاصناف'!$A$5:$C$1100,3,0),"")</f>
        <v/>
      </c>
    </row>
    <row r="1159" spans="1:8">
      <c r="A1159" s="13"/>
      <c r="B1159" s="4"/>
      <c r="C1159" s="14" t="str">
        <f>IFERROR(VLOOKUP(B1159,'تكويد الاصناف'!$A$5:$B$1100,2,0),"")</f>
        <v/>
      </c>
      <c r="D1159" s="4"/>
      <c r="E1159" s="4"/>
      <c r="F1159" s="24"/>
      <c r="G1159" s="4"/>
      <c r="H1159" s="14" t="str">
        <f>IFERROR(VLOOKUP(B1159,'تكويد الاصناف'!$A$5:$C$1100,3,0),"")</f>
        <v/>
      </c>
    </row>
    <row r="1160" spans="1:8">
      <c r="A1160" s="13"/>
      <c r="B1160" s="4"/>
      <c r="C1160" s="14" t="str">
        <f>IFERROR(VLOOKUP(B1160,'تكويد الاصناف'!$A$5:$B$1100,2,0),"")</f>
        <v/>
      </c>
      <c r="D1160" s="4"/>
      <c r="E1160" s="4"/>
      <c r="F1160" s="24"/>
      <c r="G1160" s="4"/>
      <c r="H1160" s="14" t="str">
        <f>IFERROR(VLOOKUP(B1160,'تكويد الاصناف'!$A$5:$C$1100,3,0),"")</f>
        <v/>
      </c>
    </row>
    <row r="1161" spans="1:8">
      <c r="A1161" s="13"/>
      <c r="B1161" s="4"/>
      <c r="C1161" s="14" t="str">
        <f>IFERROR(VLOOKUP(B1161,'تكويد الاصناف'!$A$5:$B$1100,2,0),"")</f>
        <v/>
      </c>
      <c r="D1161" s="4"/>
      <c r="E1161" s="4"/>
      <c r="F1161" s="24"/>
      <c r="G1161" s="4"/>
      <c r="H1161" s="14" t="str">
        <f>IFERROR(VLOOKUP(B1161,'تكويد الاصناف'!$A$5:$C$1100,3,0),"")</f>
        <v/>
      </c>
    </row>
    <row r="1162" spans="1:8">
      <c r="A1162" s="13"/>
      <c r="B1162" s="4"/>
      <c r="C1162" s="14" t="str">
        <f>IFERROR(VLOOKUP(B1162,'تكويد الاصناف'!$A$5:$B$1100,2,0),"")</f>
        <v/>
      </c>
      <c r="D1162" s="4"/>
      <c r="E1162" s="4"/>
      <c r="F1162" s="24"/>
      <c r="G1162" s="4"/>
      <c r="H1162" s="14" t="str">
        <f>IFERROR(VLOOKUP(B1162,'تكويد الاصناف'!$A$5:$C$1100,3,0),"")</f>
        <v/>
      </c>
    </row>
    <row r="1163" spans="1:8">
      <c r="A1163" s="13"/>
      <c r="B1163" s="4"/>
      <c r="C1163" s="14" t="str">
        <f>IFERROR(VLOOKUP(B1163,'تكويد الاصناف'!$A$5:$B$1100,2,0),"")</f>
        <v/>
      </c>
      <c r="D1163" s="4"/>
      <c r="E1163" s="4"/>
      <c r="F1163" s="24"/>
      <c r="G1163" s="4"/>
      <c r="H1163" s="14" t="str">
        <f>IFERROR(VLOOKUP(B1163,'تكويد الاصناف'!$A$5:$C$1100,3,0),"")</f>
        <v/>
      </c>
    </row>
    <row r="1164" spans="1:8">
      <c r="A1164" s="13"/>
      <c r="B1164" s="4"/>
      <c r="C1164" s="14" t="str">
        <f>IFERROR(VLOOKUP(B1164,'تكويد الاصناف'!$A$5:$B$1100,2,0),"")</f>
        <v/>
      </c>
      <c r="D1164" s="4"/>
      <c r="E1164" s="4"/>
      <c r="F1164" s="24"/>
      <c r="G1164" s="4"/>
      <c r="H1164" s="14" t="str">
        <f>IFERROR(VLOOKUP(B1164,'تكويد الاصناف'!$A$5:$C$1100,3,0),"")</f>
        <v/>
      </c>
    </row>
    <row r="1165" spans="1:8">
      <c r="A1165" s="13"/>
      <c r="B1165" s="4"/>
      <c r="C1165" s="14" t="str">
        <f>IFERROR(VLOOKUP(B1165,'تكويد الاصناف'!$A$5:$B$1100,2,0),"")</f>
        <v/>
      </c>
      <c r="D1165" s="4"/>
      <c r="E1165" s="4"/>
      <c r="F1165" s="24"/>
      <c r="G1165" s="4"/>
      <c r="H1165" s="14" t="str">
        <f>IFERROR(VLOOKUP(B1165,'تكويد الاصناف'!$A$5:$C$1100,3,0),"")</f>
        <v/>
      </c>
    </row>
    <row r="1166" spans="1:8">
      <c r="A1166" s="13"/>
      <c r="B1166" s="4"/>
      <c r="C1166" s="14" t="str">
        <f>IFERROR(VLOOKUP(B1166,'تكويد الاصناف'!$A$5:$B$1100,2,0),"")</f>
        <v/>
      </c>
      <c r="D1166" s="4"/>
      <c r="E1166" s="4"/>
      <c r="F1166" s="24"/>
      <c r="G1166" s="4"/>
      <c r="H1166" s="14" t="str">
        <f>IFERROR(VLOOKUP(B1166,'تكويد الاصناف'!$A$5:$C$1100,3,0),"")</f>
        <v/>
      </c>
    </row>
    <row r="1167" spans="1:8">
      <c r="A1167" s="13"/>
      <c r="B1167" s="4"/>
      <c r="C1167" s="14" t="str">
        <f>IFERROR(VLOOKUP(B1167,'تكويد الاصناف'!$A$5:$B$1100,2,0),"")</f>
        <v/>
      </c>
      <c r="D1167" s="4"/>
      <c r="E1167" s="4"/>
      <c r="F1167" s="24"/>
      <c r="G1167" s="4"/>
      <c r="H1167" s="14" t="str">
        <f>IFERROR(VLOOKUP(B1167,'تكويد الاصناف'!$A$5:$C$1100,3,0),"")</f>
        <v/>
      </c>
    </row>
    <row r="1168" spans="1:8">
      <c r="A1168" s="13"/>
      <c r="B1168" s="4"/>
      <c r="C1168" s="14" t="str">
        <f>IFERROR(VLOOKUP(B1168,'تكويد الاصناف'!$A$5:$B$1100,2,0),"")</f>
        <v/>
      </c>
      <c r="D1168" s="4"/>
      <c r="E1168" s="4"/>
      <c r="F1168" s="24"/>
      <c r="G1168" s="4"/>
      <c r="H1168" s="14" t="str">
        <f>IFERROR(VLOOKUP(B1168,'تكويد الاصناف'!$A$5:$C$1100,3,0),"")</f>
        <v/>
      </c>
    </row>
    <row r="1169" spans="1:8">
      <c r="A1169" s="13"/>
      <c r="B1169" s="4"/>
      <c r="C1169" s="14" t="str">
        <f>IFERROR(VLOOKUP(B1169,'تكويد الاصناف'!$A$5:$B$1100,2,0),"")</f>
        <v/>
      </c>
      <c r="D1169" s="4"/>
      <c r="E1169" s="4"/>
      <c r="F1169" s="24"/>
      <c r="G1169" s="4"/>
      <c r="H1169" s="14" t="str">
        <f>IFERROR(VLOOKUP(B1169,'تكويد الاصناف'!$A$5:$C$1100,3,0),"")</f>
        <v/>
      </c>
    </row>
    <row r="1170" spans="1:8">
      <c r="A1170" s="13"/>
      <c r="B1170" s="4"/>
      <c r="C1170" s="14" t="str">
        <f>IFERROR(VLOOKUP(B1170,'تكويد الاصناف'!$A$5:$B$1100,2,0),"")</f>
        <v/>
      </c>
      <c r="D1170" s="4"/>
      <c r="E1170" s="4"/>
      <c r="F1170" s="24"/>
      <c r="G1170" s="4"/>
      <c r="H1170" s="14" t="str">
        <f>IFERROR(VLOOKUP(B1170,'تكويد الاصناف'!$A$5:$C$1100,3,0),"")</f>
        <v/>
      </c>
    </row>
    <row r="1171" spans="1:8">
      <c r="A1171" s="13"/>
      <c r="B1171" s="4"/>
      <c r="C1171" s="14" t="str">
        <f>IFERROR(VLOOKUP(B1171,'تكويد الاصناف'!$A$5:$B$1100,2,0),"")</f>
        <v/>
      </c>
      <c r="D1171" s="4"/>
      <c r="E1171" s="4"/>
      <c r="F1171" s="24"/>
      <c r="G1171" s="4"/>
      <c r="H1171" s="14" t="str">
        <f>IFERROR(VLOOKUP(B1171,'تكويد الاصناف'!$A$5:$C$1100,3,0),"")</f>
        <v/>
      </c>
    </row>
    <row r="1172" spans="1:8">
      <c r="A1172" s="13"/>
      <c r="B1172" s="4"/>
      <c r="C1172" s="14" t="str">
        <f>IFERROR(VLOOKUP(B1172,'تكويد الاصناف'!$A$5:$B$1100,2,0),"")</f>
        <v/>
      </c>
      <c r="D1172" s="4"/>
      <c r="E1172" s="4"/>
      <c r="F1172" s="24"/>
      <c r="G1172" s="4"/>
      <c r="H1172" s="14" t="str">
        <f>IFERROR(VLOOKUP(B1172,'تكويد الاصناف'!$A$5:$C$1100,3,0),"")</f>
        <v/>
      </c>
    </row>
    <row r="1173" spans="1:8">
      <c r="A1173" s="13"/>
      <c r="B1173" s="4"/>
      <c r="C1173" s="14" t="str">
        <f>IFERROR(VLOOKUP(B1173,'تكويد الاصناف'!$A$5:$B$1100,2,0),"")</f>
        <v/>
      </c>
      <c r="D1173" s="4"/>
      <c r="E1173" s="4"/>
      <c r="F1173" s="24"/>
      <c r="G1173" s="4"/>
      <c r="H1173" s="14" t="str">
        <f>IFERROR(VLOOKUP(B1173,'تكويد الاصناف'!$A$5:$C$1100,3,0),"")</f>
        <v/>
      </c>
    </row>
    <row r="1174" spans="1:8">
      <c r="A1174" s="13"/>
      <c r="B1174" s="4"/>
      <c r="C1174" s="14" t="str">
        <f>IFERROR(VLOOKUP(B1174,'تكويد الاصناف'!$A$5:$B$1100,2,0),"")</f>
        <v/>
      </c>
      <c r="D1174" s="4"/>
      <c r="E1174" s="4"/>
      <c r="F1174" s="24"/>
      <c r="G1174" s="4"/>
      <c r="H1174" s="14" t="str">
        <f>IFERROR(VLOOKUP(B1174,'تكويد الاصناف'!$A$5:$C$1100,3,0),"")</f>
        <v/>
      </c>
    </row>
    <row r="1175" spans="1:8">
      <c r="A1175" s="13"/>
      <c r="B1175" s="4"/>
      <c r="C1175" s="14" t="str">
        <f>IFERROR(VLOOKUP(B1175,'تكويد الاصناف'!$A$5:$B$1100,2,0),"")</f>
        <v/>
      </c>
      <c r="D1175" s="4"/>
      <c r="E1175" s="4"/>
      <c r="F1175" s="24"/>
      <c r="G1175" s="4"/>
      <c r="H1175" s="14" t="str">
        <f>IFERROR(VLOOKUP(B1175,'تكويد الاصناف'!$A$5:$C$1100,3,0),"")</f>
        <v/>
      </c>
    </row>
    <row r="1176" spans="1:8">
      <c r="A1176" s="13"/>
      <c r="B1176" s="4"/>
      <c r="C1176" s="14" t="str">
        <f>IFERROR(VLOOKUP(B1176,'تكويد الاصناف'!$A$5:$B$1100,2,0),"")</f>
        <v/>
      </c>
      <c r="D1176" s="4"/>
      <c r="E1176" s="4"/>
      <c r="F1176" s="24"/>
      <c r="G1176" s="4"/>
      <c r="H1176" s="14" t="str">
        <f>IFERROR(VLOOKUP(B1176,'تكويد الاصناف'!$A$5:$C$1100,3,0),"")</f>
        <v/>
      </c>
    </row>
    <row r="1177" spans="1:8">
      <c r="A1177" s="13"/>
      <c r="B1177" s="4"/>
      <c r="C1177" s="14" t="str">
        <f>IFERROR(VLOOKUP(B1177,'تكويد الاصناف'!$A$5:$B$1100,2,0),"")</f>
        <v/>
      </c>
      <c r="D1177" s="4"/>
      <c r="E1177" s="4"/>
      <c r="F1177" s="24"/>
      <c r="G1177" s="4"/>
      <c r="H1177" s="14" t="str">
        <f>IFERROR(VLOOKUP(B1177,'تكويد الاصناف'!$A$5:$C$1100,3,0),"")</f>
        <v/>
      </c>
    </row>
    <row r="1178" spans="1:8">
      <c r="A1178" s="13"/>
      <c r="B1178" s="4"/>
      <c r="C1178" s="14" t="str">
        <f>IFERROR(VLOOKUP(B1178,'تكويد الاصناف'!$A$5:$B$1100,2,0),"")</f>
        <v/>
      </c>
      <c r="D1178" s="4"/>
      <c r="E1178" s="4"/>
      <c r="F1178" s="24"/>
      <c r="G1178" s="4"/>
      <c r="H1178" s="14" t="str">
        <f>IFERROR(VLOOKUP(B1178,'تكويد الاصناف'!$A$5:$C$1100,3,0),"")</f>
        <v/>
      </c>
    </row>
    <row r="1179" spans="1:8">
      <c r="A1179" s="13"/>
      <c r="B1179" s="4"/>
      <c r="C1179" s="14" t="str">
        <f>IFERROR(VLOOKUP(B1179,'تكويد الاصناف'!$A$5:$B$1100,2,0),"")</f>
        <v/>
      </c>
      <c r="D1179" s="4"/>
      <c r="E1179" s="4"/>
      <c r="F1179" s="24"/>
      <c r="G1179" s="4"/>
      <c r="H1179" s="14" t="str">
        <f>IFERROR(VLOOKUP(B1179,'تكويد الاصناف'!$A$5:$C$1100,3,0),"")</f>
        <v/>
      </c>
    </row>
    <row r="1180" spans="1:8">
      <c r="A1180" s="13"/>
      <c r="B1180" s="4"/>
      <c r="C1180" s="14" t="str">
        <f>IFERROR(VLOOKUP(B1180,'تكويد الاصناف'!$A$5:$B$1100,2,0),"")</f>
        <v/>
      </c>
      <c r="D1180" s="4"/>
      <c r="E1180" s="4"/>
      <c r="F1180" s="24"/>
      <c r="G1180" s="4"/>
      <c r="H1180" s="14" t="str">
        <f>IFERROR(VLOOKUP(B1180,'تكويد الاصناف'!$A$5:$C$1100,3,0),"")</f>
        <v/>
      </c>
    </row>
    <row r="1181" spans="1:8">
      <c r="A1181" s="13"/>
      <c r="B1181" s="4"/>
      <c r="C1181" s="14" t="str">
        <f>IFERROR(VLOOKUP(B1181,'تكويد الاصناف'!$A$5:$B$1100,2,0),"")</f>
        <v/>
      </c>
      <c r="D1181" s="4"/>
      <c r="E1181" s="4"/>
      <c r="F1181" s="24"/>
      <c r="G1181" s="4"/>
      <c r="H1181" s="14" t="str">
        <f>IFERROR(VLOOKUP(B1181,'تكويد الاصناف'!$A$5:$C$1100,3,0),"")</f>
        <v/>
      </c>
    </row>
    <row r="1182" spans="1:8">
      <c r="A1182" s="13"/>
      <c r="B1182" s="4"/>
      <c r="C1182" s="14" t="str">
        <f>IFERROR(VLOOKUP(B1182,'تكويد الاصناف'!$A$5:$B$1100,2,0),"")</f>
        <v/>
      </c>
      <c r="D1182" s="4"/>
      <c r="E1182" s="4"/>
      <c r="F1182" s="24"/>
      <c r="G1182" s="4"/>
      <c r="H1182" s="14" t="str">
        <f>IFERROR(VLOOKUP(B1182,'تكويد الاصناف'!$A$5:$C$1100,3,0),"")</f>
        <v/>
      </c>
    </row>
    <row r="1183" spans="1:8">
      <c r="A1183" s="13"/>
      <c r="B1183" s="4"/>
      <c r="C1183" s="14" t="str">
        <f>IFERROR(VLOOKUP(B1183,'تكويد الاصناف'!$A$5:$B$1100,2,0),"")</f>
        <v/>
      </c>
      <c r="D1183" s="4"/>
      <c r="E1183" s="4"/>
      <c r="F1183" s="24"/>
      <c r="G1183" s="4"/>
      <c r="H1183" s="14" t="str">
        <f>IFERROR(VLOOKUP(B1183,'تكويد الاصناف'!$A$5:$C$1100,3,0),"")</f>
        <v/>
      </c>
    </row>
    <row r="1184" spans="1:8">
      <c r="A1184" s="13"/>
      <c r="B1184" s="4"/>
      <c r="C1184" s="14" t="str">
        <f>IFERROR(VLOOKUP(B1184,'تكويد الاصناف'!$A$5:$B$1100,2,0),"")</f>
        <v/>
      </c>
      <c r="D1184" s="4"/>
      <c r="E1184" s="4"/>
      <c r="F1184" s="24"/>
      <c r="G1184" s="4"/>
      <c r="H1184" s="14" t="str">
        <f>IFERROR(VLOOKUP(B1184,'تكويد الاصناف'!$A$5:$C$1100,3,0),"")</f>
        <v/>
      </c>
    </row>
    <row r="1185" spans="1:8">
      <c r="A1185" s="13"/>
      <c r="B1185" s="4"/>
      <c r="C1185" s="14" t="str">
        <f>IFERROR(VLOOKUP(B1185,'تكويد الاصناف'!$A$5:$B$1100,2,0),"")</f>
        <v/>
      </c>
      <c r="D1185" s="4"/>
      <c r="E1185" s="4"/>
      <c r="F1185" s="24"/>
      <c r="G1185" s="4"/>
      <c r="H1185" s="14" t="str">
        <f>IFERROR(VLOOKUP(B1185,'تكويد الاصناف'!$A$5:$C$1100,3,0),"")</f>
        <v/>
      </c>
    </row>
    <row r="1186" spans="1:8">
      <c r="A1186" s="13"/>
      <c r="B1186" s="4"/>
      <c r="C1186" s="14" t="str">
        <f>IFERROR(VLOOKUP(B1186,'تكويد الاصناف'!$A$5:$B$1100,2,0),"")</f>
        <v/>
      </c>
      <c r="D1186" s="4"/>
      <c r="E1186" s="4"/>
      <c r="F1186" s="24"/>
      <c r="G1186" s="4"/>
      <c r="H1186" s="14" t="str">
        <f>IFERROR(VLOOKUP(B1186,'تكويد الاصناف'!$A$5:$C$1100,3,0),"")</f>
        <v/>
      </c>
    </row>
    <row r="1187" spans="1:8">
      <c r="A1187" s="13"/>
      <c r="B1187" s="4"/>
      <c r="C1187" s="14" t="str">
        <f>IFERROR(VLOOKUP(B1187,'تكويد الاصناف'!$A$5:$B$1100,2,0),"")</f>
        <v/>
      </c>
      <c r="D1187" s="4"/>
      <c r="E1187" s="4"/>
      <c r="F1187" s="24"/>
      <c r="G1187" s="4"/>
      <c r="H1187" s="14" t="str">
        <f>IFERROR(VLOOKUP(B1187,'تكويد الاصناف'!$A$5:$C$1100,3,0),"")</f>
        <v/>
      </c>
    </row>
    <row r="1188" spans="1:8">
      <c r="A1188" s="13"/>
      <c r="B1188" s="4"/>
      <c r="C1188" s="14" t="str">
        <f>IFERROR(VLOOKUP(B1188,'تكويد الاصناف'!$A$5:$B$1100,2,0),"")</f>
        <v/>
      </c>
      <c r="D1188" s="4"/>
      <c r="E1188" s="4"/>
      <c r="F1188" s="24"/>
      <c r="G1188" s="4"/>
      <c r="H1188" s="14" t="str">
        <f>IFERROR(VLOOKUP(B1188,'تكويد الاصناف'!$A$5:$C$1100,3,0),"")</f>
        <v/>
      </c>
    </row>
    <row r="1189" spans="1:8">
      <c r="A1189" s="13"/>
      <c r="B1189" s="4"/>
      <c r="C1189" s="14" t="str">
        <f>IFERROR(VLOOKUP(B1189,'تكويد الاصناف'!$A$5:$B$1100,2,0),"")</f>
        <v/>
      </c>
      <c r="D1189" s="4"/>
      <c r="E1189" s="4"/>
      <c r="F1189" s="24"/>
      <c r="G1189" s="4"/>
      <c r="H1189" s="14" t="str">
        <f>IFERROR(VLOOKUP(B1189,'تكويد الاصناف'!$A$5:$C$1100,3,0),"")</f>
        <v/>
      </c>
    </row>
    <row r="1190" spans="1:8">
      <c r="A1190" s="13"/>
      <c r="B1190" s="4"/>
      <c r="C1190" s="14" t="str">
        <f>IFERROR(VLOOKUP(B1190,'تكويد الاصناف'!$A$5:$B$1100,2,0),"")</f>
        <v/>
      </c>
      <c r="D1190" s="4"/>
      <c r="E1190" s="4"/>
      <c r="F1190" s="24"/>
      <c r="G1190" s="4"/>
      <c r="H1190" s="14" t="str">
        <f>IFERROR(VLOOKUP(B1190,'تكويد الاصناف'!$A$5:$C$1100,3,0),"")</f>
        <v/>
      </c>
    </row>
    <row r="1191" spans="1:8">
      <c r="A1191" s="13"/>
      <c r="B1191" s="4"/>
      <c r="C1191" s="14" t="str">
        <f>IFERROR(VLOOKUP(B1191,'تكويد الاصناف'!$A$5:$B$1100,2,0),"")</f>
        <v/>
      </c>
      <c r="D1191" s="4"/>
      <c r="E1191" s="4"/>
      <c r="F1191" s="24"/>
      <c r="G1191" s="4"/>
      <c r="H1191" s="14" t="str">
        <f>IFERROR(VLOOKUP(B1191,'تكويد الاصناف'!$A$5:$C$1100,3,0),"")</f>
        <v/>
      </c>
    </row>
    <row r="1192" spans="1:8">
      <c r="A1192" s="13"/>
      <c r="B1192" s="4"/>
      <c r="C1192" s="14" t="str">
        <f>IFERROR(VLOOKUP(B1192,'تكويد الاصناف'!$A$5:$B$1100,2,0),"")</f>
        <v/>
      </c>
      <c r="D1192" s="4"/>
      <c r="E1192" s="4"/>
      <c r="F1192" s="24"/>
      <c r="G1192" s="4"/>
      <c r="H1192" s="14" t="str">
        <f>IFERROR(VLOOKUP(B1192,'تكويد الاصناف'!$A$5:$C$1100,3,0),"")</f>
        <v/>
      </c>
    </row>
    <row r="1193" spans="1:8">
      <c r="A1193" s="13"/>
      <c r="B1193" s="4"/>
      <c r="C1193" s="14" t="str">
        <f>IFERROR(VLOOKUP(B1193,'تكويد الاصناف'!$A$5:$B$1100,2,0),"")</f>
        <v/>
      </c>
      <c r="D1193" s="4"/>
      <c r="E1193" s="4"/>
      <c r="F1193" s="24"/>
      <c r="G1193" s="4"/>
      <c r="H1193" s="14" t="str">
        <f>IFERROR(VLOOKUP(B1193,'تكويد الاصناف'!$A$5:$C$1100,3,0),"")</f>
        <v/>
      </c>
    </row>
    <row r="1194" spans="1:8">
      <c r="A1194" s="13"/>
      <c r="B1194" s="4"/>
      <c r="C1194" s="14" t="str">
        <f>IFERROR(VLOOKUP(B1194,'تكويد الاصناف'!$A$5:$B$1100,2,0),"")</f>
        <v/>
      </c>
      <c r="D1194" s="4"/>
      <c r="E1194" s="4"/>
      <c r="F1194" s="24"/>
      <c r="G1194" s="4"/>
      <c r="H1194" s="14" t="str">
        <f>IFERROR(VLOOKUP(B1194,'تكويد الاصناف'!$A$5:$C$1100,3,0),"")</f>
        <v/>
      </c>
    </row>
    <row r="1195" spans="1:8">
      <c r="A1195" s="13"/>
      <c r="B1195" s="4"/>
      <c r="C1195" s="14" t="str">
        <f>IFERROR(VLOOKUP(B1195,'تكويد الاصناف'!$A$5:$B$1100,2,0),"")</f>
        <v/>
      </c>
      <c r="D1195" s="4"/>
      <c r="E1195" s="4"/>
      <c r="F1195" s="24"/>
      <c r="G1195" s="4"/>
      <c r="H1195" s="14" t="str">
        <f>IFERROR(VLOOKUP(B1195,'تكويد الاصناف'!$A$5:$C$1100,3,0),"")</f>
        <v/>
      </c>
    </row>
    <row r="1196" spans="1:8">
      <c r="A1196" s="13"/>
      <c r="B1196" s="4"/>
      <c r="C1196" s="14" t="str">
        <f>IFERROR(VLOOKUP(B1196,'تكويد الاصناف'!$A$5:$B$1100,2,0),"")</f>
        <v/>
      </c>
      <c r="D1196" s="4"/>
      <c r="E1196" s="4"/>
      <c r="F1196" s="24"/>
      <c r="G1196" s="4"/>
      <c r="H1196" s="14" t="str">
        <f>IFERROR(VLOOKUP(B1196,'تكويد الاصناف'!$A$5:$C$1100,3,0),"")</f>
        <v/>
      </c>
    </row>
    <row r="1197" spans="1:8">
      <c r="A1197" s="13"/>
      <c r="B1197" s="4"/>
      <c r="C1197" s="14" t="str">
        <f>IFERROR(VLOOKUP(B1197,'تكويد الاصناف'!$A$5:$B$1100,2,0),"")</f>
        <v/>
      </c>
      <c r="D1197" s="4"/>
      <c r="E1197" s="4"/>
      <c r="F1197" s="24"/>
      <c r="G1197" s="4"/>
      <c r="H1197" s="14" t="str">
        <f>IFERROR(VLOOKUP(B1197,'تكويد الاصناف'!$A$5:$C$1100,3,0),"")</f>
        <v/>
      </c>
    </row>
    <row r="1198" spans="1:8">
      <c r="A1198" s="13"/>
      <c r="B1198" s="4"/>
      <c r="C1198" s="14" t="str">
        <f>IFERROR(VLOOKUP(B1198,'تكويد الاصناف'!$A$5:$B$1100,2,0),"")</f>
        <v/>
      </c>
      <c r="D1198" s="4"/>
      <c r="E1198" s="4"/>
      <c r="F1198" s="24"/>
      <c r="G1198" s="4"/>
      <c r="H1198" s="14" t="str">
        <f>IFERROR(VLOOKUP(B1198,'تكويد الاصناف'!$A$5:$C$1100,3,0),"")</f>
        <v/>
      </c>
    </row>
    <row r="1199" spans="1:8">
      <c r="A1199" s="13"/>
      <c r="B1199" s="4"/>
      <c r="C1199" s="14" t="str">
        <f>IFERROR(VLOOKUP(B1199,'تكويد الاصناف'!$A$5:$B$1100,2,0),"")</f>
        <v/>
      </c>
      <c r="D1199" s="4"/>
      <c r="E1199" s="4"/>
      <c r="F1199" s="24"/>
      <c r="G1199" s="4"/>
      <c r="H1199" s="14" t="str">
        <f>IFERROR(VLOOKUP(B1199,'تكويد الاصناف'!$A$5:$C$1100,3,0),"")</f>
        <v/>
      </c>
    </row>
    <row r="1200" spans="1:8">
      <c r="A1200" s="13"/>
      <c r="B1200" s="4"/>
      <c r="C1200" s="14" t="str">
        <f>IFERROR(VLOOKUP(B1200,'تكويد الاصناف'!$A$5:$B$1100,2,0),"")</f>
        <v/>
      </c>
      <c r="D1200" s="4"/>
      <c r="E1200" s="4"/>
      <c r="F1200" s="24"/>
      <c r="G1200" s="4"/>
      <c r="H1200" s="14" t="str">
        <f>IFERROR(VLOOKUP(B1200,'تكويد الاصناف'!$A$5:$C$1100,3,0),"")</f>
        <v/>
      </c>
    </row>
    <row r="1201" spans="1:8">
      <c r="A1201" s="13"/>
      <c r="B1201" s="4"/>
      <c r="C1201" s="14" t="str">
        <f>IFERROR(VLOOKUP(B1201,'تكويد الاصناف'!$A$5:$B$1100,2,0),"")</f>
        <v/>
      </c>
      <c r="D1201" s="4"/>
      <c r="E1201" s="4"/>
      <c r="F1201" s="24"/>
      <c r="G1201" s="4"/>
      <c r="H1201" s="14" t="str">
        <f>IFERROR(VLOOKUP(B1201,'تكويد الاصناف'!$A$5:$C$1100,3,0),"")</f>
        <v/>
      </c>
    </row>
    <row r="1202" spans="1:8">
      <c r="A1202" s="13"/>
      <c r="B1202" s="4"/>
      <c r="C1202" s="14" t="str">
        <f>IFERROR(VLOOKUP(B1202,'تكويد الاصناف'!$A$5:$B$1100,2,0),"")</f>
        <v/>
      </c>
      <c r="D1202" s="4"/>
      <c r="E1202" s="4"/>
      <c r="F1202" s="24"/>
      <c r="G1202" s="4"/>
      <c r="H1202" s="14" t="str">
        <f>IFERROR(VLOOKUP(B1202,'تكويد الاصناف'!$A$5:$C$1100,3,0),"")</f>
        <v/>
      </c>
    </row>
    <row r="1203" spans="1:8">
      <c r="A1203" s="13"/>
      <c r="B1203" s="4"/>
      <c r="C1203" s="14" t="str">
        <f>IFERROR(VLOOKUP(B1203,'تكويد الاصناف'!$A$5:$B$1100,2,0),"")</f>
        <v/>
      </c>
      <c r="D1203" s="4"/>
      <c r="E1203" s="4"/>
      <c r="F1203" s="24"/>
      <c r="G1203" s="4"/>
      <c r="H1203" s="14" t="str">
        <f>IFERROR(VLOOKUP(B1203,'تكويد الاصناف'!$A$5:$C$1100,3,0),"")</f>
        <v/>
      </c>
    </row>
    <row r="1204" spans="1:8">
      <c r="A1204" s="13"/>
      <c r="B1204" s="4"/>
      <c r="C1204" s="14" t="str">
        <f>IFERROR(VLOOKUP(B1204,'تكويد الاصناف'!$A$5:$B$1100,2,0),"")</f>
        <v/>
      </c>
      <c r="D1204" s="4"/>
      <c r="E1204" s="4"/>
      <c r="F1204" s="24"/>
      <c r="G1204" s="4"/>
      <c r="H1204" s="14" t="str">
        <f>IFERROR(VLOOKUP(B1204,'تكويد الاصناف'!$A$5:$C$1100,3,0),"")</f>
        <v/>
      </c>
    </row>
    <row r="1205" spans="1:8">
      <c r="A1205" s="13"/>
      <c r="B1205" s="4"/>
      <c r="C1205" s="14" t="str">
        <f>IFERROR(VLOOKUP(B1205,'تكويد الاصناف'!$A$5:$B$1100,2,0),"")</f>
        <v/>
      </c>
      <c r="D1205" s="4"/>
      <c r="E1205" s="4"/>
      <c r="F1205" s="24"/>
      <c r="G1205" s="4"/>
      <c r="H1205" s="14" t="str">
        <f>IFERROR(VLOOKUP(B1205,'تكويد الاصناف'!$A$5:$C$1100,3,0),"")</f>
        <v/>
      </c>
    </row>
    <row r="1206" spans="1:8">
      <c r="A1206" s="13"/>
      <c r="B1206" s="4"/>
      <c r="C1206" s="14" t="str">
        <f>IFERROR(VLOOKUP(B1206,'تكويد الاصناف'!$A$5:$B$1100,2,0),"")</f>
        <v/>
      </c>
      <c r="D1206" s="4"/>
      <c r="E1206" s="4"/>
      <c r="F1206" s="24"/>
      <c r="G1206" s="4"/>
      <c r="H1206" s="14" t="str">
        <f>IFERROR(VLOOKUP(B1206,'تكويد الاصناف'!$A$5:$C$1100,3,0),"")</f>
        <v/>
      </c>
    </row>
    <row r="1207" spans="1:8">
      <c r="A1207" s="13"/>
      <c r="B1207" s="4"/>
      <c r="C1207" s="14" t="str">
        <f>IFERROR(VLOOKUP(B1207,'تكويد الاصناف'!$A$5:$B$1100,2,0),"")</f>
        <v/>
      </c>
      <c r="D1207" s="4"/>
      <c r="E1207" s="4"/>
      <c r="F1207" s="24"/>
      <c r="G1207" s="4"/>
      <c r="H1207" s="14" t="str">
        <f>IFERROR(VLOOKUP(B1207,'تكويد الاصناف'!$A$5:$C$1100,3,0),"")</f>
        <v/>
      </c>
    </row>
    <row r="1208" spans="1:8">
      <c r="A1208" s="13"/>
      <c r="B1208" s="4"/>
      <c r="C1208" s="14" t="str">
        <f>IFERROR(VLOOKUP(B1208,'تكويد الاصناف'!$A$5:$B$1100,2,0),"")</f>
        <v/>
      </c>
      <c r="D1208" s="4"/>
      <c r="E1208" s="4"/>
      <c r="F1208" s="24"/>
      <c r="G1208" s="4"/>
      <c r="H1208" s="14" t="str">
        <f>IFERROR(VLOOKUP(B1208,'تكويد الاصناف'!$A$5:$C$1100,3,0),"")</f>
        <v/>
      </c>
    </row>
    <row r="1209" spans="1:8">
      <c r="A1209" s="13"/>
      <c r="B1209" s="4"/>
      <c r="C1209" s="14" t="str">
        <f>IFERROR(VLOOKUP(B1209,'تكويد الاصناف'!$A$5:$B$1100,2,0),"")</f>
        <v/>
      </c>
      <c r="D1209" s="4"/>
      <c r="E1209" s="4"/>
      <c r="F1209" s="24"/>
      <c r="G1209" s="4"/>
      <c r="H1209" s="14" t="str">
        <f>IFERROR(VLOOKUP(B1209,'تكويد الاصناف'!$A$5:$C$1100,3,0),"")</f>
        <v/>
      </c>
    </row>
    <row r="1210" spans="1:8">
      <c r="A1210" s="13"/>
      <c r="B1210" s="4"/>
      <c r="C1210" s="14" t="str">
        <f>IFERROR(VLOOKUP(B1210,'تكويد الاصناف'!$A$5:$B$1100,2,0),"")</f>
        <v/>
      </c>
      <c r="D1210" s="4"/>
      <c r="E1210" s="4"/>
      <c r="F1210" s="24"/>
      <c r="G1210" s="4"/>
      <c r="H1210" s="14" t="str">
        <f>IFERROR(VLOOKUP(B1210,'تكويد الاصناف'!$A$5:$C$1100,3,0),"")</f>
        <v/>
      </c>
    </row>
    <row r="1211" spans="1:8">
      <c r="A1211" s="13"/>
      <c r="B1211" s="4"/>
      <c r="C1211" s="14" t="str">
        <f>IFERROR(VLOOKUP(B1211,'تكويد الاصناف'!$A$5:$B$1100,2,0),"")</f>
        <v/>
      </c>
      <c r="D1211" s="4"/>
      <c r="E1211" s="4"/>
      <c r="F1211" s="24"/>
      <c r="G1211" s="4"/>
      <c r="H1211" s="14" t="str">
        <f>IFERROR(VLOOKUP(B1211,'تكويد الاصناف'!$A$5:$C$1100,3,0),"")</f>
        <v/>
      </c>
    </row>
    <row r="1212" spans="1:8">
      <c r="A1212" s="13"/>
      <c r="B1212" s="4"/>
      <c r="C1212" s="14" t="str">
        <f>IFERROR(VLOOKUP(B1212,'تكويد الاصناف'!$A$5:$B$1100,2,0),"")</f>
        <v/>
      </c>
      <c r="D1212" s="4"/>
      <c r="E1212" s="4"/>
      <c r="F1212" s="24"/>
      <c r="G1212" s="4"/>
      <c r="H1212" s="14" t="str">
        <f>IFERROR(VLOOKUP(B1212,'تكويد الاصناف'!$A$5:$C$1100,3,0),"")</f>
        <v/>
      </c>
    </row>
    <row r="1213" spans="1:8">
      <c r="A1213" s="13"/>
      <c r="B1213" s="4"/>
      <c r="C1213" s="14" t="str">
        <f>IFERROR(VLOOKUP(B1213,'تكويد الاصناف'!$A$5:$B$1100,2,0),"")</f>
        <v/>
      </c>
      <c r="D1213" s="4"/>
      <c r="E1213" s="4"/>
      <c r="F1213" s="24"/>
      <c r="G1213" s="4"/>
      <c r="H1213" s="14" t="str">
        <f>IFERROR(VLOOKUP(B1213,'تكويد الاصناف'!$A$5:$C$1100,3,0),"")</f>
        <v/>
      </c>
    </row>
    <row r="1214" spans="1:8">
      <c r="A1214" s="13"/>
      <c r="B1214" s="4"/>
      <c r="C1214" s="14" t="str">
        <f>IFERROR(VLOOKUP(B1214,'تكويد الاصناف'!$A$5:$B$1100,2,0),"")</f>
        <v/>
      </c>
      <c r="D1214" s="4"/>
      <c r="E1214" s="4"/>
      <c r="F1214" s="24"/>
      <c r="G1214" s="4"/>
      <c r="H1214" s="14" t="str">
        <f>IFERROR(VLOOKUP(B1214,'تكويد الاصناف'!$A$5:$C$1100,3,0),"")</f>
        <v/>
      </c>
    </row>
    <row r="1215" spans="1:8">
      <c r="A1215" s="13"/>
      <c r="B1215" s="4"/>
      <c r="C1215" s="14" t="str">
        <f>IFERROR(VLOOKUP(B1215,'تكويد الاصناف'!$A$5:$B$1100,2,0),"")</f>
        <v/>
      </c>
      <c r="D1215" s="4"/>
      <c r="E1215" s="4"/>
      <c r="F1215" s="24"/>
      <c r="G1215" s="4"/>
      <c r="H1215" s="14" t="str">
        <f>IFERROR(VLOOKUP(B1215,'تكويد الاصناف'!$A$5:$C$1100,3,0),"")</f>
        <v/>
      </c>
    </row>
    <row r="1216" spans="1:8">
      <c r="A1216" s="13"/>
      <c r="B1216" s="4"/>
      <c r="C1216" s="14" t="str">
        <f>IFERROR(VLOOKUP(B1216,'تكويد الاصناف'!$A$5:$B$1100,2,0),"")</f>
        <v/>
      </c>
      <c r="D1216" s="4"/>
      <c r="E1216" s="4"/>
      <c r="F1216" s="24"/>
      <c r="G1216" s="4"/>
      <c r="H1216" s="14" t="str">
        <f>IFERROR(VLOOKUP(B1216,'تكويد الاصناف'!$A$5:$C$1100,3,0),"")</f>
        <v/>
      </c>
    </row>
    <row r="1217" spans="1:8">
      <c r="A1217" s="13"/>
      <c r="B1217" s="4"/>
      <c r="C1217" s="14" t="str">
        <f>IFERROR(VLOOKUP(B1217,'تكويد الاصناف'!$A$5:$B$1100,2,0),"")</f>
        <v/>
      </c>
      <c r="D1217" s="4"/>
      <c r="E1217" s="4"/>
      <c r="F1217" s="24"/>
      <c r="G1217" s="4"/>
      <c r="H1217" s="14" t="str">
        <f>IFERROR(VLOOKUP(B1217,'تكويد الاصناف'!$A$5:$C$1100,3,0),"")</f>
        <v/>
      </c>
    </row>
    <row r="1218" spans="1:8">
      <c r="A1218" s="13"/>
      <c r="B1218" s="4"/>
      <c r="C1218" s="14" t="str">
        <f>IFERROR(VLOOKUP(B1218,'تكويد الاصناف'!$A$5:$B$1100,2,0),"")</f>
        <v/>
      </c>
      <c r="D1218" s="4"/>
      <c r="E1218" s="4"/>
      <c r="F1218" s="24"/>
      <c r="G1218" s="4"/>
      <c r="H1218" s="14" t="str">
        <f>IFERROR(VLOOKUP(B1218,'تكويد الاصناف'!$A$5:$C$1100,3,0),"")</f>
        <v/>
      </c>
    </row>
    <row r="1219" spans="1:8">
      <c r="A1219" s="13"/>
      <c r="B1219" s="4"/>
      <c r="C1219" s="14" t="str">
        <f>IFERROR(VLOOKUP(B1219,'تكويد الاصناف'!$A$5:$B$1100,2,0),"")</f>
        <v/>
      </c>
      <c r="D1219" s="4"/>
      <c r="E1219" s="4"/>
      <c r="F1219" s="24"/>
      <c r="G1219" s="4"/>
      <c r="H1219" s="14" t="str">
        <f>IFERROR(VLOOKUP(B1219,'تكويد الاصناف'!$A$5:$C$1100,3,0),"")</f>
        <v/>
      </c>
    </row>
    <row r="1220" spans="1:8">
      <c r="A1220" s="13"/>
      <c r="B1220" s="4"/>
      <c r="C1220" s="14" t="str">
        <f>IFERROR(VLOOKUP(B1220,'تكويد الاصناف'!$A$5:$B$1100,2,0),"")</f>
        <v/>
      </c>
      <c r="D1220" s="4"/>
      <c r="E1220" s="4"/>
      <c r="F1220" s="24"/>
      <c r="G1220" s="4"/>
      <c r="H1220" s="14" t="str">
        <f>IFERROR(VLOOKUP(B1220,'تكويد الاصناف'!$A$5:$C$1100,3,0),"")</f>
        <v/>
      </c>
    </row>
    <row r="1221" spans="1:8">
      <c r="A1221" s="13"/>
      <c r="B1221" s="4"/>
      <c r="C1221" s="14" t="str">
        <f>IFERROR(VLOOKUP(B1221,'تكويد الاصناف'!$A$5:$B$1100,2,0),"")</f>
        <v/>
      </c>
      <c r="D1221" s="4"/>
      <c r="E1221" s="4"/>
      <c r="F1221" s="24"/>
      <c r="G1221" s="4"/>
      <c r="H1221" s="14" t="str">
        <f>IFERROR(VLOOKUP(B1221,'تكويد الاصناف'!$A$5:$C$1100,3,0),"")</f>
        <v/>
      </c>
    </row>
    <row r="1222" spans="1:8">
      <c r="A1222" s="13"/>
      <c r="B1222" s="4"/>
      <c r="C1222" s="14" t="str">
        <f>IFERROR(VLOOKUP(B1222,'تكويد الاصناف'!$A$5:$B$1100,2,0),"")</f>
        <v/>
      </c>
      <c r="D1222" s="4"/>
      <c r="E1222" s="4"/>
      <c r="F1222" s="24"/>
      <c r="G1222" s="4"/>
      <c r="H1222" s="14" t="str">
        <f>IFERROR(VLOOKUP(B1222,'تكويد الاصناف'!$A$5:$C$1100,3,0),"")</f>
        <v/>
      </c>
    </row>
    <row r="1223" spans="1:8">
      <c r="A1223" s="13"/>
      <c r="B1223" s="4"/>
      <c r="C1223" s="14" t="str">
        <f>IFERROR(VLOOKUP(B1223,'تكويد الاصناف'!$A$5:$B$1100,2,0),"")</f>
        <v/>
      </c>
      <c r="D1223" s="4"/>
      <c r="E1223" s="4"/>
      <c r="F1223" s="24"/>
      <c r="G1223" s="4"/>
      <c r="H1223" s="14" t="str">
        <f>IFERROR(VLOOKUP(B1223,'تكويد الاصناف'!$A$5:$C$1100,3,0),"")</f>
        <v/>
      </c>
    </row>
    <row r="1224" spans="1:8">
      <c r="A1224" s="13"/>
      <c r="B1224" s="4"/>
      <c r="C1224" s="14" t="str">
        <f>IFERROR(VLOOKUP(B1224,'تكويد الاصناف'!$A$5:$B$1100,2,0),"")</f>
        <v/>
      </c>
      <c r="D1224" s="4"/>
      <c r="E1224" s="4"/>
      <c r="F1224" s="24"/>
      <c r="G1224" s="4"/>
      <c r="H1224" s="14" t="str">
        <f>IFERROR(VLOOKUP(B1224,'تكويد الاصناف'!$A$5:$C$1100,3,0),"")</f>
        <v/>
      </c>
    </row>
    <row r="1225" spans="1:8">
      <c r="A1225" s="13"/>
      <c r="B1225" s="4"/>
      <c r="C1225" s="14" t="str">
        <f>IFERROR(VLOOKUP(B1225,'تكويد الاصناف'!$A$5:$B$1100,2,0),"")</f>
        <v/>
      </c>
      <c r="D1225" s="4"/>
      <c r="E1225" s="4"/>
      <c r="F1225" s="24"/>
      <c r="G1225" s="4"/>
      <c r="H1225" s="14" t="str">
        <f>IFERROR(VLOOKUP(B1225,'تكويد الاصناف'!$A$5:$C$1100,3,0),"")</f>
        <v/>
      </c>
    </row>
    <row r="1226" spans="1:8">
      <c r="A1226" s="13"/>
      <c r="B1226" s="4"/>
      <c r="C1226" s="14" t="str">
        <f>IFERROR(VLOOKUP(B1226,'تكويد الاصناف'!$A$5:$B$1100,2,0),"")</f>
        <v/>
      </c>
      <c r="D1226" s="4"/>
      <c r="E1226" s="4"/>
      <c r="F1226" s="24"/>
      <c r="G1226" s="4"/>
      <c r="H1226" s="14" t="str">
        <f>IFERROR(VLOOKUP(B1226,'تكويد الاصناف'!$A$5:$C$1100,3,0),"")</f>
        <v/>
      </c>
    </row>
    <row r="1227" spans="1:8">
      <c r="A1227" s="13"/>
      <c r="B1227" s="4"/>
      <c r="C1227" s="14" t="str">
        <f>IFERROR(VLOOKUP(B1227,'تكويد الاصناف'!$A$5:$B$1100,2,0),"")</f>
        <v/>
      </c>
      <c r="D1227" s="4"/>
      <c r="E1227" s="4"/>
      <c r="F1227" s="24"/>
      <c r="G1227" s="4"/>
      <c r="H1227" s="14" t="str">
        <f>IFERROR(VLOOKUP(B1227,'تكويد الاصناف'!$A$5:$C$1100,3,0),"")</f>
        <v/>
      </c>
    </row>
    <row r="1228" spans="1:8">
      <c r="A1228" s="13"/>
      <c r="B1228" s="4"/>
      <c r="C1228" s="14" t="str">
        <f>IFERROR(VLOOKUP(B1228,'تكويد الاصناف'!$A$5:$B$1100,2,0),"")</f>
        <v/>
      </c>
      <c r="D1228" s="4"/>
      <c r="E1228" s="4"/>
      <c r="F1228" s="24"/>
      <c r="G1228" s="4"/>
      <c r="H1228" s="14" t="str">
        <f>IFERROR(VLOOKUP(B1228,'تكويد الاصناف'!$A$5:$C$1100,3,0),"")</f>
        <v/>
      </c>
    </row>
    <row r="1229" spans="1:8">
      <c r="A1229" s="13"/>
      <c r="B1229" s="4"/>
      <c r="C1229" s="14" t="str">
        <f>IFERROR(VLOOKUP(B1229,'تكويد الاصناف'!$A$5:$B$1100,2,0),"")</f>
        <v/>
      </c>
      <c r="D1229" s="4"/>
      <c r="E1229" s="4"/>
      <c r="F1229" s="24"/>
      <c r="G1229" s="4"/>
      <c r="H1229" s="14" t="str">
        <f>IFERROR(VLOOKUP(B1229,'تكويد الاصناف'!$A$5:$C$1100,3,0),"")</f>
        <v/>
      </c>
    </row>
    <row r="1230" spans="1:8">
      <c r="A1230" s="13"/>
      <c r="B1230" s="4"/>
      <c r="C1230" s="14" t="str">
        <f>IFERROR(VLOOKUP(B1230,'تكويد الاصناف'!$A$5:$B$1100,2,0),"")</f>
        <v/>
      </c>
      <c r="D1230" s="4"/>
      <c r="E1230" s="4"/>
      <c r="F1230" s="24"/>
      <c r="G1230" s="4"/>
      <c r="H1230" s="14" t="str">
        <f>IFERROR(VLOOKUP(B1230,'تكويد الاصناف'!$A$5:$C$1100,3,0),"")</f>
        <v/>
      </c>
    </row>
    <row r="1231" spans="1:8">
      <c r="A1231" s="13"/>
      <c r="B1231" s="4"/>
      <c r="C1231" s="14" t="str">
        <f>IFERROR(VLOOKUP(B1231,'تكويد الاصناف'!$A$5:$B$1100,2,0),"")</f>
        <v/>
      </c>
      <c r="D1231" s="4"/>
      <c r="E1231" s="4"/>
      <c r="F1231" s="24"/>
      <c r="G1231" s="4"/>
      <c r="H1231" s="14" t="str">
        <f>IFERROR(VLOOKUP(B1231,'تكويد الاصناف'!$A$5:$C$1100,3,0),"")</f>
        <v/>
      </c>
    </row>
    <row r="1232" spans="1:8">
      <c r="A1232" s="13"/>
      <c r="B1232" s="4"/>
      <c r="C1232" s="14" t="str">
        <f>IFERROR(VLOOKUP(B1232,'تكويد الاصناف'!$A$5:$B$1100,2,0),"")</f>
        <v/>
      </c>
      <c r="D1232" s="4"/>
      <c r="E1232" s="4"/>
      <c r="F1232" s="24"/>
      <c r="G1232" s="4"/>
      <c r="H1232" s="14" t="str">
        <f>IFERROR(VLOOKUP(B1232,'تكويد الاصناف'!$A$5:$C$1100,3,0),"")</f>
        <v/>
      </c>
    </row>
    <row r="1233" spans="1:8">
      <c r="A1233" s="13"/>
      <c r="B1233" s="4"/>
      <c r="C1233" s="14" t="str">
        <f>IFERROR(VLOOKUP(B1233,'تكويد الاصناف'!$A$5:$B$1100,2,0),"")</f>
        <v/>
      </c>
      <c r="D1233" s="4"/>
      <c r="E1233" s="4"/>
      <c r="F1233" s="24"/>
      <c r="G1233" s="4"/>
      <c r="H1233" s="14" t="str">
        <f>IFERROR(VLOOKUP(B1233,'تكويد الاصناف'!$A$5:$C$1100,3,0),"")</f>
        <v/>
      </c>
    </row>
    <row r="1234" spans="1:8">
      <c r="A1234" s="13"/>
      <c r="B1234" s="4"/>
      <c r="C1234" s="14" t="str">
        <f>IFERROR(VLOOKUP(B1234,'تكويد الاصناف'!$A$5:$B$1100,2,0),"")</f>
        <v/>
      </c>
      <c r="D1234" s="4"/>
      <c r="E1234" s="4"/>
      <c r="F1234" s="24"/>
      <c r="G1234" s="4"/>
      <c r="H1234" s="14" t="str">
        <f>IFERROR(VLOOKUP(B1234,'تكويد الاصناف'!$A$5:$C$1100,3,0),"")</f>
        <v/>
      </c>
    </row>
    <row r="1235" spans="1:8">
      <c r="A1235" s="13"/>
      <c r="B1235" s="4"/>
      <c r="C1235" s="14" t="str">
        <f>IFERROR(VLOOKUP(B1235,'تكويد الاصناف'!$A$5:$B$1100,2,0),"")</f>
        <v/>
      </c>
      <c r="D1235" s="4"/>
      <c r="E1235" s="4"/>
      <c r="F1235" s="24"/>
      <c r="G1235" s="4"/>
      <c r="H1235" s="14" t="str">
        <f>IFERROR(VLOOKUP(B1235,'تكويد الاصناف'!$A$5:$C$1100,3,0),"")</f>
        <v/>
      </c>
    </row>
    <row r="1236" spans="1:8">
      <c r="A1236" s="13"/>
      <c r="B1236" s="4"/>
      <c r="C1236" s="14" t="str">
        <f>IFERROR(VLOOKUP(B1236,'تكويد الاصناف'!$A$5:$B$1100,2,0),"")</f>
        <v/>
      </c>
      <c r="D1236" s="4"/>
      <c r="E1236" s="4"/>
      <c r="F1236" s="24"/>
      <c r="G1236" s="4"/>
      <c r="H1236" s="14" t="str">
        <f>IFERROR(VLOOKUP(B1236,'تكويد الاصناف'!$A$5:$C$1100,3,0),"")</f>
        <v/>
      </c>
    </row>
    <row r="1237" spans="1:8">
      <c r="A1237" s="13"/>
      <c r="B1237" s="4"/>
      <c r="C1237" s="14" t="str">
        <f>IFERROR(VLOOKUP(B1237,'تكويد الاصناف'!$A$5:$B$1100,2,0),"")</f>
        <v/>
      </c>
      <c r="D1237" s="4"/>
      <c r="E1237" s="4"/>
      <c r="F1237" s="24"/>
      <c r="G1237" s="4"/>
      <c r="H1237" s="14" t="str">
        <f>IFERROR(VLOOKUP(B1237,'تكويد الاصناف'!$A$5:$C$1100,3,0),"")</f>
        <v/>
      </c>
    </row>
    <row r="1238" spans="1:8">
      <c r="A1238" s="13"/>
      <c r="B1238" s="4"/>
      <c r="C1238" s="14" t="str">
        <f>IFERROR(VLOOKUP(B1238,'تكويد الاصناف'!$A$5:$B$1100,2,0),"")</f>
        <v/>
      </c>
      <c r="D1238" s="4"/>
      <c r="E1238" s="4"/>
      <c r="F1238" s="24"/>
      <c r="G1238" s="4"/>
      <c r="H1238" s="14" t="str">
        <f>IFERROR(VLOOKUP(B1238,'تكويد الاصناف'!$A$5:$C$1100,3,0),"")</f>
        <v/>
      </c>
    </row>
    <row r="1239" spans="1:8">
      <c r="A1239" s="13"/>
      <c r="B1239" s="4"/>
      <c r="C1239" s="14" t="str">
        <f>IFERROR(VLOOKUP(B1239,'تكويد الاصناف'!$A$5:$B$1100,2,0),"")</f>
        <v/>
      </c>
      <c r="D1239" s="4"/>
      <c r="E1239" s="4"/>
      <c r="F1239" s="24"/>
      <c r="G1239" s="4"/>
      <c r="H1239" s="14" t="str">
        <f>IFERROR(VLOOKUP(B1239,'تكويد الاصناف'!$A$5:$C$1100,3,0),"")</f>
        <v/>
      </c>
    </row>
    <row r="1240" spans="1:8">
      <c r="A1240" s="13"/>
      <c r="B1240" s="4"/>
      <c r="C1240" s="14" t="str">
        <f>IFERROR(VLOOKUP(B1240,'تكويد الاصناف'!$A$5:$B$1100,2,0),"")</f>
        <v/>
      </c>
      <c r="D1240" s="4"/>
      <c r="E1240" s="4"/>
      <c r="F1240" s="24"/>
      <c r="G1240" s="4"/>
      <c r="H1240" s="14" t="str">
        <f>IFERROR(VLOOKUP(B1240,'تكويد الاصناف'!$A$5:$C$1100,3,0),"")</f>
        <v/>
      </c>
    </row>
    <row r="1241" spans="1:8">
      <c r="A1241" s="13"/>
      <c r="B1241" s="4"/>
      <c r="C1241" s="14" t="str">
        <f>IFERROR(VLOOKUP(B1241,'تكويد الاصناف'!$A$5:$B$1100,2,0),"")</f>
        <v/>
      </c>
      <c r="D1241" s="4"/>
      <c r="E1241" s="4"/>
      <c r="F1241" s="24"/>
      <c r="G1241" s="4"/>
      <c r="H1241" s="14" t="str">
        <f>IFERROR(VLOOKUP(B1241,'تكويد الاصناف'!$A$5:$C$1100,3,0),"")</f>
        <v/>
      </c>
    </row>
    <row r="1242" spans="1:8">
      <c r="A1242" s="13"/>
      <c r="B1242" s="4"/>
      <c r="C1242" s="14" t="str">
        <f>IFERROR(VLOOKUP(B1242,'تكويد الاصناف'!$A$5:$B$1100,2,0),"")</f>
        <v/>
      </c>
      <c r="D1242" s="4"/>
      <c r="E1242" s="4"/>
      <c r="F1242" s="24"/>
      <c r="G1242" s="4"/>
      <c r="H1242" s="14" t="str">
        <f>IFERROR(VLOOKUP(B1242,'تكويد الاصناف'!$A$5:$C$1100,3,0),"")</f>
        <v/>
      </c>
    </row>
    <row r="1243" spans="1:8">
      <c r="A1243" s="13"/>
      <c r="B1243" s="4"/>
      <c r="C1243" s="14" t="str">
        <f>IFERROR(VLOOKUP(B1243,'تكويد الاصناف'!$A$5:$B$1100,2,0),"")</f>
        <v/>
      </c>
      <c r="D1243" s="4"/>
      <c r="E1243" s="4"/>
      <c r="F1243" s="24"/>
      <c r="G1243" s="4"/>
      <c r="H1243" s="14" t="str">
        <f>IFERROR(VLOOKUP(B1243,'تكويد الاصناف'!$A$5:$C$1100,3,0),"")</f>
        <v/>
      </c>
    </row>
    <row r="1244" spans="1:8">
      <c r="A1244" s="13"/>
      <c r="B1244" s="4"/>
      <c r="C1244" s="14" t="str">
        <f>IFERROR(VLOOKUP(B1244,'تكويد الاصناف'!$A$5:$B$1100,2,0),"")</f>
        <v/>
      </c>
      <c r="D1244" s="4"/>
      <c r="E1244" s="4"/>
      <c r="F1244" s="24"/>
      <c r="G1244" s="4"/>
      <c r="H1244" s="14" t="str">
        <f>IFERROR(VLOOKUP(B1244,'تكويد الاصناف'!$A$5:$C$1100,3,0),"")</f>
        <v/>
      </c>
    </row>
    <row r="1245" spans="1:8">
      <c r="A1245" s="13"/>
      <c r="B1245" s="4"/>
      <c r="C1245" s="14" t="str">
        <f>IFERROR(VLOOKUP(B1245,'تكويد الاصناف'!$A$5:$B$1100,2,0),"")</f>
        <v/>
      </c>
      <c r="D1245" s="4"/>
      <c r="E1245" s="4"/>
      <c r="F1245" s="24"/>
      <c r="G1245" s="4"/>
      <c r="H1245" s="14" t="str">
        <f>IFERROR(VLOOKUP(B1245,'تكويد الاصناف'!$A$5:$C$1100,3,0),"")</f>
        <v/>
      </c>
    </row>
    <row r="1246" spans="1:8">
      <c r="A1246" s="13"/>
      <c r="B1246" s="4"/>
      <c r="C1246" s="14" t="str">
        <f>IFERROR(VLOOKUP(B1246,'تكويد الاصناف'!$A$5:$B$1100,2,0),"")</f>
        <v/>
      </c>
      <c r="D1246" s="4"/>
      <c r="E1246" s="4"/>
      <c r="F1246" s="24"/>
      <c r="G1246" s="4"/>
      <c r="H1246" s="14" t="str">
        <f>IFERROR(VLOOKUP(B1246,'تكويد الاصناف'!$A$5:$C$1100,3,0),"")</f>
        <v/>
      </c>
    </row>
    <row r="1247" spans="1:8">
      <c r="A1247" s="13"/>
      <c r="B1247" s="4"/>
      <c r="C1247" s="14" t="str">
        <f>IFERROR(VLOOKUP(B1247,'تكويد الاصناف'!$A$5:$B$1100,2,0),"")</f>
        <v/>
      </c>
      <c r="D1247" s="4"/>
      <c r="E1247" s="4"/>
      <c r="F1247" s="24"/>
      <c r="G1247" s="4"/>
      <c r="H1247" s="14" t="str">
        <f>IFERROR(VLOOKUP(B1247,'تكويد الاصناف'!$A$5:$C$1100,3,0),"")</f>
        <v/>
      </c>
    </row>
    <row r="1248" spans="1:8">
      <c r="A1248" s="13"/>
      <c r="B1248" s="4"/>
      <c r="C1248" s="14" t="str">
        <f>IFERROR(VLOOKUP(B1248,'تكويد الاصناف'!$A$5:$B$1100,2,0),"")</f>
        <v/>
      </c>
      <c r="D1248" s="4"/>
      <c r="E1248" s="4"/>
      <c r="F1248" s="24"/>
      <c r="G1248" s="4"/>
      <c r="H1248" s="14" t="str">
        <f>IFERROR(VLOOKUP(B1248,'تكويد الاصناف'!$A$5:$C$1100,3,0),"")</f>
        <v/>
      </c>
    </row>
    <row r="1249" spans="1:8">
      <c r="A1249" s="13"/>
      <c r="B1249" s="4"/>
      <c r="C1249" s="14" t="str">
        <f>IFERROR(VLOOKUP(B1249,'تكويد الاصناف'!$A$5:$B$1100,2,0),"")</f>
        <v/>
      </c>
      <c r="D1249" s="4"/>
      <c r="E1249" s="4"/>
      <c r="F1249" s="24"/>
      <c r="G1249" s="4"/>
      <c r="H1249" s="14" t="str">
        <f>IFERROR(VLOOKUP(B1249,'تكويد الاصناف'!$A$5:$C$1100,3,0),"")</f>
        <v/>
      </c>
    </row>
    <row r="1250" spans="1:8">
      <c r="A1250" s="13"/>
      <c r="B1250" s="4"/>
      <c r="C1250" s="14" t="str">
        <f>IFERROR(VLOOKUP(B1250,'تكويد الاصناف'!$A$5:$B$1100,2,0),"")</f>
        <v/>
      </c>
      <c r="D1250" s="4"/>
      <c r="E1250" s="4"/>
      <c r="F1250" s="24"/>
      <c r="G1250" s="4"/>
      <c r="H1250" s="14" t="str">
        <f>IFERROR(VLOOKUP(B1250,'تكويد الاصناف'!$A$5:$C$1100,3,0),"")</f>
        <v/>
      </c>
    </row>
    <row r="1251" spans="1:8">
      <c r="A1251" s="13"/>
      <c r="B1251" s="4"/>
      <c r="C1251" s="14" t="str">
        <f>IFERROR(VLOOKUP(B1251,'تكويد الاصناف'!$A$5:$B$1100,2,0),"")</f>
        <v/>
      </c>
      <c r="D1251" s="4"/>
      <c r="E1251" s="4"/>
      <c r="F1251" s="24"/>
      <c r="G1251" s="4"/>
      <c r="H1251" s="14" t="str">
        <f>IFERROR(VLOOKUP(B1251,'تكويد الاصناف'!$A$5:$C$1100,3,0),"")</f>
        <v/>
      </c>
    </row>
    <row r="1252" spans="1:8">
      <c r="A1252" s="13"/>
      <c r="B1252" s="4"/>
      <c r="C1252" s="14" t="str">
        <f>IFERROR(VLOOKUP(B1252,'تكويد الاصناف'!$A$5:$B$1100,2,0),"")</f>
        <v/>
      </c>
      <c r="D1252" s="4"/>
      <c r="E1252" s="4"/>
      <c r="F1252" s="24"/>
      <c r="G1252" s="4"/>
      <c r="H1252" s="14" t="str">
        <f>IFERROR(VLOOKUP(B1252,'تكويد الاصناف'!$A$5:$C$1100,3,0),"")</f>
        <v/>
      </c>
    </row>
    <row r="1253" spans="1:8">
      <c r="A1253" s="13"/>
      <c r="B1253" s="4"/>
      <c r="C1253" s="14" t="str">
        <f>IFERROR(VLOOKUP(B1253,'تكويد الاصناف'!$A$5:$B$1100,2,0),"")</f>
        <v/>
      </c>
      <c r="D1253" s="4"/>
      <c r="E1253" s="4"/>
      <c r="F1253" s="24"/>
      <c r="G1253" s="4"/>
      <c r="H1253" s="14" t="str">
        <f>IFERROR(VLOOKUP(B1253,'تكويد الاصناف'!$A$5:$C$1100,3,0),"")</f>
        <v/>
      </c>
    </row>
    <row r="1254" spans="1:8">
      <c r="A1254" s="13"/>
      <c r="B1254" s="4"/>
      <c r="C1254" s="14" t="str">
        <f>IFERROR(VLOOKUP(B1254,'تكويد الاصناف'!$A$5:$B$1100,2,0),"")</f>
        <v/>
      </c>
      <c r="D1254" s="4"/>
      <c r="E1254" s="4"/>
      <c r="F1254" s="24"/>
      <c r="G1254" s="4"/>
      <c r="H1254" s="14" t="str">
        <f>IFERROR(VLOOKUP(B1254,'تكويد الاصناف'!$A$5:$C$1100,3,0),"")</f>
        <v/>
      </c>
    </row>
    <row r="1255" spans="1:8">
      <c r="A1255" s="13"/>
      <c r="B1255" s="4"/>
      <c r="C1255" s="14" t="str">
        <f>IFERROR(VLOOKUP(B1255,'تكويد الاصناف'!$A$5:$B$1100,2,0),"")</f>
        <v/>
      </c>
      <c r="D1255" s="4"/>
      <c r="E1255" s="4"/>
      <c r="F1255" s="24"/>
      <c r="G1255" s="4"/>
      <c r="H1255" s="14" t="str">
        <f>IFERROR(VLOOKUP(B1255,'تكويد الاصناف'!$A$5:$C$1100,3,0),"")</f>
        <v/>
      </c>
    </row>
    <row r="1256" spans="1:8">
      <c r="A1256" s="13"/>
      <c r="B1256" s="4"/>
      <c r="C1256" s="14" t="str">
        <f>IFERROR(VLOOKUP(B1256,'تكويد الاصناف'!$A$5:$B$1100,2,0),"")</f>
        <v/>
      </c>
      <c r="D1256" s="4"/>
      <c r="E1256" s="4"/>
      <c r="F1256" s="24"/>
      <c r="G1256" s="4"/>
      <c r="H1256" s="14" t="str">
        <f>IFERROR(VLOOKUP(B1256,'تكويد الاصناف'!$A$5:$C$1100,3,0),"")</f>
        <v/>
      </c>
    </row>
    <row r="1257" spans="1:8">
      <c r="A1257" s="13"/>
      <c r="B1257" s="4"/>
      <c r="C1257" s="14" t="str">
        <f>IFERROR(VLOOKUP(B1257,'تكويد الاصناف'!$A$5:$B$1100,2,0),"")</f>
        <v/>
      </c>
      <c r="D1257" s="4"/>
      <c r="E1257" s="4"/>
      <c r="F1257" s="24"/>
      <c r="G1257" s="4"/>
      <c r="H1257" s="14" t="str">
        <f>IFERROR(VLOOKUP(B1257,'تكويد الاصناف'!$A$5:$C$1100,3,0),"")</f>
        <v/>
      </c>
    </row>
    <row r="1258" spans="1:8">
      <c r="A1258" s="13"/>
      <c r="B1258" s="4"/>
      <c r="C1258" s="14" t="str">
        <f>IFERROR(VLOOKUP(B1258,'تكويد الاصناف'!$A$5:$B$1100,2,0),"")</f>
        <v/>
      </c>
      <c r="D1258" s="4"/>
      <c r="E1258" s="4"/>
      <c r="F1258" s="24"/>
      <c r="G1258" s="4"/>
      <c r="H1258" s="14" t="str">
        <f>IFERROR(VLOOKUP(B1258,'تكويد الاصناف'!$A$5:$C$1100,3,0),"")</f>
        <v/>
      </c>
    </row>
    <row r="1259" spans="1:8">
      <c r="A1259" s="13"/>
      <c r="B1259" s="4"/>
      <c r="C1259" s="14" t="str">
        <f>IFERROR(VLOOKUP(B1259,'تكويد الاصناف'!$A$5:$B$1100,2,0),"")</f>
        <v/>
      </c>
      <c r="D1259" s="4"/>
      <c r="E1259" s="4"/>
      <c r="F1259" s="24"/>
      <c r="G1259" s="4"/>
      <c r="H1259" s="14" t="str">
        <f>IFERROR(VLOOKUP(B1259,'تكويد الاصناف'!$A$5:$C$1100,3,0),"")</f>
        <v/>
      </c>
    </row>
    <row r="1260" spans="1:8">
      <c r="A1260" s="13"/>
      <c r="B1260" s="4"/>
      <c r="C1260" s="14" t="str">
        <f>IFERROR(VLOOKUP(B1260,'تكويد الاصناف'!$A$5:$B$1100,2,0),"")</f>
        <v/>
      </c>
      <c r="D1260" s="4"/>
      <c r="E1260" s="4"/>
      <c r="F1260" s="24"/>
      <c r="G1260" s="4"/>
      <c r="H1260" s="14" t="str">
        <f>IFERROR(VLOOKUP(B1260,'تكويد الاصناف'!$A$5:$C$1100,3,0),"")</f>
        <v/>
      </c>
    </row>
    <row r="1261" spans="1:8">
      <c r="A1261" s="13"/>
      <c r="B1261" s="4"/>
      <c r="C1261" s="14" t="str">
        <f>IFERROR(VLOOKUP(B1261,'تكويد الاصناف'!$A$5:$B$1100,2,0),"")</f>
        <v/>
      </c>
      <c r="D1261" s="4"/>
      <c r="E1261" s="4"/>
      <c r="F1261" s="24"/>
      <c r="G1261" s="4"/>
      <c r="H1261" s="14" t="str">
        <f>IFERROR(VLOOKUP(B1261,'تكويد الاصناف'!$A$5:$C$1100,3,0),"")</f>
        <v/>
      </c>
    </row>
    <row r="1262" spans="1:8">
      <c r="A1262" s="13"/>
      <c r="B1262" s="4"/>
      <c r="C1262" s="14" t="str">
        <f>IFERROR(VLOOKUP(B1262,'تكويد الاصناف'!$A$5:$B$1100,2,0),"")</f>
        <v/>
      </c>
      <c r="D1262" s="4"/>
      <c r="E1262" s="4"/>
      <c r="F1262" s="24"/>
      <c r="G1262" s="4"/>
      <c r="H1262" s="14" t="str">
        <f>IFERROR(VLOOKUP(B1262,'تكويد الاصناف'!$A$5:$C$1100,3,0),"")</f>
        <v/>
      </c>
    </row>
    <row r="1263" spans="1:8">
      <c r="A1263" s="13"/>
      <c r="B1263" s="4"/>
      <c r="C1263" s="14" t="str">
        <f>IFERROR(VLOOKUP(B1263,'تكويد الاصناف'!$A$5:$B$1100,2,0),"")</f>
        <v/>
      </c>
      <c r="D1263" s="4"/>
      <c r="E1263" s="4"/>
      <c r="F1263" s="24"/>
      <c r="G1263" s="4"/>
      <c r="H1263" s="14" t="str">
        <f>IFERROR(VLOOKUP(B1263,'تكويد الاصناف'!$A$5:$C$1100,3,0),"")</f>
        <v/>
      </c>
    </row>
    <row r="1264" spans="1:8">
      <c r="A1264" s="13"/>
      <c r="B1264" s="4"/>
      <c r="C1264" s="14" t="str">
        <f>IFERROR(VLOOKUP(B1264,'تكويد الاصناف'!$A$5:$B$1100,2,0),"")</f>
        <v/>
      </c>
      <c r="D1264" s="4"/>
      <c r="E1264" s="4"/>
      <c r="F1264" s="24"/>
      <c r="G1264" s="4"/>
      <c r="H1264" s="14" t="str">
        <f>IFERROR(VLOOKUP(B1264,'تكويد الاصناف'!$A$5:$C$1100,3,0),"")</f>
        <v/>
      </c>
    </row>
    <row r="1265" spans="1:8">
      <c r="A1265" s="13"/>
      <c r="B1265" s="4"/>
      <c r="C1265" s="14" t="str">
        <f>IFERROR(VLOOKUP(B1265,'تكويد الاصناف'!$A$5:$B$1100,2,0),"")</f>
        <v/>
      </c>
      <c r="D1265" s="4"/>
      <c r="E1265" s="4"/>
      <c r="F1265" s="24"/>
      <c r="G1265" s="4"/>
      <c r="H1265" s="14" t="str">
        <f>IFERROR(VLOOKUP(B1265,'تكويد الاصناف'!$A$5:$C$1100,3,0),"")</f>
        <v/>
      </c>
    </row>
    <row r="1266" spans="1:8">
      <c r="A1266" s="13"/>
      <c r="B1266" s="4"/>
      <c r="C1266" s="14" t="str">
        <f>IFERROR(VLOOKUP(B1266,'تكويد الاصناف'!$A$5:$B$1100,2,0),"")</f>
        <v/>
      </c>
      <c r="D1266" s="4"/>
      <c r="E1266" s="4"/>
      <c r="F1266" s="24"/>
      <c r="G1266" s="4"/>
      <c r="H1266" s="14" t="str">
        <f>IFERROR(VLOOKUP(B1266,'تكويد الاصناف'!$A$5:$C$1100,3,0),"")</f>
        <v/>
      </c>
    </row>
    <row r="1267" spans="1:8">
      <c r="A1267" s="13"/>
      <c r="B1267" s="4"/>
      <c r="C1267" s="14" t="str">
        <f>IFERROR(VLOOKUP(B1267,'تكويد الاصناف'!$A$5:$B$1100,2,0),"")</f>
        <v/>
      </c>
      <c r="D1267" s="4"/>
      <c r="E1267" s="4"/>
      <c r="F1267" s="24"/>
      <c r="G1267" s="4"/>
      <c r="H1267" s="14" t="str">
        <f>IFERROR(VLOOKUP(B1267,'تكويد الاصناف'!$A$5:$C$1100,3,0),"")</f>
        <v/>
      </c>
    </row>
    <row r="1268" spans="1:8">
      <c r="A1268" s="13"/>
      <c r="B1268" s="4"/>
      <c r="C1268" s="14" t="str">
        <f>IFERROR(VLOOKUP(B1268,'تكويد الاصناف'!$A$5:$B$1100,2,0),"")</f>
        <v/>
      </c>
      <c r="D1268" s="4"/>
      <c r="E1268" s="4"/>
      <c r="F1268" s="24"/>
      <c r="G1268" s="4"/>
      <c r="H1268" s="14" t="str">
        <f>IFERROR(VLOOKUP(B1268,'تكويد الاصناف'!$A$5:$C$1100,3,0),"")</f>
        <v/>
      </c>
    </row>
    <row r="1269" spans="1:8">
      <c r="A1269" s="13"/>
      <c r="B1269" s="4"/>
      <c r="C1269" s="14" t="str">
        <f>IFERROR(VLOOKUP(B1269,'تكويد الاصناف'!$A$5:$B$1100,2,0),"")</f>
        <v/>
      </c>
      <c r="D1269" s="4"/>
      <c r="E1269" s="4"/>
      <c r="F1269" s="24"/>
      <c r="G1269" s="4"/>
      <c r="H1269" s="14" t="str">
        <f>IFERROR(VLOOKUP(B1269,'تكويد الاصناف'!$A$5:$C$1100,3,0),"")</f>
        <v/>
      </c>
    </row>
    <row r="1270" spans="1:8">
      <c r="A1270" s="13"/>
      <c r="B1270" s="4"/>
      <c r="C1270" s="14" t="str">
        <f>IFERROR(VLOOKUP(B1270,'تكويد الاصناف'!$A$5:$B$1100,2,0),"")</f>
        <v/>
      </c>
      <c r="D1270" s="4"/>
      <c r="E1270" s="4"/>
      <c r="F1270" s="24"/>
      <c r="G1270" s="4"/>
      <c r="H1270" s="14" t="str">
        <f>IFERROR(VLOOKUP(B1270,'تكويد الاصناف'!$A$5:$C$1100,3,0),"")</f>
        <v/>
      </c>
    </row>
    <row r="1271" spans="1:8">
      <c r="A1271" s="13"/>
      <c r="B1271" s="4"/>
      <c r="C1271" s="14" t="str">
        <f>IFERROR(VLOOKUP(B1271,'تكويد الاصناف'!$A$5:$B$1100,2,0),"")</f>
        <v/>
      </c>
      <c r="D1271" s="4"/>
      <c r="E1271" s="4"/>
      <c r="F1271" s="24"/>
      <c r="G1271" s="4"/>
      <c r="H1271" s="14" t="str">
        <f>IFERROR(VLOOKUP(B1271,'تكويد الاصناف'!$A$5:$C$1100,3,0),"")</f>
        <v/>
      </c>
    </row>
    <row r="1272" spans="1:8">
      <c r="A1272" s="13"/>
      <c r="B1272" s="4"/>
      <c r="C1272" s="14" t="str">
        <f>IFERROR(VLOOKUP(B1272,'تكويد الاصناف'!$A$5:$B$1100,2,0),"")</f>
        <v/>
      </c>
      <c r="D1272" s="4"/>
      <c r="E1272" s="4"/>
      <c r="F1272" s="24"/>
      <c r="G1272" s="4"/>
      <c r="H1272" s="14" t="str">
        <f>IFERROR(VLOOKUP(B1272,'تكويد الاصناف'!$A$5:$C$1100,3,0),"")</f>
        <v/>
      </c>
    </row>
    <row r="1273" spans="1:8">
      <c r="A1273" s="13"/>
      <c r="B1273" s="4"/>
      <c r="C1273" s="14" t="str">
        <f>IFERROR(VLOOKUP(B1273,'تكويد الاصناف'!$A$5:$B$1100,2,0),"")</f>
        <v/>
      </c>
      <c r="D1273" s="4"/>
      <c r="E1273" s="4"/>
      <c r="F1273" s="24"/>
      <c r="G1273" s="4"/>
      <c r="H1273" s="14" t="str">
        <f>IFERROR(VLOOKUP(B1273,'تكويد الاصناف'!$A$5:$C$1100,3,0),"")</f>
        <v/>
      </c>
    </row>
    <row r="1274" spans="1:8">
      <c r="A1274" s="13"/>
      <c r="B1274" s="4"/>
      <c r="C1274" s="14" t="str">
        <f>IFERROR(VLOOKUP(B1274,'تكويد الاصناف'!$A$5:$B$1100,2,0),"")</f>
        <v/>
      </c>
      <c r="D1274" s="4"/>
      <c r="E1274" s="4"/>
      <c r="F1274" s="24"/>
      <c r="G1274" s="4"/>
      <c r="H1274" s="14" t="str">
        <f>IFERROR(VLOOKUP(B1274,'تكويد الاصناف'!$A$5:$C$1100,3,0),"")</f>
        <v/>
      </c>
    </row>
    <row r="1275" spans="1:8">
      <c r="A1275" s="13"/>
      <c r="B1275" s="4"/>
      <c r="C1275" s="14" t="str">
        <f>IFERROR(VLOOKUP(B1275,'تكويد الاصناف'!$A$5:$B$1100,2,0),"")</f>
        <v/>
      </c>
      <c r="D1275" s="4"/>
      <c r="E1275" s="4"/>
      <c r="F1275" s="24"/>
      <c r="G1275" s="4"/>
      <c r="H1275" s="14" t="str">
        <f>IFERROR(VLOOKUP(B1275,'تكويد الاصناف'!$A$5:$C$1100,3,0),"")</f>
        <v/>
      </c>
    </row>
    <row r="1276" spans="1:8">
      <c r="A1276" s="13"/>
      <c r="B1276" s="4"/>
      <c r="C1276" s="14" t="str">
        <f>IFERROR(VLOOKUP(B1276,'تكويد الاصناف'!$A$5:$B$1100,2,0),"")</f>
        <v/>
      </c>
      <c r="D1276" s="4"/>
      <c r="E1276" s="4"/>
      <c r="F1276" s="24"/>
      <c r="G1276" s="4"/>
      <c r="H1276" s="14" t="str">
        <f>IFERROR(VLOOKUP(B1276,'تكويد الاصناف'!$A$5:$C$1100,3,0),"")</f>
        <v/>
      </c>
    </row>
    <row r="1277" spans="1:8">
      <c r="A1277" s="13"/>
      <c r="B1277" s="4"/>
      <c r="C1277" s="14" t="str">
        <f>IFERROR(VLOOKUP(B1277,'تكويد الاصناف'!$A$5:$B$1100,2,0),"")</f>
        <v/>
      </c>
      <c r="D1277" s="4"/>
      <c r="E1277" s="4"/>
      <c r="F1277" s="24"/>
      <c r="G1277" s="4"/>
      <c r="H1277" s="14" t="str">
        <f>IFERROR(VLOOKUP(B1277,'تكويد الاصناف'!$A$5:$C$1100,3,0),"")</f>
        <v/>
      </c>
    </row>
    <row r="1278" spans="1:8">
      <c r="A1278" s="13"/>
      <c r="B1278" s="4"/>
      <c r="C1278" s="14" t="str">
        <f>IFERROR(VLOOKUP(B1278,'تكويد الاصناف'!$A$5:$B$1100,2,0),"")</f>
        <v/>
      </c>
      <c r="D1278" s="4"/>
      <c r="E1278" s="4"/>
      <c r="F1278" s="24"/>
      <c r="G1278" s="4"/>
      <c r="H1278" s="14" t="str">
        <f>IFERROR(VLOOKUP(B1278,'تكويد الاصناف'!$A$5:$C$1100,3,0),"")</f>
        <v/>
      </c>
    </row>
    <row r="1279" spans="1:8">
      <c r="A1279" s="13"/>
      <c r="B1279" s="4"/>
      <c r="C1279" s="14" t="str">
        <f>IFERROR(VLOOKUP(B1279,'تكويد الاصناف'!$A$5:$B$1100,2,0),"")</f>
        <v/>
      </c>
      <c r="D1279" s="4"/>
      <c r="E1279" s="4"/>
      <c r="F1279" s="24"/>
      <c r="G1279" s="4"/>
      <c r="H1279" s="14" t="str">
        <f>IFERROR(VLOOKUP(B1279,'تكويد الاصناف'!$A$5:$C$1100,3,0),"")</f>
        <v/>
      </c>
    </row>
    <row r="1280" spans="1:8">
      <c r="A1280" s="13"/>
      <c r="B1280" s="4"/>
      <c r="C1280" s="14" t="str">
        <f>IFERROR(VLOOKUP(B1280,'تكويد الاصناف'!$A$5:$B$1100,2,0),"")</f>
        <v/>
      </c>
      <c r="D1280" s="4"/>
      <c r="E1280" s="4"/>
      <c r="F1280" s="24"/>
      <c r="G1280" s="4"/>
      <c r="H1280" s="14" t="str">
        <f>IFERROR(VLOOKUP(B1280,'تكويد الاصناف'!$A$5:$C$1100,3,0),"")</f>
        <v/>
      </c>
    </row>
    <row r="1281" spans="1:8">
      <c r="A1281" s="13"/>
      <c r="B1281" s="4"/>
      <c r="C1281" s="14" t="str">
        <f>IFERROR(VLOOKUP(B1281,'تكويد الاصناف'!$A$5:$B$1100,2,0),"")</f>
        <v/>
      </c>
      <c r="D1281" s="4"/>
      <c r="E1281" s="4"/>
      <c r="F1281" s="24"/>
      <c r="G1281" s="4"/>
      <c r="H1281" s="14" t="str">
        <f>IFERROR(VLOOKUP(B1281,'تكويد الاصناف'!$A$5:$C$1100,3,0),"")</f>
        <v/>
      </c>
    </row>
    <row r="1282" spans="1:8">
      <c r="A1282" s="13"/>
      <c r="B1282" s="4"/>
      <c r="C1282" s="14" t="str">
        <f>IFERROR(VLOOKUP(B1282,'تكويد الاصناف'!$A$5:$B$1100,2,0),"")</f>
        <v/>
      </c>
      <c r="D1282" s="4"/>
      <c r="E1282" s="4"/>
      <c r="F1282" s="24"/>
      <c r="G1282" s="4"/>
      <c r="H1282" s="14" t="str">
        <f>IFERROR(VLOOKUP(B1282,'تكويد الاصناف'!$A$5:$C$1100,3,0),"")</f>
        <v/>
      </c>
    </row>
    <row r="1283" spans="1:8">
      <c r="A1283" s="13"/>
      <c r="B1283" s="4"/>
      <c r="C1283" s="14" t="str">
        <f>IFERROR(VLOOKUP(B1283,'تكويد الاصناف'!$A$5:$B$1100,2,0),"")</f>
        <v/>
      </c>
      <c r="D1283" s="4"/>
      <c r="E1283" s="4"/>
      <c r="F1283" s="24"/>
      <c r="G1283" s="4"/>
      <c r="H1283" s="14" t="str">
        <f>IFERROR(VLOOKUP(B1283,'تكويد الاصناف'!$A$5:$C$1100,3,0),"")</f>
        <v/>
      </c>
    </row>
    <row r="1284" spans="1:8">
      <c r="A1284" s="13"/>
      <c r="B1284" s="4"/>
      <c r="C1284" s="14" t="str">
        <f>IFERROR(VLOOKUP(B1284,'تكويد الاصناف'!$A$5:$B$1100,2,0),"")</f>
        <v/>
      </c>
      <c r="D1284" s="4"/>
      <c r="E1284" s="4"/>
      <c r="F1284" s="24"/>
      <c r="G1284" s="4"/>
      <c r="H1284" s="14" t="str">
        <f>IFERROR(VLOOKUP(B1284,'تكويد الاصناف'!$A$5:$C$1100,3,0),"")</f>
        <v/>
      </c>
    </row>
    <row r="1285" spans="1:8">
      <c r="A1285" s="13"/>
      <c r="B1285" s="4"/>
      <c r="C1285" s="14" t="str">
        <f>IFERROR(VLOOKUP(B1285,'تكويد الاصناف'!$A$5:$B$1100,2,0),"")</f>
        <v/>
      </c>
      <c r="D1285" s="4"/>
      <c r="E1285" s="4"/>
      <c r="F1285" s="24"/>
      <c r="G1285" s="4"/>
      <c r="H1285" s="14" t="str">
        <f>IFERROR(VLOOKUP(B1285,'تكويد الاصناف'!$A$5:$C$1100,3,0),"")</f>
        <v/>
      </c>
    </row>
    <row r="1286" spans="1:8">
      <c r="A1286" s="13"/>
      <c r="B1286" s="4"/>
      <c r="C1286" s="14" t="str">
        <f>IFERROR(VLOOKUP(B1286,'تكويد الاصناف'!$A$5:$B$1100,2,0),"")</f>
        <v/>
      </c>
      <c r="D1286" s="4"/>
      <c r="E1286" s="4"/>
      <c r="F1286" s="24"/>
      <c r="G1286" s="4"/>
      <c r="H1286" s="14" t="str">
        <f>IFERROR(VLOOKUP(B1286,'تكويد الاصناف'!$A$5:$C$1100,3,0),"")</f>
        <v/>
      </c>
    </row>
    <row r="1287" spans="1:8">
      <c r="A1287" s="13"/>
      <c r="B1287" s="4"/>
      <c r="C1287" s="14" t="str">
        <f>IFERROR(VLOOKUP(B1287,'تكويد الاصناف'!$A$5:$B$1100,2,0),"")</f>
        <v/>
      </c>
      <c r="D1287" s="4"/>
      <c r="E1287" s="4"/>
      <c r="F1287" s="24"/>
      <c r="G1287" s="4"/>
      <c r="H1287" s="14" t="str">
        <f>IFERROR(VLOOKUP(B1287,'تكويد الاصناف'!$A$5:$C$1100,3,0),"")</f>
        <v/>
      </c>
    </row>
    <row r="1288" spans="1:8">
      <c r="A1288" s="13"/>
      <c r="B1288" s="4"/>
      <c r="C1288" s="14" t="str">
        <f>IFERROR(VLOOKUP(B1288,'تكويد الاصناف'!$A$5:$B$1100,2,0),"")</f>
        <v/>
      </c>
      <c r="D1288" s="4"/>
      <c r="E1288" s="4"/>
      <c r="F1288" s="24"/>
      <c r="G1288" s="4"/>
      <c r="H1288" s="14" t="str">
        <f>IFERROR(VLOOKUP(B1288,'تكويد الاصناف'!$A$5:$C$1100,3,0),"")</f>
        <v/>
      </c>
    </row>
    <row r="1289" spans="1:8">
      <c r="A1289" s="13"/>
      <c r="B1289" s="4"/>
      <c r="C1289" s="14" t="str">
        <f>IFERROR(VLOOKUP(B1289,'تكويد الاصناف'!$A$5:$B$1100,2,0),"")</f>
        <v/>
      </c>
      <c r="D1289" s="4"/>
      <c r="E1289" s="4"/>
      <c r="F1289" s="24"/>
      <c r="G1289" s="4"/>
      <c r="H1289" s="14" t="str">
        <f>IFERROR(VLOOKUP(B1289,'تكويد الاصناف'!$A$5:$C$1100,3,0),"")</f>
        <v/>
      </c>
    </row>
    <row r="1290" spans="1:8">
      <c r="A1290" s="13"/>
      <c r="B1290" s="4"/>
      <c r="C1290" s="14" t="str">
        <f>IFERROR(VLOOKUP(B1290,'تكويد الاصناف'!$A$5:$B$1100,2,0),"")</f>
        <v/>
      </c>
      <c r="D1290" s="4"/>
      <c r="E1290" s="4"/>
      <c r="F1290" s="24"/>
      <c r="G1290" s="4"/>
      <c r="H1290" s="14" t="str">
        <f>IFERROR(VLOOKUP(B1290,'تكويد الاصناف'!$A$5:$C$1100,3,0),"")</f>
        <v/>
      </c>
    </row>
    <row r="1291" spans="1:8">
      <c r="A1291" s="13"/>
      <c r="B1291" s="4"/>
      <c r="C1291" s="14" t="str">
        <f>IFERROR(VLOOKUP(B1291,'تكويد الاصناف'!$A$5:$B$1100,2,0),"")</f>
        <v/>
      </c>
      <c r="D1291" s="4"/>
      <c r="E1291" s="4"/>
      <c r="F1291" s="24"/>
      <c r="G1291" s="4"/>
      <c r="H1291" s="14" t="str">
        <f>IFERROR(VLOOKUP(B1291,'تكويد الاصناف'!$A$5:$C$1100,3,0),"")</f>
        <v/>
      </c>
    </row>
    <row r="1292" spans="1:8">
      <c r="A1292" s="13"/>
      <c r="B1292" s="4"/>
      <c r="C1292" s="14" t="str">
        <f>IFERROR(VLOOKUP(B1292,'تكويد الاصناف'!$A$5:$B$1100,2,0),"")</f>
        <v/>
      </c>
      <c r="D1292" s="4"/>
      <c r="E1292" s="4"/>
      <c r="F1292" s="24"/>
      <c r="G1292" s="4"/>
      <c r="H1292" s="14" t="str">
        <f>IFERROR(VLOOKUP(B1292,'تكويد الاصناف'!$A$5:$C$1100,3,0),"")</f>
        <v/>
      </c>
    </row>
    <row r="1293" spans="1:8">
      <c r="A1293" s="13"/>
      <c r="B1293" s="4"/>
      <c r="C1293" s="14" t="str">
        <f>IFERROR(VLOOKUP(B1293,'تكويد الاصناف'!$A$5:$B$1100,2,0),"")</f>
        <v/>
      </c>
      <c r="D1293" s="4"/>
      <c r="E1293" s="4"/>
      <c r="F1293" s="24"/>
      <c r="G1293" s="4"/>
      <c r="H1293" s="14" t="str">
        <f>IFERROR(VLOOKUP(B1293,'تكويد الاصناف'!$A$5:$C$1100,3,0),"")</f>
        <v/>
      </c>
    </row>
    <row r="1294" spans="1:8">
      <c r="A1294" s="13"/>
      <c r="B1294" s="4"/>
      <c r="C1294" s="14" t="str">
        <f>IFERROR(VLOOKUP(B1294,'تكويد الاصناف'!$A$5:$B$1100,2,0),"")</f>
        <v/>
      </c>
      <c r="D1294" s="4"/>
      <c r="E1294" s="4"/>
      <c r="F1294" s="24"/>
      <c r="G1294" s="4"/>
      <c r="H1294" s="14" t="str">
        <f>IFERROR(VLOOKUP(B1294,'تكويد الاصناف'!$A$5:$C$1100,3,0),"")</f>
        <v/>
      </c>
    </row>
    <row r="1295" spans="1:8">
      <c r="A1295" s="13"/>
      <c r="B1295" s="4"/>
      <c r="C1295" s="14" t="str">
        <f>IFERROR(VLOOKUP(B1295,'تكويد الاصناف'!$A$5:$B$1100,2,0),"")</f>
        <v/>
      </c>
      <c r="D1295" s="4"/>
      <c r="E1295" s="4"/>
      <c r="F1295" s="24"/>
      <c r="G1295" s="4"/>
      <c r="H1295" s="14" t="str">
        <f>IFERROR(VLOOKUP(B1295,'تكويد الاصناف'!$A$5:$C$1100,3,0),"")</f>
        <v/>
      </c>
    </row>
    <row r="1296" spans="1:8">
      <c r="A1296" s="13"/>
      <c r="B1296" s="4"/>
      <c r="C1296" s="14" t="str">
        <f>IFERROR(VLOOKUP(B1296,'تكويد الاصناف'!$A$5:$B$1100,2,0),"")</f>
        <v/>
      </c>
      <c r="D1296" s="4"/>
      <c r="E1296" s="4"/>
      <c r="F1296" s="24"/>
      <c r="G1296" s="4"/>
      <c r="H1296" s="14" t="str">
        <f>IFERROR(VLOOKUP(B1296,'تكويد الاصناف'!$A$5:$C$1100,3,0),"")</f>
        <v/>
      </c>
    </row>
    <row r="1297" spans="1:8">
      <c r="A1297" s="13"/>
      <c r="B1297" s="4"/>
      <c r="C1297" s="14" t="str">
        <f>IFERROR(VLOOKUP(B1297,'تكويد الاصناف'!$A$5:$B$1100,2,0),"")</f>
        <v/>
      </c>
      <c r="D1297" s="4"/>
      <c r="E1297" s="4"/>
      <c r="F1297" s="24"/>
      <c r="G1297" s="4"/>
      <c r="H1297" s="14" t="str">
        <f>IFERROR(VLOOKUP(B1297,'تكويد الاصناف'!$A$5:$C$1100,3,0),"")</f>
        <v/>
      </c>
    </row>
    <row r="1298" spans="1:8">
      <c r="A1298" s="13"/>
      <c r="B1298" s="4"/>
      <c r="C1298" s="14" t="str">
        <f>IFERROR(VLOOKUP(B1298,'تكويد الاصناف'!$A$5:$B$1100,2,0),"")</f>
        <v/>
      </c>
      <c r="D1298" s="4"/>
      <c r="E1298" s="4"/>
      <c r="F1298" s="24"/>
      <c r="G1298" s="4"/>
      <c r="H1298" s="14" t="str">
        <f>IFERROR(VLOOKUP(B1298,'تكويد الاصناف'!$A$5:$C$1100,3,0),"")</f>
        <v/>
      </c>
    </row>
    <row r="1299" spans="1:8">
      <c r="A1299" s="13"/>
      <c r="B1299" s="4"/>
      <c r="C1299" s="14" t="str">
        <f>IFERROR(VLOOKUP(B1299,'تكويد الاصناف'!$A$5:$B$1100,2,0),"")</f>
        <v/>
      </c>
      <c r="D1299" s="4"/>
      <c r="E1299" s="4"/>
      <c r="F1299" s="24"/>
      <c r="G1299" s="4"/>
      <c r="H1299" s="14" t="str">
        <f>IFERROR(VLOOKUP(B1299,'تكويد الاصناف'!$A$5:$C$1100,3,0),"")</f>
        <v/>
      </c>
    </row>
    <row r="1300" spans="1:8">
      <c r="A1300" s="13"/>
      <c r="B1300" s="4"/>
      <c r="C1300" s="14" t="str">
        <f>IFERROR(VLOOKUP(B1300,'تكويد الاصناف'!$A$5:$B$1100,2,0),"")</f>
        <v/>
      </c>
      <c r="D1300" s="4"/>
      <c r="E1300" s="4"/>
      <c r="F1300" s="24"/>
      <c r="G1300" s="4"/>
      <c r="H1300" s="14" t="str">
        <f>IFERROR(VLOOKUP(B1300,'تكويد الاصناف'!$A$5:$C$1100,3,0),"")</f>
        <v/>
      </c>
    </row>
    <row r="1301" spans="1:8">
      <c r="A1301" s="13"/>
      <c r="B1301" s="4"/>
      <c r="C1301" s="14" t="str">
        <f>IFERROR(VLOOKUP(B1301,'تكويد الاصناف'!$A$5:$B$1100,2,0),"")</f>
        <v/>
      </c>
      <c r="D1301" s="4"/>
      <c r="E1301" s="4"/>
      <c r="F1301" s="24"/>
      <c r="G1301" s="4"/>
      <c r="H1301" s="14" t="str">
        <f>IFERROR(VLOOKUP(B1301,'تكويد الاصناف'!$A$5:$C$1100,3,0),"")</f>
        <v/>
      </c>
    </row>
    <row r="1302" spans="1:8">
      <c r="A1302" s="13"/>
      <c r="B1302" s="4"/>
      <c r="C1302" s="14" t="str">
        <f>IFERROR(VLOOKUP(B1302,'تكويد الاصناف'!$A$5:$B$1100,2,0),"")</f>
        <v/>
      </c>
      <c r="D1302" s="4"/>
      <c r="E1302" s="4"/>
      <c r="F1302" s="24"/>
      <c r="G1302" s="4"/>
      <c r="H1302" s="14" t="str">
        <f>IFERROR(VLOOKUP(B1302,'تكويد الاصناف'!$A$5:$C$1100,3,0),"")</f>
        <v/>
      </c>
    </row>
    <row r="1303" spans="1:8">
      <c r="A1303" s="13"/>
      <c r="B1303" s="4"/>
      <c r="C1303" s="14" t="str">
        <f>IFERROR(VLOOKUP(B1303,'تكويد الاصناف'!$A$5:$B$1100,2,0),"")</f>
        <v/>
      </c>
      <c r="D1303" s="4"/>
      <c r="E1303" s="4"/>
      <c r="F1303" s="24"/>
      <c r="G1303" s="4"/>
      <c r="H1303" s="14" t="str">
        <f>IFERROR(VLOOKUP(B1303,'تكويد الاصناف'!$A$5:$C$1100,3,0),"")</f>
        <v/>
      </c>
    </row>
    <row r="1304" spans="1:8">
      <c r="A1304" s="13"/>
      <c r="B1304" s="4"/>
      <c r="C1304" s="14" t="str">
        <f>IFERROR(VLOOKUP(B1304,'تكويد الاصناف'!$A$5:$B$1100,2,0),"")</f>
        <v/>
      </c>
      <c r="D1304" s="4"/>
      <c r="E1304" s="4"/>
      <c r="F1304" s="24"/>
      <c r="G1304" s="4"/>
      <c r="H1304" s="14" t="str">
        <f>IFERROR(VLOOKUP(B1304,'تكويد الاصناف'!$A$5:$C$1100,3,0),"")</f>
        <v/>
      </c>
    </row>
    <row r="1305" spans="1:8">
      <c r="A1305" s="13"/>
      <c r="B1305" s="4"/>
      <c r="C1305" s="14" t="str">
        <f>IFERROR(VLOOKUP(B1305,'تكويد الاصناف'!$A$5:$B$1100,2,0),"")</f>
        <v/>
      </c>
      <c r="D1305" s="4"/>
      <c r="E1305" s="4"/>
      <c r="F1305" s="24"/>
      <c r="G1305" s="4"/>
      <c r="H1305" s="14" t="str">
        <f>IFERROR(VLOOKUP(B1305,'تكويد الاصناف'!$A$5:$C$1100,3,0),"")</f>
        <v/>
      </c>
    </row>
    <row r="1306" spans="1:8">
      <c r="A1306" s="13"/>
      <c r="B1306" s="4"/>
      <c r="C1306" s="14" t="str">
        <f>IFERROR(VLOOKUP(B1306,'تكويد الاصناف'!$A$5:$B$1100,2,0),"")</f>
        <v/>
      </c>
      <c r="D1306" s="4"/>
      <c r="E1306" s="4"/>
      <c r="F1306" s="24"/>
      <c r="G1306" s="4"/>
      <c r="H1306" s="14" t="str">
        <f>IFERROR(VLOOKUP(B1306,'تكويد الاصناف'!$A$5:$C$1100,3,0),"")</f>
        <v/>
      </c>
    </row>
    <row r="1307" spans="1:8">
      <c r="A1307" s="13"/>
      <c r="B1307" s="4"/>
      <c r="C1307" s="14" t="str">
        <f>IFERROR(VLOOKUP(B1307,'تكويد الاصناف'!$A$5:$B$1100,2,0),"")</f>
        <v/>
      </c>
      <c r="D1307" s="4"/>
      <c r="E1307" s="4"/>
      <c r="F1307" s="24"/>
      <c r="G1307" s="4"/>
      <c r="H1307" s="14" t="str">
        <f>IFERROR(VLOOKUP(B1307,'تكويد الاصناف'!$A$5:$C$1100,3,0),"")</f>
        <v/>
      </c>
    </row>
    <row r="1308" spans="1:8">
      <c r="A1308" s="13"/>
      <c r="B1308" s="4"/>
      <c r="C1308" s="14" t="str">
        <f>IFERROR(VLOOKUP(B1308,'تكويد الاصناف'!$A$5:$B$1100,2,0),"")</f>
        <v/>
      </c>
      <c r="D1308" s="4"/>
      <c r="E1308" s="4"/>
      <c r="F1308" s="24"/>
      <c r="G1308" s="4"/>
      <c r="H1308" s="14" t="str">
        <f>IFERROR(VLOOKUP(B1308,'تكويد الاصناف'!$A$5:$C$1100,3,0),"")</f>
        <v/>
      </c>
    </row>
    <row r="1309" spans="1:8">
      <c r="A1309" s="13"/>
      <c r="B1309" s="4"/>
      <c r="C1309" s="14" t="str">
        <f>IFERROR(VLOOKUP(B1309,'تكويد الاصناف'!$A$5:$B$1100,2,0),"")</f>
        <v/>
      </c>
      <c r="D1309" s="4"/>
      <c r="E1309" s="4"/>
      <c r="F1309" s="24"/>
      <c r="G1309" s="4"/>
      <c r="H1309" s="14" t="str">
        <f>IFERROR(VLOOKUP(B1309,'تكويد الاصناف'!$A$5:$C$1100,3,0),"")</f>
        <v/>
      </c>
    </row>
    <row r="1310" spans="1:8">
      <c r="A1310" s="13"/>
      <c r="B1310" s="4"/>
      <c r="C1310" s="14" t="str">
        <f>IFERROR(VLOOKUP(B1310,'تكويد الاصناف'!$A$5:$B$1100,2,0),"")</f>
        <v/>
      </c>
      <c r="D1310" s="4"/>
      <c r="E1310" s="4"/>
      <c r="F1310" s="24"/>
      <c r="G1310" s="4"/>
      <c r="H1310" s="14" t="str">
        <f>IFERROR(VLOOKUP(B1310,'تكويد الاصناف'!$A$5:$C$1100,3,0),"")</f>
        <v/>
      </c>
    </row>
    <row r="1311" spans="1:8">
      <c r="A1311" s="13"/>
      <c r="B1311" s="4"/>
      <c r="C1311" s="14" t="str">
        <f>IFERROR(VLOOKUP(B1311,'تكويد الاصناف'!$A$5:$B$1100,2,0),"")</f>
        <v/>
      </c>
      <c r="D1311" s="4"/>
      <c r="E1311" s="4"/>
      <c r="F1311" s="24"/>
      <c r="G1311" s="4"/>
      <c r="H1311" s="14" t="str">
        <f>IFERROR(VLOOKUP(B1311,'تكويد الاصناف'!$A$5:$C$1100,3,0),"")</f>
        <v/>
      </c>
    </row>
    <row r="1312" spans="1:8">
      <c r="A1312" s="13"/>
      <c r="B1312" s="4"/>
      <c r="C1312" s="14" t="str">
        <f>IFERROR(VLOOKUP(B1312,'تكويد الاصناف'!$A$5:$B$1100,2,0),"")</f>
        <v/>
      </c>
      <c r="D1312" s="4"/>
      <c r="E1312" s="4"/>
      <c r="F1312" s="24"/>
      <c r="G1312" s="4"/>
      <c r="H1312" s="14" t="str">
        <f>IFERROR(VLOOKUP(B1312,'تكويد الاصناف'!$A$5:$C$1100,3,0),"")</f>
        <v/>
      </c>
    </row>
    <row r="1313" spans="1:8">
      <c r="A1313" s="13"/>
      <c r="B1313" s="4"/>
      <c r="C1313" s="14" t="str">
        <f>IFERROR(VLOOKUP(B1313,'تكويد الاصناف'!$A$5:$B$1100,2,0),"")</f>
        <v/>
      </c>
      <c r="D1313" s="4"/>
      <c r="E1313" s="4"/>
      <c r="F1313" s="24"/>
      <c r="G1313" s="4"/>
      <c r="H1313" s="14" t="str">
        <f>IFERROR(VLOOKUP(B1313,'تكويد الاصناف'!$A$5:$C$1100,3,0),"")</f>
        <v/>
      </c>
    </row>
    <row r="1314" spans="1:8">
      <c r="A1314" s="13"/>
      <c r="B1314" s="4"/>
      <c r="C1314" s="14" t="str">
        <f>IFERROR(VLOOKUP(B1314,'تكويد الاصناف'!$A$5:$B$1100,2,0),"")</f>
        <v/>
      </c>
      <c r="D1314" s="4"/>
      <c r="E1314" s="4"/>
      <c r="F1314" s="24"/>
      <c r="G1314" s="4"/>
      <c r="H1314" s="14" t="str">
        <f>IFERROR(VLOOKUP(B1314,'تكويد الاصناف'!$A$5:$C$1100,3,0),"")</f>
        <v/>
      </c>
    </row>
    <row r="1315" spans="1:8">
      <c r="A1315" s="13"/>
      <c r="B1315" s="4"/>
      <c r="C1315" s="14" t="str">
        <f>IFERROR(VLOOKUP(B1315,'تكويد الاصناف'!$A$5:$B$1100,2,0),"")</f>
        <v/>
      </c>
      <c r="D1315" s="4"/>
      <c r="E1315" s="4"/>
      <c r="F1315" s="24"/>
      <c r="G1315" s="4"/>
      <c r="H1315" s="14" t="str">
        <f>IFERROR(VLOOKUP(B1315,'تكويد الاصناف'!$A$5:$C$1100,3,0),"")</f>
        <v/>
      </c>
    </row>
    <row r="1316" spans="1:8">
      <c r="A1316" s="13"/>
      <c r="B1316" s="4"/>
      <c r="C1316" s="14" t="str">
        <f>IFERROR(VLOOKUP(B1316,'تكويد الاصناف'!$A$5:$B$1100,2,0),"")</f>
        <v/>
      </c>
      <c r="D1316" s="4"/>
      <c r="E1316" s="4"/>
      <c r="F1316" s="24"/>
      <c r="G1316" s="4"/>
      <c r="H1316" s="14" t="str">
        <f>IFERROR(VLOOKUP(B1316,'تكويد الاصناف'!$A$5:$C$1100,3,0),"")</f>
        <v/>
      </c>
    </row>
    <row r="1317" spans="1:8">
      <c r="A1317" s="13"/>
      <c r="B1317" s="4"/>
      <c r="C1317" s="14" t="str">
        <f>IFERROR(VLOOKUP(B1317,'تكويد الاصناف'!$A$5:$B$1100,2,0),"")</f>
        <v/>
      </c>
      <c r="D1317" s="4"/>
      <c r="E1317" s="4"/>
      <c r="F1317" s="24"/>
      <c r="G1317" s="4"/>
      <c r="H1317" s="14" t="str">
        <f>IFERROR(VLOOKUP(B1317,'تكويد الاصناف'!$A$5:$C$1100,3,0),"")</f>
        <v/>
      </c>
    </row>
    <row r="1318" spans="1:8">
      <c r="A1318" s="13"/>
      <c r="B1318" s="4"/>
      <c r="C1318" s="14" t="str">
        <f>IFERROR(VLOOKUP(B1318,'تكويد الاصناف'!$A$5:$B$1100,2,0),"")</f>
        <v/>
      </c>
      <c r="D1318" s="4"/>
      <c r="E1318" s="4"/>
      <c r="F1318" s="24"/>
      <c r="G1318" s="4"/>
      <c r="H1318" s="14" t="str">
        <f>IFERROR(VLOOKUP(B1318,'تكويد الاصناف'!$A$5:$C$1100,3,0),"")</f>
        <v/>
      </c>
    </row>
    <row r="1319" spans="1:8">
      <c r="A1319" s="13"/>
      <c r="B1319" s="4"/>
      <c r="C1319" s="14" t="str">
        <f>IFERROR(VLOOKUP(B1319,'تكويد الاصناف'!$A$5:$B$1100,2,0),"")</f>
        <v/>
      </c>
      <c r="D1319" s="4"/>
      <c r="E1319" s="4"/>
      <c r="F1319" s="24"/>
      <c r="G1319" s="4"/>
      <c r="H1319" s="14" t="str">
        <f>IFERROR(VLOOKUP(B1319,'تكويد الاصناف'!$A$5:$C$1100,3,0),"")</f>
        <v/>
      </c>
    </row>
    <row r="1320" spans="1:8">
      <c r="A1320" s="13"/>
      <c r="B1320" s="4"/>
      <c r="C1320" s="14" t="str">
        <f>IFERROR(VLOOKUP(B1320,'تكويد الاصناف'!$A$5:$B$1100,2,0),"")</f>
        <v/>
      </c>
      <c r="D1320" s="4"/>
      <c r="E1320" s="4"/>
      <c r="F1320" s="24"/>
      <c r="G1320" s="4"/>
      <c r="H1320" s="14" t="str">
        <f>IFERROR(VLOOKUP(B1320,'تكويد الاصناف'!$A$5:$C$1100,3,0),"")</f>
        <v/>
      </c>
    </row>
    <row r="1321" spans="1:8">
      <c r="A1321" s="13"/>
      <c r="B1321" s="4"/>
      <c r="C1321" s="14" t="str">
        <f>IFERROR(VLOOKUP(B1321,'تكويد الاصناف'!$A$5:$B$1100,2,0),"")</f>
        <v/>
      </c>
      <c r="D1321" s="4"/>
      <c r="E1321" s="4"/>
      <c r="F1321" s="24"/>
      <c r="G1321" s="4"/>
      <c r="H1321" s="14" t="str">
        <f>IFERROR(VLOOKUP(B1321,'تكويد الاصناف'!$A$5:$C$1100,3,0),"")</f>
        <v/>
      </c>
    </row>
    <row r="1322" spans="1:8">
      <c r="A1322" s="13"/>
      <c r="B1322" s="4"/>
      <c r="C1322" s="14" t="str">
        <f>IFERROR(VLOOKUP(B1322,'تكويد الاصناف'!$A$5:$B$1100,2,0),"")</f>
        <v/>
      </c>
      <c r="D1322" s="4"/>
      <c r="E1322" s="4"/>
      <c r="F1322" s="24"/>
      <c r="G1322" s="4"/>
      <c r="H1322" s="14" t="str">
        <f>IFERROR(VLOOKUP(B1322,'تكويد الاصناف'!$A$5:$C$1100,3,0),"")</f>
        <v/>
      </c>
    </row>
    <row r="1323" spans="1:8">
      <c r="A1323" s="13"/>
      <c r="B1323" s="4"/>
      <c r="C1323" s="14" t="str">
        <f>IFERROR(VLOOKUP(B1323,'تكويد الاصناف'!$A$5:$B$1100,2,0),"")</f>
        <v/>
      </c>
      <c r="D1323" s="4"/>
      <c r="E1323" s="4"/>
      <c r="F1323" s="24"/>
      <c r="G1323" s="4"/>
      <c r="H1323" s="14" t="str">
        <f>IFERROR(VLOOKUP(B1323,'تكويد الاصناف'!$A$5:$C$1100,3,0),"")</f>
        <v/>
      </c>
    </row>
    <row r="1324" spans="1:8">
      <c r="A1324" s="13"/>
      <c r="B1324" s="4"/>
      <c r="C1324" s="14" t="str">
        <f>IFERROR(VLOOKUP(B1324,'تكويد الاصناف'!$A$5:$B$1100,2,0),"")</f>
        <v/>
      </c>
      <c r="D1324" s="4"/>
      <c r="E1324" s="4"/>
      <c r="F1324" s="24"/>
      <c r="G1324" s="4"/>
      <c r="H1324" s="14" t="str">
        <f>IFERROR(VLOOKUP(B1324,'تكويد الاصناف'!$A$5:$C$1100,3,0),"")</f>
        <v/>
      </c>
    </row>
    <row r="1325" spans="1:8">
      <c r="A1325" s="13"/>
      <c r="B1325" s="4"/>
      <c r="C1325" s="14" t="str">
        <f>IFERROR(VLOOKUP(B1325,'تكويد الاصناف'!$A$5:$B$1100,2,0),"")</f>
        <v/>
      </c>
      <c r="D1325" s="4"/>
      <c r="E1325" s="4"/>
      <c r="F1325" s="24"/>
      <c r="G1325" s="4"/>
      <c r="H1325" s="14" t="str">
        <f>IFERROR(VLOOKUP(B1325,'تكويد الاصناف'!$A$5:$C$1100,3,0),"")</f>
        <v/>
      </c>
    </row>
    <row r="1326" spans="1:8">
      <c r="A1326" s="13"/>
      <c r="B1326" s="4"/>
      <c r="C1326" s="14" t="str">
        <f>IFERROR(VLOOKUP(B1326,'تكويد الاصناف'!$A$5:$B$1100,2,0),"")</f>
        <v/>
      </c>
      <c r="D1326" s="4"/>
      <c r="E1326" s="4"/>
      <c r="F1326" s="24"/>
      <c r="G1326" s="4"/>
      <c r="H1326" s="14" t="str">
        <f>IFERROR(VLOOKUP(B1326,'تكويد الاصناف'!$A$5:$C$1100,3,0),"")</f>
        <v/>
      </c>
    </row>
    <row r="1327" spans="1:8">
      <c r="A1327" s="13"/>
      <c r="B1327" s="4"/>
      <c r="C1327" s="14" t="str">
        <f>IFERROR(VLOOKUP(B1327,'تكويد الاصناف'!$A$5:$B$1100,2,0),"")</f>
        <v/>
      </c>
      <c r="D1327" s="4"/>
      <c r="E1327" s="4"/>
      <c r="F1327" s="24"/>
      <c r="G1327" s="4"/>
      <c r="H1327" s="14" t="str">
        <f>IFERROR(VLOOKUP(B1327,'تكويد الاصناف'!$A$5:$C$1100,3,0),"")</f>
        <v/>
      </c>
    </row>
    <row r="1328" spans="1:8">
      <c r="A1328" s="13"/>
      <c r="B1328" s="4"/>
      <c r="C1328" s="14" t="str">
        <f>IFERROR(VLOOKUP(B1328,'تكويد الاصناف'!$A$5:$B$1100,2,0),"")</f>
        <v/>
      </c>
      <c r="D1328" s="4"/>
      <c r="E1328" s="4"/>
      <c r="F1328" s="24"/>
      <c r="G1328" s="4"/>
      <c r="H1328" s="14" t="str">
        <f>IFERROR(VLOOKUP(B1328,'تكويد الاصناف'!$A$5:$C$1100,3,0),"")</f>
        <v/>
      </c>
    </row>
    <row r="1329" spans="1:8">
      <c r="A1329" s="13"/>
      <c r="B1329" s="4"/>
      <c r="C1329" s="14" t="str">
        <f>IFERROR(VLOOKUP(B1329,'تكويد الاصناف'!$A$5:$B$1100,2,0),"")</f>
        <v/>
      </c>
      <c r="D1329" s="4"/>
      <c r="E1329" s="4"/>
      <c r="F1329" s="24"/>
      <c r="G1329" s="4"/>
      <c r="H1329" s="14" t="str">
        <f>IFERROR(VLOOKUP(B1329,'تكويد الاصناف'!$A$5:$C$1100,3,0),"")</f>
        <v/>
      </c>
    </row>
    <row r="1330" spans="1:8">
      <c r="A1330" s="13"/>
      <c r="B1330" s="4"/>
      <c r="C1330" s="14" t="str">
        <f>IFERROR(VLOOKUP(B1330,'تكويد الاصناف'!$A$5:$B$1100,2,0),"")</f>
        <v/>
      </c>
      <c r="D1330" s="4"/>
      <c r="E1330" s="4"/>
      <c r="F1330" s="24"/>
      <c r="G1330" s="4"/>
      <c r="H1330" s="14" t="str">
        <f>IFERROR(VLOOKUP(B1330,'تكويد الاصناف'!$A$5:$C$1100,3,0),"")</f>
        <v/>
      </c>
    </row>
    <row r="1331" spans="1:8">
      <c r="A1331" s="13"/>
      <c r="B1331" s="4"/>
      <c r="C1331" s="14" t="str">
        <f>IFERROR(VLOOKUP(B1331,'تكويد الاصناف'!$A$5:$B$1100,2,0),"")</f>
        <v/>
      </c>
      <c r="D1331" s="4"/>
      <c r="E1331" s="4"/>
      <c r="F1331" s="24"/>
      <c r="G1331" s="4"/>
      <c r="H1331" s="14" t="str">
        <f>IFERROR(VLOOKUP(B1331,'تكويد الاصناف'!$A$5:$C$1100,3,0),"")</f>
        <v/>
      </c>
    </row>
    <row r="1332" spans="1:8">
      <c r="A1332" s="13"/>
      <c r="B1332" s="4"/>
      <c r="C1332" s="14" t="str">
        <f>IFERROR(VLOOKUP(B1332,'تكويد الاصناف'!$A$5:$B$1100,2,0),"")</f>
        <v/>
      </c>
      <c r="D1332" s="4"/>
      <c r="E1332" s="4"/>
      <c r="F1332" s="24"/>
      <c r="G1332" s="4"/>
      <c r="H1332" s="14" t="str">
        <f>IFERROR(VLOOKUP(B1332,'تكويد الاصناف'!$A$5:$C$1100,3,0),"")</f>
        <v/>
      </c>
    </row>
    <row r="1333" spans="1:8">
      <c r="A1333" s="13"/>
      <c r="B1333" s="4"/>
      <c r="C1333" s="14" t="str">
        <f>IFERROR(VLOOKUP(B1333,'تكويد الاصناف'!$A$5:$B$1100,2,0),"")</f>
        <v/>
      </c>
      <c r="D1333" s="4"/>
      <c r="E1333" s="4"/>
      <c r="F1333" s="24"/>
      <c r="G1333" s="4"/>
      <c r="H1333" s="14" t="str">
        <f>IFERROR(VLOOKUP(B1333,'تكويد الاصناف'!$A$5:$C$1100,3,0),"")</f>
        <v/>
      </c>
    </row>
    <row r="1334" spans="1:8">
      <c r="A1334" s="13"/>
      <c r="B1334" s="4"/>
      <c r="C1334" s="14" t="str">
        <f>IFERROR(VLOOKUP(B1334,'تكويد الاصناف'!$A$5:$B$1100,2,0),"")</f>
        <v/>
      </c>
      <c r="D1334" s="4"/>
      <c r="E1334" s="4"/>
      <c r="F1334" s="24"/>
      <c r="G1334" s="4"/>
      <c r="H1334" s="14" t="str">
        <f>IFERROR(VLOOKUP(B1334,'تكويد الاصناف'!$A$5:$C$1100,3,0),"")</f>
        <v/>
      </c>
    </row>
    <row r="1335" spans="1:8">
      <c r="A1335" s="13"/>
      <c r="B1335" s="4"/>
      <c r="C1335" s="14" t="str">
        <f>IFERROR(VLOOKUP(B1335,'تكويد الاصناف'!$A$5:$B$1100,2,0),"")</f>
        <v/>
      </c>
      <c r="D1335" s="4"/>
      <c r="E1335" s="4"/>
      <c r="F1335" s="24"/>
      <c r="G1335" s="4"/>
      <c r="H1335" s="14" t="str">
        <f>IFERROR(VLOOKUP(B1335,'تكويد الاصناف'!$A$5:$C$1100,3,0),"")</f>
        <v/>
      </c>
    </row>
    <row r="1336" spans="1:8">
      <c r="A1336" s="13"/>
      <c r="B1336" s="4"/>
      <c r="C1336" s="14" t="str">
        <f>IFERROR(VLOOKUP(B1336,'تكويد الاصناف'!$A$5:$B$1100,2,0),"")</f>
        <v/>
      </c>
      <c r="D1336" s="4"/>
      <c r="E1336" s="4"/>
      <c r="F1336" s="24"/>
      <c r="G1336" s="4"/>
      <c r="H1336" s="14" t="str">
        <f>IFERROR(VLOOKUP(B1336,'تكويد الاصناف'!$A$5:$C$1100,3,0),"")</f>
        <v/>
      </c>
    </row>
    <row r="1337" spans="1:8">
      <c r="A1337" s="13"/>
      <c r="B1337" s="4"/>
      <c r="C1337" s="14" t="str">
        <f>IFERROR(VLOOKUP(B1337,'تكويد الاصناف'!$A$5:$B$1100,2,0),"")</f>
        <v/>
      </c>
      <c r="D1337" s="4"/>
      <c r="E1337" s="4"/>
      <c r="F1337" s="24"/>
      <c r="G1337" s="4"/>
      <c r="H1337" s="14" t="str">
        <f>IFERROR(VLOOKUP(B1337,'تكويد الاصناف'!$A$5:$C$1100,3,0),"")</f>
        <v/>
      </c>
    </row>
    <row r="1338" spans="1:8">
      <c r="A1338" s="13"/>
      <c r="B1338" s="4"/>
      <c r="C1338" s="14" t="str">
        <f>IFERROR(VLOOKUP(B1338,'تكويد الاصناف'!$A$5:$B$1100,2,0),"")</f>
        <v/>
      </c>
      <c r="D1338" s="4"/>
      <c r="E1338" s="4"/>
      <c r="F1338" s="24"/>
      <c r="G1338" s="4"/>
      <c r="H1338" s="14" t="str">
        <f>IFERROR(VLOOKUP(B1338,'تكويد الاصناف'!$A$5:$C$1100,3,0),"")</f>
        <v/>
      </c>
    </row>
    <row r="1339" spans="1:8">
      <c r="A1339" s="13"/>
      <c r="B1339" s="4"/>
      <c r="C1339" s="14" t="str">
        <f>IFERROR(VLOOKUP(B1339,'تكويد الاصناف'!$A$5:$B$1100,2,0),"")</f>
        <v/>
      </c>
      <c r="D1339" s="4"/>
      <c r="E1339" s="4"/>
      <c r="F1339" s="24"/>
      <c r="G1339" s="4"/>
      <c r="H1339" s="14" t="str">
        <f>IFERROR(VLOOKUP(B1339,'تكويد الاصناف'!$A$5:$C$1100,3,0),"")</f>
        <v/>
      </c>
    </row>
    <row r="1340" spans="1:8">
      <c r="A1340" s="13"/>
      <c r="B1340" s="4"/>
      <c r="C1340" s="14" t="str">
        <f>IFERROR(VLOOKUP(B1340,'تكويد الاصناف'!$A$5:$B$1100,2,0),"")</f>
        <v/>
      </c>
      <c r="D1340" s="4"/>
      <c r="E1340" s="4"/>
      <c r="F1340" s="24"/>
      <c r="G1340" s="4"/>
      <c r="H1340" s="14" t="str">
        <f>IFERROR(VLOOKUP(B1340,'تكويد الاصناف'!$A$5:$C$1100,3,0),"")</f>
        <v/>
      </c>
    </row>
    <row r="1341" spans="1:8">
      <c r="A1341" s="13"/>
      <c r="B1341" s="4"/>
      <c r="C1341" s="14" t="str">
        <f>IFERROR(VLOOKUP(B1341,'تكويد الاصناف'!$A$5:$B$1100,2,0),"")</f>
        <v/>
      </c>
      <c r="D1341" s="4"/>
      <c r="E1341" s="4"/>
      <c r="F1341" s="24"/>
      <c r="G1341" s="4"/>
      <c r="H1341" s="14" t="str">
        <f>IFERROR(VLOOKUP(B1341,'تكويد الاصناف'!$A$5:$C$1100,3,0),"")</f>
        <v/>
      </c>
    </row>
    <row r="1342" spans="1:8">
      <c r="A1342" s="13"/>
      <c r="B1342" s="4"/>
      <c r="C1342" s="14" t="str">
        <f>IFERROR(VLOOKUP(B1342,'تكويد الاصناف'!$A$5:$B$1100,2,0),"")</f>
        <v/>
      </c>
      <c r="D1342" s="4"/>
      <c r="E1342" s="4"/>
      <c r="F1342" s="24"/>
      <c r="G1342" s="4"/>
      <c r="H1342" s="14" t="str">
        <f>IFERROR(VLOOKUP(B1342,'تكويد الاصناف'!$A$5:$C$1100,3,0),"")</f>
        <v/>
      </c>
    </row>
    <row r="1343" spans="1:8">
      <c r="A1343" s="13"/>
      <c r="B1343" s="4"/>
      <c r="C1343" s="14" t="str">
        <f>IFERROR(VLOOKUP(B1343,'تكويد الاصناف'!$A$5:$B$1100,2,0),"")</f>
        <v/>
      </c>
      <c r="D1343" s="4"/>
      <c r="E1343" s="4"/>
      <c r="F1343" s="24"/>
      <c r="G1343" s="4"/>
      <c r="H1343" s="14" t="str">
        <f>IFERROR(VLOOKUP(B1343,'تكويد الاصناف'!$A$5:$C$1100,3,0),"")</f>
        <v/>
      </c>
    </row>
    <row r="1344" spans="1:8">
      <c r="A1344" s="13"/>
      <c r="B1344" s="4"/>
      <c r="C1344" s="14" t="str">
        <f>IFERROR(VLOOKUP(B1344,'تكويد الاصناف'!$A$5:$B$1100,2,0),"")</f>
        <v/>
      </c>
      <c r="D1344" s="4"/>
      <c r="E1344" s="4"/>
      <c r="F1344" s="24"/>
      <c r="G1344" s="4"/>
      <c r="H1344" s="14" t="str">
        <f>IFERROR(VLOOKUP(B1344,'تكويد الاصناف'!$A$5:$C$1100,3,0),"")</f>
        <v/>
      </c>
    </row>
    <row r="1345" spans="1:8">
      <c r="A1345" s="13"/>
      <c r="B1345" s="4"/>
      <c r="C1345" s="14" t="str">
        <f>IFERROR(VLOOKUP(B1345,'تكويد الاصناف'!$A$5:$B$1100,2,0),"")</f>
        <v/>
      </c>
      <c r="D1345" s="4"/>
      <c r="E1345" s="4"/>
      <c r="F1345" s="24"/>
      <c r="G1345" s="4"/>
      <c r="H1345" s="14" t="str">
        <f>IFERROR(VLOOKUP(B1345,'تكويد الاصناف'!$A$5:$C$1100,3,0),"")</f>
        <v/>
      </c>
    </row>
    <row r="1346" spans="1:8">
      <c r="A1346" s="13"/>
      <c r="B1346" s="4"/>
      <c r="C1346" s="14" t="str">
        <f>IFERROR(VLOOKUP(B1346,'تكويد الاصناف'!$A$5:$B$1100,2,0),"")</f>
        <v/>
      </c>
      <c r="D1346" s="4"/>
      <c r="E1346" s="4"/>
      <c r="F1346" s="24"/>
      <c r="G1346" s="4"/>
      <c r="H1346" s="14" t="str">
        <f>IFERROR(VLOOKUP(B1346,'تكويد الاصناف'!$A$5:$C$1100,3,0),"")</f>
        <v/>
      </c>
    </row>
    <row r="1347" spans="1:8">
      <c r="A1347" s="13"/>
      <c r="B1347" s="4"/>
      <c r="C1347" s="14" t="str">
        <f>IFERROR(VLOOKUP(B1347,'تكويد الاصناف'!$A$5:$B$1100,2,0),"")</f>
        <v/>
      </c>
      <c r="D1347" s="4"/>
      <c r="E1347" s="4"/>
      <c r="F1347" s="24"/>
      <c r="G1347" s="4"/>
      <c r="H1347" s="14" t="str">
        <f>IFERROR(VLOOKUP(B1347,'تكويد الاصناف'!$A$5:$C$1100,3,0),"")</f>
        <v/>
      </c>
    </row>
    <row r="1348" spans="1:8">
      <c r="A1348" s="13"/>
      <c r="B1348" s="4"/>
      <c r="C1348" s="14" t="str">
        <f>IFERROR(VLOOKUP(B1348,'تكويد الاصناف'!$A$5:$B$1100,2,0),"")</f>
        <v/>
      </c>
      <c r="D1348" s="4"/>
      <c r="E1348" s="4"/>
      <c r="F1348" s="24"/>
      <c r="G1348" s="4"/>
      <c r="H1348" s="14" t="str">
        <f>IFERROR(VLOOKUP(B1348,'تكويد الاصناف'!$A$5:$C$1100,3,0),"")</f>
        <v/>
      </c>
    </row>
    <row r="1349" spans="1:8">
      <c r="A1349" s="13"/>
      <c r="B1349" s="4"/>
      <c r="C1349" s="14" t="str">
        <f>IFERROR(VLOOKUP(B1349,'تكويد الاصناف'!$A$5:$B$1100,2,0),"")</f>
        <v/>
      </c>
      <c r="D1349" s="4"/>
      <c r="E1349" s="4"/>
      <c r="F1349" s="24"/>
      <c r="G1349" s="4"/>
      <c r="H1349" s="14" t="str">
        <f>IFERROR(VLOOKUP(B1349,'تكويد الاصناف'!$A$5:$C$1100,3,0),"")</f>
        <v/>
      </c>
    </row>
    <row r="1350" spans="1:8">
      <c r="A1350" s="13"/>
      <c r="B1350" s="4"/>
      <c r="C1350" s="14" t="str">
        <f>IFERROR(VLOOKUP(B1350,'تكويد الاصناف'!$A$5:$B$1100,2,0),"")</f>
        <v/>
      </c>
      <c r="D1350" s="4"/>
      <c r="E1350" s="4"/>
      <c r="F1350" s="24"/>
      <c r="G1350" s="4"/>
      <c r="H1350" s="14" t="str">
        <f>IFERROR(VLOOKUP(B1350,'تكويد الاصناف'!$A$5:$C$1100,3,0),"")</f>
        <v/>
      </c>
    </row>
    <row r="1351" spans="1:8">
      <c r="A1351" s="13"/>
      <c r="B1351" s="4"/>
      <c r="C1351" s="14" t="str">
        <f>IFERROR(VLOOKUP(B1351,'تكويد الاصناف'!$A$5:$B$1100,2,0),"")</f>
        <v/>
      </c>
      <c r="D1351" s="4"/>
      <c r="E1351" s="4"/>
      <c r="F1351" s="24"/>
      <c r="G1351" s="4"/>
      <c r="H1351" s="14" t="str">
        <f>IFERROR(VLOOKUP(B1351,'تكويد الاصناف'!$A$5:$C$1100,3,0),"")</f>
        <v/>
      </c>
    </row>
    <row r="1352" spans="1:8">
      <c r="A1352" s="13"/>
      <c r="B1352" s="4"/>
      <c r="C1352" s="14" t="str">
        <f>IFERROR(VLOOKUP(B1352,'تكويد الاصناف'!$A$5:$B$1100,2,0),"")</f>
        <v/>
      </c>
      <c r="D1352" s="4"/>
      <c r="E1352" s="4"/>
      <c r="F1352" s="24"/>
      <c r="G1352" s="4"/>
      <c r="H1352" s="14" t="str">
        <f>IFERROR(VLOOKUP(B1352,'تكويد الاصناف'!$A$5:$C$1100,3,0),"")</f>
        <v/>
      </c>
    </row>
    <row r="1353" spans="1:8">
      <c r="A1353" s="13"/>
      <c r="B1353" s="4"/>
      <c r="C1353" s="14" t="str">
        <f>IFERROR(VLOOKUP(B1353,'تكويد الاصناف'!$A$5:$B$1100,2,0),"")</f>
        <v/>
      </c>
      <c r="D1353" s="4"/>
      <c r="E1353" s="4"/>
      <c r="F1353" s="24"/>
      <c r="G1353" s="4"/>
      <c r="H1353" s="14" t="str">
        <f>IFERROR(VLOOKUP(B1353,'تكويد الاصناف'!$A$5:$C$1100,3,0),"")</f>
        <v/>
      </c>
    </row>
    <row r="1354" spans="1:8">
      <c r="A1354" s="13"/>
      <c r="B1354" s="4"/>
      <c r="C1354" s="14" t="str">
        <f>IFERROR(VLOOKUP(B1354,'تكويد الاصناف'!$A$5:$B$1100,2,0),"")</f>
        <v/>
      </c>
      <c r="D1354" s="4"/>
      <c r="E1354" s="4"/>
      <c r="F1354" s="24"/>
      <c r="G1354" s="4"/>
      <c r="H1354" s="14" t="str">
        <f>IFERROR(VLOOKUP(B1354,'تكويد الاصناف'!$A$5:$C$1100,3,0),"")</f>
        <v/>
      </c>
    </row>
    <row r="1355" spans="1:8">
      <c r="A1355" s="13"/>
      <c r="B1355" s="4"/>
      <c r="C1355" s="14" t="str">
        <f>IFERROR(VLOOKUP(B1355,'تكويد الاصناف'!$A$5:$B$1100,2,0),"")</f>
        <v/>
      </c>
      <c r="D1355" s="4"/>
      <c r="E1355" s="4"/>
      <c r="F1355" s="24"/>
      <c r="G1355" s="4"/>
      <c r="H1355" s="14" t="str">
        <f>IFERROR(VLOOKUP(B1355,'تكويد الاصناف'!$A$5:$C$1100,3,0),"")</f>
        <v/>
      </c>
    </row>
    <row r="1356" spans="1:8">
      <c r="A1356" s="13"/>
      <c r="B1356" s="4"/>
      <c r="C1356" s="14" t="str">
        <f>IFERROR(VLOOKUP(B1356,'تكويد الاصناف'!$A$5:$B$1100,2,0),"")</f>
        <v/>
      </c>
      <c r="D1356" s="4"/>
      <c r="E1356" s="4"/>
      <c r="F1356" s="24"/>
      <c r="G1356" s="4"/>
      <c r="H1356" s="14" t="str">
        <f>IFERROR(VLOOKUP(B1356,'تكويد الاصناف'!$A$5:$C$1100,3,0),"")</f>
        <v/>
      </c>
    </row>
    <row r="1357" spans="1:8">
      <c r="A1357" s="13"/>
      <c r="B1357" s="4"/>
      <c r="C1357" s="14" t="str">
        <f>IFERROR(VLOOKUP(B1357,'تكويد الاصناف'!$A$5:$B$1100,2,0),"")</f>
        <v/>
      </c>
      <c r="D1357" s="4"/>
      <c r="E1357" s="4"/>
      <c r="F1357" s="24"/>
      <c r="G1357" s="4"/>
      <c r="H1357" s="14" t="str">
        <f>IFERROR(VLOOKUP(B1357,'تكويد الاصناف'!$A$5:$C$1100,3,0),"")</f>
        <v/>
      </c>
    </row>
    <row r="1358" spans="1:8">
      <c r="A1358" s="13"/>
      <c r="B1358" s="4"/>
      <c r="C1358" s="14" t="str">
        <f>IFERROR(VLOOKUP(B1358,'تكويد الاصناف'!$A$5:$B$1100,2,0),"")</f>
        <v/>
      </c>
      <c r="D1358" s="4"/>
      <c r="E1358" s="4"/>
      <c r="F1358" s="24"/>
      <c r="G1358" s="4"/>
      <c r="H1358" s="14" t="str">
        <f>IFERROR(VLOOKUP(B1358,'تكويد الاصناف'!$A$5:$C$1100,3,0),"")</f>
        <v/>
      </c>
    </row>
    <row r="1359" spans="1:8">
      <c r="A1359" s="13"/>
      <c r="B1359" s="4"/>
      <c r="C1359" s="14" t="str">
        <f>IFERROR(VLOOKUP(B1359,'تكويد الاصناف'!$A$5:$B$1100,2,0),"")</f>
        <v/>
      </c>
      <c r="D1359" s="4"/>
      <c r="E1359" s="4"/>
      <c r="F1359" s="24"/>
      <c r="G1359" s="4"/>
      <c r="H1359" s="14" t="str">
        <f>IFERROR(VLOOKUP(B1359,'تكويد الاصناف'!$A$5:$C$1100,3,0),"")</f>
        <v/>
      </c>
    </row>
    <row r="1360" spans="1:8">
      <c r="A1360" s="13"/>
      <c r="B1360" s="4"/>
      <c r="C1360" s="14" t="str">
        <f>IFERROR(VLOOKUP(B1360,'تكويد الاصناف'!$A$5:$B$1100,2,0),"")</f>
        <v/>
      </c>
      <c r="D1360" s="4"/>
      <c r="E1360" s="4"/>
      <c r="F1360" s="24"/>
      <c r="G1360" s="4"/>
      <c r="H1360" s="14" t="str">
        <f>IFERROR(VLOOKUP(B1360,'تكويد الاصناف'!$A$5:$C$1100,3,0),"")</f>
        <v/>
      </c>
    </row>
    <row r="1361" spans="1:8">
      <c r="A1361" s="13"/>
      <c r="B1361" s="4"/>
      <c r="C1361" s="14" t="str">
        <f>IFERROR(VLOOKUP(B1361,'تكويد الاصناف'!$A$5:$B$1100,2,0),"")</f>
        <v/>
      </c>
      <c r="D1361" s="4"/>
      <c r="E1361" s="4"/>
      <c r="F1361" s="24"/>
      <c r="G1361" s="4"/>
      <c r="H1361" s="14" t="str">
        <f>IFERROR(VLOOKUP(B1361,'تكويد الاصناف'!$A$5:$C$1100,3,0),"")</f>
        <v/>
      </c>
    </row>
    <row r="1362" spans="1:8">
      <c r="A1362" s="13"/>
      <c r="B1362" s="4"/>
      <c r="C1362" s="14" t="str">
        <f>IFERROR(VLOOKUP(B1362,'تكويد الاصناف'!$A$5:$B$1100,2,0),"")</f>
        <v/>
      </c>
      <c r="D1362" s="4"/>
      <c r="E1362" s="4"/>
      <c r="F1362" s="24"/>
      <c r="G1362" s="4"/>
      <c r="H1362" s="14" t="str">
        <f>IFERROR(VLOOKUP(B1362,'تكويد الاصناف'!$A$5:$C$1100,3,0),"")</f>
        <v/>
      </c>
    </row>
    <row r="1363" spans="1:8">
      <c r="A1363" s="13"/>
      <c r="B1363" s="4"/>
      <c r="C1363" s="14" t="str">
        <f>IFERROR(VLOOKUP(B1363,'تكويد الاصناف'!$A$5:$B$1100,2,0),"")</f>
        <v/>
      </c>
      <c r="D1363" s="4"/>
      <c r="E1363" s="4"/>
      <c r="F1363" s="24"/>
      <c r="G1363" s="4"/>
      <c r="H1363" s="14" t="str">
        <f>IFERROR(VLOOKUP(B1363,'تكويد الاصناف'!$A$5:$C$1100,3,0),"")</f>
        <v/>
      </c>
    </row>
    <row r="1364" spans="1:8">
      <c r="A1364" s="13"/>
      <c r="B1364" s="4"/>
      <c r="C1364" s="14" t="str">
        <f>IFERROR(VLOOKUP(B1364,'تكويد الاصناف'!$A$5:$B$1100,2,0),"")</f>
        <v/>
      </c>
      <c r="D1364" s="4"/>
      <c r="E1364" s="4"/>
      <c r="F1364" s="24"/>
      <c r="G1364" s="4"/>
      <c r="H1364" s="14" t="str">
        <f>IFERROR(VLOOKUP(B1364,'تكويد الاصناف'!$A$5:$C$1100,3,0),"")</f>
        <v/>
      </c>
    </row>
    <row r="1365" spans="1:8">
      <c r="A1365" s="13"/>
      <c r="B1365" s="4"/>
      <c r="C1365" s="14" t="str">
        <f>IFERROR(VLOOKUP(B1365,'تكويد الاصناف'!$A$5:$B$1100,2,0),"")</f>
        <v/>
      </c>
      <c r="D1365" s="4"/>
      <c r="E1365" s="4"/>
      <c r="F1365" s="24"/>
      <c r="G1365" s="4"/>
      <c r="H1365" s="14" t="str">
        <f>IFERROR(VLOOKUP(B1365,'تكويد الاصناف'!$A$5:$C$1100,3,0),"")</f>
        <v/>
      </c>
    </row>
    <row r="1366" spans="1:8">
      <c r="A1366" s="13"/>
      <c r="B1366" s="4"/>
      <c r="C1366" s="14" t="str">
        <f>IFERROR(VLOOKUP(B1366,'تكويد الاصناف'!$A$5:$B$1100,2,0),"")</f>
        <v/>
      </c>
      <c r="D1366" s="4"/>
      <c r="E1366" s="4"/>
      <c r="F1366" s="24"/>
      <c r="G1366" s="4"/>
      <c r="H1366" s="14" t="str">
        <f>IFERROR(VLOOKUP(B1366,'تكويد الاصناف'!$A$5:$C$1100,3,0),"")</f>
        <v/>
      </c>
    </row>
    <row r="1367" spans="1:8">
      <c r="A1367" s="13"/>
      <c r="B1367" s="4"/>
      <c r="C1367" s="14" t="str">
        <f>IFERROR(VLOOKUP(B1367,'تكويد الاصناف'!$A$5:$B$1100,2,0),"")</f>
        <v/>
      </c>
      <c r="D1367" s="4"/>
      <c r="E1367" s="4"/>
      <c r="F1367" s="24"/>
      <c r="G1367" s="4"/>
      <c r="H1367" s="14" t="str">
        <f>IFERROR(VLOOKUP(B1367,'تكويد الاصناف'!$A$5:$C$1100,3,0),"")</f>
        <v/>
      </c>
    </row>
    <row r="1368" spans="1:8">
      <c r="A1368" s="13"/>
      <c r="B1368" s="4"/>
      <c r="C1368" s="14" t="str">
        <f>IFERROR(VLOOKUP(B1368,'تكويد الاصناف'!$A$5:$B$1100,2,0),"")</f>
        <v/>
      </c>
      <c r="D1368" s="4"/>
      <c r="E1368" s="4"/>
      <c r="F1368" s="24"/>
      <c r="G1368" s="4"/>
      <c r="H1368" s="14" t="str">
        <f>IFERROR(VLOOKUP(B1368,'تكويد الاصناف'!$A$5:$C$1100,3,0),"")</f>
        <v/>
      </c>
    </row>
    <row r="1369" spans="1:8">
      <c r="A1369" s="13"/>
      <c r="B1369" s="4"/>
      <c r="C1369" s="14" t="str">
        <f>IFERROR(VLOOKUP(B1369,'تكويد الاصناف'!$A$5:$B$1100,2,0),"")</f>
        <v/>
      </c>
      <c r="D1369" s="4"/>
      <c r="E1369" s="4"/>
      <c r="F1369" s="24"/>
      <c r="G1369" s="4"/>
      <c r="H1369" s="14" t="str">
        <f>IFERROR(VLOOKUP(B1369,'تكويد الاصناف'!$A$5:$C$1100,3,0),"")</f>
        <v/>
      </c>
    </row>
    <row r="1370" spans="1:8">
      <c r="A1370" s="13"/>
      <c r="B1370" s="4"/>
      <c r="C1370" s="14" t="str">
        <f>IFERROR(VLOOKUP(B1370,'تكويد الاصناف'!$A$5:$B$1100,2,0),"")</f>
        <v/>
      </c>
      <c r="D1370" s="4"/>
      <c r="E1370" s="4"/>
      <c r="F1370" s="24"/>
      <c r="G1370" s="4"/>
      <c r="H1370" s="14" t="str">
        <f>IFERROR(VLOOKUP(B1370,'تكويد الاصناف'!$A$5:$C$1100,3,0),"")</f>
        <v/>
      </c>
    </row>
    <row r="1371" spans="1:8">
      <c r="A1371" s="13"/>
      <c r="B1371" s="4"/>
      <c r="C1371" s="14" t="str">
        <f>IFERROR(VLOOKUP(B1371,'تكويد الاصناف'!$A$5:$B$1100,2,0),"")</f>
        <v/>
      </c>
      <c r="D1371" s="4"/>
      <c r="E1371" s="4"/>
      <c r="F1371" s="24"/>
      <c r="G1371" s="4"/>
      <c r="H1371" s="14" t="str">
        <f>IFERROR(VLOOKUP(B1371,'تكويد الاصناف'!$A$5:$C$1100,3,0),"")</f>
        <v/>
      </c>
    </row>
    <row r="1372" spans="1:8">
      <c r="A1372" s="13"/>
      <c r="B1372" s="4"/>
      <c r="C1372" s="14" t="str">
        <f>IFERROR(VLOOKUP(B1372,'تكويد الاصناف'!$A$5:$B$1100,2,0),"")</f>
        <v/>
      </c>
      <c r="D1372" s="4"/>
      <c r="E1372" s="4"/>
      <c r="F1372" s="24"/>
      <c r="G1372" s="4"/>
      <c r="H1372" s="14" t="str">
        <f>IFERROR(VLOOKUP(B1372,'تكويد الاصناف'!$A$5:$C$1100,3,0),"")</f>
        <v/>
      </c>
    </row>
    <row r="1373" spans="1:8">
      <c r="A1373" s="13"/>
      <c r="B1373" s="4"/>
      <c r="C1373" s="14" t="str">
        <f>IFERROR(VLOOKUP(B1373,'تكويد الاصناف'!$A$5:$B$1100,2,0),"")</f>
        <v/>
      </c>
      <c r="D1373" s="4"/>
      <c r="E1373" s="4"/>
      <c r="F1373" s="24"/>
      <c r="G1373" s="4"/>
      <c r="H1373" s="14" t="str">
        <f>IFERROR(VLOOKUP(B1373,'تكويد الاصناف'!$A$5:$C$1100,3,0),"")</f>
        <v/>
      </c>
    </row>
    <row r="1374" spans="1:8">
      <c r="A1374" s="13"/>
      <c r="B1374" s="4"/>
      <c r="C1374" s="14" t="str">
        <f>IFERROR(VLOOKUP(B1374,'تكويد الاصناف'!$A$5:$B$1100,2,0),"")</f>
        <v/>
      </c>
      <c r="D1374" s="4"/>
      <c r="E1374" s="4"/>
      <c r="F1374" s="24"/>
      <c r="G1374" s="4"/>
      <c r="H1374" s="14" t="str">
        <f>IFERROR(VLOOKUP(B1374,'تكويد الاصناف'!$A$5:$C$1100,3,0),"")</f>
        <v/>
      </c>
    </row>
    <row r="1375" spans="1:8">
      <c r="A1375" s="13"/>
      <c r="B1375" s="4"/>
      <c r="C1375" s="14" t="str">
        <f>IFERROR(VLOOKUP(B1375,'تكويد الاصناف'!$A$5:$B$1100,2,0),"")</f>
        <v/>
      </c>
      <c r="D1375" s="4"/>
      <c r="E1375" s="4"/>
      <c r="F1375" s="24"/>
      <c r="G1375" s="4"/>
      <c r="H1375" s="14" t="str">
        <f>IFERROR(VLOOKUP(B1375,'تكويد الاصناف'!$A$5:$C$1100,3,0),"")</f>
        <v/>
      </c>
    </row>
    <row r="1376" spans="1:8">
      <c r="A1376" s="13"/>
      <c r="B1376" s="4"/>
      <c r="C1376" s="14" t="str">
        <f>IFERROR(VLOOKUP(B1376,'تكويد الاصناف'!$A$5:$B$1100,2,0),"")</f>
        <v/>
      </c>
      <c r="D1376" s="4"/>
      <c r="E1376" s="4"/>
      <c r="F1376" s="24"/>
      <c r="G1376" s="4"/>
      <c r="H1376" s="14" t="str">
        <f>IFERROR(VLOOKUP(B1376,'تكويد الاصناف'!$A$5:$C$1100,3,0),"")</f>
        <v/>
      </c>
    </row>
    <row r="1377" spans="1:8">
      <c r="A1377" s="13"/>
      <c r="B1377" s="4"/>
      <c r="C1377" s="14" t="str">
        <f>IFERROR(VLOOKUP(B1377,'تكويد الاصناف'!$A$5:$B$1100,2,0),"")</f>
        <v/>
      </c>
      <c r="D1377" s="4"/>
      <c r="E1377" s="4"/>
      <c r="F1377" s="24"/>
      <c r="G1377" s="4"/>
      <c r="H1377" s="14" t="str">
        <f>IFERROR(VLOOKUP(B1377,'تكويد الاصناف'!$A$5:$C$1100,3,0),"")</f>
        <v/>
      </c>
    </row>
    <row r="1378" spans="1:8">
      <c r="A1378" s="13"/>
      <c r="B1378" s="4"/>
      <c r="C1378" s="14" t="str">
        <f>IFERROR(VLOOKUP(B1378,'تكويد الاصناف'!$A$5:$B$1100,2,0),"")</f>
        <v/>
      </c>
      <c r="D1378" s="4"/>
      <c r="E1378" s="4"/>
      <c r="F1378" s="24"/>
      <c r="G1378" s="4"/>
      <c r="H1378" s="14" t="str">
        <f>IFERROR(VLOOKUP(B1378,'تكويد الاصناف'!$A$5:$C$1100,3,0),"")</f>
        <v/>
      </c>
    </row>
    <row r="1379" spans="1:8">
      <c r="A1379" s="13"/>
      <c r="B1379" s="4"/>
      <c r="C1379" s="14" t="str">
        <f>IFERROR(VLOOKUP(B1379,'تكويد الاصناف'!$A$5:$B$1100,2,0),"")</f>
        <v/>
      </c>
      <c r="D1379" s="4"/>
      <c r="E1379" s="4"/>
      <c r="F1379" s="24"/>
      <c r="G1379" s="4"/>
      <c r="H1379" s="14" t="str">
        <f>IFERROR(VLOOKUP(B1379,'تكويد الاصناف'!$A$5:$C$1100,3,0),"")</f>
        <v/>
      </c>
    </row>
    <row r="1380" spans="1:8">
      <c r="A1380" s="13"/>
      <c r="B1380" s="4"/>
      <c r="C1380" s="14" t="str">
        <f>IFERROR(VLOOKUP(B1380,'تكويد الاصناف'!$A$5:$B$1100,2,0),"")</f>
        <v/>
      </c>
      <c r="D1380" s="4"/>
      <c r="E1380" s="4"/>
      <c r="F1380" s="24"/>
      <c r="G1380" s="4"/>
      <c r="H1380" s="14" t="str">
        <f>IFERROR(VLOOKUP(B1380,'تكويد الاصناف'!$A$5:$C$1100,3,0),"")</f>
        <v/>
      </c>
    </row>
    <row r="1381" spans="1:8">
      <c r="A1381" s="13"/>
      <c r="B1381" s="4"/>
      <c r="C1381" s="14" t="str">
        <f>IFERROR(VLOOKUP(B1381,'تكويد الاصناف'!$A$5:$B$1100,2,0),"")</f>
        <v/>
      </c>
      <c r="D1381" s="4"/>
      <c r="E1381" s="4"/>
      <c r="F1381" s="24"/>
      <c r="G1381" s="4"/>
      <c r="H1381" s="14" t="str">
        <f>IFERROR(VLOOKUP(B1381,'تكويد الاصناف'!$A$5:$C$1100,3,0),"")</f>
        <v/>
      </c>
    </row>
    <row r="1382" spans="1:8">
      <c r="A1382" s="13"/>
      <c r="B1382" s="4"/>
      <c r="C1382" s="14" t="str">
        <f>IFERROR(VLOOKUP(B1382,'تكويد الاصناف'!$A$5:$B$1100,2,0),"")</f>
        <v/>
      </c>
      <c r="D1382" s="4"/>
      <c r="E1382" s="4"/>
      <c r="F1382" s="24"/>
      <c r="G1382" s="4"/>
      <c r="H1382" s="14" t="str">
        <f>IFERROR(VLOOKUP(B1382,'تكويد الاصناف'!$A$5:$C$1100,3,0),"")</f>
        <v/>
      </c>
    </row>
    <row r="1383" spans="1:8">
      <c r="A1383" s="13"/>
      <c r="B1383" s="4"/>
      <c r="C1383" s="14" t="str">
        <f>IFERROR(VLOOKUP(B1383,'تكويد الاصناف'!$A$5:$B$1100,2,0),"")</f>
        <v/>
      </c>
      <c r="D1383" s="4"/>
      <c r="E1383" s="4"/>
      <c r="F1383" s="24"/>
      <c r="G1383" s="4"/>
      <c r="H1383" s="14" t="str">
        <f>IFERROR(VLOOKUP(B1383,'تكويد الاصناف'!$A$5:$C$1100,3,0),"")</f>
        <v/>
      </c>
    </row>
    <row r="1384" spans="1:8">
      <c r="A1384" s="13"/>
      <c r="B1384" s="4"/>
      <c r="C1384" s="14" t="str">
        <f>IFERROR(VLOOKUP(B1384,'تكويد الاصناف'!$A$5:$B$1100,2,0),"")</f>
        <v/>
      </c>
      <c r="D1384" s="4"/>
      <c r="E1384" s="4"/>
      <c r="F1384" s="24"/>
      <c r="G1384" s="4"/>
      <c r="H1384" s="14" t="str">
        <f>IFERROR(VLOOKUP(B1384,'تكويد الاصناف'!$A$5:$C$1100,3,0),"")</f>
        <v/>
      </c>
    </row>
    <row r="1385" spans="1:8">
      <c r="A1385" s="13"/>
      <c r="B1385" s="4"/>
      <c r="C1385" s="14" t="str">
        <f>IFERROR(VLOOKUP(B1385,'تكويد الاصناف'!$A$5:$B$1100,2,0),"")</f>
        <v/>
      </c>
      <c r="D1385" s="4"/>
      <c r="E1385" s="4"/>
      <c r="F1385" s="24"/>
      <c r="G1385" s="4"/>
      <c r="H1385" s="14" t="str">
        <f>IFERROR(VLOOKUP(B1385,'تكويد الاصناف'!$A$5:$C$1100,3,0),"")</f>
        <v/>
      </c>
    </row>
    <row r="1386" spans="1:8">
      <c r="A1386" s="13"/>
      <c r="B1386" s="4"/>
      <c r="C1386" s="14" t="str">
        <f>IFERROR(VLOOKUP(B1386,'تكويد الاصناف'!$A$5:$B$1100,2,0),"")</f>
        <v/>
      </c>
      <c r="D1386" s="4"/>
      <c r="E1386" s="4"/>
      <c r="F1386" s="24"/>
      <c r="G1386" s="4"/>
      <c r="H1386" s="14" t="str">
        <f>IFERROR(VLOOKUP(B1386,'تكويد الاصناف'!$A$5:$C$1100,3,0),"")</f>
        <v/>
      </c>
    </row>
    <row r="1387" spans="1:8">
      <c r="A1387" s="13"/>
      <c r="B1387" s="4"/>
      <c r="C1387" s="14" t="str">
        <f>IFERROR(VLOOKUP(B1387,'تكويد الاصناف'!$A$5:$B$1100,2,0),"")</f>
        <v/>
      </c>
      <c r="D1387" s="4"/>
      <c r="E1387" s="4"/>
      <c r="F1387" s="24"/>
      <c r="G1387" s="4"/>
      <c r="H1387" s="14" t="str">
        <f>IFERROR(VLOOKUP(B1387,'تكويد الاصناف'!$A$5:$C$1100,3,0),"")</f>
        <v/>
      </c>
    </row>
    <row r="1388" spans="1:8">
      <c r="A1388" s="13"/>
      <c r="B1388" s="4"/>
      <c r="C1388" s="14" t="str">
        <f>IFERROR(VLOOKUP(B1388,'تكويد الاصناف'!$A$5:$B$1100,2,0),"")</f>
        <v/>
      </c>
      <c r="D1388" s="4"/>
      <c r="E1388" s="4"/>
      <c r="F1388" s="24"/>
      <c r="G1388" s="4"/>
      <c r="H1388" s="14" t="str">
        <f>IFERROR(VLOOKUP(B1388,'تكويد الاصناف'!$A$5:$C$1100,3,0),"")</f>
        <v/>
      </c>
    </row>
    <row r="1389" spans="1:8">
      <c r="A1389" s="13"/>
      <c r="B1389" s="4"/>
      <c r="C1389" s="14" t="str">
        <f>IFERROR(VLOOKUP(B1389,'تكويد الاصناف'!$A$5:$B$1100,2,0),"")</f>
        <v/>
      </c>
      <c r="D1389" s="4"/>
      <c r="E1389" s="4"/>
      <c r="F1389" s="24"/>
      <c r="G1389" s="4"/>
      <c r="H1389" s="14" t="str">
        <f>IFERROR(VLOOKUP(B1389,'تكويد الاصناف'!$A$5:$C$1100,3,0),"")</f>
        <v/>
      </c>
    </row>
    <row r="1390" spans="1:8">
      <c r="A1390" s="13"/>
      <c r="B1390" s="4"/>
      <c r="C1390" s="14" t="str">
        <f>IFERROR(VLOOKUP(B1390,'تكويد الاصناف'!$A$5:$B$1100,2,0),"")</f>
        <v/>
      </c>
      <c r="D1390" s="4"/>
      <c r="E1390" s="4"/>
      <c r="F1390" s="24"/>
      <c r="G1390" s="4"/>
      <c r="H1390" s="14" t="str">
        <f>IFERROR(VLOOKUP(B1390,'تكويد الاصناف'!$A$5:$C$1100,3,0),"")</f>
        <v/>
      </c>
    </row>
    <row r="1391" spans="1:8">
      <c r="A1391" s="13"/>
      <c r="B1391" s="4"/>
      <c r="C1391" s="14" t="str">
        <f>IFERROR(VLOOKUP(B1391,'تكويد الاصناف'!$A$5:$B$1100,2,0),"")</f>
        <v/>
      </c>
      <c r="D1391" s="4"/>
      <c r="E1391" s="4"/>
      <c r="F1391" s="24"/>
      <c r="G1391" s="4"/>
      <c r="H1391" s="14" t="str">
        <f>IFERROR(VLOOKUP(B1391,'تكويد الاصناف'!$A$5:$C$1100,3,0),"")</f>
        <v/>
      </c>
    </row>
    <row r="1392" spans="1:8">
      <c r="A1392" s="13"/>
      <c r="B1392" s="4"/>
      <c r="C1392" s="14" t="str">
        <f>IFERROR(VLOOKUP(B1392,'تكويد الاصناف'!$A$5:$B$1100,2,0),"")</f>
        <v/>
      </c>
      <c r="D1392" s="4"/>
      <c r="E1392" s="4"/>
      <c r="F1392" s="24"/>
      <c r="G1392" s="4"/>
      <c r="H1392" s="14" t="str">
        <f>IFERROR(VLOOKUP(B1392,'تكويد الاصناف'!$A$5:$C$1100,3,0),"")</f>
        <v/>
      </c>
    </row>
    <row r="1393" spans="1:8">
      <c r="A1393" s="13"/>
      <c r="B1393" s="4"/>
      <c r="C1393" s="14" t="str">
        <f>IFERROR(VLOOKUP(B1393,'تكويد الاصناف'!$A$5:$B$1100,2,0),"")</f>
        <v/>
      </c>
      <c r="D1393" s="4"/>
      <c r="E1393" s="4"/>
      <c r="F1393" s="24"/>
      <c r="G1393" s="4"/>
      <c r="H1393" s="14" t="str">
        <f>IFERROR(VLOOKUP(B1393,'تكويد الاصناف'!$A$5:$C$1100,3,0),"")</f>
        <v/>
      </c>
    </row>
    <row r="1394" spans="1:8">
      <c r="A1394" s="13"/>
      <c r="B1394" s="4"/>
      <c r="C1394" s="14" t="str">
        <f>IFERROR(VLOOKUP(B1394,'تكويد الاصناف'!$A$5:$B$1100,2,0),"")</f>
        <v/>
      </c>
      <c r="D1394" s="4"/>
      <c r="E1394" s="4"/>
      <c r="F1394" s="24"/>
      <c r="G1394" s="4"/>
      <c r="H1394" s="14" t="str">
        <f>IFERROR(VLOOKUP(B1394,'تكويد الاصناف'!$A$5:$C$1100,3,0),"")</f>
        <v/>
      </c>
    </row>
    <row r="1395" spans="1:8">
      <c r="A1395" s="13"/>
      <c r="B1395" s="4"/>
      <c r="C1395" s="14" t="str">
        <f>IFERROR(VLOOKUP(B1395,'تكويد الاصناف'!$A$5:$B$1100,2,0),"")</f>
        <v/>
      </c>
      <c r="D1395" s="4"/>
      <c r="E1395" s="4"/>
      <c r="F1395" s="24"/>
      <c r="G1395" s="4"/>
      <c r="H1395" s="14" t="str">
        <f>IFERROR(VLOOKUP(B1395,'تكويد الاصناف'!$A$5:$C$1100,3,0),"")</f>
        <v/>
      </c>
    </row>
    <row r="1396" spans="1:8">
      <c r="A1396" s="13"/>
      <c r="B1396" s="4"/>
      <c r="C1396" s="14" t="str">
        <f>IFERROR(VLOOKUP(B1396,'تكويد الاصناف'!$A$5:$B$1100,2,0),"")</f>
        <v/>
      </c>
      <c r="D1396" s="4"/>
      <c r="E1396" s="4"/>
      <c r="F1396" s="24"/>
      <c r="G1396" s="4"/>
      <c r="H1396" s="14" t="str">
        <f>IFERROR(VLOOKUP(B1396,'تكويد الاصناف'!$A$5:$C$1100,3,0),"")</f>
        <v/>
      </c>
    </row>
    <row r="1397" spans="1:8">
      <c r="A1397" s="13"/>
      <c r="B1397" s="4"/>
      <c r="C1397" s="14" t="str">
        <f>IFERROR(VLOOKUP(B1397,'تكويد الاصناف'!$A$5:$B$1100,2,0),"")</f>
        <v/>
      </c>
      <c r="D1397" s="4"/>
      <c r="E1397" s="4"/>
      <c r="F1397" s="24"/>
      <c r="G1397" s="4"/>
      <c r="H1397" s="14" t="str">
        <f>IFERROR(VLOOKUP(B1397,'تكويد الاصناف'!$A$5:$C$1100,3,0),"")</f>
        <v/>
      </c>
    </row>
    <row r="1398" spans="1:8">
      <c r="A1398" s="13"/>
      <c r="B1398" s="4"/>
      <c r="C1398" s="14" t="str">
        <f>IFERROR(VLOOKUP(B1398,'تكويد الاصناف'!$A$5:$B$1100,2,0),"")</f>
        <v/>
      </c>
      <c r="D1398" s="4"/>
      <c r="E1398" s="4"/>
      <c r="F1398" s="24"/>
      <c r="G1398" s="4"/>
      <c r="H1398" s="14" t="str">
        <f>IFERROR(VLOOKUP(B1398,'تكويد الاصناف'!$A$5:$C$1100,3,0),"")</f>
        <v/>
      </c>
    </row>
    <row r="1399" spans="1:8">
      <c r="A1399" s="13"/>
      <c r="B1399" s="4"/>
      <c r="C1399" s="14" t="str">
        <f>IFERROR(VLOOKUP(B1399,'تكويد الاصناف'!$A$5:$B$1100,2,0),"")</f>
        <v/>
      </c>
      <c r="D1399" s="4"/>
      <c r="E1399" s="4"/>
      <c r="F1399" s="24"/>
      <c r="G1399" s="4"/>
      <c r="H1399" s="14" t="str">
        <f>IFERROR(VLOOKUP(B1399,'تكويد الاصناف'!$A$5:$C$1100,3,0),"")</f>
        <v/>
      </c>
    </row>
    <row r="1400" spans="1:8">
      <c r="A1400" s="13"/>
      <c r="B1400" s="4"/>
      <c r="C1400" s="14" t="str">
        <f>IFERROR(VLOOKUP(B1400,'تكويد الاصناف'!$A$5:$B$1100,2,0),"")</f>
        <v/>
      </c>
      <c r="D1400" s="4"/>
      <c r="E1400" s="4"/>
      <c r="F1400" s="24"/>
      <c r="G1400" s="4"/>
      <c r="H1400" s="14" t="str">
        <f>IFERROR(VLOOKUP(B1400,'تكويد الاصناف'!$A$5:$C$1100,3,0),"")</f>
        <v/>
      </c>
    </row>
    <row r="1401" spans="1:8">
      <c r="A1401" s="13"/>
      <c r="B1401" s="4"/>
      <c r="C1401" s="14" t="str">
        <f>IFERROR(VLOOKUP(B1401,'تكويد الاصناف'!$A$5:$B$1100,2,0),"")</f>
        <v/>
      </c>
      <c r="D1401" s="4"/>
      <c r="E1401" s="4"/>
      <c r="F1401" s="24"/>
      <c r="G1401" s="4"/>
      <c r="H1401" s="14" t="str">
        <f>IFERROR(VLOOKUP(B1401,'تكويد الاصناف'!$A$5:$C$1100,3,0),"")</f>
        <v/>
      </c>
    </row>
    <row r="1402" spans="1:8">
      <c r="A1402" s="13"/>
      <c r="B1402" s="4"/>
      <c r="C1402" s="14" t="str">
        <f>IFERROR(VLOOKUP(B1402,'تكويد الاصناف'!$A$5:$B$1100,2,0),"")</f>
        <v/>
      </c>
      <c r="D1402" s="4"/>
      <c r="E1402" s="4"/>
      <c r="F1402" s="24"/>
      <c r="G1402" s="4"/>
      <c r="H1402" s="14" t="str">
        <f>IFERROR(VLOOKUP(B1402,'تكويد الاصناف'!$A$5:$C$1100,3,0),"")</f>
        <v/>
      </c>
    </row>
    <row r="1403" spans="1:8">
      <c r="A1403" s="13"/>
      <c r="B1403" s="4"/>
      <c r="C1403" s="14" t="str">
        <f>IFERROR(VLOOKUP(B1403,'تكويد الاصناف'!$A$5:$B$1100,2,0),"")</f>
        <v/>
      </c>
      <c r="D1403" s="4"/>
      <c r="E1403" s="4"/>
      <c r="F1403" s="24"/>
      <c r="G1403" s="4"/>
      <c r="H1403" s="14" t="str">
        <f>IFERROR(VLOOKUP(B1403,'تكويد الاصناف'!$A$5:$C$1100,3,0),"")</f>
        <v/>
      </c>
    </row>
    <row r="1404" spans="1:8">
      <c r="A1404" s="13"/>
      <c r="B1404" s="4"/>
      <c r="C1404" s="14" t="str">
        <f>IFERROR(VLOOKUP(B1404,'تكويد الاصناف'!$A$5:$B$1100,2,0),"")</f>
        <v/>
      </c>
      <c r="D1404" s="4"/>
      <c r="E1404" s="4"/>
      <c r="F1404" s="24"/>
      <c r="G1404" s="4"/>
      <c r="H1404" s="14" t="str">
        <f>IFERROR(VLOOKUP(B1404,'تكويد الاصناف'!$A$5:$C$1100,3,0),"")</f>
        <v/>
      </c>
    </row>
    <row r="1405" spans="1:8">
      <c r="A1405" s="13"/>
      <c r="B1405" s="4"/>
      <c r="C1405" s="14" t="str">
        <f>IFERROR(VLOOKUP(B1405,'تكويد الاصناف'!$A$5:$B$1100,2,0),"")</f>
        <v/>
      </c>
      <c r="D1405" s="4"/>
      <c r="E1405" s="4"/>
      <c r="F1405" s="24"/>
      <c r="G1405" s="4"/>
      <c r="H1405" s="14" t="str">
        <f>IFERROR(VLOOKUP(B1405,'تكويد الاصناف'!$A$5:$C$1100,3,0),"")</f>
        <v/>
      </c>
    </row>
    <row r="1406" spans="1:8">
      <c r="A1406" s="13"/>
      <c r="B1406" s="4"/>
      <c r="C1406" s="14" t="str">
        <f>IFERROR(VLOOKUP(B1406,'تكويد الاصناف'!$A$5:$B$1100,2,0),"")</f>
        <v/>
      </c>
      <c r="D1406" s="4"/>
      <c r="E1406" s="4"/>
      <c r="F1406" s="24"/>
      <c r="G1406" s="4"/>
      <c r="H1406" s="14" t="str">
        <f>IFERROR(VLOOKUP(B1406,'تكويد الاصناف'!$A$5:$C$1100,3,0),"")</f>
        <v/>
      </c>
    </row>
    <row r="1407" spans="1:8">
      <c r="A1407" s="13"/>
      <c r="B1407" s="4"/>
      <c r="C1407" s="14" t="str">
        <f>IFERROR(VLOOKUP(B1407,'تكويد الاصناف'!$A$5:$B$1100,2,0),"")</f>
        <v/>
      </c>
      <c r="D1407" s="4"/>
      <c r="E1407" s="4"/>
      <c r="F1407" s="24"/>
      <c r="G1407" s="4"/>
      <c r="H1407" s="14" t="str">
        <f>IFERROR(VLOOKUP(B1407,'تكويد الاصناف'!$A$5:$C$1100,3,0),"")</f>
        <v/>
      </c>
    </row>
    <row r="1408" spans="1:8">
      <c r="A1408" s="13"/>
      <c r="B1408" s="4"/>
      <c r="C1408" s="14" t="str">
        <f>IFERROR(VLOOKUP(B1408,'تكويد الاصناف'!$A$5:$B$1100,2,0),"")</f>
        <v/>
      </c>
      <c r="D1408" s="4"/>
      <c r="E1408" s="4"/>
      <c r="F1408" s="24"/>
      <c r="G1408" s="4"/>
      <c r="H1408" s="14" t="str">
        <f>IFERROR(VLOOKUP(B1408,'تكويد الاصناف'!$A$5:$C$1100,3,0),"")</f>
        <v/>
      </c>
    </row>
    <row r="1409" spans="1:8">
      <c r="A1409" s="13"/>
      <c r="B1409" s="4"/>
      <c r="C1409" s="14" t="str">
        <f>IFERROR(VLOOKUP(B1409,'تكويد الاصناف'!$A$5:$B$1100,2,0),"")</f>
        <v/>
      </c>
      <c r="D1409" s="4"/>
      <c r="E1409" s="4"/>
      <c r="F1409" s="24"/>
      <c r="G1409" s="4"/>
      <c r="H1409" s="14" t="str">
        <f>IFERROR(VLOOKUP(B1409,'تكويد الاصناف'!$A$5:$C$1100,3,0),"")</f>
        <v/>
      </c>
    </row>
    <row r="1410" spans="1:8">
      <c r="A1410" s="13"/>
      <c r="B1410" s="4"/>
      <c r="C1410" s="14" t="str">
        <f>IFERROR(VLOOKUP(B1410,'تكويد الاصناف'!$A$5:$B$1100,2,0),"")</f>
        <v/>
      </c>
      <c r="D1410" s="4"/>
      <c r="E1410" s="4"/>
      <c r="F1410" s="24"/>
      <c r="G1410" s="4"/>
      <c r="H1410" s="14" t="str">
        <f>IFERROR(VLOOKUP(B1410,'تكويد الاصناف'!$A$5:$C$1100,3,0),"")</f>
        <v/>
      </c>
    </row>
    <row r="1411" spans="1:8">
      <c r="A1411" s="13"/>
      <c r="B1411" s="4"/>
      <c r="C1411" s="14" t="str">
        <f>IFERROR(VLOOKUP(B1411,'تكويد الاصناف'!$A$5:$B$1100,2,0),"")</f>
        <v/>
      </c>
      <c r="D1411" s="4"/>
      <c r="E1411" s="4"/>
      <c r="F1411" s="24"/>
      <c r="G1411" s="4"/>
      <c r="H1411" s="14" t="str">
        <f>IFERROR(VLOOKUP(B1411,'تكويد الاصناف'!$A$5:$C$1100,3,0),"")</f>
        <v/>
      </c>
    </row>
    <row r="1412" spans="1:8">
      <c r="A1412" s="13"/>
      <c r="B1412" s="4"/>
      <c r="C1412" s="14" t="str">
        <f>IFERROR(VLOOKUP(B1412,'تكويد الاصناف'!$A$5:$B$1100,2,0),"")</f>
        <v/>
      </c>
      <c r="D1412" s="4"/>
      <c r="E1412" s="4"/>
      <c r="F1412" s="24"/>
      <c r="G1412" s="4"/>
      <c r="H1412" s="14" t="str">
        <f>IFERROR(VLOOKUP(B1412,'تكويد الاصناف'!$A$5:$C$1100,3,0),"")</f>
        <v/>
      </c>
    </row>
    <row r="1413" spans="1:8">
      <c r="A1413" s="13"/>
      <c r="B1413" s="4"/>
      <c r="C1413" s="14" t="str">
        <f>IFERROR(VLOOKUP(B1413,'تكويد الاصناف'!$A$5:$B$1100,2,0),"")</f>
        <v/>
      </c>
      <c r="D1413" s="4"/>
      <c r="E1413" s="4"/>
      <c r="F1413" s="24"/>
      <c r="G1413" s="4"/>
      <c r="H1413" s="14" t="str">
        <f>IFERROR(VLOOKUP(B1413,'تكويد الاصناف'!$A$5:$C$1100,3,0),"")</f>
        <v/>
      </c>
    </row>
    <row r="1414" spans="1:8">
      <c r="A1414" s="13"/>
      <c r="B1414" s="4"/>
      <c r="C1414" s="14" t="str">
        <f>IFERROR(VLOOKUP(B1414,'تكويد الاصناف'!$A$5:$B$1100,2,0),"")</f>
        <v/>
      </c>
      <c r="D1414" s="4"/>
      <c r="E1414" s="4"/>
      <c r="F1414" s="24"/>
      <c r="G1414" s="4"/>
      <c r="H1414" s="14" t="str">
        <f>IFERROR(VLOOKUP(B1414,'تكويد الاصناف'!$A$5:$C$1100,3,0),"")</f>
        <v/>
      </c>
    </row>
    <row r="1415" spans="1:8">
      <c r="A1415" s="13"/>
      <c r="B1415" s="4"/>
      <c r="C1415" s="14" t="str">
        <f>IFERROR(VLOOKUP(B1415,'تكويد الاصناف'!$A$5:$B$1100,2,0),"")</f>
        <v/>
      </c>
      <c r="D1415" s="4"/>
      <c r="E1415" s="4"/>
      <c r="F1415" s="24"/>
      <c r="G1415" s="4"/>
      <c r="H1415" s="14" t="str">
        <f>IFERROR(VLOOKUP(B1415,'تكويد الاصناف'!$A$5:$C$1100,3,0),"")</f>
        <v/>
      </c>
    </row>
    <row r="1416" spans="1:8">
      <c r="A1416" s="13"/>
      <c r="B1416" s="4"/>
      <c r="C1416" s="14" t="str">
        <f>IFERROR(VLOOKUP(B1416,'تكويد الاصناف'!$A$5:$B$1100,2,0),"")</f>
        <v/>
      </c>
      <c r="D1416" s="4"/>
      <c r="E1416" s="4"/>
      <c r="F1416" s="24"/>
      <c r="G1416" s="4"/>
      <c r="H1416" s="14" t="str">
        <f>IFERROR(VLOOKUP(B1416,'تكويد الاصناف'!$A$5:$C$1100,3,0),"")</f>
        <v/>
      </c>
    </row>
    <row r="1417" spans="1:8">
      <c r="A1417" s="13"/>
      <c r="B1417" s="4"/>
      <c r="C1417" s="14" t="str">
        <f>IFERROR(VLOOKUP(B1417,'تكويد الاصناف'!$A$5:$B$1100,2,0),"")</f>
        <v/>
      </c>
      <c r="D1417" s="4"/>
      <c r="E1417" s="4"/>
      <c r="F1417" s="24"/>
      <c r="G1417" s="4"/>
      <c r="H1417" s="14" t="str">
        <f>IFERROR(VLOOKUP(B1417,'تكويد الاصناف'!$A$5:$C$1100,3,0),"")</f>
        <v/>
      </c>
    </row>
    <row r="1418" spans="1:8">
      <c r="A1418" s="13"/>
      <c r="B1418" s="4"/>
      <c r="C1418" s="14" t="str">
        <f>IFERROR(VLOOKUP(B1418,'تكويد الاصناف'!$A$5:$B$1100,2,0),"")</f>
        <v/>
      </c>
      <c r="D1418" s="4"/>
      <c r="E1418" s="4"/>
      <c r="F1418" s="24"/>
      <c r="G1418" s="4"/>
      <c r="H1418" s="14" t="str">
        <f>IFERROR(VLOOKUP(B1418,'تكويد الاصناف'!$A$5:$C$1100,3,0),"")</f>
        <v/>
      </c>
    </row>
    <row r="1419" spans="1:8">
      <c r="A1419" s="13"/>
      <c r="B1419" s="4"/>
      <c r="C1419" s="14" t="str">
        <f>IFERROR(VLOOKUP(B1419,'تكويد الاصناف'!$A$5:$B$1100,2,0),"")</f>
        <v/>
      </c>
      <c r="D1419" s="4"/>
      <c r="E1419" s="4"/>
      <c r="F1419" s="24"/>
      <c r="G1419" s="4"/>
      <c r="H1419" s="14" t="str">
        <f>IFERROR(VLOOKUP(B1419,'تكويد الاصناف'!$A$5:$C$1100,3,0),"")</f>
        <v/>
      </c>
    </row>
    <row r="1420" spans="1:8">
      <c r="A1420" s="13"/>
      <c r="B1420" s="4"/>
      <c r="C1420" s="14" t="str">
        <f>IFERROR(VLOOKUP(B1420,'تكويد الاصناف'!$A$5:$B$1100,2,0),"")</f>
        <v/>
      </c>
      <c r="D1420" s="4"/>
      <c r="E1420" s="4"/>
      <c r="F1420" s="24"/>
      <c r="G1420" s="4"/>
      <c r="H1420" s="14" t="str">
        <f>IFERROR(VLOOKUP(B1420,'تكويد الاصناف'!$A$5:$C$1100,3,0),"")</f>
        <v/>
      </c>
    </row>
    <row r="1421" spans="1:8">
      <c r="A1421" s="13"/>
      <c r="B1421" s="4"/>
      <c r="C1421" s="14" t="str">
        <f>IFERROR(VLOOKUP(B1421,'تكويد الاصناف'!$A$5:$B$1100,2,0),"")</f>
        <v/>
      </c>
      <c r="D1421" s="4"/>
      <c r="E1421" s="4"/>
      <c r="F1421" s="24"/>
      <c r="G1421" s="4"/>
      <c r="H1421" s="14" t="str">
        <f>IFERROR(VLOOKUP(B1421,'تكويد الاصناف'!$A$5:$C$1100,3,0),"")</f>
        <v/>
      </c>
    </row>
    <row r="1422" spans="1:8">
      <c r="A1422" s="13"/>
      <c r="B1422" s="4"/>
      <c r="C1422" s="14" t="str">
        <f>IFERROR(VLOOKUP(B1422,'تكويد الاصناف'!$A$5:$B$1100,2,0),"")</f>
        <v/>
      </c>
      <c r="D1422" s="4"/>
      <c r="E1422" s="4"/>
      <c r="F1422" s="24"/>
      <c r="G1422" s="4"/>
      <c r="H1422" s="14" t="str">
        <f>IFERROR(VLOOKUP(B1422,'تكويد الاصناف'!$A$5:$C$1100,3,0),"")</f>
        <v/>
      </c>
    </row>
    <row r="1423" spans="1:8">
      <c r="A1423" s="13"/>
      <c r="B1423" s="4"/>
      <c r="C1423" s="14" t="str">
        <f>IFERROR(VLOOKUP(B1423,'تكويد الاصناف'!$A$5:$B$1100,2,0),"")</f>
        <v/>
      </c>
      <c r="D1423" s="4"/>
      <c r="E1423" s="4"/>
      <c r="F1423" s="24"/>
      <c r="G1423" s="4"/>
      <c r="H1423" s="14" t="str">
        <f>IFERROR(VLOOKUP(B1423,'تكويد الاصناف'!$A$5:$C$1100,3,0),"")</f>
        <v/>
      </c>
    </row>
    <row r="1424" spans="1:8">
      <c r="A1424" s="13"/>
      <c r="B1424" s="4"/>
      <c r="C1424" s="14" t="str">
        <f>IFERROR(VLOOKUP(B1424,'تكويد الاصناف'!$A$5:$B$1100,2,0),"")</f>
        <v/>
      </c>
      <c r="D1424" s="4"/>
      <c r="E1424" s="4"/>
      <c r="F1424" s="24"/>
      <c r="G1424" s="4"/>
      <c r="H1424" s="14" t="str">
        <f>IFERROR(VLOOKUP(B1424,'تكويد الاصناف'!$A$5:$C$1100,3,0),"")</f>
        <v/>
      </c>
    </row>
    <row r="1425" spans="1:8">
      <c r="A1425" s="13"/>
      <c r="B1425" s="4"/>
      <c r="C1425" s="14" t="str">
        <f>IFERROR(VLOOKUP(B1425,'تكويد الاصناف'!$A$5:$B$1100,2,0),"")</f>
        <v/>
      </c>
      <c r="D1425" s="4"/>
      <c r="E1425" s="4"/>
      <c r="F1425" s="24"/>
      <c r="G1425" s="4"/>
      <c r="H1425" s="14" t="str">
        <f>IFERROR(VLOOKUP(B1425,'تكويد الاصناف'!$A$5:$C$1100,3,0),"")</f>
        <v/>
      </c>
    </row>
    <row r="1426" spans="1:8">
      <c r="A1426" s="13"/>
      <c r="B1426" s="4"/>
      <c r="C1426" s="14" t="str">
        <f>IFERROR(VLOOKUP(B1426,'تكويد الاصناف'!$A$5:$B$1100,2,0),"")</f>
        <v/>
      </c>
      <c r="D1426" s="4"/>
      <c r="E1426" s="4"/>
      <c r="F1426" s="24"/>
      <c r="G1426" s="4"/>
      <c r="H1426" s="14" t="str">
        <f>IFERROR(VLOOKUP(B1426,'تكويد الاصناف'!$A$5:$C$1100,3,0),"")</f>
        <v/>
      </c>
    </row>
    <row r="1427" spans="1:8">
      <c r="A1427" s="13"/>
      <c r="B1427" s="4"/>
      <c r="C1427" s="14" t="str">
        <f>IFERROR(VLOOKUP(B1427,'تكويد الاصناف'!$A$5:$B$1100,2,0),"")</f>
        <v/>
      </c>
      <c r="D1427" s="4"/>
      <c r="E1427" s="4"/>
      <c r="F1427" s="24"/>
      <c r="G1427" s="4"/>
      <c r="H1427" s="14" t="str">
        <f>IFERROR(VLOOKUP(B1427,'تكويد الاصناف'!$A$5:$C$1100,3,0),"")</f>
        <v/>
      </c>
    </row>
    <row r="1428" spans="1:8">
      <c r="A1428" s="13"/>
      <c r="B1428" s="4"/>
      <c r="C1428" s="14" t="str">
        <f>IFERROR(VLOOKUP(B1428,'تكويد الاصناف'!$A$5:$B$1100,2,0),"")</f>
        <v/>
      </c>
      <c r="D1428" s="4"/>
      <c r="E1428" s="4"/>
      <c r="F1428" s="24"/>
      <c r="G1428" s="4"/>
      <c r="H1428" s="14" t="str">
        <f>IFERROR(VLOOKUP(B1428,'تكويد الاصناف'!$A$5:$C$1100,3,0),"")</f>
        <v/>
      </c>
    </row>
    <row r="1429" spans="1:8">
      <c r="A1429" s="13"/>
      <c r="B1429" s="4"/>
      <c r="C1429" s="14" t="str">
        <f>IFERROR(VLOOKUP(B1429,'تكويد الاصناف'!$A$5:$B$1100,2,0),"")</f>
        <v/>
      </c>
      <c r="D1429" s="4"/>
      <c r="E1429" s="4"/>
      <c r="F1429" s="24"/>
      <c r="G1429" s="4"/>
      <c r="H1429" s="14" t="str">
        <f>IFERROR(VLOOKUP(B1429,'تكويد الاصناف'!$A$5:$C$1100,3,0),"")</f>
        <v/>
      </c>
    </row>
    <row r="1430" spans="1:8">
      <c r="A1430" s="13"/>
      <c r="B1430" s="4"/>
      <c r="C1430" s="14" t="str">
        <f>IFERROR(VLOOKUP(B1430,'تكويد الاصناف'!$A$5:$B$1100,2,0),"")</f>
        <v/>
      </c>
      <c r="D1430" s="4"/>
      <c r="E1430" s="4"/>
      <c r="F1430" s="24"/>
      <c r="G1430" s="4"/>
      <c r="H1430" s="14" t="str">
        <f>IFERROR(VLOOKUP(B1430,'تكويد الاصناف'!$A$5:$C$1100,3,0),"")</f>
        <v/>
      </c>
    </row>
    <row r="1431" spans="1:8">
      <c r="A1431" s="13"/>
      <c r="B1431" s="4"/>
      <c r="C1431" s="14" t="str">
        <f>IFERROR(VLOOKUP(B1431,'تكويد الاصناف'!$A$5:$B$1100,2,0),"")</f>
        <v/>
      </c>
      <c r="D1431" s="4"/>
      <c r="E1431" s="4"/>
      <c r="F1431" s="24"/>
      <c r="G1431" s="4"/>
      <c r="H1431" s="14" t="str">
        <f>IFERROR(VLOOKUP(B1431,'تكويد الاصناف'!$A$5:$C$1100,3,0),"")</f>
        <v/>
      </c>
    </row>
    <row r="1432" spans="1:8">
      <c r="A1432" s="13"/>
      <c r="B1432" s="4"/>
      <c r="C1432" s="14" t="str">
        <f>IFERROR(VLOOKUP(B1432,'تكويد الاصناف'!$A$5:$B$1100,2,0),"")</f>
        <v/>
      </c>
      <c r="D1432" s="4"/>
      <c r="E1432" s="4"/>
      <c r="F1432" s="24"/>
      <c r="G1432" s="4"/>
      <c r="H1432" s="14" t="str">
        <f>IFERROR(VLOOKUP(B1432,'تكويد الاصناف'!$A$5:$C$1100,3,0),"")</f>
        <v/>
      </c>
    </row>
    <row r="1433" spans="1:8">
      <c r="A1433" s="13"/>
      <c r="B1433" s="4"/>
      <c r="C1433" s="14" t="str">
        <f>IFERROR(VLOOKUP(B1433,'تكويد الاصناف'!$A$5:$B$1100,2,0),"")</f>
        <v/>
      </c>
      <c r="D1433" s="4"/>
      <c r="E1433" s="4"/>
      <c r="F1433" s="24"/>
      <c r="G1433" s="4"/>
      <c r="H1433" s="14" t="str">
        <f>IFERROR(VLOOKUP(B1433,'تكويد الاصناف'!$A$5:$C$1100,3,0),"")</f>
        <v/>
      </c>
    </row>
    <row r="1434" spans="1:8">
      <c r="A1434" s="13"/>
      <c r="B1434" s="4"/>
      <c r="C1434" s="14" t="str">
        <f>IFERROR(VLOOKUP(B1434,'تكويد الاصناف'!$A$5:$B$1100,2,0),"")</f>
        <v/>
      </c>
      <c r="D1434" s="4"/>
      <c r="E1434" s="4"/>
      <c r="F1434" s="24"/>
      <c r="G1434" s="4"/>
      <c r="H1434" s="14" t="str">
        <f>IFERROR(VLOOKUP(B1434,'تكويد الاصناف'!$A$5:$C$1100,3,0),"")</f>
        <v/>
      </c>
    </row>
    <row r="1435" spans="1:8">
      <c r="A1435" s="13"/>
      <c r="B1435" s="4"/>
      <c r="C1435" s="14" t="str">
        <f>IFERROR(VLOOKUP(B1435,'تكويد الاصناف'!$A$5:$B$1100,2,0),"")</f>
        <v/>
      </c>
      <c r="D1435" s="4"/>
      <c r="E1435" s="4"/>
      <c r="F1435" s="24"/>
      <c r="G1435" s="4"/>
      <c r="H1435" s="14" t="str">
        <f>IFERROR(VLOOKUP(B1435,'تكويد الاصناف'!$A$5:$C$1100,3,0),"")</f>
        <v/>
      </c>
    </row>
    <row r="1436" spans="1:8">
      <c r="A1436" s="13"/>
      <c r="B1436" s="4"/>
      <c r="C1436" s="14" t="str">
        <f>IFERROR(VLOOKUP(B1436,'تكويد الاصناف'!$A$5:$B$1100,2,0),"")</f>
        <v/>
      </c>
      <c r="D1436" s="4"/>
      <c r="E1436" s="4"/>
      <c r="F1436" s="24"/>
      <c r="G1436" s="4"/>
      <c r="H1436" s="14" t="str">
        <f>IFERROR(VLOOKUP(B1436,'تكويد الاصناف'!$A$5:$C$1100,3,0),"")</f>
        <v/>
      </c>
    </row>
    <row r="1437" spans="1:8">
      <c r="A1437" s="13"/>
      <c r="B1437" s="4"/>
      <c r="C1437" s="14" t="str">
        <f>IFERROR(VLOOKUP(B1437,'تكويد الاصناف'!$A$5:$B$1100,2,0),"")</f>
        <v/>
      </c>
      <c r="D1437" s="4"/>
      <c r="E1437" s="4"/>
      <c r="F1437" s="24"/>
      <c r="G1437" s="4"/>
      <c r="H1437" s="14" t="str">
        <f>IFERROR(VLOOKUP(B1437,'تكويد الاصناف'!$A$5:$C$1100,3,0),"")</f>
        <v/>
      </c>
    </row>
    <row r="1438" spans="1:8">
      <c r="A1438" s="13"/>
      <c r="B1438" s="4"/>
      <c r="C1438" s="14" t="str">
        <f>IFERROR(VLOOKUP(B1438,'تكويد الاصناف'!$A$5:$B$1100,2,0),"")</f>
        <v/>
      </c>
      <c r="D1438" s="4"/>
      <c r="E1438" s="4"/>
      <c r="F1438" s="24"/>
      <c r="G1438" s="4"/>
      <c r="H1438" s="14" t="str">
        <f>IFERROR(VLOOKUP(B1438,'تكويد الاصناف'!$A$5:$C$1100,3,0),"")</f>
        <v/>
      </c>
    </row>
    <row r="1439" spans="1:8">
      <c r="A1439" s="13"/>
      <c r="B1439" s="4"/>
      <c r="C1439" s="14" t="str">
        <f>IFERROR(VLOOKUP(B1439,'تكويد الاصناف'!$A$5:$B$1100,2,0),"")</f>
        <v/>
      </c>
      <c r="D1439" s="4"/>
      <c r="E1439" s="4"/>
      <c r="F1439" s="24"/>
      <c r="G1439" s="4"/>
      <c r="H1439" s="14" t="str">
        <f>IFERROR(VLOOKUP(B1439,'تكويد الاصناف'!$A$5:$C$1100,3,0),"")</f>
        <v/>
      </c>
    </row>
    <row r="1440" spans="1:8">
      <c r="A1440" s="13"/>
      <c r="B1440" s="4"/>
      <c r="C1440" s="14" t="str">
        <f>IFERROR(VLOOKUP(B1440,'تكويد الاصناف'!$A$5:$B$1100,2,0),"")</f>
        <v/>
      </c>
      <c r="D1440" s="4"/>
      <c r="E1440" s="4"/>
      <c r="F1440" s="24"/>
      <c r="G1440" s="4"/>
      <c r="H1440" s="14" t="str">
        <f>IFERROR(VLOOKUP(B1440,'تكويد الاصناف'!$A$5:$C$1100,3,0),"")</f>
        <v/>
      </c>
    </row>
    <row r="1441" spans="1:8">
      <c r="A1441" s="13"/>
      <c r="B1441" s="4"/>
      <c r="C1441" s="14" t="str">
        <f>IFERROR(VLOOKUP(B1441,'تكويد الاصناف'!$A$5:$B$1100,2,0),"")</f>
        <v/>
      </c>
      <c r="D1441" s="4"/>
      <c r="E1441" s="4"/>
      <c r="F1441" s="24"/>
      <c r="G1441" s="4"/>
      <c r="H1441" s="14" t="str">
        <f>IFERROR(VLOOKUP(B1441,'تكويد الاصناف'!$A$5:$C$1100,3,0),"")</f>
        <v/>
      </c>
    </row>
    <row r="1442" spans="1:8">
      <c r="A1442" s="13"/>
      <c r="B1442" s="4"/>
      <c r="C1442" s="14" t="str">
        <f>IFERROR(VLOOKUP(B1442,'تكويد الاصناف'!$A$5:$B$1100,2,0),"")</f>
        <v/>
      </c>
      <c r="D1442" s="4"/>
      <c r="E1442" s="4"/>
      <c r="F1442" s="24"/>
      <c r="G1442" s="4"/>
      <c r="H1442" s="14" t="str">
        <f>IFERROR(VLOOKUP(B1442,'تكويد الاصناف'!$A$5:$C$1100,3,0),"")</f>
        <v/>
      </c>
    </row>
    <row r="1443" spans="1:8">
      <c r="A1443" s="13"/>
      <c r="B1443" s="4"/>
      <c r="C1443" s="14" t="str">
        <f>IFERROR(VLOOKUP(B1443,'تكويد الاصناف'!$A$5:$B$1100,2,0),"")</f>
        <v/>
      </c>
      <c r="D1443" s="4"/>
      <c r="E1443" s="4"/>
      <c r="F1443" s="24"/>
      <c r="G1443" s="4"/>
      <c r="H1443" s="14" t="str">
        <f>IFERROR(VLOOKUP(B1443,'تكويد الاصناف'!$A$5:$C$1100,3,0),"")</f>
        <v/>
      </c>
    </row>
    <row r="1444" spans="1:8">
      <c r="A1444" s="13"/>
      <c r="B1444" s="4"/>
      <c r="C1444" s="14" t="str">
        <f>IFERROR(VLOOKUP(B1444,'تكويد الاصناف'!$A$5:$B$1100,2,0),"")</f>
        <v/>
      </c>
      <c r="D1444" s="4"/>
      <c r="E1444" s="4"/>
      <c r="F1444" s="24"/>
      <c r="G1444" s="4"/>
      <c r="H1444" s="14" t="str">
        <f>IFERROR(VLOOKUP(B1444,'تكويد الاصناف'!$A$5:$C$1100,3,0),"")</f>
        <v/>
      </c>
    </row>
    <row r="1445" spans="1:8">
      <c r="A1445" s="13"/>
      <c r="B1445" s="4"/>
      <c r="C1445" s="14" t="str">
        <f>IFERROR(VLOOKUP(B1445,'تكويد الاصناف'!$A$5:$B$1100,2,0),"")</f>
        <v/>
      </c>
      <c r="D1445" s="4"/>
      <c r="E1445" s="4"/>
      <c r="F1445" s="24"/>
      <c r="G1445" s="4"/>
      <c r="H1445" s="14" t="str">
        <f>IFERROR(VLOOKUP(B1445,'تكويد الاصناف'!$A$5:$C$1100,3,0),"")</f>
        <v/>
      </c>
    </row>
    <row r="1446" spans="1:8">
      <c r="A1446" s="13"/>
      <c r="B1446" s="4"/>
      <c r="C1446" s="14" t="str">
        <f>IFERROR(VLOOKUP(B1446,'تكويد الاصناف'!$A$5:$B$1100,2,0),"")</f>
        <v/>
      </c>
      <c r="D1446" s="4"/>
      <c r="E1446" s="4"/>
      <c r="F1446" s="24"/>
      <c r="G1446" s="4"/>
      <c r="H1446" s="14" t="str">
        <f>IFERROR(VLOOKUP(B1446,'تكويد الاصناف'!$A$5:$C$1100,3,0),"")</f>
        <v/>
      </c>
    </row>
    <row r="1447" spans="1:8">
      <c r="A1447" s="13"/>
      <c r="B1447" s="4"/>
      <c r="C1447" s="14" t="str">
        <f>IFERROR(VLOOKUP(B1447,'تكويد الاصناف'!$A$5:$B$1100,2,0),"")</f>
        <v/>
      </c>
      <c r="D1447" s="4"/>
      <c r="E1447" s="4"/>
      <c r="F1447" s="24"/>
      <c r="G1447" s="4"/>
      <c r="H1447" s="14" t="str">
        <f>IFERROR(VLOOKUP(B1447,'تكويد الاصناف'!$A$5:$C$1100,3,0),"")</f>
        <v/>
      </c>
    </row>
    <row r="1448" spans="1:8">
      <c r="A1448" s="13"/>
      <c r="B1448" s="4"/>
      <c r="C1448" s="14" t="str">
        <f>IFERROR(VLOOKUP(B1448,'تكويد الاصناف'!$A$5:$B$1100,2,0),"")</f>
        <v/>
      </c>
      <c r="D1448" s="4"/>
      <c r="E1448" s="4"/>
      <c r="F1448" s="24"/>
      <c r="G1448" s="4"/>
      <c r="H1448" s="14" t="str">
        <f>IFERROR(VLOOKUP(B1448,'تكويد الاصناف'!$A$5:$C$1100,3,0),"")</f>
        <v/>
      </c>
    </row>
    <row r="1449" spans="1:8">
      <c r="A1449" s="13"/>
      <c r="B1449" s="4"/>
      <c r="C1449" s="14" t="str">
        <f>IFERROR(VLOOKUP(B1449,'تكويد الاصناف'!$A$5:$B$1100,2,0),"")</f>
        <v/>
      </c>
      <c r="D1449" s="4"/>
      <c r="E1449" s="4"/>
      <c r="F1449" s="24"/>
      <c r="G1449" s="4"/>
      <c r="H1449" s="14" t="str">
        <f>IFERROR(VLOOKUP(B1449,'تكويد الاصناف'!$A$5:$C$1100,3,0),"")</f>
        <v/>
      </c>
    </row>
    <row r="1450" spans="1:8">
      <c r="A1450" s="13"/>
      <c r="B1450" s="4"/>
      <c r="C1450" s="14" t="str">
        <f>IFERROR(VLOOKUP(B1450,'تكويد الاصناف'!$A$5:$B$1100,2,0),"")</f>
        <v/>
      </c>
      <c r="D1450" s="4"/>
      <c r="E1450" s="4"/>
      <c r="F1450" s="24"/>
      <c r="G1450" s="4"/>
      <c r="H1450" s="14" t="str">
        <f>IFERROR(VLOOKUP(B1450,'تكويد الاصناف'!$A$5:$C$1100,3,0),"")</f>
        <v/>
      </c>
    </row>
    <row r="1451" spans="1:8">
      <c r="A1451" s="13"/>
      <c r="B1451" s="4"/>
      <c r="C1451" s="14" t="str">
        <f>IFERROR(VLOOKUP(B1451,'تكويد الاصناف'!$A$5:$B$1100,2,0),"")</f>
        <v/>
      </c>
      <c r="D1451" s="4"/>
      <c r="E1451" s="4"/>
      <c r="F1451" s="24"/>
      <c r="G1451" s="4"/>
      <c r="H1451" s="14" t="str">
        <f>IFERROR(VLOOKUP(B1451,'تكويد الاصناف'!$A$5:$C$1100,3,0),"")</f>
        <v/>
      </c>
    </row>
    <row r="1452" spans="1:8">
      <c r="A1452" s="13"/>
      <c r="B1452" s="4"/>
      <c r="C1452" s="14" t="str">
        <f>IFERROR(VLOOKUP(B1452,'تكويد الاصناف'!$A$5:$B$1100,2,0),"")</f>
        <v/>
      </c>
      <c r="D1452" s="4"/>
      <c r="E1452" s="4"/>
      <c r="F1452" s="24"/>
      <c r="G1452" s="4"/>
      <c r="H1452" s="14" t="str">
        <f>IFERROR(VLOOKUP(B1452,'تكويد الاصناف'!$A$5:$C$1100,3,0),"")</f>
        <v/>
      </c>
    </row>
    <row r="1453" spans="1:8">
      <c r="A1453" s="13"/>
      <c r="B1453" s="4"/>
      <c r="C1453" s="14" t="str">
        <f>IFERROR(VLOOKUP(B1453,'تكويد الاصناف'!$A$5:$B$1100,2,0),"")</f>
        <v/>
      </c>
      <c r="D1453" s="4"/>
      <c r="E1453" s="4"/>
      <c r="F1453" s="24"/>
      <c r="G1453" s="4"/>
      <c r="H1453" s="14" t="str">
        <f>IFERROR(VLOOKUP(B1453,'تكويد الاصناف'!$A$5:$C$1100,3,0),"")</f>
        <v/>
      </c>
    </row>
    <row r="1454" spans="1:8">
      <c r="A1454" s="13"/>
      <c r="B1454" s="4"/>
      <c r="C1454" s="14" t="str">
        <f>IFERROR(VLOOKUP(B1454,'تكويد الاصناف'!$A$5:$B$1100,2,0),"")</f>
        <v/>
      </c>
      <c r="D1454" s="4"/>
      <c r="E1454" s="4"/>
      <c r="F1454" s="24"/>
      <c r="G1454" s="4"/>
      <c r="H1454" s="14" t="str">
        <f>IFERROR(VLOOKUP(B1454,'تكويد الاصناف'!$A$5:$C$1100,3,0),"")</f>
        <v/>
      </c>
    </row>
    <row r="1455" spans="1:8">
      <c r="A1455" s="13"/>
      <c r="B1455" s="4"/>
      <c r="C1455" s="14" t="str">
        <f>IFERROR(VLOOKUP(B1455,'تكويد الاصناف'!$A$5:$B$1100,2,0),"")</f>
        <v/>
      </c>
      <c r="D1455" s="4"/>
      <c r="E1455" s="4"/>
      <c r="F1455" s="24"/>
      <c r="G1455" s="4"/>
      <c r="H1455" s="14" t="str">
        <f>IFERROR(VLOOKUP(B1455,'تكويد الاصناف'!$A$5:$C$1100,3,0),"")</f>
        <v/>
      </c>
    </row>
    <row r="1456" spans="1:8">
      <c r="A1456" s="13"/>
      <c r="B1456" s="4"/>
      <c r="C1456" s="14" t="str">
        <f>IFERROR(VLOOKUP(B1456,'تكويد الاصناف'!$A$5:$B$1100,2,0),"")</f>
        <v/>
      </c>
      <c r="D1456" s="4"/>
      <c r="E1456" s="4"/>
      <c r="F1456" s="24"/>
      <c r="G1456" s="4"/>
      <c r="H1456" s="14" t="str">
        <f>IFERROR(VLOOKUP(B1456,'تكويد الاصناف'!$A$5:$C$1100,3,0),"")</f>
        <v/>
      </c>
    </row>
    <row r="1457" spans="1:8">
      <c r="A1457" s="13"/>
      <c r="B1457" s="4"/>
      <c r="C1457" s="14" t="str">
        <f>IFERROR(VLOOKUP(B1457,'تكويد الاصناف'!$A$5:$B$1100,2,0),"")</f>
        <v/>
      </c>
      <c r="D1457" s="4"/>
      <c r="E1457" s="4"/>
      <c r="F1457" s="24"/>
      <c r="G1457" s="4"/>
      <c r="H1457" s="14" t="str">
        <f>IFERROR(VLOOKUP(B1457,'تكويد الاصناف'!$A$5:$C$1100,3,0),"")</f>
        <v/>
      </c>
    </row>
    <row r="1458" spans="1:8">
      <c r="A1458" s="13"/>
      <c r="B1458" s="4"/>
      <c r="C1458" s="14" t="str">
        <f>IFERROR(VLOOKUP(B1458,'تكويد الاصناف'!$A$5:$B$1100,2,0),"")</f>
        <v/>
      </c>
      <c r="D1458" s="4"/>
      <c r="E1458" s="4"/>
      <c r="F1458" s="24"/>
      <c r="G1458" s="4"/>
      <c r="H1458" s="14" t="str">
        <f>IFERROR(VLOOKUP(B1458,'تكويد الاصناف'!$A$5:$C$1100,3,0),"")</f>
        <v/>
      </c>
    </row>
    <row r="1459" spans="1:8">
      <c r="A1459" s="13"/>
      <c r="B1459" s="4"/>
      <c r="C1459" s="14" t="str">
        <f>IFERROR(VLOOKUP(B1459,'تكويد الاصناف'!$A$5:$B$1100,2,0),"")</f>
        <v/>
      </c>
      <c r="D1459" s="4"/>
      <c r="E1459" s="4"/>
      <c r="F1459" s="24"/>
      <c r="G1459" s="4"/>
      <c r="H1459" s="14" t="str">
        <f>IFERROR(VLOOKUP(B1459,'تكويد الاصناف'!$A$5:$C$1100,3,0),"")</f>
        <v/>
      </c>
    </row>
    <row r="1460" spans="1:8">
      <c r="A1460" s="13"/>
      <c r="B1460" s="4"/>
      <c r="C1460" s="14" t="str">
        <f>IFERROR(VLOOKUP(B1460,'تكويد الاصناف'!$A$5:$B$1100,2,0),"")</f>
        <v/>
      </c>
      <c r="D1460" s="4"/>
      <c r="E1460" s="4"/>
      <c r="F1460" s="24"/>
      <c r="G1460" s="4"/>
      <c r="H1460" s="14" t="str">
        <f>IFERROR(VLOOKUP(B1460,'تكويد الاصناف'!$A$5:$C$1100,3,0),"")</f>
        <v/>
      </c>
    </row>
    <row r="1461" spans="1:8">
      <c r="A1461" s="13"/>
      <c r="B1461" s="4"/>
      <c r="C1461" s="14" t="str">
        <f>IFERROR(VLOOKUP(B1461,'تكويد الاصناف'!$A$5:$B$1100,2,0),"")</f>
        <v/>
      </c>
      <c r="D1461" s="4"/>
      <c r="E1461" s="4"/>
      <c r="F1461" s="24"/>
      <c r="G1461" s="4"/>
      <c r="H1461" s="14" t="str">
        <f>IFERROR(VLOOKUP(B1461,'تكويد الاصناف'!$A$5:$C$1100,3,0),"")</f>
        <v/>
      </c>
    </row>
    <row r="1462" spans="1:8">
      <c r="A1462" s="13"/>
      <c r="B1462" s="4"/>
      <c r="C1462" s="14" t="str">
        <f>IFERROR(VLOOKUP(B1462,'تكويد الاصناف'!$A$5:$B$1100,2,0),"")</f>
        <v/>
      </c>
      <c r="D1462" s="4"/>
      <c r="E1462" s="4"/>
      <c r="F1462" s="24"/>
      <c r="G1462" s="4"/>
      <c r="H1462" s="14" t="str">
        <f>IFERROR(VLOOKUP(B1462,'تكويد الاصناف'!$A$5:$C$1100,3,0),"")</f>
        <v/>
      </c>
    </row>
    <row r="1463" spans="1:8">
      <c r="A1463" s="13"/>
      <c r="B1463" s="4"/>
      <c r="C1463" s="14" t="str">
        <f>IFERROR(VLOOKUP(B1463,'تكويد الاصناف'!$A$5:$B$1100,2,0),"")</f>
        <v/>
      </c>
      <c r="D1463" s="4"/>
      <c r="E1463" s="4"/>
      <c r="F1463" s="24"/>
      <c r="G1463" s="4"/>
      <c r="H1463" s="14" t="str">
        <f>IFERROR(VLOOKUP(B1463,'تكويد الاصناف'!$A$5:$C$1100,3,0),"")</f>
        <v/>
      </c>
    </row>
    <row r="1464" spans="1:8">
      <c r="A1464" s="13"/>
      <c r="B1464" s="4"/>
      <c r="C1464" s="14" t="str">
        <f>IFERROR(VLOOKUP(B1464,'تكويد الاصناف'!$A$5:$B$1100,2,0),"")</f>
        <v/>
      </c>
      <c r="D1464" s="4"/>
      <c r="E1464" s="4"/>
      <c r="F1464" s="24"/>
      <c r="G1464" s="4"/>
      <c r="H1464" s="14" t="str">
        <f>IFERROR(VLOOKUP(B1464,'تكويد الاصناف'!$A$5:$C$1100,3,0),"")</f>
        <v/>
      </c>
    </row>
    <row r="1465" spans="1:8">
      <c r="A1465" s="13"/>
      <c r="B1465" s="4"/>
      <c r="C1465" s="14" t="str">
        <f>IFERROR(VLOOKUP(B1465,'تكويد الاصناف'!$A$5:$B$1100,2,0),"")</f>
        <v/>
      </c>
      <c r="D1465" s="4"/>
      <c r="E1465" s="4"/>
      <c r="F1465" s="24"/>
      <c r="G1465" s="4"/>
      <c r="H1465" s="14" t="str">
        <f>IFERROR(VLOOKUP(B1465,'تكويد الاصناف'!$A$5:$C$1100,3,0),"")</f>
        <v/>
      </c>
    </row>
    <row r="1466" spans="1:8">
      <c r="A1466" s="13"/>
      <c r="B1466" s="4"/>
      <c r="C1466" s="14" t="str">
        <f>IFERROR(VLOOKUP(B1466,'تكويد الاصناف'!$A$5:$B$1100,2,0),"")</f>
        <v/>
      </c>
      <c r="D1466" s="4"/>
      <c r="E1466" s="4"/>
      <c r="F1466" s="24"/>
      <c r="G1466" s="4"/>
      <c r="H1466" s="14" t="str">
        <f>IFERROR(VLOOKUP(B1466,'تكويد الاصناف'!$A$5:$C$1100,3,0),"")</f>
        <v/>
      </c>
    </row>
    <row r="1467" spans="1:8">
      <c r="A1467" s="13"/>
      <c r="B1467" s="4"/>
      <c r="C1467" s="14" t="str">
        <f>IFERROR(VLOOKUP(B1467,'تكويد الاصناف'!$A$5:$B$1100,2,0),"")</f>
        <v/>
      </c>
      <c r="D1467" s="4"/>
      <c r="E1467" s="4"/>
      <c r="F1467" s="24"/>
      <c r="G1467" s="4"/>
      <c r="H1467" s="14" t="str">
        <f>IFERROR(VLOOKUP(B1467,'تكويد الاصناف'!$A$5:$C$1100,3,0),"")</f>
        <v/>
      </c>
    </row>
    <row r="1468" spans="1:8">
      <c r="A1468" s="13"/>
      <c r="B1468" s="4"/>
      <c r="C1468" s="14" t="str">
        <f>IFERROR(VLOOKUP(B1468,'تكويد الاصناف'!$A$5:$B$1100,2,0),"")</f>
        <v/>
      </c>
      <c r="D1468" s="4"/>
      <c r="E1468" s="4"/>
      <c r="F1468" s="24"/>
      <c r="G1468" s="4"/>
      <c r="H1468" s="14" t="str">
        <f>IFERROR(VLOOKUP(B1468,'تكويد الاصناف'!$A$5:$C$1100,3,0),"")</f>
        <v/>
      </c>
    </row>
    <row r="1469" spans="1:8">
      <c r="A1469" s="13"/>
      <c r="B1469" s="4"/>
      <c r="C1469" s="14" t="str">
        <f>IFERROR(VLOOKUP(B1469,'تكويد الاصناف'!$A$5:$B$1100,2,0),"")</f>
        <v/>
      </c>
      <c r="D1469" s="4"/>
      <c r="E1469" s="4"/>
      <c r="F1469" s="24"/>
      <c r="G1469" s="4"/>
      <c r="H1469" s="14" t="str">
        <f>IFERROR(VLOOKUP(B1469,'تكويد الاصناف'!$A$5:$C$1100,3,0),"")</f>
        <v/>
      </c>
    </row>
    <row r="1470" spans="1:8">
      <c r="A1470" s="13"/>
      <c r="B1470" s="4"/>
      <c r="C1470" s="14" t="str">
        <f>IFERROR(VLOOKUP(B1470,'تكويد الاصناف'!$A$5:$B$1100,2,0),"")</f>
        <v/>
      </c>
      <c r="D1470" s="4"/>
      <c r="E1470" s="4"/>
      <c r="F1470" s="24"/>
      <c r="G1470" s="4"/>
      <c r="H1470" s="14" t="str">
        <f>IFERROR(VLOOKUP(B1470,'تكويد الاصناف'!$A$5:$C$1100,3,0),"")</f>
        <v/>
      </c>
    </row>
    <row r="1471" spans="1:8">
      <c r="A1471" s="13"/>
      <c r="B1471" s="4"/>
      <c r="C1471" s="14" t="str">
        <f>IFERROR(VLOOKUP(B1471,'تكويد الاصناف'!$A$5:$B$1100,2,0),"")</f>
        <v/>
      </c>
      <c r="D1471" s="4"/>
      <c r="E1471" s="4"/>
      <c r="F1471" s="24"/>
      <c r="G1471" s="4"/>
      <c r="H1471" s="14" t="str">
        <f>IFERROR(VLOOKUP(B1471,'تكويد الاصناف'!$A$5:$C$1100,3,0),"")</f>
        <v/>
      </c>
    </row>
    <row r="1472" spans="1:8">
      <c r="A1472" s="13"/>
      <c r="B1472" s="4"/>
      <c r="C1472" s="14" t="str">
        <f>IFERROR(VLOOKUP(B1472,'تكويد الاصناف'!$A$5:$B$1100,2,0),"")</f>
        <v/>
      </c>
      <c r="D1472" s="4"/>
      <c r="E1472" s="4"/>
      <c r="F1472" s="24"/>
      <c r="G1472" s="4"/>
      <c r="H1472" s="14" t="str">
        <f>IFERROR(VLOOKUP(B1472,'تكويد الاصناف'!$A$5:$C$1100,3,0),"")</f>
        <v/>
      </c>
    </row>
    <row r="1473" spans="1:8">
      <c r="A1473" s="13"/>
      <c r="B1473" s="4"/>
      <c r="C1473" s="14" t="str">
        <f>IFERROR(VLOOKUP(B1473,'تكويد الاصناف'!$A$5:$B$1100,2,0),"")</f>
        <v/>
      </c>
      <c r="D1473" s="4"/>
      <c r="E1473" s="4"/>
      <c r="F1473" s="24"/>
      <c r="G1473" s="4"/>
      <c r="H1473" s="14" t="str">
        <f>IFERROR(VLOOKUP(B1473,'تكويد الاصناف'!$A$5:$C$1100,3,0),"")</f>
        <v/>
      </c>
    </row>
    <row r="1474" spans="1:8">
      <c r="A1474" s="13"/>
      <c r="B1474" s="4"/>
      <c r="C1474" s="14" t="str">
        <f>IFERROR(VLOOKUP(B1474,'تكويد الاصناف'!$A$5:$B$1100,2,0),"")</f>
        <v/>
      </c>
      <c r="D1474" s="4"/>
      <c r="E1474" s="4"/>
      <c r="F1474" s="24"/>
      <c r="G1474" s="4"/>
      <c r="H1474" s="14" t="str">
        <f>IFERROR(VLOOKUP(B1474,'تكويد الاصناف'!$A$5:$C$1100,3,0),"")</f>
        <v/>
      </c>
    </row>
    <row r="1475" spans="1:8">
      <c r="A1475" s="13"/>
      <c r="B1475" s="4"/>
      <c r="C1475" s="14" t="str">
        <f>IFERROR(VLOOKUP(B1475,'تكويد الاصناف'!$A$5:$B$1100,2,0),"")</f>
        <v/>
      </c>
      <c r="D1475" s="4"/>
      <c r="E1475" s="4"/>
      <c r="F1475" s="24"/>
      <c r="G1475" s="4"/>
      <c r="H1475" s="14" t="str">
        <f>IFERROR(VLOOKUP(B1475,'تكويد الاصناف'!$A$5:$C$1100,3,0),"")</f>
        <v/>
      </c>
    </row>
    <row r="1476" spans="1:8">
      <c r="A1476" s="13"/>
      <c r="B1476" s="4"/>
      <c r="C1476" s="14" t="str">
        <f>IFERROR(VLOOKUP(B1476,'تكويد الاصناف'!$A$5:$B$1100,2,0),"")</f>
        <v/>
      </c>
      <c r="D1476" s="4"/>
      <c r="E1476" s="4"/>
      <c r="F1476" s="24"/>
      <c r="G1476" s="4"/>
      <c r="H1476" s="14" t="str">
        <f>IFERROR(VLOOKUP(B1476,'تكويد الاصناف'!$A$5:$C$1100,3,0),"")</f>
        <v/>
      </c>
    </row>
    <row r="1477" spans="1:8">
      <c r="A1477" s="13"/>
      <c r="B1477" s="4"/>
      <c r="C1477" s="14" t="str">
        <f>IFERROR(VLOOKUP(B1477,'تكويد الاصناف'!$A$5:$B$1100,2,0),"")</f>
        <v/>
      </c>
      <c r="D1477" s="4"/>
      <c r="E1477" s="4"/>
      <c r="F1477" s="24"/>
      <c r="G1477" s="4"/>
      <c r="H1477" s="14" t="str">
        <f>IFERROR(VLOOKUP(B1477,'تكويد الاصناف'!$A$5:$C$1100,3,0),"")</f>
        <v/>
      </c>
    </row>
    <row r="1478" spans="1:8">
      <c r="A1478" s="13"/>
      <c r="B1478" s="4"/>
      <c r="C1478" s="14" t="str">
        <f>IFERROR(VLOOKUP(B1478,'تكويد الاصناف'!$A$5:$B$1100,2,0),"")</f>
        <v/>
      </c>
      <c r="D1478" s="4"/>
      <c r="E1478" s="4"/>
      <c r="F1478" s="24"/>
      <c r="G1478" s="4"/>
      <c r="H1478" s="14" t="str">
        <f>IFERROR(VLOOKUP(B1478,'تكويد الاصناف'!$A$5:$C$1100,3,0),"")</f>
        <v/>
      </c>
    </row>
    <row r="1479" spans="1:8">
      <c r="A1479" s="13"/>
      <c r="B1479" s="4"/>
      <c r="C1479" s="14" t="str">
        <f>IFERROR(VLOOKUP(B1479,'تكويد الاصناف'!$A$5:$B$1100,2,0),"")</f>
        <v/>
      </c>
      <c r="D1479" s="4"/>
      <c r="E1479" s="4"/>
      <c r="F1479" s="24"/>
      <c r="G1479" s="4"/>
      <c r="H1479" s="14" t="str">
        <f>IFERROR(VLOOKUP(B1479,'تكويد الاصناف'!$A$5:$C$1100,3,0),"")</f>
        <v/>
      </c>
    </row>
    <row r="1480" spans="1:8">
      <c r="A1480" s="13"/>
      <c r="B1480" s="4"/>
      <c r="C1480" s="14" t="str">
        <f>IFERROR(VLOOKUP(B1480,'تكويد الاصناف'!$A$5:$B$1100,2,0),"")</f>
        <v/>
      </c>
      <c r="D1480" s="4"/>
      <c r="E1480" s="4"/>
      <c r="F1480" s="24"/>
      <c r="G1480" s="4"/>
      <c r="H1480" s="14" t="str">
        <f>IFERROR(VLOOKUP(B1480,'تكويد الاصناف'!$A$5:$C$1100,3,0),"")</f>
        <v/>
      </c>
    </row>
    <row r="1481" spans="1:8">
      <c r="A1481" s="13"/>
      <c r="B1481" s="4"/>
      <c r="C1481" s="14" t="str">
        <f>IFERROR(VLOOKUP(B1481,'تكويد الاصناف'!$A$5:$B$1100,2,0),"")</f>
        <v/>
      </c>
      <c r="D1481" s="4"/>
      <c r="E1481" s="4"/>
      <c r="F1481" s="24"/>
      <c r="G1481" s="4"/>
      <c r="H1481" s="14" t="str">
        <f>IFERROR(VLOOKUP(B1481,'تكويد الاصناف'!$A$5:$C$1100,3,0),"")</f>
        <v/>
      </c>
    </row>
    <row r="1482" spans="1:8">
      <c r="A1482" s="13"/>
      <c r="B1482" s="4"/>
      <c r="C1482" s="14" t="str">
        <f>IFERROR(VLOOKUP(B1482,'تكويد الاصناف'!$A$5:$B$1100,2,0),"")</f>
        <v/>
      </c>
      <c r="D1482" s="4"/>
      <c r="E1482" s="4"/>
      <c r="F1482" s="24"/>
      <c r="G1482" s="4"/>
      <c r="H1482" s="14" t="str">
        <f>IFERROR(VLOOKUP(B1482,'تكويد الاصناف'!$A$5:$C$1100,3,0),"")</f>
        <v/>
      </c>
    </row>
    <row r="1483" spans="1:8">
      <c r="A1483" s="13"/>
      <c r="B1483" s="4"/>
      <c r="C1483" s="14" t="str">
        <f>IFERROR(VLOOKUP(B1483,'تكويد الاصناف'!$A$5:$B$1100,2,0),"")</f>
        <v/>
      </c>
      <c r="D1483" s="4"/>
      <c r="E1483" s="4"/>
      <c r="F1483" s="24"/>
      <c r="G1483" s="4"/>
      <c r="H1483" s="14" t="str">
        <f>IFERROR(VLOOKUP(B1483,'تكويد الاصناف'!$A$5:$C$1100,3,0),"")</f>
        <v/>
      </c>
    </row>
    <row r="1484" spans="1:8">
      <c r="A1484" s="13"/>
      <c r="B1484" s="4"/>
      <c r="C1484" s="14" t="str">
        <f>IFERROR(VLOOKUP(B1484,'تكويد الاصناف'!$A$5:$B$1100,2,0),"")</f>
        <v/>
      </c>
      <c r="D1484" s="4"/>
      <c r="E1484" s="4"/>
      <c r="F1484" s="24"/>
      <c r="G1484" s="4"/>
      <c r="H1484" s="14" t="str">
        <f>IFERROR(VLOOKUP(B1484,'تكويد الاصناف'!$A$5:$C$1100,3,0),"")</f>
        <v/>
      </c>
    </row>
    <row r="1485" spans="1:8">
      <c r="A1485" s="13"/>
      <c r="B1485" s="4"/>
      <c r="C1485" s="14" t="str">
        <f>IFERROR(VLOOKUP(B1485,'تكويد الاصناف'!$A$5:$B$1100,2,0),"")</f>
        <v/>
      </c>
      <c r="D1485" s="4"/>
      <c r="E1485" s="4"/>
      <c r="F1485" s="24"/>
      <c r="G1485" s="4"/>
      <c r="H1485" s="14" t="str">
        <f>IFERROR(VLOOKUP(B1485,'تكويد الاصناف'!$A$5:$C$1100,3,0),"")</f>
        <v/>
      </c>
    </row>
    <row r="1486" spans="1:8">
      <c r="A1486" s="13"/>
      <c r="B1486" s="4"/>
      <c r="C1486" s="14" t="str">
        <f>IFERROR(VLOOKUP(B1486,'تكويد الاصناف'!$A$5:$B$1100,2,0),"")</f>
        <v/>
      </c>
      <c r="D1486" s="4"/>
      <c r="E1486" s="4"/>
      <c r="F1486" s="24"/>
      <c r="G1486" s="4"/>
      <c r="H1486" s="14" t="str">
        <f>IFERROR(VLOOKUP(B1486,'تكويد الاصناف'!$A$5:$C$1100,3,0),"")</f>
        <v/>
      </c>
    </row>
    <row r="1487" spans="1:8">
      <c r="A1487" s="13"/>
      <c r="B1487" s="4"/>
      <c r="C1487" s="14" t="str">
        <f>IFERROR(VLOOKUP(B1487,'تكويد الاصناف'!$A$5:$B$1100,2,0),"")</f>
        <v/>
      </c>
      <c r="D1487" s="4"/>
      <c r="E1487" s="4"/>
      <c r="F1487" s="24"/>
      <c r="G1487" s="4"/>
      <c r="H1487" s="14" t="str">
        <f>IFERROR(VLOOKUP(B1487,'تكويد الاصناف'!$A$5:$C$1100,3,0),"")</f>
        <v/>
      </c>
    </row>
    <row r="1488" spans="1:8">
      <c r="A1488" s="13"/>
      <c r="B1488" s="4"/>
      <c r="C1488" s="14" t="str">
        <f>IFERROR(VLOOKUP(B1488,'تكويد الاصناف'!$A$5:$B$1100,2,0),"")</f>
        <v/>
      </c>
      <c r="D1488" s="4"/>
      <c r="E1488" s="4"/>
      <c r="F1488" s="24"/>
      <c r="G1488" s="4"/>
      <c r="H1488" s="14" t="str">
        <f>IFERROR(VLOOKUP(B1488,'تكويد الاصناف'!$A$5:$C$1100,3,0),"")</f>
        <v/>
      </c>
    </row>
    <row r="1489" spans="1:8">
      <c r="A1489" s="13"/>
      <c r="B1489" s="4"/>
      <c r="C1489" s="14" t="str">
        <f>IFERROR(VLOOKUP(B1489,'تكويد الاصناف'!$A$5:$B$1100,2,0),"")</f>
        <v/>
      </c>
      <c r="D1489" s="4"/>
      <c r="E1489" s="4"/>
      <c r="F1489" s="24"/>
      <c r="G1489" s="4"/>
      <c r="H1489" s="14" t="str">
        <f>IFERROR(VLOOKUP(B1489,'تكويد الاصناف'!$A$5:$C$1100,3,0),"")</f>
        <v/>
      </c>
    </row>
    <row r="1490" spans="1:8">
      <c r="A1490" s="13"/>
      <c r="B1490" s="4"/>
      <c r="C1490" s="14" t="str">
        <f>IFERROR(VLOOKUP(B1490,'تكويد الاصناف'!$A$5:$B$1100,2,0),"")</f>
        <v/>
      </c>
      <c r="D1490" s="4"/>
      <c r="E1490" s="4"/>
      <c r="F1490" s="24"/>
      <c r="G1490" s="4"/>
      <c r="H1490" s="14" t="str">
        <f>IFERROR(VLOOKUP(B1490,'تكويد الاصناف'!$A$5:$C$1100,3,0),"")</f>
        <v/>
      </c>
    </row>
    <row r="1491" spans="1:8">
      <c r="A1491" s="13"/>
      <c r="B1491" s="4"/>
      <c r="C1491" s="14" t="str">
        <f>IFERROR(VLOOKUP(B1491,'تكويد الاصناف'!$A$5:$B$1100,2,0),"")</f>
        <v/>
      </c>
      <c r="D1491" s="4"/>
      <c r="E1491" s="4"/>
      <c r="F1491" s="24"/>
      <c r="G1491" s="4"/>
      <c r="H1491" s="14" t="str">
        <f>IFERROR(VLOOKUP(B1491,'تكويد الاصناف'!$A$5:$C$1100,3,0),"")</f>
        <v/>
      </c>
    </row>
    <row r="1492" spans="1:8">
      <c r="A1492" s="13"/>
      <c r="B1492" s="4"/>
      <c r="C1492" s="14" t="str">
        <f>IFERROR(VLOOKUP(B1492,'تكويد الاصناف'!$A$5:$B$1100,2,0),"")</f>
        <v/>
      </c>
      <c r="D1492" s="4"/>
      <c r="E1492" s="4"/>
      <c r="F1492" s="24"/>
      <c r="G1492" s="4"/>
      <c r="H1492" s="14" t="str">
        <f>IFERROR(VLOOKUP(B1492,'تكويد الاصناف'!$A$5:$C$1100,3,0),"")</f>
        <v/>
      </c>
    </row>
    <row r="1493" spans="1:8">
      <c r="A1493" s="13"/>
      <c r="B1493" s="4"/>
      <c r="C1493" s="14" t="str">
        <f>IFERROR(VLOOKUP(B1493,'تكويد الاصناف'!$A$5:$B$1100,2,0),"")</f>
        <v/>
      </c>
      <c r="D1493" s="4"/>
      <c r="E1493" s="4"/>
      <c r="F1493" s="24"/>
      <c r="G1493" s="4"/>
      <c r="H1493" s="14" t="str">
        <f>IFERROR(VLOOKUP(B1493,'تكويد الاصناف'!$A$5:$C$1100,3,0),"")</f>
        <v/>
      </c>
    </row>
    <row r="1494" spans="1:8">
      <c r="A1494" s="13"/>
      <c r="B1494" s="4"/>
      <c r="C1494" s="14" t="str">
        <f>IFERROR(VLOOKUP(B1494,'تكويد الاصناف'!$A$5:$B$1100,2,0),"")</f>
        <v/>
      </c>
      <c r="D1494" s="4"/>
      <c r="E1494" s="4"/>
      <c r="F1494" s="24"/>
      <c r="G1494" s="4"/>
      <c r="H1494" s="14" t="str">
        <f>IFERROR(VLOOKUP(B1494,'تكويد الاصناف'!$A$5:$C$1100,3,0),"")</f>
        <v/>
      </c>
    </row>
    <row r="1495" spans="1:8">
      <c r="A1495" s="13"/>
      <c r="B1495" s="4"/>
      <c r="C1495" s="14" t="str">
        <f>IFERROR(VLOOKUP(B1495,'تكويد الاصناف'!$A$5:$B$1100,2,0),"")</f>
        <v/>
      </c>
      <c r="D1495" s="4"/>
      <c r="E1495" s="4"/>
      <c r="F1495" s="24"/>
      <c r="G1495" s="4"/>
      <c r="H1495" s="14" t="str">
        <f>IFERROR(VLOOKUP(B1495,'تكويد الاصناف'!$A$5:$C$1100,3,0),"")</f>
        <v/>
      </c>
    </row>
    <row r="1496" spans="1:8">
      <c r="A1496" s="13"/>
      <c r="B1496" s="4"/>
      <c r="C1496" s="14" t="str">
        <f>IFERROR(VLOOKUP(B1496,'تكويد الاصناف'!$A$5:$B$1100,2,0),"")</f>
        <v/>
      </c>
      <c r="D1496" s="4"/>
      <c r="E1496" s="4"/>
      <c r="F1496" s="24"/>
      <c r="G1496" s="4"/>
      <c r="H1496" s="14" t="str">
        <f>IFERROR(VLOOKUP(B1496,'تكويد الاصناف'!$A$5:$C$1100,3,0),"")</f>
        <v/>
      </c>
    </row>
    <row r="1497" spans="1:8">
      <c r="A1497" s="13"/>
      <c r="B1497" s="4"/>
      <c r="C1497" s="14" t="str">
        <f>IFERROR(VLOOKUP(B1497,'تكويد الاصناف'!$A$5:$B$1100,2,0),"")</f>
        <v/>
      </c>
      <c r="D1497" s="4"/>
      <c r="E1497" s="4"/>
      <c r="F1497" s="24"/>
      <c r="G1497" s="4"/>
      <c r="H1497" s="14" t="str">
        <f>IFERROR(VLOOKUP(B1497,'تكويد الاصناف'!$A$5:$C$1100,3,0),"")</f>
        <v/>
      </c>
    </row>
    <row r="1498" spans="1:8">
      <c r="A1498" s="13"/>
      <c r="B1498" s="4"/>
      <c r="C1498" s="14" t="str">
        <f>IFERROR(VLOOKUP(B1498,'تكويد الاصناف'!$A$5:$B$1100,2,0),"")</f>
        <v/>
      </c>
      <c r="D1498" s="4"/>
      <c r="E1498" s="4"/>
      <c r="F1498" s="24"/>
      <c r="G1498" s="4"/>
      <c r="H1498" s="14" t="str">
        <f>IFERROR(VLOOKUP(B1498,'تكويد الاصناف'!$A$5:$C$1100,3,0),"")</f>
        <v/>
      </c>
    </row>
    <row r="1499" spans="1:8">
      <c r="A1499" s="13"/>
      <c r="B1499" s="4"/>
      <c r="C1499" s="14" t="str">
        <f>IFERROR(VLOOKUP(B1499,'تكويد الاصناف'!$A$5:$B$1100,2,0),"")</f>
        <v/>
      </c>
      <c r="D1499" s="4"/>
      <c r="E1499" s="4"/>
      <c r="F1499" s="24"/>
      <c r="G1499" s="4"/>
      <c r="H1499" s="14" t="str">
        <f>IFERROR(VLOOKUP(B1499,'تكويد الاصناف'!$A$5:$C$1100,3,0),"")</f>
        <v/>
      </c>
    </row>
    <row r="1500" spans="1:8">
      <c r="A1500" s="13"/>
      <c r="B1500" s="4"/>
      <c r="C1500" s="14" t="str">
        <f>IFERROR(VLOOKUP(B1500,'تكويد الاصناف'!$A$5:$B$1100,2,0),"")</f>
        <v/>
      </c>
      <c r="D1500" s="4"/>
      <c r="E1500" s="4"/>
      <c r="F1500" s="24"/>
      <c r="G1500" s="4"/>
      <c r="H1500" s="14" t="str">
        <f>IFERROR(VLOOKUP(B1500,'تكويد الاصناف'!$A$5:$C$1100,3,0),"")</f>
        <v/>
      </c>
    </row>
    <row r="1501" spans="1:8">
      <c r="A1501" s="13"/>
      <c r="B1501" s="4"/>
      <c r="C1501" s="14" t="str">
        <f>IFERROR(VLOOKUP(B1501,'تكويد الاصناف'!$A$5:$B$1100,2,0),"")</f>
        <v/>
      </c>
      <c r="D1501" s="4"/>
      <c r="E1501" s="4"/>
      <c r="F1501" s="24"/>
      <c r="G1501" s="4"/>
      <c r="H1501" s="14" t="str">
        <f>IFERROR(VLOOKUP(B1501,'تكويد الاصناف'!$A$5:$C$1100,3,0),"")</f>
        <v/>
      </c>
    </row>
    <row r="1502" spans="1:8">
      <c r="A1502" s="13"/>
      <c r="B1502" s="4"/>
      <c r="C1502" s="14" t="str">
        <f>IFERROR(VLOOKUP(B1502,'تكويد الاصناف'!$A$5:$B$1100,2,0),"")</f>
        <v/>
      </c>
      <c r="D1502" s="4"/>
      <c r="E1502" s="4"/>
      <c r="F1502" s="24"/>
      <c r="G1502" s="4"/>
      <c r="H1502" s="14" t="str">
        <f>IFERROR(VLOOKUP(B1502,'تكويد الاصناف'!$A$5:$C$1100,3,0),"")</f>
        <v/>
      </c>
    </row>
    <row r="1503" spans="1:8">
      <c r="A1503" s="13"/>
      <c r="B1503" s="4"/>
      <c r="C1503" s="14" t="str">
        <f>IFERROR(VLOOKUP(B1503,'تكويد الاصناف'!$A$5:$B$1100,2,0),"")</f>
        <v/>
      </c>
      <c r="D1503" s="4"/>
      <c r="E1503" s="4"/>
      <c r="F1503" s="24"/>
      <c r="G1503" s="4"/>
      <c r="H1503" s="14" t="str">
        <f>IFERROR(VLOOKUP(B1503,'تكويد الاصناف'!$A$5:$C$1100,3,0),"")</f>
        <v/>
      </c>
    </row>
    <row r="1504" spans="1:8">
      <c r="A1504" s="13"/>
      <c r="B1504" s="4"/>
      <c r="C1504" s="14" t="str">
        <f>IFERROR(VLOOKUP(B1504,'تكويد الاصناف'!$A$5:$B$1100,2,0),"")</f>
        <v/>
      </c>
      <c r="D1504" s="4"/>
      <c r="E1504" s="4"/>
      <c r="F1504" s="24"/>
      <c r="G1504" s="4"/>
      <c r="H1504" s="14" t="str">
        <f>IFERROR(VLOOKUP(B1504,'تكويد الاصناف'!$A$5:$C$1100,3,0),"")</f>
        <v/>
      </c>
    </row>
    <row r="1505" spans="1:8">
      <c r="A1505" s="13"/>
      <c r="B1505" s="4"/>
      <c r="C1505" s="14" t="str">
        <f>IFERROR(VLOOKUP(B1505,'تكويد الاصناف'!$A$5:$B$1100,2,0),"")</f>
        <v/>
      </c>
      <c r="D1505" s="4"/>
      <c r="E1505" s="4"/>
      <c r="F1505" s="24"/>
      <c r="G1505" s="4"/>
      <c r="H1505" s="14" t="str">
        <f>IFERROR(VLOOKUP(B1505,'تكويد الاصناف'!$A$5:$C$1100,3,0),"")</f>
        <v/>
      </c>
    </row>
    <row r="1506" spans="1:8">
      <c r="A1506" s="13"/>
      <c r="B1506" s="4"/>
      <c r="C1506" s="14" t="str">
        <f>IFERROR(VLOOKUP(B1506,'تكويد الاصناف'!$A$5:$B$1100,2,0),"")</f>
        <v/>
      </c>
      <c r="D1506" s="4"/>
      <c r="E1506" s="4"/>
      <c r="F1506" s="24"/>
      <c r="G1506" s="4"/>
      <c r="H1506" s="14" t="str">
        <f>IFERROR(VLOOKUP(B1506,'تكويد الاصناف'!$A$5:$C$1100,3,0),"")</f>
        <v/>
      </c>
    </row>
    <row r="1507" spans="1:8">
      <c r="A1507" s="13"/>
      <c r="B1507" s="4"/>
      <c r="C1507" s="14" t="str">
        <f>IFERROR(VLOOKUP(B1507,'تكويد الاصناف'!$A$5:$B$1100,2,0),"")</f>
        <v/>
      </c>
      <c r="D1507" s="4"/>
      <c r="E1507" s="4"/>
      <c r="F1507" s="24"/>
      <c r="G1507" s="4"/>
      <c r="H1507" s="14" t="str">
        <f>IFERROR(VLOOKUP(B1507,'تكويد الاصناف'!$A$5:$C$1100,3,0),"")</f>
        <v/>
      </c>
    </row>
    <row r="1508" spans="1:8">
      <c r="A1508" s="13"/>
      <c r="B1508" s="4"/>
      <c r="C1508" s="14" t="str">
        <f>IFERROR(VLOOKUP(B1508,'تكويد الاصناف'!$A$5:$B$1100,2,0),"")</f>
        <v/>
      </c>
      <c r="D1508" s="4"/>
      <c r="E1508" s="4"/>
      <c r="F1508" s="24"/>
      <c r="G1508" s="4"/>
      <c r="H1508" s="14" t="str">
        <f>IFERROR(VLOOKUP(B1508,'تكويد الاصناف'!$A$5:$C$1100,3,0),"")</f>
        <v/>
      </c>
    </row>
    <row r="1509" spans="1:8">
      <c r="A1509" s="13"/>
      <c r="B1509" s="4"/>
      <c r="C1509" s="14" t="str">
        <f>IFERROR(VLOOKUP(B1509,'تكويد الاصناف'!$A$5:$B$1100,2,0),"")</f>
        <v/>
      </c>
      <c r="D1509" s="4"/>
      <c r="E1509" s="4"/>
      <c r="F1509" s="24"/>
      <c r="G1509" s="4"/>
      <c r="H1509" s="14" t="str">
        <f>IFERROR(VLOOKUP(B1509,'تكويد الاصناف'!$A$5:$C$1100,3,0),"")</f>
        <v/>
      </c>
    </row>
    <row r="1510" spans="1:8">
      <c r="A1510" s="13"/>
      <c r="B1510" s="4"/>
      <c r="C1510" s="14" t="str">
        <f>IFERROR(VLOOKUP(B1510,'تكويد الاصناف'!$A$5:$B$1100,2,0),"")</f>
        <v/>
      </c>
      <c r="D1510" s="4"/>
      <c r="E1510" s="4"/>
      <c r="F1510" s="24"/>
      <c r="G1510" s="4"/>
      <c r="H1510" s="14" t="str">
        <f>IFERROR(VLOOKUP(B1510,'تكويد الاصناف'!$A$5:$C$1100,3,0),"")</f>
        <v/>
      </c>
    </row>
    <row r="1511" spans="1:8">
      <c r="A1511" s="13"/>
      <c r="B1511" s="4"/>
      <c r="C1511" s="14" t="str">
        <f>IFERROR(VLOOKUP(B1511,'تكويد الاصناف'!$A$5:$B$1100,2,0),"")</f>
        <v/>
      </c>
      <c r="D1511" s="4"/>
      <c r="E1511" s="4"/>
      <c r="F1511" s="24"/>
      <c r="G1511" s="4"/>
      <c r="H1511" s="14" t="str">
        <f>IFERROR(VLOOKUP(B1511,'تكويد الاصناف'!$A$5:$C$1100,3,0),"")</f>
        <v/>
      </c>
    </row>
    <row r="1512" spans="1:8">
      <c r="A1512" s="13"/>
      <c r="B1512" s="4"/>
      <c r="C1512" s="14" t="str">
        <f>IFERROR(VLOOKUP(B1512,'تكويد الاصناف'!$A$5:$B$1100,2,0),"")</f>
        <v/>
      </c>
      <c r="D1512" s="4"/>
      <c r="E1512" s="4"/>
      <c r="F1512" s="24"/>
      <c r="G1512" s="4"/>
      <c r="H1512" s="14" t="str">
        <f>IFERROR(VLOOKUP(B1512,'تكويد الاصناف'!$A$5:$C$1100,3,0),"")</f>
        <v/>
      </c>
    </row>
    <row r="1513" spans="1:8">
      <c r="A1513" s="13"/>
      <c r="B1513" s="4"/>
      <c r="C1513" s="14" t="str">
        <f>IFERROR(VLOOKUP(B1513,'تكويد الاصناف'!$A$5:$B$1100,2,0),"")</f>
        <v/>
      </c>
      <c r="D1513" s="4"/>
      <c r="E1513" s="4"/>
      <c r="F1513" s="24"/>
      <c r="G1513" s="4"/>
      <c r="H1513" s="14" t="str">
        <f>IFERROR(VLOOKUP(B1513,'تكويد الاصناف'!$A$5:$C$1100,3,0),"")</f>
        <v/>
      </c>
    </row>
    <row r="1514" spans="1:8">
      <c r="A1514" s="13"/>
      <c r="B1514" s="4"/>
      <c r="C1514" s="14" t="str">
        <f>IFERROR(VLOOKUP(B1514,'تكويد الاصناف'!$A$5:$B$1100,2,0),"")</f>
        <v/>
      </c>
      <c r="D1514" s="4"/>
      <c r="E1514" s="4"/>
      <c r="F1514" s="24"/>
      <c r="G1514" s="4"/>
      <c r="H1514" s="14" t="str">
        <f>IFERROR(VLOOKUP(B1514,'تكويد الاصناف'!$A$5:$C$1100,3,0),"")</f>
        <v/>
      </c>
    </row>
    <row r="1515" spans="1:8">
      <c r="A1515" s="13"/>
      <c r="B1515" s="4"/>
      <c r="C1515" s="14" t="str">
        <f>IFERROR(VLOOKUP(B1515,'تكويد الاصناف'!$A$5:$B$1100,2,0),"")</f>
        <v/>
      </c>
      <c r="D1515" s="4"/>
      <c r="E1515" s="4"/>
      <c r="F1515" s="24"/>
      <c r="G1515" s="4"/>
      <c r="H1515" s="14" t="str">
        <f>IFERROR(VLOOKUP(B1515,'تكويد الاصناف'!$A$5:$C$1100,3,0),"")</f>
        <v/>
      </c>
    </row>
    <row r="1516" spans="1:8">
      <c r="A1516" s="13"/>
      <c r="B1516" s="4"/>
      <c r="C1516" s="14" t="str">
        <f>IFERROR(VLOOKUP(B1516,'تكويد الاصناف'!$A$5:$B$1100,2,0),"")</f>
        <v/>
      </c>
      <c r="D1516" s="4"/>
      <c r="E1516" s="4"/>
      <c r="F1516" s="24"/>
      <c r="G1516" s="4"/>
      <c r="H1516" s="14" t="str">
        <f>IFERROR(VLOOKUP(B1516,'تكويد الاصناف'!$A$5:$C$1100,3,0),"")</f>
        <v/>
      </c>
    </row>
    <row r="1517" spans="1:8">
      <c r="A1517" s="13"/>
      <c r="B1517" s="4"/>
      <c r="C1517" s="14" t="str">
        <f>IFERROR(VLOOKUP(B1517,'تكويد الاصناف'!$A$5:$B$1100,2,0),"")</f>
        <v/>
      </c>
      <c r="D1517" s="4"/>
      <c r="E1517" s="4"/>
      <c r="F1517" s="24"/>
      <c r="G1517" s="4"/>
      <c r="H1517" s="14" t="str">
        <f>IFERROR(VLOOKUP(B1517,'تكويد الاصناف'!$A$5:$C$1100,3,0),"")</f>
        <v/>
      </c>
    </row>
    <row r="1518" spans="1:8">
      <c r="A1518" s="13"/>
      <c r="B1518" s="4"/>
      <c r="C1518" s="14" t="str">
        <f>IFERROR(VLOOKUP(B1518,'تكويد الاصناف'!$A$5:$B$1100,2,0),"")</f>
        <v/>
      </c>
      <c r="D1518" s="4"/>
      <c r="E1518" s="4"/>
      <c r="F1518" s="24"/>
      <c r="G1518" s="4"/>
      <c r="H1518" s="14" t="str">
        <f>IFERROR(VLOOKUP(B1518,'تكويد الاصناف'!$A$5:$C$1100,3,0),"")</f>
        <v/>
      </c>
    </row>
    <row r="1519" spans="1:8">
      <c r="A1519" s="13"/>
      <c r="B1519" s="4"/>
      <c r="C1519" s="14" t="str">
        <f>IFERROR(VLOOKUP(B1519,'تكويد الاصناف'!$A$5:$B$1100,2,0),"")</f>
        <v/>
      </c>
      <c r="D1519" s="4"/>
      <c r="E1519" s="4"/>
      <c r="F1519" s="24"/>
      <c r="G1519" s="4"/>
      <c r="H1519" s="14" t="str">
        <f>IFERROR(VLOOKUP(B1519,'تكويد الاصناف'!$A$5:$C$1100,3,0),"")</f>
        <v/>
      </c>
    </row>
    <row r="1520" spans="1:8">
      <c r="A1520" s="13"/>
      <c r="B1520" s="4"/>
      <c r="C1520" s="14" t="str">
        <f>IFERROR(VLOOKUP(B1520,'تكويد الاصناف'!$A$5:$B$1100,2,0),"")</f>
        <v/>
      </c>
      <c r="D1520" s="4"/>
      <c r="E1520" s="4"/>
      <c r="F1520" s="24"/>
      <c r="G1520" s="4"/>
      <c r="H1520" s="14" t="str">
        <f>IFERROR(VLOOKUP(B1520,'تكويد الاصناف'!$A$5:$C$1100,3,0),"")</f>
        <v/>
      </c>
    </row>
    <row r="1521" spans="1:8">
      <c r="A1521" s="13"/>
      <c r="B1521" s="4"/>
      <c r="C1521" s="14" t="str">
        <f>IFERROR(VLOOKUP(B1521,'تكويد الاصناف'!$A$5:$B$1100,2,0),"")</f>
        <v/>
      </c>
      <c r="D1521" s="4"/>
      <c r="E1521" s="4"/>
      <c r="F1521" s="24"/>
      <c r="G1521" s="4"/>
      <c r="H1521" s="14" t="str">
        <f>IFERROR(VLOOKUP(B1521,'تكويد الاصناف'!$A$5:$C$1100,3,0),"")</f>
        <v/>
      </c>
    </row>
    <row r="1522" spans="1:8">
      <c r="A1522" s="13"/>
      <c r="B1522" s="4"/>
      <c r="C1522" s="14" t="str">
        <f>IFERROR(VLOOKUP(B1522,'تكويد الاصناف'!$A$5:$B$1100,2,0),"")</f>
        <v/>
      </c>
      <c r="D1522" s="4"/>
      <c r="E1522" s="4"/>
      <c r="F1522" s="24"/>
      <c r="G1522" s="4"/>
      <c r="H1522" s="14" t="str">
        <f>IFERROR(VLOOKUP(B1522,'تكويد الاصناف'!$A$5:$C$1100,3,0),"")</f>
        <v/>
      </c>
    </row>
    <row r="1523" spans="1:8">
      <c r="A1523" s="13"/>
      <c r="B1523" s="4"/>
      <c r="C1523" s="14" t="str">
        <f>IFERROR(VLOOKUP(B1523,'تكويد الاصناف'!$A$5:$B$1100,2,0),"")</f>
        <v/>
      </c>
      <c r="D1523" s="4"/>
      <c r="E1523" s="4"/>
      <c r="F1523" s="24"/>
      <c r="G1523" s="4"/>
      <c r="H1523" s="14" t="str">
        <f>IFERROR(VLOOKUP(B1523,'تكويد الاصناف'!$A$5:$C$1100,3,0),"")</f>
        <v/>
      </c>
    </row>
    <row r="1524" spans="1:8">
      <c r="A1524" s="13"/>
      <c r="B1524" s="4"/>
      <c r="C1524" s="14" t="str">
        <f>IFERROR(VLOOKUP(B1524,'تكويد الاصناف'!$A$5:$B$1100,2,0),"")</f>
        <v/>
      </c>
      <c r="D1524" s="4"/>
      <c r="E1524" s="4"/>
      <c r="F1524" s="24"/>
      <c r="G1524" s="4"/>
      <c r="H1524" s="14" t="str">
        <f>IFERROR(VLOOKUP(B1524,'تكويد الاصناف'!$A$5:$C$1100,3,0),"")</f>
        <v/>
      </c>
    </row>
    <row r="1525" spans="1:8">
      <c r="A1525" s="13"/>
      <c r="B1525" s="4"/>
      <c r="C1525" s="14" t="str">
        <f>IFERROR(VLOOKUP(B1525,'تكويد الاصناف'!$A$5:$B$1100,2,0),"")</f>
        <v/>
      </c>
      <c r="D1525" s="4"/>
      <c r="E1525" s="4"/>
      <c r="F1525" s="24"/>
      <c r="G1525" s="4"/>
      <c r="H1525" s="14" t="str">
        <f>IFERROR(VLOOKUP(B1525,'تكويد الاصناف'!$A$5:$C$1100,3,0),"")</f>
        <v/>
      </c>
    </row>
    <row r="1526" spans="1:8">
      <c r="A1526" s="13"/>
      <c r="B1526" s="4"/>
      <c r="C1526" s="14" t="str">
        <f>IFERROR(VLOOKUP(B1526,'تكويد الاصناف'!$A$5:$B$1100,2,0),"")</f>
        <v/>
      </c>
      <c r="D1526" s="4"/>
      <c r="E1526" s="4"/>
      <c r="F1526" s="24"/>
      <c r="G1526" s="4"/>
      <c r="H1526" s="14" t="str">
        <f>IFERROR(VLOOKUP(B1526,'تكويد الاصناف'!$A$5:$C$1100,3,0),"")</f>
        <v/>
      </c>
    </row>
    <row r="1527" spans="1:8">
      <c r="A1527" s="13"/>
      <c r="B1527" s="4"/>
      <c r="C1527" s="14" t="str">
        <f>IFERROR(VLOOKUP(B1527,'تكويد الاصناف'!$A$5:$B$1100,2,0),"")</f>
        <v/>
      </c>
      <c r="D1527" s="4"/>
      <c r="E1527" s="4"/>
      <c r="F1527" s="24"/>
      <c r="G1527" s="4"/>
      <c r="H1527" s="14" t="str">
        <f>IFERROR(VLOOKUP(B1527,'تكويد الاصناف'!$A$5:$C$1100,3,0),"")</f>
        <v/>
      </c>
    </row>
    <row r="1528" spans="1:8">
      <c r="A1528" s="13"/>
      <c r="B1528" s="4"/>
      <c r="C1528" s="14" t="str">
        <f>IFERROR(VLOOKUP(B1528,'تكويد الاصناف'!$A$5:$B$1100,2,0),"")</f>
        <v/>
      </c>
      <c r="D1528" s="4"/>
      <c r="E1528" s="4"/>
      <c r="F1528" s="24"/>
      <c r="G1528" s="4"/>
      <c r="H1528" s="14" t="str">
        <f>IFERROR(VLOOKUP(B1528,'تكويد الاصناف'!$A$5:$C$1100,3,0),"")</f>
        <v/>
      </c>
    </row>
    <row r="1529" spans="1:8">
      <c r="A1529" s="13"/>
      <c r="B1529" s="4"/>
      <c r="C1529" s="14" t="str">
        <f>IFERROR(VLOOKUP(B1529,'تكويد الاصناف'!$A$5:$B$1100,2,0),"")</f>
        <v/>
      </c>
      <c r="D1529" s="4"/>
      <c r="E1529" s="4"/>
      <c r="F1529" s="24"/>
      <c r="G1529" s="4"/>
      <c r="H1529" s="14" t="str">
        <f>IFERROR(VLOOKUP(B1529,'تكويد الاصناف'!$A$5:$C$1100,3,0),"")</f>
        <v/>
      </c>
    </row>
    <row r="1530" spans="1:8">
      <c r="A1530" s="13"/>
      <c r="B1530" s="4"/>
      <c r="C1530" s="14" t="str">
        <f>IFERROR(VLOOKUP(B1530,'تكويد الاصناف'!$A$5:$B$1100,2,0),"")</f>
        <v/>
      </c>
      <c r="D1530" s="4"/>
      <c r="E1530" s="4"/>
      <c r="F1530" s="24"/>
      <c r="G1530" s="4"/>
      <c r="H1530" s="14" t="str">
        <f>IFERROR(VLOOKUP(B1530,'تكويد الاصناف'!$A$5:$C$1100,3,0),"")</f>
        <v/>
      </c>
    </row>
    <row r="1531" spans="1:8">
      <c r="A1531" s="13"/>
      <c r="B1531" s="4"/>
      <c r="C1531" s="14" t="str">
        <f>IFERROR(VLOOKUP(B1531,'تكويد الاصناف'!$A$5:$B$1100,2,0),"")</f>
        <v/>
      </c>
      <c r="D1531" s="4"/>
      <c r="E1531" s="4"/>
      <c r="F1531" s="24"/>
      <c r="G1531" s="4"/>
      <c r="H1531" s="14" t="str">
        <f>IFERROR(VLOOKUP(B1531,'تكويد الاصناف'!$A$5:$C$1100,3,0),"")</f>
        <v/>
      </c>
    </row>
    <row r="1532" spans="1:8">
      <c r="A1532" s="13"/>
      <c r="B1532" s="4"/>
      <c r="C1532" s="14" t="str">
        <f>IFERROR(VLOOKUP(B1532,'تكويد الاصناف'!$A$5:$B$1100,2,0),"")</f>
        <v/>
      </c>
      <c r="D1532" s="4"/>
      <c r="E1532" s="4"/>
      <c r="F1532" s="24"/>
      <c r="G1532" s="4"/>
      <c r="H1532" s="14" t="str">
        <f>IFERROR(VLOOKUP(B1532,'تكويد الاصناف'!$A$5:$C$1100,3,0),"")</f>
        <v/>
      </c>
    </row>
    <row r="1533" spans="1:8">
      <c r="A1533" s="13"/>
      <c r="B1533" s="4"/>
      <c r="C1533" s="14" t="str">
        <f>IFERROR(VLOOKUP(B1533,'تكويد الاصناف'!$A$5:$B$1100,2,0),"")</f>
        <v/>
      </c>
      <c r="D1533" s="4"/>
      <c r="E1533" s="4"/>
      <c r="F1533" s="24"/>
      <c r="G1533" s="4"/>
      <c r="H1533" s="14" t="str">
        <f>IFERROR(VLOOKUP(B1533,'تكويد الاصناف'!$A$5:$C$1100,3,0),"")</f>
        <v/>
      </c>
    </row>
    <row r="1534" spans="1:8">
      <c r="A1534" s="13"/>
      <c r="B1534" s="4"/>
      <c r="C1534" s="14" t="str">
        <f>IFERROR(VLOOKUP(B1534,'تكويد الاصناف'!$A$5:$B$1100,2,0),"")</f>
        <v/>
      </c>
      <c r="D1534" s="4"/>
      <c r="E1534" s="4"/>
      <c r="F1534" s="24"/>
      <c r="G1534" s="4"/>
      <c r="H1534" s="14" t="str">
        <f>IFERROR(VLOOKUP(B1534,'تكويد الاصناف'!$A$5:$C$1100,3,0),"")</f>
        <v/>
      </c>
    </row>
    <row r="1535" spans="1:8">
      <c r="A1535" s="13"/>
      <c r="B1535" s="4"/>
      <c r="C1535" s="14" t="str">
        <f>IFERROR(VLOOKUP(B1535,'تكويد الاصناف'!$A$5:$B$1100,2,0),"")</f>
        <v/>
      </c>
      <c r="D1535" s="4"/>
      <c r="E1535" s="4"/>
      <c r="F1535" s="24"/>
      <c r="G1535" s="4"/>
      <c r="H1535" s="14" t="str">
        <f>IFERROR(VLOOKUP(B1535,'تكويد الاصناف'!$A$5:$C$1100,3,0),"")</f>
        <v/>
      </c>
    </row>
    <row r="1536" spans="1:8">
      <c r="A1536" s="13"/>
      <c r="B1536" s="4"/>
      <c r="C1536" s="14" t="str">
        <f>IFERROR(VLOOKUP(B1536,'تكويد الاصناف'!$A$5:$B$1100,2,0),"")</f>
        <v/>
      </c>
      <c r="D1536" s="4"/>
      <c r="E1536" s="4"/>
      <c r="F1536" s="24"/>
      <c r="G1536" s="4"/>
      <c r="H1536" s="14" t="str">
        <f>IFERROR(VLOOKUP(B1536,'تكويد الاصناف'!$A$5:$C$1100,3,0),"")</f>
        <v/>
      </c>
    </row>
    <row r="1537" spans="1:8">
      <c r="A1537" s="13"/>
      <c r="B1537" s="4"/>
      <c r="C1537" s="14" t="str">
        <f>IFERROR(VLOOKUP(B1537,'تكويد الاصناف'!$A$5:$B$1100,2,0),"")</f>
        <v/>
      </c>
      <c r="D1537" s="4"/>
      <c r="E1537" s="4"/>
      <c r="F1537" s="24"/>
      <c r="G1537" s="4"/>
      <c r="H1537" s="14" t="str">
        <f>IFERROR(VLOOKUP(B1537,'تكويد الاصناف'!$A$5:$C$1100,3,0),"")</f>
        <v/>
      </c>
    </row>
    <row r="1538" spans="1:8">
      <c r="A1538" s="13"/>
      <c r="B1538" s="4"/>
      <c r="C1538" s="14" t="str">
        <f>IFERROR(VLOOKUP(B1538,'تكويد الاصناف'!$A$5:$B$1100,2,0),"")</f>
        <v/>
      </c>
      <c r="D1538" s="4"/>
      <c r="E1538" s="4"/>
      <c r="F1538" s="24"/>
      <c r="G1538" s="4"/>
      <c r="H1538" s="14" t="str">
        <f>IFERROR(VLOOKUP(B1538,'تكويد الاصناف'!$A$5:$C$1100,3,0),"")</f>
        <v/>
      </c>
    </row>
    <row r="1539" spans="1:8">
      <c r="A1539" s="13"/>
      <c r="B1539" s="4"/>
      <c r="C1539" s="14" t="str">
        <f>IFERROR(VLOOKUP(B1539,'تكويد الاصناف'!$A$5:$B$1100,2,0),"")</f>
        <v/>
      </c>
      <c r="D1539" s="4"/>
      <c r="E1539" s="4"/>
      <c r="F1539" s="24"/>
      <c r="G1539" s="4"/>
      <c r="H1539" s="14" t="str">
        <f>IFERROR(VLOOKUP(B1539,'تكويد الاصناف'!$A$5:$C$1100,3,0),"")</f>
        <v/>
      </c>
    </row>
    <row r="1540" spans="1:8">
      <c r="A1540" s="13"/>
      <c r="B1540" s="4"/>
      <c r="C1540" s="14" t="str">
        <f>IFERROR(VLOOKUP(B1540,'تكويد الاصناف'!$A$5:$B$1100,2,0),"")</f>
        <v/>
      </c>
      <c r="D1540" s="4"/>
      <c r="E1540" s="4"/>
      <c r="F1540" s="24"/>
      <c r="G1540" s="4"/>
      <c r="H1540" s="14" t="str">
        <f>IFERROR(VLOOKUP(B1540,'تكويد الاصناف'!$A$5:$C$1100,3,0),"")</f>
        <v/>
      </c>
    </row>
    <row r="1541" spans="1:8">
      <c r="A1541" s="13"/>
      <c r="B1541" s="4"/>
      <c r="C1541" s="14" t="str">
        <f>IFERROR(VLOOKUP(B1541,'تكويد الاصناف'!$A$5:$B$1100,2,0),"")</f>
        <v/>
      </c>
      <c r="D1541" s="4"/>
      <c r="E1541" s="4"/>
      <c r="F1541" s="24"/>
      <c r="G1541" s="4"/>
      <c r="H1541" s="14" t="str">
        <f>IFERROR(VLOOKUP(B1541,'تكويد الاصناف'!$A$5:$C$1100,3,0),"")</f>
        <v/>
      </c>
    </row>
    <row r="1542" spans="1:8">
      <c r="A1542" s="13"/>
      <c r="B1542" s="4"/>
      <c r="C1542" s="14" t="str">
        <f>IFERROR(VLOOKUP(B1542,'تكويد الاصناف'!$A$5:$B$1100,2,0),"")</f>
        <v/>
      </c>
      <c r="D1542" s="4"/>
      <c r="E1542" s="4"/>
      <c r="F1542" s="24"/>
      <c r="G1542" s="4"/>
      <c r="H1542" s="14" t="str">
        <f>IFERROR(VLOOKUP(B1542,'تكويد الاصناف'!$A$5:$C$1100,3,0),"")</f>
        <v/>
      </c>
    </row>
    <row r="1543" spans="1:8">
      <c r="A1543" s="13"/>
      <c r="B1543" s="4"/>
      <c r="C1543" s="14" t="str">
        <f>IFERROR(VLOOKUP(B1543,'تكويد الاصناف'!$A$5:$B$1100,2,0),"")</f>
        <v/>
      </c>
      <c r="D1543" s="4"/>
      <c r="E1543" s="4"/>
      <c r="F1543" s="24"/>
      <c r="G1543" s="4"/>
      <c r="H1543" s="14" t="str">
        <f>IFERROR(VLOOKUP(B1543,'تكويد الاصناف'!$A$5:$C$1100,3,0),"")</f>
        <v/>
      </c>
    </row>
    <row r="1544" spans="1:8">
      <c r="A1544" s="13"/>
      <c r="B1544" s="4"/>
      <c r="C1544" s="14" t="str">
        <f>IFERROR(VLOOKUP(B1544,'تكويد الاصناف'!$A$5:$B$1100,2,0),"")</f>
        <v/>
      </c>
      <c r="D1544" s="4"/>
      <c r="E1544" s="4"/>
      <c r="F1544" s="24"/>
      <c r="G1544" s="4"/>
      <c r="H1544" s="14" t="str">
        <f>IFERROR(VLOOKUP(B1544,'تكويد الاصناف'!$A$5:$C$1100,3,0),"")</f>
        <v/>
      </c>
    </row>
    <row r="1545" spans="1:8">
      <c r="A1545" s="13"/>
      <c r="B1545" s="4"/>
      <c r="C1545" s="14" t="str">
        <f>IFERROR(VLOOKUP(B1545,'تكويد الاصناف'!$A$5:$B$1100,2,0),"")</f>
        <v/>
      </c>
      <c r="D1545" s="4"/>
      <c r="E1545" s="4"/>
      <c r="F1545" s="24"/>
      <c r="G1545" s="4"/>
      <c r="H1545" s="14" t="str">
        <f>IFERROR(VLOOKUP(B1545,'تكويد الاصناف'!$A$5:$C$1100,3,0),"")</f>
        <v/>
      </c>
    </row>
    <row r="1546" spans="1:8">
      <c r="A1546" s="13"/>
      <c r="B1546" s="4"/>
      <c r="C1546" s="14" t="str">
        <f>IFERROR(VLOOKUP(B1546,'تكويد الاصناف'!$A$5:$B$1100,2,0),"")</f>
        <v/>
      </c>
      <c r="D1546" s="4"/>
      <c r="E1546" s="4"/>
      <c r="F1546" s="24"/>
      <c r="G1546" s="4"/>
      <c r="H1546" s="14" t="str">
        <f>IFERROR(VLOOKUP(B1546,'تكويد الاصناف'!$A$5:$C$1100,3,0),"")</f>
        <v/>
      </c>
    </row>
    <row r="1547" spans="1:8">
      <c r="A1547" s="13"/>
      <c r="B1547" s="4"/>
      <c r="C1547" s="14" t="str">
        <f>IFERROR(VLOOKUP(B1547,'تكويد الاصناف'!$A$5:$B$1100,2,0),"")</f>
        <v/>
      </c>
      <c r="D1547" s="4"/>
      <c r="E1547" s="4"/>
      <c r="F1547" s="24"/>
      <c r="G1547" s="4"/>
      <c r="H1547" s="14" t="str">
        <f>IFERROR(VLOOKUP(B1547,'تكويد الاصناف'!$A$5:$C$1100,3,0),"")</f>
        <v/>
      </c>
    </row>
    <row r="1548" spans="1:8">
      <c r="A1548" s="13"/>
      <c r="B1548" s="4"/>
      <c r="C1548" s="14" t="str">
        <f>IFERROR(VLOOKUP(B1548,'تكويد الاصناف'!$A$5:$B$1100,2,0),"")</f>
        <v/>
      </c>
      <c r="D1548" s="4"/>
      <c r="E1548" s="4"/>
      <c r="F1548" s="24"/>
      <c r="G1548" s="4"/>
      <c r="H1548" s="14" t="str">
        <f>IFERROR(VLOOKUP(B1548,'تكويد الاصناف'!$A$5:$C$1100,3,0),"")</f>
        <v/>
      </c>
    </row>
    <row r="1549" spans="1:8">
      <c r="A1549" s="13"/>
      <c r="B1549" s="4"/>
      <c r="C1549" s="14" t="str">
        <f>IFERROR(VLOOKUP(B1549,'تكويد الاصناف'!$A$5:$B$1100,2,0),"")</f>
        <v/>
      </c>
      <c r="D1549" s="4"/>
      <c r="E1549" s="4"/>
      <c r="F1549" s="24"/>
      <c r="G1549" s="4"/>
      <c r="H1549" s="14" t="str">
        <f>IFERROR(VLOOKUP(B1549,'تكويد الاصناف'!$A$5:$C$1100,3,0),"")</f>
        <v/>
      </c>
    </row>
    <row r="1550" spans="1:8">
      <c r="A1550" s="13"/>
      <c r="B1550" s="4"/>
      <c r="C1550" s="14" t="str">
        <f>IFERROR(VLOOKUP(B1550,'تكويد الاصناف'!$A$5:$B$1100,2,0),"")</f>
        <v/>
      </c>
      <c r="D1550" s="4"/>
      <c r="E1550" s="4"/>
      <c r="F1550" s="24"/>
      <c r="G1550" s="4"/>
      <c r="H1550" s="14" t="str">
        <f>IFERROR(VLOOKUP(B1550,'تكويد الاصناف'!$A$5:$C$1100,3,0),"")</f>
        <v/>
      </c>
    </row>
    <row r="1551" spans="1:8">
      <c r="A1551" s="13"/>
      <c r="B1551" s="4"/>
      <c r="C1551" s="14" t="str">
        <f>IFERROR(VLOOKUP(B1551,'تكويد الاصناف'!$A$5:$B$1100,2,0),"")</f>
        <v/>
      </c>
      <c r="D1551" s="4"/>
      <c r="E1551" s="4"/>
      <c r="F1551" s="24"/>
      <c r="G1551" s="4"/>
      <c r="H1551" s="14" t="str">
        <f>IFERROR(VLOOKUP(B1551,'تكويد الاصناف'!$A$5:$C$1100,3,0),"")</f>
        <v/>
      </c>
    </row>
    <row r="1552" spans="1:8">
      <c r="A1552" s="13"/>
      <c r="B1552" s="4"/>
      <c r="C1552" s="14" t="str">
        <f>IFERROR(VLOOKUP(B1552,'تكويد الاصناف'!$A$5:$B$1100,2,0),"")</f>
        <v/>
      </c>
      <c r="D1552" s="4"/>
      <c r="E1552" s="4"/>
      <c r="F1552" s="24"/>
      <c r="G1552" s="4"/>
      <c r="H1552" s="14" t="str">
        <f>IFERROR(VLOOKUP(B1552,'تكويد الاصناف'!$A$5:$C$1100,3,0),"")</f>
        <v/>
      </c>
    </row>
    <row r="1553" spans="1:8">
      <c r="A1553" s="13"/>
      <c r="B1553" s="4"/>
      <c r="C1553" s="14" t="str">
        <f>IFERROR(VLOOKUP(B1553,'تكويد الاصناف'!$A$5:$B$1100,2,0),"")</f>
        <v/>
      </c>
      <c r="D1553" s="4"/>
      <c r="E1553" s="4"/>
      <c r="F1553" s="24"/>
      <c r="G1553" s="4"/>
      <c r="H1553" s="14" t="str">
        <f>IFERROR(VLOOKUP(B1553,'تكويد الاصناف'!$A$5:$C$1100,3,0),"")</f>
        <v/>
      </c>
    </row>
    <row r="1554" spans="1:8">
      <c r="A1554" s="13"/>
      <c r="B1554" s="4"/>
      <c r="C1554" s="14" t="str">
        <f>IFERROR(VLOOKUP(B1554,'تكويد الاصناف'!$A$5:$B$1100,2,0),"")</f>
        <v/>
      </c>
      <c r="D1554" s="4"/>
      <c r="E1554" s="4"/>
      <c r="F1554" s="24"/>
      <c r="G1554" s="4"/>
      <c r="H1554" s="14" t="str">
        <f>IFERROR(VLOOKUP(B1554,'تكويد الاصناف'!$A$5:$C$1100,3,0),"")</f>
        <v/>
      </c>
    </row>
    <row r="1555" spans="1:8">
      <c r="A1555" s="13"/>
      <c r="B1555" s="4"/>
      <c r="C1555" s="14" t="str">
        <f>IFERROR(VLOOKUP(B1555,'تكويد الاصناف'!$A$5:$B$1100,2,0),"")</f>
        <v/>
      </c>
      <c r="D1555" s="4"/>
      <c r="E1555" s="4"/>
      <c r="F1555" s="24"/>
      <c r="G1555" s="4"/>
      <c r="H1555" s="14" t="str">
        <f>IFERROR(VLOOKUP(B1555,'تكويد الاصناف'!$A$5:$C$1100,3,0),"")</f>
        <v/>
      </c>
    </row>
    <row r="1556" spans="1:8">
      <c r="A1556" s="13"/>
      <c r="B1556" s="4"/>
      <c r="C1556" s="14" t="str">
        <f>IFERROR(VLOOKUP(B1556,'تكويد الاصناف'!$A$5:$B$1100,2,0),"")</f>
        <v/>
      </c>
      <c r="D1556" s="4"/>
      <c r="E1556" s="4"/>
      <c r="F1556" s="24"/>
      <c r="G1556" s="4"/>
      <c r="H1556" s="14" t="str">
        <f>IFERROR(VLOOKUP(B1556,'تكويد الاصناف'!$A$5:$C$1100,3,0),"")</f>
        <v/>
      </c>
    </row>
    <row r="1557" spans="1:8">
      <c r="A1557" s="13"/>
      <c r="B1557" s="4"/>
      <c r="C1557" s="14" t="str">
        <f>IFERROR(VLOOKUP(B1557,'تكويد الاصناف'!$A$5:$B$1100,2,0),"")</f>
        <v/>
      </c>
      <c r="D1557" s="4"/>
      <c r="E1557" s="4"/>
      <c r="F1557" s="24"/>
      <c r="G1557" s="4"/>
      <c r="H1557" s="14" t="str">
        <f>IFERROR(VLOOKUP(B1557,'تكويد الاصناف'!$A$5:$C$1100,3,0),"")</f>
        <v/>
      </c>
    </row>
    <row r="1558" spans="1:8">
      <c r="A1558" s="13"/>
      <c r="B1558" s="4"/>
      <c r="C1558" s="14" t="str">
        <f>IFERROR(VLOOKUP(B1558,'تكويد الاصناف'!$A$5:$B$1100,2,0),"")</f>
        <v/>
      </c>
      <c r="D1558" s="4"/>
      <c r="E1558" s="4"/>
      <c r="F1558" s="24"/>
      <c r="G1558" s="4"/>
      <c r="H1558" s="14" t="str">
        <f>IFERROR(VLOOKUP(B1558,'تكويد الاصناف'!$A$5:$C$1100,3,0),"")</f>
        <v/>
      </c>
    </row>
    <row r="1559" spans="1:8">
      <c r="A1559" s="13"/>
      <c r="B1559" s="4"/>
      <c r="C1559" s="14" t="str">
        <f>IFERROR(VLOOKUP(B1559,'تكويد الاصناف'!$A$5:$B$1100,2,0),"")</f>
        <v/>
      </c>
      <c r="D1559" s="4"/>
      <c r="E1559" s="4"/>
      <c r="F1559" s="24"/>
      <c r="G1559" s="4"/>
      <c r="H1559" s="14" t="str">
        <f>IFERROR(VLOOKUP(B1559,'تكويد الاصناف'!$A$5:$C$1100,3,0),"")</f>
        <v/>
      </c>
    </row>
    <row r="1560" spans="1:8">
      <c r="A1560" s="13"/>
      <c r="B1560" s="4"/>
      <c r="C1560" s="14" t="str">
        <f>IFERROR(VLOOKUP(B1560,'تكويد الاصناف'!$A$5:$B$1100,2,0),"")</f>
        <v/>
      </c>
      <c r="D1560" s="4"/>
      <c r="E1560" s="4"/>
      <c r="F1560" s="24"/>
      <c r="G1560" s="4"/>
      <c r="H1560" s="14" t="str">
        <f>IFERROR(VLOOKUP(B1560,'تكويد الاصناف'!$A$5:$C$1100,3,0),"")</f>
        <v/>
      </c>
    </row>
    <row r="1561" spans="1:8">
      <c r="A1561" s="13"/>
      <c r="B1561" s="4"/>
      <c r="C1561" s="14" t="str">
        <f>IFERROR(VLOOKUP(B1561,'تكويد الاصناف'!$A$5:$B$1100,2,0),"")</f>
        <v/>
      </c>
      <c r="D1561" s="4"/>
      <c r="E1561" s="4"/>
      <c r="F1561" s="24"/>
      <c r="G1561" s="4"/>
      <c r="H1561" s="14" t="str">
        <f>IFERROR(VLOOKUP(B1561,'تكويد الاصناف'!$A$5:$C$1100,3,0),"")</f>
        <v/>
      </c>
    </row>
    <row r="1562" spans="1:8">
      <c r="A1562" s="13"/>
      <c r="B1562" s="4"/>
      <c r="C1562" s="14" t="str">
        <f>IFERROR(VLOOKUP(B1562,'تكويد الاصناف'!$A$5:$B$1100,2,0),"")</f>
        <v/>
      </c>
      <c r="D1562" s="4"/>
      <c r="E1562" s="4"/>
      <c r="F1562" s="24"/>
      <c r="G1562" s="4"/>
      <c r="H1562" s="14" t="str">
        <f>IFERROR(VLOOKUP(B1562,'تكويد الاصناف'!$A$5:$C$1100,3,0),"")</f>
        <v/>
      </c>
    </row>
    <row r="1563" spans="1:8">
      <c r="A1563" s="13"/>
      <c r="B1563" s="4"/>
      <c r="C1563" s="14" t="str">
        <f>IFERROR(VLOOKUP(B1563,'تكويد الاصناف'!$A$5:$B$1100,2,0),"")</f>
        <v/>
      </c>
      <c r="D1563" s="4"/>
      <c r="E1563" s="4"/>
      <c r="F1563" s="24"/>
      <c r="G1563" s="4"/>
      <c r="H1563" s="14" t="str">
        <f>IFERROR(VLOOKUP(B1563,'تكويد الاصناف'!$A$5:$C$1100,3,0),"")</f>
        <v/>
      </c>
    </row>
    <row r="1564" spans="1:8">
      <c r="A1564" s="13"/>
      <c r="B1564" s="4"/>
      <c r="C1564" s="14" t="str">
        <f>IFERROR(VLOOKUP(B1564,'تكويد الاصناف'!$A$5:$B$1100,2,0),"")</f>
        <v/>
      </c>
      <c r="D1564" s="4"/>
      <c r="E1564" s="4"/>
      <c r="F1564" s="24"/>
      <c r="G1564" s="4"/>
      <c r="H1564" s="14" t="str">
        <f>IFERROR(VLOOKUP(B1564,'تكويد الاصناف'!$A$5:$C$1100,3,0),"")</f>
        <v/>
      </c>
    </row>
    <row r="1565" spans="1:8">
      <c r="A1565" s="13"/>
      <c r="B1565" s="4"/>
      <c r="C1565" s="14" t="str">
        <f>IFERROR(VLOOKUP(B1565,'تكويد الاصناف'!$A$5:$B$1100,2,0),"")</f>
        <v/>
      </c>
      <c r="D1565" s="4"/>
      <c r="E1565" s="4"/>
      <c r="F1565" s="24"/>
      <c r="G1565" s="4"/>
      <c r="H1565" s="14" t="str">
        <f>IFERROR(VLOOKUP(B1565,'تكويد الاصناف'!$A$5:$C$1100,3,0),"")</f>
        <v/>
      </c>
    </row>
    <row r="1566" spans="1:8">
      <c r="A1566" s="13"/>
      <c r="B1566" s="4"/>
      <c r="C1566" s="14" t="str">
        <f>IFERROR(VLOOKUP(B1566,'تكويد الاصناف'!$A$5:$B$1100,2,0),"")</f>
        <v/>
      </c>
      <c r="D1566" s="4"/>
      <c r="E1566" s="4"/>
      <c r="F1566" s="24"/>
      <c r="G1566" s="4"/>
      <c r="H1566" s="14" t="str">
        <f>IFERROR(VLOOKUP(B1566,'تكويد الاصناف'!$A$5:$C$1100,3,0),"")</f>
        <v/>
      </c>
    </row>
    <row r="1567" spans="1:8">
      <c r="A1567" s="13"/>
      <c r="B1567" s="4"/>
      <c r="C1567" s="14" t="str">
        <f>IFERROR(VLOOKUP(B1567,'تكويد الاصناف'!$A$5:$B$1100,2,0),"")</f>
        <v/>
      </c>
      <c r="D1567" s="4"/>
      <c r="E1567" s="4"/>
      <c r="F1567" s="24"/>
      <c r="G1567" s="4"/>
      <c r="H1567" s="14" t="str">
        <f>IFERROR(VLOOKUP(B1567,'تكويد الاصناف'!$A$5:$C$1100,3,0),"")</f>
        <v/>
      </c>
    </row>
    <row r="1568" spans="1:8">
      <c r="A1568" s="13"/>
      <c r="B1568" s="4"/>
      <c r="C1568" s="14" t="str">
        <f>IFERROR(VLOOKUP(B1568,'تكويد الاصناف'!$A$5:$B$1100,2,0),"")</f>
        <v/>
      </c>
      <c r="D1568" s="4"/>
      <c r="E1568" s="4"/>
      <c r="F1568" s="24"/>
      <c r="G1568" s="4"/>
      <c r="H1568" s="14" t="str">
        <f>IFERROR(VLOOKUP(B1568,'تكويد الاصناف'!$A$5:$C$1100,3,0),"")</f>
        <v/>
      </c>
    </row>
    <row r="1569" spans="1:8">
      <c r="A1569" s="13"/>
      <c r="B1569" s="4"/>
      <c r="C1569" s="14" t="str">
        <f>IFERROR(VLOOKUP(B1569,'تكويد الاصناف'!$A$5:$B$1100,2,0),"")</f>
        <v/>
      </c>
      <c r="D1569" s="4"/>
      <c r="E1569" s="4"/>
      <c r="F1569" s="24"/>
      <c r="G1569" s="4"/>
      <c r="H1569" s="14" t="str">
        <f>IFERROR(VLOOKUP(B1569,'تكويد الاصناف'!$A$5:$C$1100,3,0),"")</f>
        <v/>
      </c>
    </row>
    <row r="1570" spans="1:8">
      <c r="A1570" s="13"/>
      <c r="B1570" s="4"/>
      <c r="C1570" s="14" t="str">
        <f>IFERROR(VLOOKUP(B1570,'تكويد الاصناف'!$A$5:$B$1100,2,0),"")</f>
        <v/>
      </c>
      <c r="D1570" s="4"/>
      <c r="E1570" s="4"/>
      <c r="F1570" s="24"/>
      <c r="G1570" s="4"/>
      <c r="H1570" s="14" t="str">
        <f>IFERROR(VLOOKUP(B1570,'تكويد الاصناف'!$A$5:$C$1100,3,0),"")</f>
        <v/>
      </c>
    </row>
    <row r="1571" spans="1:8">
      <c r="A1571" s="13"/>
      <c r="B1571" s="4"/>
      <c r="C1571" s="14" t="str">
        <f>IFERROR(VLOOKUP(B1571,'تكويد الاصناف'!$A$5:$B$1100,2,0),"")</f>
        <v/>
      </c>
      <c r="D1571" s="4"/>
      <c r="E1571" s="4"/>
      <c r="F1571" s="24"/>
      <c r="G1571" s="4"/>
      <c r="H1571" s="14" t="str">
        <f>IFERROR(VLOOKUP(B1571,'تكويد الاصناف'!$A$5:$C$1100,3,0),"")</f>
        <v/>
      </c>
    </row>
    <row r="1572" spans="1:8">
      <c r="A1572" s="13"/>
      <c r="B1572" s="4"/>
      <c r="C1572" s="14" t="str">
        <f>IFERROR(VLOOKUP(B1572,'تكويد الاصناف'!$A$5:$B$1100,2,0),"")</f>
        <v/>
      </c>
      <c r="D1572" s="4"/>
      <c r="E1572" s="4"/>
      <c r="F1572" s="24"/>
      <c r="G1572" s="4"/>
      <c r="H1572" s="14" t="str">
        <f>IFERROR(VLOOKUP(B1572,'تكويد الاصناف'!$A$5:$C$1100,3,0),"")</f>
        <v/>
      </c>
    </row>
    <row r="1573" spans="1:8">
      <c r="A1573" s="13"/>
      <c r="B1573" s="4"/>
      <c r="C1573" s="14" t="str">
        <f>IFERROR(VLOOKUP(B1573,'تكويد الاصناف'!$A$5:$B$1100,2,0),"")</f>
        <v/>
      </c>
      <c r="D1573" s="4"/>
      <c r="E1573" s="4"/>
      <c r="F1573" s="24"/>
      <c r="G1573" s="4"/>
      <c r="H1573" s="14" t="str">
        <f>IFERROR(VLOOKUP(B1573,'تكويد الاصناف'!$A$5:$C$1100,3,0),"")</f>
        <v/>
      </c>
    </row>
    <row r="1574" spans="1:8">
      <c r="A1574" s="13"/>
      <c r="B1574" s="4"/>
      <c r="C1574" s="14" t="str">
        <f>IFERROR(VLOOKUP(B1574,'تكويد الاصناف'!$A$5:$B$1100,2,0),"")</f>
        <v/>
      </c>
      <c r="D1574" s="4"/>
      <c r="E1574" s="4"/>
      <c r="F1574" s="24"/>
      <c r="G1574" s="4"/>
      <c r="H1574" s="14" t="str">
        <f>IFERROR(VLOOKUP(B1574,'تكويد الاصناف'!$A$5:$C$1100,3,0),"")</f>
        <v/>
      </c>
    </row>
    <row r="1575" spans="1:8">
      <c r="A1575" s="13"/>
      <c r="B1575" s="4"/>
      <c r="C1575" s="14" t="str">
        <f>IFERROR(VLOOKUP(B1575,'تكويد الاصناف'!$A$5:$B$1100,2,0),"")</f>
        <v/>
      </c>
      <c r="D1575" s="4"/>
      <c r="E1575" s="4"/>
      <c r="F1575" s="24"/>
      <c r="G1575" s="4"/>
      <c r="H1575" s="14" t="str">
        <f>IFERROR(VLOOKUP(B1575,'تكويد الاصناف'!$A$5:$C$1100,3,0),"")</f>
        <v/>
      </c>
    </row>
    <row r="1576" spans="1:8">
      <c r="A1576" s="13"/>
      <c r="B1576" s="4"/>
      <c r="C1576" s="14" t="str">
        <f>IFERROR(VLOOKUP(B1576,'تكويد الاصناف'!$A$5:$B$1100,2,0),"")</f>
        <v/>
      </c>
      <c r="D1576" s="4"/>
      <c r="E1576" s="4"/>
      <c r="F1576" s="24"/>
      <c r="G1576" s="4"/>
      <c r="H1576" s="14" t="str">
        <f>IFERROR(VLOOKUP(B1576,'تكويد الاصناف'!$A$5:$C$1100,3,0),"")</f>
        <v/>
      </c>
    </row>
    <row r="1577" spans="1:8">
      <c r="A1577" s="13"/>
      <c r="B1577" s="4"/>
      <c r="C1577" s="14" t="str">
        <f>IFERROR(VLOOKUP(B1577,'تكويد الاصناف'!$A$5:$B$1100,2,0),"")</f>
        <v/>
      </c>
      <c r="D1577" s="4"/>
      <c r="E1577" s="4"/>
      <c r="F1577" s="24"/>
      <c r="G1577" s="4"/>
      <c r="H1577" s="14" t="str">
        <f>IFERROR(VLOOKUP(B1577,'تكويد الاصناف'!$A$5:$C$1100,3,0),"")</f>
        <v/>
      </c>
    </row>
    <row r="1578" spans="1:8">
      <c r="A1578" s="13"/>
      <c r="B1578" s="4"/>
      <c r="C1578" s="14" t="str">
        <f>IFERROR(VLOOKUP(B1578,'تكويد الاصناف'!$A$5:$B$1100,2,0),"")</f>
        <v/>
      </c>
      <c r="D1578" s="4"/>
      <c r="E1578" s="4"/>
      <c r="F1578" s="24"/>
      <c r="G1578" s="4"/>
      <c r="H1578" s="14" t="str">
        <f>IFERROR(VLOOKUP(B1578,'تكويد الاصناف'!$A$5:$C$1100,3,0),"")</f>
        <v/>
      </c>
    </row>
    <row r="1579" spans="1:8">
      <c r="A1579" s="13"/>
      <c r="B1579" s="4"/>
      <c r="C1579" s="14" t="str">
        <f>IFERROR(VLOOKUP(B1579,'تكويد الاصناف'!$A$5:$B$1100,2,0),"")</f>
        <v/>
      </c>
      <c r="D1579" s="4"/>
      <c r="E1579" s="4"/>
      <c r="F1579" s="24"/>
      <c r="G1579" s="4"/>
      <c r="H1579" s="14" t="str">
        <f>IFERROR(VLOOKUP(B1579,'تكويد الاصناف'!$A$5:$C$1100,3,0),"")</f>
        <v/>
      </c>
    </row>
    <row r="1580" spans="1:8">
      <c r="A1580" s="13"/>
      <c r="B1580" s="4"/>
      <c r="C1580" s="14" t="str">
        <f>IFERROR(VLOOKUP(B1580,'تكويد الاصناف'!$A$5:$B$1100,2,0),"")</f>
        <v/>
      </c>
      <c r="D1580" s="4"/>
      <c r="E1580" s="4"/>
      <c r="F1580" s="24"/>
      <c r="G1580" s="4"/>
      <c r="H1580" s="14" t="str">
        <f>IFERROR(VLOOKUP(B1580,'تكويد الاصناف'!$A$5:$C$1100,3,0),"")</f>
        <v/>
      </c>
    </row>
    <row r="1581" spans="1:8">
      <c r="A1581" s="13"/>
      <c r="B1581" s="4"/>
      <c r="C1581" s="14" t="str">
        <f>IFERROR(VLOOKUP(B1581,'تكويد الاصناف'!$A$5:$B$1100,2,0),"")</f>
        <v/>
      </c>
      <c r="D1581" s="4"/>
      <c r="E1581" s="4"/>
      <c r="F1581" s="24"/>
      <c r="G1581" s="4"/>
      <c r="H1581" s="14" t="str">
        <f>IFERROR(VLOOKUP(B1581,'تكويد الاصناف'!$A$5:$C$1100,3,0),"")</f>
        <v/>
      </c>
    </row>
    <row r="1582" spans="1:8">
      <c r="A1582" s="13"/>
      <c r="B1582" s="4"/>
      <c r="C1582" s="14" t="str">
        <f>IFERROR(VLOOKUP(B1582,'تكويد الاصناف'!$A$5:$B$1100,2,0),"")</f>
        <v/>
      </c>
      <c r="D1582" s="4"/>
      <c r="E1582" s="4"/>
      <c r="F1582" s="24"/>
      <c r="G1582" s="4"/>
      <c r="H1582" s="14" t="str">
        <f>IFERROR(VLOOKUP(B1582,'تكويد الاصناف'!$A$5:$C$1100,3,0),"")</f>
        <v/>
      </c>
    </row>
    <row r="1583" spans="1:8">
      <c r="A1583" s="13"/>
      <c r="B1583" s="4"/>
      <c r="C1583" s="14" t="str">
        <f>IFERROR(VLOOKUP(B1583,'تكويد الاصناف'!$A$5:$B$1100,2,0),"")</f>
        <v/>
      </c>
      <c r="D1583" s="4"/>
      <c r="E1583" s="4"/>
      <c r="F1583" s="24"/>
      <c r="G1583" s="4"/>
      <c r="H1583" s="14" t="str">
        <f>IFERROR(VLOOKUP(B1583,'تكويد الاصناف'!$A$5:$C$1100,3,0),"")</f>
        <v/>
      </c>
    </row>
    <row r="1584" spans="1:8">
      <c r="A1584" s="13"/>
      <c r="B1584" s="4"/>
      <c r="C1584" s="14" t="str">
        <f>IFERROR(VLOOKUP(B1584,'تكويد الاصناف'!$A$5:$B$1100,2,0),"")</f>
        <v/>
      </c>
      <c r="D1584" s="4"/>
      <c r="E1584" s="4"/>
      <c r="F1584" s="24"/>
      <c r="G1584" s="4"/>
      <c r="H1584" s="14" t="str">
        <f>IFERROR(VLOOKUP(B1584,'تكويد الاصناف'!$A$5:$C$1100,3,0),"")</f>
        <v/>
      </c>
    </row>
    <row r="1585" spans="1:8">
      <c r="A1585" s="13"/>
      <c r="B1585" s="4"/>
      <c r="C1585" s="14" t="str">
        <f>IFERROR(VLOOKUP(B1585,'تكويد الاصناف'!$A$5:$B$1100,2,0),"")</f>
        <v/>
      </c>
      <c r="D1585" s="4"/>
      <c r="E1585" s="4"/>
      <c r="F1585" s="24"/>
      <c r="G1585" s="4"/>
      <c r="H1585" s="14" t="str">
        <f>IFERROR(VLOOKUP(B1585,'تكويد الاصناف'!$A$5:$C$1100,3,0),"")</f>
        <v/>
      </c>
    </row>
    <row r="1586" spans="1:8">
      <c r="A1586" s="13"/>
      <c r="B1586" s="4"/>
      <c r="C1586" s="14" t="str">
        <f>IFERROR(VLOOKUP(B1586,'تكويد الاصناف'!$A$5:$B$1100,2,0),"")</f>
        <v/>
      </c>
      <c r="D1586" s="4"/>
      <c r="E1586" s="4"/>
      <c r="F1586" s="24"/>
      <c r="G1586" s="4"/>
      <c r="H1586" s="14" t="str">
        <f>IFERROR(VLOOKUP(B1586,'تكويد الاصناف'!$A$5:$C$1100,3,0),"")</f>
        <v/>
      </c>
    </row>
    <row r="1587" spans="1:8">
      <c r="A1587" s="13"/>
      <c r="B1587" s="4"/>
      <c r="C1587" s="14" t="str">
        <f>IFERROR(VLOOKUP(B1587,'تكويد الاصناف'!$A$5:$B$1100,2,0),"")</f>
        <v/>
      </c>
      <c r="D1587" s="4"/>
      <c r="E1587" s="4"/>
      <c r="F1587" s="24"/>
      <c r="G1587" s="4"/>
      <c r="H1587" s="14" t="str">
        <f>IFERROR(VLOOKUP(B1587,'تكويد الاصناف'!$A$5:$C$1100,3,0),"")</f>
        <v/>
      </c>
    </row>
    <row r="1588" spans="1:8">
      <c r="A1588" s="13"/>
      <c r="B1588" s="4"/>
      <c r="C1588" s="14" t="str">
        <f>IFERROR(VLOOKUP(B1588,'تكويد الاصناف'!$A$5:$B$1100,2,0),"")</f>
        <v/>
      </c>
      <c r="D1588" s="4"/>
      <c r="E1588" s="4"/>
      <c r="F1588" s="24"/>
      <c r="G1588" s="4"/>
      <c r="H1588" s="14" t="str">
        <f>IFERROR(VLOOKUP(B1588,'تكويد الاصناف'!$A$5:$C$1100,3,0),"")</f>
        <v/>
      </c>
    </row>
    <row r="1589" spans="1:8">
      <c r="A1589" s="13"/>
      <c r="B1589" s="4"/>
      <c r="C1589" s="14" t="str">
        <f>IFERROR(VLOOKUP(B1589,'تكويد الاصناف'!$A$5:$B$1100,2,0),"")</f>
        <v/>
      </c>
      <c r="D1589" s="4"/>
      <c r="E1589" s="4"/>
      <c r="F1589" s="24"/>
      <c r="G1589" s="4"/>
      <c r="H1589" s="14" t="str">
        <f>IFERROR(VLOOKUP(B1589,'تكويد الاصناف'!$A$5:$C$1100,3,0),"")</f>
        <v/>
      </c>
    </row>
    <row r="1590" spans="1:8">
      <c r="A1590" s="13"/>
      <c r="B1590" s="4"/>
      <c r="C1590" s="14" t="str">
        <f>IFERROR(VLOOKUP(B1590,'تكويد الاصناف'!$A$5:$B$1100,2,0),"")</f>
        <v/>
      </c>
      <c r="D1590" s="4"/>
      <c r="E1590" s="4"/>
      <c r="F1590" s="24"/>
      <c r="G1590" s="4"/>
      <c r="H1590" s="14" t="str">
        <f>IFERROR(VLOOKUP(B1590,'تكويد الاصناف'!$A$5:$C$1100,3,0),"")</f>
        <v/>
      </c>
    </row>
    <row r="1591" spans="1:8">
      <c r="A1591" s="13"/>
      <c r="B1591" s="4"/>
      <c r="C1591" s="14" t="str">
        <f>IFERROR(VLOOKUP(B1591,'تكويد الاصناف'!$A$5:$B$1100,2,0),"")</f>
        <v/>
      </c>
      <c r="D1591" s="4"/>
      <c r="E1591" s="4"/>
      <c r="F1591" s="24"/>
      <c r="G1591" s="4"/>
      <c r="H1591" s="14" t="str">
        <f>IFERROR(VLOOKUP(B1591,'تكويد الاصناف'!$A$5:$C$1100,3,0),"")</f>
        <v/>
      </c>
    </row>
    <row r="1592" spans="1:8">
      <c r="A1592" s="13"/>
      <c r="B1592" s="4"/>
      <c r="C1592" s="14" t="str">
        <f>IFERROR(VLOOKUP(B1592,'تكويد الاصناف'!$A$5:$B$1100,2,0),"")</f>
        <v/>
      </c>
      <c r="D1592" s="4"/>
      <c r="E1592" s="4"/>
      <c r="F1592" s="24"/>
      <c r="G1592" s="4"/>
      <c r="H1592" s="14" t="str">
        <f>IFERROR(VLOOKUP(B1592,'تكويد الاصناف'!$A$5:$C$1100,3,0),"")</f>
        <v/>
      </c>
    </row>
    <row r="1593" spans="1:8">
      <c r="A1593" s="13"/>
      <c r="B1593" s="4"/>
      <c r="C1593" s="14" t="str">
        <f>IFERROR(VLOOKUP(B1593,'تكويد الاصناف'!$A$5:$B$1100,2,0),"")</f>
        <v/>
      </c>
      <c r="D1593" s="4"/>
      <c r="E1593" s="4"/>
      <c r="F1593" s="24"/>
      <c r="G1593" s="4"/>
      <c r="H1593" s="14" t="str">
        <f>IFERROR(VLOOKUP(B1593,'تكويد الاصناف'!$A$5:$C$1100,3,0),"")</f>
        <v/>
      </c>
    </row>
    <row r="1594" spans="1:8">
      <c r="A1594" s="13"/>
      <c r="B1594" s="4"/>
      <c r="C1594" s="14" t="str">
        <f>IFERROR(VLOOKUP(B1594,'تكويد الاصناف'!$A$5:$B$1100,2,0),"")</f>
        <v/>
      </c>
      <c r="D1594" s="4"/>
      <c r="E1594" s="4"/>
      <c r="F1594" s="24"/>
      <c r="G1594" s="4"/>
      <c r="H1594" s="14" t="str">
        <f>IFERROR(VLOOKUP(B1594,'تكويد الاصناف'!$A$5:$C$1100,3,0),"")</f>
        <v/>
      </c>
    </row>
    <row r="1595" spans="1:8">
      <c r="A1595" s="13"/>
      <c r="B1595" s="4"/>
      <c r="C1595" s="14" t="str">
        <f>IFERROR(VLOOKUP(B1595,'تكويد الاصناف'!$A$5:$B$1100,2,0),"")</f>
        <v/>
      </c>
      <c r="D1595" s="4"/>
      <c r="E1595" s="4"/>
      <c r="F1595" s="24"/>
      <c r="G1595" s="4"/>
      <c r="H1595" s="14" t="str">
        <f>IFERROR(VLOOKUP(B1595,'تكويد الاصناف'!$A$5:$C$1100,3,0),"")</f>
        <v/>
      </c>
    </row>
    <row r="1596" spans="1:8">
      <c r="A1596" s="13"/>
      <c r="B1596" s="4"/>
      <c r="C1596" s="14" t="str">
        <f>IFERROR(VLOOKUP(B1596,'تكويد الاصناف'!$A$5:$B$1100,2,0),"")</f>
        <v/>
      </c>
      <c r="D1596" s="4"/>
      <c r="E1596" s="4"/>
      <c r="F1596" s="24"/>
      <c r="G1596" s="4"/>
      <c r="H1596" s="14" t="str">
        <f>IFERROR(VLOOKUP(B1596,'تكويد الاصناف'!$A$5:$C$1100,3,0),"")</f>
        <v/>
      </c>
    </row>
    <row r="1597" spans="1:8">
      <c r="A1597" s="13"/>
      <c r="B1597" s="4"/>
      <c r="C1597" s="14" t="str">
        <f>IFERROR(VLOOKUP(B1597,'تكويد الاصناف'!$A$5:$B$1100,2,0),"")</f>
        <v/>
      </c>
      <c r="D1597" s="4"/>
      <c r="E1597" s="4"/>
      <c r="F1597" s="24"/>
      <c r="G1597" s="4"/>
      <c r="H1597" s="14" t="str">
        <f>IFERROR(VLOOKUP(B1597,'تكويد الاصناف'!$A$5:$C$1100,3,0),"")</f>
        <v/>
      </c>
    </row>
    <row r="1598" spans="1:8">
      <c r="A1598" s="13"/>
      <c r="B1598" s="4"/>
      <c r="C1598" s="14" t="str">
        <f>IFERROR(VLOOKUP(B1598,'تكويد الاصناف'!$A$5:$B$1100,2,0),"")</f>
        <v/>
      </c>
      <c r="D1598" s="4"/>
      <c r="E1598" s="4"/>
      <c r="F1598" s="24"/>
      <c r="G1598" s="4"/>
      <c r="H1598" s="14" t="str">
        <f>IFERROR(VLOOKUP(B1598,'تكويد الاصناف'!$A$5:$C$1100,3,0),"")</f>
        <v/>
      </c>
    </row>
    <row r="1599" spans="1:8">
      <c r="A1599" s="13"/>
      <c r="B1599" s="4"/>
      <c r="C1599" s="14" t="str">
        <f>IFERROR(VLOOKUP(B1599,'تكويد الاصناف'!$A$5:$B$1100,2,0),"")</f>
        <v/>
      </c>
      <c r="D1599" s="4"/>
      <c r="E1599" s="4"/>
      <c r="F1599" s="24"/>
      <c r="G1599" s="4"/>
      <c r="H1599" s="14" t="str">
        <f>IFERROR(VLOOKUP(B1599,'تكويد الاصناف'!$A$5:$C$1100,3,0),"")</f>
        <v/>
      </c>
    </row>
    <row r="1600" spans="1:8">
      <c r="A1600" s="13"/>
      <c r="B1600" s="4"/>
      <c r="C1600" s="14" t="str">
        <f>IFERROR(VLOOKUP(B1600,'تكويد الاصناف'!$A$5:$B$1100,2,0),"")</f>
        <v/>
      </c>
      <c r="D1600" s="4"/>
      <c r="E1600" s="4"/>
      <c r="F1600" s="24"/>
      <c r="G1600" s="4"/>
      <c r="H1600" s="14" t="str">
        <f>IFERROR(VLOOKUP(B1600,'تكويد الاصناف'!$A$5:$C$1100,3,0),"")</f>
        <v/>
      </c>
    </row>
    <row r="1601" spans="1:8">
      <c r="A1601" s="13"/>
      <c r="B1601" s="4"/>
      <c r="C1601" s="14" t="str">
        <f>IFERROR(VLOOKUP(B1601,'تكويد الاصناف'!$A$5:$B$1100,2,0),"")</f>
        <v/>
      </c>
      <c r="D1601" s="4"/>
      <c r="E1601" s="4"/>
      <c r="F1601" s="24"/>
      <c r="G1601" s="4"/>
      <c r="H1601" s="14" t="str">
        <f>IFERROR(VLOOKUP(B1601,'تكويد الاصناف'!$A$5:$C$1100,3,0),"")</f>
        <v/>
      </c>
    </row>
    <row r="1602" spans="1:8">
      <c r="A1602" s="13"/>
      <c r="B1602" s="4"/>
      <c r="C1602" s="14" t="str">
        <f>IFERROR(VLOOKUP(B1602,'تكويد الاصناف'!$A$5:$B$1100,2,0),"")</f>
        <v/>
      </c>
      <c r="D1602" s="4"/>
      <c r="E1602" s="4"/>
      <c r="F1602" s="24"/>
      <c r="G1602" s="4"/>
      <c r="H1602" s="14" t="str">
        <f>IFERROR(VLOOKUP(B1602,'تكويد الاصناف'!$A$5:$C$1100,3,0),"")</f>
        <v/>
      </c>
    </row>
    <row r="1603" spans="1:8">
      <c r="A1603" s="13"/>
      <c r="B1603" s="4"/>
      <c r="C1603" s="14" t="str">
        <f>IFERROR(VLOOKUP(B1603,'تكويد الاصناف'!$A$5:$B$1100,2,0),"")</f>
        <v/>
      </c>
      <c r="D1603" s="4"/>
      <c r="E1603" s="4"/>
      <c r="F1603" s="24"/>
      <c r="G1603" s="4"/>
      <c r="H1603" s="14" t="str">
        <f>IFERROR(VLOOKUP(B1603,'تكويد الاصناف'!$A$5:$C$1100,3,0),"")</f>
        <v/>
      </c>
    </row>
    <row r="1604" spans="1:8">
      <c r="A1604" s="13"/>
      <c r="B1604" s="4"/>
      <c r="C1604" s="14" t="str">
        <f>IFERROR(VLOOKUP(B1604,'تكويد الاصناف'!$A$5:$B$1100,2,0),"")</f>
        <v/>
      </c>
      <c r="D1604" s="4"/>
      <c r="E1604" s="4"/>
      <c r="F1604" s="24"/>
      <c r="G1604" s="4"/>
      <c r="H1604" s="14" t="str">
        <f>IFERROR(VLOOKUP(B1604,'تكويد الاصناف'!$A$5:$C$1100,3,0),"")</f>
        <v/>
      </c>
    </row>
    <row r="1605" spans="1:8">
      <c r="A1605" s="13"/>
      <c r="B1605" s="4"/>
      <c r="C1605" s="14" t="str">
        <f>IFERROR(VLOOKUP(B1605,'تكويد الاصناف'!$A$5:$B$1100,2,0),"")</f>
        <v/>
      </c>
      <c r="D1605" s="4"/>
      <c r="E1605" s="4"/>
      <c r="F1605" s="24"/>
      <c r="G1605" s="4"/>
      <c r="H1605" s="14" t="str">
        <f>IFERROR(VLOOKUP(B1605,'تكويد الاصناف'!$A$5:$C$1100,3,0),"")</f>
        <v/>
      </c>
    </row>
    <row r="1606" spans="1:8">
      <c r="A1606" s="13"/>
      <c r="B1606" s="4"/>
      <c r="C1606" s="14" t="str">
        <f>IFERROR(VLOOKUP(B1606,'تكويد الاصناف'!$A$5:$B$1100,2,0),"")</f>
        <v/>
      </c>
      <c r="D1606" s="4"/>
      <c r="E1606" s="4"/>
      <c r="F1606" s="24"/>
      <c r="G1606" s="4"/>
      <c r="H1606" s="14" t="str">
        <f>IFERROR(VLOOKUP(B1606,'تكويد الاصناف'!$A$5:$C$1100,3,0),"")</f>
        <v/>
      </c>
    </row>
    <row r="1607" spans="1:8">
      <c r="A1607" s="13"/>
      <c r="B1607" s="4"/>
      <c r="C1607" s="14" t="str">
        <f>IFERROR(VLOOKUP(B1607,'تكويد الاصناف'!$A$5:$B$1100,2,0),"")</f>
        <v/>
      </c>
      <c r="D1607" s="4"/>
      <c r="E1607" s="4"/>
      <c r="F1607" s="24"/>
      <c r="G1607" s="4"/>
      <c r="H1607" s="14" t="str">
        <f>IFERROR(VLOOKUP(B1607,'تكويد الاصناف'!$A$5:$C$1100,3,0),"")</f>
        <v/>
      </c>
    </row>
    <row r="1608" spans="1:8">
      <c r="A1608" s="13"/>
      <c r="B1608" s="4"/>
      <c r="C1608" s="14" t="str">
        <f>IFERROR(VLOOKUP(B1608,'تكويد الاصناف'!$A$5:$B$1100,2,0),"")</f>
        <v/>
      </c>
      <c r="D1608" s="4"/>
      <c r="E1608" s="4"/>
      <c r="F1608" s="24"/>
      <c r="G1608" s="4"/>
      <c r="H1608" s="14" t="str">
        <f>IFERROR(VLOOKUP(B1608,'تكويد الاصناف'!$A$5:$C$1100,3,0),"")</f>
        <v/>
      </c>
    </row>
    <row r="1609" spans="1:8">
      <c r="A1609" s="13"/>
      <c r="B1609" s="4"/>
      <c r="C1609" s="14" t="str">
        <f>IFERROR(VLOOKUP(B1609,'تكويد الاصناف'!$A$5:$B$1100,2,0),"")</f>
        <v/>
      </c>
      <c r="D1609" s="4"/>
      <c r="E1609" s="4"/>
      <c r="F1609" s="24"/>
      <c r="G1609" s="4"/>
      <c r="H1609" s="14" t="str">
        <f>IFERROR(VLOOKUP(B1609,'تكويد الاصناف'!$A$5:$C$1100,3,0),"")</f>
        <v/>
      </c>
    </row>
    <row r="1610" spans="1:8">
      <c r="A1610" s="13"/>
      <c r="B1610" s="4"/>
      <c r="C1610" s="14" t="str">
        <f>IFERROR(VLOOKUP(B1610,'تكويد الاصناف'!$A$5:$B$1100,2,0),"")</f>
        <v/>
      </c>
      <c r="D1610" s="4"/>
      <c r="E1610" s="4"/>
      <c r="F1610" s="24"/>
      <c r="G1610" s="4"/>
      <c r="H1610" s="14" t="str">
        <f>IFERROR(VLOOKUP(B1610,'تكويد الاصناف'!$A$5:$C$1100,3,0),"")</f>
        <v/>
      </c>
    </row>
    <row r="1611" spans="1:8">
      <c r="A1611" s="13"/>
      <c r="B1611" s="4"/>
      <c r="C1611" s="14" t="str">
        <f>IFERROR(VLOOKUP(B1611,'تكويد الاصناف'!$A$5:$B$1100,2,0),"")</f>
        <v/>
      </c>
      <c r="D1611" s="4"/>
      <c r="E1611" s="4"/>
      <c r="F1611" s="24"/>
      <c r="G1611" s="4"/>
      <c r="H1611" s="14" t="str">
        <f>IFERROR(VLOOKUP(B1611,'تكويد الاصناف'!$A$5:$C$1100,3,0),"")</f>
        <v/>
      </c>
    </row>
    <row r="1612" spans="1:8">
      <c r="A1612" s="13"/>
      <c r="B1612" s="4"/>
      <c r="C1612" s="14" t="str">
        <f>IFERROR(VLOOKUP(B1612,'تكويد الاصناف'!$A$5:$B$1100,2,0),"")</f>
        <v/>
      </c>
      <c r="D1612" s="4"/>
      <c r="E1612" s="4"/>
      <c r="F1612" s="24"/>
      <c r="G1612" s="4"/>
      <c r="H1612" s="14" t="str">
        <f>IFERROR(VLOOKUP(B1612,'تكويد الاصناف'!$A$5:$C$1100,3,0),"")</f>
        <v/>
      </c>
    </row>
    <row r="1613" spans="1:8">
      <c r="A1613" s="13"/>
      <c r="B1613" s="4"/>
      <c r="C1613" s="14" t="str">
        <f>IFERROR(VLOOKUP(B1613,'تكويد الاصناف'!$A$5:$B$1100,2,0),"")</f>
        <v/>
      </c>
      <c r="D1613" s="4"/>
      <c r="E1613" s="4"/>
      <c r="F1613" s="24"/>
      <c r="G1613" s="4"/>
      <c r="H1613" s="14" t="str">
        <f>IFERROR(VLOOKUP(B1613,'تكويد الاصناف'!$A$5:$C$1100,3,0),"")</f>
        <v/>
      </c>
    </row>
    <row r="1614" spans="1:8">
      <c r="A1614" s="13"/>
      <c r="B1614" s="4"/>
      <c r="C1614" s="14" t="str">
        <f>IFERROR(VLOOKUP(B1614,'تكويد الاصناف'!$A$5:$B$1100,2,0),"")</f>
        <v/>
      </c>
      <c r="D1614" s="4"/>
      <c r="E1614" s="4"/>
      <c r="F1614" s="24"/>
      <c r="G1614" s="4"/>
      <c r="H1614" s="14" t="str">
        <f>IFERROR(VLOOKUP(B1614,'تكويد الاصناف'!$A$5:$C$1100,3,0),"")</f>
        <v/>
      </c>
    </row>
    <row r="1615" spans="1:8">
      <c r="A1615" s="13"/>
      <c r="B1615" s="4"/>
      <c r="C1615" s="14" t="str">
        <f>IFERROR(VLOOKUP(B1615,'تكويد الاصناف'!$A$5:$B$1100,2,0),"")</f>
        <v/>
      </c>
      <c r="D1615" s="4"/>
      <c r="E1615" s="4"/>
      <c r="F1615" s="24"/>
      <c r="G1615" s="4"/>
      <c r="H1615" s="14" t="str">
        <f>IFERROR(VLOOKUP(B1615,'تكويد الاصناف'!$A$5:$C$1100,3,0),"")</f>
        <v/>
      </c>
    </row>
    <row r="1616" spans="1:8">
      <c r="A1616" s="13"/>
      <c r="B1616" s="4"/>
      <c r="C1616" s="14" t="str">
        <f>IFERROR(VLOOKUP(B1616,'تكويد الاصناف'!$A$5:$B$1100,2,0),"")</f>
        <v/>
      </c>
      <c r="D1616" s="4"/>
      <c r="E1616" s="4"/>
      <c r="F1616" s="24"/>
      <c r="G1616" s="4"/>
      <c r="H1616" s="14" t="str">
        <f>IFERROR(VLOOKUP(B1616,'تكويد الاصناف'!$A$5:$C$1100,3,0),"")</f>
        <v/>
      </c>
    </row>
    <row r="1617" spans="1:8">
      <c r="A1617" s="13"/>
      <c r="B1617" s="4"/>
      <c r="C1617" s="14" t="str">
        <f>IFERROR(VLOOKUP(B1617,'تكويد الاصناف'!$A$5:$B$1100,2,0),"")</f>
        <v/>
      </c>
      <c r="D1617" s="4"/>
      <c r="E1617" s="4"/>
      <c r="F1617" s="24"/>
      <c r="G1617" s="4"/>
      <c r="H1617" s="14" t="str">
        <f>IFERROR(VLOOKUP(B1617,'تكويد الاصناف'!$A$5:$C$1100,3,0),"")</f>
        <v/>
      </c>
    </row>
    <row r="1618" spans="1:8">
      <c r="A1618" s="13"/>
      <c r="B1618" s="4"/>
      <c r="C1618" s="14" t="str">
        <f>IFERROR(VLOOKUP(B1618,'تكويد الاصناف'!$A$5:$B$1100,2,0),"")</f>
        <v/>
      </c>
      <c r="D1618" s="4"/>
      <c r="E1618" s="4"/>
      <c r="F1618" s="24"/>
      <c r="G1618" s="4"/>
      <c r="H1618" s="14" t="str">
        <f>IFERROR(VLOOKUP(B1618,'تكويد الاصناف'!$A$5:$C$1100,3,0),"")</f>
        <v/>
      </c>
    </row>
    <row r="1619" spans="1:8">
      <c r="A1619" s="13"/>
      <c r="B1619" s="4"/>
      <c r="C1619" s="14" t="str">
        <f>IFERROR(VLOOKUP(B1619,'تكويد الاصناف'!$A$5:$B$1100,2,0),"")</f>
        <v/>
      </c>
      <c r="D1619" s="4"/>
      <c r="E1619" s="4"/>
      <c r="F1619" s="24"/>
      <c r="G1619" s="4"/>
      <c r="H1619" s="14" t="str">
        <f>IFERROR(VLOOKUP(B1619,'تكويد الاصناف'!$A$5:$C$1100,3,0),"")</f>
        <v/>
      </c>
    </row>
    <row r="1620" spans="1:8">
      <c r="A1620" s="13"/>
      <c r="B1620" s="4"/>
      <c r="C1620" s="14" t="str">
        <f>IFERROR(VLOOKUP(B1620,'تكويد الاصناف'!$A$5:$B$1100,2,0),"")</f>
        <v/>
      </c>
      <c r="D1620" s="4"/>
      <c r="E1620" s="4"/>
      <c r="F1620" s="24"/>
      <c r="G1620" s="4"/>
      <c r="H1620" s="14" t="str">
        <f>IFERROR(VLOOKUP(B1620,'تكويد الاصناف'!$A$5:$C$1100,3,0),"")</f>
        <v/>
      </c>
    </row>
    <row r="1621" spans="1:8">
      <c r="A1621" s="13"/>
      <c r="B1621" s="4"/>
      <c r="C1621" s="14" t="str">
        <f>IFERROR(VLOOKUP(B1621,'تكويد الاصناف'!$A$5:$B$1100,2,0),"")</f>
        <v/>
      </c>
      <c r="D1621" s="4"/>
      <c r="E1621" s="4"/>
      <c r="F1621" s="24"/>
      <c r="G1621" s="4"/>
      <c r="H1621" s="14" t="str">
        <f>IFERROR(VLOOKUP(B1621,'تكويد الاصناف'!$A$5:$C$1100,3,0),"")</f>
        <v/>
      </c>
    </row>
    <row r="1622" spans="1:8">
      <c r="A1622" s="13"/>
      <c r="B1622" s="4"/>
      <c r="C1622" s="14" t="str">
        <f>IFERROR(VLOOKUP(B1622,'تكويد الاصناف'!$A$5:$B$1100,2,0),"")</f>
        <v/>
      </c>
      <c r="D1622" s="4"/>
      <c r="E1622" s="4"/>
      <c r="F1622" s="24"/>
      <c r="G1622" s="4"/>
      <c r="H1622" s="14" t="str">
        <f>IFERROR(VLOOKUP(B1622,'تكويد الاصناف'!$A$5:$C$1100,3,0),"")</f>
        <v/>
      </c>
    </row>
    <row r="1623" spans="1:8">
      <c r="A1623" s="13"/>
      <c r="B1623" s="4"/>
      <c r="C1623" s="14" t="str">
        <f>IFERROR(VLOOKUP(B1623,'تكويد الاصناف'!$A$5:$B$1100,2,0),"")</f>
        <v/>
      </c>
      <c r="D1623" s="4"/>
      <c r="E1623" s="4"/>
      <c r="F1623" s="24"/>
      <c r="G1623" s="4"/>
      <c r="H1623" s="14" t="str">
        <f>IFERROR(VLOOKUP(B1623,'تكويد الاصناف'!$A$5:$C$1100,3,0),"")</f>
        <v/>
      </c>
    </row>
    <row r="1624" spans="1:8">
      <c r="A1624" s="13"/>
      <c r="B1624" s="4"/>
      <c r="C1624" s="14" t="str">
        <f>IFERROR(VLOOKUP(B1624,'تكويد الاصناف'!$A$5:$B$1100,2,0),"")</f>
        <v/>
      </c>
      <c r="D1624" s="4"/>
      <c r="E1624" s="4"/>
      <c r="F1624" s="24"/>
      <c r="G1624" s="4"/>
      <c r="H1624" s="14" t="str">
        <f>IFERROR(VLOOKUP(B1624,'تكويد الاصناف'!$A$5:$C$1100,3,0),"")</f>
        <v/>
      </c>
    </row>
    <row r="1625" spans="1:8">
      <c r="A1625" s="13"/>
      <c r="B1625" s="4"/>
      <c r="C1625" s="14" t="str">
        <f>IFERROR(VLOOKUP(B1625,'تكويد الاصناف'!$A$5:$B$1100,2,0),"")</f>
        <v/>
      </c>
      <c r="D1625" s="4"/>
      <c r="E1625" s="4"/>
      <c r="F1625" s="24"/>
      <c r="G1625" s="4"/>
      <c r="H1625" s="14" t="str">
        <f>IFERROR(VLOOKUP(B1625,'تكويد الاصناف'!$A$5:$C$1100,3,0),"")</f>
        <v/>
      </c>
    </row>
    <row r="1626" spans="1:8">
      <c r="A1626" s="13"/>
      <c r="B1626" s="4"/>
      <c r="C1626" s="14" t="str">
        <f>IFERROR(VLOOKUP(B1626,'تكويد الاصناف'!$A$5:$B$1100,2,0),"")</f>
        <v/>
      </c>
      <c r="D1626" s="4"/>
      <c r="E1626" s="4"/>
      <c r="F1626" s="24"/>
      <c r="G1626" s="4"/>
      <c r="H1626" s="14" t="str">
        <f>IFERROR(VLOOKUP(B1626,'تكويد الاصناف'!$A$5:$C$1100,3,0),"")</f>
        <v/>
      </c>
    </row>
    <row r="1627" spans="1:8">
      <c r="A1627" s="13"/>
      <c r="B1627" s="4"/>
      <c r="C1627" s="14" t="str">
        <f>IFERROR(VLOOKUP(B1627,'تكويد الاصناف'!$A$5:$B$1100,2,0),"")</f>
        <v/>
      </c>
      <c r="D1627" s="4"/>
      <c r="E1627" s="4"/>
      <c r="F1627" s="24"/>
      <c r="G1627" s="4"/>
      <c r="H1627" s="14" t="str">
        <f>IFERROR(VLOOKUP(B1627,'تكويد الاصناف'!$A$5:$C$1100,3,0),"")</f>
        <v/>
      </c>
    </row>
    <row r="1628" spans="1:8">
      <c r="A1628" s="13"/>
      <c r="B1628" s="4"/>
      <c r="C1628" s="14" t="str">
        <f>IFERROR(VLOOKUP(B1628,'تكويد الاصناف'!$A$5:$B$1100,2,0),"")</f>
        <v/>
      </c>
      <c r="D1628" s="4"/>
      <c r="E1628" s="4"/>
      <c r="F1628" s="24"/>
      <c r="G1628" s="4"/>
      <c r="H1628" s="14" t="str">
        <f>IFERROR(VLOOKUP(B1628,'تكويد الاصناف'!$A$5:$C$1100,3,0),"")</f>
        <v/>
      </c>
    </row>
    <row r="1629" spans="1:8">
      <c r="A1629" s="13"/>
      <c r="B1629" s="4"/>
      <c r="C1629" s="14" t="str">
        <f>IFERROR(VLOOKUP(B1629,'تكويد الاصناف'!$A$5:$B$1100,2,0),"")</f>
        <v/>
      </c>
      <c r="D1629" s="4"/>
      <c r="E1629" s="4"/>
      <c r="F1629" s="24"/>
      <c r="G1629" s="4"/>
      <c r="H1629" s="14" t="str">
        <f>IFERROR(VLOOKUP(B1629,'تكويد الاصناف'!$A$5:$C$1100,3,0),"")</f>
        <v/>
      </c>
    </row>
    <row r="1630" spans="1:8">
      <c r="A1630" s="13"/>
      <c r="B1630" s="4"/>
      <c r="C1630" s="14" t="str">
        <f>IFERROR(VLOOKUP(B1630,'تكويد الاصناف'!$A$5:$B$1100,2,0),"")</f>
        <v/>
      </c>
      <c r="D1630" s="4"/>
      <c r="E1630" s="4"/>
      <c r="F1630" s="24"/>
      <c r="G1630" s="4"/>
      <c r="H1630" s="14" t="str">
        <f>IFERROR(VLOOKUP(B1630,'تكويد الاصناف'!$A$5:$C$1100,3,0),"")</f>
        <v/>
      </c>
    </row>
    <row r="1631" spans="1:8">
      <c r="A1631" s="13"/>
      <c r="B1631" s="4"/>
      <c r="C1631" s="14" t="str">
        <f>IFERROR(VLOOKUP(B1631,'تكويد الاصناف'!$A$5:$B$1100,2,0),"")</f>
        <v/>
      </c>
      <c r="D1631" s="4"/>
      <c r="E1631" s="4"/>
      <c r="F1631" s="24"/>
      <c r="G1631" s="4"/>
      <c r="H1631" s="14" t="str">
        <f>IFERROR(VLOOKUP(B1631,'تكويد الاصناف'!$A$5:$C$1100,3,0),"")</f>
        <v/>
      </c>
    </row>
    <row r="1632" spans="1:8">
      <c r="A1632" s="13"/>
      <c r="B1632" s="4"/>
      <c r="C1632" s="14" t="str">
        <f>IFERROR(VLOOKUP(B1632,'تكويد الاصناف'!$A$5:$B$1100,2,0),"")</f>
        <v/>
      </c>
      <c r="D1632" s="4"/>
      <c r="E1632" s="4"/>
      <c r="F1632" s="24"/>
      <c r="G1632" s="4"/>
      <c r="H1632" s="14" t="str">
        <f>IFERROR(VLOOKUP(B1632,'تكويد الاصناف'!$A$5:$C$1100,3,0),"")</f>
        <v/>
      </c>
    </row>
    <row r="1633" spans="1:8">
      <c r="A1633" s="13"/>
      <c r="B1633" s="4"/>
      <c r="C1633" s="14" t="str">
        <f>IFERROR(VLOOKUP(B1633,'تكويد الاصناف'!$A$5:$B$1100,2,0),"")</f>
        <v/>
      </c>
      <c r="D1633" s="4"/>
      <c r="E1633" s="4"/>
      <c r="F1633" s="24"/>
      <c r="G1633" s="4"/>
      <c r="H1633" s="14" t="str">
        <f>IFERROR(VLOOKUP(B1633,'تكويد الاصناف'!$A$5:$C$1100,3,0),"")</f>
        <v/>
      </c>
    </row>
    <row r="1634" spans="1:8">
      <c r="A1634" s="13"/>
      <c r="B1634" s="4"/>
      <c r="C1634" s="14" t="str">
        <f>IFERROR(VLOOKUP(B1634,'تكويد الاصناف'!$A$5:$B$1100,2,0),"")</f>
        <v/>
      </c>
      <c r="D1634" s="4"/>
      <c r="E1634" s="4"/>
      <c r="F1634" s="24"/>
      <c r="G1634" s="4"/>
      <c r="H1634" s="14" t="str">
        <f>IFERROR(VLOOKUP(B1634,'تكويد الاصناف'!$A$5:$C$1100,3,0),"")</f>
        <v/>
      </c>
    </row>
    <row r="1635" spans="1:8">
      <c r="A1635" s="13"/>
      <c r="B1635" s="4"/>
      <c r="C1635" s="14" t="str">
        <f>IFERROR(VLOOKUP(B1635,'تكويد الاصناف'!$A$5:$B$1100,2,0),"")</f>
        <v/>
      </c>
      <c r="D1635" s="4"/>
      <c r="E1635" s="4"/>
      <c r="F1635" s="24"/>
      <c r="G1635" s="4"/>
      <c r="H1635" s="14" t="str">
        <f>IFERROR(VLOOKUP(B1635,'تكويد الاصناف'!$A$5:$C$1100,3,0),"")</f>
        <v/>
      </c>
    </row>
    <row r="1636" spans="1:8">
      <c r="A1636" s="13"/>
      <c r="B1636" s="4"/>
      <c r="C1636" s="14" t="str">
        <f>IFERROR(VLOOKUP(B1636,'تكويد الاصناف'!$A$5:$B$1100,2,0),"")</f>
        <v/>
      </c>
      <c r="D1636" s="4"/>
      <c r="E1636" s="4"/>
      <c r="F1636" s="24"/>
      <c r="G1636" s="4"/>
      <c r="H1636" s="14" t="str">
        <f>IFERROR(VLOOKUP(B1636,'تكويد الاصناف'!$A$5:$C$1100,3,0),"")</f>
        <v/>
      </c>
    </row>
    <row r="1637" spans="1:8">
      <c r="A1637" s="13"/>
      <c r="B1637" s="4"/>
      <c r="C1637" s="14" t="str">
        <f>IFERROR(VLOOKUP(B1637,'تكويد الاصناف'!$A$5:$B$1100,2,0),"")</f>
        <v/>
      </c>
      <c r="D1637" s="4"/>
      <c r="E1637" s="4"/>
      <c r="F1637" s="24"/>
      <c r="G1637" s="4"/>
      <c r="H1637" s="14" t="str">
        <f>IFERROR(VLOOKUP(B1637,'تكويد الاصناف'!$A$5:$C$1100,3,0),"")</f>
        <v/>
      </c>
    </row>
    <row r="1638" spans="1:8">
      <c r="A1638" s="13"/>
      <c r="B1638" s="4"/>
      <c r="C1638" s="14" t="str">
        <f>IFERROR(VLOOKUP(B1638,'تكويد الاصناف'!$A$5:$B$1100,2,0),"")</f>
        <v/>
      </c>
      <c r="D1638" s="4"/>
      <c r="E1638" s="4"/>
      <c r="F1638" s="24"/>
      <c r="G1638" s="4"/>
      <c r="H1638" s="14" t="str">
        <f>IFERROR(VLOOKUP(B1638,'تكويد الاصناف'!$A$5:$C$1100,3,0),"")</f>
        <v/>
      </c>
    </row>
    <row r="1639" spans="1:8">
      <c r="A1639" s="13"/>
      <c r="B1639" s="4"/>
      <c r="C1639" s="14" t="str">
        <f>IFERROR(VLOOKUP(B1639,'تكويد الاصناف'!$A$5:$B$1100,2,0),"")</f>
        <v/>
      </c>
      <c r="D1639" s="4"/>
      <c r="E1639" s="4"/>
      <c r="F1639" s="24"/>
      <c r="G1639" s="4"/>
      <c r="H1639" s="14" t="str">
        <f>IFERROR(VLOOKUP(B1639,'تكويد الاصناف'!$A$5:$C$1100,3,0),"")</f>
        <v/>
      </c>
    </row>
    <row r="1640" spans="1:8">
      <c r="A1640" s="13"/>
      <c r="B1640" s="4"/>
      <c r="C1640" s="14" t="str">
        <f>IFERROR(VLOOKUP(B1640,'تكويد الاصناف'!$A$5:$B$1100,2,0),"")</f>
        <v/>
      </c>
      <c r="D1640" s="4"/>
      <c r="E1640" s="4"/>
      <c r="F1640" s="24"/>
      <c r="G1640" s="4"/>
      <c r="H1640" s="14" t="str">
        <f>IFERROR(VLOOKUP(B1640,'تكويد الاصناف'!$A$5:$C$1100,3,0),"")</f>
        <v/>
      </c>
    </row>
    <row r="1641" spans="1:8">
      <c r="A1641" s="13"/>
      <c r="B1641" s="4"/>
      <c r="C1641" s="14" t="str">
        <f>IFERROR(VLOOKUP(B1641,'تكويد الاصناف'!$A$5:$B$1100,2,0),"")</f>
        <v/>
      </c>
      <c r="D1641" s="4"/>
      <c r="E1641" s="4"/>
      <c r="F1641" s="24"/>
      <c r="G1641" s="4"/>
      <c r="H1641" s="14" t="str">
        <f>IFERROR(VLOOKUP(B1641,'تكويد الاصناف'!$A$5:$C$1100,3,0),"")</f>
        <v/>
      </c>
    </row>
    <row r="1642" spans="1:8">
      <c r="A1642" s="13"/>
      <c r="B1642" s="4"/>
      <c r="C1642" s="14" t="str">
        <f>IFERROR(VLOOKUP(B1642,'تكويد الاصناف'!$A$5:$B$1100,2,0),"")</f>
        <v/>
      </c>
      <c r="D1642" s="4"/>
      <c r="E1642" s="4"/>
      <c r="F1642" s="24"/>
      <c r="G1642" s="4"/>
      <c r="H1642" s="14" t="str">
        <f>IFERROR(VLOOKUP(B1642,'تكويد الاصناف'!$A$5:$C$1100,3,0),"")</f>
        <v/>
      </c>
    </row>
    <row r="1643" spans="1:8">
      <c r="A1643" s="13"/>
      <c r="B1643" s="4"/>
      <c r="C1643" s="14" t="str">
        <f>IFERROR(VLOOKUP(B1643,'تكويد الاصناف'!$A$5:$B$1100,2,0),"")</f>
        <v/>
      </c>
      <c r="D1643" s="4"/>
      <c r="E1643" s="4"/>
      <c r="F1643" s="24"/>
      <c r="G1643" s="4"/>
      <c r="H1643" s="14" t="str">
        <f>IFERROR(VLOOKUP(B1643,'تكويد الاصناف'!$A$5:$C$1100,3,0),"")</f>
        <v/>
      </c>
    </row>
    <row r="1644" spans="1:8">
      <c r="A1644" s="13"/>
      <c r="B1644" s="4"/>
      <c r="C1644" s="14" t="str">
        <f>IFERROR(VLOOKUP(B1644,'تكويد الاصناف'!$A$5:$B$1100,2,0),"")</f>
        <v/>
      </c>
      <c r="D1644" s="4"/>
      <c r="E1644" s="4"/>
      <c r="F1644" s="24"/>
      <c r="G1644" s="4"/>
      <c r="H1644" s="14" t="str">
        <f>IFERROR(VLOOKUP(B1644,'تكويد الاصناف'!$A$5:$C$1100,3,0),"")</f>
        <v/>
      </c>
    </row>
    <row r="1645" spans="1:8">
      <c r="A1645" s="13"/>
      <c r="B1645" s="4"/>
      <c r="C1645" s="14" t="str">
        <f>IFERROR(VLOOKUP(B1645,'تكويد الاصناف'!$A$5:$B$1100,2,0),"")</f>
        <v/>
      </c>
      <c r="D1645" s="4"/>
      <c r="E1645" s="4"/>
      <c r="F1645" s="24"/>
      <c r="G1645" s="4"/>
      <c r="H1645" s="14" t="str">
        <f>IFERROR(VLOOKUP(B1645,'تكويد الاصناف'!$A$5:$C$1100,3,0),"")</f>
        <v/>
      </c>
    </row>
    <row r="1646" spans="1:8">
      <c r="A1646" s="13"/>
      <c r="B1646" s="4"/>
      <c r="C1646" s="14" t="str">
        <f>IFERROR(VLOOKUP(B1646,'تكويد الاصناف'!$A$5:$B$1100,2,0),"")</f>
        <v/>
      </c>
      <c r="D1646" s="4"/>
      <c r="E1646" s="4"/>
      <c r="F1646" s="24"/>
      <c r="G1646" s="4"/>
      <c r="H1646" s="14" t="str">
        <f>IFERROR(VLOOKUP(B1646,'تكويد الاصناف'!$A$5:$C$1100,3,0),"")</f>
        <v/>
      </c>
    </row>
    <row r="1647" spans="1:8">
      <c r="A1647" s="13"/>
      <c r="B1647" s="4"/>
      <c r="C1647" s="14" t="str">
        <f>IFERROR(VLOOKUP(B1647,'تكويد الاصناف'!$A$5:$B$1100,2,0),"")</f>
        <v/>
      </c>
      <c r="D1647" s="4"/>
      <c r="E1647" s="4"/>
      <c r="F1647" s="24"/>
      <c r="G1647" s="4"/>
      <c r="H1647" s="14" t="str">
        <f>IFERROR(VLOOKUP(B1647,'تكويد الاصناف'!$A$5:$C$1100,3,0),"")</f>
        <v/>
      </c>
    </row>
    <row r="1648" spans="1:8">
      <c r="A1648" s="13"/>
      <c r="B1648" s="4"/>
      <c r="C1648" s="14" t="str">
        <f>IFERROR(VLOOKUP(B1648,'تكويد الاصناف'!$A$5:$B$1100,2,0),"")</f>
        <v/>
      </c>
      <c r="D1648" s="4"/>
      <c r="E1648" s="4"/>
      <c r="F1648" s="24"/>
      <c r="G1648" s="4"/>
      <c r="H1648" s="14" t="str">
        <f>IFERROR(VLOOKUP(B1648,'تكويد الاصناف'!$A$5:$C$1100,3,0),"")</f>
        <v/>
      </c>
    </row>
    <row r="1649" spans="1:8">
      <c r="A1649" s="13"/>
      <c r="B1649" s="4"/>
      <c r="C1649" s="14" t="str">
        <f>IFERROR(VLOOKUP(B1649,'تكويد الاصناف'!$A$5:$B$1100,2,0),"")</f>
        <v/>
      </c>
      <c r="D1649" s="4"/>
      <c r="E1649" s="4"/>
      <c r="F1649" s="24"/>
      <c r="G1649" s="4"/>
      <c r="H1649" s="14" t="str">
        <f>IFERROR(VLOOKUP(B1649,'تكويد الاصناف'!$A$5:$C$1100,3,0),"")</f>
        <v/>
      </c>
    </row>
    <row r="1650" spans="1:8">
      <c r="A1650" s="13"/>
      <c r="B1650" s="4"/>
      <c r="C1650" s="14" t="str">
        <f>IFERROR(VLOOKUP(B1650,'تكويد الاصناف'!$A$5:$B$1100,2,0),"")</f>
        <v/>
      </c>
      <c r="D1650" s="4"/>
      <c r="E1650" s="4"/>
      <c r="F1650" s="24"/>
      <c r="G1650" s="4"/>
      <c r="H1650" s="14" t="str">
        <f>IFERROR(VLOOKUP(B1650,'تكويد الاصناف'!$A$5:$C$1100,3,0),"")</f>
        <v/>
      </c>
    </row>
    <row r="1651" spans="1:8">
      <c r="A1651" s="13"/>
      <c r="B1651" s="4"/>
      <c r="C1651" s="14" t="str">
        <f>IFERROR(VLOOKUP(B1651,'تكويد الاصناف'!$A$5:$B$1100,2,0),"")</f>
        <v/>
      </c>
      <c r="D1651" s="4"/>
      <c r="E1651" s="4"/>
      <c r="F1651" s="24"/>
      <c r="G1651" s="4"/>
      <c r="H1651" s="14" t="str">
        <f>IFERROR(VLOOKUP(B1651,'تكويد الاصناف'!$A$5:$C$1100,3,0),"")</f>
        <v/>
      </c>
    </row>
    <row r="1652" spans="1:8">
      <c r="A1652" s="13"/>
      <c r="B1652" s="4"/>
      <c r="C1652" s="14" t="str">
        <f>IFERROR(VLOOKUP(B1652,'تكويد الاصناف'!$A$5:$B$1100,2,0),"")</f>
        <v/>
      </c>
      <c r="D1652" s="4"/>
      <c r="E1652" s="4"/>
      <c r="F1652" s="24"/>
      <c r="G1652" s="4"/>
      <c r="H1652" s="14" t="str">
        <f>IFERROR(VLOOKUP(B1652,'تكويد الاصناف'!$A$5:$C$1100,3,0),"")</f>
        <v/>
      </c>
    </row>
    <row r="1653" spans="1:8">
      <c r="A1653" s="13"/>
      <c r="B1653" s="4"/>
      <c r="C1653" s="14" t="str">
        <f>IFERROR(VLOOKUP(B1653,'تكويد الاصناف'!$A$5:$B$1100,2,0),"")</f>
        <v/>
      </c>
      <c r="D1653" s="4"/>
      <c r="E1653" s="4"/>
      <c r="F1653" s="24"/>
      <c r="G1653" s="4"/>
      <c r="H1653" s="14" t="str">
        <f>IFERROR(VLOOKUP(B1653,'تكويد الاصناف'!$A$5:$C$1100,3,0),"")</f>
        <v/>
      </c>
    </row>
    <row r="1654" spans="1:8">
      <c r="A1654" s="13"/>
      <c r="B1654" s="4"/>
      <c r="C1654" s="14" t="str">
        <f>IFERROR(VLOOKUP(B1654,'تكويد الاصناف'!$A$5:$B$1100,2,0),"")</f>
        <v/>
      </c>
      <c r="D1654" s="4"/>
      <c r="E1654" s="4"/>
      <c r="F1654" s="24"/>
      <c r="G1654" s="4"/>
      <c r="H1654" s="14" t="str">
        <f>IFERROR(VLOOKUP(B1654,'تكويد الاصناف'!$A$5:$C$1100,3,0),"")</f>
        <v/>
      </c>
    </row>
    <row r="1655" spans="1:8">
      <c r="A1655" s="13"/>
      <c r="B1655" s="4"/>
      <c r="C1655" s="14" t="str">
        <f>IFERROR(VLOOKUP(B1655,'تكويد الاصناف'!$A$5:$B$1100,2,0),"")</f>
        <v/>
      </c>
      <c r="D1655" s="4"/>
      <c r="E1655" s="4"/>
      <c r="F1655" s="24"/>
      <c r="G1655" s="4"/>
      <c r="H1655" s="14" t="str">
        <f>IFERROR(VLOOKUP(B1655,'تكويد الاصناف'!$A$5:$C$1100,3,0),"")</f>
        <v/>
      </c>
    </row>
    <row r="1656" spans="1:8">
      <c r="A1656" s="13"/>
      <c r="B1656" s="4"/>
      <c r="C1656" s="14" t="str">
        <f>IFERROR(VLOOKUP(B1656,'تكويد الاصناف'!$A$5:$B$1100,2,0),"")</f>
        <v/>
      </c>
      <c r="D1656" s="4"/>
      <c r="E1656" s="4"/>
      <c r="F1656" s="24"/>
      <c r="G1656" s="4"/>
      <c r="H1656" s="14" t="str">
        <f>IFERROR(VLOOKUP(B1656,'تكويد الاصناف'!$A$5:$C$1100,3,0),"")</f>
        <v/>
      </c>
    </row>
    <row r="1657" spans="1:8">
      <c r="A1657" s="13"/>
      <c r="B1657" s="4"/>
      <c r="C1657" s="14" t="str">
        <f>IFERROR(VLOOKUP(B1657,'تكويد الاصناف'!$A$5:$B$1100,2,0),"")</f>
        <v/>
      </c>
      <c r="D1657" s="4"/>
      <c r="E1657" s="4"/>
      <c r="F1657" s="24"/>
      <c r="G1657" s="4"/>
      <c r="H1657" s="14" t="str">
        <f>IFERROR(VLOOKUP(B1657,'تكويد الاصناف'!$A$5:$C$1100,3,0),"")</f>
        <v/>
      </c>
    </row>
    <row r="1658" spans="1:8">
      <c r="A1658" s="13"/>
      <c r="B1658" s="4"/>
      <c r="C1658" s="14" t="str">
        <f>IFERROR(VLOOKUP(B1658,'تكويد الاصناف'!$A$5:$B$1100,2,0),"")</f>
        <v/>
      </c>
      <c r="D1658" s="4"/>
      <c r="E1658" s="4"/>
      <c r="F1658" s="24"/>
      <c r="G1658" s="4"/>
      <c r="H1658" s="14" t="str">
        <f>IFERROR(VLOOKUP(B1658,'تكويد الاصناف'!$A$5:$C$1100,3,0),"")</f>
        <v/>
      </c>
    </row>
    <row r="1659" spans="1:8">
      <c r="A1659" s="13"/>
      <c r="B1659" s="4"/>
      <c r="C1659" s="14" t="str">
        <f>IFERROR(VLOOKUP(B1659,'تكويد الاصناف'!$A$5:$B$1100,2,0),"")</f>
        <v/>
      </c>
      <c r="D1659" s="4"/>
      <c r="E1659" s="4"/>
      <c r="F1659" s="24"/>
      <c r="G1659" s="4"/>
      <c r="H1659" s="14" t="str">
        <f>IFERROR(VLOOKUP(B1659,'تكويد الاصناف'!$A$5:$C$1100,3,0),"")</f>
        <v/>
      </c>
    </row>
    <row r="1660" spans="1:8">
      <c r="A1660" s="13"/>
      <c r="B1660" s="4"/>
      <c r="C1660" s="14" t="str">
        <f>IFERROR(VLOOKUP(B1660,'تكويد الاصناف'!$A$5:$B$1100,2,0),"")</f>
        <v/>
      </c>
      <c r="D1660" s="4"/>
      <c r="E1660" s="4"/>
      <c r="F1660" s="24"/>
      <c r="G1660" s="4"/>
      <c r="H1660" s="14" t="str">
        <f>IFERROR(VLOOKUP(B1660,'تكويد الاصناف'!$A$5:$C$1100,3,0),"")</f>
        <v/>
      </c>
    </row>
    <row r="1661" spans="1:8">
      <c r="A1661" s="13"/>
      <c r="B1661" s="4"/>
      <c r="C1661" s="14" t="str">
        <f>IFERROR(VLOOKUP(B1661,'تكويد الاصناف'!$A$5:$B$1100,2,0),"")</f>
        <v/>
      </c>
      <c r="D1661" s="4"/>
      <c r="E1661" s="4"/>
      <c r="F1661" s="24"/>
      <c r="G1661" s="4"/>
      <c r="H1661" s="14" t="str">
        <f>IFERROR(VLOOKUP(B1661,'تكويد الاصناف'!$A$5:$C$1100,3,0),"")</f>
        <v/>
      </c>
    </row>
    <row r="1662" spans="1:8">
      <c r="A1662" s="13"/>
      <c r="B1662" s="4"/>
      <c r="C1662" s="14" t="str">
        <f>IFERROR(VLOOKUP(B1662,'تكويد الاصناف'!$A$5:$B$1100,2,0),"")</f>
        <v/>
      </c>
      <c r="D1662" s="4"/>
      <c r="E1662" s="4"/>
      <c r="F1662" s="24"/>
      <c r="G1662" s="4"/>
      <c r="H1662" s="14" t="str">
        <f>IFERROR(VLOOKUP(B1662,'تكويد الاصناف'!$A$5:$C$1100,3,0),"")</f>
        <v/>
      </c>
    </row>
    <row r="1663" spans="1:8">
      <c r="A1663" s="13"/>
      <c r="B1663" s="4"/>
      <c r="C1663" s="14" t="str">
        <f>IFERROR(VLOOKUP(B1663,'تكويد الاصناف'!$A$5:$B$1100,2,0),"")</f>
        <v/>
      </c>
      <c r="D1663" s="4"/>
      <c r="E1663" s="4"/>
      <c r="F1663" s="24"/>
      <c r="G1663" s="4"/>
      <c r="H1663" s="14" t="str">
        <f>IFERROR(VLOOKUP(B1663,'تكويد الاصناف'!$A$5:$C$1100,3,0),"")</f>
        <v/>
      </c>
    </row>
    <row r="1664" spans="1:8">
      <c r="A1664" s="13"/>
      <c r="B1664" s="4"/>
      <c r="C1664" s="14" t="str">
        <f>IFERROR(VLOOKUP(B1664,'تكويد الاصناف'!$A$5:$B$1100,2,0),"")</f>
        <v/>
      </c>
      <c r="D1664" s="4"/>
      <c r="E1664" s="4"/>
      <c r="F1664" s="24"/>
      <c r="G1664" s="4"/>
      <c r="H1664" s="14" t="str">
        <f>IFERROR(VLOOKUP(B1664,'تكويد الاصناف'!$A$5:$C$1100,3,0),"")</f>
        <v/>
      </c>
    </row>
    <row r="1665" spans="1:8">
      <c r="A1665" s="13"/>
      <c r="B1665" s="4"/>
      <c r="C1665" s="14" t="str">
        <f>IFERROR(VLOOKUP(B1665,'تكويد الاصناف'!$A$5:$B$1100,2,0),"")</f>
        <v/>
      </c>
      <c r="D1665" s="4"/>
      <c r="E1665" s="4"/>
      <c r="F1665" s="24"/>
      <c r="G1665" s="4"/>
      <c r="H1665" s="14" t="str">
        <f>IFERROR(VLOOKUP(B1665,'تكويد الاصناف'!$A$5:$C$1100,3,0),"")</f>
        <v/>
      </c>
    </row>
    <row r="1666" spans="1:8">
      <c r="A1666" s="13"/>
      <c r="B1666" s="4"/>
      <c r="C1666" s="14" t="str">
        <f>IFERROR(VLOOKUP(B1666,'تكويد الاصناف'!$A$5:$B$1100,2,0),"")</f>
        <v/>
      </c>
      <c r="D1666" s="4"/>
      <c r="E1666" s="4"/>
      <c r="F1666" s="24"/>
      <c r="G1666" s="4"/>
      <c r="H1666" s="14" t="str">
        <f>IFERROR(VLOOKUP(B1666,'تكويد الاصناف'!$A$5:$C$1100,3,0),"")</f>
        <v/>
      </c>
    </row>
    <row r="1667" spans="1:8">
      <c r="A1667" s="13"/>
      <c r="B1667" s="4"/>
      <c r="C1667" s="14" t="str">
        <f>IFERROR(VLOOKUP(B1667,'تكويد الاصناف'!$A$5:$B$1100,2,0),"")</f>
        <v/>
      </c>
      <c r="D1667" s="4"/>
      <c r="E1667" s="4"/>
      <c r="F1667" s="24"/>
      <c r="G1667" s="4"/>
      <c r="H1667" s="14" t="str">
        <f>IFERROR(VLOOKUP(B1667,'تكويد الاصناف'!$A$5:$C$1100,3,0),"")</f>
        <v/>
      </c>
    </row>
    <row r="1668" spans="1:8">
      <c r="A1668" s="13"/>
      <c r="B1668" s="4"/>
      <c r="C1668" s="14" t="str">
        <f>IFERROR(VLOOKUP(B1668,'تكويد الاصناف'!$A$5:$B$1100,2,0),"")</f>
        <v/>
      </c>
      <c r="D1668" s="4"/>
      <c r="E1668" s="4"/>
      <c r="F1668" s="24"/>
      <c r="G1668" s="4"/>
      <c r="H1668" s="14" t="str">
        <f>IFERROR(VLOOKUP(B1668,'تكويد الاصناف'!$A$5:$C$1100,3,0),"")</f>
        <v/>
      </c>
    </row>
    <row r="1669" spans="1:8">
      <c r="A1669" s="13"/>
      <c r="B1669" s="4"/>
      <c r="C1669" s="14" t="str">
        <f>IFERROR(VLOOKUP(B1669,'تكويد الاصناف'!$A$5:$B$1100,2,0),"")</f>
        <v/>
      </c>
      <c r="D1669" s="4"/>
      <c r="E1669" s="4"/>
      <c r="F1669" s="24"/>
      <c r="G1669" s="4"/>
      <c r="H1669" s="14" t="str">
        <f>IFERROR(VLOOKUP(B1669,'تكويد الاصناف'!$A$5:$C$1100,3,0),"")</f>
        <v/>
      </c>
    </row>
    <row r="1670" spans="1:8">
      <c r="A1670" s="13"/>
      <c r="B1670" s="4"/>
      <c r="C1670" s="14" t="str">
        <f>IFERROR(VLOOKUP(B1670,'تكويد الاصناف'!$A$5:$B$1100,2,0),"")</f>
        <v/>
      </c>
      <c r="D1670" s="4"/>
      <c r="E1670" s="4"/>
      <c r="F1670" s="24"/>
      <c r="G1670" s="4"/>
      <c r="H1670" s="14" t="str">
        <f>IFERROR(VLOOKUP(B1670,'تكويد الاصناف'!$A$5:$C$1100,3,0),"")</f>
        <v/>
      </c>
    </row>
    <row r="1671" spans="1:8">
      <c r="A1671" s="13"/>
      <c r="B1671" s="4"/>
      <c r="C1671" s="14" t="str">
        <f>IFERROR(VLOOKUP(B1671,'تكويد الاصناف'!$A$5:$B$1100,2,0),"")</f>
        <v/>
      </c>
      <c r="D1671" s="4"/>
      <c r="E1671" s="4"/>
      <c r="F1671" s="24"/>
      <c r="G1671" s="4"/>
      <c r="H1671" s="14" t="str">
        <f>IFERROR(VLOOKUP(B1671,'تكويد الاصناف'!$A$5:$C$1100,3,0),"")</f>
        <v/>
      </c>
    </row>
    <row r="1672" spans="1:8">
      <c r="A1672" s="13"/>
      <c r="B1672" s="4"/>
      <c r="C1672" s="14" t="str">
        <f>IFERROR(VLOOKUP(B1672,'تكويد الاصناف'!$A$5:$B$1100,2,0),"")</f>
        <v/>
      </c>
      <c r="D1672" s="4"/>
      <c r="E1672" s="4"/>
      <c r="F1672" s="24"/>
      <c r="G1672" s="4"/>
      <c r="H1672" s="14" t="str">
        <f>IFERROR(VLOOKUP(B1672,'تكويد الاصناف'!$A$5:$C$1100,3,0),"")</f>
        <v/>
      </c>
    </row>
    <row r="1673" spans="1:8">
      <c r="A1673" s="13"/>
      <c r="B1673" s="4"/>
      <c r="C1673" s="14" t="str">
        <f>IFERROR(VLOOKUP(B1673,'تكويد الاصناف'!$A$5:$B$1100,2,0),"")</f>
        <v/>
      </c>
      <c r="D1673" s="4"/>
      <c r="E1673" s="4"/>
      <c r="F1673" s="24"/>
      <c r="G1673" s="4"/>
      <c r="H1673" s="14" t="str">
        <f>IFERROR(VLOOKUP(B1673,'تكويد الاصناف'!$A$5:$C$1100,3,0),"")</f>
        <v/>
      </c>
    </row>
    <row r="1674" spans="1:8">
      <c r="A1674" s="13"/>
      <c r="B1674" s="4"/>
      <c r="C1674" s="14" t="str">
        <f>IFERROR(VLOOKUP(B1674,'تكويد الاصناف'!$A$5:$B$1100,2,0),"")</f>
        <v/>
      </c>
      <c r="D1674" s="4"/>
      <c r="E1674" s="4"/>
      <c r="F1674" s="24"/>
      <c r="G1674" s="4"/>
      <c r="H1674" s="14" t="str">
        <f>IFERROR(VLOOKUP(B1674,'تكويد الاصناف'!$A$5:$C$1100,3,0),"")</f>
        <v/>
      </c>
    </row>
    <row r="1675" spans="1:8">
      <c r="A1675" s="13"/>
      <c r="B1675" s="4"/>
      <c r="C1675" s="14" t="str">
        <f>IFERROR(VLOOKUP(B1675,'تكويد الاصناف'!$A$5:$B$1100,2,0),"")</f>
        <v/>
      </c>
      <c r="D1675" s="4"/>
      <c r="E1675" s="4"/>
      <c r="F1675" s="24"/>
      <c r="G1675" s="4"/>
      <c r="H1675" s="14" t="str">
        <f>IFERROR(VLOOKUP(B1675,'تكويد الاصناف'!$A$5:$C$1100,3,0),"")</f>
        <v/>
      </c>
    </row>
    <row r="1676" spans="1:8">
      <c r="A1676" s="13"/>
      <c r="B1676" s="4"/>
      <c r="C1676" s="14" t="str">
        <f>IFERROR(VLOOKUP(B1676,'تكويد الاصناف'!$A$5:$B$1100,2,0),"")</f>
        <v/>
      </c>
      <c r="D1676" s="4"/>
      <c r="E1676" s="4"/>
      <c r="F1676" s="24"/>
      <c r="G1676" s="4"/>
      <c r="H1676" s="14" t="str">
        <f>IFERROR(VLOOKUP(B1676,'تكويد الاصناف'!$A$5:$C$1100,3,0),"")</f>
        <v/>
      </c>
    </row>
    <row r="1677" spans="1:8">
      <c r="A1677" s="13"/>
      <c r="B1677" s="4"/>
      <c r="C1677" s="14" t="str">
        <f>IFERROR(VLOOKUP(B1677,'تكويد الاصناف'!$A$5:$B$1100,2,0),"")</f>
        <v/>
      </c>
      <c r="D1677" s="4"/>
      <c r="E1677" s="4"/>
      <c r="F1677" s="24"/>
      <c r="G1677" s="4"/>
      <c r="H1677" s="14" t="str">
        <f>IFERROR(VLOOKUP(B1677,'تكويد الاصناف'!$A$5:$C$1100,3,0),"")</f>
        <v/>
      </c>
    </row>
    <row r="1678" spans="1:8">
      <c r="A1678" s="13"/>
      <c r="B1678" s="4"/>
      <c r="C1678" s="14" t="str">
        <f>IFERROR(VLOOKUP(B1678,'تكويد الاصناف'!$A$5:$B$1100,2,0),"")</f>
        <v/>
      </c>
      <c r="D1678" s="4"/>
      <c r="E1678" s="4"/>
      <c r="F1678" s="24"/>
      <c r="G1678" s="4"/>
      <c r="H1678" s="14" t="str">
        <f>IFERROR(VLOOKUP(B1678,'تكويد الاصناف'!$A$5:$C$1100,3,0),"")</f>
        <v/>
      </c>
    </row>
    <row r="1679" spans="1:8">
      <c r="A1679" s="13"/>
      <c r="B1679" s="4"/>
      <c r="C1679" s="14" t="str">
        <f>IFERROR(VLOOKUP(B1679,'تكويد الاصناف'!$A$5:$B$1100,2,0),"")</f>
        <v/>
      </c>
      <c r="D1679" s="4"/>
      <c r="E1679" s="4"/>
      <c r="F1679" s="24"/>
      <c r="G1679" s="4"/>
      <c r="H1679" s="14" t="str">
        <f>IFERROR(VLOOKUP(B1679,'تكويد الاصناف'!$A$5:$C$1100,3,0),"")</f>
        <v/>
      </c>
    </row>
    <row r="1680" spans="1:8">
      <c r="A1680" s="13"/>
      <c r="B1680" s="4"/>
      <c r="C1680" s="14" t="str">
        <f>IFERROR(VLOOKUP(B1680,'تكويد الاصناف'!$A$5:$B$1100,2,0),"")</f>
        <v/>
      </c>
      <c r="D1680" s="4"/>
      <c r="E1680" s="4"/>
      <c r="F1680" s="24"/>
      <c r="G1680" s="4"/>
      <c r="H1680" s="14" t="str">
        <f>IFERROR(VLOOKUP(B1680,'تكويد الاصناف'!$A$5:$C$1100,3,0),"")</f>
        <v/>
      </c>
    </row>
    <row r="1681" spans="1:8">
      <c r="A1681" s="13"/>
      <c r="B1681" s="4"/>
      <c r="C1681" s="14" t="str">
        <f>IFERROR(VLOOKUP(B1681,'تكويد الاصناف'!$A$5:$B$1100,2,0),"")</f>
        <v/>
      </c>
      <c r="D1681" s="4"/>
      <c r="E1681" s="4"/>
      <c r="F1681" s="24"/>
      <c r="G1681" s="4"/>
      <c r="H1681" s="14" t="str">
        <f>IFERROR(VLOOKUP(B1681,'تكويد الاصناف'!$A$5:$C$1100,3,0),"")</f>
        <v/>
      </c>
    </row>
    <row r="1682" spans="1:8">
      <c r="A1682" s="13"/>
      <c r="B1682" s="4"/>
      <c r="C1682" s="14" t="str">
        <f>IFERROR(VLOOKUP(B1682,'تكويد الاصناف'!$A$5:$B$1100,2,0),"")</f>
        <v/>
      </c>
      <c r="D1682" s="4"/>
      <c r="E1682" s="4"/>
      <c r="F1682" s="24"/>
      <c r="G1682" s="4"/>
      <c r="H1682" s="14" t="str">
        <f>IFERROR(VLOOKUP(B1682,'تكويد الاصناف'!$A$5:$C$1100,3,0),"")</f>
        <v/>
      </c>
    </row>
    <row r="1683" spans="1:8">
      <c r="A1683" s="13"/>
      <c r="B1683" s="4"/>
      <c r="C1683" s="14" t="str">
        <f>IFERROR(VLOOKUP(B1683,'تكويد الاصناف'!$A$5:$B$1100,2,0),"")</f>
        <v/>
      </c>
      <c r="D1683" s="4"/>
      <c r="E1683" s="4"/>
      <c r="F1683" s="24"/>
      <c r="G1683" s="4"/>
      <c r="H1683" s="14" t="str">
        <f>IFERROR(VLOOKUP(B1683,'تكويد الاصناف'!$A$5:$C$1100,3,0),"")</f>
        <v/>
      </c>
    </row>
    <row r="1684" spans="1:8">
      <c r="A1684" s="13"/>
      <c r="B1684" s="4"/>
      <c r="C1684" s="14" t="str">
        <f>IFERROR(VLOOKUP(B1684,'تكويد الاصناف'!$A$5:$B$1100,2,0),"")</f>
        <v/>
      </c>
      <c r="D1684" s="4"/>
      <c r="E1684" s="4"/>
      <c r="F1684" s="24"/>
      <c r="G1684" s="4"/>
      <c r="H1684" s="14" t="str">
        <f>IFERROR(VLOOKUP(B1684,'تكويد الاصناف'!$A$5:$C$1100,3,0),"")</f>
        <v/>
      </c>
    </row>
    <row r="1685" spans="1:8">
      <c r="A1685" s="13"/>
      <c r="B1685" s="4"/>
      <c r="C1685" s="14" t="str">
        <f>IFERROR(VLOOKUP(B1685,'تكويد الاصناف'!$A$5:$B$1100,2,0),"")</f>
        <v/>
      </c>
      <c r="D1685" s="4"/>
      <c r="E1685" s="4"/>
      <c r="F1685" s="24"/>
      <c r="G1685" s="4"/>
      <c r="H1685" s="14" t="str">
        <f>IFERROR(VLOOKUP(B1685,'تكويد الاصناف'!$A$5:$C$1100,3,0),"")</f>
        <v/>
      </c>
    </row>
    <row r="1686" spans="1:8">
      <c r="A1686" s="13"/>
      <c r="B1686" s="4"/>
      <c r="C1686" s="14" t="str">
        <f>IFERROR(VLOOKUP(B1686,'تكويد الاصناف'!$A$5:$B$1100,2,0),"")</f>
        <v/>
      </c>
      <c r="D1686" s="4"/>
      <c r="E1686" s="4"/>
      <c r="F1686" s="24"/>
      <c r="G1686" s="4"/>
      <c r="H1686" s="14" t="str">
        <f>IFERROR(VLOOKUP(B1686,'تكويد الاصناف'!$A$5:$C$1100,3,0),"")</f>
        <v/>
      </c>
    </row>
    <row r="1687" spans="1:8">
      <c r="A1687" s="13"/>
      <c r="B1687" s="4"/>
      <c r="C1687" s="14" t="str">
        <f>IFERROR(VLOOKUP(B1687,'تكويد الاصناف'!$A$5:$B$1100,2,0),"")</f>
        <v/>
      </c>
      <c r="D1687" s="4"/>
      <c r="E1687" s="4"/>
      <c r="F1687" s="24"/>
      <c r="G1687" s="4"/>
      <c r="H1687" s="14" t="str">
        <f>IFERROR(VLOOKUP(B1687,'تكويد الاصناف'!$A$5:$C$1100,3,0),"")</f>
        <v/>
      </c>
    </row>
    <row r="1688" spans="1:8">
      <c r="A1688" s="13"/>
      <c r="B1688" s="4"/>
      <c r="C1688" s="14" t="str">
        <f>IFERROR(VLOOKUP(B1688,'تكويد الاصناف'!$A$5:$B$1100,2,0),"")</f>
        <v/>
      </c>
      <c r="D1688" s="4"/>
      <c r="E1688" s="4"/>
      <c r="F1688" s="24"/>
      <c r="G1688" s="4"/>
      <c r="H1688" s="14" t="str">
        <f>IFERROR(VLOOKUP(B1688,'تكويد الاصناف'!$A$5:$C$1100,3,0),"")</f>
        <v/>
      </c>
    </row>
    <row r="1689" spans="1:8">
      <c r="A1689" s="13"/>
      <c r="B1689" s="4"/>
      <c r="C1689" s="14" t="str">
        <f>IFERROR(VLOOKUP(B1689,'تكويد الاصناف'!$A$5:$B$1100,2,0),"")</f>
        <v/>
      </c>
      <c r="D1689" s="4"/>
      <c r="E1689" s="4"/>
      <c r="F1689" s="24"/>
      <c r="G1689" s="4"/>
      <c r="H1689" s="14" t="str">
        <f>IFERROR(VLOOKUP(B1689,'تكويد الاصناف'!$A$5:$C$1100,3,0),"")</f>
        <v/>
      </c>
    </row>
    <row r="1690" spans="1:8">
      <c r="A1690" s="13"/>
      <c r="B1690" s="4"/>
      <c r="C1690" s="14" t="str">
        <f>IFERROR(VLOOKUP(B1690,'تكويد الاصناف'!$A$5:$B$1100,2,0),"")</f>
        <v/>
      </c>
      <c r="D1690" s="4"/>
      <c r="E1690" s="4"/>
      <c r="F1690" s="24"/>
      <c r="G1690" s="4"/>
      <c r="H1690" s="14" t="str">
        <f>IFERROR(VLOOKUP(B1690,'تكويد الاصناف'!$A$5:$C$1100,3,0),"")</f>
        <v/>
      </c>
    </row>
    <row r="1691" spans="1:8">
      <c r="A1691" s="13"/>
      <c r="B1691" s="4"/>
      <c r="C1691" s="14" t="str">
        <f>IFERROR(VLOOKUP(B1691,'تكويد الاصناف'!$A$5:$B$1100,2,0),"")</f>
        <v/>
      </c>
      <c r="D1691" s="4"/>
      <c r="E1691" s="4"/>
      <c r="F1691" s="24"/>
      <c r="G1691" s="4"/>
      <c r="H1691" s="14" t="str">
        <f>IFERROR(VLOOKUP(B1691,'تكويد الاصناف'!$A$5:$C$1100,3,0),"")</f>
        <v/>
      </c>
    </row>
    <row r="1692" spans="1:8">
      <c r="A1692" s="13"/>
      <c r="B1692" s="4"/>
      <c r="C1692" s="14" t="str">
        <f>IFERROR(VLOOKUP(B1692,'تكويد الاصناف'!$A$5:$B$1100,2,0),"")</f>
        <v/>
      </c>
      <c r="D1692" s="4"/>
      <c r="E1692" s="4"/>
      <c r="F1692" s="24"/>
      <c r="G1692" s="4"/>
      <c r="H1692" s="14" t="str">
        <f>IFERROR(VLOOKUP(B1692,'تكويد الاصناف'!$A$5:$C$1100,3,0),"")</f>
        <v/>
      </c>
    </row>
    <row r="1693" spans="1:8">
      <c r="A1693" s="13"/>
      <c r="B1693" s="4"/>
      <c r="C1693" s="14" t="str">
        <f>IFERROR(VLOOKUP(B1693,'تكويد الاصناف'!$A$5:$B$1100,2,0),"")</f>
        <v/>
      </c>
      <c r="D1693" s="4"/>
      <c r="E1693" s="4"/>
      <c r="F1693" s="24"/>
      <c r="G1693" s="4"/>
      <c r="H1693" s="14" t="str">
        <f>IFERROR(VLOOKUP(B1693,'تكويد الاصناف'!$A$5:$C$1100,3,0),"")</f>
        <v/>
      </c>
    </row>
    <row r="1694" spans="1:8">
      <c r="A1694" s="13"/>
      <c r="B1694" s="4"/>
      <c r="C1694" s="14" t="str">
        <f>IFERROR(VLOOKUP(B1694,'تكويد الاصناف'!$A$5:$B$1100,2,0),"")</f>
        <v/>
      </c>
      <c r="D1694" s="4"/>
      <c r="E1694" s="4"/>
      <c r="F1694" s="24"/>
      <c r="G1694" s="4"/>
      <c r="H1694" s="14" t="str">
        <f>IFERROR(VLOOKUP(B1694,'تكويد الاصناف'!$A$5:$C$1100,3,0),"")</f>
        <v/>
      </c>
    </row>
    <row r="1695" spans="1:8">
      <c r="A1695" s="13"/>
      <c r="B1695" s="4"/>
      <c r="C1695" s="14" t="str">
        <f>IFERROR(VLOOKUP(B1695,'تكويد الاصناف'!$A$5:$B$1100,2,0),"")</f>
        <v/>
      </c>
      <c r="D1695" s="4"/>
      <c r="E1695" s="4"/>
      <c r="F1695" s="24"/>
      <c r="G1695" s="4"/>
      <c r="H1695" s="14" t="str">
        <f>IFERROR(VLOOKUP(B1695,'تكويد الاصناف'!$A$5:$C$1100,3,0),"")</f>
        <v/>
      </c>
    </row>
    <row r="1696" spans="1:8">
      <c r="A1696" s="13"/>
      <c r="B1696" s="4"/>
      <c r="C1696" s="14" t="str">
        <f>IFERROR(VLOOKUP(B1696,'تكويد الاصناف'!$A$5:$B$1100,2,0),"")</f>
        <v/>
      </c>
      <c r="D1696" s="4"/>
      <c r="E1696" s="4"/>
      <c r="F1696" s="24"/>
      <c r="G1696" s="4"/>
      <c r="H1696" s="14" t="str">
        <f>IFERROR(VLOOKUP(B1696,'تكويد الاصناف'!$A$5:$C$1100,3,0),"")</f>
        <v/>
      </c>
    </row>
    <row r="1697" spans="1:8">
      <c r="A1697" s="13"/>
      <c r="B1697" s="4"/>
      <c r="C1697" s="14" t="str">
        <f>IFERROR(VLOOKUP(B1697,'تكويد الاصناف'!$A$5:$B$1100,2,0),"")</f>
        <v/>
      </c>
      <c r="D1697" s="4"/>
      <c r="E1697" s="4"/>
      <c r="F1697" s="24"/>
      <c r="G1697" s="4"/>
      <c r="H1697" s="14" t="str">
        <f>IFERROR(VLOOKUP(B1697,'تكويد الاصناف'!$A$5:$C$1100,3,0),"")</f>
        <v/>
      </c>
    </row>
    <row r="1698" spans="1:8">
      <c r="A1698" s="13"/>
      <c r="B1698" s="4"/>
      <c r="C1698" s="14" t="str">
        <f>IFERROR(VLOOKUP(B1698,'تكويد الاصناف'!$A$5:$B$1100,2,0),"")</f>
        <v/>
      </c>
      <c r="D1698" s="4"/>
      <c r="E1698" s="4"/>
      <c r="F1698" s="24"/>
      <c r="G1698" s="4"/>
      <c r="H1698" s="14" t="str">
        <f>IFERROR(VLOOKUP(B1698,'تكويد الاصناف'!$A$5:$C$1100,3,0),"")</f>
        <v/>
      </c>
    </row>
    <row r="1699" spans="1:8">
      <c r="A1699" s="13"/>
      <c r="B1699" s="4"/>
      <c r="C1699" s="14" t="str">
        <f>IFERROR(VLOOKUP(B1699,'تكويد الاصناف'!$A$5:$B$1100,2,0),"")</f>
        <v/>
      </c>
      <c r="D1699" s="4"/>
      <c r="E1699" s="4"/>
      <c r="F1699" s="24"/>
      <c r="G1699" s="4"/>
      <c r="H1699" s="14" t="str">
        <f>IFERROR(VLOOKUP(B1699,'تكويد الاصناف'!$A$5:$C$1100,3,0),"")</f>
        <v/>
      </c>
    </row>
    <row r="1700" spans="1:8">
      <c r="A1700" s="13"/>
      <c r="B1700" s="4"/>
      <c r="C1700" s="14" t="str">
        <f>IFERROR(VLOOKUP(B1700,'تكويد الاصناف'!$A$5:$B$1100,2,0),"")</f>
        <v/>
      </c>
      <c r="D1700" s="4"/>
      <c r="E1700" s="4"/>
      <c r="F1700" s="24"/>
      <c r="G1700" s="4"/>
      <c r="H1700" s="14" t="str">
        <f>IFERROR(VLOOKUP(B1700,'تكويد الاصناف'!$A$5:$C$1100,3,0),"")</f>
        <v/>
      </c>
    </row>
    <row r="1701" spans="1:8">
      <c r="A1701" s="13"/>
      <c r="B1701" s="4"/>
      <c r="C1701" s="14" t="str">
        <f>IFERROR(VLOOKUP(B1701,'تكويد الاصناف'!$A$5:$B$1100,2,0),"")</f>
        <v/>
      </c>
      <c r="D1701" s="4"/>
      <c r="E1701" s="4"/>
      <c r="F1701" s="24"/>
      <c r="G1701" s="4"/>
      <c r="H1701" s="14" t="str">
        <f>IFERROR(VLOOKUP(B1701,'تكويد الاصناف'!$A$5:$C$1100,3,0),"")</f>
        <v/>
      </c>
    </row>
    <row r="1702" spans="1:8">
      <c r="A1702" s="13"/>
      <c r="B1702" s="4"/>
      <c r="C1702" s="14" t="str">
        <f>IFERROR(VLOOKUP(B1702,'تكويد الاصناف'!$A$5:$B$1100,2,0),"")</f>
        <v/>
      </c>
      <c r="D1702" s="4"/>
      <c r="E1702" s="4"/>
      <c r="F1702" s="24"/>
      <c r="G1702" s="4"/>
      <c r="H1702" s="14" t="str">
        <f>IFERROR(VLOOKUP(B1702,'تكويد الاصناف'!$A$5:$C$1100,3,0),"")</f>
        <v/>
      </c>
    </row>
    <row r="1703" spans="1:8">
      <c r="A1703" s="13"/>
      <c r="B1703" s="4"/>
      <c r="C1703" s="14" t="str">
        <f>IFERROR(VLOOKUP(B1703,'تكويد الاصناف'!$A$5:$B$1100,2,0),"")</f>
        <v/>
      </c>
      <c r="D1703" s="4"/>
      <c r="E1703" s="4"/>
      <c r="F1703" s="24"/>
      <c r="G1703" s="4"/>
      <c r="H1703" s="14" t="str">
        <f>IFERROR(VLOOKUP(B1703,'تكويد الاصناف'!$A$5:$C$1100,3,0),"")</f>
        <v/>
      </c>
    </row>
    <row r="1704" spans="1:8">
      <c r="A1704" s="13"/>
      <c r="B1704" s="4"/>
      <c r="C1704" s="14" t="str">
        <f>IFERROR(VLOOKUP(B1704,'تكويد الاصناف'!$A$5:$B$1100,2,0),"")</f>
        <v/>
      </c>
      <c r="D1704" s="4"/>
      <c r="E1704" s="4"/>
      <c r="F1704" s="24"/>
      <c r="G1704" s="4"/>
      <c r="H1704" s="14" t="str">
        <f>IFERROR(VLOOKUP(B1704,'تكويد الاصناف'!$A$5:$C$1100,3,0),"")</f>
        <v/>
      </c>
    </row>
    <row r="1705" spans="1:8">
      <c r="A1705" s="13"/>
      <c r="B1705" s="4"/>
      <c r="C1705" s="14" t="str">
        <f>IFERROR(VLOOKUP(B1705,'تكويد الاصناف'!$A$5:$B$1100,2,0),"")</f>
        <v/>
      </c>
      <c r="D1705" s="4"/>
      <c r="E1705" s="4"/>
      <c r="F1705" s="24"/>
      <c r="G1705" s="4"/>
      <c r="H1705" s="14" t="str">
        <f>IFERROR(VLOOKUP(B1705,'تكويد الاصناف'!$A$5:$C$1100,3,0),"")</f>
        <v/>
      </c>
    </row>
    <row r="1706" spans="1:8">
      <c r="A1706" s="13"/>
      <c r="B1706" s="4"/>
      <c r="C1706" s="14" t="str">
        <f>IFERROR(VLOOKUP(B1706,'تكويد الاصناف'!$A$5:$B$1100,2,0),"")</f>
        <v/>
      </c>
      <c r="D1706" s="4"/>
      <c r="E1706" s="4"/>
      <c r="F1706" s="24"/>
      <c r="G1706" s="4"/>
      <c r="H1706" s="14" t="str">
        <f>IFERROR(VLOOKUP(B1706,'تكويد الاصناف'!$A$5:$C$1100,3,0),"")</f>
        <v/>
      </c>
    </row>
    <row r="1707" spans="1:8">
      <c r="A1707" s="13"/>
      <c r="B1707" s="4"/>
      <c r="C1707" s="14" t="str">
        <f>IFERROR(VLOOKUP(B1707,'تكويد الاصناف'!$A$5:$B$1100,2,0),"")</f>
        <v/>
      </c>
      <c r="D1707" s="4"/>
      <c r="E1707" s="4"/>
      <c r="F1707" s="24"/>
      <c r="G1707" s="4"/>
      <c r="H1707" s="14" t="str">
        <f>IFERROR(VLOOKUP(B1707,'تكويد الاصناف'!$A$5:$C$1100,3,0),"")</f>
        <v/>
      </c>
    </row>
    <row r="1708" spans="1:8">
      <c r="A1708" s="13"/>
      <c r="B1708" s="4"/>
      <c r="C1708" s="14" t="str">
        <f>IFERROR(VLOOKUP(B1708,'تكويد الاصناف'!$A$5:$B$1100,2,0),"")</f>
        <v/>
      </c>
      <c r="D1708" s="4"/>
      <c r="E1708" s="4"/>
      <c r="F1708" s="24"/>
      <c r="G1708" s="4"/>
      <c r="H1708" s="14" t="str">
        <f>IFERROR(VLOOKUP(B1708,'تكويد الاصناف'!$A$5:$C$1100,3,0),"")</f>
        <v/>
      </c>
    </row>
    <row r="1709" spans="1:8">
      <c r="A1709" s="13"/>
      <c r="B1709" s="4"/>
      <c r="C1709" s="14" t="str">
        <f>IFERROR(VLOOKUP(B1709,'تكويد الاصناف'!$A$5:$B$1100,2,0),"")</f>
        <v/>
      </c>
      <c r="D1709" s="4"/>
      <c r="E1709" s="4"/>
      <c r="F1709" s="24"/>
      <c r="G1709" s="4"/>
      <c r="H1709" s="14" t="str">
        <f>IFERROR(VLOOKUP(B1709,'تكويد الاصناف'!$A$5:$C$1100,3,0),"")</f>
        <v/>
      </c>
    </row>
    <row r="1710" spans="1:8">
      <c r="A1710" s="13"/>
      <c r="B1710" s="4"/>
      <c r="C1710" s="14" t="str">
        <f>IFERROR(VLOOKUP(B1710,'تكويد الاصناف'!$A$5:$B$1100,2,0),"")</f>
        <v/>
      </c>
      <c r="D1710" s="4"/>
      <c r="E1710" s="4"/>
      <c r="F1710" s="24"/>
      <c r="G1710" s="4"/>
      <c r="H1710" s="14" t="str">
        <f>IFERROR(VLOOKUP(B1710,'تكويد الاصناف'!$A$5:$C$1100,3,0),"")</f>
        <v/>
      </c>
    </row>
    <row r="1711" spans="1:8">
      <c r="A1711" s="13"/>
      <c r="B1711" s="4"/>
      <c r="C1711" s="14" t="str">
        <f>IFERROR(VLOOKUP(B1711,'تكويد الاصناف'!$A$5:$B$1100,2,0),"")</f>
        <v/>
      </c>
      <c r="D1711" s="4"/>
      <c r="E1711" s="4"/>
      <c r="F1711" s="24"/>
      <c r="G1711" s="4"/>
      <c r="H1711" s="14" t="str">
        <f>IFERROR(VLOOKUP(B1711,'تكويد الاصناف'!$A$5:$C$1100,3,0),"")</f>
        <v/>
      </c>
    </row>
    <row r="1712" spans="1:8">
      <c r="A1712" s="13"/>
      <c r="B1712" s="4"/>
      <c r="C1712" s="14" t="str">
        <f>IFERROR(VLOOKUP(B1712,'تكويد الاصناف'!$A$5:$B$1100,2,0),"")</f>
        <v/>
      </c>
      <c r="D1712" s="4"/>
      <c r="E1712" s="4"/>
      <c r="F1712" s="24"/>
      <c r="G1712" s="4"/>
      <c r="H1712" s="14" t="str">
        <f>IFERROR(VLOOKUP(B1712,'تكويد الاصناف'!$A$5:$C$1100,3,0),"")</f>
        <v/>
      </c>
    </row>
    <row r="1713" spans="1:8">
      <c r="A1713" s="13"/>
      <c r="B1713" s="4"/>
      <c r="C1713" s="14" t="str">
        <f>IFERROR(VLOOKUP(B1713,'تكويد الاصناف'!$A$5:$B$1100,2,0),"")</f>
        <v/>
      </c>
      <c r="D1713" s="4"/>
      <c r="E1713" s="4"/>
      <c r="F1713" s="24"/>
      <c r="G1713" s="4"/>
      <c r="H1713" s="14" t="str">
        <f>IFERROR(VLOOKUP(B1713,'تكويد الاصناف'!$A$5:$C$1100,3,0),"")</f>
        <v/>
      </c>
    </row>
    <row r="1714" spans="1:8">
      <c r="A1714" s="13"/>
      <c r="B1714" s="4"/>
      <c r="C1714" s="14" t="str">
        <f>IFERROR(VLOOKUP(B1714,'تكويد الاصناف'!$A$5:$B$1100,2,0),"")</f>
        <v/>
      </c>
      <c r="D1714" s="4"/>
      <c r="E1714" s="4"/>
      <c r="F1714" s="24"/>
      <c r="G1714" s="4"/>
      <c r="H1714" s="14" t="str">
        <f>IFERROR(VLOOKUP(B1714,'تكويد الاصناف'!$A$5:$C$1100,3,0),"")</f>
        <v/>
      </c>
    </row>
    <row r="1715" spans="1:8">
      <c r="A1715" s="13"/>
      <c r="B1715" s="4"/>
      <c r="C1715" s="14" t="str">
        <f>IFERROR(VLOOKUP(B1715,'تكويد الاصناف'!$A$5:$B$1100,2,0),"")</f>
        <v/>
      </c>
      <c r="D1715" s="4"/>
      <c r="E1715" s="4"/>
      <c r="F1715" s="24"/>
      <c r="G1715" s="4"/>
      <c r="H1715" s="14" t="str">
        <f>IFERROR(VLOOKUP(B1715,'تكويد الاصناف'!$A$5:$C$1100,3,0),"")</f>
        <v/>
      </c>
    </row>
    <row r="1716" spans="1:8">
      <c r="A1716" s="13"/>
      <c r="B1716" s="4"/>
      <c r="C1716" s="14" t="str">
        <f>IFERROR(VLOOKUP(B1716,'تكويد الاصناف'!$A$5:$B$1100,2,0),"")</f>
        <v/>
      </c>
      <c r="D1716" s="4"/>
      <c r="E1716" s="4"/>
      <c r="F1716" s="24"/>
      <c r="G1716" s="4"/>
      <c r="H1716" s="14" t="str">
        <f>IFERROR(VLOOKUP(B1716,'تكويد الاصناف'!$A$5:$C$1100,3,0),"")</f>
        <v/>
      </c>
    </row>
    <row r="1717" spans="1:8">
      <c r="A1717" s="13"/>
      <c r="B1717" s="4"/>
      <c r="C1717" s="14" t="str">
        <f>IFERROR(VLOOKUP(B1717,'تكويد الاصناف'!$A$5:$B$1100,2,0),"")</f>
        <v/>
      </c>
      <c r="D1717" s="4"/>
      <c r="E1717" s="4"/>
      <c r="F1717" s="24"/>
      <c r="G1717" s="4"/>
      <c r="H1717" s="14" t="str">
        <f>IFERROR(VLOOKUP(B1717,'تكويد الاصناف'!$A$5:$C$1100,3,0),"")</f>
        <v/>
      </c>
    </row>
    <row r="1718" spans="1:8">
      <c r="A1718" s="13"/>
      <c r="B1718" s="4"/>
      <c r="C1718" s="14" t="str">
        <f>IFERROR(VLOOKUP(B1718,'تكويد الاصناف'!$A$5:$B$1100,2,0),"")</f>
        <v/>
      </c>
      <c r="D1718" s="4"/>
      <c r="E1718" s="4"/>
      <c r="F1718" s="24"/>
      <c r="G1718" s="4"/>
      <c r="H1718" s="14" t="str">
        <f>IFERROR(VLOOKUP(B1718,'تكويد الاصناف'!$A$5:$C$1100,3,0),"")</f>
        <v/>
      </c>
    </row>
    <row r="1719" spans="1:8">
      <c r="A1719" s="13"/>
      <c r="B1719" s="4"/>
      <c r="C1719" s="14" t="str">
        <f>IFERROR(VLOOKUP(B1719,'تكويد الاصناف'!$A$5:$B$1100,2,0),"")</f>
        <v/>
      </c>
      <c r="D1719" s="4"/>
      <c r="E1719" s="4"/>
      <c r="F1719" s="24"/>
      <c r="G1719" s="4"/>
      <c r="H1719" s="14" t="str">
        <f>IFERROR(VLOOKUP(B1719,'تكويد الاصناف'!$A$5:$C$1100,3,0),"")</f>
        <v/>
      </c>
    </row>
    <row r="1720" spans="1:8">
      <c r="A1720" s="13"/>
      <c r="B1720" s="4"/>
      <c r="C1720" s="14" t="str">
        <f>IFERROR(VLOOKUP(B1720,'تكويد الاصناف'!$A$5:$B$1100,2,0),"")</f>
        <v/>
      </c>
      <c r="D1720" s="4"/>
      <c r="E1720" s="4"/>
      <c r="F1720" s="24"/>
      <c r="G1720" s="4"/>
      <c r="H1720" s="14" t="str">
        <f>IFERROR(VLOOKUP(B1720,'تكويد الاصناف'!$A$5:$C$1100,3,0),"")</f>
        <v/>
      </c>
    </row>
    <row r="1721" spans="1:8">
      <c r="A1721" s="13"/>
      <c r="B1721" s="4"/>
      <c r="C1721" s="14" t="str">
        <f>IFERROR(VLOOKUP(B1721,'تكويد الاصناف'!$A$5:$B$1100,2,0),"")</f>
        <v/>
      </c>
      <c r="D1721" s="4"/>
      <c r="E1721" s="4"/>
      <c r="F1721" s="24"/>
      <c r="G1721" s="4"/>
      <c r="H1721" s="14" t="str">
        <f>IFERROR(VLOOKUP(B1721,'تكويد الاصناف'!$A$5:$C$1100,3,0),"")</f>
        <v/>
      </c>
    </row>
    <row r="1722" spans="1:8">
      <c r="A1722" s="13"/>
      <c r="B1722" s="4"/>
      <c r="C1722" s="14" t="str">
        <f>IFERROR(VLOOKUP(B1722,'تكويد الاصناف'!$A$5:$B$1100,2,0),"")</f>
        <v/>
      </c>
      <c r="D1722" s="4"/>
      <c r="E1722" s="4"/>
      <c r="F1722" s="24"/>
      <c r="G1722" s="4"/>
      <c r="H1722" s="14" t="str">
        <f>IFERROR(VLOOKUP(B1722,'تكويد الاصناف'!$A$5:$C$1100,3,0),"")</f>
        <v/>
      </c>
    </row>
    <row r="1723" spans="1:8">
      <c r="A1723" s="13"/>
      <c r="B1723" s="4"/>
      <c r="C1723" s="14" t="str">
        <f>IFERROR(VLOOKUP(B1723,'تكويد الاصناف'!$A$5:$B$1100,2,0),"")</f>
        <v/>
      </c>
      <c r="D1723" s="4"/>
      <c r="E1723" s="4"/>
      <c r="F1723" s="24"/>
      <c r="G1723" s="4"/>
      <c r="H1723" s="14" t="str">
        <f>IFERROR(VLOOKUP(B1723,'تكويد الاصناف'!$A$5:$C$1100,3,0),"")</f>
        <v/>
      </c>
    </row>
    <row r="1724" spans="1:8">
      <c r="A1724" s="13"/>
      <c r="B1724" s="4"/>
      <c r="C1724" s="14" t="str">
        <f>IFERROR(VLOOKUP(B1724,'تكويد الاصناف'!$A$5:$B$1100,2,0),"")</f>
        <v/>
      </c>
      <c r="D1724" s="4"/>
      <c r="E1724" s="4"/>
      <c r="F1724" s="24"/>
      <c r="G1724" s="4"/>
      <c r="H1724" s="14" t="str">
        <f>IFERROR(VLOOKUP(B1724,'تكويد الاصناف'!$A$5:$C$1100,3,0),"")</f>
        <v/>
      </c>
    </row>
    <row r="1725" spans="1:8">
      <c r="A1725" s="13"/>
      <c r="B1725" s="4"/>
      <c r="C1725" s="14" t="str">
        <f>IFERROR(VLOOKUP(B1725,'تكويد الاصناف'!$A$5:$B$1100,2,0),"")</f>
        <v/>
      </c>
      <c r="D1725" s="4"/>
      <c r="E1725" s="4"/>
      <c r="F1725" s="24"/>
      <c r="G1725" s="4"/>
      <c r="H1725" s="14" t="str">
        <f>IFERROR(VLOOKUP(B1725,'تكويد الاصناف'!$A$5:$C$1100,3,0),"")</f>
        <v/>
      </c>
    </row>
    <row r="1726" spans="1:8">
      <c r="A1726" s="13"/>
      <c r="B1726" s="4"/>
      <c r="C1726" s="14" t="str">
        <f>IFERROR(VLOOKUP(B1726,'تكويد الاصناف'!$A$5:$B$1100,2,0),"")</f>
        <v/>
      </c>
      <c r="D1726" s="4"/>
      <c r="E1726" s="4"/>
      <c r="F1726" s="24"/>
      <c r="G1726" s="4"/>
      <c r="H1726" s="14" t="str">
        <f>IFERROR(VLOOKUP(B1726,'تكويد الاصناف'!$A$5:$C$1100,3,0),"")</f>
        <v/>
      </c>
    </row>
    <row r="1727" spans="1:8">
      <c r="A1727" s="13"/>
      <c r="B1727" s="4"/>
      <c r="C1727" s="14" t="str">
        <f>IFERROR(VLOOKUP(B1727,'تكويد الاصناف'!$A$5:$B$1100,2,0),"")</f>
        <v/>
      </c>
      <c r="D1727" s="4"/>
      <c r="E1727" s="4"/>
      <c r="F1727" s="24"/>
      <c r="G1727" s="4"/>
      <c r="H1727" s="14" t="str">
        <f>IFERROR(VLOOKUP(B1727,'تكويد الاصناف'!$A$5:$C$1100,3,0),"")</f>
        <v/>
      </c>
    </row>
    <row r="1728" spans="1:8">
      <c r="A1728" s="13"/>
      <c r="B1728" s="4"/>
      <c r="C1728" s="14" t="str">
        <f>IFERROR(VLOOKUP(B1728,'تكويد الاصناف'!$A$5:$B$1100,2,0),"")</f>
        <v/>
      </c>
      <c r="D1728" s="4"/>
      <c r="E1728" s="4"/>
      <c r="F1728" s="24"/>
      <c r="G1728" s="4"/>
      <c r="H1728" s="14" t="str">
        <f>IFERROR(VLOOKUP(B1728,'تكويد الاصناف'!$A$5:$C$1100,3,0),"")</f>
        <v/>
      </c>
    </row>
    <row r="1729" spans="1:8">
      <c r="A1729" s="13"/>
      <c r="B1729" s="4"/>
      <c r="C1729" s="14" t="str">
        <f>IFERROR(VLOOKUP(B1729,'تكويد الاصناف'!$A$5:$B$1100,2,0),"")</f>
        <v/>
      </c>
      <c r="D1729" s="4"/>
      <c r="E1729" s="4"/>
      <c r="F1729" s="24"/>
      <c r="G1729" s="4"/>
      <c r="H1729" s="14" t="str">
        <f>IFERROR(VLOOKUP(B1729,'تكويد الاصناف'!$A$5:$C$1100,3,0),"")</f>
        <v/>
      </c>
    </row>
    <row r="1730" spans="1:8">
      <c r="A1730" s="13"/>
      <c r="B1730" s="4"/>
      <c r="C1730" s="14" t="str">
        <f>IFERROR(VLOOKUP(B1730,'تكويد الاصناف'!$A$5:$B$1100,2,0),"")</f>
        <v/>
      </c>
      <c r="D1730" s="4"/>
      <c r="E1730" s="4"/>
      <c r="F1730" s="24"/>
      <c r="G1730" s="4"/>
      <c r="H1730" s="14" t="str">
        <f>IFERROR(VLOOKUP(B1730,'تكويد الاصناف'!$A$5:$C$1100,3,0),"")</f>
        <v/>
      </c>
    </row>
    <row r="1731" spans="1:8">
      <c r="A1731" s="13"/>
      <c r="B1731" s="4"/>
      <c r="C1731" s="14" t="str">
        <f>IFERROR(VLOOKUP(B1731,'تكويد الاصناف'!$A$5:$B$1100,2,0),"")</f>
        <v/>
      </c>
      <c r="D1731" s="4"/>
      <c r="E1731" s="4"/>
      <c r="F1731" s="24"/>
      <c r="G1731" s="4"/>
      <c r="H1731" s="14" t="str">
        <f>IFERROR(VLOOKUP(B1731,'تكويد الاصناف'!$A$5:$C$1100,3,0),"")</f>
        <v/>
      </c>
    </row>
    <row r="1732" spans="1:8">
      <c r="A1732" s="13"/>
      <c r="B1732" s="4"/>
      <c r="C1732" s="14" t="str">
        <f>IFERROR(VLOOKUP(B1732,'تكويد الاصناف'!$A$5:$B$1100,2,0),"")</f>
        <v/>
      </c>
      <c r="D1732" s="4"/>
      <c r="E1732" s="4"/>
      <c r="F1732" s="24"/>
      <c r="G1732" s="4"/>
      <c r="H1732" s="14" t="str">
        <f>IFERROR(VLOOKUP(B1732,'تكويد الاصناف'!$A$5:$C$1100,3,0),"")</f>
        <v/>
      </c>
    </row>
    <row r="1733" spans="1:8">
      <c r="A1733" s="13"/>
      <c r="B1733" s="4"/>
      <c r="C1733" s="14" t="str">
        <f>IFERROR(VLOOKUP(B1733,'تكويد الاصناف'!$A$5:$B$1100,2,0),"")</f>
        <v/>
      </c>
      <c r="D1733" s="4"/>
      <c r="E1733" s="4"/>
      <c r="F1733" s="24"/>
      <c r="G1733" s="4"/>
      <c r="H1733" s="14" t="str">
        <f>IFERROR(VLOOKUP(B1733,'تكويد الاصناف'!$A$5:$C$1100,3,0),"")</f>
        <v/>
      </c>
    </row>
    <row r="1734" spans="1:8">
      <c r="A1734" s="13"/>
      <c r="B1734" s="4"/>
      <c r="C1734" s="14" t="str">
        <f>IFERROR(VLOOKUP(B1734,'تكويد الاصناف'!$A$5:$B$1100,2,0),"")</f>
        <v/>
      </c>
      <c r="D1734" s="4"/>
      <c r="E1734" s="4"/>
      <c r="F1734" s="24"/>
      <c r="G1734" s="4"/>
      <c r="H1734" s="14" t="str">
        <f>IFERROR(VLOOKUP(B1734,'تكويد الاصناف'!$A$5:$C$1100,3,0),"")</f>
        <v/>
      </c>
    </row>
    <row r="1735" spans="1:8">
      <c r="A1735" s="13"/>
      <c r="B1735" s="4"/>
      <c r="C1735" s="14" t="str">
        <f>IFERROR(VLOOKUP(B1735,'تكويد الاصناف'!$A$5:$B$1100,2,0),"")</f>
        <v/>
      </c>
      <c r="D1735" s="4"/>
      <c r="E1735" s="4"/>
      <c r="F1735" s="24"/>
      <c r="G1735" s="4"/>
      <c r="H1735" s="14" t="str">
        <f>IFERROR(VLOOKUP(B1735,'تكويد الاصناف'!$A$5:$C$1100,3,0),"")</f>
        <v/>
      </c>
    </row>
    <row r="1736" spans="1:8">
      <c r="A1736" s="13"/>
      <c r="B1736" s="4"/>
      <c r="C1736" s="14" t="str">
        <f>IFERROR(VLOOKUP(B1736,'تكويد الاصناف'!$A$5:$B$1100,2,0),"")</f>
        <v/>
      </c>
      <c r="D1736" s="4"/>
      <c r="E1736" s="4"/>
      <c r="F1736" s="24"/>
      <c r="G1736" s="4"/>
      <c r="H1736" s="14" t="str">
        <f>IFERROR(VLOOKUP(B1736,'تكويد الاصناف'!$A$5:$C$1100,3,0),"")</f>
        <v/>
      </c>
    </row>
    <row r="1737" spans="1:8">
      <c r="A1737" s="13"/>
      <c r="B1737" s="4"/>
      <c r="C1737" s="14" t="str">
        <f>IFERROR(VLOOKUP(B1737,'تكويد الاصناف'!$A$5:$B$1100,2,0),"")</f>
        <v/>
      </c>
      <c r="D1737" s="4"/>
      <c r="E1737" s="4"/>
      <c r="F1737" s="24"/>
      <c r="G1737" s="4"/>
      <c r="H1737" s="14" t="str">
        <f>IFERROR(VLOOKUP(B1737,'تكويد الاصناف'!$A$5:$C$1100,3,0),"")</f>
        <v/>
      </c>
    </row>
    <row r="1738" spans="1:8">
      <c r="A1738" s="13"/>
      <c r="B1738" s="4"/>
      <c r="C1738" s="14" t="str">
        <f>IFERROR(VLOOKUP(B1738,'تكويد الاصناف'!$A$5:$B$1100,2,0),"")</f>
        <v/>
      </c>
      <c r="D1738" s="4"/>
      <c r="E1738" s="4"/>
      <c r="F1738" s="24"/>
      <c r="G1738" s="4"/>
      <c r="H1738" s="14" t="str">
        <f>IFERROR(VLOOKUP(B1738,'تكويد الاصناف'!$A$5:$C$1100,3,0),"")</f>
        <v/>
      </c>
    </row>
    <row r="1739" spans="1:8">
      <c r="A1739" s="13"/>
      <c r="B1739" s="4"/>
      <c r="C1739" s="14" t="str">
        <f>IFERROR(VLOOKUP(B1739,'تكويد الاصناف'!$A$5:$B$1100,2,0),"")</f>
        <v/>
      </c>
      <c r="D1739" s="4"/>
      <c r="E1739" s="4"/>
      <c r="F1739" s="24"/>
      <c r="G1739" s="4"/>
      <c r="H1739" s="14" t="str">
        <f>IFERROR(VLOOKUP(B1739,'تكويد الاصناف'!$A$5:$C$1100,3,0),"")</f>
        <v/>
      </c>
    </row>
    <row r="1740" spans="1:8">
      <c r="A1740" s="13"/>
      <c r="B1740" s="4"/>
      <c r="C1740" s="14" t="str">
        <f>IFERROR(VLOOKUP(B1740,'تكويد الاصناف'!$A$5:$B$1100,2,0),"")</f>
        <v/>
      </c>
      <c r="D1740" s="4"/>
      <c r="E1740" s="4"/>
      <c r="F1740" s="24"/>
      <c r="G1740" s="4"/>
      <c r="H1740" s="14" t="str">
        <f>IFERROR(VLOOKUP(B1740,'تكويد الاصناف'!$A$5:$C$1100,3,0),"")</f>
        <v/>
      </c>
    </row>
    <row r="1741" spans="1:8">
      <c r="A1741" s="13"/>
      <c r="B1741" s="4"/>
      <c r="C1741" s="14" t="str">
        <f>IFERROR(VLOOKUP(B1741,'تكويد الاصناف'!$A$5:$B$1100,2,0),"")</f>
        <v/>
      </c>
      <c r="D1741" s="4"/>
      <c r="E1741" s="4"/>
      <c r="F1741" s="24"/>
      <c r="G1741" s="4"/>
      <c r="H1741" s="14" t="str">
        <f>IFERROR(VLOOKUP(B1741,'تكويد الاصناف'!$A$5:$C$1100,3,0),"")</f>
        <v/>
      </c>
    </row>
    <row r="1742" spans="1:8">
      <c r="A1742" s="13"/>
      <c r="B1742" s="4"/>
      <c r="C1742" s="14" t="str">
        <f>IFERROR(VLOOKUP(B1742,'تكويد الاصناف'!$A$5:$B$1100,2,0),"")</f>
        <v/>
      </c>
      <c r="D1742" s="4"/>
      <c r="E1742" s="4"/>
      <c r="F1742" s="24"/>
      <c r="G1742" s="4"/>
      <c r="H1742" s="14" t="str">
        <f>IFERROR(VLOOKUP(B1742,'تكويد الاصناف'!$A$5:$C$1100,3,0),"")</f>
        <v/>
      </c>
    </row>
    <row r="1743" spans="1:8">
      <c r="A1743" s="13"/>
      <c r="B1743" s="4"/>
      <c r="C1743" s="14" t="str">
        <f>IFERROR(VLOOKUP(B1743,'تكويد الاصناف'!$A$5:$B$1100,2,0),"")</f>
        <v/>
      </c>
      <c r="D1743" s="4"/>
      <c r="E1743" s="4"/>
      <c r="F1743" s="24"/>
      <c r="G1743" s="4"/>
      <c r="H1743" s="14" t="str">
        <f>IFERROR(VLOOKUP(B1743,'تكويد الاصناف'!$A$5:$C$1100,3,0),"")</f>
        <v/>
      </c>
    </row>
    <row r="1744" spans="1:8">
      <c r="A1744" s="13"/>
      <c r="B1744" s="4"/>
      <c r="C1744" s="14" t="str">
        <f>IFERROR(VLOOKUP(B1744,'تكويد الاصناف'!$A$5:$B$1100,2,0),"")</f>
        <v/>
      </c>
      <c r="D1744" s="4"/>
      <c r="E1744" s="4"/>
      <c r="F1744" s="24"/>
      <c r="G1744" s="4"/>
      <c r="H1744" s="14" t="str">
        <f>IFERROR(VLOOKUP(B1744,'تكويد الاصناف'!$A$5:$C$1100,3,0),"")</f>
        <v/>
      </c>
    </row>
    <row r="1745" spans="1:8">
      <c r="A1745" s="13"/>
      <c r="B1745" s="4"/>
      <c r="C1745" s="14" t="str">
        <f>IFERROR(VLOOKUP(B1745,'تكويد الاصناف'!$A$5:$B$1100,2,0),"")</f>
        <v/>
      </c>
      <c r="D1745" s="4"/>
      <c r="E1745" s="4"/>
      <c r="F1745" s="24"/>
      <c r="G1745" s="4"/>
      <c r="H1745" s="14" t="str">
        <f>IFERROR(VLOOKUP(B1745,'تكويد الاصناف'!$A$5:$C$1100,3,0),"")</f>
        <v/>
      </c>
    </row>
    <row r="1746" spans="1:8">
      <c r="A1746" s="13"/>
      <c r="B1746" s="4"/>
      <c r="C1746" s="14" t="str">
        <f>IFERROR(VLOOKUP(B1746,'تكويد الاصناف'!$A$5:$B$1100,2,0),"")</f>
        <v/>
      </c>
      <c r="D1746" s="4"/>
      <c r="E1746" s="4"/>
      <c r="F1746" s="24"/>
      <c r="G1746" s="4"/>
      <c r="H1746" s="14" t="str">
        <f>IFERROR(VLOOKUP(B1746,'تكويد الاصناف'!$A$5:$C$1100,3,0),"")</f>
        <v/>
      </c>
    </row>
    <row r="1747" spans="1:8">
      <c r="A1747" s="13"/>
      <c r="B1747" s="4"/>
      <c r="C1747" s="14" t="str">
        <f>IFERROR(VLOOKUP(B1747,'تكويد الاصناف'!$A$5:$B$1100,2,0),"")</f>
        <v/>
      </c>
      <c r="D1747" s="4"/>
      <c r="E1747" s="4"/>
      <c r="F1747" s="24"/>
      <c r="G1747" s="4"/>
      <c r="H1747" s="14" t="str">
        <f>IFERROR(VLOOKUP(B1747,'تكويد الاصناف'!$A$5:$C$1100,3,0),"")</f>
        <v/>
      </c>
    </row>
    <row r="1748" spans="1:8">
      <c r="A1748" s="13"/>
      <c r="B1748" s="4"/>
      <c r="C1748" s="14" t="str">
        <f>IFERROR(VLOOKUP(B1748,'تكويد الاصناف'!$A$5:$B$1100,2,0),"")</f>
        <v/>
      </c>
      <c r="D1748" s="4"/>
      <c r="E1748" s="4"/>
      <c r="F1748" s="24"/>
      <c r="G1748" s="4"/>
      <c r="H1748" s="14" t="str">
        <f>IFERROR(VLOOKUP(B1748,'تكويد الاصناف'!$A$5:$C$1100,3,0),"")</f>
        <v/>
      </c>
    </row>
    <row r="1749" spans="1:8">
      <c r="A1749" s="13"/>
      <c r="B1749" s="4"/>
      <c r="C1749" s="14" t="str">
        <f>IFERROR(VLOOKUP(B1749,'تكويد الاصناف'!$A$5:$B$1100,2,0),"")</f>
        <v/>
      </c>
      <c r="D1749" s="4"/>
      <c r="E1749" s="4"/>
      <c r="F1749" s="24"/>
      <c r="G1749" s="4"/>
      <c r="H1749" s="14" t="str">
        <f>IFERROR(VLOOKUP(B1749,'تكويد الاصناف'!$A$5:$C$1100,3,0),"")</f>
        <v/>
      </c>
    </row>
    <row r="1750" spans="1:8">
      <c r="A1750" s="13"/>
      <c r="B1750" s="4"/>
      <c r="C1750" s="14" t="str">
        <f>IFERROR(VLOOKUP(B1750,'تكويد الاصناف'!$A$5:$B$1100,2,0),"")</f>
        <v/>
      </c>
      <c r="D1750" s="4"/>
      <c r="E1750" s="4"/>
      <c r="F1750" s="24"/>
      <c r="G1750" s="4"/>
      <c r="H1750" s="14" t="str">
        <f>IFERROR(VLOOKUP(B1750,'تكويد الاصناف'!$A$5:$C$1100,3,0),"")</f>
        <v/>
      </c>
    </row>
    <row r="1751" spans="1:8">
      <c r="A1751" s="13"/>
      <c r="B1751" s="4"/>
      <c r="C1751" s="14" t="str">
        <f>IFERROR(VLOOKUP(B1751,'تكويد الاصناف'!$A$5:$B$1100,2,0),"")</f>
        <v/>
      </c>
      <c r="D1751" s="4"/>
      <c r="E1751" s="4"/>
      <c r="F1751" s="24"/>
      <c r="G1751" s="4"/>
      <c r="H1751" s="14" t="str">
        <f>IFERROR(VLOOKUP(B1751,'تكويد الاصناف'!$A$5:$C$1100,3,0),"")</f>
        <v/>
      </c>
    </row>
    <row r="1752" spans="1:8">
      <c r="A1752" s="13"/>
      <c r="B1752" s="4"/>
      <c r="C1752" s="14" t="str">
        <f>IFERROR(VLOOKUP(B1752,'تكويد الاصناف'!$A$5:$B$1100,2,0),"")</f>
        <v/>
      </c>
      <c r="D1752" s="4"/>
      <c r="E1752" s="4"/>
      <c r="F1752" s="24"/>
      <c r="G1752" s="4"/>
      <c r="H1752" s="14" t="str">
        <f>IFERROR(VLOOKUP(B1752,'تكويد الاصناف'!$A$5:$C$1100,3,0),"")</f>
        <v/>
      </c>
    </row>
    <row r="1753" spans="1:8">
      <c r="A1753" s="13"/>
      <c r="B1753" s="4"/>
      <c r="C1753" s="14" t="str">
        <f>IFERROR(VLOOKUP(B1753,'تكويد الاصناف'!$A$5:$B$1100,2,0),"")</f>
        <v/>
      </c>
      <c r="D1753" s="4"/>
      <c r="E1753" s="4"/>
      <c r="F1753" s="24"/>
      <c r="G1753" s="4"/>
      <c r="H1753" s="14" t="str">
        <f>IFERROR(VLOOKUP(B1753,'تكويد الاصناف'!$A$5:$C$1100,3,0),"")</f>
        <v/>
      </c>
    </row>
    <row r="1754" spans="1:8">
      <c r="A1754" s="13"/>
      <c r="B1754" s="4"/>
      <c r="C1754" s="14" t="str">
        <f>IFERROR(VLOOKUP(B1754,'تكويد الاصناف'!$A$5:$B$1100,2,0),"")</f>
        <v/>
      </c>
      <c r="D1754" s="4"/>
      <c r="E1754" s="4"/>
      <c r="F1754" s="24"/>
      <c r="G1754" s="4"/>
      <c r="H1754" s="14" t="str">
        <f>IFERROR(VLOOKUP(B1754,'تكويد الاصناف'!$A$5:$C$1100,3,0),"")</f>
        <v/>
      </c>
    </row>
    <row r="1755" spans="1:8">
      <c r="A1755" s="13"/>
      <c r="B1755" s="4"/>
      <c r="C1755" s="14" t="str">
        <f>IFERROR(VLOOKUP(B1755,'تكويد الاصناف'!$A$5:$B$1100,2,0),"")</f>
        <v/>
      </c>
      <c r="D1755" s="4"/>
      <c r="E1755" s="4"/>
      <c r="F1755" s="24"/>
      <c r="G1755" s="4"/>
      <c r="H1755" s="14" t="str">
        <f>IFERROR(VLOOKUP(B1755,'تكويد الاصناف'!$A$5:$C$1100,3,0),"")</f>
        <v/>
      </c>
    </row>
    <row r="1756" spans="1:8">
      <c r="A1756" s="13"/>
      <c r="B1756" s="4"/>
      <c r="C1756" s="14" t="str">
        <f>IFERROR(VLOOKUP(B1756,'تكويد الاصناف'!$A$5:$B$1100,2,0),"")</f>
        <v/>
      </c>
      <c r="D1756" s="4"/>
      <c r="E1756" s="4"/>
      <c r="F1756" s="24"/>
      <c r="G1756" s="4"/>
      <c r="H1756" s="14" t="str">
        <f>IFERROR(VLOOKUP(B1756,'تكويد الاصناف'!$A$5:$C$1100,3,0),"")</f>
        <v/>
      </c>
    </row>
    <row r="1757" spans="1:8">
      <c r="A1757" s="13"/>
      <c r="B1757" s="4"/>
      <c r="C1757" s="14" t="str">
        <f>IFERROR(VLOOKUP(B1757,'تكويد الاصناف'!$A$5:$B$1100,2,0),"")</f>
        <v/>
      </c>
      <c r="D1757" s="4"/>
      <c r="E1757" s="4"/>
      <c r="F1757" s="24"/>
      <c r="G1757" s="4"/>
      <c r="H1757" s="14" t="str">
        <f>IFERROR(VLOOKUP(B1757,'تكويد الاصناف'!$A$5:$C$1100,3,0),"")</f>
        <v/>
      </c>
    </row>
    <row r="1758" spans="1:8">
      <c r="A1758" s="13"/>
      <c r="B1758" s="4"/>
      <c r="C1758" s="14" t="str">
        <f>IFERROR(VLOOKUP(B1758,'تكويد الاصناف'!$A$5:$B$1100,2,0),"")</f>
        <v/>
      </c>
      <c r="D1758" s="4"/>
      <c r="E1758" s="4"/>
      <c r="F1758" s="24"/>
      <c r="G1758" s="4"/>
      <c r="H1758" s="14" t="str">
        <f>IFERROR(VLOOKUP(B1758,'تكويد الاصناف'!$A$5:$C$1100,3,0),"")</f>
        <v/>
      </c>
    </row>
    <row r="1759" spans="1:8">
      <c r="A1759" s="13"/>
      <c r="B1759" s="4"/>
      <c r="C1759" s="14" t="str">
        <f>IFERROR(VLOOKUP(B1759,'تكويد الاصناف'!$A$5:$B$1100,2,0),"")</f>
        <v/>
      </c>
      <c r="D1759" s="4"/>
      <c r="E1759" s="4"/>
      <c r="F1759" s="24"/>
      <c r="G1759" s="4"/>
      <c r="H1759" s="14" t="str">
        <f>IFERROR(VLOOKUP(B1759,'تكويد الاصناف'!$A$5:$C$1100,3,0),"")</f>
        <v/>
      </c>
    </row>
    <row r="1760" spans="1:8">
      <c r="A1760" s="13"/>
      <c r="B1760" s="4"/>
      <c r="C1760" s="14" t="str">
        <f>IFERROR(VLOOKUP(B1760,'تكويد الاصناف'!$A$5:$B$1100,2,0),"")</f>
        <v/>
      </c>
      <c r="D1760" s="4"/>
      <c r="E1760" s="4"/>
      <c r="F1760" s="24"/>
      <c r="G1760" s="4"/>
      <c r="H1760" s="14" t="str">
        <f>IFERROR(VLOOKUP(B1760,'تكويد الاصناف'!$A$5:$C$1100,3,0),"")</f>
        <v/>
      </c>
    </row>
    <row r="1761" spans="1:8">
      <c r="A1761" s="13"/>
      <c r="B1761" s="4"/>
      <c r="C1761" s="14" t="str">
        <f>IFERROR(VLOOKUP(B1761,'تكويد الاصناف'!$A$5:$B$1100,2,0),"")</f>
        <v/>
      </c>
      <c r="D1761" s="4"/>
      <c r="E1761" s="4"/>
      <c r="F1761" s="24"/>
      <c r="G1761" s="4"/>
      <c r="H1761" s="14" t="str">
        <f>IFERROR(VLOOKUP(B1761,'تكويد الاصناف'!$A$5:$C$1100,3,0),"")</f>
        <v/>
      </c>
    </row>
    <row r="1762" spans="1:8">
      <c r="A1762" s="13"/>
      <c r="B1762" s="4"/>
      <c r="C1762" s="14" t="str">
        <f>IFERROR(VLOOKUP(B1762,'تكويد الاصناف'!$A$5:$B$1100,2,0),"")</f>
        <v/>
      </c>
      <c r="D1762" s="4"/>
      <c r="E1762" s="4"/>
      <c r="F1762" s="24"/>
      <c r="G1762" s="4"/>
      <c r="H1762" s="14" t="str">
        <f>IFERROR(VLOOKUP(B1762,'تكويد الاصناف'!$A$5:$C$1100,3,0),"")</f>
        <v/>
      </c>
    </row>
    <row r="1763" spans="1:8">
      <c r="A1763" s="13"/>
      <c r="B1763" s="4"/>
      <c r="C1763" s="14" t="str">
        <f>IFERROR(VLOOKUP(B1763,'تكويد الاصناف'!$A$5:$B$1100,2,0),"")</f>
        <v/>
      </c>
      <c r="D1763" s="4"/>
      <c r="E1763" s="4"/>
      <c r="F1763" s="24"/>
      <c r="G1763" s="4"/>
      <c r="H1763" s="14" t="str">
        <f>IFERROR(VLOOKUP(B1763,'تكويد الاصناف'!$A$5:$C$1100,3,0),"")</f>
        <v/>
      </c>
    </row>
    <row r="1764" spans="1:8">
      <c r="A1764" s="13"/>
      <c r="B1764" s="4"/>
      <c r="C1764" s="14" t="str">
        <f>IFERROR(VLOOKUP(B1764,'تكويد الاصناف'!$A$5:$B$1100,2,0),"")</f>
        <v/>
      </c>
      <c r="D1764" s="4"/>
      <c r="E1764" s="4"/>
      <c r="F1764" s="24"/>
      <c r="G1764" s="4"/>
      <c r="H1764" s="14" t="str">
        <f>IFERROR(VLOOKUP(B1764,'تكويد الاصناف'!$A$5:$C$1100,3,0),"")</f>
        <v/>
      </c>
    </row>
    <row r="1765" spans="1:8">
      <c r="A1765" s="13"/>
      <c r="B1765" s="4"/>
      <c r="C1765" s="14" t="str">
        <f>IFERROR(VLOOKUP(B1765,'تكويد الاصناف'!$A$5:$B$1100,2,0),"")</f>
        <v/>
      </c>
      <c r="D1765" s="4"/>
      <c r="E1765" s="4"/>
      <c r="F1765" s="24"/>
      <c r="G1765" s="4"/>
      <c r="H1765" s="14" t="str">
        <f>IFERROR(VLOOKUP(B1765,'تكويد الاصناف'!$A$5:$C$1100,3,0),"")</f>
        <v/>
      </c>
    </row>
    <row r="1766" spans="1:8">
      <c r="A1766" s="13"/>
      <c r="B1766" s="4"/>
      <c r="C1766" s="14" t="str">
        <f>IFERROR(VLOOKUP(B1766,'تكويد الاصناف'!$A$5:$B$1100,2,0),"")</f>
        <v/>
      </c>
      <c r="D1766" s="4"/>
      <c r="E1766" s="4"/>
      <c r="F1766" s="24"/>
      <c r="G1766" s="4"/>
      <c r="H1766" s="14" t="str">
        <f>IFERROR(VLOOKUP(B1766,'تكويد الاصناف'!$A$5:$C$1100,3,0),"")</f>
        <v/>
      </c>
    </row>
    <row r="1767" spans="1:8">
      <c r="A1767" s="13"/>
      <c r="B1767" s="4"/>
      <c r="C1767" s="14" t="str">
        <f>IFERROR(VLOOKUP(B1767,'تكويد الاصناف'!$A$5:$B$1100,2,0),"")</f>
        <v/>
      </c>
      <c r="D1767" s="4"/>
      <c r="E1767" s="4"/>
      <c r="F1767" s="24"/>
      <c r="G1767" s="4"/>
      <c r="H1767" s="14" t="str">
        <f>IFERROR(VLOOKUP(B1767,'تكويد الاصناف'!$A$5:$C$1100,3,0),"")</f>
        <v/>
      </c>
    </row>
    <row r="1768" spans="1:8">
      <c r="A1768" s="13"/>
      <c r="B1768" s="4"/>
      <c r="C1768" s="14" t="str">
        <f>IFERROR(VLOOKUP(B1768,'تكويد الاصناف'!$A$5:$B$1100,2,0),"")</f>
        <v/>
      </c>
      <c r="D1768" s="4"/>
      <c r="E1768" s="4"/>
      <c r="F1768" s="24"/>
      <c r="G1768" s="4"/>
      <c r="H1768" s="14" t="str">
        <f>IFERROR(VLOOKUP(B1768,'تكويد الاصناف'!$A$5:$C$1100,3,0),"")</f>
        <v/>
      </c>
    </row>
    <row r="1769" spans="1:8">
      <c r="A1769" s="13"/>
      <c r="B1769" s="4"/>
      <c r="C1769" s="14" t="str">
        <f>IFERROR(VLOOKUP(B1769,'تكويد الاصناف'!$A$5:$B$1100,2,0),"")</f>
        <v/>
      </c>
      <c r="D1769" s="4"/>
      <c r="E1769" s="4"/>
      <c r="F1769" s="24"/>
      <c r="G1769" s="4"/>
      <c r="H1769" s="14" t="str">
        <f>IFERROR(VLOOKUP(B1769,'تكويد الاصناف'!$A$5:$C$1100,3,0),"")</f>
        <v/>
      </c>
    </row>
    <row r="1770" spans="1:8">
      <c r="A1770" s="13"/>
      <c r="B1770" s="4"/>
      <c r="C1770" s="14" t="str">
        <f>IFERROR(VLOOKUP(B1770,'تكويد الاصناف'!$A$5:$B$1100,2,0),"")</f>
        <v/>
      </c>
      <c r="D1770" s="4"/>
      <c r="E1770" s="4"/>
      <c r="F1770" s="24"/>
      <c r="G1770" s="4"/>
      <c r="H1770" s="14" t="str">
        <f>IFERROR(VLOOKUP(B1770,'تكويد الاصناف'!$A$5:$C$1100,3,0),"")</f>
        <v/>
      </c>
    </row>
    <row r="1771" spans="1:8">
      <c r="A1771" s="13"/>
      <c r="B1771" s="4"/>
      <c r="C1771" s="14" t="str">
        <f>IFERROR(VLOOKUP(B1771,'تكويد الاصناف'!$A$5:$B$1100,2,0),"")</f>
        <v/>
      </c>
      <c r="D1771" s="4"/>
      <c r="E1771" s="4"/>
      <c r="F1771" s="24"/>
      <c r="G1771" s="4"/>
      <c r="H1771" s="14" t="str">
        <f>IFERROR(VLOOKUP(B1771,'تكويد الاصناف'!$A$5:$C$1100,3,0),"")</f>
        <v/>
      </c>
    </row>
    <row r="1772" spans="1:8">
      <c r="A1772" s="13"/>
      <c r="B1772" s="4"/>
      <c r="C1772" s="14" t="str">
        <f>IFERROR(VLOOKUP(B1772,'تكويد الاصناف'!$A$5:$B$1100,2,0),"")</f>
        <v/>
      </c>
      <c r="D1772" s="4"/>
      <c r="E1772" s="4"/>
      <c r="F1772" s="24"/>
      <c r="G1772" s="4"/>
      <c r="H1772" s="14" t="str">
        <f>IFERROR(VLOOKUP(B1772,'تكويد الاصناف'!$A$5:$C$1100,3,0),"")</f>
        <v/>
      </c>
    </row>
    <row r="1773" spans="1:8">
      <c r="A1773" s="13"/>
      <c r="B1773" s="4"/>
      <c r="C1773" s="14" t="str">
        <f>IFERROR(VLOOKUP(B1773,'تكويد الاصناف'!$A$5:$B$1100,2,0),"")</f>
        <v/>
      </c>
      <c r="D1773" s="4"/>
      <c r="E1773" s="4"/>
      <c r="F1773" s="24"/>
      <c r="G1773" s="4"/>
      <c r="H1773" s="14" t="str">
        <f>IFERROR(VLOOKUP(B1773,'تكويد الاصناف'!$A$5:$C$1100,3,0),"")</f>
        <v/>
      </c>
    </row>
    <row r="1774" spans="1:8">
      <c r="A1774" s="13"/>
      <c r="B1774" s="4"/>
      <c r="C1774" s="14" t="str">
        <f>IFERROR(VLOOKUP(B1774,'تكويد الاصناف'!$A$5:$B$1100,2,0),"")</f>
        <v/>
      </c>
      <c r="D1774" s="4"/>
      <c r="E1774" s="4"/>
      <c r="F1774" s="24"/>
      <c r="G1774" s="4"/>
      <c r="H1774" s="14" t="str">
        <f>IFERROR(VLOOKUP(B1774,'تكويد الاصناف'!$A$5:$C$1100,3,0),"")</f>
        <v/>
      </c>
    </row>
    <row r="1775" spans="1:8">
      <c r="A1775" s="13"/>
      <c r="B1775" s="4"/>
      <c r="C1775" s="14" t="str">
        <f>IFERROR(VLOOKUP(B1775,'تكويد الاصناف'!$A$5:$B$1100,2,0),"")</f>
        <v/>
      </c>
      <c r="D1775" s="4"/>
      <c r="E1775" s="4"/>
      <c r="F1775" s="24"/>
      <c r="G1775" s="4"/>
      <c r="H1775" s="14" t="str">
        <f>IFERROR(VLOOKUP(B1775,'تكويد الاصناف'!$A$5:$C$1100,3,0),"")</f>
        <v/>
      </c>
    </row>
    <row r="1776" spans="1:8">
      <c r="A1776" s="13"/>
      <c r="B1776" s="4"/>
      <c r="C1776" s="14" t="str">
        <f>IFERROR(VLOOKUP(B1776,'تكويد الاصناف'!$A$5:$B$1100,2,0),"")</f>
        <v/>
      </c>
      <c r="D1776" s="4"/>
      <c r="E1776" s="4"/>
      <c r="F1776" s="24"/>
      <c r="G1776" s="4"/>
      <c r="H1776" s="14" t="str">
        <f>IFERROR(VLOOKUP(B1776,'تكويد الاصناف'!$A$5:$C$1100,3,0),"")</f>
        <v/>
      </c>
    </row>
    <row r="1777" spans="1:8">
      <c r="A1777" s="13"/>
      <c r="B1777" s="4"/>
      <c r="C1777" s="14" t="str">
        <f>IFERROR(VLOOKUP(B1777,'تكويد الاصناف'!$A$5:$B$1100,2,0),"")</f>
        <v/>
      </c>
      <c r="D1777" s="4"/>
      <c r="E1777" s="4"/>
      <c r="F1777" s="24"/>
      <c r="G1777" s="4"/>
      <c r="H1777" s="14" t="str">
        <f>IFERROR(VLOOKUP(B1777,'تكويد الاصناف'!$A$5:$C$1100,3,0),"")</f>
        <v/>
      </c>
    </row>
    <row r="1778" spans="1:8">
      <c r="A1778" s="13"/>
      <c r="B1778" s="4"/>
      <c r="C1778" s="14" t="str">
        <f>IFERROR(VLOOKUP(B1778,'تكويد الاصناف'!$A$5:$B$1100,2,0),"")</f>
        <v/>
      </c>
      <c r="D1778" s="4"/>
      <c r="E1778" s="4"/>
      <c r="F1778" s="24"/>
      <c r="G1778" s="4"/>
      <c r="H1778" s="14" t="str">
        <f>IFERROR(VLOOKUP(B1778,'تكويد الاصناف'!$A$5:$C$1100,3,0),"")</f>
        <v/>
      </c>
    </row>
    <row r="1779" spans="1:8">
      <c r="A1779" s="13"/>
      <c r="B1779" s="4"/>
      <c r="C1779" s="14" t="str">
        <f>IFERROR(VLOOKUP(B1779,'تكويد الاصناف'!$A$5:$B$1100,2,0),"")</f>
        <v/>
      </c>
      <c r="D1779" s="4"/>
      <c r="E1779" s="4"/>
      <c r="F1779" s="24"/>
      <c r="G1779" s="4"/>
      <c r="H1779" s="14" t="str">
        <f>IFERROR(VLOOKUP(B1779,'تكويد الاصناف'!$A$5:$C$1100,3,0),"")</f>
        <v/>
      </c>
    </row>
    <row r="1780" spans="1:8">
      <c r="A1780" s="13"/>
      <c r="B1780" s="4"/>
      <c r="C1780" s="14" t="str">
        <f>IFERROR(VLOOKUP(B1780,'تكويد الاصناف'!$A$5:$B$1100,2,0),"")</f>
        <v/>
      </c>
      <c r="D1780" s="4"/>
      <c r="E1780" s="4"/>
      <c r="F1780" s="24"/>
      <c r="G1780" s="4"/>
      <c r="H1780" s="14" t="str">
        <f>IFERROR(VLOOKUP(B1780,'تكويد الاصناف'!$A$5:$C$1100,3,0),"")</f>
        <v/>
      </c>
    </row>
    <row r="1781" spans="1:8">
      <c r="A1781" s="13"/>
      <c r="B1781" s="4"/>
      <c r="C1781" s="14" t="str">
        <f>IFERROR(VLOOKUP(B1781,'تكويد الاصناف'!$A$5:$B$1100,2,0),"")</f>
        <v/>
      </c>
      <c r="D1781" s="4"/>
      <c r="E1781" s="4"/>
      <c r="F1781" s="24"/>
      <c r="G1781" s="4"/>
      <c r="H1781" s="14" t="str">
        <f>IFERROR(VLOOKUP(B1781,'تكويد الاصناف'!$A$5:$C$1100,3,0),"")</f>
        <v/>
      </c>
    </row>
    <row r="1782" spans="1:8">
      <c r="A1782" s="13"/>
      <c r="B1782" s="4"/>
      <c r="C1782" s="14" t="str">
        <f>IFERROR(VLOOKUP(B1782,'تكويد الاصناف'!$A$5:$B$1100,2,0),"")</f>
        <v/>
      </c>
      <c r="D1782" s="4"/>
      <c r="E1782" s="4"/>
      <c r="F1782" s="24"/>
      <c r="G1782" s="4"/>
      <c r="H1782" s="14" t="str">
        <f>IFERROR(VLOOKUP(B1782,'تكويد الاصناف'!$A$5:$C$1100,3,0),"")</f>
        <v/>
      </c>
    </row>
    <row r="1783" spans="1:8">
      <c r="A1783" s="13"/>
      <c r="B1783" s="4"/>
      <c r="C1783" s="14" t="str">
        <f>IFERROR(VLOOKUP(B1783,'تكويد الاصناف'!$A$5:$B$1100,2,0),"")</f>
        <v/>
      </c>
      <c r="D1783" s="4"/>
      <c r="E1783" s="4"/>
      <c r="F1783" s="24"/>
      <c r="G1783" s="4"/>
      <c r="H1783" s="14" t="str">
        <f>IFERROR(VLOOKUP(B1783,'تكويد الاصناف'!$A$5:$C$1100,3,0),"")</f>
        <v/>
      </c>
    </row>
    <row r="1784" spans="1:8">
      <c r="A1784" s="13"/>
      <c r="B1784" s="4"/>
      <c r="C1784" s="14" t="str">
        <f>IFERROR(VLOOKUP(B1784,'تكويد الاصناف'!$A$5:$B$1100,2,0),"")</f>
        <v/>
      </c>
      <c r="D1784" s="4"/>
      <c r="E1784" s="4"/>
      <c r="F1784" s="24"/>
      <c r="G1784" s="4"/>
      <c r="H1784" s="14" t="str">
        <f>IFERROR(VLOOKUP(B1784,'تكويد الاصناف'!$A$5:$C$1100,3,0),"")</f>
        <v/>
      </c>
    </row>
    <row r="1785" spans="1:8">
      <c r="A1785" s="13"/>
      <c r="B1785" s="4"/>
      <c r="C1785" s="14" t="str">
        <f>IFERROR(VLOOKUP(B1785,'تكويد الاصناف'!$A$5:$B$1100,2,0),"")</f>
        <v/>
      </c>
      <c r="D1785" s="4"/>
      <c r="E1785" s="4"/>
      <c r="F1785" s="24"/>
      <c r="G1785" s="4"/>
      <c r="H1785" s="14" t="str">
        <f>IFERROR(VLOOKUP(B1785,'تكويد الاصناف'!$A$5:$C$1100,3,0),"")</f>
        <v/>
      </c>
    </row>
    <row r="1786" spans="1:8">
      <c r="A1786" s="13"/>
      <c r="B1786" s="4"/>
      <c r="C1786" s="14" t="str">
        <f>IFERROR(VLOOKUP(B1786,'تكويد الاصناف'!$A$5:$B$1100,2,0),"")</f>
        <v/>
      </c>
      <c r="D1786" s="4"/>
      <c r="E1786" s="4"/>
      <c r="F1786" s="24"/>
      <c r="G1786" s="4"/>
      <c r="H1786" s="14" t="str">
        <f>IFERROR(VLOOKUP(B1786,'تكويد الاصناف'!$A$5:$C$1100,3,0),"")</f>
        <v/>
      </c>
    </row>
    <row r="1787" spans="1:8">
      <c r="A1787" s="13"/>
      <c r="B1787" s="4"/>
      <c r="C1787" s="14" t="str">
        <f>IFERROR(VLOOKUP(B1787,'تكويد الاصناف'!$A$5:$B$1100,2,0),"")</f>
        <v/>
      </c>
      <c r="D1787" s="4"/>
      <c r="E1787" s="4"/>
      <c r="F1787" s="24"/>
      <c r="G1787" s="4"/>
      <c r="H1787" s="14" t="str">
        <f>IFERROR(VLOOKUP(B1787,'تكويد الاصناف'!$A$5:$C$1100,3,0),"")</f>
        <v/>
      </c>
    </row>
    <row r="1788" spans="1:8">
      <c r="A1788" s="13"/>
      <c r="B1788" s="4"/>
      <c r="C1788" s="14" t="str">
        <f>IFERROR(VLOOKUP(B1788,'تكويد الاصناف'!$A$5:$B$1100,2,0),"")</f>
        <v/>
      </c>
      <c r="D1788" s="4"/>
      <c r="E1788" s="4"/>
      <c r="F1788" s="24"/>
      <c r="G1788" s="4"/>
      <c r="H1788" s="14" t="str">
        <f>IFERROR(VLOOKUP(B1788,'تكويد الاصناف'!$A$5:$C$1100,3,0),"")</f>
        <v/>
      </c>
    </row>
    <row r="1789" spans="1:8">
      <c r="A1789" s="13"/>
      <c r="B1789" s="4"/>
      <c r="C1789" s="14" t="str">
        <f>IFERROR(VLOOKUP(B1789,'تكويد الاصناف'!$A$5:$B$1100,2,0),"")</f>
        <v/>
      </c>
      <c r="D1789" s="4"/>
      <c r="E1789" s="4"/>
      <c r="F1789" s="24"/>
      <c r="G1789" s="4"/>
      <c r="H1789" s="14" t="str">
        <f>IFERROR(VLOOKUP(B1789,'تكويد الاصناف'!$A$5:$C$1100,3,0),"")</f>
        <v/>
      </c>
    </row>
    <row r="1790" spans="1:8">
      <c r="A1790" s="13"/>
      <c r="B1790" s="4"/>
      <c r="C1790" s="14" t="str">
        <f>IFERROR(VLOOKUP(B1790,'تكويد الاصناف'!$A$5:$B$1100,2,0),"")</f>
        <v/>
      </c>
      <c r="D1790" s="4"/>
      <c r="E1790" s="4"/>
      <c r="F1790" s="24"/>
      <c r="G1790" s="4"/>
      <c r="H1790" s="14" t="str">
        <f>IFERROR(VLOOKUP(B1790,'تكويد الاصناف'!$A$5:$C$1100,3,0),"")</f>
        <v/>
      </c>
    </row>
    <row r="1791" spans="1:8">
      <c r="A1791" s="13"/>
      <c r="B1791" s="4"/>
      <c r="C1791" s="14" t="str">
        <f>IFERROR(VLOOKUP(B1791,'تكويد الاصناف'!$A$5:$B$1100,2,0),"")</f>
        <v/>
      </c>
      <c r="D1791" s="4"/>
      <c r="E1791" s="4"/>
      <c r="F1791" s="24"/>
      <c r="G1791" s="4"/>
      <c r="H1791" s="14" t="str">
        <f>IFERROR(VLOOKUP(B1791,'تكويد الاصناف'!$A$5:$C$1100,3,0),"")</f>
        <v/>
      </c>
    </row>
    <row r="1792" spans="1:8">
      <c r="A1792" s="13"/>
      <c r="B1792" s="4"/>
      <c r="C1792" s="14" t="str">
        <f>IFERROR(VLOOKUP(B1792,'تكويد الاصناف'!$A$5:$B$1100,2,0),"")</f>
        <v/>
      </c>
      <c r="D1792" s="4"/>
      <c r="E1792" s="4"/>
      <c r="F1792" s="24"/>
      <c r="G1792" s="4"/>
      <c r="H1792" s="14" t="str">
        <f>IFERROR(VLOOKUP(B1792,'تكويد الاصناف'!$A$5:$C$1100,3,0),"")</f>
        <v/>
      </c>
    </row>
    <row r="1793" spans="1:8">
      <c r="A1793" s="13"/>
      <c r="B1793" s="4"/>
      <c r="C1793" s="14" t="str">
        <f>IFERROR(VLOOKUP(B1793,'تكويد الاصناف'!$A$5:$B$1100,2,0),"")</f>
        <v/>
      </c>
      <c r="D1793" s="4"/>
      <c r="E1793" s="4"/>
      <c r="F1793" s="24"/>
      <c r="G1793" s="4"/>
      <c r="H1793" s="14" t="str">
        <f>IFERROR(VLOOKUP(B1793,'تكويد الاصناف'!$A$5:$C$1100,3,0),"")</f>
        <v/>
      </c>
    </row>
    <row r="1794" spans="1:8">
      <c r="A1794" s="13"/>
      <c r="B1794" s="4"/>
      <c r="C1794" s="14" t="str">
        <f>IFERROR(VLOOKUP(B1794,'تكويد الاصناف'!$A$5:$B$1100,2,0),"")</f>
        <v/>
      </c>
      <c r="D1794" s="4"/>
      <c r="E1794" s="4"/>
      <c r="F1794" s="24"/>
      <c r="G1794" s="4"/>
      <c r="H1794" s="14" t="str">
        <f>IFERROR(VLOOKUP(B1794,'تكويد الاصناف'!$A$5:$C$1100,3,0),"")</f>
        <v/>
      </c>
    </row>
    <row r="1795" spans="1:8">
      <c r="A1795" s="13"/>
      <c r="B1795" s="4"/>
      <c r="C1795" s="14" t="str">
        <f>IFERROR(VLOOKUP(B1795,'تكويد الاصناف'!$A$5:$B$1100,2,0),"")</f>
        <v/>
      </c>
      <c r="D1795" s="4"/>
      <c r="E1795" s="4"/>
      <c r="F1795" s="24"/>
      <c r="G1795" s="4"/>
      <c r="H1795" s="14" t="str">
        <f>IFERROR(VLOOKUP(B1795,'تكويد الاصناف'!$A$5:$C$1100,3,0),"")</f>
        <v/>
      </c>
    </row>
    <row r="1796" spans="1:8">
      <c r="A1796" s="13"/>
      <c r="B1796" s="4"/>
      <c r="C1796" s="14" t="str">
        <f>IFERROR(VLOOKUP(B1796,'تكويد الاصناف'!$A$5:$B$1100,2,0),"")</f>
        <v/>
      </c>
      <c r="D1796" s="4"/>
      <c r="E1796" s="4"/>
      <c r="F1796" s="24"/>
      <c r="G1796" s="4"/>
      <c r="H1796" s="14" t="str">
        <f>IFERROR(VLOOKUP(B1796,'تكويد الاصناف'!$A$5:$C$1100,3,0),"")</f>
        <v/>
      </c>
    </row>
    <row r="1797" spans="1:8">
      <c r="A1797" s="13"/>
      <c r="B1797" s="4"/>
      <c r="C1797" s="14" t="str">
        <f>IFERROR(VLOOKUP(B1797,'تكويد الاصناف'!$A$5:$B$1100,2,0),"")</f>
        <v/>
      </c>
      <c r="D1797" s="4"/>
      <c r="E1797" s="4"/>
      <c r="F1797" s="24"/>
      <c r="G1797" s="4"/>
      <c r="H1797" s="14" t="str">
        <f>IFERROR(VLOOKUP(B1797,'تكويد الاصناف'!$A$5:$C$1100,3,0),"")</f>
        <v/>
      </c>
    </row>
    <row r="1798" spans="1:8">
      <c r="A1798" s="13"/>
      <c r="B1798" s="4"/>
      <c r="C1798" s="14" t="str">
        <f>IFERROR(VLOOKUP(B1798,'تكويد الاصناف'!$A$5:$B$1100,2,0),"")</f>
        <v/>
      </c>
      <c r="D1798" s="4"/>
      <c r="E1798" s="4"/>
      <c r="F1798" s="24"/>
      <c r="G1798" s="4"/>
      <c r="H1798" s="14" t="str">
        <f>IFERROR(VLOOKUP(B1798,'تكويد الاصناف'!$A$5:$C$1100,3,0),"")</f>
        <v/>
      </c>
    </row>
    <row r="1799" spans="1:8">
      <c r="A1799" s="13"/>
      <c r="B1799" s="4"/>
      <c r="C1799" s="14" t="str">
        <f>IFERROR(VLOOKUP(B1799,'تكويد الاصناف'!$A$5:$B$1100,2,0),"")</f>
        <v/>
      </c>
      <c r="D1799" s="4"/>
      <c r="E1799" s="4"/>
      <c r="F1799" s="24"/>
      <c r="G1799" s="4"/>
      <c r="H1799" s="14" t="str">
        <f>IFERROR(VLOOKUP(B1799,'تكويد الاصناف'!$A$5:$C$1100,3,0),"")</f>
        <v/>
      </c>
    </row>
    <row r="1800" spans="1:8">
      <c r="A1800" s="13"/>
      <c r="B1800" s="4"/>
      <c r="C1800" s="14" t="str">
        <f>IFERROR(VLOOKUP(B1800,'تكويد الاصناف'!$A$5:$B$1100,2,0),"")</f>
        <v/>
      </c>
      <c r="D1800" s="4"/>
      <c r="E1800" s="4"/>
      <c r="F1800" s="24"/>
      <c r="G1800" s="4"/>
      <c r="H1800" s="14" t="str">
        <f>IFERROR(VLOOKUP(B1800,'تكويد الاصناف'!$A$5:$C$1100,3,0),"")</f>
        <v/>
      </c>
    </row>
    <row r="1801" spans="1:8">
      <c r="A1801" s="13"/>
      <c r="B1801" s="4"/>
      <c r="C1801" s="14" t="str">
        <f>IFERROR(VLOOKUP(B1801,'تكويد الاصناف'!$A$5:$B$1100,2,0),"")</f>
        <v/>
      </c>
      <c r="D1801" s="4"/>
      <c r="E1801" s="4"/>
      <c r="F1801" s="24"/>
      <c r="G1801" s="4"/>
      <c r="H1801" s="14" t="str">
        <f>IFERROR(VLOOKUP(B1801,'تكويد الاصناف'!$A$5:$C$1100,3,0),"")</f>
        <v/>
      </c>
    </row>
    <row r="1802" spans="1:8">
      <c r="A1802" s="13"/>
      <c r="B1802" s="4"/>
      <c r="C1802" s="14" t="str">
        <f>IFERROR(VLOOKUP(B1802,'تكويد الاصناف'!$A$5:$B$1100,2,0),"")</f>
        <v/>
      </c>
      <c r="D1802" s="4"/>
      <c r="E1802" s="4"/>
      <c r="F1802" s="24"/>
      <c r="G1802" s="4"/>
      <c r="H1802" s="14" t="str">
        <f>IFERROR(VLOOKUP(B1802,'تكويد الاصناف'!$A$5:$C$1100,3,0),"")</f>
        <v/>
      </c>
    </row>
    <row r="1803" spans="1:8">
      <c r="A1803" s="13"/>
      <c r="B1803" s="4"/>
      <c r="C1803" s="14" t="str">
        <f>IFERROR(VLOOKUP(B1803,'تكويد الاصناف'!$A$5:$B$1100,2,0),"")</f>
        <v/>
      </c>
      <c r="D1803" s="4"/>
      <c r="E1803" s="4"/>
      <c r="F1803" s="24"/>
      <c r="G1803" s="4"/>
      <c r="H1803" s="14" t="str">
        <f>IFERROR(VLOOKUP(B1803,'تكويد الاصناف'!$A$5:$C$1100,3,0),"")</f>
        <v/>
      </c>
    </row>
    <row r="1804" spans="1:8">
      <c r="A1804" s="13"/>
      <c r="B1804" s="4"/>
      <c r="C1804" s="14" t="str">
        <f>IFERROR(VLOOKUP(B1804,'تكويد الاصناف'!$A$5:$B$1100,2,0),"")</f>
        <v/>
      </c>
      <c r="D1804" s="4"/>
      <c r="E1804" s="4"/>
      <c r="F1804" s="24"/>
      <c r="G1804" s="4"/>
      <c r="H1804" s="14" t="str">
        <f>IFERROR(VLOOKUP(B1804,'تكويد الاصناف'!$A$5:$C$1100,3,0),"")</f>
        <v/>
      </c>
    </row>
    <row r="1805" spans="1:8">
      <c r="A1805" s="13"/>
      <c r="B1805" s="4"/>
      <c r="C1805" s="14" t="str">
        <f>IFERROR(VLOOKUP(B1805,'تكويد الاصناف'!$A$5:$B$1100,2,0),"")</f>
        <v/>
      </c>
      <c r="D1805" s="4"/>
      <c r="E1805" s="4"/>
      <c r="F1805" s="24"/>
      <c r="G1805" s="4"/>
      <c r="H1805" s="14" t="str">
        <f>IFERROR(VLOOKUP(B1805,'تكويد الاصناف'!$A$5:$C$1100,3,0),"")</f>
        <v/>
      </c>
    </row>
    <row r="1806" spans="1:8">
      <c r="A1806" s="13"/>
      <c r="B1806" s="4"/>
      <c r="C1806" s="14" t="str">
        <f>IFERROR(VLOOKUP(B1806,'تكويد الاصناف'!$A$5:$B$1100,2,0),"")</f>
        <v/>
      </c>
      <c r="D1806" s="4"/>
      <c r="E1806" s="4"/>
      <c r="F1806" s="24"/>
      <c r="G1806" s="4"/>
      <c r="H1806" s="14" t="str">
        <f>IFERROR(VLOOKUP(B1806,'تكويد الاصناف'!$A$5:$C$1100,3,0),"")</f>
        <v/>
      </c>
    </row>
    <row r="1807" spans="1:8">
      <c r="A1807" s="13"/>
      <c r="B1807" s="4"/>
      <c r="C1807" s="14" t="str">
        <f>IFERROR(VLOOKUP(B1807,'تكويد الاصناف'!$A$5:$B$1100,2,0),"")</f>
        <v/>
      </c>
      <c r="D1807" s="4"/>
      <c r="E1807" s="4"/>
      <c r="F1807" s="24"/>
      <c r="G1807" s="4"/>
      <c r="H1807" s="14" t="str">
        <f>IFERROR(VLOOKUP(B1807,'تكويد الاصناف'!$A$5:$C$1100,3,0),"")</f>
        <v/>
      </c>
    </row>
    <row r="1808" spans="1:8">
      <c r="A1808" s="13"/>
      <c r="B1808" s="4"/>
      <c r="C1808" s="14" t="str">
        <f>IFERROR(VLOOKUP(B1808,'تكويد الاصناف'!$A$5:$B$1100,2,0),"")</f>
        <v/>
      </c>
      <c r="D1808" s="4"/>
      <c r="E1808" s="4"/>
      <c r="F1808" s="24"/>
      <c r="G1808" s="4"/>
      <c r="H1808" s="14" t="str">
        <f>IFERROR(VLOOKUP(B1808,'تكويد الاصناف'!$A$5:$C$1100,3,0),"")</f>
        <v/>
      </c>
    </row>
    <row r="1809" spans="1:8">
      <c r="A1809" s="13"/>
      <c r="B1809" s="4"/>
      <c r="C1809" s="14" t="str">
        <f>IFERROR(VLOOKUP(B1809,'تكويد الاصناف'!$A$5:$B$1100,2,0),"")</f>
        <v/>
      </c>
      <c r="D1809" s="4"/>
      <c r="E1809" s="4"/>
      <c r="F1809" s="24"/>
      <c r="G1809" s="4"/>
      <c r="H1809" s="14" t="str">
        <f>IFERROR(VLOOKUP(B1809,'تكويد الاصناف'!$A$5:$C$1100,3,0),"")</f>
        <v/>
      </c>
    </row>
    <row r="1810" spans="1:8">
      <c r="A1810" s="13"/>
      <c r="B1810" s="4"/>
      <c r="C1810" s="14" t="str">
        <f>IFERROR(VLOOKUP(B1810,'تكويد الاصناف'!$A$5:$B$1100,2,0),"")</f>
        <v/>
      </c>
      <c r="D1810" s="4"/>
      <c r="E1810" s="4"/>
      <c r="F1810" s="24"/>
      <c r="G1810" s="4"/>
      <c r="H1810" s="14" t="str">
        <f>IFERROR(VLOOKUP(B1810,'تكويد الاصناف'!$A$5:$C$1100,3,0),"")</f>
        <v/>
      </c>
    </row>
    <row r="1811" spans="1:8">
      <c r="A1811" s="13"/>
      <c r="B1811" s="4"/>
      <c r="C1811" s="14" t="str">
        <f>IFERROR(VLOOKUP(B1811,'تكويد الاصناف'!$A$5:$B$1100,2,0),"")</f>
        <v/>
      </c>
      <c r="D1811" s="4"/>
      <c r="E1811" s="4"/>
      <c r="F1811" s="24"/>
      <c r="G1811" s="4"/>
      <c r="H1811" s="14" t="str">
        <f>IFERROR(VLOOKUP(B1811,'تكويد الاصناف'!$A$5:$C$1100,3,0),"")</f>
        <v/>
      </c>
    </row>
    <row r="1812" spans="1:8">
      <c r="A1812" s="13"/>
      <c r="B1812" s="4"/>
      <c r="C1812" s="14" t="str">
        <f>IFERROR(VLOOKUP(B1812,'تكويد الاصناف'!$A$5:$B$1100,2,0),"")</f>
        <v/>
      </c>
      <c r="D1812" s="4"/>
      <c r="E1812" s="4"/>
      <c r="F1812" s="24"/>
      <c r="G1812" s="4"/>
      <c r="H1812" s="14" t="str">
        <f>IFERROR(VLOOKUP(B1812,'تكويد الاصناف'!$A$5:$C$1100,3,0),"")</f>
        <v/>
      </c>
    </row>
    <row r="1813" spans="1:8">
      <c r="A1813" s="13"/>
      <c r="B1813" s="4"/>
      <c r="C1813" s="14" t="str">
        <f>IFERROR(VLOOKUP(B1813,'تكويد الاصناف'!$A$5:$B$1100,2,0),"")</f>
        <v/>
      </c>
      <c r="D1813" s="4"/>
      <c r="E1813" s="4"/>
      <c r="F1813" s="24"/>
      <c r="G1813" s="4"/>
      <c r="H1813" s="14" t="str">
        <f>IFERROR(VLOOKUP(B1813,'تكويد الاصناف'!$A$5:$C$1100,3,0),"")</f>
        <v/>
      </c>
    </row>
    <row r="1814" spans="1:8">
      <c r="A1814" s="13"/>
      <c r="B1814" s="4"/>
      <c r="C1814" s="14" t="str">
        <f>IFERROR(VLOOKUP(B1814,'تكويد الاصناف'!$A$5:$B$1100,2,0),"")</f>
        <v/>
      </c>
      <c r="D1814" s="4"/>
      <c r="E1814" s="4"/>
      <c r="F1814" s="24"/>
      <c r="G1814" s="4"/>
      <c r="H1814" s="14" t="str">
        <f>IFERROR(VLOOKUP(B1814,'تكويد الاصناف'!$A$5:$C$1100,3,0),"")</f>
        <v/>
      </c>
    </row>
    <row r="1815" spans="1:8">
      <c r="A1815" s="13"/>
      <c r="B1815" s="4"/>
      <c r="C1815" s="14" t="str">
        <f>IFERROR(VLOOKUP(B1815,'تكويد الاصناف'!$A$5:$B$1100,2,0),"")</f>
        <v/>
      </c>
      <c r="D1815" s="4"/>
      <c r="E1815" s="4"/>
      <c r="F1815" s="24"/>
      <c r="G1815" s="4"/>
      <c r="H1815" s="14" t="str">
        <f>IFERROR(VLOOKUP(B1815,'تكويد الاصناف'!$A$5:$C$1100,3,0),"")</f>
        <v/>
      </c>
    </row>
    <row r="1816" spans="1:8">
      <c r="A1816" s="13"/>
      <c r="B1816" s="4"/>
      <c r="C1816" s="14" t="str">
        <f>IFERROR(VLOOKUP(B1816,'تكويد الاصناف'!$A$5:$B$1100,2,0),"")</f>
        <v/>
      </c>
      <c r="D1816" s="4"/>
      <c r="E1816" s="4"/>
      <c r="F1816" s="24"/>
      <c r="G1816" s="4"/>
      <c r="H1816" s="14" t="str">
        <f>IFERROR(VLOOKUP(B1816,'تكويد الاصناف'!$A$5:$C$1100,3,0),"")</f>
        <v/>
      </c>
    </row>
    <row r="1817" spans="1:8">
      <c r="A1817" s="13"/>
      <c r="B1817" s="4"/>
      <c r="C1817" s="14" t="str">
        <f>IFERROR(VLOOKUP(B1817,'تكويد الاصناف'!$A$5:$B$1100,2,0),"")</f>
        <v/>
      </c>
      <c r="D1817" s="4"/>
      <c r="E1817" s="4"/>
      <c r="F1817" s="24"/>
      <c r="G1817" s="4"/>
      <c r="H1817" s="14" t="str">
        <f>IFERROR(VLOOKUP(B1817,'تكويد الاصناف'!$A$5:$C$1100,3,0),"")</f>
        <v/>
      </c>
    </row>
    <row r="1818" spans="1:8">
      <c r="A1818" s="13"/>
      <c r="B1818" s="4"/>
      <c r="C1818" s="14" t="str">
        <f>IFERROR(VLOOKUP(B1818,'تكويد الاصناف'!$A$5:$B$1100,2,0),"")</f>
        <v/>
      </c>
      <c r="D1818" s="4"/>
      <c r="E1818" s="4"/>
      <c r="F1818" s="24"/>
      <c r="G1818" s="4"/>
      <c r="H1818" s="14" t="str">
        <f>IFERROR(VLOOKUP(B1818,'تكويد الاصناف'!$A$5:$C$1100,3,0),"")</f>
        <v/>
      </c>
    </row>
    <row r="1819" spans="1:8">
      <c r="A1819" s="13"/>
      <c r="B1819" s="4"/>
      <c r="C1819" s="14" t="str">
        <f>IFERROR(VLOOKUP(B1819,'تكويد الاصناف'!$A$5:$B$1100,2,0),"")</f>
        <v/>
      </c>
      <c r="D1819" s="4"/>
      <c r="E1819" s="4"/>
      <c r="F1819" s="24"/>
      <c r="G1819" s="4"/>
      <c r="H1819" s="14" t="str">
        <f>IFERROR(VLOOKUP(B1819,'تكويد الاصناف'!$A$5:$C$1100,3,0),"")</f>
        <v/>
      </c>
    </row>
    <row r="1820" spans="1:8">
      <c r="A1820" s="13"/>
      <c r="B1820" s="4"/>
      <c r="C1820" s="14" t="str">
        <f>IFERROR(VLOOKUP(B1820,'تكويد الاصناف'!$A$5:$B$1100,2,0),"")</f>
        <v/>
      </c>
      <c r="D1820" s="4"/>
      <c r="E1820" s="4"/>
      <c r="F1820" s="24"/>
      <c r="G1820" s="4"/>
      <c r="H1820" s="14" t="str">
        <f>IFERROR(VLOOKUP(B1820,'تكويد الاصناف'!$A$5:$C$1100,3,0),"")</f>
        <v/>
      </c>
    </row>
    <row r="1821" spans="1:8">
      <c r="A1821" s="13"/>
      <c r="B1821" s="4"/>
      <c r="C1821" s="14" t="str">
        <f>IFERROR(VLOOKUP(B1821,'تكويد الاصناف'!$A$5:$B$1100,2,0),"")</f>
        <v/>
      </c>
      <c r="D1821" s="4"/>
      <c r="E1821" s="4"/>
      <c r="F1821" s="24"/>
      <c r="G1821" s="4"/>
      <c r="H1821" s="14" t="str">
        <f>IFERROR(VLOOKUP(B1821,'تكويد الاصناف'!$A$5:$C$1100,3,0),"")</f>
        <v/>
      </c>
    </row>
    <row r="1822" spans="1:8">
      <c r="A1822" s="13"/>
      <c r="B1822" s="4"/>
      <c r="C1822" s="14" t="str">
        <f>IFERROR(VLOOKUP(B1822,'تكويد الاصناف'!$A$5:$B$1100,2,0),"")</f>
        <v/>
      </c>
      <c r="D1822" s="4"/>
      <c r="E1822" s="4"/>
      <c r="F1822" s="24"/>
      <c r="G1822" s="4"/>
      <c r="H1822" s="14" t="str">
        <f>IFERROR(VLOOKUP(B1822,'تكويد الاصناف'!$A$5:$C$1100,3,0),"")</f>
        <v/>
      </c>
    </row>
    <row r="1823" spans="1:8">
      <c r="A1823" s="13"/>
      <c r="B1823" s="4"/>
      <c r="C1823" s="14" t="str">
        <f>IFERROR(VLOOKUP(B1823,'تكويد الاصناف'!$A$5:$B$1100,2,0),"")</f>
        <v/>
      </c>
      <c r="D1823" s="4"/>
      <c r="E1823" s="4"/>
      <c r="F1823" s="24"/>
      <c r="G1823" s="4"/>
      <c r="H1823" s="14" t="str">
        <f>IFERROR(VLOOKUP(B1823,'تكويد الاصناف'!$A$5:$C$1100,3,0),"")</f>
        <v/>
      </c>
    </row>
    <row r="1824" spans="1:8">
      <c r="A1824" s="13"/>
      <c r="B1824" s="4"/>
      <c r="C1824" s="14" t="str">
        <f>IFERROR(VLOOKUP(B1824,'تكويد الاصناف'!$A$5:$B$1100,2,0),"")</f>
        <v/>
      </c>
      <c r="D1824" s="4"/>
      <c r="E1824" s="4"/>
      <c r="F1824" s="24"/>
      <c r="G1824" s="4"/>
      <c r="H1824" s="14" t="str">
        <f>IFERROR(VLOOKUP(B1824,'تكويد الاصناف'!$A$5:$C$1100,3,0),"")</f>
        <v/>
      </c>
    </row>
    <row r="1825" spans="1:8">
      <c r="A1825" s="13"/>
      <c r="B1825" s="4"/>
      <c r="C1825" s="14" t="str">
        <f>IFERROR(VLOOKUP(B1825,'تكويد الاصناف'!$A$5:$B$1100,2,0),"")</f>
        <v/>
      </c>
      <c r="D1825" s="4"/>
      <c r="E1825" s="4"/>
      <c r="F1825" s="24"/>
      <c r="G1825" s="4"/>
      <c r="H1825" s="14" t="str">
        <f>IFERROR(VLOOKUP(B1825,'تكويد الاصناف'!$A$5:$C$1100,3,0),"")</f>
        <v/>
      </c>
    </row>
    <row r="1826" spans="1:8">
      <c r="A1826" s="13"/>
      <c r="B1826" s="4"/>
      <c r="C1826" s="14" t="str">
        <f>IFERROR(VLOOKUP(B1826,'تكويد الاصناف'!$A$5:$B$1100,2,0),"")</f>
        <v/>
      </c>
      <c r="D1826" s="4"/>
      <c r="E1826" s="4"/>
      <c r="F1826" s="24"/>
      <c r="G1826" s="4"/>
      <c r="H1826" s="14" t="str">
        <f>IFERROR(VLOOKUP(B1826,'تكويد الاصناف'!$A$5:$C$1100,3,0),"")</f>
        <v/>
      </c>
    </row>
    <row r="1827" spans="1:8">
      <c r="A1827" s="13"/>
      <c r="B1827" s="4"/>
      <c r="C1827" s="14" t="str">
        <f>IFERROR(VLOOKUP(B1827,'تكويد الاصناف'!$A$5:$B$1100,2,0),"")</f>
        <v/>
      </c>
      <c r="D1827" s="4"/>
      <c r="E1827" s="4"/>
      <c r="F1827" s="24"/>
      <c r="G1827" s="4"/>
      <c r="H1827" s="14" t="str">
        <f>IFERROR(VLOOKUP(B1827,'تكويد الاصناف'!$A$5:$C$1100,3,0),"")</f>
        <v/>
      </c>
    </row>
    <row r="1828" spans="1:8">
      <c r="A1828" s="13"/>
      <c r="B1828" s="4"/>
      <c r="C1828" s="14" t="str">
        <f>IFERROR(VLOOKUP(B1828,'تكويد الاصناف'!$A$5:$B$1100,2,0),"")</f>
        <v/>
      </c>
      <c r="D1828" s="4"/>
      <c r="E1828" s="4"/>
      <c r="F1828" s="24"/>
      <c r="G1828" s="4"/>
      <c r="H1828" s="14" t="str">
        <f>IFERROR(VLOOKUP(B1828,'تكويد الاصناف'!$A$5:$C$1100,3,0),"")</f>
        <v/>
      </c>
    </row>
    <row r="1829" spans="1:8">
      <c r="A1829" s="13"/>
      <c r="B1829" s="4"/>
      <c r="C1829" s="14" t="str">
        <f>IFERROR(VLOOKUP(B1829,'تكويد الاصناف'!$A$5:$B$1100,2,0),"")</f>
        <v/>
      </c>
      <c r="D1829" s="4"/>
      <c r="E1829" s="4"/>
      <c r="F1829" s="24"/>
      <c r="G1829" s="4"/>
      <c r="H1829" s="14" t="str">
        <f>IFERROR(VLOOKUP(B1829,'تكويد الاصناف'!$A$5:$C$1100,3,0),"")</f>
        <v/>
      </c>
    </row>
    <row r="1830" spans="1:8">
      <c r="A1830" s="13"/>
      <c r="B1830" s="4"/>
      <c r="C1830" s="14" t="str">
        <f>IFERROR(VLOOKUP(B1830,'تكويد الاصناف'!$A$5:$B$1100,2,0),"")</f>
        <v/>
      </c>
      <c r="D1830" s="4"/>
      <c r="E1830" s="4"/>
      <c r="F1830" s="24"/>
      <c r="G1830" s="4"/>
      <c r="H1830" s="14" t="str">
        <f>IFERROR(VLOOKUP(B1830,'تكويد الاصناف'!$A$5:$C$1100,3,0),"")</f>
        <v/>
      </c>
    </row>
    <row r="1831" spans="1:8">
      <c r="A1831" s="13"/>
      <c r="B1831" s="4"/>
      <c r="C1831" s="14" t="str">
        <f>IFERROR(VLOOKUP(B1831,'تكويد الاصناف'!$A$5:$B$1100,2,0),"")</f>
        <v/>
      </c>
      <c r="D1831" s="4"/>
      <c r="E1831" s="4"/>
      <c r="F1831" s="24"/>
      <c r="G1831" s="4"/>
      <c r="H1831" s="14" t="str">
        <f>IFERROR(VLOOKUP(B1831,'تكويد الاصناف'!$A$5:$C$1100,3,0),"")</f>
        <v/>
      </c>
    </row>
    <row r="1832" spans="1:8">
      <c r="A1832" s="13"/>
      <c r="B1832" s="4"/>
      <c r="C1832" s="14" t="str">
        <f>IFERROR(VLOOKUP(B1832,'تكويد الاصناف'!$A$5:$B$1100,2,0),"")</f>
        <v/>
      </c>
      <c r="D1832" s="4"/>
      <c r="E1832" s="4"/>
      <c r="F1832" s="24"/>
      <c r="G1832" s="4"/>
      <c r="H1832" s="14" t="str">
        <f>IFERROR(VLOOKUP(B1832,'تكويد الاصناف'!$A$5:$C$1100,3,0),"")</f>
        <v/>
      </c>
    </row>
    <row r="1833" spans="1:8">
      <c r="A1833" s="13"/>
      <c r="B1833" s="4"/>
      <c r="C1833" s="14" t="str">
        <f>IFERROR(VLOOKUP(B1833,'تكويد الاصناف'!$A$5:$B$1100,2,0),"")</f>
        <v/>
      </c>
      <c r="D1833" s="4"/>
      <c r="E1833" s="4"/>
      <c r="F1833" s="24"/>
      <c r="G1833" s="4"/>
      <c r="H1833" s="14" t="str">
        <f>IFERROR(VLOOKUP(B1833,'تكويد الاصناف'!$A$5:$C$1100,3,0),"")</f>
        <v/>
      </c>
    </row>
    <row r="1834" spans="1:8">
      <c r="A1834" s="13"/>
      <c r="B1834" s="4"/>
      <c r="C1834" s="14" t="str">
        <f>IFERROR(VLOOKUP(B1834,'تكويد الاصناف'!$A$5:$B$1100,2,0),"")</f>
        <v/>
      </c>
      <c r="D1834" s="4"/>
      <c r="E1834" s="4"/>
      <c r="F1834" s="24"/>
      <c r="G1834" s="4"/>
      <c r="H1834" s="14" t="str">
        <f>IFERROR(VLOOKUP(B1834,'تكويد الاصناف'!$A$5:$C$1100,3,0),"")</f>
        <v/>
      </c>
    </row>
    <row r="1835" spans="1:8">
      <c r="A1835" s="13"/>
      <c r="B1835" s="4"/>
      <c r="C1835" s="14" t="str">
        <f>IFERROR(VLOOKUP(B1835,'تكويد الاصناف'!$A$5:$B$1100,2,0),"")</f>
        <v/>
      </c>
      <c r="D1835" s="4"/>
      <c r="E1835" s="4"/>
      <c r="F1835" s="24"/>
      <c r="G1835" s="4"/>
      <c r="H1835" s="14" t="str">
        <f>IFERROR(VLOOKUP(B1835,'تكويد الاصناف'!$A$5:$C$1100,3,0),"")</f>
        <v/>
      </c>
    </row>
    <row r="1836" spans="1:8">
      <c r="A1836" s="13"/>
      <c r="B1836" s="4"/>
      <c r="C1836" s="14" t="str">
        <f>IFERROR(VLOOKUP(B1836,'تكويد الاصناف'!$A$5:$B$1100,2,0),"")</f>
        <v/>
      </c>
      <c r="D1836" s="4"/>
      <c r="E1836" s="4"/>
      <c r="F1836" s="24"/>
      <c r="G1836" s="4"/>
      <c r="H1836" s="14" t="str">
        <f>IFERROR(VLOOKUP(B1836,'تكويد الاصناف'!$A$5:$C$1100,3,0),"")</f>
        <v/>
      </c>
    </row>
    <row r="1837" spans="1:8">
      <c r="A1837" s="13"/>
      <c r="B1837" s="4"/>
      <c r="C1837" s="14" t="str">
        <f>IFERROR(VLOOKUP(B1837,'تكويد الاصناف'!$A$5:$B$1100,2,0),"")</f>
        <v/>
      </c>
      <c r="D1837" s="4"/>
      <c r="E1837" s="4"/>
      <c r="F1837" s="24"/>
      <c r="G1837" s="4"/>
      <c r="H1837" s="14" t="str">
        <f>IFERROR(VLOOKUP(B1837,'تكويد الاصناف'!$A$5:$C$1100,3,0),"")</f>
        <v/>
      </c>
    </row>
    <row r="1838" spans="1:8">
      <c r="A1838" s="13"/>
      <c r="B1838" s="4"/>
      <c r="C1838" s="14" t="str">
        <f>IFERROR(VLOOKUP(B1838,'تكويد الاصناف'!$A$5:$B$1100,2,0),"")</f>
        <v/>
      </c>
      <c r="D1838" s="4"/>
      <c r="E1838" s="4"/>
      <c r="F1838" s="24"/>
      <c r="G1838" s="4"/>
      <c r="H1838" s="14" t="str">
        <f>IFERROR(VLOOKUP(B1838,'تكويد الاصناف'!$A$5:$C$1100,3,0),"")</f>
        <v/>
      </c>
    </row>
    <row r="1839" spans="1:8">
      <c r="A1839" s="13"/>
      <c r="B1839" s="4"/>
      <c r="C1839" s="14" t="str">
        <f>IFERROR(VLOOKUP(B1839,'تكويد الاصناف'!$A$5:$B$1100,2,0),"")</f>
        <v/>
      </c>
      <c r="D1839" s="4"/>
      <c r="E1839" s="4"/>
      <c r="F1839" s="24"/>
      <c r="G1839" s="4"/>
      <c r="H1839" s="14" t="str">
        <f>IFERROR(VLOOKUP(B1839,'تكويد الاصناف'!$A$5:$C$1100,3,0),"")</f>
        <v/>
      </c>
    </row>
    <row r="1840" spans="1:8">
      <c r="A1840" s="13"/>
      <c r="B1840" s="4"/>
      <c r="C1840" s="14" t="str">
        <f>IFERROR(VLOOKUP(B1840,'تكويد الاصناف'!$A$5:$B$1100,2,0),"")</f>
        <v/>
      </c>
      <c r="D1840" s="4"/>
      <c r="E1840" s="4"/>
      <c r="F1840" s="24"/>
      <c r="G1840" s="4"/>
      <c r="H1840" s="14" t="str">
        <f>IFERROR(VLOOKUP(B1840,'تكويد الاصناف'!$A$5:$C$1100,3,0),"")</f>
        <v/>
      </c>
    </row>
    <row r="1841" spans="1:8">
      <c r="A1841" s="13"/>
      <c r="B1841" s="4"/>
      <c r="C1841" s="14" t="str">
        <f>IFERROR(VLOOKUP(B1841,'تكويد الاصناف'!$A$5:$B$1100,2,0),"")</f>
        <v/>
      </c>
      <c r="D1841" s="4"/>
      <c r="E1841" s="4"/>
      <c r="F1841" s="24"/>
      <c r="G1841" s="4"/>
      <c r="H1841" s="14" t="str">
        <f>IFERROR(VLOOKUP(B1841,'تكويد الاصناف'!$A$5:$C$1100,3,0),"")</f>
        <v/>
      </c>
    </row>
    <row r="1842" spans="1:8">
      <c r="A1842" s="13"/>
      <c r="B1842" s="4"/>
      <c r="C1842" s="14" t="str">
        <f>IFERROR(VLOOKUP(B1842,'تكويد الاصناف'!$A$5:$B$1100,2,0),"")</f>
        <v/>
      </c>
      <c r="D1842" s="4"/>
      <c r="E1842" s="4"/>
      <c r="F1842" s="24"/>
      <c r="G1842" s="4"/>
      <c r="H1842" s="14" t="str">
        <f>IFERROR(VLOOKUP(B1842,'تكويد الاصناف'!$A$5:$C$1100,3,0),"")</f>
        <v/>
      </c>
    </row>
    <row r="1843" spans="1:8">
      <c r="A1843" s="13"/>
      <c r="B1843" s="4"/>
      <c r="C1843" s="14" t="str">
        <f>IFERROR(VLOOKUP(B1843,'تكويد الاصناف'!$A$5:$B$1100,2,0),"")</f>
        <v/>
      </c>
      <c r="D1843" s="4"/>
      <c r="E1843" s="4"/>
      <c r="F1843" s="24"/>
      <c r="G1843" s="4"/>
      <c r="H1843" s="14" t="str">
        <f>IFERROR(VLOOKUP(B1843,'تكويد الاصناف'!$A$5:$C$1100,3,0),"")</f>
        <v/>
      </c>
    </row>
    <row r="1844" spans="1:8">
      <c r="A1844" s="13"/>
      <c r="B1844" s="4"/>
      <c r="C1844" s="14" t="str">
        <f>IFERROR(VLOOKUP(B1844,'تكويد الاصناف'!$A$5:$B$1100,2,0),"")</f>
        <v/>
      </c>
      <c r="D1844" s="4"/>
      <c r="E1844" s="4"/>
      <c r="F1844" s="24"/>
      <c r="G1844" s="4"/>
      <c r="H1844" s="14" t="str">
        <f>IFERROR(VLOOKUP(B1844,'تكويد الاصناف'!$A$5:$C$1100,3,0),"")</f>
        <v/>
      </c>
    </row>
    <row r="1845" spans="1:8">
      <c r="A1845" s="13"/>
      <c r="B1845" s="4"/>
      <c r="C1845" s="14" t="str">
        <f>IFERROR(VLOOKUP(B1845,'تكويد الاصناف'!$A$5:$B$1100,2,0),"")</f>
        <v/>
      </c>
      <c r="D1845" s="4"/>
      <c r="E1845" s="4"/>
      <c r="F1845" s="24"/>
      <c r="G1845" s="4"/>
      <c r="H1845" s="14" t="str">
        <f>IFERROR(VLOOKUP(B1845,'تكويد الاصناف'!$A$5:$C$1100,3,0),"")</f>
        <v/>
      </c>
    </row>
    <row r="1846" spans="1:8">
      <c r="A1846" s="13"/>
      <c r="B1846" s="4"/>
      <c r="C1846" s="14" t="str">
        <f>IFERROR(VLOOKUP(B1846,'تكويد الاصناف'!$A$5:$B$1100,2,0),"")</f>
        <v/>
      </c>
      <c r="D1846" s="4"/>
      <c r="E1846" s="4"/>
      <c r="F1846" s="24"/>
      <c r="G1846" s="4"/>
      <c r="H1846" s="14" t="str">
        <f>IFERROR(VLOOKUP(B1846,'تكويد الاصناف'!$A$5:$C$1100,3,0),"")</f>
        <v/>
      </c>
    </row>
    <row r="1847" spans="1:8">
      <c r="A1847" s="13"/>
      <c r="B1847" s="4"/>
      <c r="C1847" s="14" t="str">
        <f>IFERROR(VLOOKUP(B1847,'تكويد الاصناف'!$A$5:$B$1100,2,0),"")</f>
        <v/>
      </c>
      <c r="D1847" s="4"/>
      <c r="E1847" s="4"/>
      <c r="F1847" s="24"/>
      <c r="G1847" s="4"/>
      <c r="H1847" s="14" t="str">
        <f>IFERROR(VLOOKUP(B1847,'تكويد الاصناف'!$A$5:$C$1100,3,0),"")</f>
        <v/>
      </c>
    </row>
    <row r="1848" spans="1:8">
      <c r="A1848" s="13"/>
      <c r="B1848" s="4"/>
      <c r="C1848" s="14" t="str">
        <f>IFERROR(VLOOKUP(B1848,'تكويد الاصناف'!$A$5:$B$1100,2,0),"")</f>
        <v/>
      </c>
      <c r="D1848" s="4"/>
      <c r="E1848" s="4"/>
      <c r="F1848" s="24"/>
      <c r="G1848" s="4"/>
      <c r="H1848" s="14" t="str">
        <f>IFERROR(VLOOKUP(B1848,'تكويد الاصناف'!$A$5:$C$1100,3,0),"")</f>
        <v/>
      </c>
    </row>
    <row r="1849" spans="1:8">
      <c r="A1849" s="13"/>
      <c r="B1849" s="4"/>
      <c r="C1849" s="14" t="str">
        <f>IFERROR(VLOOKUP(B1849,'تكويد الاصناف'!$A$5:$B$1100,2,0),"")</f>
        <v/>
      </c>
      <c r="D1849" s="4"/>
      <c r="E1849" s="4"/>
      <c r="F1849" s="24"/>
      <c r="G1849" s="4"/>
      <c r="H1849" s="14" t="str">
        <f>IFERROR(VLOOKUP(B1849,'تكويد الاصناف'!$A$5:$C$1100,3,0),"")</f>
        <v/>
      </c>
    </row>
    <row r="1850" spans="1:8">
      <c r="A1850" s="13"/>
      <c r="B1850" s="4"/>
      <c r="C1850" s="14" t="str">
        <f>IFERROR(VLOOKUP(B1850,'تكويد الاصناف'!$A$5:$B$1100,2,0),"")</f>
        <v/>
      </c>
      <c r="D1850" s="4"/>
      <c r="E1850" s="4"/>
      <c r="F1850" s="24"/>
      <c r="G1850" s="4"/>
      <c r="H1850" s="14" t="str">
        <f>IFERROR(VLOOKUP(B1850,'تكويد الاصناف'!$A$5:$C$1100,3,0),"")</f>
        <v/>
      </c>
    </row>
    <row r="1851" spans="1:8">
      <c r="A1851" s="13"/>
      <c r="B1851" s="4"/>
      <c r="C1851" s="14" t="str">
        <f>IFERROR(VLOOKUP(B1851,'تكويد الاصناف'!$A$5:$B$1100,2,0),"")</f>
        <v/>
      </c>
      <c r="D1851" s="4"/>
      <c r="E1851" s="4"/>
      <c r="F1851" s="24"/>
      <c r="G1851" s="4"/>
      <c r="H1851" s="14" t="str">
        <f>IFERROR(VLOOKUP(B1851,'تكويد الاصناف'!$A$5:$C$1100,3,0),"")</f>
        <v/>
      </c>
    </row>
    <row r="1852" spans="1:8">
      <c r="A1852" s="13"/>
      <c r="B1852" s="4"/>
      <c r="C1852" s="14" t="str">
        <f>IFERROR(VLOOKUP(B1852,'تكويد الاصناف'!$A$5:$B$1100,2,0),"")</f>
        <v/>
      </c>
      <c r="D1852" s="4"/>
      <c r="E1852" s="4"/>
      <c r="F1852" s="24"/>
      <c r="G1852" s="4"/>
      <c r="H1852" s="14" t="str">
        <f>IFERROR(VLOOKUP(B1852,'تكويد الاصناف'!$A$5:$C$1100,3,0),"")</f>
        <v/>
      </c>
    </row>
    <row r="1853" spans="1:8">
      <c r="A1853" s="13"/>
      <c r="B1853" s="4"/>
      <c r="C1853" s="14" t="str">
        <f>IFERROR(VLOOKUP(B1853,'تكويد الاصناف'!$A$5:$B$1100,2,0),"")</f>
        <v/>
      </c>
      <c r="D1853" s="4"/>
      <c r="E1853" s="4"/>
      <c r="F1853" s="24"/>
      <c r="G1853" s="4"/>
      <c r="H1853" s="14" t="str">
        <f>IFERROR(VLOOKUP(B1853,'تكويد الاصناف'!$A$5:$C$1100,3,0),"")</f>
        <v/>
      </c>
    </row>
    <row r="1854" spans="1:8">
      <c r="A1854" s="13"/>
      <c r="B1854" s="4"/>
      <c r="C1854" s="14" t="str">
        <f>IFERROR(VLOOKUP(B1854,'تكويد الاصناف'!$A$5:$B$1100,2,0),"")</f>
        <v/>
      </c>
      <c r="D1854" s="4"/>
      <c r="E1854" s="4"/>
      <c r="F1854" s="24"/>
      <c r="G1854" s="4"/>
      <c r="H1854" s="14" t="str">
        <f>IFERROR(VLOOKUP(B1854,'تكويد الاصناف'!$A$5:$C$1100,3,0),"")</f>
        <v/>
      </c>
    </row>
    <row r="1855" spans="1:8">
      <c r="A1855" s="13"/>
      <c r="B1855" s="4"/>
      <c r="C1855" s="14" t="str">
        <f>IFERROR(VLOOKUP(B1855,'تكويد الاصناف'!$A$5:$B$1100,2,0),"")</f>
        <v/>
      </c>
      <c r="D1855" s="4"/>
      <c r="E1855" s="4"/>
      <c r="F1855" s="24"/>
      <c r="G1855" s="4"/>
      <c r="H1855" s="14" t="str">
        <f>IFERROR(VLOOKUP(B1855,'تكويد الاصناف'!$A$5:$C$1100,3,0),"")</f>
        <v/>
      </c>
    </row>
    <row r="1856" spans="1:8">
      <c r="A1856" s="13"/>
      <c r="B1856" s="4"/>
      <c r="C1856" s="14" t="str">
        <f>IFERROR(VLOOKUP(B1856,'تكويد الاصناف'!$A$5:$B$1100,2,0),"")</f>
        <v/>
      </c>
      <c r="D1856" s="4"/>
      <c r="E1856" s="4"/>
      <c r="F1856" s="24"/>
      <c r="G1856" s="4"/>
      <c r="H1856" s="14" t="str">
        <f>IFERROR(VLOOKUP(B1856,'تكويد الاصناف'!$A$5:$C$1100,3,0),"")</f>
        <v/>
      </c>
    </row>
    <row r="1857" spans="1:8">
      <c r="A1857" s="13"/>
      <c r="B1857" s="4"/>
      <c r="C1857" s="14" t="str">
        <f>IFERROR(VLOOKUP(B1857,'تكويد الاصناف'!$A$5:$B$1100,2,0),"")</f>
        <v/>
      </c>
      <c r="D1857" s="4"/>
      <c r="E1857" s="4"/>
      <c r="F1857" s="24"/>
      <c r="G1857" s="4"/>
      <c r="H1857" s="14" t="str">
        <f>IFERROR(VLOOKUP(B1857,'تكويد الاصناف'!$A$5:$C$1100,3,0),"")</f>
        <v/>
      </c>
    </row>
    <row r="1858" spans="1:8">
      <c r="A1858" s="13"/>
      <c r="B1858" s="4"/>
      <c r="C1858" s="14" t="str">
        <f>IFERROR(VLOOKUP(B1858,'تكويد الاصناف'!$A$5:$B$1100,2,0),"")</f>
        <v/>
      </c>
      <c r="D1858" s="4"/>
      <c r="E1858" s="4"/>
      <c r="F1858" s="24"/>
      <c r="G1858" s="4"/>
      <c r="H1858" s="14" t="str">
        <f>IFERROR(VLOOKUP(B1858,'تكويد الاصناف'!$A$5:$C$1100,3,0),"")</f>
        <v/>
      </c>
    </row>
    <row r="1859" spans="1:8">
      <c r="A1859" s="13"/>
      <c r="B1859" s="4"/>
      <c r="C1859" s="14" t="str">
        <f>IFERROR(VLOOKUP(B1859,'تكويد الاصناف'!$A$5:$B$1100,2,0),"")</f>
        <v/>
      </c>
      <c r="D1859" s="4"/>
      <c r="E1859" s="4"/>
      <c r="F1859" s="24"/>
      <c r="G1859" s="4"/>
      <c r="H1859" s="14" t="str">
        <f>IFERROR(VLOOKUP(B1859,'تكويد الاصناف'!$A$5:$C$1100,3,0),"")</f>
        <v/>
      </c>
    </row>
    <row r="1860" spans="1:8">
      <c r="A1860" s="13"/>
      <c r="B1860" s="4"/>
      <c r="C1860" s="14" t="str">
        <f>IFERROR(VLOOKUP(B1860,'تكويد الاصناف'!$A$5:$B$1100,2,0),"")</f>
        <v/>
      </c>
      <c r="D1860" s="4"/>
      <c r="E1860" s="4"/>
      <c r="F1860" s="24"/>
      <c r="G1860" s="4"/>
      <c r="H1860" s="14" t="str">
        <f>IFERROR(VLOOKUP(B1860,'تكويد الاصناف'!$A$5:$C$1100,3,0),"")</f>
        <v/>
      </c>
    </row>
    <row r="1861" spans="1:8">
      <c r="A1861" s="13"/>
      <c r="B1861" s="4"/>
      <c r="C1861" s="14" t="str">
        <f>IFERROR(VLOOKUP(B1861,'تكويد الاصناف'!$A$5:$B$1100,2,0),"")</f>
        <v/>
      </c>
      <c r="D1861" s="4"/>
      <c r="E1861" s="4"/>
      <c r="F1861" s="24"/>
      <c r="G1861" s="4"/>
      <c r="H1861" s="14" t="str">
        <f>IFERROR(VLOOKUP(B1861,'تكويد الاصناف'!$A$5:$C$1100,3,0),"")</f>
        <v/>
      </c>
    </row>
    <row r="1862" spans="1:8">
      <c r="A1862" s="13"/>
      <c r="B1862" s="4"/>
      <c r="C1862" s="14" t="str">
        <f>IFERROR(VLOOKUP(B1862,'تكويد الاصناف'!$A$5:$B$1100,2,0),"")</f>
        <v/>
      </c>
      <c r="D1862" s="4"/>
      <c r="E1862" s="4"/>
      <c r="F1862" s="24"/>
      <c r="G1862" s="4"/>
      <c r="H1862" s="14" t="str">
        <f>IFERROR(VLOOKUP(B1862,'تكويد الاصناف'!$A$5:$C$1100,3,0),"")</f>
        <v/>
      </c>
    </row>
    <row r="1863" spans="1:8">
      <c r="A1863" s="13"/>
      <c r="B1863" s="4"/>
      <c r="C1863" s="14" t="str">
        <f>IFERROR(VLOOKUP(B1863,'تكويد الاصناف'!$A$5:$B$1100,2,0),"")</f>
        <v/>
      </c>
      <c r="D1863" s="4"/>
      <c r="E1863" s="4"/>
      <c r="F1863" s="24"/>
      <c r="G1863" s="4"/>
      <c r="H1863" s="14" t="str">
        <f>IFERROR(VLOOKUP(B1863,'تكويد الاصناف'!$A$5:$C$1100,3,0),"")</f>
        <v/>
      </c>
    </row>
    <row r="1864" spans="1:8">
      <c r="A1864" s="13"/>
      <c r="B1864" s="4"/>
      <c r="C1864" s="14" t="str">
        <f>IFERROR(VLOOKUP(B1864,'تكويد الاصناف'!$A$5:$B$1100,2,0),"")</f>
        <v/>
      </c>
      <c r="D1864" s="4"/>
      <c r="E1864" s="4"/>
      <c r="F1864" s="24"/>
      <c r="G1864" s="4"/>
      <c r="H1864" s="14" t="str">
        <f>IFERROR(VLOOKUP(B1864,'تكويد الاصناف'!$A$5:$C$1100,3,0),"")</f>
        <v/>
      </c>
    </row>
    <row r="1865" spans="1:8">
      <c r="A1865" s="13"/>
      <c r="B1865" s="4"/>
      <c r="C1865" s="14" t="str">
        <f>IFERROR(VLOOKUP(B1865,'تكويد الاصناف'!$A$5:$B$1100,2,0),"")</f>
        <v/>
      </c>
      <c r="D1865" s="4"/>
      <c r="E1865" s="4"/>
      <c r="F1865" s="24"/>
      <c r="G1865" s="4"/>
      <c r="H1865" s="14" t="str">
        <f>IFERROR(VLOOKUP(B1865,'تكويد الاصناف'!$A$5:$C$1100,3,0),"")</f>
        <v/>
      </c>
    </row>
    <row r="1866" spans="1:8">
      <c r="A1866" s="13"/>
      <c r="B1866" s="4"/>
      <c r="C1866" s="14" t="str">
        <f>IFERROR(VLOOKUP(B1866,'تكويد الاصناف'!$A$5:$B$1100,2,0),"")</f>
        <v/>
      </c>
      <c r="D1866" s="4"/>
      <c r="E1866" s="4"/>
      <c r="F1866" s="24"/>
      <c r="G1866" s="4"/>
      <c r="H1866" s="14" t="str">
        <f>IFERROR(VLOOKUP(B1866,'تكويد الاصناف'!$A$5:$C$1100,3,0),"")</f>
        <v/>
      </c>
    </row>
    <row r="1867" spans="1:8">
      <c r="A1867" s="13"/>
      <c r="B1867" s="4"/>
      <c r="C1867" s="14" t="str">
        <f>IFERROR(VLOOKUP(B1867,'تكويد الاصناف'!$A$5:$B$1100,2,0),"")</f>
        <v/>
      </c>
      <c r="D1867" s="4"/>
      <c r="E1867" s="4"/>
      <c r="F1867" s="24"/>
      <c r="G1867" s="4"/>
      <c r="H1867" s="14" t="str">
        <f>IFERROR(VLOOKUP(B1867,'تكويد الاصناف'!$A$5:$C$1100,3,0),"")</f>
        <v/>
      </c>
    </row>
    <row r="1868" spans="1:8">
      <c r="A1868" s="13"/>
      <c r="B1868" s="4"/>
      <c r="C1868" s="14" t="str">
        <f>IFERROR(VLOOKUP(B1868,'تكويد الاصناف'!$A$5:$B$1100,2,0),"")</f>
        <v/>
      </c>
      <c r="D1868" s="4"/>
      <c r="E1868" s="4"/>
      <c r="F1868" s="24"/>
      <c r="G1868" s="4"/>
      <c r="H1868" s="14" t="str">
        <f>IFERROR(VLOOKUP(B1868,'تكويد الاصناف'!$A$5:$C$1100,3,0),"")</f>
        <v/>
      </c>
    </row>
    <row r="1869" spans="1:8">
      <c r="A1869" s="13"/>
      <c r="B1869" s="4"/>
      <c r="C1869" s="14" t="str">
        <f>IFERROR(VLOOKUP(B1869,'تكويد الاصناف'!$A$5:$B$1100,2,0),"")</f>
        <v/>
      </c>
      <c r="D1869" s="4"/>
      <c r="E1869" s="4"/>
      <c r="F1869" s="24"/>
      <c r="G1869" s="4"/>
      <c r="H1869" s="14" t="str">
        <f>IFERROR(VLOOKUP(B1869,'تكويد الاصناف'!$A$5:$C$1100,3,0),"")</f>
        <v/>
      </c>
    </row>
    <row r="1870" spans="1:8">
      <c r="A1870" s="13"/>
      <c r="B1870" s="4"/>
      <c r="C1870" s="14" t="str">
        <f>IFERROR(VLOOKUP(B1870,'تكويد الاصناف'!$A$5:$B$1100,2,0),"")</f>
        <v/>
      </c>
      <c r="D1870" s="4"/>
      <c r="E1870" s="4"/>
      <c r="F1870" s="24"/>
      <c r="G1870" s="4"/>
      <c r="H1870" s="14" t="str">
        <f>IFERROR(VLOOKUP(B1870,'تكويد الاصناف'!$A$5:$C$1100,3,0),"")</f>
        <v/>
      </c>
    </row>
    <row r="1871" spans="1:8">
      <c r="A1871" s="13"/>
      <c r="B1871" s="4"/>
      <c r="C1871" s="14" t="str">
        <f>IFERROR(VLOOKUP(B1871,'تكويد الاصناف'!$A$5:$B$1100,2,0),"")</f>
        <v/>
      </c>
      <c r="D1871" s="4"/>
      <c r="E1871" s="4"/>
      <c r="F1871" s="24"/>
      <c r="G1871" s="4"/>
      <c r="H1871" s="14" t="str">
        <f>IFERROR(VLOOKUP(B1871,'تكويد الاصناف'!$A$5:$C$1100,3,0),"")</f>
        <v/>
      </c>
    </row>
    <row r="1872" spans="1:8">
      <c r="A1872" s="13"/>
      <c r="B1872" s="4"/>
      <c r="C1872" s="14" t="str">
        <f>IFERROR(VLOOKUP(B1872,'تكويد الاصناف'!$A$5:$B$1100,2,0),"")</f>
        <v/>
      </c>
      <c r="D1872" s="4"/>
      <c r="E1872" s="4"/>
      <c r="F1872" s="24"/>
      <c r="G1872" s="4"/>
      <c r="H1872" s="14" t="str">
        <f>IFERROR(VLOOKUP(B1872,'تكويد الاصناف'!$A$5:$C$1100,3,0),"")</f>
        <v/>
      </c>
    </row>
    <row r="1873" spans="1:8">
      <c r="A1873" s="13"/>
      <c r="B1873" s="4"/>
      <c r="C1873" s="14" t="str">
        <f>IFERROR(VLOOKUP(B1873,'تكويد الاصناف'!$A$5:$B$1100,2,0),"")</f>
        <v/>
      </c>
      <c r="D1873" s="4"/>
      <c r="E1873" s="4"/>
      <c r="F1873" s="24"/>
      <c r="G1873" s="4"/>
      <c r="H1873" s="14" t="str">
        <f>IFERROR(VLOOKUP(B1873,'تكويد الاصناف'!$A$5:$C$1100,3,0),"")</f>
        <v/>
      </c>
    </row>
    <row r="1874" spans="1:8">
      <c r="A1874" s="13"/>
      <c r="B1874" s="4"/>
      <c r="C1874" s="14" t="str">
        <f>IFERROR(VLOOKUP(B1874,'تكويد الاصناف'!$A$5:$B$1100,2,0),"")</f>
        <v/>
      </c>
      <c r="D1874" s="4"/>
      <c r="E1874" s="4"/>
      <c r="F1874" s="24"/>
      <c r="G1874" s="4"/>
      <c r="H1874" s="14" t="str">
        <f>IFERROR(VLOOKUP(B1874,'تكويد الاصناف'!$A$5:$C$1100,3,0),"")</f>
        <v/>
      </c>
    </row>
    <row r="1875" spans="1:8">
      <c r="A1875" s="13"/>
      <c r="B1875" s="4"/>
      <c r="C1875" s="14" t="str">
        <f>IFERROR(VLOOKUP(B1875,'تكويد الاصناف'!$A$5:$B$1100,2,0),"")</f>
        <v/>
      </c>
      <c r="D1875" s="4"/>
      <c r="E1875" s="4"/>
      <c r="F1875" s="24"/>
      <c r="G1875" s="4"/>
      <c r="H1875" s="14" t="str">
        <f>IFERROR(VLOOKUP(B1875,'تكويد الاصناف'!$A$5:$C$1100,3,0),"")</f>
        <v/>
      </c>
    </row>
    <row r="1876" spans="1:8">
      <c r="A1876" s="13"/>
      <c r="B1876" s="4"/>
      <c r="C1876" s="14" t="str">
        <f>IFERROR(VLOOKUP(B1876,'تكويد الاصناف'!$A$5:$B$1100,2,0),"")</f>
        <v/>
      </c>
      <c r="D1876" s="4"/>
      <c r="E1876" s="4"/>
      <c r="F1876" s="24"/>
      <c r="G1876" s="4"/>
      <c r="H1876" s="14" t="str">
        <f>IFERROR(VLOOKUP(B1876,'تكويد الاصناف'!$A$5:$C$1100,3,0),"")</f>
        <v/>
      </c>
    </row>
    <row r="1877" spans="1:8">
      <c r="A1877" s="13"/>
      <c r="B1877" s="4"/>
      <c r="C1877" s="14" t="str">
        <f>IFERROR(VLOOKUP(B1877,'تكويد الاصناف'!$A$5:$B$1100,2,0),"")</f>
        <v/>
      </c>
      <c r="D1877" s="4"/>
      <c r="E1877" s="4"/>
      <c r="F1877" s="24"/>
      <c r="G1877" s="4"/>
      <c r="H1877" s="14" t="str">
        <f>IFERROR(VLOOKUP(B1877,'تكويد الاصناف'!$A$5:$C$1100,3,0),"")</f>
        <v/>
      </c>
    </row>
    <row r="1878" spans="1:8">
      <c r="A1878" s="13"/>
      <c r="B1878" s="4"/>
      <c r="C1878" s="14" t="str">
        <f>IFERROR(VLOOKUP(B1878,'تكويد الاصناف'!$A$5:$B$1100,2,0),"")</f>
        <v/>
      </c>
      <c r="D1878" s="4"/>
      <c r="E1878" s="4"/>
      <c r="F1878" s="24"/>
      <c r="G1878" s="4"/>
      <c r="H1878" s="14" t="str">
        <f>IFERROR(VLOOKUP(B1878,'تكويد الاصناف'!$A$5:$C$1100,3,0),"")</f>
        <v/>
      </c>
    </row>
    <row r="1879" spans="1:8">
      <c r="A1879" s="13"/>
      <c r="B1879" s="4"/>
      <c r="C1879" s="14" t="str">
        <f>IFERROR(VLOOKUP(B1879,'تكويد الاصناف'!$A$5:$B$1100,2,0),"")</f>
        <v/>
      </c>
      <c r="D1879" s="4"/>
      <c r="E1879" s="4"/>
      <c r="F1879" s="24"/>
      <c r="G1879" s="4"/>
      <c r="H1879" s="14" t="str">
        <f>IFERROR(VLOOKUP(B1879,'تكويد الاصناف'!$A$5:$C$1100,3,0),"")</f>
        <v/>
      </c>
    </row>
    <row r="1880" spans="1:8">
      <c r="A1880" s="13"/>
      <c r="B1880" s="4"/>
      <c r="C1880" s="14" t="str">
        <f>IFERROR(VLOOKUP(B1880,'تكويد الاصناف'!$A$5:$B$1100,2,0),"")</f>
        <v/>
      </c>
      <c r="D1880" s="4"/>
      <c r="E1880" s="4"/>
      <c r="F1880" s="24"/>
      <c r="G1880" s="4"/>
      <c r="H1880" s="14" t="str">
        <f>IFERROR(VLOOKUP(B1880,'تكويد الاصناف'!$A$5:$C$1100,3,0),"")</f>
        <v/>
      </c>
    </row>
    <row r="1881" spans="1:8">
      <c r="A1881" s="13"/>
      <c r="B1881" s="4"/>
      <c r="C1881" s="14" t="str">
        <f>IFERROR(VLOOKUP(B1881,'تكويد الاصناف'!$A$5:$B$1100,2,0),"")</f>
        <v/>
      </c>
      <c r="D1881" s="4"/>
      <c r="E1881" s="4"/>
      <c r="F1881" s="24"/>
      <c r="G1881" s="4"/>
      <c r="H1881" s="14" t="str">
        <f>IFERROR(VLOOKUP(B1881,'تكويد الاصناف'!$A$5:$C$1100,3,0),"")</f>
        <v/>
      </c>
    </row>
    <row r="1882" spans="1:8">
      <c r="A1882" s="13"/>
      <c r="B1882" s="4"/>
      <c r="C1882" s="14" t="str">
        <f>IFERROR(VLOOKUP(B1882,'تكويد الاصناف'!$A$5:$B$1100,2,0),"")</f>
        <v/>
      </c>
      <c r="D1882" s="4"/>
      <c r="E1882" s="4"/>
      <c r="F1882" s="24"/>
      <c r="G1882" s="4"/>
      <c r="H1882" s="14" t="str">
        <f>IFERROR(VLOOKUP(B1882,'تكويد الاصناف'!$A$5:$C$1100,3,0),"")</f>
        <v/>
      </c>
    </row>
    <row r="1883" spans="1:8">
      <c r="A1883" s="13"/>
      <c r="B1883" s="4"/>
      <c r="C1883" s="14" t="str">
        <f>IFERROR(VLOOKUP(B1883,'تكويد الاصناف'!$A$5:$B$1100,2,0),"")</f>
        <v/>
      </c>
      <c r="D1883" s="4"/>
      <c r="E1883" s="4"/>
      <c r="F1883" s="24"/>
      <c r="G1883" s="4"/>
      <c r="H1883" s="14" t="str">
        <f>IFERROR(VLOOKUP(B1883,'تكويد الاصناف'!$A$5:$C$1100,3,0),"")</f>
        <v/>
      </c>
    </row>
    <row r="1884" spans="1:8">
      <c r="A1884" s="13"/>
      <c r="B1884" s="4"/>
      <c r="C1884" s="14" t="str">
        <f>IFERROR(VLOOKUP(B1884,'تكويد الاصناف'!$A$5:$B$1100,2,0),"")</f>
        <v/>
      </c>
      <c r="D1884" s="4"/>
      <c r="E1884" s="4"/>
      <c r="F1884" s="24"/>
      <c r="G1884" s="4"/>
      <c r="H1884" s="14" t="str">
        <f>IFERROR(VLOOKUP(B1884,'تكويد الاصناف'!$A$5:$C$1100,3,0),"")</f>
        <v/>
      </c>
    </row>
    <row r="1885" spans="1:8">
      <c r="A1885" s="13"/>
      <c r="B1885" s="4"/>
      <c r="C1885" s="14" t="str">
        <f>IFERROR(VLOOKUP(B1885,'تكويد الاصناف'!$A$5:$B$1100,2,0),"")</f>
        <v/>
      </c>
      <c r="D1885" s="4"/>
      <c r="E1885" s="4"/>
      <c r="F1885" s="24"/>
      <c r="G1885" s="4"/>
      <c r="H1885" s="14" t="str">
        <f>IFERROR(VLOOKUP(B1885,'تكويد الاصناف'!$A$5:$C$1100,3,0),"")</f>
        <v/>
      </c>
    </row>
    <row r="1886" spans="1:8">
      <c r="A1886" s="13"/>
      <c r="B1886" s="4"/>
      <c r="C1886" s="14" t="str">
        <f>IFERROR(VLOOKUP(B1886,'تكويد الاصناف'!$A$5:$B$1100,2,0),"")</f>
        <v/>
      </c>
      <c r="D1886" s="4"/>
      <c r="E1886" s="4"/>
      <c r="F1886" s="24"/>
      <c r="G1886" s="4"/>
      <c r="H1886" s="14" t="str">
        <f>IFERROR(VLOOKUP(B1886,'تكويد الاصناف'!$A$5:$C$1100,3,0),"")</f>
        <v/>
      </c>
    </row>
    <row r="1887" spans="1:8">
      <c r="A1887" s="13"/>
      <c r="B1887" s="4"/>
      <c r="C1887" s="14" t="str">
        <f>IFERROR(VLOOKUP(B1887,'تكويد الاصناف'!$A$5:$B$1100,2,0),"")</f>
        <v/>
      </c>
      <c r="D1887" s="4"/>
      <c r="E1887" s="4"/>
      <c r="F1887" s="24"/>
      <c r="G1887" s="4"/>
      <c r="H1887" s="14" t="str">
        <f>IFERROR(VLOOKUP(B1887,'تكويد الاصناف'!$A$5:$C$1100,3,0),"")</f>
        <v/>
      </c>
    </row>
    <row r="1888" spans="1:8">
      <c r="A1888" s="13"/>
      <c r="B1888" s="4"/>
      <c r="C1888" s="14" t="str">
        <f>IFERROR(VLOOKUP(B1888,'تكويد الاصناف'!$A$5:$B$1100,2,0),"")</f>
        <v/>
      </c>
      <c r="D1888" s="4"/>
      <c r="E1888" s="4"/>
      <c r="F1888" s="24"/>
      <c r="G1888" s="4"/>
      <c r="H1888" s="14" t="str">
        <f>IFERROR(VLOOKUP(B1888,'تكويد الاصناف'!$A$5:$C$1100,3,0),"")</f>
        <v/>
      </c>
    </row>
    <row r="1889" spans="1:8">
      <c r="A1889" s="13"/>
      <c r="B1889" s="4"/>
      <c r="C1889" s="14" t="str">
        <f>IFERROR(VLOOKUP(B1889,'تكويد الاصناف'!$A$5:$B$1100,2,0),"")</f>
        <v/>
      </c>
      <c r="D1889" s="4"/>
      <c r="E1889" s="4"/>
      <c r="F1889" s="24"/>
      <c r="G1889" s="4"/>
      <c r="H1889" s="14" t="str">
        <f>IFERROR(VLOOKUP(B1889,'تكويد الاصناف'!$A$5:$C$1100,3,0),"")</f>
        <v/>
      </c>
    </row>
    <row r="1890" spans="1:8">
      <c r="A1890" s="13"/>
      <c r="B1890" s="4"/>
      <c r="C1890" s="14" t="str">
        <f>IFERROR(VLOOKUP(B1890,'تكويد الاصناف'!$A$5:$B$1100,2,0),"")</f>
        <v/>
      </c>
      <c r="D1890" s="4"/>
      <c r="E1890" s="4"/>
      <c r="F1890" s="24"/>
      <c r="G1890" s="4"/>
      <c r="H1890" s="14" t="str">
        <f>IFERROR(VLOOKUP(B1890,'تكويد الاصناف'!$A$5:$C$1100,3,0),"")</f>
        <v/>
      </c>
    </row>
    <row r="1891" spans="1:8">
      <c r="A1891" s="13"/>
      <c r="B1891" s="4"/>
      <c r="C1891" s="14" t="str">
        <f>IFERROR(VLOOKUP(B1891,'تكويد الاصناف'!$A$5:$B$1100,2,0),"")</f>
        <v/>
      </c>
      <c r="D1891" s="4"/>
      <c r="E1891" s="4"/>
      <c r="F1891" s="24"/>
      <c r="G1891" s="4"/>
      <c r="H1891" s="14" t="str">
        <f>IFERROR(VLOOKUP(B1891,'تكويد الاصناف'!$A$5:$C$1100,3,0),"")</f>
        <v/>
      </c>
    </row>
    <row r="1892" spans="1:8">
      <c r="A1892" s="13"/>
      <c r="B1892" s="4"/>
      <c r="C1892" s="14" t="str">
        <f>IFERROR(VLOOKUP(B1892,'تكويد الاصناف'!$A$5:$B$1100,2,0),"")</f>
        <v/>
      </c>
      <c r="D1892" s="4"/>
      <c r="E1892" s="4"/>
      <c r="F1892" s="24"/>
      <c r="G1892" s="4"/>
      <c r="H1892" s="14" t="str">
        <f>IFERROR(VLOOKUP(B1892,'تكويد الاصناف'!$A$5:$C$1100,3,0),"")</f>
        <v/>
      </c>
    </row>
    <row r="1893" spans="1:8">
      <c r="A1893" s="13"/>
      <c r="B1893" s="4"/>
      <c r="C1893" s="14" t="str">
        <f>IFERROR(VLOOKUP(B1893,'تكويد الاصناف'!$A$5:$B$1100,2,0),"")</f>
        <v/>
      </c>
      <c r="D1893" s="4"/>
      <c r="E1893" s="4"/>
      <c r="F1893" s="24"/>
      <c r="G1893" s="4"/>
      <c r="H1893" s="14" t="str">
        <f>IFERROR(VLOOKUP(B1893,'تكويد الاصناف'!$A$5:$C$1100,3,0),"")</f>
        <v/>
      </c>
    </row>
    <row r="1894" spans="1:8">
      <c r="A1894" s="13"/>
      <c r="B1894" s="4"/>
      <c r="C1894" s="14" t="str">
        <f>IFERROR(VLOOKUP(B1894,'تكويد الاصناف'!$A$5:$B$1100,2,0),"")</f>
        <v/>
      </c>
      <c r="D1894" s="4"/>
      <c r="E1894" s="4"/>
      <c r="F1894" s="24"/>
      <c r="G1894" s="4"/>
      <c r="H1894" s="14" t="str">
        <f>IFERROR(VLOOKUP(B1894,'تكويد الاصناف'!$A$5:$C$1100,3,0),"")</f>
        <v/>
      </c>
    </row>
    <row r="1895" spans="1:8">
      <c r="A1895" s="13"/>
      <c r="B1895" s="4"/>
      <c r="C1895" s="14" t="str">
        <f>IFERROR(VLOOKUP(B1895,'تكويد الاصناف'!$A$5:$B$1100,2,0),"")</f>
        <v/>
      </c>
      <c r="D1895" s="4"/>
      <c r="E1895" s="4"/>
      <c r="F1895" s="24"/>
      <c r="G1895" s="4"/>
      <c r="H1895" s="14" t="str">
        <f>IFERROR(VLOOKUP(B1895,'تكويد الاصناف'!$A$5:$C$1100,3,0),"")</f>
        <v/>
      </c>
    </row>
    <row r="1896" spans="1:8">
      <c r="A1896" s="13"/>
      <c r="B1896" s="4"/>
      <c r="C1896" s="14" t="str">
        <f>IFERROR(VLOOKUP(B1896,'تكويد الاصناف'!$A$5:$B$1100,2,0),"")</f>
        <v/>
      </c>
      <c r="D1896" s="4"/>
      <c r="E1896" s="4"/>
      <c r="F1896" s="24"/>
      <c r="G1896" s="4"/>
      <c r="H1896" s="14" t="str">
        <f>IFERROR(VLOOKUP(B1896,'تكويد الاصناف'!$A$5:$C$1100,3,0),"")</f>
        <v/>
      </c>
    </row>
    <row r="1897" spans="1:8">
      <c r="A1897" s="13"/>
      <c r="B1897" s="4"/>
      <c r="C1897" s="14" t="str">
        <f>IFERROR(VLOOKUP(B1897,'تكويد الاصناف'!$A$5:$B$1100,2,0),"")</f>
        <v/>
      </c>
      <c r="D1897" s="4"/>
      <c r="E1897" s="4"/>
      <c r="F1897" s="24"/>
      <c r="G1897" s="4"/>
      <c r="H1897" s="14" t="str">
        <f>IFERROR(VLOOKUP(B1897,'تكويد الاصناف'!$A$5:$C$1100,3,0),"")</f>
        <v/>
      </c>
    </row>
    <row r="1898" spans="1:8">
      <c r="A1898" s="13"/>
      <c r="B1898" s="4"/>
      <c r="C1898" s="14" t="str">
        <f>IFERROR(VLOOKUP(B1898,'تكويد الاصناف'!$A$5:$B$1100,2,0),"")</f>
        <v/>
      </c>
      <c r="D1898" s="4"/>
      <c r="E1898" s="4"/>
      <c r="F1898" s="24"/>
      <c r="G1898" s="4"/>
      <c r="H1898" s="14" t="str">
        <f>IFERROR(VLOOKUP(B1898,'تكويد الاصناف'!$A$5:$C$1100,3,0),"")</f>
        <v/>
      </c>
    </row>
    <row r="1899" spans="1:8">
      <c r="A1899" s="13"/>
      <c r="B1899" s="4"/>
      <c r="C1899" s="14" t="str">
        <f>IFERROR(VLOOKUP(B1899,'تكويد الاصناف'!$A$5:$B$1100,2,0),"")</f>
        <v/>
      </c>
      <c r="D1899" s="4"/>
      <c r="E1899" s="4"/>
      <c r="F1899" s="24"/>
      <c r="G1899" s="4"/>
      <c r="H1899" s="14" t="str">
        <f>IFERROR(VLOOKUP(B1899,'تكويد الاصناف'!$A$5:$C$1100,3,0),"")</f>
        <v/>
      </c>
    </row>
    <row r="1900" spans="1:8">
      <c r="A1900" s="13"/>
      <c r="B1900" s="4"/>
      <c r="C1900" s="14" t="str">
        <f>IFERROR(VLOOKUP(B1900,'تكويد الاصناف'!$A$5:$B$1100,2,0),"")</f>
        <v/>
      </c>
      <c r="D1900" s="4"/>
      <c r="E1900" s="4"/>
      <c r="F1900" s="24"/>
      <c r="G1900" s="4"/>
      <c r="H1900" s="14" t="str">
        <f>IFERROR(VLOOKUP(B1900,'تكويد الاصناف'!$A$5:$C$1100,3,0),"")</f>
        <v/>
      </c>
    </row>
    <row r="1901" spans="1:8">
      <c r="A1901" s="13"/>
      <c r="B1901" s="4"/>
      <c r="C1901" s="14" t="str">
        <f>IFERROR(VLOOKUP(B1901,'تكويد الاصناف'!$A$5:$B$1100,2,0),"")</f>
        <v/>
      </c>
      <c r="D1901" s="4"/>
      <c r="E1901" s="4"/>
      <c r="F1901" s="24"/>
      <c r="G1901" s="4"/>
      <c r="H1901" s="14" t="str">
        <f>IFERROR(VLOOKUP(B1901,'تكويد الاصناف'!$A$5:$C$1100,3,0),"")</f>
        <v/>
      </c>
    </row>
    <row r="1902" spans="1:8">
      <c r="A1902" s="13"/>
      <c r="B1902" s="4"/>
      <c r="C1902" s="14" t="str">
        <f>IFERROR(VLOOKUP(B1902,'تكويد الاصناف'!$A$5:$B$1100,2,0),"")</f>
        <v/>
      </c>
      <c r="D1902" s="4"/>
      <c r="E1902" s="4"/>
      <c r="F1902" s="24"/>
      <c r="G1902" s="4"/>
      <c r="H1902" s="14" t="str">
        <f>IFERROR(VLOOKUP(B1902,'تكويد الاصناف'!$A$5:$C$1100,3,0),"")</f>
        <v/>
      </c>
    </row>
    <row r="1903" spans="1:8">
      <c r="A1903" s="13"/>
      <c r="B1903" s="4"/>
      <c r="C1903" s="14" t="str">
        <f>IFERROR(VLOOKUP(B1903,'تكويد الاصناف'!$A$5:$B$1100,2,0),"")</f>
        <v/>
      </c>
      <c r="D1903" s="4"/>
      <c r="E1903" s="4"/>
      <c r="F1903" s="24"/>
      <c r="G1903" s="4"/>
      <c r="H1903" s="14" t="str">
        <f>IFERROR(VLOOKUP(B1903,'تكويد الاصناف'!$A$5:$C$1100,3,0),"")</f>
        <v/>
      </c>
    </row>
    <row r="1904" spans="1:8">
      <c r="A1904" s="13"/>
      <c r="B1904" s="4"/>
      <c r="C1904" s="14" t="str">
        <f>IFERROR(VLOOKUP(B1904,'تكويد الاصناف'!$A$5:$B$1100,2,0),"")</f>
        <v/>
      </c>
      <c r="D1904" s="4"/>
      <c r="E1904" s="4"/>
      <c r="F1904" s="24"/>
      <c r="G1904" s="4"/>
      <c r="H1904" s="14" t="str">
        <f>IFERROR(VLOOKUP(B1904,'تكويد الاصناف'!$A$5:$C$1100,3,0),"")</f>
        <v/>
      </c>
    </row>
    <row r="1905" spans="1:8">
      <c r="A1905" s="13"/>
      <c r="B1905" s="4"/>
      <c r="C1905" s="14" t="str">
        <f>IFERROR(VLOOKUP(B1905,'تكويد الاصناف'!$A$5:$B$1100,2,0),"")</f>
        <v/>
      </c>
      <c r="D1905" s="4"/>
      <c r="E1905" s="4"/>
      <c r="F1905" s="24"/>
      <c r="G1905" s="4"/>
      <c r="H1905" s="14" t="str">
        <f>IFERROR(VLOOKUP(B1905,'تكويد الاصناف'!$A$5:$C$1100,3,0),"")</f>
        <v/>
      </c>
    </row>
    <row r="1906" spans="1:8">
      <c r="A1906" s="13"/>
      <c r="B1906" s="4"/>
      <c r="C1906" s="14" t="str">
        <f>IFERROR(VLOOKUP(B1906,'تكويد الاصناف'!$A$5:$B$1100,2,0),"")</f>
        <v/>
      </c>
      <c r="D1906" s="4"/>
      <c r="E1906" s="4"/>
      <c r="F1906" s="24"/>
      <c r="G1906" s="4"/>
      <c r="H1906" s="14" t="str">
        <f>IFERROR(VLOOKUP(B1906,'تكويد الاصناف'!$A$5:$C$1100,3,0),"")</f>
        <v/>
      </c>
    </row>
    <row r="1907" spans="1:8">
      <c r="A1907" s="13"/>
      <c r="B1907" s="4"/>
      <c r="C1907" s="14" t="str">
        <f>IFERROR(VLOOKUP(B1907,'تكويد الاصناف'!$A$5:$B$1100,2,0),"")</f>
        <v/>
      </c>
      <c r="D1907" s="4"/>
      <c r="E1907" s="4"/>
      <c r="F1907" s="24"/>
      <c r="G1907" s="4"/>
      <c r="H1907" s="14" t="str">
        <f>IFERROR(VLOOKUP(B1907,'تكويد الاصناف'!$A$5:$C$1100,3,0),"")</f>
        <v/>
      </c>
    </row>
    <row r="1908" spans="1:8">
      <c r="A1908" s="13"/>
      <c r="B1908" s="4"/>
      <c r="C1908" s="14" t="str">
        <f>IFERROR(VLOOKUP(B1908,'تكويد الاصناف'!$A$5:$B$1100,2,0),"")</f>
        <v/>
      </c>
      <c r="D1908" s="4"/>
      <c r="E1908" s="4"/>
      <c r="F1908" s="24"/>
      <c r="G1908" s="4"/>
      <c r="H1908" s="14" t="str">
        <f>IFERROR(VLOOKUP(B1908,'تكويد الاصناف'!$A$5:$C$1100,3,0),"")</f>
        <v/>
      </c>
    </row>
    <row r="1909" spans="1:8">
      <c r="A1909" s="13"/>
      <c r="B1909" s="4"/>
      <c r="C1909" s="14" t="str">
        <f>IFERROR(VLOOKUP(B1909,'تكويد الاصناف'!$A$5:$B$1100,2,0),"")</f>
        <v/>
      </c>
      <c r="D1909" s="4"/>
      <c r="E1909" s="4"/>
      <c r="F1909" s="24"/>
      <c r="G1909" s="4"/>
      <c r="H1909" s="14" t="str">
        <f>IFERROR(VLOOKUP(B1909,'تكويد الاصناف'!$A$5:$C$1100,3,0),"")</f>
        <v/>
      </c>
    </row>
    <row r="1910" spans="1:8">
      <c r="A1910" s="13"/>
      <c r="B1910" s="4"/>
      <c r="C1910" s="14" t="str">
        <f>IFERROR(VLOOKUP(B1910,'تكويد الاصناف'!$A$5:$B$1100,2,0),"")</f>
        <v/>
      </c>
      <c r="D1910" s="4"/>
      <c r="E1910" s="4"/>
      <c r="F1910" s="24"/>
      <c r="G1910" s="4"/>
      <c r="H1910" s="14" t="str">
        <f>IFERROR(VLOOKUP(B1910,'تكويد الاصناف'!$A$5:$C$1100,3,0),"")</f>
        <v/>
      </c>
    </row>
    <row r="1911" spans="1:8">
      <c r="A1911" s="13"/>
      <c r="B1911" s="4"/>
      <c r="C1911" s="14" t="str">
        <f>IFERROR(VLOOKUP(B1911,'تكويد الاصناف'!$A$5:$B$1100,2,0),"")</f>
        <v/>
      </c>
      <c r="D1911" s="4"/>
      <c r="E1911" s="4"/>
      <c r="F1911" s="24"/>
      <c r="G1911" s="4"/>
      <c r="H1911" s="14" t="str">
        <f>IFERROR(VLOOKUP(B1911,'تكويد الاصناف'!$A$5:$C$1100,3,0),"")</f>
        <v/>
      </c>
    </row>
    <row r="1912" spans="1:8">
      <c r="A1912" s="13"/>
      <c r="B1912" s="4"/>
      <c r="C1912" s="14" t="str">
        <f>IFERROR(VLOOKUP(B1912,'تكويد الاصناف'!$A$5:$B$1100,2,0),"")</f>
        <v/>
      </c>
      <c r="D1912" s="4"/>
      <c r="E1912" s="4"/>
      <c r="F1912" s="24"/>
      <c r="G1912" s="4"/>
      <c r="H1912" s="14" t="str">
        <f>IFERROR(VLOOKUP(B1912,'تكويد الاصناف'!$A$5:$C$1100,3,0),"")</f>
        <v/>
      </c>
    </row>
    <row r="1913" spans="1:8">
      <c r="A1913" s="13"/>
      <c r="B1913" s="4"/>
      <c r="C1913" s="14" t="str">
        <f>IFERROR(VLOOKUP(B1913,'تكويد الاصناف'!$A$5:$B$1100,2,0),"")</f>
        <v/>
      </c>
      <c r="D1913" s="4"/>
      <c r="E1913" s="4"/>
      <c r="F1913" s="24"/>
      <c r="G1913" s="4"/>
      <c r="H1913" s="14" t="str">
        <f>IFERROR(VLOOKUP(B1913,'تكويد الاصناف'!$A$5:$C$1100,3,0),"")</f>
        <v/>
      </c>
    </row>
    <row r="1914" spans="1:8">
      <c r="A1914" s="13"/>
      <c r="B1914" s="4"/>
      <c r="C1914" s="14" t="str">
        <f>IFERROR(VLOOKUP(B1914,'تكويد الاصناف'!$A$5:$B$1100,2,0),"")</f>
        <v/>
      </c>
      <c r="D1914" s="4"/>
      <c r="E1914" s="4"/>
      <c r="F1914" s="24"/>
      <c r="G1914" s="4"/>
      <c r="H1914" s="14" t="str">
        <f>IFERROR(VLOOKUP(B1914,'تكويد الاصناف'!$A$5:$C$1100,3,0),"")</f>
        <v/>
      </c>
    </row>
    <row r="1915" spans="1:8">
      <c r="A1915" s="13"/>
      <c r="B1915" s="4"/>
      <c r="C1915" s="14" t="str">
        <f>IFERROR(VLOOKUP(B1915,'تكويد الاصناف'!$A$5:$B$1100,2,0),"")</f>
        <v/>
      </c>
      <c r="D1915" s="4"/>
      <c r="E1915" s="4"/>
      <c r="F1915" s="24"/>
      <c r="G1915" s="4"/>
      <c r="H1915" s="14" t="str">
        <f>IFERROR(VLOOKUP(B1915,'تكويد الاصناف'!$A$5:$C$1100,3,0),"")</f>
        <v/>
      </c>
    </row>
    <row r="1916" spans="1:8">
      <c r="A1916" s="13"/>
      <c r="B1916" s="4"/>
      <c r="C1916" s="14" t="str">
        <f>IFERROR(VLOOKUP(B1916,'تكويد الاصناف'!$A$5:$B$1100,2,0),"")</f>
        <v/>
      </c>
      <c r="D1916" s="4"/>
      <c r="E1916" s="4"/>
      <c r="F1916" s="24"/>
      <c r="G1916" s="4"/>
      <c r="H1916" s="14" t="str">
        <f>IFERROR(VLOOKUP(B1916,'تكويد الاصناف'!$A$5:$C$1100,3,0),"")</f>
        <v/>
      </c>
    </row>
    <row r="1917" spans="1:8">
      <c r="A1917" s="13"/>
      <c r="B1917" s="4"/>
      <c r="C1917" s="14" t="str">
        <f>IFERROR(VLOOKUP(B1917,'تكويد الاصناف'!$A$5:$B$1100,2,0),"")</f>
        <v/>
      </c>
      <c r="D1917" s="4"/>
      <c r="E1917" s="4"/>
      <c r="F1917" s="24"/>
      <c r="G1917" s="4"/>
      <c r="H1917" s="14" t="str">
        <f>IFERROR(VLOOKUP(B1917,'تكويد الاصناف'!$A$5:$C$1100,3,0),"")</f>
        <v/>
      </c>
    </row>
    <row r="1918" spans="1:8">
      <c r="A1918" s="13"/>
      <c r="B1918" s="4"/>
      <c r="C1918" s="14" t="str">
        <f>IFERROR(VLOOKUP(B1918,'تكويد الاصناف'!$A$5:$B$1100,2,0),"")</f>
        <v/>
      </c>
      <c r="D1918" s="4"/>
      <c r="E1918" s="4"/>
      <c r="F1918" s="24"/>
      <c r="G1918" s="4"/>
      <c r="H1918" s="14" t="str">
        <f>IFERROR(VLOOKUP(B1918,'تكويد الاصناف'!$A$5:$C$1100,3,0),"")</f>
        <v/>
      </c>
    </row>
    <row r="1919" spans="1:8">
      <c r="A1919" s="13"/>
      <c r="B1919" s="4"/>
      <c r="C1919" s="14" t="str">
        <f>IFERROR(VLOOKUP(B1919,'تكويد الاصناف'!$A$5:$B$1100,2,0),"")</f>
        <v/>
      </c>
      <c r="D1919" s="4"/>
      <c r="E1919" s="4"/>
      <c r="F1919" s="24"/>
      <c r="G1919" s="4"/>
      <c r="H1919" s="14" t="str">
        <f>IFERROR(VLOOKUP(B1919,'تكويد الاصناف'!$A$5:$C$1100,3,0),"")</f>
        <v/>
      </c>
    </row>
    <row r="1920" spans="1:8">
      <c r="A1920" s="13"/>
      <c r="B1920" s="4"/>
      <c r="C1920" s="14" t="str">
        <f>IFERROR(VLOOKUP(B1920,'تكويد الاصناف'!$A$5:$B$1100,2,0),"")</f>
        <v/>
      </c>
      <c r="D1920" s="4"/>
      <c r="E1920" s="4"/>
      <c r="F1920" s="24"/>
      <c r="G1920" s="4"/>
      <c r="H1920" s="14" t="str">
        <f>IFERROR(VLOOKUP(B1920,'تكويد الاصناف'!$A$5:$C$1100,3,0),"")</f>
        <v/>
      </c>
    </row>
    <row r="1921" spans="1:8">
      <c r="A1921" s="13"/>
      <c r="B1921" s="4"/>
      <c r="C1921" s="14" t="str">
        <f>IFERROR(VLOOKUP(B1921,'تكويد الاصناف'!$A$5:$B$1100,2,0),"")</f>
        <v/>
      </c>
      <c r="D1921" s="4"/>
      <c r="E1921" s="4"/>
      <c r="F1921" s="24"/>
      <c r="G1921" s="4"/>
      <c r="H1921" s="14" t="str">
        <f>IFERROR(VLOOKUP(B1921,'تكويد الاصناف'!$A$5:$C$1100,3,0),"")</f>
        <v/>
      </c>
    </row>
    <row r="1922" spans="1:8">
      <c r="A1922" s="13"/>
      <c r="B1922" s="4"/>
      <c r="C1922" s="14" t="str">
        <f>IFERROR(VLOOKUP(B1922,'تكويد الاصناف'!$A$5:$B$1100,2,0),"")</f>
        <v/>
      </c>
      <c r="D1922" s="4"/>
      <c r="E1922" s="4"/>
      <c r="F1922" s="24"/>
      <c r="G1922" s="4"/>
      <c r="H1922" s="14" t="str">
        <f>IFERROR(VLOOKUP(B1922,'تكويد الاصناف'!$A$5:$C$1100,3,0),"")</f>
        <v/>
      </c>
    </row>
    <row r="1923" spans="1:8">
      <c r="A1923" s="13"/>
      <c r="B1923" s="4"/>
      <c r="C1923" s="14" t="str">
        <f>IFERROR(VLOOKUP(B1923,'تكويد الاصناف'!$A$5:$B$1100,2,0),"")</f>
        <v/>
      </c>
      <c r="D1923" s="4"/>
      <c r="E1923" s="4"/>
      <c r="F1923" s="24"/>
      <c r="G1923" s="4"/>
      <c r="H1923" s="14" t="str">
        <f>IFERROR(VLOOKUP(B1923,'تكويد الاصناف'!$A$5:$C$1100,3,0),"")</f>
        <v/>
      </c>
    </row>
    <row r="1924" spans="1:8">
      <c r="A1924" s="13"/>
      <c r="B1924" s="4"/>
      <c r="C1924" s="14" t="str">
        <f>IFERROR(VLOOKUP(B1924,'تكويد الاصناف'!$A$5:$B$1100,2,0),"")</f>
        <v/>
      </c>
      <c r="D1924" s="4"/>
      <c r="E1924" s="4"/>
      <c r="F1924" s="24"/>
      <c r="G1924" s="4"/>
      <c r="H1924" s="14" t="str">
        <f>IFERROR(VLOOKUP(B1924,'تكويد الاصناف'!$A$5:$C$1100,3,0),"")</f>
        <v/>
      </c>
    </row>
    <row r="1925" spans="1:8">
      <c r="A1925" s="13"/>
      <c r="B1925" s="4"/>
      <c r="C1925" s="14" t="str">
        <f>IFERROR(VLOOKUP(B1925,'تكويد الاصناف'!$A$5:$B$1100,2,0),"")</f>
        <v/>
      </c>
      <c r="D1925" s="4"/>
      <c r="E1925" s="4"/>
      <c r="F1925" s="24"/>
      <c r="G1925" s="4"/>
      <c r="H1925" s="14" t="str">
        <f>IFERROR(VLOOKUP(B1925,'تكويد الاصناف'!$A$5:$C$1100,3,0),"")</f>
        <v/>
      </c>
    </row>
    <row r="1926" spans="1:8">
      <c r="A1926" s="13"/>
      <c r="B1926" s="4"/>
      <c r="C1926" s="14" t="str">
        <f>IFERROR(VLOOKUP(B1926,'تكويد الاصناف'!$A$5:$B$1100,2,0),"")</f>
        <v/>
      </c>
      <c r="D1926" s="4"/>
      <c r="E1926" s="4"/>
      <c r="F1926" s="24"/>
      <c r="G1926" s="4"/>
      <c r="H1926" s="14" t="str">
        <f>IFERROR(VLOOKUP(B1926,'تكويد الاصناف'!$A$5:$C$1100,3,0),"")</f>
        <v/>
      </c>
    </row>
    <row r="1927" spans="1:8">
      <c r="A1927" s="13"/>
      <c r="B1927" s="4"/>
      <c r="C1927" s="14" t="str">
        <f>IFERROR(VLOOKUP(B1927,'تكويد الاصناف'!$A$5:$B$1100,2,0),"")</f>
        <v/>
      </c>
      <c r="D1927" s="4"/>
      <c r="E1927" s="4"/>
      <c r="F1927" s="24"/>
      <c r="G1927" s="4"/>
      <c r="H1927" s="14" t="str">
        <f>IFERROR(VLOOKUP(B1927,'تكويد الاصناف'!$A$5:$C$1100,3,0),"")</f>
        <v/>
      </c>
    </row>
    <row r="1928" spans="1:8">
      <c r="A1928" s="13"/>
      <c r="B1928" s="4"/>
      <c r="C1928" s="14" t="str">
        <f>IFERROR(VLOOKUP(B1928,'تكويد الاصناف'!$A$5:$B$1100,2,0),"")</f>
        <v/>
      </c>
      <c r="D1928" s="4"/>
      <c r="E1928" s="4"/>
      <c r="F1928" s="24"/>
      <c r="G1928" s="4"/>
      <c r="H1928" s="14" t="str">
        <f>IFERROR(VLOOKUP(B1928,'تكويد الاصناف'!$A$5:$C$1100,3,0),"")</f>
        <v/>
      </c>
    </row>
    <row r="1929" spans="1:8">
      <c r="A1929" s="13"/>
      <c r="B1929" s="4"/>
      <c r="C1929" s="14" t="str">
        <f>IFERROR(VLOOKUP(B1929,'تكويد الاصناف'!$A$5:$B$1100,2,0),"")</f>
        <v/>
      </c>
      <c r="D1929" s="4"/>
      <c r="E1929" s="4"/>
      <c r="F1929" s="24"/>
      <c r="G1929" s="4"/>
      <c r="H1929" s="14" t="str">
        <f>IFERROR(VLOOKUP(B1929,'تكويد الاصناف'!$A$5:$C$1100,3,0),"")</f>
        <v/>
      </c>
    </row>
    <row r="1930" spans="1:8">
      <c r="A1930" s="13"/>
      <c r="B1930" s="4"/>
      <c r="C1930" s="14" t="str">
        <f>IFERROR(VLOOKUP(B1930,'تكويد الاصناف'!$A$5:$B$1100,2,0),"")</f>
        <v/>
      </c>
      <c r="D1930" s="4"/>
      <c r="E1930" s="4"/>
      <c r="F1930" s="24"/>
      <c r="G1930" s="4"/>
      <c r="H1930" s="14" t="str">
        <f>IFERROR(VLOOKUP(B1930,'تكويد الاصناف'!$A$5:$C$1100,3,0),"")</f>
        <v/>
      </c>
    </row>
    <row r="1931" spans="1:8">
      <c r="A1931" s="13"/>
      <c r="B1931" s="4"/>
      <c r="C1931" s="14" t="str">
        <f>IFERROR(VLOOKUP(B1931,'تكويد الاصناف'!$A$5:$B$1100,2,0),"")</f>
        <v/>
      </c>
      <c r="D1931" s="4"/>
      <c r="E1931" s="4"/>
      <c r="F1931" s="24"/>
      <c r="G1931" s="4"/>
      <c r="H1931" s="14" t="str">
        <f>IFERROR(VLOOKUP(B1931,'تكويد الاصناف'!$A$5:$C$1100,3,0),"")</f>
        <v/>
      </c>
    </row>
    <row r="1932" spans="1:8">
      <c r="A1932" s="13"/>
      <c r="B1932" s="4"/>
      <c r="C1932" s="14" t="str">
        <f>IFERROR(VLOOKUP(B1932,'تكويد الاصناف'!$A$5:$B$1100,2,0),"")</f>
        <v/>
      </c>
      <c r="D1932" s="4"/>
      <c r="E1932" s="4"/>
      <c r="F1932" s="24"/>
      <c r="G1932" s="4"/>
      <c r="H1932" s="14" t="str">
        <f>IFERROR(VLOOKUP(B1932,'تكويد الاصناف'!$A$5:$C$1100,3,0),"")</f>
        <v/>
      </c>
    </row>
    <row r="1933" spans="1:8">
      <c r="A1933" s="13"/>
      <c r="B1933" s="4"/>
      <c r="C1933" s="14" t="str">
        <f>IFERROR(VLOOKUP(B1933,'تكويد الاصناف'!$A$5:$B$1100,2,0),"")</f>
        <v/>
      </c>
      <c r="D1933" s="4"/>
      <c r="E1933" s="4"/>
      <c r="F1933" s="24"/>
      <c r="G1933" s="4"/>
      <c r="H1933" s="14" t="str">
        <f>IFERROR(VLOOKUP(B1933,'تكويد الاصناف'!$A$5:$C$1100,3,0),"")</f>
        <v/>
      </c>
    </row>
    <row r="1934" spans="1:8">
      <c r="A1934" s="13"/>
      <c r="B1934" s="4"/>
      <c r="C1934" s="14" t="str">
        <f>IFERROR(VLOOKUP(B1934,'تكويد الاصناف'!$A$5:$B$1100,2,0),"")</f>
        <v/>
      </c>
      <c r="D1934" s="4"/>
      <c r="E1934" s="4"/>
      <c r="F1934" s="24"/>
      <c r="G1934" s="4"/>
      <c r="H1934" s="14" t="str">
        <f>IFERROR(VLOOKUP(B1934,'تكويد الاصناف'!$A$5:$C$1100,3,0),"")</f>
        <v/>
      </c>
    </row>
    <row r="1935" spans="1:8">
      <c r="A1935" s="13"/>
      <c r="B1935" s="4"/>
      <c r="C1935" s="14" t="str">
        <f>IFERROR(VLOOKUP(B1935,'تكويد الاصناف'!$A$5:$B$1100,2,0),"")</f>
        <v/>
      </c>
      <c r="D1935" s="4"/>
      <c r="E1935" s="4"/>
      <c r="F1935" s="24"/>
      <c r="G1935" s="4"/>
      <c r="H1935" s="14" t="str">
        <f>IFERROR(VLOOKUP(B1935,'تكويد الاصناف'!$A$5:$C$1100,3,0),"")</f>
        <v/>
      </c>
    </row>
    <row r="1936" spans="1:8">
      <c r="A1936" s="13"/>
      <c r="B1936" s="4"/>
      <c r="C1936" s="14" t="str">
        <f>IFERROR(VLOOKUP(B1936,'تكويد الاصناف'!$A$5:$B$1100,2,0),"")</f>
        <v/>
      </c>
      <c r="D1936" s="4"/>
      <c r="E1936" s="4"/>
      <c r="F1936" s="24"/>
      <c r="G1936" s="4"/>
      <c r="H1936" s="14" t="str">
        <f>IFERROR(VLOOKUP(B1936,'تكويد الاصناف'!$A$5:$C$1100,3,0),"")</f>
        <v/>
      </c>
    </row>
    <row r="1937" spans="1:8">
      <c r="A1937" s="13"/>
      <c r="B1937" s="4"/>
      <c r="C1937" s="14" t="str">
        <f>IFERROR(VLOOKUP(B1937,'تكويد الاصناف'!$A$5:$B$1100,2,0),"")</f>
        <v/>
      </c>
      <c r="D1937" s="4"/>
      <c r="E1937" s="4"/>
      <c r="F1937" s="24"/>
      <c r="G1937" s="4"/>
      <c r="H1937" s="14" t="str">
        <f>IFERROR(VLOOKUP(B1937,'تكويد الاصناف'!$A$5:$C$1100,3,0),"")</f>
        <v/>
      </c>
    </row>
    <row r="1938" spans="1:8">
      <c r="A1938" s="13"/>
      <c r="B1938" s="4"/>
      <c r="C1938" s="14" t="str">
        <f>IFERROR(VLOOKUP(B1938,'تكويد الاصناف'!$A$5:$B$1100,2,0),"")</f>
        <v/>
      </c>
      <c r="D1938" s="4"/>
      <c r="E1938" s="4"/>
      <c r="F1938" s="24"/>
      <c r="G1938" s="4"/>
      <c r="H1938" s="14" t="str">
        <f>IFERROR(VLOOKUP(B1938,'تكويد الاصناف'!$A$5:$C$1100,3,0),"")</f>
        <v/>
      </c>
    </row>
    <row r="1939" spans="1:8">
      <c r="A1939" s="13"/>
      <c r="B1939" s="4"/>
      <c r="C1939" s="14" t="str">
        <f>IFERROR(VLOOKUP(B1939,'تكويد الاصناف'!$A$5:$B$1100,2,0),"")</f>
        <v/>
      </c>
      <c r="D1939" s="4"/>
      <c r="E1939" s="4"/>
      <c r="F1939" s="24"/>
      <c r="G1939" s="4"/>
      <c r="H1939" s="14" t="str">
        <f>IFERROR(VLOOKUP(B1939,'تكويد الاصناف'!$A$5:$C$1100,3,0),"")</f>
        <v/>
      </c>
    </row>
    <row r="1940" spans="1:8">
      <c r="A1940" s="13"/>
      <c r="B1940" s="4"/>
      <c r="C1940" s="14" t="str">
        <f>IFERROR(VLOOKUP(B1940,'تكويد الاصناف'!$A$5:$B$1100,2,0),"")</f>
        <v/>
      </c>
      <c r="D1940" s="4"/>
      <c r="E1940" s="4"/>
      <c r="F1940" s="24"/>
      <c r="G1940" s="4"/>
      <c r="H1940" s="14" t="str">
        <f>IFERROR(VLOOKUP(B1940,'تكويد الاصناف'!$A$5:$C$1100,3,0),"")</f>
        <v/>
      </c>
    </row>
    <row r="1941" spans="1:8">
      <c r="A1941" s="13"/>
      <c r="B1941" s="4"/>
      <c r="C1941" s="14" t="str">
        <f>IFERROR(VLOOKUP(B1941,'تكويد الاصناف'!$A$5:$B$1100,2,0),"")</f>
        <v/>
      </c>
      <c r="D1941" s="4"/>
      <c r="E1941" s="4"/>
      <c r="F1941" s="24"/>
      <c r="G1941" s="4"/>
      <c r="H1941" s="14" t="str">
        <f>IFERROR(VLOOKUP(B1941,'تكويد الاصناف'!$A$5:$C$1100,3,0),"")</f>
        <v/>
      </c>
    </row>
    <row r="1942" spans="1:8">
      <c r="A1942" s="13"/>
      <c r="B1942" s="4"/>
      <c r="C1942" s="14" t="str">
        <f>IFERROR(VLOOKUP(B1942,'تكويد الاصناف'!$A$5:$B$1100,2,0),"")</f>
        <v/>
      </c>
      <c r="D1942" s="4"/>
      <c r="E1942" s="4"/>
      <c r="F1942" s="24"/>
      <c r="G1942" s="4"/>
      <c r="H1942" s="14" t="str">
        <f>IFERROR(VLOOKUP(B1942,'تكويد الاصناف'!$A$5:$C$1100,3,0),"")</f>
        <v/>
      </c>
    </row>
    <row r="1943" spans="1:8">
      <c r="A1943" s="13"/>
      <c r="B1943" s="4"/>
      <c r="C1943" s="14" t="str">
        <f>IFERROR(VLOOKUP(B1943,'تكويد الاصناف'!$A$5:$B$1100,2,0),"")</f>
        <v/>
      </c>
      <c r="D1943" s="4"/>
      <c r="E1943" s="4"/>
      <c r="F1943" s="24"/>
      <c r="G1943" s="4"/>
      <c r="H1943" s="14" t="str">
        <f>IFERROR(VLOOKUP(B1943,'تكويد الاصناف'!$A$5:$C$1100,3,0),"")</f>
        <v/>
      </c>
    </row>
    <row r="1944" spans="1:8">
      <c r="A1944" s="13"/>
      <c r="B1944" s="4"/>
      <c r="C1944" s="14" t="str">
        <f>IFERROR(VLOOKUP(B1944,'تكويد الاصناف'!$A$5:$B$1100,2,0),"")</f>
        <v/>
      </c>
      <c r="D1944" s="4"/>
      <c r="E1944" s="4"/>
      <c r="F1944" s="24"/>
      <c r="G1944" s="4"/>
      <c r="H1944" s="14" t="str">
        <f>IFERROR(VLOOKUP(B1944,'تكويد الاصناف'!$A$5:$C$1100,3,0),"")</f>
        <v/>
      </c>
    </row>
    <row r="1945" spans="1:8">
      <c r="A1945" s="13"/>
      <c r="B1945" s="4"/>
      <c r="C1945" s="14" t="str">
        <f>IFERROR(VLOOKUP(B1945,'تكويد الاصناف'!$A$5:$B$1100,2,0),"")</f>
        <v/>
      </c>
      <c r="D1945" s="4"/>
      <c r="E1945" s="4"/>
      <c r="F1945" s="24"/>
      <c r="G1945" s="4"/>
      <c r="H1945" s="14" t="str">
        <f>IFERROR(VLOOKUP(B1945,'تكويد الاصناف'!$A$5:$C$1100,3,0),"")</f>
        <v/>
      </c>
    </row>
    <row r="1946" spans="1:8">
      <c r="A1946" s="13"/>
      <c r="B1946" s="4"/>
      <c r="C1946" s="14" t="str">
        <f>IFERROR(VLOOKUP(B1946,'تكويد الاصناف'!$A$5:$B$1100,2,0),"")</f>
        <v/>
      </c>
      <c r="D1946" s="4"/>
      <c r="E1946" s="4"/>
      <c r="F1946" s="24"/>
      <c r="G1946" s="4"/>
      <c r="H1946" s="14" t="str">
        <f>IFERROR(VLOOKUP(B1946,'تكويد الاصناف'!$A$5:$C$1100,3,0),"")</f>
        <v/>
      </c>
    </row>
    <row r="1947" spans="1:8">
      <c r="A1947" s="13"/>
      <c r="B1947" s="4"/>
      <c r="C1947" s="14" t="str">
        <f>IFERROR(VLOOKUP(B1947,'تكويد الاصناف'!$A$5:$B$1100,2,0),"")</f>
        <v/>
      </c>
      <c r="D1947" s="4"/>
      <c r="E1947" s="4"/>
      <c r="F1947" s="24"/>
      <c r="G1947" s="4"/>
      <c r="H1947" s="14" t="str">
        <f>IFERROR(VLOOKUP(B1947,'تكويد الاصناف'!$A$5:$C$1100,3,0),"")</f>
        <v/>
      </c>
    </row>
    <row r="1948" spans="1:8">
      <c r="A1948" s="13"/>
      <c r="B1948" s="4"/>
      <c r="C1948" s="14" t="str">
        <f>IFERROR(VLOOKUP(B1948,'تكويد الاصناف'!$A$5:$B$1100,2,0),"")</f>
        <v/>
      </c>
      <c r="D1948" s="4"/>
      <c r="E1948" s="4"/>
      <c r="F1948" s="24"/>
      <c r="G1948" s="4"/>
      <c r="H1948" s="14" t="str">
        <f>IFERROR(VLOOKUP(B1948,'تكويد الاصناف'!$A$5:$C$1100,3,0),"")</f>
        <v/>
      </c>
    </row>
    <row r="1949" spans="1:8">
      <c r="A1949" s="13"/>
      <c r="B1949" s="4"/>
      <c r="C1949" s="14" t="str">
        <f>IFERROR(VLOOKUP(B1949,'تكويد الاصناف'!$A$5:$B$1100,2,0),"")</f>
        <v/>
      </c>
      <c r="D1949" s="4"/>
      <c r="E1949" s="4"/>
      <c r="F1949" s="24"/>
      <c r="G1949" s="4"/>
      <c r="H1949" s="14" t="str">
        <f>IFERROR(VLOOKUP(B1949,'تكويد الاصناف'!$A$5:$C$1100,3,0),"")</f>
        <v/>
      </c>
    </row>
    <row r="1950" spans="1:8">
      <c r="A1950" s="13"/>
      <c r="B1950" s="4"/>
      <c r="C1950" s="14" t="str">
        <f>IFERROR(VLOOKUP(B1950,'تكويد الاصناف'!$A$5:$B$1100,2,0),"")</f>
        <v/>
      </c>
      <c r="D1950" s="4"/>
      <c r="E1950" s="4"/>
      <c r="F1950" s="24"/>
      <c r="G1950" s="4"/>
      <c r="H1950" s="14" t="str">
        <f>IFERROR(VLOOKUP(B1950,'تكويد الاصناف'!$A$5:$C$1100,3,0),"")</f>
        <v/>
      </c>
    </row>
    <row r="1951" spans="1:8">
      <c r="A1951" s="13"/>
      <c r="B1951" s="4"/>
      <c r="C1951" s="14" t="str">
        <f>IFERROR(VLOOKUP(B1951,'تكويد الاصناف'!$A$5:$B$1100,2,0),"")</f>
        <v/>
      </c>
      <c r="D1951" s="4"/>
      <c r="E1951" s="4"/>
      <c r="F1951" s="24"/>
      <c r="G1951" s="4"/>
      <c r="H1951" s="14" t="str">
        <f>IFERROR(VLOOKUP(B1951,'تكويد الاصناف'!$A$5:$C$1100,3,0),"")</f>
        <v/>
      </c>
    </row>
    <row r="1952" spans="1:8">
      <c r="A1952" s="13"/>
      <c r="B1952" s="4"/>
      <c r="C1952" s="14" t="str">
        <f>IFERROR(VLOOKUP(B1952,'تكويد الاصناف'!$A$5:$B$1100,2,0),"")</f>
        <v/>
      </c>
      <c r="D1952" s="4"/>
      <c r="E1952" s="4"/>
      <c r="F1952" s="24"/>
      <c r="G1952" s="4"/>
      <c r="H1952" s="14" t="str">
        <f>IFERROR(VLOOKUP(B1952,'تكويد الاصناف'!$A$5:$C$1100,3,0),"")</f>
        <v/>
      </c>
    </row>
    <row r="1953" spans="1:8">
      <c r="A1953" s="13"/>
      <c r="B1953" s="4"/>
      <c r="C1953" s="14" t="str">
        <f>IFERROR(VLOOKUP(B1953,'تكويد الاصناف'!$A$5:$B$1100,2,0),"")</f>
        <v/>
      </c>
      <c r="D1953" s="4"/>
      <c r="E1953" s="4"/>
      <c r="F1953" s="24"/>
      <c r="G1953" s="4"/>
      <c r="H1953" s="14" t="str">
        <f>IFERROR(VLOOKUP(B1953,'تكويد الاصناف'!$A$5:$C$1100,3,0),"")</f>
        <v/>
      </c>
    </row>
    <row r="1954" spans="1:8">
      <c r="A1954" s="13"/>
      <c r="B1954" s="4"/>
      <c r="C1954" s="14" t="str">
        <f>IFERROR(VLOOKUP(B1954,'تكويد الاصناف'!$A$5:$B$1100,2,0),"")</f>
        <v/>
      </c>
      <c r="D1954" s="4"/>
      <c r="E1954" s="4"/>
      <c r="F1954" s="24"/>
      <c r="G1954" s="4"/>
      <c r="H1954" s="14" t="str">
        <f>IFERROR(VLOOKUP(B1954,'تكويد الاصناف'!$A$5:$C$1100,3,0),"")</f>
        <v/>
      </c>
    </row>
    <row r="1955" spans="1:8">
      <c r="A1955" s="13"/>
      <c r="B1955" s="4"/>
      <c r="C1955" s="14" t="str">
        <f>IFERROR(VLOOKUP(B1955,'تكويد الاصناف'!$A$5:$B$1100,2,0),"")</f>
        <v/>
      </c>
      <c r="D1955" s="4"/>
      <c r="E1955" s="4"/>
      <c r="F1955" s="24"/>
      <c r="G1955" s="4"/>
      <c r="H1955" s="14" t="str">
        <f>IFERROR(VLOOKUP(B1955,'تكويد الاصناف'!$A$5:$C$1100,3,0),"")</f>
        <v/>
      </c>
    </row>
    <row r="1956" spans="1:8">
      <c r="A1956" s="13"/>
      <c r="B1956" s="4"/>
      <c r="C1956" s="14" t="str">
        <f>IFERROR(VLOOKUP(B1956,'تكويد الاصناف'!$A$5:$B$1100,2,0),"")</f>
        <v/>
      </c>
      <c r="D1956" s="4"/>
      <c r="E1956" s="4"/>
      <c r="F1956" s="24"/>
      <c r="G1956" s="4"/>
      <c r="H1956" s="14" t="str">
        <f>IFERROR(VLOOKUP(B1956,'تكويد الاصناف'!$A$5:$C$1100,3,0),"")</f>
        <v/>
      </c>
    </row>
    <row r="1957" spans="1:8">
      <c r="A1957" s="13"/>
      <c r="B1957" s="4"/>
      <c r="C1957" s="14" t="str">
        <f>IFERROR(VLOOKUP(B1957,'تكويد الاصناف'!$A$5:$B$1100,2,0),"")</f>
        <v/>
      </c>
      <c r="D1957" s="4"/>
      <c r="E1957" s="4"/>
      <c r="F1957" s="24"/>
      <c r="G1957" s="4"/>
      <c r="H1957" s="14" t="str">
        <f>IFERROR(VLOOKUP(B1957,'تكويد الاصناف'!$A$5:$C$1100,3,0),"")</f>
        <v/>
      </c>
    </row>
    <row r="1958" spans="1:8">
      <c r="A1958" s="13"/>
      <c r="B1958" s="4"/>
      <c r="C1958" s="14" t="str">
        <f>IFERROR(VLOOKUP(B1958,'تكويد الاصناف'!$A$5:$B$1100,2,0),"")</f>
        <v/>
      </c>
      <c r="D1958" s="4"/>
      <c r="E1958" s="4"/>
      <c r="F1958" s="24"/>
      <c r="G1958" s="4"/>
      <c r="H1958" s="14" t="str">
        <f>IFERROR(VLOOKUP(B1958,'تكويد الاصناف'!$A$5:$C$1100,3,0),"")</f>
        <v/>
      </c>
    </row>
    <row r="1959" spans="1:8">
      <c r="A1959" s="13"/>
      <c r="B1959" s="4"/>
      <c r="C1959" s="14" t="str">
        <f>IFERROR(VLOOKUP(B1959,'تكويد الاصناف'!$A$5:$B$1100,2,0),"")</f>
        <v/>
      </c>
      <c r="D1959" s="4"/>
      <c r="E1959" s="4"/>
      <c r="F1959" s="24"/>
      <c r="G1959" s="4"/>
      <c r="H1959" s="14" t="str">
        <f>IFERROR(VLOOKUP(B1959,'تكويد الاصناف'!$A$5:$C$1100,3,0),"")</f>
        <v/>
      </c>
    </row>
    <row r="1960" spans="1:8">
      <c r="A1960" s="13"/>
      <c r="B1960" s="4"/>
      <c r="C1960" s="14" t="str">
        <f>IFERROR(VLOOKUP(B1960,'تكويد الاصناف'!$A$5:$B$1100,2,0),"")</f>
        <v/>
      </c>
      <c r="D1960" s="4"/>
      <c r="E1960" s="4"/>
      <c r="F1960" s="24"/>
      <c r="G1960" s="4"/>
      <c r="H1960" s="14" t="str">
        <f>IFERROR(VLOOKUP(B1960,'تكويد الاصناف'!$A$5:$C$1100,3,0),"")</f>
        <v/>
      </c>
    </row>
    <row r="1961" spans="1:8">
      <c r="A1961" s="13"/>
      <c r="B1961" s="4"/>
      <c r="C1961" s="14" t="str">
        <f>IFERROR(VLOOKUP(B1961,'تكويد الاصناف'!$A$5:$B$1100,2,0),"")</f>
        <v/>
      </c>
      <c r="D1961" s="4"/>
      <c r="E1961" s="4"/>
      <c r="F1961" s="24"/>
      <c r="G1961" s="4"/>
      <c r="H1961" s="14" t="str">
        <f>IFERROR(VLOOKUP(B1961,'تكويد الاصناف'!$A$5:$C$1100,3,0),"")</f>
        <v/>
      </c>
    </row>
    <row r="1962" spans="1:8">
      <c r="A1962" s="13"/>
      <c r="B1962" s="4"/>
      <c r="C1962" s="14" t="str">
        <f>IFERROR(VLOOKUP(B1962,'تكويد الاصناف'!$A$5:$B$1100,2,0),"")</f>
        <v/>
      </c>
      <c r="D1962" s="4"/>
      <c r="E1962" s="4"/>
      <c r="F1962" s="24"/>
      <c r="G1962" s="4"/>
      <c r="H1962" s="14" t="str">
        <f>IFERROR(VLOOKUP(B1962,'تكويد الاصناف'!$A$5:$C$1100,3,0),"")</f>
        <v/>
      </c>
    </row>
    <row r="1963" spans="1:8">
      <c r="A1963" s="13"/>
      <c r="B1963" s="4"/>
      <c r="C1963" s="14" t="str">
        <f>IFERROR(VLOOKUP(B1963,'تكويد الاصناف'!$A$5:$B$1100,2,0),"")</f>
        <v/>
      </c>
      <c r="D1963" s="4"/>
      <c r="E1963" s="4"/>
      <c r="F1963" s="24"/>
      <c r="G1963" s="4"/>
      <c r="H1963" s="14" t="str">
        <f>IFERROR(VLOOKUP(B1963,'تكويد الاصناف'!$A$5:$C$1100,3,0),"")</f>
        <v/>
      </c>
    </row>
    <row r="1964" spans="1:8">
      <c r="A1964" s="13"/>
      <c r="B1964" s="4"/>
      <c r="C1964" s="14" t="str">
        <f>IFERROR(VLOOKUP(B1964,'تكويد الاصناف'!$A$5:$B$1100,2,0),"")</f>
        <v/>
      </c>
      <c r="D1964" s="4"/>
      <c r="E1964" s="4"/>
      <c r="F1964" s="24"/>
      <c r="G1964" s="4"/>
      <c r="H1964" s="14" t="str">
        <f>IFERROR(VLOOKUP(B1964,'تكويد الاصناف'!$A$5:$C$1100,3,0),"")</f>
        <v/>
      </c>
    </row>
    <row r="1965" spans="1:8">
      <c r="A1965" s="13"/>
      <c r="B1965" s="4"/>
      <c r="C1965" s="14" t="str">
        <f>IFERROR(VLOOKUP(B1965,'تكويد الاصناف'!$A$5:$B$1100,2,0),"")</f>
        <v/>
      </c>
      <c r="D1965" s="4"/>
      <c r="E1965" s="4"/>
      <c r="F1965" s="24"/>
      <c r="G1965" s="4"/>
      <c r="H1965" s="14" t="str">
        <f>IFERROR(VLOOKUP(B1965,'تكويد الاصناف'!$A$5:$C$1100,3,0),"")</f>
        <v/>
      </c>
    </row>
    <row r="1966" spans="1:8">
      <c r="A1966" s="13"/>
      <c r="B1966" s="4"/>
      <c r="C1966" s="14" t="str">
        <f>IFERROR(VLOOKUP(B1966,'تكويد الاصناف'!$A$5:$B$1100,2,0),"")</f>
        <v/>
      </c>
      <c r="D1966" s="4"/>
      <c r="E1966" s="4"/>
      <c r="F1966" s="24"/>
      <c r="G1966" s="4"/>
      <c r="H1966" s="14" t="str">
        <f>IFERROR(VLOOKUP(B1966,'تكويد الاصناف'!$A$5:$C$1100,3,0),"")</f>
        <v/>
      </c>
    </row>
    <row r="1967" spans="1:8">
      <c r="A1967" s="13"/>
      <c r="B1967" s="4"/>
      <c r="C1967" s="14" t="str">
        <f>IFERROR(VLOOKUP(B1967,'تكويد الاصناف'!$A$5:$B$1100,2,0),"")</f>
        <v/>
      </c>
      <c r="D1967" s="4"/>
      <c r="E1967" s="4"/>
      <c r="F1967" s="24"/>
      <c r="G1967" s="4"/>
      <c r="H1967" s="14" t="str">
        <f>IFERROR(VLOOKUP(B1967,'تكويد الاصناف'!$A$5:$C$1100,3,0),"")</f>
        <v/>
      </c>
    </row>
    <row r="1968" spans="1:8">
      <c r="A1968" s="13"/>
      <c r="B1968" s="4"/>
      <c r="C1968" s="14" t="str">
        <f>IFERROR(VLOOKUP(B1968,'تكويد الاصناف'!$A$5:$B$1100,2,0),"")</f>
        <v/>
      </c>
      <c r="D1968" s="4"/>
      <c r="E1968" s="4"/>
      <c r="F1968" s="24"/>
      <c r="G1968" s="4"/>
      <c r="H1968" s="14" t="str">
        <f>IFERROR(VLOOKUP(B1968,'تكويد الاصناف'!$A$5:$C$1100,3,0),"")</f>
        <v/>
      </c>
    </row>
    <row r="1969" spans="1:8">
      <c r="A1969" s="13"/>
      <c r="B1969" s="4"/>
      <c r="C1969" s="14" t="str">
        <f>IFERROR(VLOOKUP(B1969,'تكويد الاصناف'!$A$5:$B$1100,2,0),"")</f>
        <v/>
      </c>
      <c r="D1969" s="4"/>
      <c r="E1969" s="4"/>
      <c r="F1969" s="24"/>
      <c r="G1969" s="4"/>
      <c r="H1969" s="14" t="str">
        <f>IFERROR(VLOOKUP(B1969,'تكويد الاصناف'!$A$5:$C$1100,3,0),"")</f>
        <v/>
      </c>
    </row>
    <row r="1970" spans="1:8">
      <c r="A1970" s="13"/>
      <c r="B1970" s="4"/>
      <c r="C1970" s="14" t="str">
        <f>IFERROR(VLOOKUP(B1970,'تكويد الاصناف'!$A$5:$B$1100,2,0),"")</f>
        <v/>
      </c>
      <c r="D1970" s="4"/>
      <c r="E1970" s="4"/>
      <c r="F1970" s="24"/>
      <c r="G1970" s="4"/>
      <c r="H1970" s="14" t="str">
        <f>IFERROR(VLOOKUP(B1970,'تكويد الاصناف'!$A$5:$C$1100,3,0),"")</f>
        <v/>
      </c>
    </row>
    <row r="1971" spans="1:8">
      <c r="A1971" s="13"/>
      <c r="B1971" s="4"/>
      <c r="C1971" s="14" t="str">
        <f>IFERROR(VLOOKUP(B1971,'تكويد الاصناف'!$A$5:$B$1100,2,0),"")</f>
        <v/>
      </c>
      <c r="D1971" s="4"/>
      <c r="E1971" s="4"/>
      <c r="F1971" s="24"/>
      <c r="G1971" s="4"/>
      <c r="H1971" s="14" t="str">
        <f>IFERROR(VLOOKUP(B1971,'تكويد الاصناف'!$A$5:$C$1100,3,0),"")</f>
        <v/>
      </c>
    </row>
    <row r="1972" spans="1:8">
      <c r="A1972" s="13"/>
      <c r="B1972" s="4"/>
      <c r="C1972" s="14" t="str">
        <f>IFERROR(VLOOKUP(B1972,'تكويد الاصناف'!$A$5:$B$1100,2,0),"")</f>
        <v/>
      </c>
      <c r="D1972" s="4"/>
      <c r="E1972" s="4"/>
      <c r="F1972" s="24"/>
      <c r="G1972" s="4"/>
      <c r="H1972" s="14" t="str">
        <f>IFERROR(VLOOKUP(B1972,'تكويد الاصناف'!$A$5:$C$1100,3,0),"")</f>
        <v/>
      </c>
    </row>
    <row r="1973" spans="1:8">
      <c r="A1973" s="13"/>
      <c r="B1973" s="4"/>
      <c r="C1973" s="14" t="str">
        <f>IFERROR(VLOOKUP(B1973,'تكويد الاصناف'!$A$5:$B$1100,2,0),"")</f>
        <v/>
      </c>
      <c r="D1973" s="4"/>
      <c r="E1973" s="4"/>
      <c r="F1973" s="24"/>
      <c r="G1973" s="4"/>
      <c r="H1973" s="14" t="str">
        <f>IFERROR(VLOOKUP(B1973,'تكويد الاصناف'!$A$5:$C$1100,3,0),"")</f>
        <v/>
      </c>
    </row>
    <row r="1974" spans="1:8">
      <c r="A1974" s="13"/>
      <c r="B1974" s="4"/>
      <c r="C1974" s="14" t="str">
        <f>IFERROR(VLOOKUP(B1974,'تكويد الاصناف'!$A$5:$B$1100,2,0),"")</f>
        <v/>
      </c>
      <c r="D1974" s="4"/>
      <c r="E1974" s="4"/>
      <c r="F1974" s="24"/>
      <c r="G1974" s="4"/>
      <c r="H1974" s="14" t="str">
        <f>IFERROR(VLOOKUP(B1974,'تكويد الاصناف'!$A$5:$C$1100,3,0),"")</f>
        <v/>
      </c>
    </row>
    <row r="1975" spans="1:8">
      <c r="A1975" s="13"/>
      <c r="B1975" s="4"/>
      <c r="C1975" s="14" t="str">
        <f>IFERROR(VLOOKUP(B1975,'تكويد الاصناف'!$A$5:$B$1100,2,0),"")</f>
        <v/>
      </c>
      <c r="D1975" s="4"/>
      <c r="E1975" s="4"/>
      <c r="F1975" s="24"/>
      <c r="G1975" s="4"/>
      <c r="H1975" s="14" t="str">
        <f>IFERROR(VLOOKUP(B1975,'تكويد الاصناف'!$A$5:$C$1100,3,0),"")</f>
        <v/>
      </c>
    </row>
    <row r="1976" spans="1:8">
      <c r="A1976" s="13"/>
      <c r="B1976" s="4"/>
      <c r="C1976" s="14" t="str">
        <f>IFERROR(VLOOKUP(B1976,'تكويد الاصناف'!$A$5:$B$1100,2,0),"")</f>
        <v/>
      </c>
      <c r="D1976" s="4"/>
      <c r="E1976" s="4"/>
      <c r="F1976" s="24"/>
      <c r="G1976" s="4"/>
      <c r="H1976" s="14" t="str">
        <f>IFERROR(VLOOKUP(B1976,'تكويد الاصناف'!$A$5:$C$1100,3,0),"")</f>
        <v/>
      </c>
    </row>
    <row r="1977" spans="1:8">
      <c r="A1977" s="13"/>
      <c r="B1977" s="4"/>
      <c r="C1977" s="14" t="str">
        <f>IFERROR(VLOOKUP(B1977,'تكويد الاصناف'!$A$5:$B$1100,2,0),"")</f>
        <v/>
      </c>
      <c r="D1977" s="4"/>
      <c r="E1977" s="4"/>
      <c r="F1977" s="24"/>
      <c r="G1977" s="4"/>
      <c r="H1977" s="14" t="str">
        <f>IFERROR(VLOOKUP(B1977,'تكويد الاصناف'!$A$5:$C$1100,3,0),"")</f>
        <v/>
      </c>
    </row>
    <row r="1978" spans="1:8">
      <c r="A1978" s="13"/>
      <c r="B1978" s="4"/>
      <c r="C1978" s="14" t="str">
        <f>IFERROR(VLOOKUP(B1978,'تكويد الاصناف'!$A$5:$B$1100,2,0),"")</f>
        <v/>
      </c>
      <c r="D1978" s="4"/>
      <c r="E1978" s="4"/>
      <c r="F1978" s="24"/>
      <c r="G1978" s="4"/>
      <c r="H1978" s="14" t="str">
        <f>IFERROR(VLOOKUP(B1978,'تكويد الاصناف'!$A$5:$C$1100,3,0),"")</f>
        <v/>
      </c>
    </row>
    <row r="1979" spans="1:8">
      <c r="A1979" s="13"/>
      <c r="B1979" s="4"/>
      <c r="C1979" s="14" t="str">
        <f>IFERROR(VLOOKUP(B1979,'تكويد الاصناف'!$A$5:$B$1100,2,0),"")</f>
        <v/>
      </c>
      <c r="D1979" s="4"/>
      <c r="E1979" s="4"/>
      <c r="F1979" s="24"/>
      <c r="G1979" s="4"/>
      <c r="H1979" s="14" t="str">
        <f>IFERROR(VLOOKUP(B1979,'تكويد الاصناف'!$A$5:$C$1100,3,0),"")</f>
        <v/>
      </c>
    </row>
    <row r="1980" spans="1:8">
      <c r="A1980" s="13"/>
      <c r="B1980" s="4"/>
      <c r="C1980" s="14" t="str">
        <f>IFERROR(VLOOKUP(B1980,'تكويد الاصناف'!$A$5:$B$1100,2,0),"")</f>
        <v/>
      </c>
      <c r="D1980" s="4"/>
      <c r="E1980" s="4"/>
      <c r="F1980" s="24"/>
      <c r="G1980" s="4"/>
      <c r="H1980" s="14" t="str">
        <f>IFERROR(VLOOKUP(B1980,'تكويد الاصناف'!$A$5:$C$1100,3,0),"")</f>
        <v/>
      </c>
    </row>
    <row r="1981" spans="1:8">
      <c r="A1981" s="13"/>
      <c r="B1981" s="4"/>
      <c r="C1981" s="14" t="str">
        <f>IFERROR(VLOOKUP(B1981,'تكويد الاصناف'!$A$5:$B$1100,2,0),"")</f>
        <v/>
      </c>
      <c r="D1981" s="4"/>
      <c r="E1981" s="4"/>
      <c r="F1981" s="24"/>
      <c r="G1981" s="4"/>
      <c r="H1981" s="14" t="str">
        <f>IFERROR(VLOOKUP(B1981,'تكويد الاصناف'!$A$5:$C$1100,3,0),"")</f>
        <v/>
      </c>
    </row>
    <row r="1982" spans="1:8">
      <c r="A1982" s="13"/>
      <c r="B1982" s="4"/>
      <c r="C1982" s="14" t="str">
        <f>IFERROR(VLOOKUP(B1982,'تكويد الاصناف'!$A$5:$B$1100,2,0),"")</f>
        <v/>
      </c>
      <c r="D1982" s="4"/>
      <c r="E1982" s="4"/>
      <c r="F1982" s="24"/>
      <c r="G1982" s="4"/>
      <c r="H1982" s="14" t="str">
        <f>IFERROR(VLOOKUP(B1982,'تكويد الاصناف'!$A$5:$C$1100,3,0),"")</f>
        <v/>
      </c>
    </row>
    <row r="1983" spans="1:8">
      <c r="A1983" s="13"/>
      <c r="B1983" s="4"/>
      <c r="C1983" s="14" t="str">
        <f>IFERROR(VLOOKUP(B1983,'تكويد الاصناف'!$A$5:$B$1100,2,0),"")</f>
        <v/>
      </c>
      <c r="D1983" s="4"/>
      <c r="E1983" s="4"/>
      <c r="F1983" s="24"/>
      <c r="G1983" s="4"/>
      <c r="H1983" s="14" t="str">
        <f>IFERROR(VLOOKUP(B1983,'تكويد الاصناف'!$A$5:$C$1100,3,0),"")</f>
        <v/>
      </c>
    </row>
    <row r="1984" spans="1:8">
      <c r="A1984" s="13"/>
      <c r="B1984" s="4"/>
      <c r="C1984" s="14" t="str">
        <f>IFERROR(VLOOKUP(B1984,'تكويد الاصناف'!$A$5:$B$1100,2,0),"")</f>
        <v/>
      </c>
      <c r="D1984" s="4"/>
      <c r="E1984" s="4"/>
      <c r="F1984" s="24"/>
      <c r="G1984" s="4"/>
      <c r="H1984" s="14" t="str">
        <f>IFERROR(VLOOKUP(B1984,'تكويد الاصناف'!$A$5:$C$1100,3,0),"")</f>
        <v/>
      </c>
    </row>
    <row r="1985" spans="1:8">
      <c r="A1985" s="13"/>
      <c r="B1985" s="4"/>
      <c r="C1985" s="14" t="str">
        <f>IFERROR(VLOOKUP(B1985,'تكويد الاصناف'!$A$5:$B$1100,2,0),"")</f>
        <v/>
      </c>
      <c r="D1985" s="4"/>
      <c r="E1985" s="4"/>
      <c r="F1985" s="24"/>
      <c r="G1985" s="4"/>
      <c r="H1985" s="14" t="str">
        <f>IFERROR(VLOOKUP(B1985,'تكويد الاصناف'!$A$5:$C$1100,3,0),"")</f>
        <v/>
      </c>
    </row>
    <row r="1986" spans="1:8">
      <c r="A1986" s="13"/>
      <c r="B1986" s="4"/>
      <c r="C1986" s="14" t="str">
        <f>IFERROR(VLOOKUP(B1986,'تكويد الاصناف'!$A$5:$B$1100,2,0),"")</f>
        <v/>
      </c>
      <c r="D1986" s="4"/>
      <c r="E1986" s="4"/>
      <c r="F1986" s="24"/>
      <c r="G1986" s="4"/>
      <c r="H1986" s="14" t="str">
        <f>IFERROR(VLOOKUP(B1986,'تكويد الاصناف'!$A$5:$C$1100,3,0),"")</f>
        <v/>
      </c>
    </row>
    <row r="1987" spans="1:8">
      <c r="A1987" s="13"/>
      <c r="B1987" s="4"/>
      <c r="C1987" s="14" t="str">
        <f>IFERROR(VLOOKUP(B1987,'تكويد الاصناف'!$A$5:$B$1100,2,0),"")</f>
        <v/>
      </c>
      <c r="D1987" s="4"/>
      <c r="E1987" s="4"/>
      <c r="F1987" s="24"/>
      <c r="G1987" s="4"/>
      <c r="H1987" s="14" t="str">
        <f>IFERROR(VLOOKUP(B1987,'تكويد الاصناف'!$A$5:$C$1100,3,0),"")</f>
        <v/>
      </c>
    </row>
    <row r="1988" spans="1:8">
      <c r="A1988" s="13"/>
      <c r="B1988" s="4"/>
      <c r="C1988" s="14" t="str">
        <f>IFERROR(VLOOKUP(B1988,'تكويد الاصناف'!$A$5:$B$1100,2,0),"")</f>
        <v/>
      </c>
      <c r="D1988" s="4"/>
      <c r="E1988" s="4"/>
      <c r="F1988" s="24"/>
      <c r="G1988" s="4"/>
      <c r="H1988" s="14" t="str">
        <f>IFERROR(VLOOKUP(B1988,'تكويد الاصناف'!$A$5:$C$1100,3,0),"")</f>
        <v/>
      </c>
    </row>
    <row r="1989" spans="1:8">
      <c r="A1989" s="13"/>
      <c r="B1989" s="4"/>
      <c r="C1989" s="14" t="str">
        <f>IFERROR(VLOOKUP(B1989,'تكويد الاصناف'!$A$5:$B$1100,2,0),"")</f>
        <v/>
      </c>
      <c r="D1989" s="4"/>
      <c r="E1989" s="4"/>
      <c r="F1989" s="24"/>
      <c r="G1989" s="4"/>
      <c r="H1989" s="14" t="str">
        <f>IFERROR(VLOOKUP(B1989,'تكويد الاصناف'!$A$5:$C$1100,3,0),"")</f>
        <v/>
      </c>
    </row>
    <row r="1990" spans="1:8">
      <c r="A1990" s="13"/>
      <c r="B1990" s="4"/>
      <c r="C1990" s="14" t="str">
        <f>IFERROR(VLOOKUP(B1990,'تكويد الاصناف'!$A$5:$B$1100,2,0),"")</f>
        <v/>
      </c>
      <c r="D1990" s="4"/>
      <c r="E1990" s="4"/>
      <c r="F1990" s="24"/>
      <c r="G1990" s="4"/>
      <c r="H1990" s="14" t="str">
        <f>IFERROR(VLOOKUP(B1990,'تكويد الاصناف'!$A$5:$C$1100,3,0),"")</f>
        <v/>
      </c>
    </row>
    <row r="1991" spans="1:8">
      <c r="A1991" s="13"/>
      <c r="B1991" s="4"/>
      <c r="C1991" s="14" t="str">
        <f>IFERROR(VLOOKUP(B1991,'تكويد الاصناف'!$A$5:$B$1100,2,0),"")</f>
        <v/>
      </c>
      <c r="D1991" s="4"/>
      <c r="E1991" s="4"/>
      <c r="F1991" s="24"/>
      <c r="G1991" s="4"/>
      <c r="H1991" s="14" t="str">
        <f>IFERROR(VLOOKUP(B1991,'تكويد الاصناف'!$A$5:$C$1100,3,0),"")</f>
        <v/>
      </c>
    </row>
    <row r="1992" spans="1:8">
      <c r="A1992" s="13"/>
      <c r="B1992" s="4"/>
      <c r="C1992" s="14" t="str">
        <f>IFERROR(VLOOKUP(B1992,'تكويد الاصناف'!$A$5:$B$1100,2,0),"")</f>
        <v/>
      </c>
      <c r="D1992" s="4"/>
      <c r="E1992" s="4"/>
      <c r="F1992" s="24"/>
      <c r="G1992" s="4"/>
      <c r="H1992" s="14" t="str">
        <f>IFERROR(VLOOKUP(B1992,'تكويد الاصناف'!$A$5:$C$1100,3,0),"")</f>
        <v/>
      </c>
    </row>
    <row r="1993" spans="1:8">
      <c r="A1993" s="13"/>
      <c r="B1993" s="4"/>
      <c r="C1993" s="14" t="str">
        <f>IFERROR(VLOOKUP(B1993,'تكويد الاصناف'!$A$5:$B$1100,2,0),"")</f>
        <v/>
      </c>
      <c r="D1993" s="4"/>
      <c r="E1993" s="4"/>
      <c r="F1993" s="24"/>
      <c r="G1993" s="4"/>
      <c r="H1993" s="14" t="str">
        <f>IFERROR(VLOOKUP(B1993,'تكويد الاصناف'!$A$5:$C$1100,3,0),"")</f>
        <v/>
      </c>
    </row>
    <row r="1994" spans="1:8">
      <c r="A1994" s="13"/>
      <c r="B1994" s="4"/>
      <c r="C1994" s="14" t="str">
        <f>IFERROR(VLOOKUP(B1994,'تكويد الاصناف'!$A$5:$B$1100,2,0),"")</f>
        <v/>
      </c>
      <c r="D1994" s="4"/>
      <c r="E1994" s="4"/>
      <c r="F1994" s="24"/>
      <c r="G1994" s="4"/>
      <c r="H1994" s="14" t="str">
        <f>IFERROR(VLOOKUP(B1994,'تكويد الاصناف'!$A$5:$C$1100,3,0),"")</f>
        <v/>
      </c>
    </row>
    <row r="1995" spans="1:8">
      <c r="A1995" s="13"/>
      <c r="B1995" s="4"/>
      <c r="C1995" s="14" t="str">
        <f>IFERROR(VLOOKUP(B1995,'تكويد الاصناف'!$A$5:$B$1100,2,0),"")</f>
        <v/>
      </c>
      <c r="D1995" s="4"/>
      <c r="E1995" s="4"/>
      <c r="F1995" s="24"/>
      <c r="G1995" s="4"/>
      <c r="H1995" s="14" t="str">
        <f>IFERROR(VLOOKUP(B1995,'تكويد الاصناف'!$A$5:$C$1100,3,0),"")</f>
        <v/>
      </c>
    </row>
    <row r="1996" spans="1:8">
      <c r="A1996" s="13"/>
      <c r="B1996" s="4"/>
      <c r="C1996" s="14" t="str">
        <f>IFERROR(VLOOKUP(B1996,'تكويد الاصناف'!$A$5:$B$1100,2,0),"")</f>
        <v/>
      </c>
      <c r="D1996" s="4"/>
      <c r="E1996" s="4"/>
      <c r="F1996" s="24"/>
      <c r="G1996" s="4"/>
      <c r="H1996" s="14" t="str">
        <f>IFERROR(VLOOKUP(B1996,'تكويد الاصناف'!$A$5:$C$1100,3,0),"")</f>
        <v/>
      </c>
    </row>
    <row r="1997" spans="1:8">
      <c r="A1997" s="13"/>
      <c r="B1997" s="4"/>
      <c r="C1997" s="14" t="str">
        <f>IFERROR(VLOOKUP(B1997,'تكويد الاصناف'!$A$5:$B$1100,2,0),"")</f>
        <v/>
      </c>
      <c r="D1997" s="4"/>
      <c r="E1997" s="4"/>
      <c r="F1997" s="24"/>
      <c r="G1997" s="4"/>
      <c r="H1997" s="14" t="str">
        <f>IFERROR(VLOOKUP(B1997,'تكويد الاصناف'!$A$5:$C$1100,3,0),"")</f>
        <v/>
      </c>
    </row>
    <row r="1998" spans="1:8">
      <c r="A1998" s="13"/>
      <c r="B1998" s="4"/>
      <c r="C1998" s="14" t="str">
        <f>IFERROR(VLOOKUP(B1998,'تكويد الاصناف'!$A$5:$B$1100,2,0),"")</f>
        <v/>
      </c>
      <c r="D1998" s="4"/>
      <c r="E1998" s="4"/>
      <c r="F1998" s="24"/>
      <c r="G1998" s="4"/>
      <c r="H1998" s="14" t="str">
        <f>IFERROR(VLOOKUP(B1998,'تكويد الاصناف'!$A$5:$C$1100,3,0),"")</f>
        <v/>
      </c>
    </row>
    <row r="1999" spans="1:8">
      <c r="A1999" s="13"/>
      <c r="B1999" s="4"/>
      <c r="C1999" s="14" t="str">
        <f>IFERROR(VLOOKUP(B1999,'تكويد الاصناف'!$A$5:$B$1100,2,0),"")</f>
        <v/>
      </c>
      <c r="D1999" s="4"/>
      <c r="E1999" s="4"/>
      <c r="F1999" s="24"/>
      <c r="G1999" s="4"/>
      <c r="H1999" s="14" t="str">
        <f>IFERROR(VLOOKUP(B1999,'تكويد الاصناف'!$A$5:$C$1100,3,0),"")</f>
        <v/>
      </c>
    </row>
    <row r="2000" spans="1:8">
      <c r="A2000" s="13"/>
      <c r="B2000" s="4"/>
      <c r="C2000" s="14" t="str">
        <f>IFERROR(VLOOKUP(B2000,'تكويد الاصناف'!$A$5:$B$1100,2,0),"")</f>
        <v/>
      </c>
      <c r="D2000" s="4"/>
      <c r="E2000" s="4"/>
      <c r="F2000" s="24"/>
      <c r="G2000" s="4"/>
      <c r="H2000" s="14" t="str">
        <f>IFERROR(VLOOKUP(B2000,'تكويد الاصناف'!$A$5:$C$1100,3,0),"")</f>
        <v/>
      </c>
    </row>
    <row r="2001" spans="1:8">
      <c r="A2001" s="13"/>
      <c r="B2001" s="4"/>
      <c r="C2001" s="14" t="str">
        <f>IFERROR(VLOOKUP(B2001,'تكويد الاصناف'!$A$5:$B$1100,2,0),"")</f>
        <v/>
      </c>
      <c r="D2001" s="4"/>
      <c r="E2001" s="4"/>
      <c r="F2001" s="24"/>
      <c r="G2001" s="4"/>
      <c r="H2001" s="14" t="str">
        <f>IFERROR(VLOOKUP(B2001,'تكويد الاصناف'!$A$5:$C$1100,3,0),"")</f>
        <v/>
      </c>
    </row>
    <row r="2002" spans="1:8">
      <c r="A2002" s="13"/>
      <c r="B2002" s="4"/>
      <c r="C2002" s="14" t="str">
        <f>IFERROR(VLOOKUP(B2002,'تكويد الاصناف'!$A$5:$B$1100,2,0),"")</f>
        <v/>
      </c>
      <c r="D2002" s="4"/>
      <c r="E2002" s="4"/>
      <c r="F2002" s="24"/>
      <c r="G2002" s="4"/>
      <c r="H2002" s="14" t="str">
        <f>IFERROR(VLOOKUP(B2002,'تكويد الاصناف'!$A$5:$C$1100,3,0),"")</f>
        <v/>
      </c>
    </row>
    <row r="2003" spans="1:8">
      <c r="A2003" s="13"/>
      <c r="B2003" s="4"/>
      <c r="C2003" s="14" t="str">
        <f>IFERROR(VLOOKUP(B2003,'تكويد الاصناف'!$A$5:$B$1100,2,0),"")</f>
        <v/>
      </c>
      <c r="D2003" s="4"/>
      <c r="E2003" s="4"/>
      <c r="F2003" s="24"/>
      <c r="G2003" s="4"/>
      <c r="H2003" s="14" t="str">
        <f>IFERROR(VLOOKUP(B2003,'تكويد الاصناف'!$A$5:$C$1100,3,0),"")</f>
        <v/>
      </c>
    </row>
    <row r="2004" spans="1:8">
      <c r="A2004" s="13"/>
      <c r="B2004" s="4"/>
      <c r="C2004" s="14" t="str">
        <f>IFERROR(VLOOKUP(B2004,'تكويد الاصناف'!$A$5:$B$1100,2,0),"")</f>
        <v/>
      </c>
      <c r="D2004" s="4"/>
      <c r="E2004" s="4"/>
      <c r="F2004" s="24"/>
      <c r="G2004" s="4"/>
      <c r="H2004" s="14" t="str">
        <f>IFERROR(VLOOKUP(B2004,'تكويد الاصناف'!$A$5:$C$1100,3,0),"")</f>
        <v/>
      </c>
    </row>
    <row r="2005" spans="1:8">
      <c r="A2005" s="13"/>
      <c r="B2005" s="4"/>
      <c r="C2005" s="14" t="str">
        <f>IFERROR(VLOOKUP(B2005,'تكويد الاصناف'!$A$5:$B$1100,2,0),"")</f>
        <v/>
      </c>
      <c r="D2005" s="4"/>
      <c r="E2005" s="4"/>
      <c r="F2005" s="24"/>
      <c r="G2005" s="4"/>
      <c r="H2005" s="14" t="str">
        <f>IFERROR(VLOOKUP(B2005,'تكويد الاصناف'!$A$5:$C$1100,3,0),"")</f>
        <v/>
      </c>
    </row>
    <row r="2006" spans="1:8">
      <c r="A2006" s="13"/>
      <c r="B2006" s="4"/>
      <c r="C2006" s="14" t="str">
        <f>IFERROR(VLOOKUP(B2006,'تكويد الاصناف'!$A$5:$B$1100,2,0),"")</f>
        <v/>
      </c>
      <c r="D2006" s="4"/>
      <c r="E2006" s="4"/>
      <c r="F2006" s="24"/>
      <c r="G2006" s="4"/>
      <c r="H2006" s="14" t="str">
        <f>IFERROR(VLOOKUP(B2006,'تكويد الاصناف'!$A$5:$C$1100,3,0),"")</f>
        <v/>
      </c>
    </row>
    <row r="2007" spans="1:8">
      <c r="A2007" s="13"/>
      <c r="B2007" s="4"/>
      <c r="C2007" s="14" t="str">
        <f>IFERROR(VLOOKUP(B2007,'تكويد الاصناف'!$A$5:$B$1100,2,0),"")</f>
        <v/>
      </c>
      <c r="D2007" s="4"/>
      <c r="E2007" s="4"/>
      <c r="F2007" s="24"/>
      <c r="G2007" s="4"/>
      <c r="H2007" s="14" t="str">
        <f>IFERROR(VLOOKUP(B2007,'تكويد الاصناف'!$A$5:$C$1100,3,0),"")</f>
        <v/>
      </c>
    </row>
    <row r="2008" spans="1:8">
      <c r="A2008" s="13"/>
      <c r="B2008" s="4"/>
      <c r="C2008" s="14" t="str">
        <f>IFERROR(VLOOKUP(B2008,'تكويد الاصناف'!$A$5:$B$1100,2,0),"")</f>
        <v/>
      </c>
      <c r="D2008" s="4"/>
      <c r="E2008" s="4"/>
      <c r="F2008" s="24"/>
      <c r="G2008" s="4"/>
      <c r="H2008" s="14" t="str">
        <f>IFERROR(VLOOKUP(B2008,'تكويد الاصناف'!$A$5:$C$1100,3,0),"")</f>
        <v/>
      </c>
    </row>
    <row r="2009" spans="1:8">
      <c r="A2009" s="13"/>
      <c r="B2009" s="4"/>
      <c r="C2009" s="14" t="str">
        <f>IFERROR(VLOOKUP(B2009,'تكويد الاصناف'!$A$5:$B$1100,2,0),"")</f>
        <v/>
      </c>
      <c r="D2009" s="4"/>
      <c r="E2009" s="4"/>
      <c r="F2009" s="24"/>
      <c r="G2009" s="4"/>
      <c r="H2009" s="14" t="str">
        <f>IFERROR(VLOOKUP(B2009,'تكويد الاصناف'!$A$5:$C$1100,3,0),"")</f>
        <v/>
      </c>
    </row>
    <row r="2010" spans="1:8">
      <c r="A2010" s="13"/>
      <c r="B2010" s="4"/>
      <c r="C2010" s="14" t="str">
        <f>IFERROR(VLOOKUP(B2010,'تكويد الاصناف'!$A$5:$B$1100,2,0),"")</f>
        <v/>
      </c>
      <c r="D2010" s="4"/>
      <c r="E2010" s="4"/>
      <c r="F2010" s="24"/>
      <c r="G2010" s="4"/>
      <c r="H2010" s="14" t="str">
        <f>IFERROR(VLOOKUP(B2010,'تكويد الاصناف'!$A$5:$C$1100,3,0),"")</f>
        <v/>
      </c>
    </row>
    <row r="2011" spans="1:8">
      <c r="A2011" s="13"/>
      <c r="B2011" s="4"/>
      <c r="C2011" s="14" t="str">
        <f>IFERROR(VLOOKUP(B2011,'تكويد الاصناف'!$A$5:$B$1100,2,0),"")</f>
        <v/>
      </c>
      <c r="D2011" s="4"/>
      <c r="E2011" s="4"/>
      <c r="F2011" s="24"/>
      <c r="G2011" s="4"/>
      <c r="H2011" s="14" t="str">
        <f>IFERROR(VLOOKUP(B2011,'تكويد الاصناف'!$A$5:$C$1100,3,0),"")</f>
        <v/>
      </c>
    </row>
    <row r="2012" spans="1:8">
      <c r="A2012" s="13"/>
      <c r="B2012" s="4"/>
      <c r="C2012" s="14" t="str">
        <f>IFERROR(VLOOKUP(B2012,'تكويد الاصناف'!$A$5:$B$1100,2,0),"")</f>
        <v/>
      </c>
      <c r="D2012" s="4"/>
      <c r="E2012" s="4"/>
      <c r="F2012" s="24"/>
      <c r="G2012" s="4"/>
      <c r="H2012" s="14" t="str">
        <f>IFERROR(VLOOKUP(B2012,'تكويد الاصناف'!$A$5:$C$1100,3,0),"")</f>
        <v/>
      </c>
    </row>
    <row r="2013" spans="1:8">
      <c r="A2013" s="13"/>
      <c r="B2013" s="4"/>
      <c r="C2013" s="14" t="str">
        <f>IFERROR(VLOOKUP(B2013,'تكويد الاصناف'!$A$5:$B$1100,2,0),"")</f>
        <v/>
      </c>
      <c r="D2013" s="4"/>
      <c r="E2013" s="4"/>
      <c r="F2013" s="24"/>
      <c r="G2013" s="4"/>
      <c r="H2013" s="14" t="str">
        <f>IFERROR(VLOOKUP(B2013,'تكويد الاصناف'!$A$5:$C$1100,3,0),"")</f>
        <v/>
      </c>
    </row>
    <row r="2014" spans="1:8">
      <c r="A2014" s="13"/>
      <c r="B2014" s="4"/>
      <c r="C2014" s="14" t="str">
        <f>IFERROR(VLOOKUP(B2014,'تكويد الاصناف'!$A$5:$B$1100,2,0),"")</f>
        <v/>
      </c>
      <c r="D2014" s="4"/>
      <c r="E2014" s="4"/>
      <c r="F2014" s="24"/>
      <c r="G2014" s="4"/>
      <c r="H2014" s="14" t="str">
        <f>IFERROR(VLOOKUP(B2014,'تكويد الاصناف'!$A$5:$C$1100,3,0),"")</f>
        <v/>
      </c>
    </row>
    <row r="2015" spans="1:8">
      <c r="A2015" s="13"/>
      <c r="B2015" s="4"/>
      <c r="C2015" s="14" t="str">
        <f>IFERROR(VLOOKUP(B2015,'تكويد الاصناف'!$A$5:$B$1100,2,0),"")</f>
        <v/>
      </c>
      <c r="D2015" s="4"/>
      <c r="E2015" s="4"/>
      <c r="F2015" s="24"/>
      <c r="G2015" s="4"/>
      <c r="H2015" s="14" t="str">
        <f>IFERROR(VLOOKUP(B2015,'تكويد الاصناف'!$A$5:$C$1100,3,0),"")</f>
        <v/>
      </c>
    </row>
    <row r="2016" spans="1:8">
      <c r="A2016" s="13"/>
      <c r="B2016" s="4"/>
      <c r="C2016" s="14" t="str">
        <f>IFERROR(VLOOKUP(B2016,'تكويد الاصناف'!$A$5:$B$1100,2,0),"")</f>
        <v/>
      </c>
      <c r="D2016" s="4"/>
      <c r="E2016" s="4"/>
      <c r="F2016" s="24"/>
      <c r="G2016" s="4"/>
      <c r="H2016" s="14" t="str">
        <f>IFERROR(VLOOKUP(B2016,'تكويد الاصناف'!$A$5:$C$1100,3,0),"")</f>
        <v/>
      </c>
    </row>
    <row r="2017" spans="1:8">
      <c r="A2017" s="13"/>
      <c r="B2017" s="4"/>
      <c r="C2017" s="14" t="str">
        <f>IFERROR(VLOOKUP(B2017,'تكويد الاصناف'!$A$5:$B$1100,2,0),"")</f>
        <v/>
      </c>
      <c r="D2017" s="4"/>
      <c r="E2017" s="4"/>
      <c r="F2017" s="24"/>
      <c r="G2017" s="4"/>
      <c r="H2017" s="14" t="str">
        <f>IFERROR(VLOOKUP(B2017,'تكويد الاصناف'!$A$5:$C$1100,3,0),"")</f>
        <v/>
      </c>
    </row>
    <row r="2018" spans="1:8">
      <c r="A2018" s="13"/>
      <c r="B2018" s="4"/>
      <c r="C2018" s="14" t="str">
        <f>IFERROR(VLOOKUP(B2018,'تكويد الاصناف'!$A$5:$B$1100,2,0),"")</f>
        <v/>
      </c>
      <c r="D2018" s="4"/>
      <c r="E2018" s="4"/>
      <c r="F2018" s="24"/>
      <c r="G2018" s="4"/>
      <c r="H2018" s="14" t="str">
        <f>IFERROR(VLOOKUP(B2018,'تكويد الاصناف'!$A$5:$C$1100,3,0),"")</f>
        <v/>
      </c>
    </row>
    <row r="2019" spans="1:8">
      <c r="A2019" s="13"/>
      <c r="B2019" s="4"/>
      <c r="C2019" s="14" t="str">
        <f>IFERROR(VLOOKUP(B2019,'تكويد الاصناف'!$A$5:$B$1100,2,0),"")</f>
        <v/>
      </c>
      <c r="D2019" s="4"/>
      <c r="E2019" s="4"/>
      <c r="F2019" s="24"/>
      <c r="G2019" s="4"/>
      <c r="H2019" s="14" t="str">
        <f>IFERROR(VLOOKUP(B2019,'تكويد الاصناف'!$A$5:$C$1100,3,0),"")</f>
        <v/>
      </c>
    </row>
    <row r="2020" spans="1:8">
      <c r="A2020" s="13"/>
      <c r="B2020" s="4"/>
      <c r="C2020" s="14" t="str">
        <f>IFERROR(VLOOKUP(B2020,'تكويد الاصناف'!$A$5:$B$1100,2,0),"")</f>
        <v/>
      </c>
      <c r="D2020" s="4"/>
      <c r="E2020" s="4"/>
      <c r="F2020" s="24"/>
      <c r="G2020" s="4"/>
      <c r="H2020" s="14" t="str">
        <f>IFERROR(VLOOKUP(B2020,'تكويد الاصناف'!$A$5:$C$1100,3,0),"")</f>
        <v/>
      </c>
    </row>
    <row r="2021" spans="1:8">
      <c r="A2021" s="13"/>
      <c r="B2021" s="4"/>
      <c r="C2021" s="14" t="str">
        <f>IFERROR(VLOOKUP(B2021,'تكويد الاصناف'!$A$5:$B$1100,2,0),"")</f>
        <v/>
      </c>
      <c r="D2021" s="4"/>
      <c r="E2021" s="4"/>
      <c r="F2021" s="24"/>
      <c r="G2021" s="4"/>
      <c r="H2021" s="14" t="str">
        <f>IFERROR(VLOOKUP(B2021,'تكويد الاصناف'!$A$5:$C$1100,3,0),"")</f>
        <v/>
      </c>
    </row>
    <row r="2022" spans="1:8">
      <c r="A2022" s="13"/>
      <c r="B2022" s="4"/>
      <c r="C2022" s="14" t="str">
        <f>IFERROR(VLOOKUP(B2022,'تكويد الاصناف'!$A$5:$B$1100,2,0),"")</f>
        <v/>
      </c>
      <c r="D2022" s="4"/>
      <c r="E2022" s="4"/>
      <c r="F2022" s="24"/>
      <c r="G2022" s="4"/>
      <c r="H2022" s="14" t="str">
        <f>IFERROR(VLOOKUP(B2022,'تكويد الاصناف'!$A$5:$C$1100,3,0),"")</f>
        <v/>
      </c>
    </row>
    <row r="2023" spans="1:8">
      <c r="A2023" s="13"/>
      <c r="B2023" s="4"/>
      <c r="C2023" s="14" t="str">
        <f>IFERROR(VLOOKUP(B2023,'تكويد الاصناف'!$A$5:$B$1100,2,0),"")</f>
        <v/>
      </c>
      <c r="D2023" s="4"/>
      <c r="E2023" s="4"/>
      <c r="F2023" s="24"/>
      <c r="G2023" s="4"/>
      <c r="H2023" s="14" t="str">
        <f>IFERROR(VLOOKUP(B2023,'تكويد الاصناف'!$A$5:$C$1100,3,0),"")</f>
        <v/>
      </c>
    </row>
    <row r="2024" spans="1:8">
      <c r="A2024" s="13"/>
      <c r="B2024" s="4"/>
      <c r="C2024" s="14" t="str">
        <f>IFERROR(VLOOKUP(B2024,'تكويد الاصناف'!$A$5:$B$1100,2,0),"")</f>
        <v/>
      </c>
      <c r="D2024" s="4"/>
      <c r="E2024" s="4"/>
      <c r="F2024" s="24"/>
      <c r="G2024" s="4"/>
      <c r="H2024" s="14" t="str">
        <f>IFERROR(VLOOKUP(B2024,'تكويد الاصناف'!$A$5:$C$1100,3,0),"")</f>
        <v/>
      </c>
    </row>
    <row r="2025" spans="1:8">
      <c r="A2025" s="13"/>
      <c r="B2025" s="4"/>
      <c r="C2025" s="14" t="str">
        <f>IFERROR(VLOOKUP(B2025,'تكويد الاصناف'!$A$5:$B$1100,2,0),"")</f>
        <v/>
      </c>
      <c r="D2025" s="4"/>
      <c r="E2025" s="4"/>
      <c r="F2025" s="24"/>
      <c r="G2025" s="4"/>
      <c r="H2025" s="14" t="str">
        <f>IFERROR(VLOOKUP(B2025,'تكويد الاصناف'!$A$5:$C$1100,3,0),"")</f>
        <v/>
      </c>
    </row>
    <row r="2026" spans="1:8">
      <c r="A2026" s="13"/>
      <c r="B2026" s="4"/>
      <c r="C2026" s="14" t="str">
        <f>IFERROR(VLOOKUP(B2026,'تكويد الاصناف'!$A$5:$B$1100,2,0),"")</f>
        <v/>
      </c>
      <c r="D2026" s="4"/>
      <c r="E2026" s="4"/>
      <c r="F2026" s="24"/>
      <c r="G2026" s="4"/>
      <c r="H2026" s="14" t="str">
        <f>IFERROR(VLOOKUP(B2026,'تكويد الاصناف'!$A$5:$C$1100,3,0),"")</f>
        <v/>
      </c>
    </row>
    <row r="2027" spans="1:8">
      <c r="A2027" s="13"/>
      <c r="B2027" s="4"/>
      <c r="C2027" s="14" t="str">
        <f>IFERROR(VLOOKUP(B2027,'تكويد الاصناف'!$A$5:$B$1100,2,0),"")</f>
        <v/>
      </c>
      <c r="D2027" s="4"/>
      <c r="E2027" s="4"/>
      <c r="F2027" s="24"/>
      <c r="G2027" s="4"/>
      <c r="H2027" s="14" t="str">
        <f>IFERROR(VLOOKUP(B2027,'تكويد الاصناف'!$A$5:$C$1100,3,0),"")</f>
        <v/>
      </c>
    </row>
    <row r="2028" spans="1:8">
      <c r="A2028" s="13"/>
      <c r="B2028" s="4"/>
      <c r="C2028" s="14" t="str">
        <f>IFERROR(VLOOKUP(B2028,'تكويد الاصناف'!$A$5:$B$1100,2,0),"")</f>
        <v/>
      </c>
      <c r="D2028" s="4"/>
      <c r="E2028" s="4"/>
      <c r="F2028" s="24"/>
      <c r="G2028" s="4"/>
      <c r="H2028" s="14" t="str">
        <f>IFERROR(VLOOKUP(B2028,'تكويد الاصناف'!$A$5:$C$1100,3,0),"")</f>
        <v/>
      </c>
    </row>
    <row r="2029" spans="1:8">
      <c r="A2029" s="13"/>
      <c r="B2029" s="4"/>
      <c r="C2029" s="14" t="str">
        <f>IFERROR(VLOOKUP(B2029,'تكويد الاصناف'!$A$5:$B$1100,2,0),"")</f>
        <v/>
      </c>
      <c r="D2029" s="4"/>
      <c r="E2029" s="4"/>
      <c r="F2029" s="24"/>
      <c r="G2029" s="4"/>
      <c r="H2029" s="14" t="str">
        <f>IFERROR(VLOOKUP(B2029,'تكويد الاصناف'!$A$5:$C$1100,3,0),"")</f>
        <v/>
      </c>
    </row>
    <row r="2030" spans="1:8">
      <c r="A2030" s="13"/>
      <c r="B2030" s="4"/>
      <c r="C2030" s="14" t="str">
        <f>IFERROR(VLOOKUP(B2030,'تكويد الاصناف'!$A$5:$B$1100,2,0),"")</f>
        <v/>
      </c>
      <c r="D2030" s="4"/>
      <c r="E2030" s="4"/>
      <c r="F2030" s="24"/>
      <c r="G2030" s="4"/>
      <c r="H2030" s="14" t="str">
        <f>IFERROR(VLOOKUP(B2030,'تكويد الاصناف'!$A$5:$C$1100,3,0),"")</f>
        <v/>
      </c>
    </row>
    <row r="2031" spans="1:8">
      <c r="A2031" s="13"/>
      <c r="B2031" s="4"/>
      <c r="C2031" s="14" t="str">
        <f>IFERROR(VLOOKUP(B2031,'تكويد الاصناف'!$A$5:$B$1100,2,0),"")</f>
        <v/>
      </c>
      <c r="D2031" s="4"/>
      <c r="E2031" s="4"/>
      <c r="F2031" s="24"/>
      <c r="G2031" s="4"/>
      <c r="H2031" s="14" t="str">
        <f>IFERROR(VLOOKUP(B2031,'تكويد الاصناف'!$A$5:$C$1100,3,0),"")</f>
        <v/>
      </c>
    </row>
    <row r="2032" spans="1:8">
      <c r="A2032" s="13"/>
      <c r="B2032" s="4"/>
      <c r="C2032" s="14" t="str">
        <f>IFERROR(VLOOKUP(B2032,'تكويد الاصناف'!$A$5:$B$1100,2,0),"")</f>
        <v/>
      </c>
      <c r="D2032" s="4"/>
      <c r="E2032" s="4"/>
      <c r="F2032" s="24"/>
      <c r="G2032" s="4"/>
      <c r="H2032" s="14" t="str">
        <f>IFERROR(VLOOKUP(B2032,'تكويد الاصناف'!$A$5:$C$1100,3,0),"")</f>
        <v/>
      </c>
    </row>
    <row r="2033" spans="1:8">
      <c r="A2033" s="13"/>
      <c r="B2033" s="4"/>
      <c r="C2033" s="14" t="str">
        <f>IFERROR(VLOOKUP(B2033,'تكويد الاصناف'!$A$5:$B$1100,2,0),"")</f>
        <v/>
      </c>
      <c r="D2033" s="4"/>
      <c r="E2033" s="4"/>
      <c r="F2033" s="24"/>
      <c r="G2033" s="4"/>
      <c r="H2033" s="14" t="str">
        <f>IFERROR(VLOOKUP(B2033,'تكويد الاصناف'!$A$5:$C$1100,3,0),"")</f>
        <v/>
      </c>
    </row>
    <row r="2034" spans="1:8">
      <c r="A2034" s="13"/>
      <c r="B2034" s="4"/>
      <c r="C2034" s="14" t="str">
        <f>IFERROR(VLOOKUP(B2034,'تكويد الاصناف'!$A$5:$B$1100,2,0),"")</f>
        <v/>
      </c>
      <c r="D2034" s="4"/>
      <c r="E2034" s="4"/>
      <c r="F2034" s="24"/>
      <c r="G2034" s="4"/>
      <c r="H2034" s="14" t="str">
        <f>IFERROR(VLOOKUP(B2034,'تكويد الاصناف'!$A$5:$C$1100,3,0),"")</f>
        <v/>
      </c>
    </row>
    <row r="2035" spans="1:8">
      <c r="A2035" s="13"/>
      <c r="B2035" s="4"/>
      <c r="C2035" s="14" t="str">
        <f>IFERROR(VLOOKUP(B2035,'تكويد الاصناف'!$A$5:$B$1100,2,0),"")</f>
        <v/>
      </c>
      <c r="D2035" s="4"/>
      <c r="E2035" s="4"/>
      <c r="F2035" s="24"/>
      <c r="G2035" s="4"/>
      <c r="H2035" s="14" t="str">
        <f>IFERROR(VLOOKUP(B2035,'تكويد الاصناف'!$A$5:$C$1100,3,0),"")</f>
        <v/>
      </c>
    </row>
    <row r="2036" spans="1:8">
      <c r="A2036" s="13"/>
      <c r="B2036" s="4"/>
      <c r="C2036" s="14" t="str">
        <f>IFERROR(VLOOKUP(B2036,'تكويد الاصناف'!$A$5:$B$1100,2,0),"")</f>
        <v/>
      </c>
      <c r="D2036" s="4"/>
      <c r="E2036" s="4"/>
      <c r="F2036" s="24"/>
      <c r="G2036" s="4"/>
      <c r="H2036" s="14" t="str">
        <f>IFERROR(VLOOKUP(B2036,'تكويد الاصناف'!$A$5:$C$1100,3,0),"")</f>
        <v/>
      </c>
    </row>
    <row r="2037" spans="1:8">
      <c r="A2037" s="13"/>
      <c r="B2037" s="4"/>
      <c r="C2037" s="14" t="str">
        <f>IFERROR(VLOOKUP(B2037,'تكويد الاصناف'!$A$5:$B$1100,2,0),"")</f>
        <v/>
      </c>
      <c r="D2037" s="4"/>
      <c r="E2037" s="4"/>
      <c r="F2037" s="24"/>
      <c r="G2037" s="4"/>
      <c r="H2037" s="14" t="str">
        <f>IFERROR(VLOOKUP(B2037,'تكويد الاصناف'!$A$5:$C$1100,3,0),"")</f>
        <v/>
      </c>
    </row>
    <row r="2038" spans="1:8">
      <c r="A2038" s="13"/>
      <c r="B2038" s="4"/>
      <c r="C2038" s="14" t="str">
        <f>IFERROR(VLOOKUP(B2038,'تكويد الاصناف'!$A$5:$B$1100,2,0),"")</f>
        <v/>
      </c>
      <c r="D2038" s="4"/>
      <c r="E2038" s="4"/>
      <c r="F2038" s="24"/>
      <c r="G2038" s="4"/>
      <c r="H2038" s="14" t="str">
        <f>IFERROR(VLOOKUP(B2038,'تكويد الاصناف'!$A$5:$C$1100,3,0),"")</f>
        <v/>
      </c>
    </row>
    <row r="2039" spans="1:8">
      <c r="A2039" s="13"/>
      <c r="B2039" s="4"/>
      <c r="C2039" s="14" t="str">
        <f>IFERROR(VLOOKUP(B2039,'تكويد الاصناف'!$A$5:$B$1100,2,0),"")</f>
        <v/>
      </c>
      <c r="D2039" s="4"/>
      <c r="E2039" s="4"/>
      <c r="F2039" s="24"/>
      <c r="G2039" s="4"/>
      <c r="H2039" s="14" t="str">
        <f>IFERROR(VLOOKUP(B2039,'تكويد الاصناف'!$A$5:$C$1100,3,0),"")</f>
        <v/>
      </c>
    </row>
    <row r="2040" spans="1:8">
      <c r="A2040" s="13"/>
      <c r="B2040" s="4"/>
      <c r="C2040" s="14" t="str">
        <f>IFERROR(VLOOKUP(B2040,'تكويد الاصناف'!$A$5:$B$1100,2,0),"")</f>
        <v/>
      </c>
      <c r="D2040" s="4"/>
      <c r="E2040" s="4"/>
      <c r="F2040" s="24"/>
      <c r="G2040" s="4"/>
      <c r="H2040" s="14" t="str">
        <f>IFERROR(VLOOKUP(B2040,'تكويد الاصناف'!$A$5:$C$1100,3,0),"")</f>
        <v/>
      </c>
    </row>
    <row r="2041" spans="1:8">
      <c r="A2041" s="13"/>
      <c r="B2041" s="4"/>
      <c r="C2041" s="14" t="str">
        <f>IFERROR(VLOOKUP(B2041,'تكويد الاصناف'!$A$5:$B$1100,2,0),"")</f>
        <v/>
      </c>
      <c r="D2041" s="4"/>
      <c r="E2041" s="4"/>
      <c r="F2041" s="24"/>
      <c r="G2041" s="4"/>
      <c r="H2041" s="14" t="str">
        <f>IFERROR(VLOOKUP(B2041,'تكويد الاصناف'!$A$5:$C$1100,3,0),"")</f>
        <v/>
      </c>
    </row>
    <row r="2042" spans="1:8">
      <c r="A2042" s="13"/>
      <c r="B2042" s="4"/>
      <c r="C2042" s="14" t="str">
        <f>IFERROR(VLOOKUP(B2042,'تكويد الاصناف'!$A$5:$B$1100,2,0),"")</f>
        <v/>
      </c>
      <c r="D2042" s="4"/>
      <c r="E2042" s="4"/>
      <c r="F2042" s="24"/>
      <c r="G2042" s="4"/>
      <c r="H2042" s="14" t="str">
        <f>IFERROR(VLOOKUP(B2042,'تكويد الاصناف'!$A$5:$C$1100,3,0),"")</f>
        <v/>
      </c>
    </row>
    <row r="2043" spans="1:8">
      <c r="A2043" s="13"/>
      <c r="B2043" s="4"/>
      <c r="C2043" s="14" t="str">
        <f>IFERROR(VLOOKUP(B2043,'تكويد الاصناف'!$A$5:$B$1100,2,0),"")</f>
        <v/>
      </c>
      <c r="D2043" s="4"/>
      <c r="E2043" s="4"/>
      <c r="F2043" s="24"/>
      <c r="G2043" s="4"/>
      <c r="H2043" s="14" t="str">
        <f>IFERROR(VLOOKUP(B2043,'تكويد الاصناف'!$A$5:$C$1100,3,0),"")</f>
        <v/>
      </c>
    </row>
    <row r="2044" spans="1:8">
      <c r="A2044" s="13"/>
      <c r="B2044" s="4"/>
      <c r="C2044" s="14" t="str">
        <f>IFERROR(VLOOKUP(B2044,'تكويد الاصناف'!$A$5:$B$1100,2,0),"")</f>
        <v/>
      </c>
      <c r="D2044" s="4"/>
      <c r="E2044" s="4"/>
      <c r="F2044" s="24"/>
      <c r="G2044" s="4"/>
      <c r="H2044" s="14" t="str">
        <f>IFERROR(VLOOKUP(B2044,'تكويد الاصناف'!$A$5:$C$1100,3,0),"")</f>
        <v/>
      </c>
    </row>
    <row r="2045" spans="1:8">
      <c r="A2045" s="13"/>
      <c r="B2045" s="4"/>
      <c r="C2045" s="14" t="str">
        <f>IFERROR(VLOOKUP(B2045,'تكويد الاصناف'!$A$5:$B$1100,2,0),"")</f>
        <v/>
      </c>
      <c r="D2045" s="4"/>
      <c r="E2045" s="4"/>
      <c r="F2045" s="24"/>
      <c r="G2045" s="4"/>
      <c r="H2045" s="14" t="str">
        <f>IFERROR(VLOOKUP(B2045,'تكويد الاصناف'!$A$5:$C$1100,3,0),"")</f>
        <v/>
      </c>
    </row>
    <row r="2046" spans="1:8">
      <c r="A2046" s="13"/>
      <c r="B2046" s="4"/>
      <c r="C2046" s="14" t="str">
        <f>IFERROR(VLOOKUP(B2046,'تكويد الاصناف'!$A$5:$B$1100,2,0),"")</f>
        <v/>
      </c>
      <c r="D2046" s="4"/>
      <c r="E2046" s="4"/>
      <c r="F2046" s="24"/>
      <c r="G2046" s="4"/>
      <c r="H2046" s="14" t="str">
        <f>IFERROR(VLOOKUP(B2046,'تكويد الاصناف'!$A$5:$C$1100,3,0),"")</f>
        <v/>
      </c>
    </row>
    <row r="2047" spans="1:8">
      <c r="A2047" s="13"/>
      <c r="B2047" s="4"/>
      <c r="C2047" s="14" t="str">
        <f>IFERROR(VLOOKUP(B2047,'تكويد الاصناف'!$A$5:$B$1100,2,0),"")</f>
        <v/>
      </c>
      <c r="D2047" s="4"/>
      <c r="E2047" s="4"/>
      <c r="F2047" s="24"/>
      <c r="G2047" s="4"/>
      <c r="H2047" s="14" t="str">
        <f>IFERROR(VLOOKUP(B2047,'تكويد الاصناف'!$A$5:$C$1100,3,0),"")</f>
        <v/>
      </c>
    </row>
    <row r="2048" spans="1:8">
      <c r="A2048" s="13"/>
      <c r="B2048" s="4"/>
      <c r="C2048" s="14" t="str">
        <f>IFERROR(VLOOKUP(B2048,'تكويد الاصناف'!$A$5:$B$1100,2,0),"")</f>
        <v/>
      </c>
      <c r="D2048" s="4"/>
      <c r="E2048" s="4"/>
      <c r="F2048" s="24"/>
      <c r="G2048" s="4"/>
      <c r="H2048" s="14" t="str">
        <f>IFERROR(VLOOKUP(B2048,'تكويد الاصناف'!$A$5:$C$1100,3,0),"")</f>
        <v/>
      </c>
    </row>
    <row r="2049" spans="1:8">
      <c r="A2049" s="13"/>
      <c r="B2049" s="4"/>
      <c r="C2049" s="14" t="str">
        <f>IFERROR(VLOOKUP(B2049,'تكويد الاصناف'!$A$5:$B$1100,2,0),"")</f>
        <v/>
      </c>
      <c r="D2049" s="4"/>
      <c r="E2049" s="4"/>
      <c r="F2049" s="24"/>
      <c r="G2049" s="4"/>
      <c r="H2049" s="14" t="str">
        <f>IFERROR(VLOOKUP(B2049,'تكويد الاصناف'!$A$5:$C$1100,3,0),"")</f>
        <v/>
      </c>
    </row>
    <row r="2050" spans="1:8">
      <c r="A2050" s="13"/>
      <c r="B2050" s="4"/>
      <c r="C2050" s="14" t="str">
        <f>IFERROR(VLOOKUP(B2050,'تكويد الاصناف'!$A$5:$B$1100,2,0),"")</f>
        <v/>
      </c>
      <c r="D2050" s="4"/>
      <c r="E2050" s="4"/>
      <c r="F2050" s="24"/>
      <c r="G2050" s="4"/>
      <c r="H2050" s="14" t="str">
        <f>IFERROR(VLOOKUP(B2050,'تكويد الاصناف'!$A$5:$C$1100,3,0),"")</f>
        <v/>
      </c>
    </row>
    <row r="2051" spans="1:8">
      <c r="A2051" s="13"/>
      <c r="B2051" s="4"/>
      <c r="C2051" s="14" t="str">
        <f>IFERROR(VLOOKUP(B2051,'تكويد الاصناف'!$A$5:$B$1100,2,0),"")</f>
        <v/>
      </c>
      <c r="D2051" s="4"/>
      <c r="E2051" s="4"/>
      <c r="F2051" s="24"/>
      <c r="G2051" s="4"/>
      <c r="H2051" s="14" t="str">
        <f>IFERROR(VLOOKUP(B2051,'تكويد الاصناف'!$A$5:$C$1100,3,0),"")</f>
        <v/>
      </c>
    </row>
    <row r="2052" spans="1:8">
      <c r="A2052" s="13"/>
      <c r="B2052" s="4"/>
      <c r="C2052" s="14" t="str">
        <f>IFERROR(VLOOKUP(B2052,'تكويد الاصناف'!$A$5:$B$1100,2,0),"")</f>
        <v/>
      </c>
      <c r="D2052" s="4"/>
      <c r="E2052" s="4"/>
      <c r="F2052" s="24"/>
      <c r="G2052" s="4"/>
      <c r="H2052" s="14" t="str">
        <f>IFERROR(VLOOKUP(B2052,'تكويد الاصناف'!$A$5:$C$1100,3,0),"")</f>
        <v/>
      </c>
    </row>
    <row r="2053" spans="1:8">
      <c r="A2053" s="13"/>
      <c r="B2053" s="4"/>
      <c r="C2053" s="14" t="str">
        <f>IFERROR(VLOOKUP(B2053,'تكويد الاصناف'!$A$5:$B$1100,2,0),"")</f>
        <v/>
      </c>
      <c r="D2053" s="4"/>
      <c r="E2053" s="4"/>
      <c r="F2053" s="24"/>
      <c r="G2053" s="4"/>
      <c r="H2053" s="14" t="str">
        <f>IFERROR(VLOOKUP(B2053,'تكويد الاصناف'!$A$5:$C$1100,3,0),"")</f>
        <v/>
      </c>
    </row>
    <row r="2054" spans="1:8">
      <c r="A2054" s="13"/>
      <c r="B2054" s="4"/>
      <c r="C2054" s="14" t="str">
        <f>IFERROR(VLOOKUP(B2054,'تكويد الاصناف'!$A$5:$B$1100,2,0),"")</f>
        <v/>
      </c>
      <c r="D2054" s="4"/>
      <c r="E2054" s="4"/>
      <c r="F2054" s="24"/>
      <c r="G2054" s="4"/>
      <c r="H2054" s="14" t="str">
        <f>IFERROR(VLOOKUP(B2054,'تكويد الاصناف'!$A$5:$C$1100,3,0),"")</f>
        <v/>
      </c>
    </row>
    <row r="2055" spans="1:8">
      <c r="A2055" s="13"/>
      <c r="B2055" s="4"/>
      <c r="C2055" s="14" t="str">
        <f>IFERROR(VLOOKUP(B2055,'تكويد الاصناف'!$A$5:$B$1100,2,0),"")</f>
        <v/>
      </c>
      <c r="D2055" s="4"/>
      <c r="E2055" s="4"/>
      <c r="F2055" s="24"/>
      <c r="G2055" s="4"/>
      <c r="H2055" s="14" t="str">
        <f>IFERROR(VLOOKUP(B2055,'تكويد الاصناف'!$A$5:$C$1100,3,0),"")</f>
        <v/>
      </c>
    </row>
    <row r="2056" spans="1:8">
      <c r="A2056" s="13"/>
      <c r="B2056" s="4"/>
      <c r="C2056" s="14" t="str">
        <f>IFERROR(VLOOKUP(B2056,'تكويد الاصناف'!$A$5:$B$1100,2,0),"")</f>
        <v/>
      </c>
      <c r="D2056" s="4"/>
      <c r="E2056" s="4"/>
      <c r="F2056" s="24"/>
      <c r="G2056" s="4"/>
      <c r="H2056" s="14" t="str">
        <f>IFERROR(VLOOKUP(B2056,'تكويد الاصناف'!$A$5:$C$1100,3,0),"")</f>
        <v/>
      </c>
    </row>
    <row r="2057" spans="1:8">
      <c r="A2057" s="13"/>
      <c r="B2057" s="4"/>
      <c r="C2057" s="14" t="str">
        <f>IFERROR(VLOOKUP(B2057,'تكويد الاصناف'!$A$5:$B$1100,2,0),"")</f>
        <v/>
      </c>
      <c r="D2057" s="4"/>
      <c r="E2057" s="4"/>
      <c r="F2057" s="24"/>
      <c r="G2057" s="4"/>
      <c r="H2057" s="14" t="str">
        <f>IFERROR(VLOOKUP(B2057,'تكويد الاصناف'!$A$5:$C$1100,3,0),"")</f>
        <v/>
      </c>
    </row>
    <row r="2058" spans="1:8">
      <c r="A2058" s="13"/>
      <c r="B2058" s="4"/>
      <c r="C2058" s="14" t="str">
        <f>IFERROR(VLOOKUP(B2058,'تكويد الاصناف'!$A$5:$B$1100,2,0),"")</f>
        <v/>
      </c>
      <c r="D2058" s="4"/>
      <c r="E2058" s="4"/>
      <c r="F2058" s="24"/>
      <c r="G2058" s="4"/>
      <c r="H2058" s="14" t="str">
        <f>IFERROR(VLOOKUP(B2058,'تكويد الاصناف'!$A$5:$C$1100,3,0),"")</f>
        <v/>
      </c>
    </row>
    <row r="2059" spans="1:8">
      <c r="A2059" s="13"/>
      <c r="B2059" s="4"/>
      <c r="C2059" s="14" t="str">
        <f>IFERROR(VLOOKUP(B2059,'تكويد الاصناف'!$A$5:$B$1100,2,0),"")</f>
        <v/>
      </c>
      <c r="D2059" s="4"/>
      <c r="E2059" s="4"/>
      <c r="F2059" s="24"/>
      <c r="G2059" s="4"/>
      <c r="H2059" s="14" t="str">
        <f>IFERROR(VLOOKUP(B2059,'تكويد الاصناف'!$A$5:$C$1100,3,0),"")</f>
        <v/>
      </c>
    </row>
    <row r="2060" spans="1:8">
      <c r="A2060" s="13"/>
      <c r="B2060" s="4"/>
      <c r="C2060" s="14" t="str">
        <f>IFERROR(VLOOKUP(B2060,'تكويد الاصناف'!$A$5:$B$1100,2,0),"")</f>
        <v/>
      </c>
      <c r="D2060" s="4"/>
      <c r="E2060" s="4"/>
      <c r="F2060" s="24"/>
      <c r="G2060" s="4"/>
      <c r="H2060" s="14" t="str">
        <f>IFERROR(VLOOKUP(B2060,'تكويد الاصناف'!$A$5:$C$1100,3,0),"")</f>
        <v/>
      </c>
    </row>
    <row r="2061" spans="1:8">
      <c r="A2061" s="13"/>
      <c r="B2061" s="4"/>
      <c r="C2061" s="14" t="str">
        <f>IFERROR(VLOOKUP(B2061,'تكويد الاصناف'!$A$5:$B$1100,2,0),"")</f>
        <v/>
      </c>
      <c r="D2061" s="4"/>
      <c r="E2061" s="4"/>
      <c r="F2061" s="24"/>
      <c r="G2061" s="4"/>
      <c r="H2061" s="14" t="str">
        <f>IFERROR(VLOOKUP(B2061,'تكويد الاصناف'!$A$5:$C$1100,3,0),"")</f>
        <v/>
      </c>
    </row>
    <row r="2062" spans="1:8">
      <c r="A2062" s="13"/>
      <c r="B2062" s="4"/>
      <c r="C2062" s="14" t="str">
        <f>IFERROR(VLOOKUP(B2062,'تكويد الاصناف'!$A$5:$B$1100,2,0),"")</f>
        <v/>
      </c>
      <c r="D2062" s="4"/>
      <c r="E2062" s="4"/>
      <c r="F2062" s="24"/>
      <c r="G2062" s="4"/>
      <c r="H2062" s="14" t="str">
        <f>IFERROR(VLOOKUP(B2062,'تكويد الاصناف'!$A$5:$C$1100,3,0),"")</f>
        <v/>
      </c>
    </row>
    <row r="2063" spans="1:8">
      <c r="A2063" s="13"/>
      <c r="B2063" s="4"/>
      <c r="C2063" s="14" t="str">
        <f>IFERROR(VLOOKUP(B2063,'تكويد الاصناف'!$A$5:$B$1100,2,0),"")</f>
        <v/>
      </c>
      <c r="D2063" s="4"/>
      <c r="E2063" s="4"/>
      <c r="F2063" s="24"/>
      <c r="G2063" s="4"/>
      <c r="H2063" s="14" t="str">
        <f>IFERROR(VLOOKUP(B2063,'تكويد الاصناف'!$A$5:$C$1100,3,0),"")</f>
        <v/>
      </c>
    </row>
    <row r="2064" spans="1:8">
      <c r="A2064" s="13"/>
      <c r="B2064" s="4"/>
      <c r="C2064" s="14" t="str">
        <f>IFERROR(VLOOKUP(B2064,'تكويد الاصناف'!$A$5:$B$1100,2,0),"")</f>
        <v/>
      </c>
      <c r="D2064" s="4"/>
      <c r="E2064" s="4"/>
      <c r="F2064" s="24"/>
      <c r="G2064" s="4"/>
      <c r="H2064" s="14" t="str">
        <f>IFERROR(VLOOKUP(B2064,'تكويد الاصناف'!$A$5:$C$1100,3,0),"")</f>
        <v/>
      </c>
    </row>
    <row r="2065" spans="1:8">
      <c r="A2065" s="13"/>
      <c r="B2065" s="4"/>
      <c r="C2065" s="14" t="str">
        <f>IFERROR(VLOOKUP(B2065,'تكويد الاصناف'!$A$5:$B$1100,2,0),"")</f>
        <v/>
      </c>
      <c r="D2065" s="4"/>
      <c r="E2065" s="4"/>
      <c r="F2065" s="24"/>
      <c r="G2065" s="4"/>
      <c r="H2065" s="14" t="str">
        <f>IFERROR(VLOOKUP(B2065,'تكويد الاصناف'!$A$5:$C$1100,3,0),"")</f>
        <v/>
      </c>
    </row>
    <row r="2066" spans="1:8">
      <c r="A2066" s="13"/>
      <c r="B2066" s="4"/>
      <c r="C2066" s="14" t="str">
        <f>IFERROR(VLOOKUP(B2066,'تكويد الاصناف'!$A$5:$B$1100,2,0),"")</f>
        <v/>
      </c>
      <c r="D2066" s="4"/>
      <c r="E2066" s="4"/>
      <c r="F2066" s="24"/>
      <c r="G2066" s="4"/>
      <c r="H2066" s="14" t="str">
        <f>IFERROR(VLOOKUP(B2066,'تكويد الاصناف'!$A$5:$C$1100,3,0),"")</f>
        <v/>
      </c>
    </row>
    <row r="2067" spans="1:8">
      <c r="A2067" s="13"/>
      <c r="B2067" s="4"/>
      <c r="C2067" s="14" t="str">
        <f>IFERROR(VLOOKUP(B2067,'تكويد الاصناف'!$A$5:$B$1100,2,0),"")</f>
        <v/>
      </c>
      <c r="D2067" s="4"/>
      <c r="E2067" s="4"/>
      <c r="F2067" s="24"/>
      <c r="G2067" s="4"/>
      <c r="H2067" s="14" t="str">
        <f>IFERROR(VLOOKUP(B2067,'تكويد الاصناف'!$A$5:$C$1100,3,0),"")</f>
        <v/>
      </c>
    </row>
    <row r="2068" spans="1:8">
      <c r="A2068" s="13"/>
      <c r="B2068" s="4"/>
      <c r="C2068" s="14" t="str">
        <f>IFERROR(VLOOKUP(B2068,'تكويد الاصناف'!$A$5:$B$1100,2,0),"")</f>
        <v/>
      </c>
      <c r="D2068" s="4"/>
      <c r="E2068" s="4"/>
      <c r="F2068" s="24"/>
      <c r="G2068" s="4"/>
      <c r="H2068" s="14" t="str">
        <f>IFERROR(VLOOKUP(B2068,'تكويد الاصناف'!$A$5:$C$1100,3,0),"")</f>
        <v/>
      </c>
    </row>
    <row r="2069" spans="1:8">
      <c r="A2069" s="13"/>
      <c r="B2069" s="4"/>
      <c r="C2069" s="14" t="str">
        <f>IFERROR(VLOOKUP(B2069,'تكويد الاصناف'!$A$5:$B$1100,2,0),"")</f>
        <v/>
      </c>
      <c r="D2069" s="4"/>
      <c r="E2069" s="4"/>
      <c r="F2069" s="24"/>
      <c r="G2069" s="4"/>
      <c r="H2069" s="14" t="str">
        <f>IFERROR(VLOOKUP(B2069,'تكويد الاصناف'!$A$5:$C$1100,3,0),"")</f>
        <v/>
      </c>
    </row>
    <row r="2070" spans="1:8">
      <c r="A2070" s="13"/>
      <c r="B2070" s="4"/>
      <c r="C2070" s="14" t="str">
        <f>IFERROR(VLOOKUP(B2070,'تكويد الاصناف'!$A$5:$B$1100,2,0),"")</f>
        <v/>
      </c>
      <c r="D2070" s="4"/>
      <c r="E2070" s="4"/>
      <c r="F2070" s="24"/>
      <c r="G2070" s="4"/>
      <c r="H2070" s="14" t="str">
        <f>IFERROR(VLOOKUP(B2070,'تكويد الاصناف'!$A$5:$C$1100,3,0),"")</f>
        <v/>
      </c>
    </row>
    <row r="2071" spans="1:8">
      <c r="A2071" s="13"/>
      <c r="B2071" s="4"/>
      <c r="C2071" s="14" t="str">
        <f>IFERROR(VLOOKUP(B2071,'تكويد الاصناف'!$A$5:$B$1100,2,0),"")</f>
        <v/>
      </c>
      <c r="D2071" s="4"/>
      <c r="E2071" s="4"/>
      <c r="F2071" s="24"/>
      <c r="G2071" s="4"/>
      <c r="H2071" s="14" t="str">
        <f>IFERROR(VLOOKUP(B2071,'تكويد الاصناف'!$A$5:$C$1100,3,0),"")</f>
        <v/>
      </c>
    </row>
    <row r="2072" spans="1:8">
      <c r="A2072" s="13"/>
      <c r="B2072" s="4"/>
      <c r="C2072" s="14" t="str">
        <f>IFERROR(VLOOKUP(B2072,'تكويد الاصناف'!$A$5:$B$1100,2,0),"")</f>
        <v/>
      </c>
      <c r="D2072" s="4"/>
      <c r="E2072" s="4"/>
      <c r="F2072" s="24"/>
      <c r="G2072" s="4"/>
      <c r="H2072" s="14" t="str">
        <f>IFERROR(VLOOKUP(B2072,'تكويد الاصناف'!$A$5:$C$1100,3,0),"")</f>
        <v/>
      </c>
    </row>
    <row r="2073" spans="1:8">
      <c r="A2073" s="13"/>
      <c r="B2073" s="4"/>
      <c r="C2073" s="14" t="str">
        <f>IFERROR(VLOOKUP(B2073,'تكويد الاصناف'!$A$5:$B$1100,2,0),"")</f>
        <v/>
      </c>
      <c r="D2073" s="4"/>
      <c r="E2073" s="4"/>
      <c r="F2073" s="24"/>
      <c r="G2073" s="4"/>
      <c r="H2073" s="14" t="str">
        <f>IFERROR(VLOOKUP(B2073,'تكويد الاصناف'!$A$5:$C$1100,3,0),"")</f>
        <v/>
      </c>
    </row>
    <row r="2074" spans="1:8">
      <c r="A2074" s="13"/>
      <c r="B2074" s="4"/>
      <c r="C2074" s="14" t="str">
        <f>IFERROR(VLOOKUP(B2074,'تكويد الاصناف'!$A$5:$B$1100,2,0),"")</f>
        <v/>
      </c>
      <c r="D2074" s="4"/>
      <c r="E2074" s="4"/>
      <c r="F2074" s="24"/>
      <c r="G2074" s="4"/>
      <c r="H2074" s="14" t="str">
        <f>IFERROR(VLOOKUP(B2074,'تكويد الاصناف'!$A$5:$C$1100,3,0),"")</f>
        <v/>
      </c>
    </row>
    <row r="2075" spans="1:8">
      <c r="A2075" s="13"/>
      <c r="B2075" s="4"/>
      <c r="C2075" s="14" t="str">
        <f>IFERROR(VLOOKUP(B2075,'تكويد الاصناف'!$A$5:$B$1100,2,0),"")</f>
        <v/>
      </c>
      <c r="D2075" s="4"/>
      <c r="E2075" s="4"/>
      <c r="F2075" s="24"/>
      <c r="G2075" s="4"/>
      <c r="H2075" s="14" t="str">
        <f>IFERROR(VLOOKUP(B2075,'تكويد الاصناف'!$A$5:$C$1100,3,0),"")</f>
        <v/>
      </c>
    </row>
    <row r="2076" spans="1:8">
      <c r="A2076" s="13"/>
      <c r="B2076" s="4"/>
      <c r="C2076" s="14" t="str">
        <f>IFERROR(VLOOKUP(B2076,'تكويد الاصناف'!$A$5:$B$1100,2,0),"")</f>
        <v/>
      </c>
      <c r="D2076" s="4"/>
      <c r="E2076" s="4"/>
      <c r="F2076" s="24"/>
      <c r="G2076" s="4"/>
      <c r="H2076" s="14" t="str">
        <f>IFERROR(VLOOKUP(B2076,'تكويد الاصناف'!$A$5:$C$1100,3,0),"")</f>
        <v/>
      </c>
    </row>
    <row r="2077" spans="1:8">
      <c r="A2077" s="13"/>
      <c r="B2077" s="4"/>
      <c r="C2077" s="14" t="str">
        <f>IFERROR(VLOOKUP(B2077,'تكويد الاصناف'!$A$5:$B$1100,2,0),"")</f>
        <v/>
      </c>
      <c r="D2077" s="4"/>
      <c r="E2077" s="4"/>
      <c r="F2077" s="24"/>
      <c r="G2077" s="4"/>
      <c r="H2077" s="14" t="str">
        <f>IFERROR(VLOOKUP(B2077,'تكويد الاصناف'!$A$5:$C$1100,3,0),"")</f>
        <v/>
      </c>
    </row>
    <row r="2078" spans="1:8">
      <c r="A2078" s="13"/>
      <c r="B2078" s="4"/>
      <c r="C2078" s="14" t="str">
        <f>IFERROR(VLOOKUP(B2078,'تكويد الاصناف'!$A$5:$B$1100,2,0),"")</f>
        <v/>
      </c>
      <c r="D2078" s="4"/>
      <c r="E2078" s="4"/>
      <c r="F2078" s="24"/>
      <c r="G2078" s="4"/>
      <c r="H2078" s="14" t="str">
        <f>IFERROR(VLOOKUP(B2078,'تكويد الاصناف'!$A$5:$C$1100,3,0),"")</f>
        <v/>
      </c>
    </row>
    <row r="2079" spans="1:8">
      <c r="A2079" s="13"/>
      <c r="B2079" s="4"/>
      <c r="C2079" s="14" t="str">
        <f>IFERROR(VLOOKUP(B2079,'تكويد الاصناف'!$A$5:$B$1100,2,0),"")</f>
        <v/>
      </c>
      <c r="D2079" s="4"/>
      <c r="E2079" s="4"/>
      <c r="F2079" s="24"/>
      <c r="G2079" s="4"/>
      <c r="H2079" s="14" t="str">
        <f>IFERROR(VLOOKUP(B2079,'تكويد الاصناف'!$A$5:$C$1100,3,0),"")</f>
        <v/>
      </c>
    </row>
    <row r="2080" spans="1:8">
      <c r="A2080" s="13"/>
      <c r="B2080" s="4"/>
      <c r="C2080" s="14" t="str">
        <f>IFERROR(VLOOKUP(B2080,'تكويد الاصناف'!$A$5:$B$1100,2,0),"")</f>
        <v/>
      </c>
      <c r="D2080" s="4"/>
      <c r="E2080" s="4"/>
      <c r="F2080" s="24"/>
      <c r="G2080" s="4"/>
      <c r="H2080" s="14" t="str">
        <f>IFERROR(VLOOKUP(B2080,'تكويد الاصناف'!$A$5:$C$1100,3,0),"")</f>
        <v/>
      </c>
    </row>
    <row r="2081" spans="1:8">
      <c r="A2081" s="13"/>
      <c r="B2081" s="4"/>
      <c r="C2081" s="14" t="str">
        <f>IFERROR(VLOOKUP(B2081,'تكويد الاصناف'!$A$5:$B$1100,2,0),"")</f>
        <v/>
      </c>
      <c r="D2081" s="4"/>
      <c r="E2081" s="4"/>
      <c r="F2081" s="24"/>
      <c r="G2081" s="4"/>
      <c r="H2081" s="14" t="str">
        <f>IFERROR(VLOOKUP(B2081,'تكويد الاصناف'!$A$5:$C$1100,3,0),"")</f>
        <v/>
      </c>
    </row>
    <row r="2082" spans="1:8">
      <c r="A2082" s="13"/>
      <c r="B2082" s="4"/>
      <c r="C2082" s="14" t="str">
        <f>IFERROR(VLOOKUP(B2082,'تكويد الاصناف'!$A$5:$B$1100,2,0),"")</f>
        <v/>
      </c>
      <c r="D2082" s="4"/>
      <c r="E2082" s="4"/>
      <c r="F2082" s="24"/>
      <c r="G2082" s="4"/>
      <c r="H2082" s="14" t="str">
        <f>IFERROR(VLOOKUP(B2082,'تكويد الاصناف'!$A$5:$C$1100,3,0),"")</f>
        <v/>
      </c>
    </row>
    <row r="2083" spans="1:8">
      <c r="A2083" s="13"/>
      <c r="B2083" s="4"/>
      <c r="C2083" s="14" t="str">
        <f>IFERROR(VLOOKUP(B2083,'تكويد الاصناف'!$A$5:$B$1100,2,0),"")</f>
        <v/>
      </c>
      <c r="D2083" s="4"/>
      <c r="E2083" s="4"/>
      <c r="F2083" s="24"/>
      <c r="G2083" s="4"/>
      <c r="H2083" s="14" t="str">
        <f>IFERROR(VLOOKUP(B2083,'تكويد الاصناف'!$A$5:$C$1100,3,0),"")</f>
        <v/>
      </c>
    </row>
    <row r="2084" spans="1:8">
      <c r="A2084" s="13"/>
      <c r="B2084" s="4"/>
      <c r="C2084" s="14" t="str">
        <f>IFERROR(VLOOKUP(B2084,'تكويد الاصناف'!$A$5:$B$1100,2,0),"")</f>
        <v/>
      </c>
      <c r="D2084" s="4"/>
      <c r="E2084" s="4"/>
      <c r="F2084" s="24"/>
      <c r="G2084" s="4"/>
      <c r="H2084" s="14" t="str">
        <f>IFERROR(VLOOKUP(B2084,'تكويد الاصناف'!$A$5:$C$1100,3,0),"")</f>
        <v/>
      </c>
    </row>
    <row r="2085" spans="1:8">
      <c r="A2085" s="13"/>
      <c r="B2085" s="4"/>
      <c r="C2085" s="14" t="str">
        <f>IFERROR(VLOOKUP(B2085,'تكويد الاصناف'!$A$5:$B$1100,2,0),"")</f>
        <v/>
      </c>
      <c r="D2085" s="4"/>
      <c r="E2085" s="4"/>
      <c r="F2085" s="24"/>
      <c r="G2085" s="4"/>
      <c r="H2085" s="14" t="str">
        <f>IFERROR(VLOOKUP(B2085,'تكويد الاصناف'!$A$5:$C$1100,3,0),"")</f>
        <v/>
      </c>
    </row>
    <row r="2086" spans="1:8">
      <c r="A2086" s="13"/>
      <c r="B2086" s="4"/>
      <c r="C2086" s="14" t="str">
        <f>IFERROR(VLOOKUP(B2086,'تكويد الاصناف'!$A$5:$B$1100,2,0),"")</f>
        <v/>
      </c>
      <c r="D2086" s="4"/>
      <c r="E2086" s="4"/>
      <c r="F2086" s="24"/>
      <c r="G2086" s="4"/>
      <c r="H2086" s="14" t="str">
        <f>IFERROR(VLOOKUP(B2086,'تكويد الاصناف'!$A$5:$C$1100,3,0),"")</f>
        <v/>
      </c>
    </row>
    <row r="2087" spans="1:8">
      <c r="A2087" s="13"/>
      <c r="B2087" s="4"/>
      <c r="C2087" s="14" t="str">
        <f>IFERROR(VLOOKUP(B2087,'تكويد الاصناف'!$A$5:$B$1100,2,0),"")</f>
        <v/>
      </c>
      <c r="D2087" s="4"/>
      <c r="E2087" s="4"/>
      <c r="F2087" s="24"/>
      <c r="G2087" s="4"/>
      <c r="H2087" s="14" t="str">
        <f>IFERROR(VLOOKUP(B2087,'تكويد الاصناف'!$A$5:$C$1100,3,0),"")</f>
        <v/>
      </c>
    </row>
    <row r="2088" spans="1:8">
      <c r="A2088" s="13"/>
      <c r="B2088" s="4"/>
      <c r="C2088" s="14" t="str">
        <f>IFERROR(VLOOKUP(B2088,'تكويد الاصناف'!$A$5:$B$1100,2,0),"")</f>
        <v/>
      </c>
      <c r="D2088" s="4"/>
      <c r="E2088" s="4"/>
      <c r="F2088" s="24"/>
      <c r="G2088" s="4"/>
      <c r="H2088" s="14" t="str">
        <f>IFERROR(VLOOKUP(B2088,'تكويد الاصناف'!$A$5:$C$1100,3,0),"")</f>
        <v/>
      </c>
    </row>
    <row r="2089" spans="1:8">
      <c r="A2089" s="13"/>
      <c r="B2089" s="4"/>
      <c r="C2089" s="14" t="str">
        <f>IFERROR(VLOOKUP(B2089,'تكويد الاصناف'!$A$5:$B$1100,2,0),"")</f>
        <v/>
      </c>
      <c r="D2089" s="4"/>
      <c r="E2089" s="4"/>
      <c r="F2089" s="24"/>
      <c r="G2089" s="4"/>
      <c r="H2089" s="14" t="str">
        <f>IFERROR(VLOOKUP(B2089,'تكويد الاصناف'!$A$5:$C$1100,3,0),"")</f>
        <v/>
      </c>
    </row>
    <row r="2090" spans="1:8">
      <c r="A2090" s="13"/>
      <c r="B2090" s="4"/>
      <c r="C2090" s="14" t="str">
        <f>IFERROR(VLOOKUP(B2090,'تكويد الاصناف'!$A$5:$B$1100,2,0),"")</f>
        <v/>
      </c>
      <c r="D2090" s="4"/>
      <c r="E2090" s="4"/>
      <c r="F2090" s="24"/>
      <c r="G2090" s="4"/>
      <c r="H2090" s="14" t="str">
        <f>IFERROR(VLOOKUP(B2090,'تكويد الاصناف'!$A$5:$C$1100,3,0),"")</f>
        <v/>
      </c>
    </row>
    <row r="2091" spans="1:8">
      <c r="A2091" s="13"/>
      <c r="B2091" s="4"/>
      <c r="C2091" s="14" t="str">
        <f>IFERROR(VLOOKUP(B2091,'تكويد الاصناف'!$A$5:$B$1100,2,0),"")</f>
        <v/>
      </c>
      <c r="D2091" s="4"/>
      <c r="E2091" s="4"/>
      <c r="F2091" s="24"/>
      <c r="G2091" s="4"/>
      <c r="H2091" s="14" t="str">
        <f>IFERROR(VLOOKUP(B2091,'تكويد الاصناف'!$A$5:$C$1100,3,0),"")</f>
        <v/>
      </c>
    </row>
    <row r="2092" spans="1:8">
      <c r="A2092" s="13"/>
      <c r="B2092" s="4"/>
      <c r="C2092" s="14" t="str">
        <f>IFERROR(VLOOKUP(B2092,'تكويد الاصناف'!$A$5:$B$1100,2,0),"")</f>
        <v/>
      </c>
      <c r="D2092" s="4"/>
      <c r="E2092" s="4"/>
      <c r="F2092" s="24"/>
      <c r="G2092" s="4"/>
      <c r="H2092" s="14" t="str">
        <f>IFERROR(VLOOKUP(B2092,'تكويد الاصناف'!$A$5:$C$1100,3,0),"")</f>
        <v/>
      </c>
    </row>
    <row r="2093" spans="1:8">
      <c r="A2093" s="13"/>
      <c r="B2093" s="4"/>
      <c r="C2093" s="14" t="str">
        <f>IFERROR(VLOOKUP(B2093,'تكويد الاصناف'!$A$5:$B$1100,2,0),"")</f>
        <v/>
      </c>
      <c r="D2093" s="4"/>
      <c r="E2093" s="4"/>
      <c r="F2093" s="24"/>
      <c r="G2093" s="4"/>
      <c r="H2093" s="14" t="str">
        <f>IFERROR(VLOOKUP(B2093,'تكويد الاصناف'!$A$5:$C$1100,3,0),"")</f>
        <v/>
      </c>
    </row>
    <row r="2094" spans="1:8">
      <c r="A2094" s="13"/>
      <c r="B2094" s="4"/>
      <c r="C2094" s="14" t="str">
        <f>IFERROR(VLOOKUP(B2094,'تكويد الاصناف'!$A$5:$B$1100,2,0),"")</f>
        <v/>
      </c>
      <c r="D2094" s="4"/>
      <c r="E2094" s="4"/>
      <c r="F2094" s="24"/>
      <c r="G2094" s="4"/>
      <c r="H2094" s="14" t="str">
        <f>IFERROR(VLOOKUP(B2094,'تكويد الاصناف'!$A$5:$C$1100,3,0),"")</f>
        <v/>
      </c>
    </row>
    <row r="2095" spans="1:8">
      <c r="A2095" s="13"/>
      <c r="B2095" s="4"/>
      <c r="C2095" s="14" t="str">
        <f>IFERROR(VLOOKUP(B2095,'تكويد الاصناف'!$A$5:$B$1100,2,0),"")</f>
        <v/>
      </c>
      <c r="D2095" s="4"/>
      <c r="E2095" s="4"/>
      <c r="F2095" s="24"/>
      <c r="G2095" s="4"/>
      <c r="H2095" s="14" t="str">
        <f>IFERROR(VLOOKUP(B2095,'تكويد الاصناف'!$A$5:$C$1100,3,0),"")</f>
        <v/>
      </c>
    </row>
    <row r="2096" spans="1:8">
      <c r="A2096" s="13"/>
      <c r="B2096" s="4"/>
      <c r="C2096" s="14" t="str">
        <f>IFERROR(VLOOKUP(B2096,'تكويد الاصناف'!$A$5:$B$1100,2,0),"")</f>
        <v/>
      </c>
      <c r="D2096" s="4"/>
      <c r="E2096" s="4"/>
      <c r="F2096" s="24"/>
      <c r="G2096" s="4"/>
      <c r="H2096" s="14" t="str">
        <f>IFERROR(VLOOKUP(B2096,'تكويد الاصناف'!$A$5:$C$1100,3,0),"")</f>
        <v/>
      </c>
    </row>
    <row r="2097" spans="1:8">
      <c r="A2097" s="13"/>
      <c r="B2097" s="4"/>
      <c r="C2097" s="14" t="str">
        <f>IFERROR(VLOOKUP(B2097,'تكويد الاصناف'!$A$5:$B$1100,2,0),"")</f>
        <v/>
      </c>
      <c r="D2097" s="4"/>
      <c r="E2097" s="4"/>
      <c r="F2097" s="24"/>
      <c r="G2097" s="4"/>
      <c r="H2097" s="14" t="str">
        <f>IFERROR(VLOOKUP(B2097,'تكويد الاصناف'!$A$5:$C$1100,3,0),"")</f>
        <v/>
      </c>
    </row>
    <row r="2098" spans="1:8">
      <c r="A2098" s="13"/>
      <c r="B2098" s="4"/>
      <c r="C2098" s="14" t="str">
        <f>IFERROR(VLOOKUP(B2098,'تكويد الاصناف'!$A$5:$B$1100,2,0),"")</f>
        <v/>
      </c>
      <c r="D2098" s="4"/>
      <c r="E2098" s="4"/>
      <c r="F2098" s="24"/>
      <c r="G2098" s="4"/>
      <c r="H2098" s="14" t="str">
        <f>IFERROR(VLOOKUP(B2098,'تكويد الاصناف'!$A$5:$C$1100,3,0),"")</f>
        <v/>
      </c>
    </row>
    <row r="2099" spans="1:8">
      <c r="A2099" s="13"/>
      <c r="B2099" s="4"/>
      <c r="C2099" s="14" t="str">
        <f>IFERROR(VLOOKUP(B2099,'تكويد الاصناف'!$A$5:$B$1100,2,0),"")</f>
        <v/>
      </c>
      <c r="D2099" s="4"/>
      <c r="E2099" s="4"/>
      <c r="F2099" s="24"/>
      <c r="G2099" s="4"/>
      <c r="H2099" s="14" t="str">
        <f>IFERROR(VLOOKUP(B2099,'تكويد الاصناف'!$A$5:$C$1100,3,0),"")</f>
        <v/>
      </c>
    </row>
    <row r="2100" spans="1:8">
      <c r="A2100" s="13"/>
      <c r="B2100" s="4"/>
      <c r="C2100" s="14" t="str">
        <f>IFERROR(VLOOKUP(B2100,'تكويد الاصناف'!$A$5:$B$1100,2,0),"")</f>
        <v/>
      </c>
      <c r="D2100" s="4"/>
      <c r="E2100" s="4"/>
      <c r="F2100" s="24"/>
      <c r="G2100" s="4"/>
      <c r="H2100" s="14" t="str">
        <f>IFERROR(VLOOKUP(B2100,'تكويد الاصناف'!$A$5:$C$1100,3,0),"")</f>
        <v/>
      </c>
    </row>
    <row r="2101" spans="1:8">
      <c r="A2101" s="13"/>
      <c r="B2101" s="4"/>
      <c r="C2101" s="14" t="str">
        <f>IFERROR(VLOOKUP(B2101,'تكويد الاصناف'!$A$5:$B$1100,2,0),"")</f>
        <v/>
      </c>
      <c r="D2101" s="4"/>
      <c r="E2101" s="4"/>
      <c r="F2101" s="24"/>
      <c r="G2101" s="4"/>
      <c r="H2101" s="14" t="str">
        <f>IFERROR(VLOOKUP(B2101,'تكويد الاصناف'!$A$5:$C$1100,3,0),"")</f>
        <v/>
      </c>
    </row>
    <row r="2102" spans="1:8">
      <c r="A2102" s="13"/>
      <c r="B2102" s="4"/>
      <c r="C2102" s="14" t="str">
        <f>IFERROR(VLOOKUP(B2102,'تكويد الاصناف'!$A$5:$B$1100,2,0),"")</f>
        <v/>
      </c>
      <c r="D2102" s="4"/>
      <c r="E2102" s="4"/>
      <c r="F2102" s="24"/>
      <c r="G2102" s="4"/>
      <c r="H2102" s="14" t="str">
        <f>IFERROR(VLOOKUP(B2102,'تكويد الاصناف'!$A$5:$C$1100,3,0),"")</f>
        <v/>
      </c>
    </row>
    <row r="2103" spans="1:8">
      <c r="A2103" s="13"/>
      <c r="B2103" s="4"/>
      <c r="C2103" s="14" t="str">
        <f>IFERROR(VLOOKUP(B2103,'تكويد الاصناف'!$A$5:$B$1100,2,0),"")</f>
        <v/>
      </c>
      <c r="D2103" s="4"/>
      <c r="E2103" s="4"/>
      <c r="F2103" s="24"/>
      <c r="G2103" s="4"/>
      <c r="H2103" s="14" t="str">
        <f>IFERROR(VLOOKUP(B2103,'تكويد الاصناف'!$A$5:$C$1100,3,0),"")</f>
        <v/>
      </c>
    </row>
    <row r="2104" spans="1:8">
      <c r="A2104" s="13"/>
      <c r="B2104" s="4"/>
      <c r="C2104" s="14" t="str">
        <f>IFERROR(VLOOKUP(B2104,'تكويد الاصناف'!$A$5:$B$1100,2,0),"")</f>
        <v/>
      </c>
      <c r="D2104" s="4"/>
      <c r="E2104" s="4"/>
      <c r="F2104" s="24"/>
      <c r="G2104" s="4"/>
      <c r="H2104" s="14" t="str">
        <f>IFERROR(VLOOKUP(B2104,'تكويد الاصناف'!$A$5:$C$1100,3,0),"")</f>
        <v/>
      </c>
    </row>
    <row r="2105" spans="1:8">
      <c r="A2105" s="13"/>
      <c r="B2105" s="4"/>
      <c r="C2105" s="14" t="str">
        <f>IFERROR(VLOOKUP(B2105,'تكويد الاصناف'!$A$5:$B$1100,2,0),"")</f>
        <v/>
      </c>
      <c r="D2105" s="4"/>
      <c r="E2105" s="4"/>
      <c r="F2105" s="24"/>
      <c r="G2105" s="4"/>
      <c r="H2105" s="14" t="str">
        <f>IFERROR(VLOOKUP(B2105,'تكويد الاصناف'!$A$5:$C$1100,3,0),"")</f>
        <v/>
      </c>
    </row>
    <row r="2106" spans="1:8">
      <c r="A2106" s="13"/>
      <c r="B2106" s="4"/>
      <c r="C2106" s="14" t="str">
        <f>IFERROR(VLOOKUP(B2106,'تكويد الاصناف'!$A$5:$B$1100,2,0),"")</f>
        <v/>
      </c>
      <c r="D2106" s="4"/>
      <c r="E2106" s="4"/>
      <c r="F2106" s="24"/>
      <c r="G2106" s="4"/>
      <c r="H2106" s="14" t="str">
        <f>IFERROR(VLOOKUP(B2106,'تكويد الاصناف'!$A$5:$C$1100,3,0),"")</f>
        <v/>
      </c>
    </row>
    <row r="2107" spans="1:8">
      <c r="A2107" s="13"/>
      <c r="B2107" s="4"/>
      <c r="C2107" s="14" t="str">
        <f>IFERROR(VLOOKUP(B2107,'تكويد الاصناف'!$A$5:$B$1100,2,0),"")</f>
        <v/>
      </c>
      <c r="D2107" s="4"/>
      <c r="E2107" s="4"/>
      <c r="F2107" s="24"/>
      <c r="G2107" s="4"/>
      <c r="H2107" s="14" t="str">
        <f>IFERROR(VLOOKUP(B2107,'تكويد الاصناف'!$A$5:$C$1100,3,0),"")</f>
        <v/>
      </c>
    </row>
    <row r="2108" spans="1:8">
      <c r="A2108" s="13"/>
      <c r="B2108" s="4"/>
      <c r="C2108" s="14" t="str">
        <f>IFERROR(VLOOKUP(B2108,'تكويد الاصناف'!$A$5:$B$1100,2,0),"")</f>
        <v/>
      </c>
      <c r="D2108" s="4"/>
      <c r="E2108" s="4"/>
      <c r="F2108" s="24"/>
      <c r="G2108" s="4"/>
      <c r="H2108" s="14" t="str">
        <f>IFERROR(VLOOKUP(B2108,'تكويد الاصناف'!$A$5:$C$1100,3,0),"")</f>
        <v/>
      </c>
    </row>
    <row r="2109" spans="1:8">
      <c r="A2109" s="13"/>
      <c r="B2109" s="4"/>
      <c r="C2109" s="14" t="str">
        <f>IFERROR(VLOOKUP(B2109,'تكويد الاصناف'!$A$5:$B$1100,2,0),"")</f>
        <v/>
      </c>
      <c r="D2109" s="4"/>
      <c r="E2109" s="4"/>
      <c r="F2109" s="24"/>
      <c r="G2109" s="4"/>
      <c r="H2109" s="14" t="str">
        <f>IFERROR(VLOOKUP(B2109,'تكويد الاصناف'!$A$5:$C$1100,3,0),"")</f>
        <v/>
      </c>
    </row>
    <row r="2110" spans="1:8">
      <c r="A2110" s="13"/>
      <c r="B2110" s="4"/>
      <c r="C2110" s="14" t="str">
        <f>IFERROR(VLOOKUP(B2110,'تكويد الاصناف'!$A$5:$B$1100,2,0),"")</f>
        <v/>
      </c>
      <c r="D2110" s="4"/>
      <c r="E2110" s="4"/>
      <c r="F2110" s="24"/>
      <c r="G2110" s="4"/>
      <c r="H2110" s="14" t="str">
        <f>IFERROR(VLOOKUP(B2110,'تكويد الاصناف'!$A$5:$C$1100,3,0),"")</f>
        <v/>
      </c>
    </row>
    <row r="2111" spans="1:8">
      <c r="A2111" s="13"/>
      <c r="B2111" s="4"/>
      <c r="C2111" s="14" t="str">
        <f>IFERROR(VLOOKUP(B2111,'تكويد الاصناف'!$A$5:$B$1100,2,0),"")</f>
        <v/>
      </c>
      <c r="D2111" s="4"/>
      <c r="E2111" s="4"/>
      <c r="F2111" s="24"/>
      <c r="G2111" s="4"/>
      <c r="H2111" s="14" t="str">
        <f>IFERROR(VLOOKUP(B2111,'تكويد الاصناف'!$A$5:$C$1100,3,0),"")</f>
        <v/>
      </c>
    </row>
    <row r="2112" spans="1:8">
      <c r="A2112" s="13"/>
      <c r="B2112" s="4"/>
      <c r="C2112" s="14" t="str">
        <f>IFERROR(VLOOKUP(B2112,'تكويد الاصناف'!$A$5:$B$1100,2,0),"")</f>
        <v/>
      </c>
      <c r="D2112" s="4"/>
      <c r="E2112" s="4"/>
      <c r="F2112" s="24"/>
      <c r="G2112" s="4"/>
      <c r="H2112" s="14" t="str">
        <f>IFERROR(VLOOKUP(B2112,'تكويد الاصناف'!$A$5:$C$1100,3,0),"")</f>
        <v/>
      </c>
    </row>
    <row r="2113" spans="1:8">
      <c r="A2113" s="13"/>
      <c r="B2113" s="4"/>
      <c r="C2113" s="14" t="str">
        <f>IFERROR(VLOOKUP(B2113,'تكويد الاصناف'!$A$5:$B$1100,2,0),"")</f>
        <v/>
      </c>
      <c r="D2113" s="4"/>
      <c r="E2113" s="4"/>
      <c r="F2113" s="24"/>
      <c r="G2113" s="4"/>
      <c r="H2113" s="14" t="str">
        <f>IFERROR(VLOOKUP(B2113,'تكويد الاصناف'!$A$5:$C$1100,3,0),"")</f>
        <v/>
      </c>
    </row>
    <row r="2114" spans="1:8">
      <c r="A2114" s="13"/>
      <c r="B2114" s="4"/>
      <c r="C2114" s="14" t="str">
        <f>IFERROR(VLOOKUP(B2114,'تكويد الاصناف'!$A$5:$B$1100,2,0),"")</f>
        <v/>
      </c>
      <c r="D2114" s="4"/>
      <c r="E2114" s="4"/>
      <c r="F2114" s="24"/>
      <c r="G2114" s="4"/>
      <c r="H2114" s="14" t="str">
        <f>IFERROR(VLOOKUP(B2114,'تكويد الاصناف'!$A$5:$C$1100,3,0),"")</f>
        <v/>
      </c>
    </row>
    <row r="2115" spans="1:8">
      <c r="A2115" s="13"/>
      <c r="B2115" s="4"/>
      <c r="C2115" s="14" t="str">
        <f>IFERROR(VLOOKUP(B2115,'تكويد الاصناف'!$A$5:$B$1100,2,0),"")</f>
        <v/>
      </c>
      <c r="D2115" s="4"/>
      <c r="E2115" s="4"/>
      <c r="F2115" s="24"/>
      <c r="G2115" s="4"/>
      <c r="H2115" s="14" t="str">
        <f>IFERROR(VLOOKUP(B2115,'تكويد الاصناف'!$A$5:$C$1100,3,0),"")</f>
        <v/>
      </c>
    </row>
    <row r="2116" spans="1:8">
      <c r="A2116" s="13"/>
      <c r="B2116" s="4"/>
      <c r="C2116" s="14" t="str">
        <f>IFERROR(VLOOKUP(B2116,'تكويد الاصناف'!$A$5:$B$1100,2,0),"")</f>
        <v/>
      </c>
      <c r="D2116" s="4"/>
      <c r="E2116" s="4"/>
      <c r="F2116" s="24"/>
      <c r="G2116" s="4"/>
      <c r="H2116" s="14" t="str">
        <f>IFERROR(VLOOKUP(B2116,'تكويد الاصناف'!$A$5:$C$1100,3,0),"")</f>
        <v/>
      </c>
    </row>
    <row r="2117" spans="1:8">
      <c r="A2117" s="13"/>
      <c r="B2117" s="4"/>
      <c r="C2117" s="14" t="str">
        <f>IFERROR(VLOOKUP(B2117,'تكويد الاصناف'!$A$5:$B$1100,2,0),"")</f>
        <v/>
      </c>
      <c r="D2117" s="4"/>
      <c r="E2117" s="4"/>
      <c r="F2117" s="24"/>
      <c r="G2117" s="4"/>
      <c r="H2117" s="14" t="str">
        <f>IFERROR(VLOOKUP(B2117,'تكويد الاصناف'!$A$5:$C$1100,3,0),"")</f>
        <v/>
      </c>
    </row>
    <row r="2118" spans="1:8">
      <c r="A2118" s="13"/>
      <c r="B2118" s="4"/>
      <c r="C2118" s="14" t="str">
        <f>IFERROR(VLOOKUP(B2118,'تكويد الاصناف'!$A$5:$B$1100,2,0),"")</f>
        <v/>
      </c>
      <c r="D2118" s="4"/>
      <c r="E2118" s="4"/>
      <c r="F2118" s="24"/>
      <c r="G2118" s="4"/>
      <c r="H2118" s="14" t="str">
        <f>IFERROR(VLOOKUP(B2118,'تكويد الاصناف'!$A$5:$C$1100,3,0),"")</f>
        <v/>
      </c>
    </row>
    <row r="2119" spans="1:8">
      <c r="A2119" s="13"/>
      <c r="B2119" s="4"/>
      <c r="C2119" s="14" t="str">
        <f>IFERROR(VLOOKUP(B2119,'تكويد الاصناف'!$A$5:$B$1100,2,0),"")</f>
        <v/>
      </c>
      <c r="D2119" s="4"/>
      <c r="E2119" s="4"/>
      <c r="F2119" s="24"/>
      <c r="G2119" s="4"/>
      <c r="H2119" s="14" t="str">
        <f>IFERROR(VLOOKUP(B2119,'تكويد الاصناف'!$A$5:$C$1100,3,0),"")</f>
        <v/>
      </c>
    </row>
    <row r="2120" spans="1:8">
      <c r="A2120" s="13"/>
      <c r="B2120" s="4"/>
      <c r="C2120" s="14" t="str">
        <f>IFERROR(VLOOKUP(B2120,'تكويد الاصناف'!$A$5:$B$1100,2,0),"")</f>
        <v/>
      </c>
      <c r="D2120" s="4"/>
      <c r="E2120" s="4"/>
      <c r="F2120" s="24"/>
      <c r="G2120" s="4"/>
      <c r="H2120" s="14" t="str">
        <f>IFERROR(VLOOKUP(B2120,'تكويد الاصناف'!$A$5:$C$1100,3,0),"")</f>
        <v/>
      </c>
    </row>
    <row r="2121" spans="1:8">
      <c r="A2121" s="13"/>
      <c r="B2121" s="4"/>
      <c r="C2121" s="14" t="str">
        <f>IFERROR(VLOOKUP(B2121,'تكويد الاصناف'!$A$5:$B$1100,2,0),"")</f>
        <v/>
      </c>
      <c r="D2121" s="4"/>
      <c r="E2121" s="4"/>
      <c r="F2121" s="24"/>
      <c r="G2121" s="4"/>
      <c r="H2121" s="14" t="str">
        <f>IFERROR(VLOOKUP(B2121,'تكويد الاصناف'!$A$5:$C$1100,3,0),"")</f>
        <v/>
      </c>
    </row>
    <row r="2122" spans="1:8">
      <c r="A2122" s="13"/>
      <c r="B2122" s="4"/>
      <c r="C2122" s="14" t="str">
        <f>IFERROR(VLOOKUP(B2122,'تكويد الاصناف'!$A$5:$B$1100,2,0),"")</f>
        <v/>
      </c>
      <c r="D2122" s="4"/>
      <c r="E2122" s="4"/>
      <c r="F2122" s="24"/>
      <c r="G2122" s="4"/>
      <c r="H2122" s="14" t="str">
        <f>IFERROR(VLOOKUP(B2122,'تكويد الاصناف'!$A$5:$C$1100,3,0),"")</f>
        <v/>
      </c>
    </row>
    <row r="2123" spans="1:8">
      <c r="A2123" s="13"/>
      <c r="B2123" s="4"/>
      <c r="C2123" s="14" t="str">
        <f>IFERROR(VLOOKUP(B2123,'تكويد الاصناف'!$A$5:$B$1100,2,0),"")</f>
        <v/>
      </c>
      <c r="D2123" s="4"/>
      <c r="E2123" s="4"/>
      <c r="F2123" s="24"/>
      <c r="G2123" s="4"/>
      <c r="H2123" s="14" t="str">
        <f>IFERROR(VLOOKUP(B2123,'تكويد الاصناف'!$A$5:$C$1100,3,0),"")</f>
        <v/>
      </c>
    </row>
    <row r="2124" spans="1:8">
      <c r="A2124" s="13"/>
      <c r="B2124" s="4"/>
      <c r="C2124" s="14" t="str">
        <f>IFERROR(VLOOKUP(B2124,'تكويد الاصناف'!$A$5:$B$1100,2,0),"")</f>
        <v/>
      </c>
      <c r="D2124" s="4"/>
      <c r="E2124" s="4"/>
      <c r="F2124" s="24"/>
      <c r="G2124" s="4"/>
      <c r="H2124" s="14" t="str">
        <f>IFERROR(VLOOKUP(B2124,'تكويد الاصناف'!$A$5:$C$1100,3,0),"")</f>
        <v/>
      </c>
    </row>
    <row r="2125" spans="1:8">
      <c r="A2125" s="13"/>
      <c r="B2125" s="4"/>
      <c r="C2125" s="14" t="str">
        <f>IFERROR(VLOOKUP(B2125,'تكويد الاصناف'!$A$5:$B$1100,2,0),"")</f>
        <v/>
      </c>
      <c r="D2125" s="4"/>
      <c r="E2125" s="4"/>
      <c r="F2125" s="24"/>
      <c r="G2125" s="4"/>
      <c r="H2125" s="14" t="str">
        <f>IFERROR(VLOOKUP(B2125,'تكويد الاصناف'!$A$5:$C$1100,3,0),"")</f>
        <v/>
      </c>
    </row>
    <row r="2126" spans="1:8">
      <c r="A2126" s="13"/>
      <c r="B2126" s="4"/>
      <c r="C2126" s="14" t="str">
        <f>IFERROR(VLOOKUP(B2126,'تكويد الاصناف'!$A$5:$B$1100,2,0),"")</f>
        <v/>
      </c>
      <c r="D2126" s="4"/>
      <c r="E2126" s="4"/>
      <c r="F2126" s="24"/>
      <c r="G2126" s="4"/>
      <c r="H2126" s="14" t="str">
        <f>IFERROR(VLOOKUP(B2126,'تكويد الاصناف'!$A$5:$C$1100,3,0),"")</f>
        <v/>
      </c>
    </row>
    <row r="2127" spans="1:8">
      <c r="A2127" s="13"/>
      <c r="B2127" s="4"/>
      <c r="C2127" s="14" t="str">
        <f>IFERROR(VLOOKUP(B2127,'تكويد الاصناف'!$A$5:$B$1100,2,0),"")</f>
        <v/>
      </c>
      <c r="D2127" s="4"/>
      <c r="E2127" s="4"/>
      <c r="F2127" s="24"/>
      <c r="G2127" s="4"/>
      <c r="H2127" s="14" t="str">
        <f>IFERROR(VLOOKUP(B2127,'تكويد الاصناف'!$A$5:$C$1100,3,0),"")</f>
        <v/>
      </c>
    </row>
    <row r="2128" spans="1:8">
      <c r="A2128" s="13"/>
      <c r="B2128" s="4"/>
      <c r="C2128" s="14" t="str">
        <f>IFERROR(VLOOKUP(B2128,'تكويد الاصناف'!$A$5:$B$1100,2,0),"")</f>
        <v/>
      </c>
      <c r="D2128" s="4"/>
      <c r="E2128" s="4"/>
      <c r="F2128" s="24"/>
      <c r="G2128" s="4"/>
      <c r="H2128" s="14" t="str">
        <f>IFERROR(VLOOKUP(B2128,'تكويد الاصناف'!$A$5:$C$1100,3,0),"")</f>
        <v/>
      </c>
    </row>
    <row r="2129" spans="1:8">
      <c r="A2129" s="13"/>
      <c r="B2129" s="4"/>
      <c r="C2129" s="14" t="str">
        <f>IFERROR(VLOOKUP(B2129,'تكويد الاصناف'!$A$5:$B$1100,2,0),"")</f>
        <v/>
      </c>
      <c r="D2129" s="4"/>
      <c r="E2129" s="4"/>
      <c r="F2129" s="24"/>
      <c r="G2129" s="4"/>
      <c r="H2129" s="14" t="str">
        <f>IFERROR(VLOOKUP(B2129,'تكويد الاصناف'!$A$5:$C$1100,3,0),"")</f>
        <v/>
      </c>
    </row>
    <row r="2130" spans="1:8">
      <c r="A2130" s="13"/>
      <c r="B2130" s="4"/>
      <c r="C2130" s="14" t="str">
        <f>IFERROR(VLOOKUP(B2130,'تكويد الاصناف'!$A$5:$B$1100,2,0),"")</f>
        <v/>
      </c>
      <c r="D2130" s="4"/>
      <c r="E2130" s="4"/>
      <c r="F2130" s="24"/>
      <c r="G2130" s="4"/>
      <c r="H2130" s="14" t="str">
        <f>IFERROR(VLOOKUP(B2130,'تكويد الاصناف'!$A$5:$C$1100,3,0),"")</f>
        <v/>
      </c>
    </row>
    <row r="2131" spans="1:8">
      <c r="A2131" s="13"/>
      <c r="B2131" s="4"/>
      <c r="C2131" s="14" t="str">
        <f>IFERROR(VLOOKUP(B2131,'تكويد الاصناف'!$A$5:$B$1100,2,0),"")</f>
        <v/>
      </c>
      <c r="D2131" s="4"/>
      <c r="E2131" s="4"/>
      <c r="F2131" s="24"/>
      <c r="G2131" s="4"/>
      <c r="H2131" s="14" t="str">
        <f>IFERROR(VLOOKUP(B2131,'تكويد الاصناف'!$A$5:$C$1100,3,0),"")</f>
        <v/>
      </c>
    </row>
    <row r="2132" spans="1:8">
      <c r="A2132" s="13"/>
      <c r="B2132" s="4"/>
      <c r="C2132" s="14" t="str">
        <f>IFERROR(VLOOKUP(B2132,'تكويد الاصناف'!$A$5:$B$1100,2,0),"")</f>
        <v/>
      </c>
      <c r="D2132" s="4"/>
      <c r="E2132" s="4"/>
      <c r="F2132" s="24"/>
      <c r="G2132" s="4"/>
      <c r="H2132" s="14" t="str">
        <f>IFERROR(VLOOKUP(B2132,'تكويد الاصناف'!$A$5:$C$1100,3,0),"")</f>
        <v/>
      </c>
    </row>
    <row r="2133" spans="1:8">
      <c r="A2133" s="13"/>
      <c r="B2133" s="4"/>
      <c r="C2133" s="14" t="str">
        <f>IFERROR(VLOOKUP(B2133,'تكويد الاصناف'!$A$5:$B$1100,2,0),"")</f>
        <v/>
      </c>
      <c r="D2133" s="4"/>
      <c r="E2133" s="4"/>
      <c r="F2133" s="24"/>
      <c r="G2133" s="4"/>
      <c r="H2133" s="14" t="str">
        <f>IFERROR(VLOOKUP(B2133,'تكويد الاصناف'!$A$5:$C$1100,3,0),"")</f>
        <v/>
      </c>
    </row>
    <row r="2134" spans="1:8">
      <c r="A2134" s="13"/>
      <c r="B2134" s="4"/>
      <c r="C2134" s="14" t="str">
        <f>IFERROR(VLOOKUP(B2134,'تكويد الاصناف'!$A$5:$B$1100,2,0),"")</f>
        <v/>
      </c>
      <c r="D2134" s="4"/>
      <c r="E2134" s="4"/>
      <c r="F2134" s="24"/>
      <c r="G2134" s="4"/>
      <c r="H2134" s="14" t="str">
        <f>IFERROR(VLOOKUP(B2134,'تكويد الاصناف'!$A$5:$C$1100,3,0),"")</f>
        <v/>
      </c>
    </row>
    <row r="2135" spans="1:8">
      <c r="A2135" s="13"/>
      <c r="B2135" s="4"/>
      <c r="C2135" s="14" t="str">
        <f>IFERROR(VLOOKUP(B2135,'تكويد الاصناف'!$A$5:$B$1100,2,0),"")</f>
        <v/>
      </c>
      <c r="D2135" s="4"/>
      <c r="E2135" s="4"/>
      <c r="F2135" s="24"/>
      <c r="G2135" s="4"/>
      <c r="H2135" s="14" t="str">
        <f>IFERROR(VLOOKUP(B2135,'تكويد الاصناف'!$A$5:$C$1100,3,0),"")</f>
        <v/>
      </c>
    </row>
    <row r="2136" spans="1:8">
      <c r="A2136" s="13"/>
      <c r="B2136" s="4"/>
      <c r="C2136" s="14" t="str">
        <f>IFERROR(VLOOKUP(B2136,'تكويد الاصناف'!$A$5:$B$1100,2,0),"")</f>
        <v/>
      </c>
      <c r="D2136" s="4"/>
      <c r="E2136" s="4"/>
      <c r="F2136" s="24"/>
      <c r="G2136" s="4"/>
      <c r="H2136" s="14" t="str">
        <f>IFERROR(VLOOKUP(B2136,'تكويد الاصناف'!$A$5:$C$1100,3,0),"")</f>
        <v/>
      </c>
    </row>
    <row r="2137" spans="1:8">
      <c r="A2137" s="13"/>
      <c r="B2137" s="4"/>
      <c r="C2137" s="14" t="str">
        <f>IFERROR(VLOOKUP(B2137,'تكويد الاصناف'!$A$5:$B$1100,2,0),"")</f>
        <v/>
      </c>
      <c r="D2137" s="4"/>
      <c r="E2137" s="4"/>
      <c r="F2137" s="24"/>
      <c r="G2137" s="4"/>
      <c r="H2137" s="14" t="str">
        <f>IFERROR(VLOOKUP(B2137,'تكويد الاصناف'!$A$5:$C$1100,3,0),"")</f>
        <v/>
      </c>
    </row>
    <row r="2138" spans="1:8">
      <c r="A2138" s="13"/>
      <c r="B2138" s="4"/>
      <c r="C2138" s="14" t="str">
        <f>IFERROR(VLOOKUP(B2138,'تكويد الاصناف'!$A$5:$B$1100,2,0),"")</f>
        <v/>
      </c>
      <c r="D2138" s="4"/>
      <c r="E2138" s="4"/>
      <c r="F2138" s="24"/>
      <c r="G2138" s="4"/>
      <c r="H2138" s="14" t="str">
        <f>IFERROR(VLOOKUP(B2138,'تكويد الاصناف'!$A$5:$C$1100,3,0),"")</f>
        <v/>
      </c>
    </row>
    <row r="2139" spans="1:8">
      <c r="A2139" s="13"/>
      <c r="B2139" s="4"/>
      <c r="C2139" s="14" t="str">
        <f>IFERROR(VLOOKUP(B2139,'تكويد الاصناف'!$A$5:$B$1100,2,0),"")</f>
        <v/>
      </c>
      <c r="D2139" s="4"/>
      <c r="E2139" s="4"/>
      <c r="F2139" s="24"/>
      <c r="G2139" s="4"/>
      <c r="H2139" s="14" t="str">
        <f>IFERROR(VLOOKUP(B2139,'تكويد الاصناف'!$A$5:$C$1100,3,0),"")</f>
        <v/>
      </c>
    </row>
    <row r="2140" spans="1:8">
      <c r="A2140" s="13"/>
      <c r="B2140" s="4"/>
      <c r="C2140" s="14" t="str">
        <f>IFERROR(VLOOKUP(B2140,'تكويد الاصناف'!$A$5:$B$1100,2,0),"")</f>
        <v/>
      </c>
      <c r="D2140" s="4"/>
      <c r="E2140" s="4"/>
      <c r="F2140" s="24"/>
      <c r="G2140" s="4"/>
      <c r="H2140" s="14" t="str">
        <f>IFERROR(VLOOKUP(B2140,'تكويد الاصناف'!$A$5:$C$1100,3,0),"")</f>
        <v/>
      </c>
    </row>
    <row r="2141" spans="1:8">
      <c r="A2141" s="13"/>
      <c r="B2141" s="4"/>
      <c r="C2141" s="14" t="str">
        <f>IFERROR(VLOOKUP(B2141,'تكويد الاصناف'!$A$5:$B$1100,2,0),"")</f>
        <v/>
      </c>
      <c r="D2141" s="4"/>
      <c r="E2141" s="4"/>
      <c r="F2141" s="24"/>
      <c r="G2141" s="4"/>
      <c r="H2141" s="14" t="str">
        <f>IFERROR(VLOOKUP(B2141,'تكويد الاصناف'!$A$5:$C$1100,3,0),"")</f>
        <v/>
      </c>
    </row>
    <row r="2142" spans="1:8">
      <c r="A2142" s="13"/>
      <c r="B2142" s="4"/>
      <c r="C2142" s="14" t="str">
        <f>IFERROR(VLOOKUP(B2142,'تكويد الاصناف'!$A$5:$B$1100,2,0),"")</f>
        <v/>
      </c>
      <c r="D2142" s="4"/>
      <c r="E2142" s="4"/>
      <c r="F2142" s="24"/>
      <c r="G2142" s="4"/>
      <c r="H2142" s="14" t="str">
        <f>IFERROR(VLOOKUP(B2142,'تكويد الاصناف'!$A$5:$C$1100,3,0),"")</f>
        <v/>
      </c>
    </row>
    <row r="2143" spans="1:8">
      <c r="A2143" s="13"/>
      <c r="B2143" s="4"/>
      <c r="C2143" s="14" t="str">
        <f>IFERROR(VLOOKUP(B2143,'تكويد الاصناف'!$A$5:$B$1100,2,0),"")</f>
        <v/>
      </c>
      <c r="D2143" s="4"/>
      <c r="E2143" s="4"/>
      <c r="F2143" s="24"/>
      <c r="G2143" s="4"/>
      <c r="H2143" s="14" t="str">
        <f>IFERROR(VLOOKUP(B2143,'تكويد الاصناف'!$A$5:$C$1100,3,0),"")</f>
        <v/>
      </c>
    </row>
    <row r="2144" spans="1:8">
      <c r="A2144" s="13"/>
      <c r="B2144" s="4"/>
      <c r="C2144" s="14" t="str">
        <f>IFERROR(VLOOKUP(B2144,'تكويد الاصناف'!$A$5:$B$1100,2,0),"")</f>
        <v/>
      </c>
      <c r="D2144" s="4"/>
      <c r="E2144" s="4"/>
      <c r="F2144" s="24"/>
      <c r="G2144" s="4"/>
      <c r="H2144" s="14" t="str">
        <f>IFERROR(VLOOKUP(B2144,'تكويد الاصناف'!$A$5:$C$1100,3,0),"")</f>
        <v/>
      </c>
    </row>
    <row r="2145" spans="1:8">
      <c r="A2145" s="13"/>
      <c r="B2145" s="4"/>
      <c r="C2145" s="14" t="str">
        <f>IFERROR(VLOOKUP(B2145,'تكويد الاصناف'!$A$5:$B$1100,2,0),"")</f>
        <v/>
      </c>
      <c r="D2145" s="4"/>
      <c r="E2145" s="4"/>
      <c r="F2145" s="24"/>
      <c r="G2145" s="4"/>
      <c r="H2145" s="14" t="str">
        <f>IFERROR(VLOOKUP(B2145,'تكويد الاصناف'!$A$5:$C$1100,3,0),"")</f>
        <v/>
      </c>
    </row>
    <row r="2146" spans="1:8">
      <c r="A2146" s="13"/>
      <c r="B2146" s="4"/>
      <c r="C2146" s="14" t="str">
        <f>IFERROR(VLOOKUP(B2146,'تكويد الاصناف'!$A$5:$B$1100,2,0),"")</f>
        <v/>
      </c>
      <c r="D2146" s="4"/>
      <c r="E2146" s="4"/>
      <c r="F2146" s="24"/>
      <c r="G2146" s="4"/>
      <c r="H2146" s="14" t="str">
        <f>IFERROR(VLOOKUP(B2146,'تكويد الاصناف'!$A$5:$C$1100,3,0),"")</f>
        <v/>
      </c>
    </row>
    <row r="2147" spans="1:8">
      <c r="A2147" s="13"/>
      <c r="B2147" s="4"/>
      <c r="C2147" s="14" t="str">
        <f>IFERROR(VLOOKUP(B2147,'تكويد الاصناف'!$A$5:$B$1100,2,0),"")</f>
        <v/>
      </c>
      <c r="D2147" s="4"/>
      <c r="E2147" s="4"/>
      <c r="F2147" s="24"/>
      <c r="G2147" s="4"/>
      <c r="H2147" s="14" t="str">
        <f>IFERROR(VLOOKUP(B2147,'تكويد الاصناف'!$A$5:$C$1100,3,0),"")</f>
        <v/>
      </c>
    </row>
    <row r="2148" spans="1:8">
      <c r="A2148" s="13"/>
      <c r="B2148" s="4"/>
      <c r="C2148" s="14" t="str">
        <f>IFERROR(VLOOKUP(B2148,'تكويد الاصناف'!$A$5:$B$1100,2,0),"")</f>
        <v/>
      </c>
      <c r="D2148" s="4"/>
      <c r="E2148" s="4"/>
      <c r="F2148" s="24"/>
      <c r="G2148" s="4"/>
      <c r="H2148" s="14" t="str">
        <f>IFERROR(VLOOKUP(B2148,'تكويد الاصناف'!$A$5:$C$1100,3,0),"")</f>
        <v/>
      </c>
    </row>
    <row r="2149" spans="1:8">
      <c r="A2149" s="13"/>
      <c r="B2149" s="4"/>
      <c r="C2149" s="14" t="str">
        <f>IFERROR(VLOOKUP(B2149,'تكويد الاصناف'!$A$5:$B$1100,2,0),"")</f>
        <v/>
      </c>
      <c r="D2149" s="4"/>
      <c r="E2149" s="4"/>
      <c r="F2149" s="24"/>
      <c r="G2149" s="4"/>
      <c r="H2149" s="14" t="str">
        <f>IFERROR(VLOOKUP(B2149,'تكويد الاصناف'!$A$5:$C$1100,3,0),"")</f>
        <v/>
      </c>
    </row>
    <row r="2150" spans="1:8">
      <c r="A2150" s="13"/>
      <c r="B2150" s="4"/>
      <c r="C2150" s="14" t="str">
        <f>IFERROR(VLOOKUP(B2150,'تكويد الاصناف'!$A$5:$B$1100,2,0),"")</f>
        <v/>
      </c>
      <c r="D2150" s="4"/>
      <c r="E2150" s="4"/>
      <c r="F2150" s="24"/>
      <c r="G2150" s="4"/>
      <c r="H2150" s="14" t="str">
        <f>IFERROR(VLOOKUP(B2150,'تكويد الاصناف'!$A$5:$C$1100,3,0),"")</f>
        <v/>
      </c>
    </row>
    <row r="2151" spans="1:8">
      <c r="A2151" s="13"/>
      <c r="B2151" s="4"/>
      <c r="C2151" s="14" t="str">
        <f>IFERROR(VLOOKUP(B2151,'تكويد الاصناف'!$A$5:$B$1100,2,0),"")</f>
        <v/>
      </c>
      <c r="D2151" s="4"/>
      <c r="E2151" s="4"/>
      <c r="F2151" s="24"/>
      <c r="G2151" s="4"/>
      <c r="H2151" s="14" t="str">
        <f>IFERROR(VLOOKUP(B2151,'تكويد الاصناف'!$A$5:$C$1100,3,0),"")</f>
        <v/>
      </c>
    </row>
    <row r="2152" spans="1:8">
      <c r="A2152" s="13"/>
      <c r="B2152" s="4"/>
      <c r="C2152" s="14" t="str">
        <f>IFERROR(VLOOKUP(B2152,'تكويد الاصناف'!$A$5:$B$1100,2,0),"")</f>
        <v/>
      </c>
      <c r="D2152" s="4"/>
      <c r="E2152" s="4"/>
      <c r="F2152" s="24"/>
      <c r="G2152" s="4"/>
      <c r="H2152" s="14" t="str">
        <f>IFERROR(VLOOKUP(B2152,'تكويد الاصناف'!$A$5:$C$1100,3,0),"")</f>
        <v/>
      </c>
    </row>
    <row r="2153" spans="1:8">
      <c r="A2153" s="13"/>
      <c r="B2153" s="4"/>
      <c r="C2153" s="14" t="str">
        <f>IFERROR(VLOOKUP(B2153,'تكويد الاصناف'!$A$5:$B$1100,2,0),"")</f>
        <v/>
      </c>
      <c r="D2153" s="4"/>
      <c r="E2153" s="4"/>
      <c r="F2153" s="24"/>
      <c r="G2153" s="4"/>
      <c r="H2153" s="14" t="str">
        <f>IFERROR(VLOOKUP(B2153,'تكويد الاصناف'!$A$5:$C$1100,3,0),"")</f>
        <v/>
      </c>
    </row>
    <row r="2154" spans="1:8">
      <c r="A2154" s="13"/>
      <c r="B2154" s="4"/>
      <c r="C2154" s="14" t="str">
        <f>IFERROR(VLOOKUP(B2154,'تكويد الاصناف'!$A$5:$B$1100,2,0),"")</f>
        <v/>
      </c>
      <c r="D2154" s="4"/>
      <c r="E2154" s="4"/>
      <c r="F2154" s="24"/>
      <c r="G2154" s="4"/>
      <c r="H2154" s="14" t="str">
        <f>IFERROR(VLOOKUP(B2154,'تكويد الاصناف'!$A$5:$C$1100,3,0),"")</f>
        <v/>
      </c>
    </row>
    <row r="2155" spans="1:8">
      <c r="A2155" s="13"/>
      <c r="B2155" s="4"/>
      <c r="C2155" s="14" t="str">
        <f>IFERROR(VLOOKUP(B2155,'تكويد الاصناف'!$A$5:$B$1100,2,0),"")</f>
        <v/>
      </c>
      <c r="D2155" s="4"/>
      <c r="E2155" s="4"/>
      <c r="F2155" s="24"/>
      <c r="G2155" s="4"/>
      <c r="H2155" s="14" t="str">
        <f>IFERROR(VLOOKUP(B2155,'تكويد الاصناف'!$A$5:$C$1100,3,0),"")</f>
        <v/>
      </c>
    </row>
    <row r="2156" spans="1:8">
      <c r="A2156" s="13"/>
      <c r="B2156" s="4"/>
      <c r="C2156" s="14" t="str">
        <f>IFERROR(VLOOKUP(B2156,'تكويد الاصناف'!$A$5:$B$1100,2,0),"")</f>
        <v/>
      </c>
      <c r="D2156" s="4"/>
      <c r="E2156" s="4"/>
      <c r="F2156" s="24"/>
      <c r="G2156" s="4"/>
      <c r="H2156" s="14" t="str">
        <f>IFERROR(VLOOKUP(B2156,'تكويد الاصناف'!$A$5:$C$1100,3,0),"")</f>
        <v/>
      </c>
    </row>
    <row r="2157" spans="1:8">
      <c r="A2157" s="13"/>
      <c r="B2157" s="4"/>
      <c r="C2157" s="14" t="str">
        <f>IFERROR(VLOOKUP(B2157,'تكويد الاصناف'!$A$5:$B$1100,2,0),"")</f>
        <v/>
      </c>
      <c r="D2157" s="4"/>
      <c r="E2157" s="4"/>
      <c r="F2157" s="24"/>
      <c r="G2157" s="4"/>
      <c r="H2157" s="14" t="str">
        <f>IFERROR(VLOOKUP(B2157,'تكويد الاصناف'!$A$5:$C$1100,3,0),"")</f>
        <v/>
      </c>
    </row>
    <row r="2158" spans="1:8">
      <c r="A2158" s="13"/>
      <c r="B2158" s="4"/>
      <c r="C2158" s="14" t="str">
        <f>IFERROR(VLOOKUP(B2158,'تكويد الاصناف'!$A$5:$B$1100,2,0),"")</f>
        <v/>
      </c>
      <c r="D2158" s="4"/>
      <c r="E2158" s="4"/>
      <c r="F2158" s="24"/>
      <c r="G2158" s="4"/>
      <c r="H2158" s="14" t="str">
        <f>IFERROR(VLOOKUP(B2158,'تكويد الاصناف'!$A$5:$C$1100,3,0),"")</f>
        <v/>
      </c>
    </row>
    <row r="2159" spans="1:8">
      <c r="A2159" s="13"/>
      <c r="B2159" s="4"/>
      <c r="C2159" s="14" t="str">
        <f>IFERROR(VLOOKUP(B2159,'تكويد الاصناف'!$A$5:$B$1100,2,0),"")</f>
        <v/>
      </c>
      <c r="D2159" s="4"/>
      <c r="E2159" s="4"/>
      <c r="F2159" s="24"/>
      <c r="G2159" s="4"/>
      <c r="H2159" s="14" t="str">
        <f>IFERROR(VLOOKUP(B2159,'تكويد الاصناف'!$A$5:$C$1100,3,0),"")</f>
        <v/>
      </c>
    </row>
    <row r="2160" spans="1:8">
      <c r="A2160" s="13"/>
      <c r="B2160" s="4"/>
      <c r="C2160" s="14" t="str">
        <f>IFERROR(VLOOKUP(B2160,'تكويد الاصناف'!$A$5:$B$1100,2,0),"")</f>
        <v/>
      </c>
      <c r="D2160" s="4"/>
      <c r="E2160" s="4"/>
      <c r="F2160" s="24"/>
      <c r="G2160" s="4"/>
      <c r="H2160" s="14" t="str">
        <f>IFERROR(VLOOKUP(B2160,'تكويد الاصناف'!$A$5:$C$1100,3,0),"")</f>
        <v/>
      </c>
    </row>
    <row r="2161" spans="1:8">
      <c r="A2161" s="13"/>
      <c r="B2161" s="4"/>
      <c r="C2161" s="14" t="str">
        <f>IFERROR(VLOOKUP(B2161,'تكويد الاصناف'!$A$5:$B$1100,2,0),"")</f>
        <v/>
      </c>
      <c r="D2161" s="4"/>
      <c r="E2161" s="4"/>
      <c r="F2161" s="24"/>
      <c r="G2161" s="4"/>
      <c r="H2161" s="14" t="str">
        <f>IFERROR(VLOOKUP(B2161,'تكويد الاصناف'!$A$5:$C$1100,3,0),"")</f>
        <v/>
      </c>
    </row>
    <row r="2162" spans="1:8">
      <c r="A2162" s="13"/>
      <c r="B2162" s="4"/>
      <c r="C2162" s="14" t="str">
        <f>IFERROR(VLOOKUP(B2162,'تكويد الاصناف'!$A$5:$B$1100,2,0),"")</f>
        <v/>
      </c>
      <c r="D2162" s="4"/>
      <c r="E2162" s="4"/>
      <c r="F2162" s="24"/>
      <c r="G2162" s="4"/>
      <c r="H2162" s="14" t="str">
        <f>IFERROR(VLOOKUP(B2162,'تكويد الاصناف'!$A$5:$C$1100,3,0),"")</f>
        <v/>
      </c>
    </row>
    <row r="2163" spans="1:8">
      <c r="A2163" s="13"/>
      <c r="B2163" s="4"/>
      <c r="C2163" s="14" t="str">
        <f>IFERROR(VLOOKUP(B2163,'تكويد الاصناف'!$A$5:$B$1100,2,0),"")</f>
        <v/>
      </c>
      <c r="D2163" s="4"/>
      <c r="E2163" s="4"/>
      <c r="F2163" s="24"/>
      <c r="G2163" s="4"/>
      <c r="H2163" s="14" t="str">
        <f>IFERROR(VLOOKUP(B2163,'تكويد الاصناف'!$A$5:$C$1100,3,0),"")</f>
        <v/>
      </c>
    </row>
    <row r="2164" spans="1:8">
      <c r="A2164" s="13"/>
      <c r="B2164" s="4"/>
      <c r="C2164" s="14" t="str">
        <f>IFERROR(VLOOKUP(B2164,'تكويد الاصناف'!$A$5:$B$1100,2,0),"")</f>
        <v/>
      </c>
      <c r="D2164" s="4"/>
      <c r="E2164" s="4"/>
      <c r="F2164" s="24"/>
      <c r="G2164" s="4"/>
      <c r="H2164" s="14" t="str">
        <f>IFERROR(VLOOKUP(B2164,'تكويد الاصناف'!$A$5:$C$1100,3,0),"")</f>
        <v/>
      </c>
    </row>
    <row r="2165" spans="1:8">
      <c r="A2165" s="13"/>
      <c r="B2165" s="4"/>
      <c r="C2165" s="14" t="str">
        <f>IFERROR(VLOOKUP(B2165,'تكويد الاصناف'!$A$5:$B$1100,2,0),"")</f>
        <v/>
      </c>
      <c r="D2165" s="4"/>
      <c r="E2165" s="4"/>
      <c r="F2165" s="24"/>
      <c r="G2165" s="4"/>
      <c r="H2165" s="14" t="str">
        <f>IFERROR(VLOOKUP(B2165,'تكويد الاصناف'!$A$5:$C$1100,3,0),"")</f>
        <v/>
      </c>
    </row>
    <row r="2166" spans="1:8">
      <c r="A2166" s="13"/>
      <c r="B2166" s="4"/>
      <c r="C2166" s="14" t="str">
        <f>IFERROR(VLOOKUP(B2166,'تكويد الاصناف'!$A$5:$B$1100,2,0),"")</f>
        <v/>
      </c>
      <c r="D2166" s="4"/>
      <c r="E2166" s="4"/>
      <c r="F2166" s="24"/>
      <c r="G2166" s="4"/>
      <c r="H2166" s="14" t="str">
        <f>IFERROR(VLOOKUP(B2166,'تكويد الاصناف'!$A$5:$C$1100,3,0),"")</f>
        <v/>
      </c>
    </row>
    <row r="2167" spans="1:8">
      <c r="A2167" s="13"/>
      <c r="B2167" s="4"/>
      <c r="C2167" s="14" t="str">
        <f>IFERROR(VLOOKUP(B2167,'تكويد الاصناف'!$A$5:$B$1100,2,0),"")</f>
        <v/>
      </c>
      <c r="D2167" s="4"/>
      <c r="E2167" s="4"/>
      <c r="F2167" s="24"/>
      <c r="G2167" s="4"/>
      <c r="H2167" s="14" t="str">
        <f>IFERROR(VLOOKUP(B2167,'تكويد الاصناف'!$A$5:$C$1100,3,0),"")</f>
        <v/>
      </c>
    </row>
    <row r="2168" spans="1:8">
      <c r="A2168" s="13"/>
      <c r="B2168" s="4"/>
      <c r="C2168" s="14" t="str">
        <f>IFERROR(VLOOKUP(B2168,'تكويد الاصناف'!$A$5:$B$1100,2,0),"")</f>
        <v/>
      </c>
      <c r="D2168" s="4"/>
      <c r="E2168" s="4"/>
      <c r="F2168" s="24"/>
      <c r="G2168" s="4"/>
      <c r="H2168" s="14" t="str">
        <f>IFERROR(VLOOKUP(B2168,'تكويد الاصناف'!$A$5:$C$1100,3,0),"")</f>
        <v/>
      </c>
    </row>
    <row r="2169" spans="1:8">
      <c r="A2169" s="13"/>
      <c r="B2169" s="4"/>
      <c r="C2169" s="14" t="str">
        <f>IFERROR(VLOOKUP(B2169,'تكويد الاصناف'!$A$5:$B$1100,2,0),"")</f>
        <v/>
      </c>
      <c r="D2169" s="4"/>
      <c r="E2169" s="4"/>
      <c r="F2169" s="24"/>
      <c r="G2169" s="4"/>
      <c r="H2169" s="14" t="str">
        <f>IFERROR(VLOOKUP(B2169,'تكويد الاصناف'!$A$5:$C$1100,3,0),"")</f>
        <v/>
      </c>
    </row>
    <row r="2170" spans="1:8">
      <c r="A2170" s="13"/>
      <c r="B2170" s="4"/>
      <c r="C2170" s="14" t="str">
        <f>IFERROR(VLOOKUP(B2170,'تكويد الاصناف'!$A$5:$B$1100,2,0),"")</f>
        <v/>
      </c>
      <c r="D2170" s="4"/>
      <c r="E2170" s="4"/>
      <c r="F2170" s="24"/>
      <c r="G2170" s="4"/>
      <c r="H2170" s="14" t="str">
        <f>IFERROR(VLOOKUP(B2170,'تكويد الاصناف'!$A$5:$C$1100,3,0),"")</f>
        <v/>
      </c>
    </row>
    <row r="2171" spans="1:8">
      <c r="A2171" s="13"/>
      <c r="B2171" s="4"/>
      <c r="C2171" s="14" t="str">
        <f>IFERROR(VLOOKUP(B2171,'تكويد الاصناف'!$A$5:$B$1100,2,0),"")</f>
        <v/>
      </c>
      <c r="D2171" s="4"/>
      <c r="E2171" s="4"/>
      <c r="F2171" s="24"/>
      <c r="G2171" s="4"/>
      <c r="H2171" s="14" t="str">
        <f>IFERROR(VLOOKUP(B2171,'تكويد الاصناف'!$A$5:$C$1100,3,0),"")</f>
        <v/>
      </c>
    </row>
    <row r="2172" spans="1:8">
      <c r="A2172" s="13"/>
      <c r="B2172" s="4"/>
      <c r="C2172" s="14" t="str">
        <f>IFERROR(VLOOKUP(B2172,'تكويد الاصناف'!$A$5:$B$1100,2,0),"")</f>
        <v/>
      </c>
      <c r="D2172" s="4"/>
      <c r="E2172" s="4"/>
      <c r="F2172" s="24"/>
      <c r="G2172" s="4"/>
      <c r="H2172" s="14" t="str">
        <f>IFERROR(VLOOKUP(B2172,'تكويد الاصناف'!$A$5:$C$1100,3,0),"")</f>
        <v/>
      </c>
    </row>
    <row r="2173" spans="1:8">
      <c r="A2173" s="13"/>
      <c r="B2173" s="4"/>
      <c r="C2173" s="14" t="str">
        <f>IFERROR(VLOOKUP(B2173,'تكويد الاصناف'!$A$5:$B$1100,2,0),"")</f>
        <v/>
      </c>
      <c r="D2173" s="4"/>
      <c r="E2173" s="4"/>
      <c r="F2173" s="24"/>
      <c r="G2173" s="4"/>
      <c r="H2173" s="14" t="str">
        <f>IFERROR(VLOOKUP(B2173,'تكويد الاصناف'!$A$5:$C$1100,3,0),"")</f>
        <v/>
      </c>
    </row>
    <row r="2174" spans="1:8">
      <c r="A2174" s="13"/>
      <c r="B2174" s="4"/>
      <c r="C2174" s="14" t="str">
        <f>IFERROR(VLOOKUP(B2174,'تكويد الاصناف'!$A$5:$B$1100,2,0),"")</f>
        <v/>
      </c>
      <c r="D2174" s="4"/>
      <c r="E2174" s="4"/>
      <c r="F2174" s="24"/>
      <c r="G2174" s="4"/>
      <c r="H2174" s="14" t="str">
        <f>IFERROR(VLOOKUP(B2174,'تكويد الاصناف'!$A$5:$C$1100,3,0),"")</f>
        <v/>
      </c>
    </row>
    <row r="2175" spans="1:8">
      <c r="A2175" s="13"/>
      <c r="B2175" s="4"/>
      <c r="C2175" s="14" t="str">
        <f>IFERROR(VLOOKUP(B2175,'تكويد الاصناف'!$A$5:$B$1100,2,0),"")</f>
        <v/>
      </c>
      <c r="D2175" s="4"/>
      <c r="E2175" s="4"/>
      <c r="F2175" s="24"/>
      <c r="G2175" s="4"/>
      <c r="H2175" s="14" t="str">
        <f>IFERROR(VLOOKUP(B2175,'تكويد الاصناف'!$A$5:$C$1100,3,0),"")</f>
        <v/>
      </c>
    </row>
    <row r="2176" spans="1:8">
      <c r="A2176" s="13"/>
      <c r="B2176" s="4"/>
      <c r="C2176" s="14" t="str">
        <f>IFERROR(VLOOKUP(B2176,'تكويد الاصناف'!$A$5:$B$1100,2,0),"")</f>
        <v/>
      </c>
      <c r="D2176" s="4"/>
      <c r="E2176" s="4"/>
      <c r="F2176" s="24"/>
      <c r="G2176" s="4"/>
      <c r="H2176" s="14" t="str">
        <f>IFERROR(VLOOKUP(B2176,'تكويد الاصناف'!$A$5:$C$1100,3,0),"")</f>
        <v/>
      </c>
    </row>
    <row r="2177" spans="1:8">
      <c r="A2177" s="13"/>
      <c r="B2177" s="4"/>
      <c r="C2177" s="14" t="str">
        <f>IFERROR(VLOOKUP(B2177,'تكويد الاصناف'!$A$5:$B$1100,2,0),"")</f>
        <v/>
      </c>
      <c r="D2177" s="4"/>
      <c r="E2177" s="4"/>
      <c r="F2177" s="24"/>
      <c r="G2177" s="4"/>
      <c r="H2177" s="14" t="str">
        <f>IFERROR(VLOOKUP(B2177,'تكويد الاصناف'!$A$5:$C$1100,3,0),"")</f>
        <v/>
      </c>
    </row>
    <row r="2178" spans="1:8">
      <c r="A2178" s="13"/>
      <c r="B2178" s="4"/>
      <c r="C2178" s="14" t="str">
        <f>IFERROR(VLOOKUP(B2178,'تكويد الاصناف'!$A$5:$B$1100,2,0),"")</f>
        <v/>
      </c>
      <c r="D2178" s="4"/>
      <c r="E2178" s="4"/>
      <c r="F2178" s="24"/>
      <c r="G2178" s="4"/>
      <c r="H2178" s="14" t="str">
        <f>IFERROR(VLOOKUP(B2178,'تكويد الاصناف'!$A$5:$C$1100,3,0),"")</f>
        <v/>
      </c>
    </row>
    <row r="2179" spans="1:8">
      <c r="A2179" s="13"/>
      <c r="B2179" s="4"/>
      <c r="C2179" s="14" t="str">
        <f>IFERROR(VLOOKUP(B2179,'تكويد الاصناف'!$A$5:$B$1100,2,0),"")</f>
        <v/>
      </c>
      <c r="D2179" s="4"/>
      <c r="E2179" s="4"/>
      <c r="F2179" s="24"/>
      <c r="G2179" s="4"/>
      <c r="H2179" s="14" t="str">
        <f>IFERROR(VLOOKUP(B2179,'تكويد الاصناف'!$A$5:$C$1100,3,0),"")</f>
        <v/>
      </c>
    </row>
    <row r="2180" spans="1:8">
      <c r="A2180" s="13"/>
      <c r="B2180" s="4"/>
      <c r="C2180" s="14" t="str">
        <f>IFERROR(VLOOKUP(B2180,'تكويد الاصناف'!$A$5:$B$1100,2,0),"")</f>
        <v/>
      </c>
      <c r="D2180" s="4"/>
      <c r="E2180" s="4"/>
      <c r="F2180" s="24"/>
      <c r="G2180" s="4"/>
      <c r="H2180" s="14" t="str">
        <f>IFERROR(VLOOKUP(B2180,'تكويد الاصناف'!$A$5:$C$1100,3,0),"")</f>
        <v/>
      </c>
    </row>
    <row r="2181" spans="1:8">
      <c r="A2181" s="13"/>
      <c r="B2181" s="4"/>
      <c r="C2181" s="14" t="str">
        <f>IFERROR(VLOOKUP(B2181,'تكويد الاصناف'!$A$5:$B$1100,2,0),"")</f>
        <v/>
      </c>
      <c r="D2181" s="4"/>
      <c r="E2181" s="4"/>
      <c r="F2181" s="24"/>
      <c r="G2181" s="4"/>
      <c r="H2181" s="14" t="str">
        <f>IFERROR(VLOOKUP(B2181,'تكويد الاصناف'!$A$5:$C$1100,3,0),"")</f>
        <v/>
      </c>
    </row>
    <row r="2182" spans="1:8">
      <c r="A2182" s="13"/>
      <c r="B2182" s="4"/>
      <c r="C2182" s="14" t="str">
        <f>IFERROR(VLOOKUP(B2182,'تكويد الاصناف'!$A$5:$B$1100,2,0),"")</f>
        <v/>
      </c>
      <c r="D2182" s="4"/>
      <c r="E2182" s="4"/>
      <c r="F2182" s="24"/>
      <c r="G2182" s="4"/>
      <c r="H2182" s="14" t="str">
        <f>IFERROR(VLOOKUP(B2182,'تكويد الاصناف'!$A$5:$C$1100,3,0),"")</f>
        <v/>
      </c>
    </row>
    <row r="2183" spans="1:8">
      <c r="A2183" s="13"/>
      <c r="B2183" s="4"/>
      <c r="C2183" s="14" t="str">
        <f>IFERROR(VLOOKUP(B2183,'تكويد الاصناف'!$A$5:$B$1100,2,0),"")</f>
        <v/>
      </c>
      <c r="D2183" s="4"/>
      <c r="E2183" s="4"/>
      <c r="F2183" s="24"/>
      <c r="G2183" s="4"/>
      <c r="H2183" s="14" t="str">
        <f>IFERROR(VLOOKUP(B2183,'تكويد الاصناف'!$A$5:$C$1100,3,0),"")</f>
        <v/>
      </c>
    </row>
    <row r="2184" spans="1:8">
      <c r="A2184" s="13"/>
      <c r="B2184" s="4"/>
      <c r="C2184" s="14" t="str">
        <f>IFERROR(VLOOKUP(B2184,'تكويد الاصناف'!$A$5:$B$1100,2,0),"")</f>
        <v/>
      </c>
      <c r="D2184" s="4"/>
      <c r="E2184" s="4"/>
      <c r="F2184" s="24"/>
      <c r="G2184" s="4"/>
      <c r="H2184" s="14" t="str">
        <f>IFERROR(VLOOKUP(B2184,'تكويد الاصناف'!$A$5:$C$1100,3,0),"")</f>
        <v/>
      </c>
    </row>
    <row r="2185" spans="1:8">
      <c r="A2185" s="13"/>
      <c r="B2185" s="4"/>
      <c r="C2185" s="14" t="str">
        <f>IFERROR(VLOOKUP(B2185,'تكويد الاصناف'!$A$5:$B$1100,2,0),"")</f>
        <v/>
      </c>
      <c r="D2185" s="4"/>
      <c r="E2185" s="4"/>
      <c r="F2185" s="24"/>
      <c r="G2185" s="4"/>
      <c r="H2185" s="14" t="str">
        <f>IFERROR(VLOOKUP(B2185,'تكويد الاصناف'!$A$5:$C$1100,3,0),"")</f>
        <v/>
      </c>
    </row>
    <row r="2186" spans="1:8">
      <c r="A2186" s="13"/>
      <c r="B2186" s="4"/>
      <c r="C2186" s="14" t="str">
        <f>IFERROR(VLOOKUP(B2186,'تكويد الاصناف'!$A$5:$B$1100,2,0),"")</f>
        <v/>
      </c>
      <c r="D2186" s="4"/>
      <c r="E2186" s="4"/>
      <c r="F2186" s="24"/>
      <c r="G2186" s="4"/>
      <c r="H2186" s="14" t="str">
        <f>IFERROR(VLOOKUP(B2186,'تكويد الاصناف'!$A$5:$C$1100,3,0),"")</f>
        <v/>
      </c>
    </row>
    <row r="2187" spans="1:8">
      <c r="A2187" s="13"/>
      <c r="B2187" s="4"/>
      <c r="C2187" s="14" t="str">
        <f>IFERROR(VLOOKUP(B2187,'تكويد الاصناف'!$A$5:$B$1100,2,0),"")</f>
        <v/>
      </c>
      <c r="D2187" s="4"/>
      <c r="E2187" s="4"/>
      <c r="F2187" s="24"/>
      <c r="G2187" s="4"/>
      <c r="H2187" s="14" t="str">
        <f>IFERROR(VLOOKUP(B2187,'تكويد الاصناف'!$A$5:$C$1100,3,0),"")</f>
        <v/>
      </c>
    </row>
    <row r="2188" spans="1:8">
      <c r="A2188" s="13"/>
      <c r="B2188" s="4"/>
      <c r="C2188" s="14" t="str">
        <f>IFERROR(VLOOKUP(B2188,'تكويد الاصناف'!$A$5:$B$1100,2,0),"")</f>
        <v/>
      </c>
      <c r="D2188" s="4"/>
      <c r="E2188" s="4"/>
      <c r="F2188" s="24"/>
      <c r="G2188" s="4"/>
      <c r="H2188" s="14" t="str">
        <f>IFERROR(VLOOKUP(B2188,'تكويد الاصناف'!$A$5:$C$1100,3,0),"")</f>
        <v/>
      </c>
    </row>
    <row r="2189" spans="1:8">
      <c r="A2189" s="13"/>
      <c r="B2189" s="4"/>
      <c r="C2189" s="14" t="str">
        <f>IFERROR(VLOOKUP(B2189,'تكويد الاصناف'!$A$5:$B$1100,2,0),"")</f>
        <v/>
      </c>
      <c r="D2189" s="4"/>
      <c r="E2189" s="4"/>
      <c r="F2189" s="24"/>
      <c r="G2189" s="4"/>
      <c r="H2189" s="14" t="str">
        <f>IFERROR(VLOOKUP(B2189,'تكويد الاصناف'!$A$5:$C$1100,3,0),"")</f>
        <v/>
      </c>
    </row>
    <row r="2190" spans="1:8">
      <c r="A2190" s="13"/>
      <c r="B2190" s="4"/>
      <c r="C2190" s="14" t="str">
        <f>IFERROR(VLOOKUP(B2190,'تكويد الاصناف'!$A$5:$B$1100,2,0),"")</f>
        <v/>
      </c>
      <c r="D2190" s="4"/>
      <c r="E2190" s="4"/>
      <c r="F2190" s="24"/>
      <c r="G2190" s="4"/>
      <c r="H2190" s="14" t="str">
        <f>IFERROR(VLOOKUP(B2190,'تكويد الاصناف'!$A$5:$C$1100,3,0),"")</f>
        <v/>
      </c>
    </row>
    <row r="2191" spans="1:8">
      <c r="A2191" s="13"/>
      <c r="B2191" s="4"/>
      <c r="C2191" s="14" t="str">
        <f>IFERROR(VLOOKUP(B2191,'تكويد الاصناف'!$A$5:$B$1100,2,0),"")</f>
        <v/>
      </c>
      <c r="D2191" s="4"/>
      <c r="E2191" s="4"/>
      <c r="F2191" s="24"/>
      <c r="G2191" s="4"/>
      <c r="H2191" s="14" t="str">
        <f>IFERROR(VLOOKUP(B2191,'تكويد الاصناف'!$A$5:$C$1100,3,0),"")</f>
        <v/>
      </c>
    </row>
    <row r="2192" spans="1:8">
      <c r="A2192" s="13"/>
      <c r="B2192" s="4"/>
      <c r="C2192" s="14" t="str">
        <f>IFERROR(VLOOKUP(B2192,'تكويد الاصناف'!$A$5:$B$1100,2,0),"")</f>
        <v/>
      </c>
      <c r="D2192" s="4"/>
      <c r="E2192" s="4"/>
      <c r="F2192" s="24"/>
      <c r="G2192" s="4"/>
      <c r="H2192" s="14" t="str">
        <f>IFERROR(VLOOKUP(B2192,'تكويد الاصناف'!$A$5:$C$1100,3,0),"")</f>
        <v/>
      </c>
    </row>
    <row r="2193" spans="1:8">
      <c r="A2193" s="13"/>
      <c r="B2193" s="4"/>
      <c r="C2193" s="14" t="str">
        <f>IFERROR(VLOOKUP(B2193,'تكويد الاصناف'!$A$5:$B$1100,2,0),"")</f>
        <v/>
      </c>
      <c r="D2193" s="4"/>
      <c r="E2193" s="4"/>
      <c r="F2193" s="24"/>
      <c r="G2193" s="4"/>
      <c r="H2193" s="14" t="str">
        <f>IFERROR(VLOOKUP(B2193,'تكويد الاصناف'!$A$5:$C$1100,3,0),"")</f>
        <v/>
      </c>
    </row>
    <row r="2194" spans="1:8">
      <c r="A2194" s="13"/>
      <c r="B2194" s="4"/>
      <c r="C2194" s="14" t="str">
        <f>IFERROR(VLOOKUP(B2194,'تكويد الاصناف'!$A$5:$B$1100,2,0),"")</f>
        <v/>
      </c>
      <c r="D2194" s="4"/>
      <c r="E2194" s="4"/>
      <c r="F2194" s="24"/>
      <c r="G2194" s="4"/>
      <c r="H2194" s="14" t="str">
        <f>IFERROR(VLOOKUP(B2194,'تكويد الاصناف'!$A$5:$C$1100,3,0),"")</f>
        <v/>
      </c>
    </row>
    <row r="2195" spans="1:8">
      <c r="A2195" s="13"/>
      <c r="B2195" s="4"/>
      <c r="C2195" s="14" t="str">
        <f>IFERROR(VLOOKUP(B2195,'تكويد الاصناف'!$A$5:$B$1100,2,0),"")</f>
        <v/>
      </c>
      <c r="D2195" s="4"/>
      <c r="E2195" s="4"/>
      <c r="F2195" s="24"/>
      <c r="G2195" s="4"/>
      <c r="H2195" s="14" t="str">
        <f>IFERROR(VLOOKUP(B2195,'تكويد الاصناف'!$A$5:$C$1100,3,0),"")</f>
        <v/>
      </c>
    </row>
    <row r="2196" spans="1:8">
      <c r="A2196" s="13"/>
      <c r="B2196" s="4"/>
      <c r="C2196" s="14" t="str">
        <f>IFERROR(VLOOKUP(B2196,'تكويد الاصناف'!$A$5:$B$1100,2,0),"")</f>
        <v/>
      </c>
      <c r="D2196" s="4"/>
      <c r="E2196" s="4"/>
      <c r="F2196" s="24"/>
      <c r="G2196" s="4"/>
      <c r="H2196" s="14" t="str">
        <f>IFERROR(VLOOKUP(B2196,'تكويد الاصناف'!$A$5:$C$1100,3,0),"")</f>
        <v/>
      </c>
    </row>
    <row r="2197" spans="1:8">
      <c r="A2197" s="13"/>
      <c r="B2197" s="4"/>
      <c r="C2197" s="14" t="str">
        <f>IFERROR(VLOOKUP(B2197,'تكويد الاصناف'!$A$5:$B$1100,2,0),"")</f>
        <v/>
      </c>
      <c r="D2197" s="4"/>
      <c r="E2197" s="4"/>
      <c r="F2197" s="24"/>
      <c r="G2197" s="4"/>
      <c r="H2197" s="14" t="str">
        <f>IFERROR(VLOOKUP(B2197,'تكويد الاصناف'!$A$5:$C$1100,3,0),"")</f>
        <v/>
      </c>
    </row>
    <row r="2198" spans="1:8">
      <c r="A2198" s="13"/>
      <c r="B2198" s="4"/>
      <c r="C2198" s="14" t="str">
        <f>IFERROR(VLOOKUP(B2198,'تكويد الاصناف'!$A$5:$B$1100,2,0),"")</f>
        <v/>
      </c>
      <c r="D2198" s="4"/>
      <c r="E2198" s="4"/>
      <c r="F2198" s="24"/>
      <c r="G2198" s="4"/>
      <c r="H2198" s="14" t="str">
        <f>IFERROR(VLOOKUP(B2198,'تكويد الاصناف'!$A$5:$C$1100,3,0),"")</f>
        <v/>
      </c>
    </row>
    <row r="2199" spans="1:8">
      <c r="A2199" s="13"/>
      <c r="B2199" s="4"/>
      <c r="C2199" s="14" t="str">
        <f>IFERROR(VLOOKUP(B2199,'تكويد الاصناف'!$A$5:$B$1100,2,0),"")</f>
        <v/>
      </c>
      <c r="D2199" s="4"/>
      <c r="E2199" s="4"/>
      <c r="F2199" s="24"/>
      <c r="G2199" s="4"/>
      <c r="H2199" s="14" t="str">
        <f>IFERROR(VLOOKUP(B2199,'تكويد الاصناف'!$A$5:$C$1100,3,0),"")</f>
        <v/>
      </c>
    </row>
    <row r="2200" spans="1:8">
      <c r="A2200" s="13"/>
      <c r="B2200" s="4"/>
      <c r="C2200" s="14" t="str">
        <f>IFERROR(VLOOKUP(B2200,'تكويد الاصناف'!$A$5:$B$1100,2,0),"")</f>
        <v/>
      </c>
      <c r="D2200" s="4"/>
      <c r="E2200" s="4"/>
      <c r="F2200" s="24"/>
      <c r="G2200" s="4"/>
      <c r="H2200" s="14" t="str">
        <f>IFERROR(VLOOKUP(B2200,'تكويد الاصناف'!$A$5:$C$1100,3,0),"")</f>
        <v/>
      </c>
    </row>
    <row r="2201" spans="1:8">
      <c r="A2201" s="13"/>
      <c r="B2201" s="4"/>
      <c r="C2201" s="14" t="str">
        <f>IFERROR(VLOOKUP(B2201,'تكويد الاصناف'!$A$5:$B$1100,2,0),"")</f>
        <v/>
      </c>
      <c r="D2201" s="4"/>
      <c r="E2201" s="4"/>
      <c r="F2201" s="24"/>
      <c r="G2201" s="4"/>
      <c r="H2201" s="14" t="str">
        <f>IFERROR(VLOOKUP(B2201,'تكويد الاصناف'!$A$5:$C$1100,3,0),"")</f>
        <v/>
      </c>
    </row>
    <row r="2202" spans="1:8">
      <c r="A2202" s="13"/>
      <c r="B2202" s="4"/>
      <c r="C2202" s="14" t="str">
        <f>IFERROR(VLOOKUP(B2202,'تكويد الاصناف'!$A$5:$B$1100,2,0),"")</f>
        <v/>
      </c>
      <c r="D2202" s="4"/>
      <c r="E2202" s="4"/>
      <c r="F2202" s="24"/>
      <c r="G2202" s="4"/>
      <c r="H2202" s="14" t="str">
        <f>IFERROR(VLOOKUP(B2202,'تكويد الاصناف'!$A$5:$C$1100,3,0),"")</f>
        <v/>
      </c>
    </row>
    <row r="2203" spans="1:8">
      <c r="A2203" s="13"/>
      <c r="B2203" s="4"/>
      <c r="C2203" s="14" t="str">
        <f>IFERROR(VLOOKUP(B2203,'تكويد الاصناف'!$A$5:$B$1100,2,0),"")</f>
        <v/>
      </c>
      <c r="D2203" s="4"/>
      <c r="E2203" s="4"/>
      <c r="F2203" s="24"/>
      <c r="G2203" s="4"/>
      <c r="H2203" s="14" t="str">
        <f>IFERROR(VLOOKUP(B2203,'تكويد الاصناف'!$A$5:$C$1100,3,0),"")</f>
        <v/>
      </c>
    </row>
    <row r="2204" spans="1:8">
      <c r="A2204" s="13"/>
      <c r="B2204" s="4"/>
      <c r="C2204" s="14" t="str">
        <f>IFERROR(VLOOKUP(B2204,'تكويد الاصناف'!$A$5:$B$1100,2,0),"")</f>
        <v/>
      </c>
      <c r="D2204" s="4"/>
      <c r="E2204" s="4"/>
      <c r="F2204" s="24"/>
      <c r="G2204" s="4"/>
      <c r="H2204" s="14" t="str">
        <f>IFERROR(VLOOKUP(B2204,'تكويد الاصناف'!$A$5:$C$1100,3,0),"")</f>
        <v/>
      </c>
    </row>
    <row r="2205" spans="1:8">
      <c r="A2205" s="13"/>
      <c r="B2205" s="4"/>
      <c r="C2205" s="14" t="str">
        <f>IFERROR(VLOOKUP(B2205,'تكويد الاصناف'!$A$5:$B$1100,2,0),"")</f>
        <v/>
      </c>
      <c r="D2205" s="4"/>
      <c r="E2205" s="4"/>
      <c r="F2205" s="24"/>
      <c r="G2205" s="4"/>
      <c r="H2205" s="14" t="str">
        <f>IFERROR(VLOOKUP(B2205,'تكويد الاصناف'!$A$5:$C$1100,3,0),"")</f>
        <v/>
      </c>
    </row>
    <row r="2206" spans="1:8">
      <c r="A2206" s="13"/>
      <c r="B2206" s="4"/>
      <c r="C2206" s="14" t="str">
        <f>IFERROR(VLOOKUP(B2206,'تكويد الاصناف'!$A$5:$B$1100,2,0),"")</f>
        <v/>
      </c>
      <c r="D2206" s="4"/>
      <c r="E2206" s="4"/>
      <c r="F2206" s="24"/>
      <c r="G2206" s="4"/>
      <c r="H2206" s="14" t="str">
        <f>IFERROR(VLOOKUP(B2206,'تكويد الاصناف'!$A$5:$C$1100,3,0),"")</f>
        <v/>
      </c>
    </row>
    <row r="2207" spans="1:8">
      <c r="A2207" s="13"/>
      <c r="B2207" s="4"/>
      <c r="C2207" s="14" t="str">
        <f>IFERROR(VLOOKUP(B2207,'تكويد الاصناف'!$A$5:$B$1100,2,0),"")</f>
        <v/>
      </c>
      <c r="D2207" s="4"/>
      <c r="E2207" s="4"/>
      <c r="F2207" s="24"/>
      <c r="G2207" s="4"/>
      <c r="H2207" s="14" t="str">
        <f>IFERROR(VLOOKUP(B2207,'تكويد الاصناف'!$A$5:$C$1100,3,0),"")</f>
        <v/>
      </c>
    </row>
    <row r="2208" spans="1:8">
      <c r="A2208" s="13"/>
      <c r="B2208" s="4"/>
      <c r="C2208" s="14" t="str">
        <f>IFERROR(VLOOKUP(B2208,'تكويد الاصناف'!$A$5:$B$1100,2,0),"")</f>
        <v/>
      </c>
      <c r="D2208" s="4"/>
      <c r="E2208" s="4"/>
      <c r="F2208" s="24"/>
      <c r="G2208" s="4"/>
      <c r="H2208" s="14" t="str">
        <f>IFERROR(VLOOKUP(B2208,'تكويد الاصناف'!$A$5:$C$1100,3,0),"")</f>
        <v/>
      </c>
    </row>
    <row r="2209" spans="1:8">
      <c r="A2209" s="13"/>
      <c r="B2209" s="4"/>
      <c r="C2209" s="14" t="str">
        <f>IFERROR(VLOOKUP(B2209,'تكويد الاصناف'!$A$5:$B$1100,2,0),"")</f>
        <v/>
      </c>
      <c r="D2209" s="4"/>
      <c r="E2209" s="4"/>
      <c r="F2209" s="24"/>
      <c r="G2209" s="4"/>
      <c r="H2209" s="14" t="str">
        <f>IFERROR(VLOOKUP(B2209,'تكويد الاصناف'!$A$5:$C$1100,3,0),"")</f>
        <v/>
      </c>
    </row>
    <row r="2210" spans="1:8">
      <c r="A2210" s="13"/>
      <c r="B2210" s="4"/>
      <c r="C2210" s="14" t="str">
        <f>IFERROR(VLOOKUP(B2210,'تكويد الاصناف'!$A$5:$B$1100,2,0),"")</f>
        <v/>
      </c>
      <c r="D2210" s="4"/>
      <c r="E2210" s="4"/>
      <c r="F2210" s="24"/>
      <c r="G2210" s="4"/>
      <c r="H2210" s="14" t="str">
        <f>IFERROR(VLOOKUP(B2210,'تكويد الاصناف'!$A$5:$C$1100,3,0),"")</f>
        <v/>
      </c>
    </row>
    <row r="2211" spans="1:8">
      <c r="A2211" s="13"/>
      <c r="B2211" s="4"/>
      <c r="C2211" s="14" t="str">
        <f>IFERROR(VLOOKUP(B2211,'تكويد الاصناف'!$A$5:$B$1100,2,0),"")</f>
        <v/>
      </c>
      <c r="D2211" s="4"/>
      <c r="E2211" s="4"/>
      <c r="F2211" s="24"/>
      <c r="G2211" s="4"/>
      <c r="H2211" s="14" t="str">
        <f>IFERROR(VLOOKUP(B2211,'تكويد الاصناف'!$A$5:$C$1100,3,0),"")</f>
        <v/>
      </c>
    </row>
    <row r="2212" spans="1:8">
      <c r="A2212" s="13"/>
      <c r="B2212" s="4"/>
      <c r="C2212" s="14" t="str">
        <f>IFERROR(VLOOKUP(B2212,'تكويد الاصناف'!$A$5:$B$1100,2,0),"")</f>
        <v/>
      </c>
      <c r="D2212" s="4"/>
      <c r="E2212" s="4"/>
      <c r="F2212" s="24"/>
      <c r="G2212" s="4"/>
      <c r="H2212" s="14" t="str">
        <f>IFERROR(VLOOKUP(B2212,'تكويد الاصناف'!$A$5:$C$1100,3,0),"")</f>
        <v/>
      </c>
    </row>
    <row r="2213" spans="1:8">
      <c r="A2213" s="13"/>
      <c r="B2213" s="4"/>
      <c r="C2213" s="14" t="str">
        <f>IFERROR(VLOOKUP(B2213,'تكويد الاصناف'!$A$5:$B$1100,2,0),"")</f>
        <v/>
      </c>
      <c r="D2213" s="4"/>
      <c r="E2213" s="4"/>
      <c r="F2213" s="24"/>
      <c r="G2213" s="4"/>
      <c r="H2213" s="14" t="str">
        <f>IFERROR(VLOOKUP(B2213,'تكويد الاصناف'!$A$5:$C$1100,3,0),"")</f>
        <v/>
      </c>
    </row>
    <row r="2214" spans="1:8">
      <c r="A2214" s="13"/>
      <c r="B2214" s="4"/>
      <c r="C2214" s="14" t="str">
        <f>IFERROR(VLOOKUP(B2214,'تكويد الاصناف'!$A$5:$B$1100,2,0),"")</f>
        <v/>
      </c>
      <c r="D2214" s="4"/>
      <c r="E2214" s="4"/>
      <c r="F2214" s="24"/>
      <c r="G2214" s="4"/>
      <c r="H2214" s="14" t="str">
        <f>IFERROR(VLOOKUP(B2214,'تكويد الاصناف'!$A$5:$C$1100,3,0),"")</f>
        <v/>
      </c>
    </row>
    <row r="2215" spans="1:8">
      <c r="A2215" s="13"/>
      <c r="B2215" s="4"/>
      <c r="C2215" s="14" t="str">
        <f>IFERROR(VLOOKUP(B2215,'تكويد الاصناف'!$A$5:$B$1100,2,0),"")</f>
        <v/>
      </c>
      <c r="D2215" s="4"/>
      <c r="E2215" s="4"/>
      <c r="F2215" s="24"/>
      <c r="G2215" s="4"/>
      <c r="H2215" s="14" t="str">
        <f>IFERROR(VLOOKUP(B2215,'تكويد الاصناف'!$A$5:$C$1100,3,0),"")</f>
        <v/>
      </c>
    </row>
    <row r="2216" spans="1:8">
      <c r="A2216" s="13"/>
      <c r="B2216" s="4"/>
      <c r="C2216" s="14" t="str">
        <f>IFERROR(VLOOKUP(B2216,'تكويد الاصناف'!$A$5:$B$1100,2,0),"")</f>
        <v/>
      </c>
      <c r="D2216" s="4"/>
      <c r="E2216" s="4"/>
      <c r="F2216" s="24"/>
      <c r="G2216" s="4"/>
      <c r="H2216" s="14" t="str">
        <f>IFERROR(VLOOKUP(B2216,'تكويد الاصناف'!$A$5:$C$1100,3,0),"")</f>
        <v/>
      </c>
    </row>
    <row r="2217" spans="1:8">
      <c r="A2217" s="13"/>
      <c r="B2217" s="4"/>
      <c r="C2217" s="14" t="str">
        <f>IFERROR(VLOOKUP(B2217,'تكويد الاصناف'!$A$5:$B$1100,2,0),"")</f>
        <v/>
      </c>
      <c r="D2217" s="4"/>
      <c r="E2217" s="4"/>
      <c r="F2217" s="24"/>
      <c r="G2217" s="4"/>
      <c r="H2217" s="14" t="str">
        <f>IFERROR(VLOOKUP(B2217,'تكويد الاصناف'!$A$5:$C$1100,3,0),"")</f>
        <v/>
      </c>
    </row>
    <row r="2218" spans="1:8">
      <c r="A2218" s="13"/>
      <c r="B2218" s="4"/>
      <c r="C2218" s="14" t="str">
        <f>IFERROR(VLOOKUP(B2218,'تكويد الاصناف'!$A$5:$B$1100,2,0),"")</f>
        <v/>
      </c>
      <c r="D2218" s="4"/>
      <c r="E2218" s="4"/>
      <c r="F2218" s="24"/>
      <c r="G2218" s="4"/>
      <c r="H2218" s="14" t="str">
        <f>IFERROR(VLOOKUP(B2218,'تكويد الاصناف'!$A$5:$C$1100,3,0),"")</f>
        <v/>
      </c>
    </row>
    <row r="2219" spans="1:8">
      <c r="A2219" s="13"/>
      <c r="B2219" s="4"/>
      <c r="C2219" s="14" t="str">
        <f>IFERROR(VLOOKUP(B2219,'تكويد الاصناف'!$A$5:$B$1100,2,0),"")</f>
        <v/>
      </c>
      <c r="D2219" s="4"/>
      <c r="E2219" s="4"/>
      <c r="F2219" s="24"/>
      <c r="G2219" s="4"/>
      <c r="H2219" s="14" t="str">
        <f>IFERROR(VLOOKUP(B2219,'تكويد الاصناف'!$A$5:$C$1100,3,0),"")</f>
        <v/>
      </c>
    </row>
    <row r="2220" spans="1:8">
      <c r="A2220" s="13"/>
      <c r="B2220" s="4"/>
      <c r="C2220" s="14" t="str">
        <f>IFERROR(VLOOKUP(B2220,'تكويد الاصناف'!$A$5:$B$1100,2,0),"")</f>
        <v/>
      </c>
      <c r="D2220" s="4"/>
      <c r="E2220" s="4"/>
      <c r="F2220" s="24"/>
      <c r="G2220" s="4"/>
      <c r="H2220" s="14" t="str">
        <f>IFERROR(VLOOKUP(B2220,'تكويد الاصناف'!$A$5:$C$1100,3,0),"")</f>
        <v/>
      </c>
    </row>
    <row r="2221" spans="1:8">
      <c r="A2221" s="13"/>
      <c r="B2221" s="4"/>
      <c r="C2221" s="14" t="str">
        <f>IFERROR(VLOOKUP(B2221,'تكويد الاصناف'!$A$5:$B$1100,2,0),"")</f>
        <v/>
      </c>
      <c r="D2221" s="4"/>
      <c r="E2221" s="4"/>
      <c r="F2221" s="24"/>
      <c r="G2221" s="4"/>
      <c r="H2221" s="14" t="str">
        <f>IFERROR(VLOOKUP(B2221,'تكويد الاصناف'!$A$5:$C$1100,3,0),"")</f>
        <v/>
      </c>
    </row>
    <row r="2222" spans="1:8">
      <c r="A2222" s="13"/>
      <c r="B2222" s="4"/>
      <c r="C2222" s="14" t="str">
        <f>IFERROR(VLOOKUP(B2222,'تكويد الاصناف'!$A$5:$B$1100,2,0),"")</f>
        <v/>
      </c>
      <c r="D2222" s="4"/>
      <c r="E2222" s="4"/>
      <c r="F2222" s="24"/>
      <c r="G2222" s="4"/>
      <c r="H2222" s="14" t="str">
        <f>IFERROR(VLOOKUP(B2222,'تكويد الاصناف'!$A$5:$C$1100,3,0),"")</f>
        <v/>
      </c>
    </row>
    <row r="2223" spans="1:8">
      <c r="A2223" s="13"/>
      <c r="B2223" s="4"/>
      <c r="C2223" s="14" t="str">
        <f>IFERROR(VLOOKUP(B2223,'تكويد الاصناف'!$A$5:$B$1100,2,0),"")</f>
        <v/>
      </c>
      <c r="D2223" s="4"/>
      <c r="E2223" s="4"/>
      <c r="F2223" s="24"/>
      <c r="G2223" s="4"/>
      <c r="H2223" s="14" t="str">
        <f>IFERROR(VLOOKUP(B2223,'تكويد الاصناف'!$A$5:$C$1100,3,0),"")</f>
        <v/>
      </c>
    </row>
    <row r="2224" spans="1:8">
      <c r="A2224" s="13"/>
      <c r="B2224" s="4"/>
      <c r="C2224" s="14" t="str">
        <f>IFERROR(VLOOKUP(B2224,'تكويد الاصناف'!$A$5:$B$1100,2,0),"")</f>
        <v/>
      </c>
      <c r="D2224" s="4"/>
      <c r="E2224" s="4"/>
      <c r="F2224" s="24"/>
      <c r="G2224" s="4"/>
      <c r="H2224" s="14" t="str">
        <f>IFERROR(VLOOKUP(B2224,'تكويد الاصناف'!$A$5:$C$1100,3,0),"")</f>
        <v/>
      </c>
    </row>
    <row r="2225" spans="1:8">
      <c r="A2225" s="13"/>
      <c r="B2225" s="4"/>
      <c r="C2225" s="14" t="str">
        <f>IFERROR(VLOOKUP(B2225,'تكويد الاصناف'!$A$5:$B$1100,2,0),"")</f>
        <v/>
      </c>
      <c r="D2225" s="4"/>
      <c r="E2225" s="4"/>
      <c r="F2225" s="24"/>
      <c r="G2225" s="4"/>
      <c r="H2225" s="14" t="str">
        <f>IFERROR(VLOOKUP(B2225,'تكويد الاصناف'!$A$5:$C$1100,3,0),"")</f>
        <v/>
      </c>
    </row>
    <row r="2226" spans="1:8">
      <c r="A2226" s="13"/>
      <c r="B2226" s="4"/>
      <c r="C2226" s="14" t="str">
        <f>IFERROR(VLOOKUP(B2226,'تكويد الاصناف'!$A$5:$B$1100,2,0),"")</f>
        <v/>
      </c>
      <c r="D2226" s="4"/>
      <c r="E2226" s="4"/>
      <c r="F2226" s="24"/>
      <c r="G2226" s="4"/>
      <c r="H2226" s="14" t="str">
        <f>IFERROR(VLOOKUP(B2226,'تكويد الاصناف'!$A$5:$C$1100,3,0),"")</f>
        <v/>
      </c>
    </row>
    <row r="2227" spans="1:8">
      <c r="A2227" s="13"/>
      <c r="B2227" s="4"/>
      <c r="C2227" s="14" t="str">
        <f>IFERROR(VLOOKUP(B2227,'تكويد الاصناف'!$A$5:$B$1100,2,0),"")</f>
        <v/>
      </c>
      <c r="D2227" s="4"/>
      <c r="E2227" s="4"/>
      <c r="F2227" s="24"/>
      <c r="G2227" s="4"/>
      <c r="H2227" s="14" t="str">
        <f>IFERROR(VLOOKUP(B2227,'تكويد الاصناف'!$A$5:$C$1100,3,0),"")</f>
        <v/>
      </c>
    </row>
    <row r="2228" spans="1:8">
      <c r="A2228" s="13"/>
      <c r="B2228" s="4"/>
      <c r="C2228" s="14" t="str">
        <f>IFERROR(VLOOKUP(B2228,'تكويد الاصناف'!$A$5:$B$1100,2,0),"")</f>
        <v/>
      </c>
      <c r="D2228" s="4"/>
      <c r="E2228" s="4"/>
      <c r="F2228" s="24"/>
      <c r="G2228" s="4"/>
      <c r="H2228" s="14" t="str">
        <f>IFERROR(VLOOKUP(B2228,'تكويد الاصناف'!$A$5:$C$1100,3,0),"")</f>
        <v/>
      </c>
    </row>
    <row r="2229" spans="1:8">
      <c r="A2229" s="13"/>
      <c r="B2229" s="4"/>
      <c r="C2229" s="14" t="str">
        <f>IFERROR(VLOOKUP(B2229,'تكويد الاصناف'!$A$5:$B$1100,2,0),"")</f>
        <v/>
      </c>
      <c r="D2229" s="4"/>
      <c r="E2229" s="4"/>
      <c r="F2229" s="24"/>
      <c r="G2229" s="4"/>
      <c r="H2229" s="14" t="str">
        <f>IFERROR(VLOOKUP(B2229,'تكويد الاصناف'!$A$5:$C$1100,3,0),"")</f>
        <v/>
      </c>
    </row>
    <row r="2230" spans="1:8">
      <c r="A2230" s="13"/>
      <c r="B2230" s="4"/>
      <c r="C2230" s="14" t="str">
        <f>IFERROR(VLOOKUP(B2230,'تكويد الاصناف'!$A$5:$B$1100,2,0),"")</f>
        <v/>
      </c>
      <c r="D2230" s="4"/>
      <c r="E2230" s="4"/>
      <c r="F2230" s="24"/>
      <c r="G2230" s="4"/>
      <c r="H2230" s="14" t="str">
        <f>IFERROR(VLOOKUP(B2230,'تكويد الاصناف'!$A$5:$C$1100,3,0),"")</f>
        <v/>
      </c>
    </row>
    <row r="2231" spans="1:8">
      <c r="A2231" s="13"/>
      <c r="B2231" s="4"/>
      <c r="C2231" s="14" t="str">
        <f>IFERROR(VLOOKUP(B2231,'تكويد الاصناف'!$A$5:$B$1100,2,0),"")</f>
        <v/>
      </c>
      <c r="D2231" s="4"/>
      <c r="E2231" s="4"/>
      <c r="F2231" s="24"/>
      <c r="G2231" s="4"/>
      <c r="H2231" s="14" t="str">
        <f>IFERROR(VLOOKUP(B2231,'تكويد الاصناف'!$A$5:$C$1100,3,0),"")</f>
        <v/>
      </c>
    </row>
    <row r="2232" spans="1:8">
      <c r="A2232" s="13"/>
      <c r="B2232" s="4"/>
      <c r="C2232" s="14" t="str">
        <f>IFERROR(VLOOKUP(B2232,'تكويد الاصناف'!$A$5:$B$1100,2,0),"")</f>
        <v/>
      </c>
      <c r="D2232" s="4"/>
      <c r="E2232" s="4"/>
      <c r="F2232" s="24"/>
      <c r="G2232" s="4"/>
      <c r="H2232" s="14" t="str">
        <f>IFERROR(VLOOKUP(B2232,'تكويد الاصناف'!$A$5:$C$1100,3,0),"")</f>
        <v/>
      </c>
    </row>
    <row r="2233" spans="1:8">
      <c r="A2233" s="13"/>
      <c r="B2233" s="4"/>
      <c r="C2233" s="14" t="str">
        <f>IFERROR(VLOOKUP(B2233,'تكويد الاصناف'!$A$5:$B$1100,2,0),"")</f>
        <v/>
      </c>
      <c r="D2233" s="4"/>
      <c r="E2233" s="4"/>
      <c r="F2233" s="24"/>
      <c r="G2233" s="4"/>
      <c r="H2233" s="14" t="str">
        <f>IFERROR(VLOOKUP(B2233,'تكويد الاصناف'!$A$5:$C$1100,3,0),"")</f>
        <v/>
      </c>
    </row>
    <row r="2234" spans="1:8">
      <c r="A2234" s="13"/>
      <c r="B2234" s="4"/>
      <c r="C2234" s="14" t="str">
        <f>IFERROR(VLOOKUP(B2234,'تكويد الاصناف'!$A$5:$B$1100,2,0),"")</f>
        <v/>
      </c>
      <c r="D2234" s="4"/>
      <c r="E2234" s="4"/>
      <c r="F2234" s="24"/>
      <c r="G2234" s="4"/>
      <c r="H2234" s="14" t="str">
        <f>IFERROR(VLOOKUP(B2234,'تكويد الاصناف'!$A$5:$C$1100,3,0),"")</f>
        <v/>
      </c>
    </row>
    <row r="2235" spans="1:8">
      <c r="A2235" s="13"/>
      <c r="B2235" s="4"/>
      <c r="C2235" s="14" t="str">
        <f>IFERROR(VLOOKUP(B2235,'تكويد الاصناف'!$A$5:$B$1100,2,0),"")</f>
        <v/>
      </c>
      <c r="D2235" s="4"/>
      <c r="E2235" s="4"/>
      <c r="F2235" s="24"/>
      <c r="G2235" s="4"/>
      <c r="H2235" s="14" t="str">
        <f>IFERROR(VLOOKUP(B2235,'تكويد الاصناف'!$A$5:$C$1100,3,0),"")</f>
        <v/>
      </c>
    </row>
    <row r="2236" spans="1:8">
      <c r="A2236" s="13"/>
      <c r="B2236" s="4"/>
      <c r="C2236" s="14" t="str">
        <f>IFERROR(VLOOKUP(B2236,'تكويد الاصناف'!$A$5:$B$1100,2,0),"")</f>
        <v/>
      </c>
      <c r="D2236" s="4"/>
      <c r="E2236" s="4"/>
      <c r="F2236" s="24"/>
      <c r="G2236" s="4"/>
      <c r="H2236" s="14" t="str">
        <f>IFERROR(VLOOKUP(B2236,'تكويد الاصناف'!$A$5:$C$1100,3,0),"")</f>
        <v/>
      </c>
    </row>
    <row r="2237" spans="1:8">
      <c r="A2237" s="13"/>
      <c r="B2237" s="4"/>
      <c r="C2237" s="14" t="str">
        <f>IFERROR(VLOOKUP(B2237,'تكويد الاصناف'!$A$5:$B$1100,2,0),"")</f>
        <v/>
      </c>
      <c r="D2237" s="4"/>
      <c r="E2237" s="4"/>
      <c r="F2237" s="24"/>
      <c r="G2237" s="4"/>
      <c r="H2237" s="14" t="str">
        <f>IFERROR(VLOOKUP(B2237,'تكويد الاصناف'!$A$5:$C$1100,3,0),"")</f>
        <v/>
      </c>
    </row>
    <row r="2238" spans="1:8">
      <c r="A2238" s="13"/>
      <c r="B2238" s="4"/>
      <c r="C2238" s="14" t="str">
        <f>IFERROR(VLOOKUP(B2238,'تكويد الاصناف'!$A$5:$B$1100,2,0),"")</f>
        <v/>
      </c>
      <c r="D2238" s="4"/>
      <c r="E2238" s="4"/>
      <c r="F2238" s="24"/>
      <c r="G2238" s="4"/>
      <c r="H2238" s="14" t="str">
        <f>IFERROR(VLOOKUP(B2238,'تكويد الاصناف'!$A$5:$C$1100,3,0),"")</f>
        <v/>
      </c>
    </row>
    <row r="2239" spans="1:8">
      <c r="A2239" s="13"/>
      <c r="B2239" s="4"/>
      <c r="C2239" s="14" t="str">
        <f>IFERROR(VLOOKUP(B2239,'تكويد الاصناف'!$A$5:$B$1100,2,0),"")</f>
        <v/>
      </c>
      <c r="D2239" s="4"/>
      <c r="E2239" s="4"/>
      <c r="F2239" s="24"/>
      <c r="G2239" s="4"/>
      <c r="H2239" s="14" t="str">
        <f>IFERROR(VLOOKUP(B2239,'تكويد الاصناف'!$A$5:$C$1100,3,0),"")</f>
        <v/>
      </c>
    </row>
    <row r="2240" spans="1:8">
      <c r="A2240" s="13"/>
      <c r="B2240" s="4"/>
      <c r="C2240" s="14" t="str">
        <f>IFERROR(VLOOKUP(B2240,'تكويد الاصناف'!$A$5:$B$1100,2,0),"")</f>
        <v/>
      </c>
      <c r="D2240" s="4"/>
      <c r="E2240" s="4"/>
      <c r="F2240" s="24"/>
      <c r="G2240" s="4"/>
      <c r="H2240" s="14" t="str">
        <f>IFERROR(VLOOKUP(B2240,'تكويد الاصناف'!$A$5:$C$1100,3,0),"")</f>
        <v/>
      </c>
    </row>
    <row r="2241" spans="1:8">
      <c r="A2241" s="13"/>
      <c r="B2241" s="4"/>
      <c r="C2241" s="14" t="str">
        <f>IFERROR(VLOOKUP(B2241,'تكويد الاصناف'!$A$5:$B$1100,2,0),"")</f>
        <v/>
      </c>
      <c r="D2241" s="4"/>
      <c r="E2241" s="4"/>
      <c r="F2241" s="24"/>
      <c r="G2241" s="4"/>
      <c r="H2241" s="14" t="str">
        <f>IFERROR(VLOOKUP(B2241,'تكويد الاصناف'!$A$5:$C$1100,3,0),"")</f>
        <v/>
      </c>
    </row>
    <row r="2242" spans="1:8">
      <c r="A2242" s="13"/>
      <c r="B2242" s="4"/>
      <c r="C2242" s="14" t="str">
        <f>IFERROR(VLOOKUP(B2242,'تكويد الاصناف'!$A$5:$B$1100,2,0),"")</f>
        <v/>
      </c>
      <c r="D2242" s="4"/>
      <c r="E2242" s="4"/>
      <c r="F2242" s="24"/>
      <c r="G2242" s="4"/>
      <c r="H2242" s="14" t="str">
        <f>IFERROR(VLOOKUP(B2242,'تكويد الاصناف'!$A$5:$C$1100,3,0),"")</f>
        <v/>
      </c>
    </row>
    <row r="2243" spans="1:8">
      <c r="A2243" s="13"/>
      <c r="B2243" s="4"/>
      <c r="C2243" s="14" t="str">
        <f>IFERROR(VLOOKUP(B2243,'تكويد الاصناف'!$A$5:$B$1100,2,0),"")</f>
        <v/>
      </c>
      <c r="D2243" s="4"/>
      <c r="E2243" s="4"/>
      <c r="F2243" s="24"/>
      <c r="G2243" s="4"/>
      <c r="H2243" s="14" t="str">
        <f>IFERROR(VLOOKUP(B2243,'تكويد الاصناف'!$A$5:$C$1100,3,0),"")</f>
        <v/>
      </c>
    </row>
    <row r="2244" spans="1:8">
      <c r="A2244" s="13"/>
      <c r="B2244" s="4"/>
      <c r="C2244" s="14" t="str">
        <f>IFERROR(VLOOKUP(B2244,'تكويد الاصناف'!$A$5:$B$1100,2,0),"")</f>
        <v/>
      </c>
      <c r="D2244" s="4"/>
      <c r="E2244" s="4"/>
      <c r="F2244" s="24"/>
      <c r="G2244" s="4"/>
      <c r="H2244" s="14" t="str">
        <f>IFERROR(VLOOKUP(B2244,'تكويد الاصناف'!$A$5:$C$1100,3,0),"")</f>
        <v/>
      </c>
    </row>
    <row r="2245" spans="1:8">
      <c r="A2245" s="13"/>
      <c r="B2245" s="4"/>
      <c r="C2245" s="14" t="str">
        <f>IFERROR(VLOOKUP(B2245,'تكويد الاصناف'!$A$5:$B$1100,2,0),"")</f>
        <v/>
      </c>
      <c r="D2245" s="4"/>
      <c r="E2245" s="4"/>
      <c r="F2245" s="24"/>
      <c r="G2245" s="4"/>
      <c r="H2245" s="14" t="str">
        <f>IFERROR(VLOOKUP(B2245,'تكويد الاصناف'!$A$5:$C$1100,3,0),"")</f>
        <v/>
      </c>
    </row>
    <row r="2246" spans="1:8">
      <c r="A2246" s="13"/>
      <c r="B2246" s="4"/>
      <c r="C2246" s="14" t="str">
        <f>IFERROR(VLOOKUP(B2246,'تكويد الاصناف'!$A$5:$B$1100,2,0),"")</f>
        <v/>
      </c>
      <c r="D2246" s="4"/>
      <c r="E2246" s="4"/>
      <c r="F2246" s="24"/>
      <c r="G2246" s="4"/>
      <c r="H2246" s="14" t="str">
        <f>IFERROR(VLOOKUP(B2246,'تكويد الاصناف'!$A$5:$C$1100,3,0),"")</f>
        <v/>
      </c>
    </row>
    <row r="2247" spans="1:8">
      <c r="A2247" s="13"/>
      <c r="B2247" s="4"/>
      <c r="C2247" s="14" t="str">
        <f>IFERROR(VLOOKUP(B2247,'تكويد الاصناف'!$A$5:$B$1100,2,0),"")</f>
        <v/>
      </c>
      <c r="D2247" s="4"/>
      <c r="E2247" s="4"/>
      <c r="F2247" s="24"/>
      <c r="G2247" s="4"/>
      <c r="H2247" s="14" t="str">
        <f>IFERROR(VLOOKUP(B2247,'تكويد الاصناف'!$A$5:$C$1100,3,0),"")</f>
        <v/>
      </c>
    </row>
    <row r="2248" spans="1:8">
      <c r="A2248" s="13"/>
      <c r="B2248" s="4"/>
      <c r="C2248" s="14" t="str">
        <f>IFERROR(VLOOKUP(B2248,'تكويد الاصناف'!$A$5:$B$1100,2,0),"")</f>
        <v/>
      </c>
      <c r="D2248" s="4"/>
      <c r="E2248" s="4"/>
      <c r="F2248" s="24"/>
      <c r="G2248" s="4"/>
      <c r="H2248" s="14" t="str">
        <f>IFERROR(VLOOKUP(B2248,'تكويد الاصناف'!$A$5:$C$1100,3,0),"")</f>
        <v/>
      </c>
    </row>
    <row r="2249" spans="1:8">
      <c r="A2249" s="13"/>
      <c r="B2249" s="4"/>
      <c r="C2249" s="14" t="str">
        <f>IFERROR(VLOOKUP(B2249,'تكويد الاصناف'!$A$5:$B$1100,2,0),"")</f>
        <v/>
      </c>
      <c r="D2249" s="4"/>
      <c r="E2249" s="4"/>
      <c r="F2249" s="24"/>
      <c r="G2249" s="4"/>
      <c r="H2249" s="14" t="str">
        <f>IFERROR(VLOOKUP(B2249,'تكويد الاصناف'!$A$5:$C$1100,3,0),"")</f>
        <v/>
      </c>
    </row>
    <row r="2250" spans="1:8">
      <c r="A2250" s="13"/>
      <c r="B2250" s="4"/>
      <c r="C2250" s="14" t="str">
        <f>IFERROR(VLOOKUP(B2250,'تكويد الاصناف'!$A$5:$B$1100,2,0),"")</f>
        <v/>
      </c>
      <c r="D2250" s="4"/>
      <c r="E2250" s="4"/>
      <c r="F2250" s="24"/>
      <c r="G2250" s="4"/>
      <c r="H2250" s="14" t="str">
        <f>IFERROR(VLOOKUP(B2250,'تكويد الاصناف'!$A$5:$C$1100,3,0),"")</f>
        <v/>
      </c>
    </row>
    <row r="2251" spans="1:8">
      <c r="A2251" s="13"/>
      <c r="B2251" s="4"/>
      <c r="C2251" s="14" t="str">
        <f>IFERROR(VLOOKUP(B2251,'تكويد الاصناف'!$A$5:$B$1100,2,0),"")</f>
        <v/>
      </c>
      <c r="D2251" s="4"/>
      <c r="E2251" s="4"/>
      <c r="F2251" s="24"/>
      <c r="G2251" s="4"/>
      <c r="H2251" s="14" t="str">
        <f>IFERROR(VLOOKUP(B2251,'تكويد الاصناف'!$A$5:$C$1100,3,0),"")</f>
        <v/>
      </c>
    </row>
    <row r="2252" spans="1:8">
      <c r="A2252" s="13"/>
      <c r="B2252" s="4"/>
      <c r="C2252" s="14" t="str">
        <f>IFERROR(VLOOKUP(B2252,'تكويد الاصناف'!$A$5:$B$1100,2,0),"")</f>
        <v/>
      </c>
      <c r="D2252" s="4"/>
      <c r="E2252" s="4"/>
      <c r="F2252" s="24"/>
      <c r="G2252" s="4"/>
      <c r="H2252" s="14" t="str">
        <f>IFERROR(VLOOKUP(B2252,'تكويد الاصناف'!$A$5:$C$1100,3,0),"")</f>
        <v/>
      </c>
    </row>
    <row r="2253" spans="1:8">
      <c r="A2253" s="13"/>
      <c r="B2253" s="4"/>
      <c r="C2253" s="14" t="str">
        <f>IFERROR(VLOOKUP(B2253,'تكويد الاصناف'!$A$5:$B$1100,2,0),"")</f>
        <v/>
      </c>
      <c r="D2253" s="4"/>
      <c r="E2253" s="4"/>
      <c r="F2253" s="24"/>
      <c r="G2253" s="4"/>
      <c r="H2253" s="14" t="str">
        <f>IFERROR(VLOOKUP(B2253,'تكويد الاصناف'!$A$5:$C$1100,3,0),"")</f>
        <v/>
      </c>
    </row>
    <row r="2254" spans="1:8">
      <c r="A2254" s="13"/>
      <c r="B2254" s="4"/>
      <c r="C2254" s="14" t="str">
        <f>IFERROR(VLOOKUP(B2254,'تكويد الاصناف'!$A$5:$B$1100,2,0),"")</f>
        <v/>
      </c>
      <c r="D2254" s="4"/>
      <c r="E2254" s="4"/>
      <c r="F2254" s="24"/>
      <c r="G2254" s="4"/>
      <c r="H2254" s="14" t="str">
        <f>IFERROR(VLOOKUP(B2254,'تكويد الاصناف'!$A$5:$C$1100,3,0),"")</f>
        <v/>
      </c>
    </row>
    <row r="2255" spans="1:8">
      <c r="A2255" s="13"/>
      <c r="B2255" s="4"/>
      <c r="C2255" s="14" t="str">
        <f>IFERROR(VLOOKUP(B2255,'تكويد الاصناف'!$A$5:$B$1100,2,0),"")</f>
        <v/>
      </c>
      <c r="D2255" s="4"/>
      <c r="E2255" s="4"/>
      <c r="F2255" s="24"/>
      <c r="G2255" s="4"/>
      <c r="H2255" s="14" t="str">
        <f>IFERROR(VLOOKUP(B2255,'تكويد الاصناف'!$A$5:$C$1100,3,0),"")</f>
        <v/>
      </c>
    </row>
    <row r="2256" spans="1:8">
      <c r="A2256" s="13"/>
      <c r="B2256" s="4"/>
      <c r="C2256" s="14" t="str">
        <f>IFERROR(VLOOKUP(B2256,'تكويد الاصناف'!$A$5:$B$1100,2,0),"")</f>
        <v/>
      </c>
      <c r="D2256" s="4"/>
      <c r="E2256" s="4"/>
      <c r="F2256" s="24"/>
      <c r="G2256" s="4"/>
      <c r="H2256" s="14" t="str">
        <f>IFERROR(VLOOKUP(B2256,'تكويد الاصناف'!$A$5:$C$1100,3,0),"")</f>
        <v/>
      </c>
    </row>
    <row r="2257" spans="1:8">
      <c r="A2257" s="13"/>
      <c r="B2257" s="4"/>
      <c r="C2257" s="14" t="str">
        <f>IFERROR(VLOOKUP(B2257,'تكويد الاصناف'!$A$5:$B$1100,2,0),"")</f>
        <v/>
      </c>
      <c r="D2257" s="4"/>
      <c r="E2257" s="4"/>
      <c r="F2257" s="24"/>
      <c r="G2257" s="4"/>
      <c r="H2257" s="14" t="str">
        <f>IFERROR(VLOOKUP(B2257,'تكويد الاصناف'!$A$5:$C$1100,3,0),"")</f>
        <v/>
      </c>
    </row>
    <row r="2258" spans="1:8">
      <c r="A2258" s="13"/>
      <c r="B2258" s="4"/>
      <c r="C2258" s="14" t="str">
        <f>IFERROR(VLOOKUP(B2258,'تكويد الاصناف'!$A$5:$B$1100,2,0),"")</f>
        <v/>
      </c>
      <c r="D2258" s="4"/>
      <c r="E2258" s="4"/>
      <c r="F2258" s="24"/>
      <c r="G2258" s="4"/>
      <c r="H2258" s="14" t="str">
        <f>IFERROR(VLOOKUP(B2258,'تكويد الاصناف'!$A$5:$C$1100,3,0),"")</f>
        <v/>
      </c>
    </row>
    <row r="2259" spans="1:8">
      <c r="A2259" s="13"/>
      <c r="B2259" s="4"/>
      <c r="C2259" s="14" t="str">
        <f>IFERROR(VLOOKUP(B2259,'تكويد الاصناف'!$A$5:$B$1100,2,0),"")</f>
        <v/>
      </c>
      <c r="D2259" s="4"/>
      <c r="E2259" s="4"/>
      <c r="F2259" s="24"/>
      <c r="G2259" s="4"/>
      <c r="H2259" s="14" t="str">
        <f>IFERROR(VLOOKUP(B2259,'تكويد الاصناف'!$A$5:$C$1100,3,0),"")</f>
        <v/>
      </c>
    </row>
    <row r="2260" spans="1:8">
      <c r="A2260" s="13"/>
      <c r="B2260" s="4"/>
      <c r="C2260" s="14" t="str">
        <f>IFERROR(VLOOKUP(B2260,'تكويد الاصناف'!$A$5:$B$1100,2,0),"")</f>
        <v/>
      </c>
      <c r="D2260" s="4"/>
      <c r="E2260" s="4"/>
      <c r="F2260" s="24"/>
      <c r="G2260" s="4"/>
      <c r="H2260" s="14" t="str">
        <f>IFERROR(VLOOKUP(B2260,'تكويد الاصناف'!$A$5:$C$1100,3,0),"")</f>
        <v/>
      </c>
    </row>
    <row r="2261" spans="1:8">
      <c r="A2261" s="13"/>
      <c r="B2261" s="4"/>
      <c r="C2261" s="14" t="str">
        <f>IFERROR(VLOOKUP(B2261,'تكويد الاصناف'!$A$5:$B$1100,2,0),"")</f>
        <v/>
      </c>
      <c r="D2261" s="4"/>
      <c r="E2261" s="4"/>
      <c r="F2261" s="24"/>
      <c r="G2261" s="4"/>
      <c r="H2261" s="14" t="str">
        <f>IFERROR(VLOOKUP(B2261,'تكويد الاصناف'!$A$5:$C$1100,3,0),"")</f>
        <v/>
      </c>
    </row>
    <row r="2262" spans="1:8">
      <c r="A2262" s="13"/>
      <c r="B2262" s="4"/>
      <c r="C2262" s="14" t="str">
        <f>IFERROR(VLOOKUP(B2262,'تكويد الاصناف'!$A$5:$B$1100,2,0),"")</f>
        <v/>
      </c>
      <c r="D2262" s="4"/>
      <c r="E2262" s="4"/>
      <c r="F2262" s="24"/>
      <c r="G2262" s="4"/>
      <c r="H2262" s="14" t="str">
        <f>IFERROR(VLOOKUP(B2262,'تكويد الاصناف'!$A$5:$C$1100,3,0),"")</f>
        <v/>
      </c>
    </row>
    <row r="2263" spans="1:8">
      <c r="A2263" s="13"/>
      <c r="B2263" s="4"/>
      <c r="C2263" s="14" t="str">
        <f>IFERROR(VLOOKUP(B2263,'تكويد الاصناف'!$A$5:$B$1100,2,0),"")</f>
        <v/>
      </c>
      <c r="D2263" s="4"/>
      <c r="E2263" s="4"/>
      <c r="F2263" s="24"/>
      <c r="G2263" s="4"/>
      <c r="H2263" s="14" t="str">
        <f>IFERROR(VLOOKUP(B2263,'تكويد الاصناف'!$A$5:$C$1100,3,0),"")</f>
        <v/>
      </c>
    </row>
    <row r="2264" spans="1:8">
      <c r="A2264" s="13"/>
      <c r="B2264" s="4"/>
      <c r="C2264" s="14" t="str">
        <f>IFERROR(VLOOKUP(B2264,'تكويد الاصناف'!$A$5:$B$1100,2,0),"")</f>
        <v/>
      </c>
      <c r="D2264" s="4"/>
      <c r="E2264" s="4"/>
      <c r="F2264" s="24"/>
      <c r="G2264" s="4"/>
      <c r="H2264" s="14" t="str">
        <f>IFERROR(VLOOKUP(B2264,'تكويد الاصناف'!$A$5:$C$1100,3,0),"")</f>
        <v/>
      </c>
    </row>
    <row r="2265" spans="1:8">
      <c r="A2265" s="13"/>
      <c r="B2265" s="4"/>
      <c r="C2265" s="14" t="str">
        <f>IFERROR(VLOOKUP(B2265,'تكويد الاصناف'!$A$5:$B$1100,2,0),"")</f>
        <v/>
      </c>
      <c r="D2265" s="4"/>
      <c r="E2265" s="4"/>
      <c r="F2265" s="24"/>
      <c r="G2265" s="4"/>
      <c r="H2265" s="14" t="str">
        <f>IFERROR(VLOOKUP(B2265,'تكويد الاصناف'!$A$5:$C$1100,3,0),"")</f>
        <v/>
      </c>
    </row>
    <row r="2266" spans="1:8">
      <c r="A2266" s="13"/>
      <c r="B2266" s="4"/>
      <c r="C2266" s="14" t="str">
        <f>IFERROR(VLOOKUP(B2266,'تكويد الاصناف'!$A$5:$B$1100,2,0),"")</f>
        <v/>
      </c>
      <c r="D2266" s="4"/>
      <c r="E2266" s="4"/>
      <c r="F2266" s="24"/>
      <c r="G2266" s="4"/>
      <c r="H2266" s="14" t="str">
        <f>IFERROR(VLOOKUP(B2266,'تكويد الاصناف'!$A$5:$C$1100,3,0),"")</f>
        <v/>
      </c>
    </row>
    <row r="2267" spans="1:8">
      <c r="A2267" s="13"/>
      <c r="B2267" s="4"/>
      <c r="C2267" s="14" t="str">
        <f>IFERROR(VLOOKUP(B2267,'تكويد الاصناف'!$A$5:$B$1100,2,0),"")</f>
        <v/>
      </c>
      <c r="D2267" s="4"/>
      <c r="E2267" s="4"/>
      <c r="F2267" s="24"/>
      <c r="G2267" s="4"/>
      <c r="H2267" s="14" t="str">
        <f>IFERROR(VLOOKUP(B2267,'تكويد الاصناف'!$A$5:$C$1100,3,0),"")</f>
        <v/>
      </c>
    </row>
    <row r="2268" spans="1:8">
      <c r="A2268" s="13"/>
      <c r="B2268" s="4"/>
      <c r="C2268" s="14" t="str">
        <f>IFERROR(VLOOKUP(B2268,'تكويد الاصناف'!$A$5:$B$1100,2,0),"")</f>
        <v/>
      </c>
      <c r="D2268" s="4"/>
      <c r="E2268" s="4"/>
      <c r="F2268" s="24"/>
      <c r="G2268" s="4"/>
      <c r="H2268" s="14" t="str">
        <f>IFERROR(VLOOKUP(B2268,'تكويد الاصناف'!$A$5:$C$1100,3,0),"")</f>
        <v/>
      </c>
    </row>
    <row r="2269" spans="1:8">
      <c r="A2269" s="13"/>
      <c r="B2269" s="4"/>
      <c r="C2269" s="14" t="str">
        <f>IFERROR(VLOOKUP(B2269,'تكويد الاصناف'!$A$5:$B$1100,2,0),"")</f>
        <v/>
      </c>
      <c r="D2269" s="4"/>
      <c r="E2269" s="4"/>
      <c r="F2269" s="24"/>
      <c r="G2269" s="4"/>
      <c r="H2269" s="14" t="str">
        <f>IFERROR(VLOOKUP(B2269,'تكويد الاصناف'!$A$5:$C$1100,3,0),"")</f>
        <v/>
      </c>
    </row>
    <row r="2270" spans="1:8">
      <c r="A2270" s="13"/>
      <c r="B2270" s="4"/>
      <c r="C2270" s="14" t="str">
        <f>IFERROR(VLOOKUP(B2270,'تكويد الاصناف'!$A$5:$B$1100,2,0),"")</f>
        <v/>
      </c>
      <c r="D2270" s="4"/>
      <c r="E2270" s="4"/>
      <c r="F2270" s="24"/>
      <c r="G2270" s="4"/>
      <c r="H2270" s="14" t="str">
        <f>IFERROR(VLOOKUP(B2270,'تكويد الاصناف'!$A$5:$C$1100,3,0),"")</f>
        <v/>
      </c>
    </row>
    <row r="2271" spans="1:8">
      <c r="A2271" s="13"/>
      <c r="B2271" s="4"/>
      <c r="C2271" s="14" t="str">
        <f>IFERROR(VLOOKUP(B2271,'تكويد الاصناف'!$A$5:$B$1100,2,0),"")</f>
        <v/>
      </c>
      <c r="D2271" s="4"/>
      <c r="E2271" s="4"/>
      <c r="F2271" s="24"/>
      <c r="G2271" s="4"/>
      <c r="H2271" s="14" t="str">
        <f>IFERROR(VLOOKUP(B2271,'تكويد الاصناف'!$A$5:$C$1100,3,0),"")</f>
        <v/>
      </c>
    </row>
    <row r="2272" spans="1:8">
      <c r="A2272" s="13"/>
      <c r="B2272" s="4"/>
      <c r="C2272" s="14" t="str">
        <f>IFERROR(VLOOKUP(B2272,'تكويد الاصناف'!$A$5:$B$1100,2,0),"")</f>
        <v/>
      </c>
      <c r="D2272" s="4"/>
      <c r="E2272" s="4"/>
      <c r="F2272" s="24"/>
      <c r="G2272" s="4"/>
      <c r="H2272" s="14" t="str">
        <f>IFERROR(VLOOKUP(B2272,'تكويد الاصناف'!$A$5:$C$1100,3,0),"")</f>
        <v/>
      </c>
    </row>
    <row r="2273" spans="1:8">
      <c r="A2273" s="13"/>
      <c r="B2273" s="4"/>
      <c r="C2273" s="14" t="str">
        <f>IFERROR(VLOOKUP(B2273,'تكويد الاصناف'!$A$5:$B$1100,2,0),"")</f>
        <v/>
      </c>
      <c r="D2273" s="4"/>
      <c r="E2273" s="4"/>
      <c r="F2273" s="24"/>
      <c r="G2273" s="4"/>
      <c r="H2273" s="14" t="str">
        <f>IFERROR(VLOOKUP(B2273,'تكويد الاصناف'!$A$5:$C$1100,3,0),"")</f>
        <v/>
      </c>
    </row>
    <row r="2274" spans="1:8">
      <c r="A2274" s="13"/>
      <c r="B2274" s="4"/>
      <c r="C2274" s="14" t="str">
        <f>IFERROR(VLOOKUP(B2274,'تكويد الاصناف'!$A$5:$B$1100,2,0),"")</f>
        <v/>
      </c>
      <c r="D2274" s="4"/>
      <c r="E2274" s="4"/>
      <c r="F2274" s="24"/>
      <c r="G2274" s="4"/>
      <c r="H2274" s="14" t="str">
        <f>IFERROR(VLOOKUP(B2274,'تكويد الاصناف'!$A$5:$C$1100,3,0),"")</f>
        <v/>
      </c>
    </row>
    <row r="2275" spans="1:8">
      <c r="A2275" s="13"/>
      <c r="B2275" s="4"/>
      <c r="C2275" s="14" t="str">
        <f>IFERROR(VLOOKUP(B2275,'تكويد الاصناف'!$A$5:$B$1100,2,0),"")</f>
        <v/>
      </c>
      <c r="D2275" s="4"/>
      <c r="E2275" s="4"/>
      <c r="F2275" s="24"/>
      <c r="G2275" s="4"/>
      <c r="H2275" s="14" t="str">
        <f>IFERROR(VLOOKUP(B2275,'تكويد الاصناف'!$A$5:$C$1100,3,0),"")</f>
        <v/>
      </c>
    </row>
    <row r="2276" spans="1:8">
      <c r="A2276" s="13"/>
      <c r="B2276" s="4"/>
      <c r="C2276" s="14" t="str">
        <f>IFERROR(VLOOKUP(B2276,'تكويد الاصناف'!$A$5:$B$1100,2,0),"")</f>
        <v/>
      </c>
      <c r="D2276" s="4"/>
      <c r="E2276" s="4"/>
      <c r="F2276" s="24"/>
      <c r="G2276" s="4"/>
      <c r="H2276" s="14" t="str">
        <f>IFERROR(VLOOKUP(B2276,'تكويد الاصناف'!$A$5:$C$1100,3,0),"")</f>
        <v/>
      </c>
    </row>
    <row r="2277" spans="1:8">
      <c r="A2277" s="13"/>
      <c r="B2277" s="4"/>
      <c r="C2277" s="14" t="str">
        <f>IFERROR(VLOOKUP(B2277,'تكويد الاصناف'!$A$5:$B$1100,2,0),"")</f>
        <v/>
      </c>
      <c r="D2277" s="4"/>
      <c r="E2277" s="4"/>
      <c r="F2277" s="24"/>
      <c r="G2277" s="4"/>
      <c r="H2277" s="14" t="str">
        <f>IFERROR(VLOOKUP(B2277,'تكويد الاصناف'!$A$5:$C$1100,3,0),"")</f>
        <v/>
      </c>
    </row>
    <row r="2278" spans="1:8">
      <c r="A2278" s="13"/>
      <c r="B2278" s="4"/>
      <c r="C2278" s="14" t="str">
        <f>IFERROR(VLOOKUP(B2278,'تكويد الاصناف'!$A$5:$B$1100,2,0),"")</f>
        <v/>
      </c>
      <c r="D2278" s="4"/>
      <c r="E2278" s="4"/>
      <c r="F2278" s="24"/>
      <c r="G2278" s="4"/>
      <c r="H2278" s="14" t="str">
        <f>IFERROR(VLOOKUP(B2278,'تكويد الاصناف'!$A$5:$C$1100,3,0),"")</f>
        <v/>
      </c>
    </row>
    <row r="2279" spans="1:8">
      <c r="A2279" s="13"/>
      <c r="B2279" s="4"/>
      <c r="C2279" s="14" t="str">
        <f>IFERROR(VLOOKUP(B2279,'تكويد الاصناف'!$A$5:$B$1100,2,0),"")</f>
        <v/>
      </c>
      <c r="D2279" s="4"/>
      <c r="E2279" s="4"/>
      <c r="F2279" s="24"/>
      <c r="G2279" s="4"/>
      <c r="H2279" s="14" t="str">
        <f>IFERROR(VLOOKUP(B2279,'تكويد الاصناف'!$A$5:$C$1100,3,0),"")</f>
        <v/>
      </c>
    </row>
    <row r="2280" spans="1:8">
      <c r="A2280" s="13"/>
      <c r="B2280" s="4"/>
      <c r="C2280" s="14" t="str">
        <f>IFERROR(VLOOKUP(B2280,'تكويد الاصناف'!$A$5:$B$1100,2,0),"")</f>
        <v/>
      </c>
      <c r="D2280" s="4"/>
      <c r="E2280" s="4"/>
      <c r="F2280" s="24"/>
      <c r="G2280" s="4"/>
      <c r="H2280" s="14" t="str">
        <f>IFERROR(VLOOKUP(B2280,'تكويد الاصناف'!$A$5:$C$1100,3,0),"")</f>
        <v/>
      </c>
    </row>
    <row r="2281" spans="1:8">
      <c r="A2281" s="13"/>
      <c r="B2281" s="4"/>
      <c r="C2281" s="14" t="str">
        <f>IFERROR(VLOOKUP(B2281,'تكويد الاصناف'!$A$5:$B$1100,2,0),"")</f>
        <v/>
      </c>
      <c r="D2281" s="4"/>
      <c r="E2281" s="4"/>
      <c r="F2281" s="24"/>
      <c r="G2281" s="4"/>
      <c r="H2281" s="14" t="str">
        <f>IFERROR(VLOOKUP(B2281,'تكويد الاصناف'!$A$5:$C$1100,3,0),"")</f>
        <v/>
      </c>
    </row>
    <row r="2282" spans="1:8">
      <c r="A2282" s="13"/>
      <c r="B2282" s="4"/>
      <c r="C2282" s="14" t="str">
        <f>IFERROR(VLOOKUP(B2282,'تكويد الاصناف'!$A$5:$B$1100,2,0),"")</f>
        <v/>
      </c>
      <c r="D2282" s="4"/>
      <c r="E2282" s="4"/>
      <c r="F2282" s="24"/>
      <c r="G2282" s="4"/>
      <c r="H2282" s="14" t="str">
        <f>IFERROR(VLOOKUP(B2282,'تكويد الاصناف'!$A$5:$C$1100,3,0),"")</f>
        <v/>
      </c>
    </row>
    <row r="2283" spans="1:8">
      <c r="A2283" s="13"/>
      <c r="B2283" s="4"/>
      <c r="C2283" s="14" t="str">
        <f>IFERROR(VLOOKUP(B2283,'تكويد الاصناف'!$A$5:$B$1100,2,0),"")</f>
        <v/>
      </c>
      <c r="D2283" s="4"/>
      <c r="E2283" s="4"/>
      <c r="F2283" s="24"/>
      <c r="G2283" s="4"/>
      <c r="H2283" s="14" t="str">
        <f>IFERROR(VLOOKUP(B2283,'تكويد الاصناف'!$A$5:$C$1100,3,0),"")</f>
        <v/>
      </c>
    </row>
    <row r="2284" spans="1:8">
      <c r="A2284" s="13"/>
      <c r="B2284" s="4"/>
      <c r="C2284" s="14" t="str">
        <f>IFERROR(VLOOKUP(B2284,'تكويد الاصناف'!$A$5:$B$1100,2,0),"")</f>
        <v/>
      </c>
      <c r="D2284" s="4"/>
      <c r="E2284" s="4"/>
      <c r="F2284" s="24"/>
      <c r="G2284" s="4"/>
      <c r="H2284" s="14" t="str">
        <f>IFERROR(VLOOKUP(B2284,'تكويد الاصناف'!$A$5:$C$1100,3,0),"")</f>
        <v/>
      </c>
    </row>
    <row r="2285" spans="1:8">
      <c r="A2285" s="13"/>
      <c r="B2285" s="4"/>
      <c r="C2285" s="14" t="str">
        <f>IFERROR(VLOOKUP(B2285,'تكويد الاصناف'!$A$5:$B$1100,2,0),"")</f>
        <v/>
      </c>
      <c r="D2285" s="4"/>
      <c r="E2285" s="4"/>
      <c r="F2285" s="24"/>
      <c r="G2285" s="4"/>
      <c r="H2285" s="14" t="str">
        <f>IFERROR(VLOOKUP(B2285,'تكويد الاصناف'!$A$5:$C$1100,3,0),"")</f>
        <v/>
      </c>
    </row>
    <row r="2286" spans="1:8">
      <c r="A2286" s="13"/>
      <c r="B2286" s="4"/>
      <c r="C2286" s="14" t="str">
        <f>IFERROR(VLOOKUP(B2286,'تكويد الاصناف'!$A$5:$B$1100,2,0),"")</f>
        <v/>
      </c>
      <c r="D2286" s="4"/>
      <c r="E2286" s="4"/>
      <c r="F2286" s="24"/>
      <c r="G2286" s="4"/>
      <c r="H2286" s="14" t="str">
        <f>IFERROR(VLOOKUP(B2286,'تكويد الاصناف'!$A$5:$C$1100,3,0),"")</f>
        <v/>
      </c>
    </row>
    <row r="2287" spans="1:8">
      <c r="A2287" s="13"/>
      <c r="B2287" s="4"/>
      <c r="C2287" s="14" t="str">
        <f>IFERROR(VLOOKUP(B2287,'تكويد الاصناف'!$A$5:$B$1100,2,0),"")</f>
        <v/>
      </c>
      <c r="D2287" s="4"/>
      <c r="E2287" s="4"/>
      <c r="F2287" s="24"/>
      <c r="G2287" s="4"/>
      <c r="H2287" s="14" t="str">
        <f>IFERROR(VLOOKUP(B2287,'تكويد الاصناف'!$A$5:$C$1100,3,0),"")</f>
        <v/>
      </c>
    </row>
    <row r="2288" spans="1:8">
      <c r="A2288" s="13"/>
      <c r="B2288" s="4"/>
      <c r="C2288" s="14" t="str">
        <f>IFERROR(VLOOKUP(B2288,'تكويد الاصناف'!$A$5:$B$1100,2,0),"")</f>
        <v/>
      </c>
      <c r="D2288" s="4"/>
      <c r="E2288" s="4"/>
      <c r="F2288" s="24"/>
      <c r="G2288" s="4"/>
      <c r="H2288" s="14" t="str">
        <f>IFERROR(VLOOKUP(B2288,'تكويد الاصناف'!$A$5:$C$1100,3,0),"")</f>
        <v/>
      </c>
    </row>
    <row r="2289" spans="1:8">
      <c r="A2289" s="13"/>
      <c r="B2289" s="4"/>
      <c r="C2289" s="14" t="str">
        <f>IFERROR(VLOOKUP(B2289,'تكويد الاصناف'!$A$5:$B$1100,2,0),"")</f>
        <v/>
      </c>
      <c r="D2289" s="4"/>
      <c r="E2289" s="4"/>
      <c r="F2289" s="24"/>
      <c r="G2289" s="4"/>
      <c r="H2289" s="14" t="str">
        <f>IFERROR(VLOOKUP(B2289,'تكويد الاصناف'!$A$5:$C$1100,3,0),"")</f>
        <v/>
      </c>
    </row>
    <row r="2290" spans="1:8">
      <c r="A2290" s="13"/>
      <c r="B2290" s="4"/>
      <c r="C2290" s="14" t="str">
        <f>IFERROR(VLOOKUP(B2290,'تكويد الاصناف'!$A$5:$B$1100,2,0),"")</f>
        <v/>
      </c>
      <c r="D2290" s="4"/>
      <c r="E2290" s="4"/>
      <c r="F2290" s="24"/>
      <c r="G2290" s="4"/>
      <c r="H2290" s="14" t="str">
        <f>IFERROR(VLOOKUP(B2290,'تكويد الاصناف'!$A$5:$C$1100,3,0),"")</f>
        <v/>
      </c>
    </row>
    <row r="2291" spans="1:8">
      <c r="A2291" s="13"/>
      <c r="B2291" s="4"/>
      <c r="C2291" s="14" t="str">
        <f>IFERROR(VLOOKUP(B2291,'تكويد الاصناف'!$A$5:$B$1100,2,0),"")</f>
        <v/>
      </c>
      <c r="D2291" s="4"/>
      <c r="E2291" s="4"/>
      <c r="F2291" s="24"/>
      <c r="G2291" s="4"/>
      <c r="H2291" s="14" t="str">
        <f>IFERROR(VLOOKUP(B2291,'تكويد الاصناف'!$A$5:$C$1100,3,0),"")</f>
        <v/>
      </c>
    </row>
    <row r="2292" spans="1:8">
      <c r="A2292" s="13"/>
      <c r="B2292" s="4"/>
      <c r="C2292" s="14" t="str">
        <f>IFERROR(VLOOKUP(B2292,'تكويد الاصناف'!$A$5:$B$1100,2,0),"")</f>
        <v/>
      </c>
      <c r="D2292" s="4"/>
      <c r="E2292" s="4"/>
      <c r="F2292" s="24"/>
      <c r="G2292" s="4"/>
      <c r="H2292" s="14" t="str">
        <f>IFERROR(VLOOKUP(B2292,'تكويد الاصناف'!$A$5:$C$1100,3,0),"")</f>
        <v/>
      </c>
    </row>
    <row r="2293" spans="1:8">
      <c r="A2293" s="13"/>
      <c r="B2293" s="4"/>
      <c r="C2293" s="14" t="str">
        <f>IFERROR(VLOOKUP(B2293,'تكويد الاصناف'!$A$5:$B$1100,2,0),"")</f>
        <v/>
      </c>
      <c r="D2293" s="4"/>
      <c r="E2293" s="4"/>
      <c r="F2293" s="24"/>
      <c r="G2293" s="4"/>
      <c r="H2293" s="14" t="str">
        <f>IFERROR(VLOOKUP(B2293,'تكويد الاصناف'!$A$5:$C$1100,3,0),"")</f>
        <v/>
      </c>
    </row>
    <row r="2294" spans="1:8">
      <c r="A2294" s="13"/>
      <c r="B2294" s="4"/>
      <c r="C2294" s="14" t="str">
        <f>IFERROR(VLOOKUP(B2294,'تكويد الاصناف'!$A$5:$B$1100,2,0),"")</f>
        <v/>
      </c>
      <c r="D2294" s="4"/>
      <c r="E2294" s="4"/>
      <c r="F2294" s="24"/>
      <c r="G2294" s="4"/>
      <c r="H2294" s="14" t="str">
        <f>IFERROR(VLOOKUP(B2294,'تكويد الاصناف'!$A$5:$C$1100,3,0),"")</f>
        <v/>
      </c>
    </row>
    <row r="2295" spans="1:8">
      <c r="A2295" s="13"/>
      <c r="B2295" s="4"/>
      <c r="C2295" s="14" t="str">
        <f>IFERROR(VLOOKUP(B2295,'تكويد الاصناف'!$A$5:$B$1100,2,0),"")</f>
        <v/>
      </c>
      <c r="D2295" s="4"/>
      <c r="E2295" s="4"/>
      <c r="F2295" s="24"/>
      <c r="G2295" s="4"/>
      <c r="H2295" s="14" t="str">
        <f>IFERROR(VLOOKUP(B2295,'تكويد الاصناف'!$A$5:$C$1100,3,0),"")</f>
        <v/>
      </c>
    </row>
    <row r="2296" spans="1:8">
      <c r="A2296" s="13"/>
      <c r="B2296" s="4"/>
      <c r="C2296" s="14" t="str">
        <f>IFERROR(VLOOKUP(B2296,'تكويد الاصناف'!$A$5:$B$1100,2,0),"")</f>
        <v/>
      </c>
      <c r="D2296" s="4"/>
      <c r="E2296" s="4"/>
      <c r="F2296" s="24"/>
      <c r="G2296" s="4"/>
      <c r="H2296" s="14" t="str">
        <f>IFERROR(VLOOKUP(B2296,'تكويد الاصناف'!$A$5:$C$1100,3,0),"")</f>
        <v/>
      </c>
    </row>
    <row r="2297" spans="1:8">
      <c r="A2297" s="13"/>
      <c r="B2297" s="4"/>
      <c r="C2297" s="14" t="str">
        <f>IFERROR(VLOOKUP(B2297,'تكويد الاصناف'!$A$5:$B$1100,2,0),"")</f>
        <v/>
      </c>
      <c r="D2297" s="4"/>
      <c r="E2297" s="4"/>
      <c r="F2297" s="24"/>
      <c r="G2297" s="4"/>
      <c r="H2297" s="14" t="str">
        <f>IFERROR(VLOOKUP(B2297,'تكويد الاصناف'!$A$5:$C$1100,3,0),"")</f>
        <v/>
      </c>
    </row>
    <row r="2298" spans="1:8">
      <c r="A2298" s="13"/>
      <c r="B2298" s="4"/>
      <c r="C2298" s="14" t="str">
        <f>IFERROR(VLOOKUP(B2298,'تكويد الاصناف'!$A$5:$B$1100,2,0),"")</f>
        <v/>
      </c>
      <c r="D2298" s="4"/>
      <c r="E2298" s="4"/>
      <c r="F2298" s="24"/>
      <c r="G2298" s="4"/>
      <c r="H2298" s="14" t="str">
        <f>IFERROR(VLOOKUP(B2298,'تكويد الاصناف'!$A$5:$C$1100,3,0),"")</f>
        <v/>
      </c>
    </row>
    <row r="2299" spans="1:8">
      <c r="A2299" s="13"/>
      <c r="B2299" s="4"/>
      <c r="C2299" s="14" t="str">
        <f>IFERROR(VLOOKUP(B2299,'تكويد الاصناف'!$A$5:$B$1100,2,0),"")</f>
        <v/>
      </c>
      <c r="D2299" s="4"/>
      <c r="E2299" s="4"/>
      <c r="F2299" s="24"/>
      <c r="G2299" s="4"/>
      <c r="H2299" s="14" t="str">
        <f>IFERROR(VLOOKUP(B2299,'تكويد الاصناف'!$A$5:$C$1100,3,0),"")</f>
        <v/>
      </c>
    </row>
    <row r="2300" spans="1:8">
      <c r="A2300" s="13"/>
      <c r="B2300" s="4"/>
      <c r="C2300" s="14" t="str">
        <f>IFERROR(VLOOKUP(B2300,'تكويد الاصناف'!$A$5:$B$1100,2,0),"")</f>
        <v/>
      </c>
      <c r="D2300" s="4"/>
      <c r="E2300" s="4"/>
      <c r="F2300" s="24"/>
      <c r="G2300" s="4"/>
      <c r="H2300" s="14" t="str">
        <f>IFERROR(VLOOKUP(B2300,'تكويد الاصناف'!$A$5:$C$1100,3,0),"")</f>
        <v/>
      </c>
    </row>
    <row r="2301" spans="1:8">
      <c r="A2301" s="13"/>
      <c r="B2301" s="4"/>
      <c r="C2301" s="14" t="str">
        <f>IFERROR(VLOOKUP(B2301,'تكويد الاصناف'!$A$5:$B$1100,2,0),"")</f>
        <v/>
      </c>
      <c r="D2301" s="4"/>
      <c r="E2301" s="4"/>
      <c r="F2301" s="24"/>
      <c r="G2301" s="4"/>
      <c r="H2301" s="14" t="str">
        <f>IFERROR(VLOOKUP(B2301,'تكويد الاصناف'!$A$5:$C$1100,3,0),"")</f>
        <v/>
      </c>
    </row>
    <row r="2302" spans="1:8">
      <c r="A2302" s="13"/>
      <c r="B2302" s="4"/>
      <c r="C2302" s="14" t="str">
        <f>IFERROR(VLOOKUP(B2302,'تكويد الاصناف'!$A$5:$B$1100,2,0),"")</f>
        <v/>
      </c>
      <c r="D2302" s="4"/>
      <c r="E2302" s="4"/>
      <c r="F2302" s="24"/>
      <c r="G2302" s="4"/>
      <c r="H2302" s="14" t="str">
        <f>IFERROR(VLOOKUP(B2302,'تكويد الاصناف'!$A$5:$C$1100,3,0),"")</f>
        <v/>
      </c>
    </row>
    <row r="2303" spans="1:8">
      <c r="A2303" s="13"/>
      <c r="B2303" s="4"/>
      <c r="C2303" s="14" t="str">
        <f>IFERROR(VLOOKUP(B2303,'تكويد الاصناف'!$A$5:$B$1100,2,0),"")</f>
        <v/>
      </c>
      <c r="D2303" s="4"/>
      <c r="E2303" s="4"/>
      <c r="F2303" s="24"/>
      <c r="G2303" s="4"/>
      <c r="H2303" s="14" t="str">
        <f>IFERROR(VLOOKUP(B2303,'تكويد الاصناف'!$A$5:$C$1100,3,0),"")</f>
        <v/>
      </c>
    </row>
    <row r="2304" spans="1:8">
      <c r="A2304" s="13"/>
      <c r="B2304" s="4"/>
      <c r="C2304" s="14" t="str">
        <f>IFERROR(VLOOKUP(B2304,'تكويد الاصناف'!$A$5:$B$1100,2,0),"")</f>
        <v/>
      </c>
      <c r="D2304" s="4"/>
      <c r="E2304" s="4"/>
      <c r="F2304" s="24"/>
      <c r="G2304" s="4"/>
      <c r="H2304" s="14" t="str">
        <f>IFERROR(VLOOKUP(B2304,'تكويد الاصناف'!$A$5:$C$1100,3,0),"")</f>
        <v/>
      </c>
    </row>
    <row r="2305" spans="1:8">
      <c r="A2305" s="13"/>
      <c r="B2305" s="4"/>
      <c r="C2305" s="14" t="str">
        <f>IFERROR(VLOOKUP(B2305,'تكويد الاصناف'!$A$5:$B$1100,2,0),"")</f>
        <v/>
      </c>
      <c r="D2305" s="4"/>
      <c r="E2305" s="4"/>
      <c r="F2305" s="24"/>
      <c r="G2305" s="4"/>
      <c r="H2305" s="14" t="str">
        <f>IFERROR(VLOOKUP(B2305,'تكويد الاصناف'!$A$5:$C$1100,3,0),"")</f>
        <v/>
      </c>
    </row>
    <row r="2306" spans="1:8">
      <c r="A2306" s="13"/>
      <c r="B2306" s="4"/>
      <c r="C2306" s="14" t="str">
        <f>IFERROR(VLOOKUP(B2306,'تكويد الاصناف'!$A$5:$B$1100,2,0),"")</f>
        <v/>
      </c>
      <c r="D2306" s="4"/>
      <c r="E2306" s="4"/>
      <c r="F2306" s="24"/>
      <c r="G2306" s="4"/>
      <c r="H2306" s="14" t="str">
        <f>IFERROR(VLOOKUP(B2306,'تكويد الاصناف'!$A$5:$C$1100,3,0),"")</f>
        <v/>
      </c>
    </row>
    <row r="2307" spans="1:8">
      <c r="A2307" s="13"/>
      <c r="B2307" s="4"/>
      <c r="C2307" s="14" t="str">
        <f>IFERROR(VLOOKUP(B2307,'تكويد الاصناف'!$A$5:$B$1100,2,0),"")</f>
        <v/>
      </c>
      <c r="D2307" s="4"/>
      <c r="E2307" s="4"/>
      <c r="F2307" s="24"/>
      <c r="G2307" s="4"/>
      <c r="H2307" s="14" t="str">
        <f>IFERROR(VLOOKUP(B2307,'تكويد الاصناف'!$A$5:$C$1100,3,0),"")</f>
        <v/>
      </c>
    </row>
    <row r="2308" spans="1:8">
      <c r="A2308" s="13"/>
      <c r="B2308" s="4"/>
      <c r="C2308" s="14" t="str">
        <f>IFERROR(VLOOKUP(B2308,'تكويد الاصناف'!$A$5:$B$1100,2,0),"")</f>
        <v/>
      </c>
      <c r="D2308" s="4"/>
      <c r="E2308" s="4"/>
      <c r="F2308" s="24"/>
      <c r="G2308" s="4"/>
      <c r="H2308" s="14" t="str">
        <f>IFERROR(VLOOKUP(B2308,'تكويد الاصناف'!$A$5:$C$1100,3,0),"")</f>
        <v/>
      </c>
    </row>
    <row r="2309" spans="1:8">
      <c r="A2309" s="13"/>
      <c r="B2309" s="4"/>
      <c r="C2309" s="14" t="str">
        <f>IFERROR(VLOOKUP(B2309,'تكويد الاصناف'!$A$5:$B$1100,2,0),"")</f>
        <v/>
      </c>
      <c r="D2309" s="4"/>
      <c r="E2309" s="4"/>
      <c r="F2309" s="24"/>
      <c r="G2309" s="4"/>
      <c r="H2309" s="14" t="str">
        <f>IFERROR(VLOOKUP(B2309,'تكويد الاصناف'!$A$5:$C$1100,3,0),"")</f>
        <v/>
      </c>
    </row>
    <row r="2310" spans="1:8">
      <c r="A2310" s="13"/>
      <c r="B2310" s="4"/>
      <c r="C2310" s="14" t="str">
        <f>IFERROR(VLOOKUP(B2310,'تكويد الاصناف'!$A$5:$B$1100,2,0),"")</f>
        <v/>
      </c>
      <c r="D2310" s="4"/>
      <c r="E2310" s="4"/>
      <c r="F2310" s="24"/>
      <c r="G2310" s="4"/>
      <c r="H2310" s="14" t="str">
        <f>IFERROR(VLOOKUP(B2310,'تكويد الاصناف'!$A$5:$C$1100,3,0),"")</f>
        <v/>
      </c>
    </row>
    <row r="2311" spans="1:8">
      <c r="A2311" s="13"/>
      <c r="B2311" s="4"/>
      <c r="C2311" s="14" t="str">
        <f>IFERROR(VLOOKUP(B2311,'تكويد الاصناف'!$A$5:$B$1100,2,0),"")</f>
        <v/>
      </c>
      <c r="D2311" s="4"/>
      <c r="E2311" s="4"/>
      <c r="F2311" s="24"/>
      <c r="G2311" s="4"/>
      <c r="H2311" s="14" t="str">
        <f>IFERROR(VLOOKUP(B2311,'تكويد الاصناف'!$A$5:$C$1100,3,0),"")</f>
        <v/>
      </c>
    </row>
    <row r="2312" spans="1:8">
      <c r="A2312" s="13"/>
      <c r="B2312" s="4"/>
      <c r="C2312" s="14" t="str">
        <f>IFERROR(VLOOKUP(B2312,'تكويد الاصناف'!$A$5:$B$1100,2,0),"")</f>
        <v/>
      </c>
      <c r="D2312" s="4"/>
      <c r="E2312" s="4"/>
      <c r="F2312" s="24"/>
      <c r="G2312" s="4"/>
      <c r="H2312" s="14" t="str">
        <f>IFERROR(VLOOKUP(B2312,'تكويد الاصناف'!$A$5:$C$1100,3,0),"")</f>
        <v/>
      </c>
    </row>
    <row r="2313" spans="1:8">
      <c r="A2313" s="13"/>
      <c r="B2313" s="4"/>
      <c r="C2313" s="14" t="str">
        <f>IFERROR(VLOOKUP(B2313,'تكويد الاصناف'!$A$5:$B$1100,2,0),"")</f>
        <v/>
      </c>
      <c r="D2313" s="4"/>
      <c r="E2313" s="4"/>
      <c r="F2313" s="24"/>
      <c r="G2313" s="4"/>
      <c r="H2313" s="14" t="str">
        <f>IFERROR(VLOOKUP(B2313,'تكويد الاصناف'!$A$5:$C$1100,3,0),"")</f>
        <v/>
      </c>
    </row>
    <row r="2314" spans="1:8">
      <c r="A2314" s="13"/>
      <c r="B2314" s="4"/>
      <c r="C2314" s="14" t="str">
        <f>IFERROR(VLOOKUP(B2314,'تكويد الاصناف'!$A$5:$B$1100,2,0),"")</f>
        <v/>
      </c>
      <c r="D2314" s="4"/>
      <c r="E2314" s="4"/>
      <c r="F2314" s="24"/>
      <c r="G2314" s="4"/>
      <c r="H2314" s="14" t="str">
        <f>IFERROR(VLOOKUP(B2314,'تكويد الاصناف'!$A$5:$C$1100,3,0),"")</f>
        <v/>
      </c>
    </row>
    <row r="2315" spans="1:8">
      <c r="A2315" s="13"/>
      <c r="B2315" s="4"/>
      <c r="C2315" s="14" t="str">
        <f>IFERROR(VLOOKUP(B2315,'تكويد الاصناف'!$A$5:$B$1100,2,0),"")</f>
        <v/>
      </c>
      <c r="D2315" s="4"/>
      <c r="E2315" s="4"/>
      <c r="F2315" s="24"/>
      <c r="G2315" s="4"/>
      <c r="H2315" s="14" t="str">
        <f>IFERROR(VLOOKUP(B2315,'تكويد الاصناف'!$A$5:$C$1100,3,0),"")</f>
        <v/>
      </c>
    </row>
    <row r="2316" spans="1:8">
      <c r="A2316" s="13"/>
      <c r="B2316" s="4"/>
      <c r="C2316" s="14" t="str">
        <f>IFERROR(VLOOKUP(B2316,'تكويد الاصناف'!$A$5:$B$1100,2,0),"")</f>
        <v/>
      </c>
      <c r="D2316" s="4"/>
      <c r="E2316" s="4"/>
      <c r="F2316" s="24"/>
      <c r="G2316" s="4"/>
      <c r="H2316" s="14" t="str">
        <f>IFERROR(VLOOKUP(B2316,'تكويد الاصناف'!$A$5:$C$1100,3,0),"")</f>
        <v/>
      </c>
    </row>
    <row r="2317" spans="1:8">
      <c r="A2317" s="13"/>
      <c r="B2317" s="4"/>
      <c r="C2317" s="14" t="str">
        <f>IFERROR(VLOOKUP(B2317,'تكويد الاصناف'!$A$5:$B$1100,2,0),"")</f>
        <v/>
      </c>
      <c r="D2317" s="4"/>
      <c r="E2317" s="4"/>
      <c r="F2317" s="24"/>
      <c r="G2317" s="4"/>
      <c r="H2317" s="14" t="str">
        <f>IFERROR(VLOOKUP(B2317,'تكويد الاصناف'!$A$5:$C$1100,3,0),"")</f>
        <v/>
      </c>
    </row>
    <row r="2318" spans="1:8">
      <c r="A2318" s="13"/>
      <c r="B2318" s="4"/>
      <c r="C2318" s="14" t="str">
        <f>IFERROR(VLOOKUP(B2318,'تكويد الاصناف'!$A$5:$B$1100,2,0),"")</f>
        <v/>
      </c>
      <c r="D2318" s="4"/>
      <c r="E2318" s="4"/>
      <c r="F2318" s="24"/>
      <c r="G2318" s="4"/>
      <c r="H2318" s="14" t="str">
        <f>IFERROR(VLOOKUP(B2318,'تكويد الاصناف'!$A$5:$C$1100,3,0),"")</f>
        <v/>
      </c>
    </row>
    <row r="2319" spans="1:8">
      <c r="A2319" s="13"/>
      <c r="B2319" s="4"/>
      <c r="C2319" s="14" t="str">
        <f>IFERROR(VLOOKUP(B2319,'تكويد الاصناف'!$A$5:$B$1100,2,0),"")</f>
        <v/>
      </c>
      <c r="D2319" s="4"/>
      <c r="E2319" s="4"/>
      <c r="F2319" s="24"/>
      <c r="G2319" s="4"/>
      <c r="H2319" s="14" t="str">
        <f>IFERROR(VLOOKUP(B2319,'تكويد الاصناف'!$A$5:$C$1100,3,0),"")</f>
        <v/>
      </c>
    </row>
    <row r="2320" spans="1:8">
      <c r="A2320" s="13"/>
      <c r="B2320" s="4"/>
      <c r="C2320" s="14" t="str">
        <f>IFERROR(VLOOKUP(B2320,'تكويد الاصناف'!$A$5:$B$1100,2,0),"")</f>
        <v/>
      </c>
      <c r="D2320" s="4"/>
      <c r="E2320" s="4"/>
      <c r="F2320" s="24"/>
      <c r="G2320" s="4"/>
      <c r="H2320" s="14" t="str">
        <f>IFERROR(VLOOKUP(B2320,'تكويد الاصناف'!$A$5:$C$1100,3,0),"")</f>
        <v/>
      </c>
    </row>
    <row r="2321" spans="1:8">
      <c r="A2321" s="13"/>
      <c r="B2321" s="4"/>
      <c r="C2321" s="14" t="str">
        <f>IFERROR(VLOOKUP(B2321,'تكويد الاصناف'!$A$5:$B$1100,2,0),"")</f>
        <v/>
      </c>
      <c r="D2321" s="4"/>
      <c r="E2321" s="4"/>
      <c r="F2321" s="24"/>
      <c r="G2321" s="4"/>
      <c r="H2321" s="14" t="str">
        <f>IFERROR(VLOOKUP(B2321,'تكويد الاصناف'!$A$5:$C$1100,3,0),"")</f>
        <v/>
      </c>
    </row>
    <row r="2322" spans="1:8">
      <c r="A2322" s="13"/>
      <c r="B2322" s="4"/>
      <c r="C2322" s="14" t="str">
        <f>IFERROR(VLOOKUP(B2322,'تكويد الاصناف'!$A$5:$B$1100,2,0),"")</f>
        <v/>
      </c>
      <c r="D2322" s="4"/>
      <c r="E2322" s="4"/>
      <c r="F2322" s="24"/>
      <c r="G2322" s="4"/>
      <c r="H2322" s="14" t="str">
        <f>IFERROR(VLOOKUP(B2322,'تكويد الاصناف'!$A$5:$C$1100,3,0),"")</f>
        <v/>
      </c>
    </row>
    <row r="2323" spans="1:8">
      <c r="A2323" s="13"/>
      <c r="B2323" s="4"/>
      <c r="C2323" s="14" t="str">
        <f>IFERROR(VLOOKUP(B2323,'تكويد الاصناف'!$A$5:$B$1100,2,0),"")</f>
        <v/>
      </c>
      <c r="D2323" s="4"/>
      <c r="E2323" s="4"/>
      <c r="F2323" s="24"/>
      <c r="G2323" s="4"/>
      <c r="H2323" s="14" t="str">
        <f>IFERROR(VLOOKUP(B2323,'تكويد الاصناف'!$A$5:$C$1100,3,0),"")</f>
        <v/>
      </c>
    </row>
    <row r="2324" spans="1:8">
      <c r="A2324" s="13"/>
      <c r="B2324" s="4"/>
      <c r="C2324" s="14" t="str">
        <f>IFERROR(VLOOKUP(B2324,'تكويد الاصناف'!$A$5:$B$1100,2,0),"")</f>
        <v/>
      </c>
      <c r="D2324" s="4"/>
      <c r="E2324" s="4"/>
      <c r="F2324" s="24"/>
      <c r="G2324" s="4"/>
      <c r="H2324" s="14" t="str">
        <f>IFERROR(VLOOKUP(B2324,'تكويد الاصناف'!$A$5:$C$1100,3,0),"")</f>
        <v/>
      </c>
    </row>
    <row r="2325" spans="1:8">
      <c r="A2325" s="13"/>
      <c r="B2325" s="4"/>
      <c r="C2325" s="14" t="str">
        <f>IFERROR(VLOOKUP(B2325,'تكويد الاصناف'!$A$5:$B$1100,2,0),"")</f>
        <v/>
      </c>
      <c r="D2325" s="4"/>
      <c r="E2325" s="4"/>
      <c r="F2325" s="24"/>
      <c r="G2325" s="4"/>
      <c r="H2325" s="14" t="str">
        <f>IFERROR(VLOOKUP(B2325,'تكويد الاصناف'!$A$5:$C$1100,3,0),"")</f>
        <v/>
      </c>
    </row>
    <row r="2326" spans="1:8">
      <c r="A2326" s="13"/>
      <c r="B2326" s="4"/>
      <c r="C2326" s="14" t="str">
        <f>IFERROR(VLOOKUP(B2326,'تكويد الاصناف'!$A$5:$B$1100,2,0),"")</f>
        <v/>
      </c>
      <c r="D2326" s="4"/>
      <c r="E2326" s="4"/>
      <c r="F2326" s="24"/>
      <c r="G2326" s="4"/>
      <c r="H2326" s="14" t="str">
        <f>IFERROR(VLOOKUP(B2326,'تكويد الاصناف'!$A$5:$C$1100,3,0),"")</f>
        <v/>
      </c>
    </row>
    <row r="2327" spans="1:8">
      <c r="A2327" s="13"/>
      <c r="B2327" s="4"/>
      <c r="C2327" s="14" t="str">
        <f>IFERROR(VLOOKUP(B2327,'تكويد الاصناف'!$A$5:$B$1100,2,0),"")</f>
        <v/>
      </c>
      <c r="D2327" s="4"/>
      <c r="E2327" s="4"/>
      <c r="F2327" s="24"/>
      <c r="G2327" s="4"/>
      <c r="H2327" s="14" t="str">
        <f>IFERROR(VLOOKUP(B2327,'تكويد الاصناف'!$A$5:$C$1100,3,0),"")</f>
        <v/>
      </c>
    </row>
    <row r="2328" spans="1:8">
      <c r="A2328" s="13"/>
      <c r="B2328" s="4"/>
      <c r="C2328" s="14" t="str">
        <f>IFERROR(VLOOKUP(B2328,'تكويد الاصناف'!$A$5:$B$1100,2,0),"")</f>
        <v/>
      </c>
      <c r="D2328" s="4"/>
      <c r="E2328" s="4"/>
      <c r="F2328" s="24"/>
      <c r="G2328" s="4"/>
      <c r="H2328" s="14" t="str">
        <f>IFERROR(VLOOKUP(B2328,'تكويد الاصناف'!$A$5:$C$1100,3,0),"")</f>
        <v/>
      </c>
    </row>
    <row r="2329" spans="1:8">
      <c r="A2329" s="13"/>
      <c r="B2329" s="4"/>
      <c r="C2329" s="14" t="str">
        <f>IFERROR(VLOOKUP(B2329,'تكويد الاصناف'!$A$5:$B$1100,2,0),"")</f>
        <v/>
      </c>
      <c r="D2329" s="4"/>
      <c r="E2329" s="4"/>
      <c r="F2329" s="24"/>
      <c r="G2329" s="4"/>
      <c r="H2329" s="14" t="str">
        <f>IFERROR(VLOOKUP(B2329,'تكويد الاصناف'!$A$5:$C$1100,3,0),"")</f>
        <v/>
      </c>
    </row>
    <row r="2330" spans="1:8">
      <c r="A2330" s="13"/>
      <c r="B2330" s="4"/>
      <c r="C2330" s="14" t="str">
        <f>IFERROR(VLOOKUP(B2330,'تكويد الاصناف'!$A$5:$B$1100,2,0),"")</f>
        <v/>
      </c>
      <c r="D2330" s="4"/>
      <c r="E2330" s="4"/>
      <c r="F2330" s="24"/>
      <c r="G2330" s="4"/>
      <c r="H2330" s="14" t="str">
        <f>IFERROR(VLOOKUP(B2330,'تكويد الاصناف'!$A$5:$C$1100,3,0),"")</f>
        <v/>
      </c>
    </row>
    <row r="2331" spans="1:8">
      <c r="A2331" s="13"/>
      <c r="B2331" s="4"/>
      <c r="C2331" s="14" t="str">
        <f>IFERROR(VLOOKUP(B2331,'تكويد الاصناف'!$A$5:$B$1100,2,0),"")</f>
        <v/>
      </c>
      <c r="D2331" s="4"/>
      <c r="E2331" s="4"/>
      <c r="F2331" s="24"/>
      <c r="G2331" s="4"/>
      <c r="H2331" s="14" t="str">
        <f>IFERROR(VLOOKUP(B2331,'تكويد الاصناف'!$A$5:$C$1100,3,0),"")</f>
        <v/>
      </c>
    </row>
    <row r="2332" spans="1:8">
      <c r="A2332" s="13"/>
      <c r="B2332" s="4"/>
      <c r="C2332" s="14" t="str">
        <f>IFERROR(VLOOKUP(B2332,'تكويد الاصناف'!$A$5:$B$1100,2,0),"")</f>
        <v/>
      </c>
      <c r="D2332" s="4"/>
      <c r="E2332" s="4"/>
      <c r="F2332" s="24"/>
      <c r="G2332" s="4"/>
      <c r="H2332" s="14" t="str">
        <f>IFERROR(VLOOKUP(B2332,'تكويد الاصناف'!$A$5:$C$1100,3,0),"")</f>
        <v/>
      </c>
    </row>
    <row r="2333" spans="1:8">
      <c r="A2333" s="13"/>
      <c r="B2333" s="4"/>
      <c r="C2333" s="14" t="str">
        <f>IFERROR(VLOOKUP(B2333,'تكويد الاصناف'!$A$5:$B$1100,2,0),"")</f>
        <v/>
      </c>
      <c r="D2333" s="4"/>
      <c r="E2333" s="4"/>
      <c r="F2333" s="24"/>
      <c r="G2333" s="4"/>
      <c r="H2333" s="14" t="str">
        <f>IFERROR(VLOOKUP(B2333,'تكويد الاصناف'!$A$5:$C$1100,3,0),"")</f>
        <v/>
      </c>
    </row>
    <row r="2334" spans="1:8">
      <c r="A2334" s="13"/>
      <c r="B2334" s="4"/>
      <c r="C2334" s="14" t="str">
        <f>IFERROR(VLOOKUP(B2334,'تكويد الاصناف'!$A$5:$B$1100,2,0),"")</f>
        <v/>
      </c>
      <c r="D2334" s="4"/>
      <c r="E2334" s="4"/>
      <c r="F2334" s="24"/>
      <c r="G2334" s="4"/>
      <c r="H2334" s="14" t="str">
        <f>IFERROR(VLOOKUP(B2334,'تكويد الاصناف'!$A$5:$C$1100,3,0),"")</f>
        <v/>
      </c>
    </row>
    <row r="2335" spans="1:8">
      <c r="A2335" s="13"/>
      <c r="B2335" s="4"/>
      <c r="C2335" s="14" t="str">
        <f>IFERROR(VLOOKUP(B2335,'تكويد الاصناف'!$A$5:$B$1100,2,0),"")</f>
        <v/>
      </c>
      <c r="D2335" s="4"/>
      <c r="E2335" s="4"/>
      <c r="F2335" s="24"/>
      <c r="G2335" s="4"/>
      <c r="H2335" s="14" t="str">
        <f>IFERROR(VLOOKUP(B2335,'تكويد الاصناف'!$A$5:$C$1100,3,0),"")</f>
        <v/>
      </c>
    </row>
    <row r="2336" spans="1:8">
      <c r="A2336" s="13"/>
      <c r="B2336" s="4"/>
      <c r="C2336" s="14" t="str">
        <f>IFERROR(VLOOKUP(B2336,'تكويد الاصناف'!$A$5:$B$1100,2,0),"")</f>
        <v/>
      </c>
      <c r="D2336" s="4"/>
      <c r="E2336" s="4"/>
      <c r="F2336" s="24"/>
      <c r="G2336" s="4"/>
      <c r="H2336" s="14" t="str">
        <f>IFERROR(VLOOKUP(B2336,'تكويد الاصناف'!$A$5:$C$1100,3,0),"")</f>
        <v/>
      </c>
    </row>
    <row r="2337" spans="1:8">
      <c r="A2337" s="13"/>
      <c r="B2337" s="4"/>
      <c r="C2337" s="14" t="str">
        <f>IFERROR(VLOOKUP(B2337,'تكويد الاصناف'!$A$5:$B$1100,2,0),"")</f>
        <v/>
      </c>
      <c r="D2337" s="4"/>
      <c r="E2337" s="4"/>
      <c r="F2337" s="24"/>
      <c r="G2337" s="4"/>
      <c r="H2337" s="14" t="str">
        <f>IFERROR(VLOOKUP(B2337,'تكويد الاصناف'!$A$5:$C$1100,3,0),"")</f>
        <v/>
      </c>
    </row>
    <row r="2338" spans="1:8">
      <c r="A2338" s="13"/>
      <c r="B2338" s="4"/>
      <c r="C2338" s="14" t="str">
        <f>IFERROR(VLOOKUP(B2338,'تكويد الاصناف'!$A$5:$B$1100,2,0),"")</f>
        <v/>
      </c>
      <c r="D2338" s="4"/>
      <c r="E2338" s="4"/>
      <c r="F2338" s="24"/>
      <c r="G2338" s="4"/>
      <c r="H2338" s="14" t="str">
        <f>IFERROR(VLOOKUP(B2338,'تكويد الاصناف'!$A$5:$C$1100,3,0),"")</f>
        <v/>
      </c>
    </row>
    <row r="2339" spans="1:8">
      <c r="A2339" s="13"/>
      <c r="B2339" s="4"/>
      <c r="C2339" s="14" t="str">
        <f>IFERROR(VLOOKUP(B2339,'تكويد الاصناف'!$A$5:$B$1100,2,0),"")</f>
        <v/>
      </c>
      <c r="D2339" s="4"/>
      <c r="E2339" s="4"/>
      <c r="F2339" s="24"/>
      <c r="G2339" s="4"/>
      <c r="H2339" s="14" t="str">
        <f>IFERROR(VLOOKUP(B2339,'تكويد الاصناف'!$A$5:$C$1100,3,0),"")</f>
        <v/>
      </c>
    </row>
    <row r="2340" spans="1:8">
      <c r="A2340" s="13"/>
      <c r="B2340" s="4"/>
      <c r="C2340" s="14" t="str">
        <f>IFERROR(VLOOKUP(B2340,'تكويد الاصناف'!$A$5:$B$1100,2,0),"")</f>
        <v/>
      </c>
      <c r="D2340" s="4"/>
      <c r="E2340" s="4"/>
      <c r="F2340" s="24"/>
      <c r="G2340" s="4"/>
      <c r="H2340" s="14" t="str">
        <f>IFERROR(VLOOKUP(B2340,'تكويد الاصناف'!$A$5:$C$1100,3,0),"")</f>
        <v/>
      </c>
    </row>
    <row r="2341" spans="1:8">
      <c r="A2341" s="13"/>
      <c r="B2341" s="4"/>
      <c r="C2341" s="14" t="str">
        <f>IFERROR(VLOOKUP(B2341,'تكويد الاصناف'!$A$5:$B$1100,2,0),"")</f>
        <v/>
      </c>
      <c r="D2341" s="4"/>
      <c r="E2341" s="4"/>
      <c r="F2341" s="24"/>
      <c r="G2341" s="4"/>
      <c r="H2341" s="14" t="str">
        <f>IFERROR(VLOOKUP(B2341,'تكويد الاصناف'!$A$5:$C$1100,3,0),"")</f>
        <v/>
      </c>
    </row>
    <row r="2342" spans="1:8">
      <c r="A2342" s="13"/>
      <c r="B2342" s="4"/>
      <c r="C2342" s="14" t="str">
        <f>IFERROR(VLOOKUP(B2342,'تكويد الاصناف'!$A$5:$B$1100,2,0),"")</f>
        <v/>
      </c>
      <c r="D2342" s="4"/>
      <c r="E2342" s="4"/>
      <c r="F2342" s="24"/>
      <c r="G2342" s="4"/>
      <c r="H2342" s="14" t="str">
        <f>IFERROR(VLOOKUP(B2342,'تكويد الاصناف'!$A$5:$C$1100,3,0),"")</f>
        <v/>
      </c>
    </row>
    <row r="2343" spans="1:8">
      <c r="A2343" s="13"/>
      <c r="B2343" s="4"/>
      <c r="C2343" s="14" t="str">
        <f>IFERROR(VLOOKUP(B2343,'تكويد الاصناف'!$A$5:$B$1100,2,0),"")</f>
        <v/>
      </c>
      <c r="D2343" s="4"/>
      <c r="E2343" s="4"/>
      <c r="F2343" s="24"/>
      <c r="G2343" s="4"/>
      <c r="H2343" s="14" t="str">
        <f>IFERROR(VLOOKUP(B2343,'تكويد الاصناف'!$A$5:$C$1100,3,0),"")</f>
        <v/>
      </c>
    </row>
    <row r="2344" spans="1:8">
      <c r="A2344" s="13"/>
      <c r="B2344" s="4"/>
      <c r="C2344" s="14" t="str">
        <f>IFERROR(VLOOKUP(B2344,'تكويد الاصناف'!$A$5:$B$1100,2,0),"")</f>
        <v/>
      </c>
      <c r="D2344" s="4"/>
      <c r="E2344" s="4"/>
      <c r="F2344" s="24"/>
      <c r="G2344" s="4"/>
      <c r="H2344" s="14" t="str">
        <f>IFERROR(VLOOKUP(B2344,'تكويد الاصناف'!$A$5:$C$1100,3,0),"")</f>
        <v/>
      </c>
    </row>
    <row r="2345" spans="1:8">
      <c r="A2345" s="13"/>
      <c r="B2345" s="4"/>
      <c r="C2345" s="14" t="str">
        <f>IFERROR(VLOOKUP(B2345,'تكويد الاصناف'!$A$5:$B$1100,2,0),"")</f>
        <v/>
      </c>
      <c r="D2345" s="4"/>
      <c r="E2345" s="4"/>
      <c r="F2345" s="24"/>
      <c r="G2345" s="4"/>
      <c r="H2345" s="14" t="str">
        <f>IFERROR(VLOOKUP(B2345,'تكويد الاصناف'!$A$5:$C$1100,3,0),"")</f>
        <v/>
      </c>
    </row>
    <row r="2346" spans="1:8">
      <c r="A2346" s="13"/>
      <c r="B2346" s="4"/>
      <c r="C2346" s="14" t="str">
        <f>IFERROR(VLOOKUP(B2346,'تكويد الاصناف'!$A$5:$B$1100,2,0),"")</f>
        <v/>
      </c>
      <c r="D2346" s="4"/>
      <c r="E2346" s="4"/>
      <c r="F2346" s="24"/>
      <c r="G2346" s="4"/>
      <c r="H2346" s="14" t="str">
        <f>IFERROR(VLOOKUP(B2346,'تكويد الاصناف'!$A$5:$C$1100,3,0),"")</f>
        <v/>
      </c>
    </row>
    <row r="2347" spans="1:8">
      <c r="A2347" s="13"/>
      <c r="B2347" s="4"/>
      <c r="C2347" s="14" t="str">
        <f>IFERROR(VLOOKUP(B2347,'تكويد الاصناف'!$A$5:$B$1100,2,0),"")</f>
        <v/>
      </c>
      <c r="D2347" s="4"/>
      <c r="E2347" s="4"/>
      <c r="F2347" s="24"/>
      <c r="G2347" s="4"/>
      <c r="H2347" s="14" t="str">
        <f>IFERROR(VLOOKUP(B2347,'تكويد الاصناف'!$A$5:$C$1100,3,0),"")</f>
        <v/>
      </c>
    </row>
    <row r="2348" spans="1:8">
      <c r="A2348" s="13"/>
      <c r="B2348" s="4"/>
      <c r="C2348" s="14" t="str">
        <f>IFERROR(VLOOKUP(B2348,'تكويد الاصناف'!$A$5:$B$1100,2,0),"")</f>
        <v/>
      </c>
      <c r="D2348" s="4"/>
      <c r="E2348" s="4"/>
      <c r="F2348" s="24"/>
      <c r="G2348" s="4"/>
      <c r="H2348" s="14" t="str">
        <f>IFERROR(VLOOKUP(B2348,'تكويد الاصناف'!$A$5:$C$1100,3,0),"")</f>
        <v/>
      </c>
    </row>
    <row r="2349" spans="1:8">
      <c r="A2349" s="13"/>
      <c r="B2349" s="4"/>
      <c r="C2349" s="14" t="str">
        <f>IFERROR(VLOOKUP(B2349,'تكويد الاصناف'!$A$5:$B$1100,2,0),"")</f>
        <v/>
      </c>
      <c r="D2349" s="4"/>
      <c r="E2349" s="4"/>
      <c r="F2349" s="24"/>
      <c r="G2349" s="4"/>
      <c r="H2349" s="14" t="str">
        <f>IFERROR(VLOOKUP(B2349,'تكويد الاصناف'!$A$5:$C$1100,3,0),"")</f>
        <v/>
      </c>
    </row>
    <row r="2350" spans="1:8">
      <c r="A2350" s="13"/>
      <c r="B2350" s="4"/>
      <c r="C2350" s="14" t="str">
        <f>IFERROR(VLOOKUP(B2350,'تكويد الاصناف'!$A$5:$B$1100,2,0),"")</f>
        <v/>
      </c>
      <c r="D2350" s="4"/>
      <c r="E2350" s="4"/>
      <c r="F2350" s="24"/>
      <c r="G2350" s="4"/>
      <c r="H2350" s="14" t="str">
        <f>IFERROR(VLOOKUP(B2350,'تكويد الاصناف'!$A$5:$C$1100,3,0),"")</f>
        <v/>
      </c>
    </row>
    <row r="2351" spans="1:8">
      <c r="A2351" s="13"/>
      <c r="B2351" s="4"/>
      <c r="C2351" s="14" t="str">
        <f>IFERROR(VLOOKUP(B2351,'تكويد الاصناف'!$A$5:$B$1100,2,0),"")</f>
        <v/>
      </c>
      <c r="D2351" s="4"/>
      <c r="E2351" s="4"/>
      <c r="F2351" s="24"/>
      <c r="G2351" s="4"/>
      <c r="H2351" s="14" t="str">
        <f>IFERROR(VLOOKUP(B2351,'تكويد الاصناف'!$A$5:$C$1100,3,0),"")</f>
        <v/>
      </c>
    </row>
    <row r="2352" spans="1:8">
      <c r="A2352" s="13"/>
      <c r="B2352" s="4"/>
      <c r="C2352" s="14" t="str">
        <f>IFERROR(VLOOKUP(B2352,'تكويد الاصناف'!$A$5:$B$1100,2,0),"")</f>
        <v/>
      </c>
      <c r="D2352" s="4"/>
      <c r="E2352" s="4"/>
      <c r="F2352" s="24"/>
      <c r="G2352" s="4"/>
      <c r="H2352" s="14" t="str">
        <f>IFERROR(VLOOKUP(B2352,'تكويد الاصناف'!$A$5:$C$1100,3,0),"")</f>
        <v/>
      </c>
    </row>
    <row r="2353" spans="1:8">
      <c r="A2353" s="13"/>
      <c r="B2353" s="4"/>
      <c r="C2353" s="14" t="str">
        <f>IFERROR(VLOOKUP(B2353,'تكويد الاصناف'!$A$5:$B$1100,2,0),"")</f>
        <v/>
      </c>
      <c r="D2353" s="4"/>
      <c r="E2353" s="4"/>
      <c r="F2353" s="24"/>
      <c r="G2353" s="4"/>
      <c r="H2353" s="14" t="str">
        <f>IFERROR(VLOOKUP(B2353,'تكويد الاصناف'!$A$5:$C$1100,3,0),"")</f>
        <v/>
      </c>
    </row>
    <row r="2354" spans="1:8">
      <c r="A2354" s="13"/>
      <c r="B2354" s="4"/>
      <c r="C2354" s="14" t="str">
        <f>IFERROR(VLOOKUP(B2354,'تكويد الاصناف'!$A$5:$B$1100,2,0),"")</f>
        <v/>
      </c>
      <c r="D2354" s="4"/>
      <c r="E2354" s="4"/>
      <c r="F2354" s="24"/>
      <c r="G2354" s="4"/>
      <c r="H2354" s="14" t="str">
        <f>IFERROR(VLOOKUP(B2354,'تكويد الاصناف'!$A$5:$C$1100,3,0),"")</f>
        <v/>
      </c>
    </row>
    <row r="2355" spans="1:8">
      <c r="A2355" s="13"/>
      <c r="B2355" s="4"/>
      <c r="C2355" s="14" t="str">
        <f>IFERROR(VLOOKUP(B2355,'تكويد الاصناف'!$A$5:$B$1100,2,0),"")</f>
        <v/>
      </c>
      <c r="D2355" s="4"/>
      <c r="E2355" s="4"/>
      <c r="F2355" s="24"/>
      <c r="G2355" s="4"/>
      <c r="H2355" s="14" t="str">
        <f>IFERROR(VLOOKUP(B2355,'تكويد الاصناف'!$A$5:$C$1100,3,0),"")</f>
        <v/>
      </c>
    </row>
    <row r="2356" spans="1:8">
      <c r="A2356" s="13"/>
      <c r="B2356" s="4"/>
      <c r="C2356" s="14" t="str">
        <f>IFERROR(VLOOKUP(B2356,'تكويد الاصناف'!$A$5:$B$1100,2,0),"")</f>
        <v/>
      </c>
      <c r="D2356" s="4"/>
      <c r="E2356" s="4"/>
      <c r="F2356" s="24"/>
      <c r="G2356" s="4"/>
      <c r="H2356" s="14" t="str">
        <f>IFERROR(VLOOKUP(B2356,'تكويد الاصناف'!$A$5:$C$1100,3,0),"")</f>
        <v/>
      </c>
    </row>
    <row r="2357" spans="1:8">
      <c r="A2357" s="13"/>
      <c r="B2357" s="4"/>
      <c r="C2357" s="14" t="str">
        <f>IFERROR(VLOOKUP(B2357,'تكويد الاصناف'!$A$5:$B$1100,2,0),"")</f>
        <v/>
      </c>
      <c r="D2357" s="4"/>
      <c r="E2357" s="4"/>
      <c r="F2357" s="24"/>
      <c r="G2357" s="4"/>
      <c r="H2357" s="14" t="str">
        <f>IFERROR(VLOOKUP(B2357,'تكويد الاصناف'!$A$5:$C$1100,3,0),"")</f>
        <v/>
      </c>
    </row>
    <row r="2358" spans="1:8">
      <c r="A2358" s="13"/>
      <c r="B2358" s="4"/>
      <c r="C2358" s="14" t="str">
        <f>IFERROR(VLOOKUP(B2358,'تكويد الاصناف'!$A$5:$B$1100,2,0),"")</f>
        <v/>
      </c>
      <c r="D2358" s="4"/>
      <c r="E2358" s="4"/>
      <c r="F2358" s="24"/>
      <c r="G2358" s="4"/>
      <c r="H2358" s="14" t="str">
        <f>IFERROR(VLOOKUP(B2358,'تكويد الاصناف'!$A$5:$C$1100,3,0),"")</f>
        <v/>
      </c>
    </row>
    <row r="2359" spans="1:8">
      <c r="A2359" s="13"/>
      <c r="B2359" s="4"/>
      <c r="C2359" s="14" t="str">
        <f>IFERROR(VLOOKUP(B2359,'تكويد الاصناف'!$A$5:$B$1100,2,0),"")</f>
        <v/>
      </c>
      <c r="D2359" s="4"/>
      <c r="E2359" s="4"/>
      <c r="F2359" s="24"/>
      <c r="G2359" s="4"/>
      <c r="H2359" s="14" t="str">
        <f>IFERROR(VLOOKUP(B2359,'تكويد الاصناف'!$A$5:$C$1100,3,0),"")</f>
        <v/>
      </c>
    </row>
    <row r="2360" spans="1:8">
      <c r="A2360" s="13"/>
      <c r="B2360" s="4"/>
      <c r="C2360" s="14" t="str">
        <f>IFERROR(VLOOKUP(B2360,'تكويد الاصناف'!$A$5:$B$1100,2,0),"")</f>
        <v/>
      </c>
      <c r="D2360" s="4"/>
      <c r="E2360" s="4"/>
      <c r="F2360" s="24"/>
      <c r="G2360" s="4"/>
      <c r="H2360" s="14" t="str">
        <f>IFERROR(VLOOKUP(B2360,'تكويد الاصناف'!$A$5:$C$1100,3,0),"")</f>
        <v/>
      </c>
    </row>
    <row r="2361" spans="1:8">
      <c r="A2361" s="13"/>
      <c r="B2361" s="4"/>
      <c r="C2361" s="14" t="str">
        <f>IFERROR(VLOOKUP(B2361,'تكويد الاصناف'!$A$5:$B$1100,2,0),"")</f>
        <v/>
      </c>
      <c r="D2361" s="4"/>
      <c r="E2361" s="4"/>
      <c r="F2361" s="24"/>
      <c r="G2361" s="4"/>
      <c r="H2361" s="14" t="str">
        <f>IFERROR(VLOOKUP(B2361,'تكويد الاصناف'!$A$5:$C$1100,3,0),"")</f>
        <v/>
      </c>
    </row>
    <row r="2362" spans="1:8">
      <c r="A2362" s="13"/>
      <c r="B2362" s="4"/>
      <c r="C2362" s="14" t="str">
        <f>IFERROR(VLOOKUP(B2362,'تكويد الاصناف'!$A$5:$B$1100,2,0),"")</f>
        <v/>
      </c>
      <c r="D2362" s="4"/>
      <c r="E2362" s="4"/>
      <c r="F2362" s="24"/>
      <c r="G2362" s="4"/>
      <c r="H2362" s="14" t="str">
        <f>IFERROR(VLOOKUP(B2362,'تكويد الاصناف'!$A$5:$C$1100,3,0),"")</f>
        <v/>
      </c>
    </row>
    <row r="2363" spans="1:8">
      <c r="A2363" s="13"/>
      <c r="B2363" s="4"/>
      <c r="C2363" s="14" t="str">
        <f>IFERROR(VLOOKUP(B2363,'تكويد الاصناف'!$A$5:$B$1100,2,0),"")</f>
        <v/>
      </c>
      <c r="D2363" s="4"/>
      <c r="E2363" s="4"/>
      <c r="F2363" s="24"/>
      <c r="G2363" s="4"/>
      <c r="H2363" s="14" t="str">
        <f>IFERROR(VLOOKUP(B2363,'تكويد الاصناف'!$A$5:$C$1100,3,0),"")</f>
        <v/>
      </c>
    </row>
    <row r="2364" spans="1:8">
      <c r="A2364" s="13"/>
      <c r="B2364" s="4"/>
      <c r="C2364" s="14" t="str">
        <f>IFERROR(VLOOKUP(B2364,'تكويد الاصناف'!$A$5:$B$1100,2,0),"")</f>
        <v/>
      </c>
      <c r="D2364" s="4"/>
      <c r="E2364" s="4"/>
      <c r="F2364" s="24"/>
      <c r="G2364" s="4"/>
      <c r="H2364" s="14" t="str">
        <f>IFERROR(VLOOKUP(B2364,'تكويد الاصناف'!$A$5:$C$1100,3,0),"")</f>
        <v/>
      </c>
    </row>
    <row r="2365" spans="1:8">
      <c r="A2365" s="13"/>
      <c r="B2365" s="4"/>
      <c r="C2365" s="14" t="str">
        <f>IFERROR(VLOOKUP(B2365,'تكويد الاصناف'!$A$5:$B$1100,2,0),"")</f>
        <v/>
      </c>
      <c r="D2365" s="4"/>
      <c r="E2365" s="4"/>
      <c r="F2365" s="24"/>
      <c r="G2365" s="4"/>
      <c r="H2365" s="14" t="str">
        <f>IFERROR(VLOOKUP(B2365,'تكويد الاصناف'!$A$5:$C$1100,3,0),"")</f>
        <v/>
      </c>
    </row>
    <row r="2366" spans="1:8">
      <c r="A2366" s="13"/>
      <c r="B2366" s="4"/>
      <c r="C2366" s="14" t="str">
        <f>IFERROR(VLOOKUP(B2366,'تكويد الاصناف'!$A$5:$B$1100,2,0),"")</f>
        <v/>
      </c>
      <c r="D2366" s="4"/>
      <c r="E2366" s="4"/>
      <c r="F2366" s="24"/>
      <c r="G2366" s="4"/>
      <c r="H2366" s="14" t="str">
        <f>IFERROR(VLOOKUP(B2366,'تكويد الاصناف'!$A$5:$C$1100,3,0),"")</f>
        <v/>
      </c>
    </row>
    <row r="2367" spans="1:8">
      <c r="A2367" s="13"/>
      <c r="B2367" s="4"/>
      <c r="C2367" s="14" t="str">
        <f>IFERROR(VLOOKUP(B2367,'تكويد الاصناف'!$A$5:$B$1100,2,0),"")</f>
        <v/>
      </c>
      <c r="D2367" s="4"/>
      <c r="E2367" s="4"/>
      <c r="F2367" s="24"/>
      <c r="G2367" s="4"/>
      <c r="H2367" s="14" t="str">
        <f>IFERROR(VLOOKUP(B2367,'تكويد الاصناف'!$A$5:$C$1100,3,0),"")</f>
        <v/>
      </c>
    </row>
    <row r="2368" spans="1:8">
      <c r="A2368" s="13"/>
      <c r="B2368" s="4"/>
      <c r="C2368" s="14" t="str">
        <f>IFERROR(VLOOKUP(B2368,'تكويد الاصناف'!$A$5:$B$1100,2,0),"")</f>
        <v/>
      </c>
      <c r="D2368" s="4"/>
      <c r="E2368" s="4"/>
      <c r="F2368" s="24"/>
      <c r="G2368" s="4"/>
      <c r="H2368" s="14" t="str">
        <f>IFERROR(VLOOKUP(B2368,'تكويد الاصناف'!$A$5:$C$1100,3,0),"")</f>
        <v/>
      </c>
    </row>
    <row r="2369" spans="1:8">
      <c r="A2369" s="13"/>
      <c r="B2369" s="4"/>
      <c r="C2369" s="14" t="str">
        <f>IFERROR(VLOOKUP(B2369,'تكويد الاصناف'!$A$5:$B$1100,2,0),"")</f>
        <v/>
      </c>
      <c r="D2369" s="4"/>
      <c r="E2369" s="4"/>
      <c r="F2369" s="24"/>
      <c r="G2369" s="4"/>
      <c r="H2369" s="14" t="str">
        <f>IFERROR(VLOOKUP(B2369,'تكويد الاصناف'!$A$5:$C$1100,3,0),"")</f>
        <v/>
      </c>
    </row>
    <row r="2370" spans="1:8">
      <c r="A2370" s="13"/>
      <c r="B2370" s="4"/>
      <c r="C2370" s="14" t="str">
        <f>IFERROR(VLOOKUP(B2370,'تكويد الاصناف'!$A$5:$B$1100,2,0),"")</f>
        <v/>
      </c>
      <c r="D2370" s="4"/>
      <c r="E2370" s="4"/>
      <c r="F2370" s="24"/>
      <c r="G2370" s="4"/>
      <c r="H2370" s="14" t="str">
        <f>IFERROR(VLOOKUP(B2370,'تكويد الاصناف'!$A$5:$C$1100,3,0),"")</f>
        <v/>
      </c>
    </row>
    <row r="2371" spans="1:8">
      <c r="A2371" s="13"/>
      <c r="B2371" s="4"/>
      <c r="C2371" s="14" t="str">
        <f>IFERROR(VLOOKUP(B2371,'تكويد الاصناف'!$A$5:$B$1100,2,0),"")</f>
        <v/>
      </c>
      <c r="D2371" s="4"/>
      <c r="E2371" s="4"/>
      <c r="F2371" s="24"/>
      <c r="G2371" s="4"/>
      <c r="H2371" s="14" t="str">
        <f>IFERROR(VLOOKUP(B2371,'تكويد الاصناف'!$A$5:$C$1100,3,0),"")</f>
        <v/>
      </c>
    </row>
    <row r="2372" spans="1:8">
      <c r="A2372" s="13"/>
      <c r="B2372" s="4"/>
      <c r="C2372" s="14" t="str">
        <f>IFERROR(VLOOKUP(B2372,'تكويد الاصناف'!$A$5:$B$1100,2,0),"")</f>
        <v/>
      </c>
      <c r="D2372" s="4"/>
      <c r="E2372" s="4"/>
      <c r="F2372" s="24"/>
      <c r="G2372" s="4"/>
      <c r="H2372" s="14" t="str">
        <f>IFERROR(VLOOKUP(B2372,'تكويد الاصناف'!$A$5:$C$1100,3,0),"")</f>
        <v/>
      </c>
    </row>
    <row r="2373" spans="1:8">
      <c r="A2373" s="13"/>
      <c r="B2373" s="4"/>
      <c r="C2373" s="14" t="str">
        <f>IFERROR(VLOOKUP(B2373,'تكويد الاصناف'!$A$5:$B$1100,2,0),"")</f>
        <v/>
      </c>
      <c r="D2373" s="4"/>
      <c r="E2373" s="4"/>
      <c r="F2373" s="24"/>
      <c r="G2373" s="4"/>
      <c r="H2373" s="14" t="str">
        <f>IFERROR(VLOOKUP(B2373,'تكويد الاصناف'!$A$5:$C$1100,3,0),"")</f>
        <v/>
      </c>
    </row>
    <row r="2374" spans="1:8">
      <c r="A2374" s="13"/>
      <c r="B2374" s="4"/>
      <c r="C2374" s="14" t="str">
        <f>IFERROR(VLOOKUP(B2374,'تكويد الاصناف'!$A$5:$B$1100,2,0),"")</f>
        <v/>
      </c>
      <c r="D2374" s="4"/>
      <c r="E2374" s="4"/>
      <c r="F2374" s="24"/>
      <c r="G2374" s="4"/>
      <c r="H2374" s="14" t="str">
        <f>IFERROR(VLOOKUP(B2374,'تكويد الاصناف'!$A$5:$C$1100,3,0),"")</f>
        <v/>
      </c>
    </row>
    <row r="2375" spans="1:8">
      <c r="A2375" s="13"/>
      <c r="B2375" s="4"/>
      <c r="C2375" s="14" t="str">
        <f>IFERROR(VLOOKUP(B2375,'تكويد الاصناف'!$A$5:$B$1100,2,0),"")</f>
        <v/>
      </c>
      <c r="D2375" s="4"/>
      <c r="E2375" s="4"/>
      <c r="F2375" s="24"/>
      <c r="G2375" s="4"/>
      <c r="H2375" s="14" t="str">
        <f>IFERROR(VLOOKUP(B2375,'تكويد الاصناف'!$A$5:$C$1100,3,0),"")</f>
        <v/>
      </c>
    </row>
    <row r="2376" spans="1:8">
      <c r="A2376" s="13"/>
      <c r="B2376" s="4"/>
      <c r="C2376" s="14" t="str">
        <f>IFERROR(VLOOKUP(B2376,'تكويد الاصناف'!$A$5:$B$1100,2,0),"")</f>
        <v/>
      </c>
      <c r="D2376" s="4"/>
      <c r="E2376" s="4"/>
      <c r="F2376" s="24"/>
      <c r="G2376" s="4"/>
      <c r="H2376" s="14" t="str">
        <f>IFERROR(VLOOKUP(B2376,'تكويد الاصناف'!$A$5:$C$1100,3,0),"")</f>
        <v/>
      </c>
    </row>
    <row r="2377" spans="1:8">
      <c r="A2377" s="13"/>
      <c r="B2377" s="4"/>
      <c r="C2377" s="14" t="str">
        <f>IFERROR(VLOOKUP(B2377,'تكويد الاصناف'!$A$5:$B$1100,2,0),"")</f>
        <v/>
      </c>
      <c r="D2377" s="4"/>
      <c r="E2377" s="4"/>
      <c r="F2377" s="24"/>
      <c r="G2377" s="4"/>
      <c r="H2377" s="14" t="str">
        <f>IFERROR(VLOOKUP(B2377,'تكويد الاصناف'!$A$5:$C$1100,3,0),"")</f>
        <v/>
      </c>
    </row>
    <row r="2378" spans="1:8">
      <c r="A2378" s="13"/>
      <c r="B2378" s="4"/>
      <c r="C2378" s="14" t="str">
        <f>IFERROR(VLOOKUP(B2378,'تكويد الاصناف'!$A$5:$B$1100,2,0),"")</f>
        <v/>
      </c>
      <c r="D2378" s="4"/>
      <c r="E2378" s="4"/>
      <c r="F2378" s="24"/>
      <c r="G2378" s="4"/>
      <c r="H2378" s="14" t="str">
        <f>IFERROR(VLOOKUP(B2378,'تكويد الاصناف'!$A$5:$C$1100,3,0),"")</f>
        <v/>
      </c>
    </row>
    <row r="2379" spans="1:8">
      <c r="A2379" s="13"/>
      <c r="B2379" s="4"/>
      <c r="C2379" s="14" t="str">
        <f>IFERROR(VLOOKUP(B2379,'تكويد الاصناف'!$A$5:$B$1100,2,0),"")</f>
        <v/>
      </c>
      <c r="D2379" s="4"/>
      <c r="E2379" s="4"/>
      <c r="F2379" s="24"/>
      <c r="G2379" s="4"/>
      <c r="H2379" s="14" t="str">
        <f>IFERROR(VLOOKUP(B2379,'تكويد الاصناف'!$A$5:$C$1100,3,0),"")</f>
        <v/>
      </c>
    </row>
    <row r="2380" spans="1:8">
      <c r="A2380" s="13"/>
      <c r="B2380" s="4"/>
      <c r="C2380" s="14" t="str">
        <f>IFERROR(VLOOKUP(B2380,'تكويد الاصناف'!$A$5:$B$1100,2,0),"")</f>
        <v/>
      </c>
      <c r="D2380" s="4"/>
      <c r="E2380" s="4"/>
      <c r="F2380" s="24"/>
      <c r="G2380" s="4"/>
      <c r="H2380" s="14" t="str">
        <f>IFERROR(VLOOKUP(B2380,'تكويد الاصناف'!$A$5:$C$1100,3,0),"")</f>
        <v/>
      </c>
    </row>
    <row r="2381" spans="1:8">
      <c r="A2381" s="13"/>
      <c r="B2381" s="4"/>
      <c r="C2381" s="14" t="str">
        <f>IFERROR(VLOOKUP(B2381,'تكويد الاصناف'!$A$5:$B$1100,2,0),"")</f>
        <v/>
      </c>
      <c r="D2381" s="4"/>
      <c r="E2381" s="4"/>
      <c r="F2381" s="24"/>
      <c r="G2381" s="4"/>
      <c r="H2381" s="14" t="str">
        <f>IFERROR(VLOOKUP(B2381,'تكويد الاصناف'!$A$5:$C$1100,3,0),"")</f>
        <v/>
      </c>
    </row>
    <row r="2382" spans="1:8">
      <c r="A2382" s="13"/>
      <c r="B2382" s="4"/>
      <c r="C2382" s="14" t="str">
        <f>IFERROR(VLOOKUP(B2382,'تكويد الاصناف'!$A$5:$B$1100,2,0),"")</f>
        <v/>
      </c>
      <c r="D2382" s="4"/>
      <c r="E2382" s="4"/>
      <c r="F2382" s="24"/>
      <c r="G2382" s="4"/>
      <c r="H2382" s="14" t="str">
        <f>IFERROR(VLOOKUP(B2382,'تكويد الاصناف'!$A$5:$C$1100,3,0),"")</f>
        <v/>
      </c>
    </row>
    <row r="2383" spans="1:8">
      <c r="A2383" s="13"/>
      <c r="B2383" s="4"/>
      <c r="C2383" s="14" t="str">
        <f>IFERROR(VLOOKUP(B2383,'تكويد الاصناف'!$A$5:$B$1100,2,0),"")</f>
        <v/>
      </c>
      <c r="D2383" s="4"/>
      <c r="E2383" s="4"/>
      <c r="F2383" s="24"/>
      <c r="G2383" s="4"/>
      <c r="H2383" s="14" t="str">
        <f>IFERROR(VLOOKUP(B2383,'تكويد الاصناف'!$A$5:$C$1100,3,0),"")</f>
        <v/>
      </c>
    </row>
    <row r="2384" spans="1:8">
      <c r="A2384" s="13"/>
      <c r="B2384" s="4"/>
      <c r="C2384" s="14" t="str">
        <f>IFERROR(VLOOKUP(B2384,'تكويد الاصناف'!$A$5:$B$1100,2,0),"")</f>
        <v/>
      </c>
      <c r="D2384" s="4"/>
      <c r="E2384" s="4"/>
      <c r="F2384" s="24"/>
      <c r="G2384" s="4"/>
      <c r="H2384" s="14" t="str">
        <f>IFERROR(VLOOKUP(B2384,'تكويد الاصناف'!$A$5:$C$1100,3,0),"")</f>
        <v/>
      </c>
    </row>
    <row r="2385" spans="1:8">
      <c r="A2385" s="13"/>
      <c r="B2385" s="4"/>
      <c r="C2385" s="14" t="str">
        <f>IFERROR(VLOOKUP(B2385,'تكويد الاصناف'!$A$5:$B$1100,2,0),"")</f>
        <v/>
      </c>
      <c r="D2385" s="4"/>
      <c r="E2385" s="4"/>
      <c r="F2385" s="24"/>
      <c r="G2385" s="4"/>
      <c r="H2385" s="14" t="str">
        <f>IFERROR(VLOOKUP(B2385,'تكويد الاصناف'!$A$5:$C$1100,3,0),"")</f>
        <v/>
      </c>
    </row>
    <row r="2386" spans="1:8">
      <c r="A2386" s="13"/>
      <c r="B2386" s="4"/>
      <c r="C2386" s="14" t="str">
        <f>IFERROR(VLOOKUP(B2386,'تكويد الاصناف'!$A$5:$B$1100,2,0),"")</f>
        <v/>
      </c>
      <c r="D2386" s="4"/>
      <c r="E2386" s="4"/>
      <c r="F2386" s="24"/>
      <c r="G2386" s="4"/>
      <c r="H2386" s="14" t="str">
        <f>IFERROR(VLOOKUP(B2386,'تكويد الاصناف'!$A$5:$C$1100,3,0),"")</f>
        <v/>
      </c>
    </row>
    <row r="2387" spans="1:8">
      <c r="A2387" s="13"/>
      <c r="B2387" s="4"/>
      <c r="C2387" s="14" t="str">
        <f>IFERROR(VLOOKUP(B2387,'تكويد الاصناف'!$A$5:$B$1100,2,0),"")</f>
        <v/>
      </c>
      <c r="D2387" s="4"/>
      <c r="E2387" s="4"/>
      <c r="F2387" s="24"/>
      <c r="G2387" s="4"/>
      <c r="H2387" s="14" t="str">
        <f>IFERROR(VLOOKUP(B2387,'تكويد الاصناف'!$A$5:$C$1100,3,0),"")</f>
        <v/>
      </c>
    </row>
    <row r="2388" spans="1:8">
      <c r="A2388" s="13"/>
      <c r="B2388" s="4"/>
      <c r="C2388" s="14" t="str">
        <f>IFERROR(VLOOKUP(B2388,'تكويد الاصناف'!$A$5:$B$1100,2,0),"")</f>
        <v/>
      </c>
      <c r="D2388" s="4"/>
      <c r="E2388" s="4"/>
      <c r="F2388" s="24"/>
      <c r="G2388" s="4"/>
      <c r="H2388" s="14" t="str">
        <f>IFERROR(VLOOKUP(B2388,'تكويد الاصناف'!$A$5:$C$1100,3,0),"")</f>
        <v/>
      </c>
    </row>
    <row r="2389" spans="1:8">
      <c r="A2389" s="13"/>
      <c r="B2389" s="4"/>
      <c r="C2389" s="14" t="str">
        <f>IFERROR(VLOOKUP(B2389,'تكويد الاصناف'!$A$5:$B$1100,2,0),"")</f>
        <v/>
      </c>
      <c r="D2389" s="4"/>
      <c r="E2389" s="4"/>
      <c r="F2389" s="24"/>
      <c r="G2389" s="4"/>
      <c r="H2389" s="14" t="str">
        <f>IFERROR(VLOOKUP(B2389,'تكويد الاصناف'!$A$5:$C$1100,3,0),"")</f>
        <v/>
      </c>
    </row>
    <row r="2390" spans="1:8">
      <c r="A2390" s="13"/>
      <c r="B2390" s="4"/>
      <c r="C2390" s="14" t="str">
        <f>IFERROR(VLOOKUP(B2390,'تكويد الاصناف'!$A$5:$B$1100,2,0),"")</f>
        <v/>
      </c>
      <c r="D2390" s="4"/>
      <c r="E2390" s="4"/>
      <c r="F2390" s="24"/>
      <c r="G2390" s="4"/>
      <c r="H2390" s="14" t="str">
        <f>IFERROR(VLOOKUP(B2390,'تكويد الاصناف'!$A$5:$C$1100,3,0),"")</f>
        <v/>
      </c>
    </row>
    <row r="2391" spans="1:8">
      <c r="A2391" s="13"/>
      <c r="B2391" s="4"/>
      <c r="C2391" s="14" t="str">
        <f>IFERROR(VLOOKUP(B2391,'تكويد الاصناف'!$A$5:$B$1100,2,0),"")</f>
        <v/>
      </c>
      <c r="D2391" s="4"/>
      <c r="E2391" s="4"/>
      <c r="F2391" s="24"/>
      <c r="G2391" s="4"/>
      <c r="H2391" s="14" t="str">
        <f>IFERROR(VLOOKUP(B2391,'تكويد الاصناف'!$A$5:$C$1100,3,0),"")</f>
        <v/>
      </c>
    </row>
    <row r="2392" spans="1:8">
      <c r="A2392" s="13"/>
      <c r="B2392" s="4"/>
      <c r="C2392" s="14" t="str">
        <f>IFERROR(VLOOKUP(B2392,'تكويد الاصناف'!$A$5:$B$1100,2,0),"")</f>
        <v/>
      </c>
      <c r="D2392" s="4"/>
      <c r="E2392" s="4"/>
      <c r="F2392" s="24"/>
      <c r="G2392" s="4"/>
      <c r="H2392" s="14" t="str">
        <f>IFERROR(VLOOKUP(B2392,'تكويد الاصناف'!$A$5:$C$1100,3,0),"")</f>
        <v/>
      </c>
    </row>
    <row r="2393" spans="1:8">
      <c r="A2393" s="13"/>
      <c r="B2393" s="4"/>
      <c r="C2393" s="14" t="str">
        <f>IFERROR(VLOOKUP(B2393,'تكويد الاصناف'!$A$5:$B$1100,2,0),"")</f>
        <v/>
      </c>
      <c r="D2393" s="4"/>
      <c r="E2393" s="4"/>
      <c r="F2393" s="24"/>
      <c r="G2393" s="4"/>
      <c r="H2393" s="14" t="str">
        <f>IFERROR(VLOOKUP(B2393,'تكويد الاصناف'!$A$5:$C$1100,3,0),"")</f>
        <v/>
      </c>
    </row>
    <row r="2394" spans="1:8">
      <c r="A2394" s="13"/>
      <c r="B2394" s="4"/>
      <c r="C2394" s="14" t="str">
        <f>IFERROR(VLOOKUP(B2394,'تكويد الاصناف'!$A$5:$B$1100,2,0),"")</f>
        <v/>
      </c>
      <c r="D2394" s="4"/>
      <c r="E2394" s="4"/>
      <c r="F2394" s="24"/>
      <c r="G2394" s="4"/>
      <c r="H2394" s="14" t="str">
        <f>IFERROR(VLOOKUP(B2394,'تكويد الاصناف'!$A$5:$C$1100,3,0),"")</f>
        <v/>
      </c>
    </row>
    <row r="2395" spans="1:8">
      <c r="A2395" s="13"/>
      <c r="B2395" s="4"/>
      <c r="C2395" s="14" t="str">
        <f>IFERROR(VLOOKUP(B2395,'تكويد الاصناف'!$A$5:$B$1100,2,0),"")</f>
        <v/>
      </c>
      <c r="D2395" s="4"/>
      <c r="E2395" s="4"/>
      <c r="F2395" s="24"/>
      <c r="G2395" s="4"/>
      <c r="H2395" s="14" t="str">
        <f>IFERROR(VLOOKUP(B2395,'تكويد الاصناف'!$A$5:$C$1100,3,0),"")</f>
        <v/>
      </c>
    </row>
    <row r="2396" spans="1:8">
      <c r="A2396" s="13"/>
      <c r="B2396" s="4"/>
      <c r="C2396" s="14" t="str">
        <f>IFERROR(VLOOKUP(B2396,'تكويد الاصناف'!$A$5:$B$1100,2,0),"")</f>
        <v/>
      </c>
      <c r="D2396" s="4"/>
      <c r="E2396" s="4"/>
      <c r="F2396" s="24"/>
      <c r="G2396" s="4"/>
      <c r="H2396" s="14" t="str">
        <f>IFERROR(VLOOKUP(B2396,'تكويد الاصناف'!$A$5:$C$1100,3,0),"")</f>
        <v/>
      </c>
    </row>
    <row r="2397" spans="1:8">
      <c r="A2397" s="13"/>
      <c r="B2397" s="4"/>
      <c r="C2397" s="14" t="str">
        <f>IFERROR(VLOOKUP(B2397,'تكويد الاصناف'!$A$5:$B$1100,2,0),"")</f>
        <v/>
      </c>
      <c r="D2397" s="4"/>
      <c r="E2397" s="4"/>
      <c r="F2397" s="24"/>
      <c r="G2397" s="4"/>
      <c r="H2397" s="14" t="str">
        <f>IFERROR(VLOOKUP(B2397,'تكويد الاصناف'!$A$5:$C$1100,3,0),"")</f>
        <v/>
      </c>
    </row>
    <row r="2398" spans="1:8">
      <c r="A2398" s="13"/>
      <c r="B2398" s="4"/>
      <c r="C2398" s="14" t="str">
        <f>IFERROR(VLOOKUP(B2398,'تكويد الاصناف'!$A$5:$B$1100,2,0),"")</f>
        <v/>
      </c>
      <c r="D2398" s="4"/>
      <c r="E2398" s="4"/>
      <c r="F2398" s="24"/>
      <c r="G2398" s="4"/>
      <c r="H2398" s="14" t="str">
        <f>IFERROR(VLOOKUP(B2398,'تكويد الاصناف'!$A$5:$C$1100,3,0),"")</f>
        <v/>
      </c>
    </row>
    <row r="2399" spans="1:8">
      <c r="A2399" s="13"/>
      <c r="B2399" s="4"/>
      <c r="C2399" s="14" t="str">
        <f>IFERROR(VLOOKUP(B2399,'تكويد الاصناف'!$A$5:$B$1100,2,0),"")</f>
        <v/>
      </c>
      <c r="D2399" s="4"/>
      <c r="E2399" s="4"/>
      <c r="F2399" s="24"/>
      <c r="G2399" s="4"/>
      <c r="H2399" s="14" t="str">
        <f>IFERROR(VLOOKUP(B2399,'تكويد الاصناف'!$A$5:$C$1100,3,0),"")</f>
        <v/>
      </c>
    </row>
    <row r="2400" spans="1:8">
      <c r="A2400" s="13"/>
      <c r="B2400" s="4"/>
      <c r="C2400" s="14" t="str">
        <f>IFERROR(VLOOKUP(B2400,'تكويد الاصناف'!$A$5:$B$1100,2,0),"")</f>
        <v/>
      </c>
      <c r="D2400" s="4"/>
      <c r="E2400" s="4"/>
      <c r="F2400" s="24"/>
      <c r="G2400" s="4"/>
      <c r="H2400" s="14" t="str">
        <f>IFERROR(VLOOKUP(B2400,'تكويد الاصناف'!$A$5:$C$1100,3,0),"")</f>
        <v/>
      </c>
    </row>
    <row r="2401" spans="1:8">
      <c r="A2401" s="13"/>
      <c r="B2401" s="4"/>
      <c r="C2401" s="14" t="str">
        <f>IFERROR(VLOOKUP(B2401,'تكويد الاصناف'!$A$5:$B$1100,2,0),"")</f>
        <v/>
      </c>
      <c r="D2401" s="4"/>
      <c r="E2401" s="4"/>
      <c r="F2401" s="24"/>
      <c r="G2401" s="4"/>
      <c r="H2401" s="14" t="str">
        <f>IFERROR(VLOOKUP(B2401,'تكويد الاصناف'!$A$5:$C$1100,3,0),"")</f>
        <v/>
      </c>
    </row>
    <row r="2402" spans="1:8">
      <c r="A2402" s="13"/>
      <c r="B2402" s="4"/>
      <c r="C2402" s="14" t="str">
        <f>IFERROR(VLOOKUP(B2402,'تكويد الاصناف'!$A$5:$B$1100,2,0),"")</f>
        <v/>
      </c>
      <c r="D2402" s="4"/>
      <c r="E2402" s="4"/>
      <c r="F2402" s="24"/>
      <c r="G2402" s="4"/>
      <c r="H2402" s="14" t="str">
        <f>IFERROR(VLOOKUP(B2402,'تكويد الاصناف'!$A$5:$C$1100,3,0),"")</f>
        <v/>
      </c>
    </row>
    <row r="2403" spans="1:8">
      <c r="A2403" s="13"/>
      <c r="B2403" s="4"/>
      <c r="C2403" s="14" t="str">
        <f>IFERROR(VLOOKUP(B2403,'تكويد الاصناف'!$A$5:$B$1100,2,0),"")</f>
        <v/>
      </c>
      <c r="D2403" s="4"/>
      <c r="E2403" s="4"/>
      <c r="F2403" s="24"/>
      <c r="G2403" s="4"/>
      <c r="H2403" s="14" t="str">
        <f>IFERROR(VLOOKUP(B2403,'تكويد الاصناف'!$A$5:$C$1100,3,0),"")</f>
        <v/>
      </c>
    </row>
    <row r="2404" spans="1:8">
      <c r="A2404" s="13"/>
      <c r="B2404" s="4"/>
      <c r="C2404" s="14" t="str">
        <f>IFERROR(VLOOKUP(B2404,'تكويد الاصناف'!$A$5:$B$1100,2,0),"")</f>
        <v/>
      </c>
      <c r="D2404" s="4"/>
      <c r="E2404" s="4"/>
      <c r="F2404" s="24"/>
      <c r="G2404" s="4"/>
      <c r="H2404" s="14" t="str">
        <f>IFERROR(VLOOKUP(B2404,'تكويد الاصناف'!$A$5:$C$1100,3,0),"")</f>
        <v/>
      </c>
    </row>
    <row r="2405" spans="1:8">
      <c r="A2405" s="13"/>
      <c r="B2405" s="4"/>
      <c r="C2405" s="14" t="str">
        <f>IFERROR(VLOOKUP(B2405,'تكويد الاصناف'!$A$5:$B$1100,2,0),"")</f>
        <v/>
      </c>
      <c r="D2405" s="4"/>
      <c r="E2405" s="4"/>
      <c r="F2405" s="24"/>
      <c r="G2405" s="4"/>
      <c r="H2405" s="14" t="str">
        <f>IFERROR(VLOOKUP(B2405,'تكويد الاصناف'!$A$5:$C$1100,3,0),"")</f>
        <v/>
      </c>
    </row>
    <row r="2406" spans="1:8">
      <c r="A2406" s="13"/>
      <c r="B2406" s="4"/>
      <c r="C2406" s="14" t="str">
        <f>IFERROR(VLOOKUP(B2406,'تكويد الاصناف'!$A$5:$B$1100,2,0),"")</f>
        <v/>
      </c>
      <c r="D2406" s="4"/>
      <c r="E2406" s="4"/>
      <c r="F2406" s="24"/>
      <c r="G2406" s="4"/>
      <c r="H2406" s="14" t="str">
        <f>IFERROR(VLOOKUP(B2406,'تكويد الاصناف'!$A$5:$C$1100,3,0),"")</f>
        <v/>
      </c>
    </row>
    <row r="2407" spans="1:8">
      <c r="A2407" s="13"/>
      <c r="B2407" s="4"/>
      <c r="C2407" s="14" t="str">
        <f>IFERROR(VLOOKUP(B2407,'تكويد الاصناف'!$A$5:$B$1100,2,0),"")</f>
        <v/>
      </c>
      <c r="D2407" s="4"/>
      <c r="E2407" s="4"/>
      <c r="F2407" s="24"/>
      <c r="G2407" s="4"/>
      <c r="H2407" s="14" t="str">
        <f>IFERROR(VLOOKUP(B2407,'تكويد الاصناف'!$A$5:$C$1100,3,0),"")</f>
        <v/>
      </c>
    </row>
    <row r="2408" spans="1:8">
      <c r="A2408" s="13"/>
      <c r="B2408" s="4"/>
      <c r="C2408" s="14" t="str">
        <f>IFERROR(VLOOKUP(B2408,'تكويد الاصناف'!$A$5:$B$1100,2,0),"")</f>
        <v/>
      </c>
      <c r="D2408" s="4"/>
      <c r="E2408" s="4"/>
      <c r="F2408" s="24"/>
      <c r="G2408" s="4"/>
      <c r="H2408" s="14" t="str">
        <f>IFERROR(VLOOKUP(B2408,'تكويد الاصناف'!$A$5:$C$1100,3,0),"")</f>
        <v/>
      </c>
    </row>
    <row r="2409" spans="1:8">
      <c r="A2409" s="13"/>
      <c r="B2409" s="4"/>
      <c r="C2409" s="14" t="str">
        <f>IFERROR(VLOOKUP(B2409,'تكويد الاصناف'!$A$5:$B$1100,2,0),"")</f>
        <v/>
      </c>
      <c r="D2409" s="4"/>
      <c r="E2409" s="4"/>
      <c r="F2409" s="24"/>
      <c r="G2409" s="4"/>
      <c r="H2409" s="14" t="str">
        <f>IFERROR(VLOOKUP(B2409,'تكويد الاصناف'!$A$5:$C$1100,3,0),"")</f>
        <v/>
      </c>
    </row>
    <row r="2410" spans="1:8">
      <c r="A2410" s="13"/>
      <c r="B2410" s="4"/>
      <c r="C2410" s="14" t="str">
        <f>IFERROR(VLOOKUP(B2410,'تكويد الاصناف'!$A$5:$B$1100,2,0),"")</f>
        <v/>
      </c>
      <c r="D2410" s="4"/>
      <c r="E2410" s="4"/>
      <c r="F2410" s="24"/>
      <c r="G2410" s="4"/>
      <c r="H2410" s="14" t="str">
        <f>IFERROR(VLOOKUP(B2410,'تكويد الاصناف'!$A$5:$C$1100,3,0),"")</f>
        <v/>
      </c>
    </row>
    <row r="2411" spans="1:8">
      <c r="A2411" s="13"/>
      <c r="B2411" s="4"/>
      <c r="C2411" s="14" t="str">
        <f>IFERROR(VLOOKUP(B2411,'تكويد الاصناف'!$A$5:$B$1100,2,0),"")</f>
        <v/>
      </c>
      <c r="D2411" s="4"/>
      <c r="E2411" s="4"/>
      <c r="F2411" s="24"/>
      <c r="G2411" s="4"/>
      <c r="H2411" s="14" t="str">
        <f>IFERROR(VLOOKUP(B2411,'تكويد الاصناف'!$A$5:$C$1100,3,0),"")</f>
        <v/>
      </c>
    </row>
    <row r="2412" spans="1:8">
      <c r="A2412" s="13"/>
      <c r="B2412" s="4"/>
      <c r="C2412" s="14" t="str">
        <f>IFERROR(VLOOKUP(B2412,'تكويد الاصناف'!$A$5:$B$1100,2,0),"")</f>
        <v/>
      </c>
      <c r="D2412" s="4"/>
      <c r="E2412" s="4"/>
      <c r="F2412" s="24"/>
      <c r="G2412" s="4"/>
      <c r="H2412" s="14" t="str">
        <f>IFERROR(VLOOKUP(B2412,'تكويد الاصناف'!$A$5:$C$1100,3,0),"")</f>
        <v/>
      </c>
    </row>
    <row r="2413" spans="1:8">
      <c r="A2413" s="13"/>
      <c r="B2413" s="4"/>
      <c r="C2413" s="14" t="str">
        <f>IFERROR(VLOOKUP(B2413,'تكويد الاصناف'!$A$5:$B$1100,2,0),"")</f>
        <v/>
      </c>
      <c r="D2413" s="4"/>
      <c r="E2413" s="4"/>
      <c r="F2413" s="24"/>
      <c r="G2413" s="4"/>
      <c r="H2413" s="14" t="str">
        <f>IFERROR(VLOOKUP(B2413,'تكويد الاصناف'!$A$5:$C$1100,3,0),"")</f>
        <v/>
      </c>
    </row>
    <row r="2414" spans="1:8">
      <c r="A2414" s="13"/>
      <c r="B2414" s="4"/>
      <c r="C2414" s="14" t="str">
        <f>IFERROR(VLOOKUP(B2414,'تكويد الاصناف'!$A$5:$B$1100,2,0),"")</f>
        <v/>
      </c>
      <c r="D2414" s="4"/>
      <c r="E2414" s="4"/>
      <c r="F2414" s="24"/>
      <c r="G2414" s="4"/>
      <c r="H2414" s="14" t="str">
        <f>IFERROR(VLOOKUP(B2414,'تكويد الاصناف'!$A$5:$C$1100,3,0),"")</f>
        <v/>
      </c>
    </row>
    <row r="2415" spans="1:8">
      <c r="A2415" s="13"/>
      <c r="B2415" s="4"/>
      <c r="C2415" s="14" t="str">
        <f>IFERROR(VLOOKUP(B2415,'تكويد الاصناف'!$A$5:$B$1100,2,0),"")</f>
        <v/>
      </c>
      <c r="D2415" s="4"/>
      <c r="E2415" s="4"/>
      <c r="F2415" s="24"/>
      <c r="G2415" s="4"/>
      <c r="H2415" s="14" t="str">
        <f>IFERROR(VLOOKUP(B2415,'تكويد الاصناف'!$A$5:$C$1100,3,0),"")</f>
        <v/>
      </c>
    </row>
    <row r="2416" spans="1:8">
      <c r="A2416" s="13"/>
      <c r="B2416" s="4"/>
      <c r="C2416" s="14" t="str">
        <f>IFERROR(VLOOKUP(B2416,'تكويد الاصناف'!$A$5:$B$1100,2,0),"")</f>
        <v/>
      </c>
      <c r="D2416" s="4"/>
      <c r="E2416" s="4"/>
      <c r="F2416" s="24"/>
      <c r="G2416" s="4"/>
      <c r="H2416" s="14" t="str">
        <f>IFERROR(VLOOKUP(B2416,'تكويد الاصناف'!$A$5:$C$1100,3,0),"")</f>
        <v/>
      </c>
    </row>
    <row r="2417" spans="1:8">
      <c r="A2417" s="13"/>
      <c r="B2417" s="4"/>
      <c r="C2417" s="14" t="str">
        <f>IFERROR(VLOOKUP(B2417,'تكويد الاصناف'!$A$5:$B$1100,2,0),"")</f>
        <v/>
      </c>
      <c r="D2417" s="4"/>
      <c r="E2417" s="4"/>
      <c r="F2417" s="24"/>
      <c r="G2417" s="4"/>
      <c r="H2417" s="14" t="str">
        <f>IFERROR(VLOOKUP(B2417,'تكويد الاصناف'!$A$5:$C$1100,3,0),"")</f>
        <v/>
      </c>
    </row>
    <row r="2418" spans="1:8">
      <c r="A2418" s="13"/>
      <c r="B2418" s="4"/>
      <c r="C2418" s="14" t="str">
        <f>IFERROR(VLOOKUP(B2418,'تكويد الاصناف'!$A$5:$B$1100,2,0),"")</f>
        <v/>
      </c>
      <c r="D2418" s="4"/>
      <c r="E2418" s="4"/>
      <c r="F2418" s="24"/>
      <c r="G2418" s="4"/>
      <c r="H2418" s="14" t="str">
        <f>IFERROR(VLOOKUP(B2418,'تكويد الاصناف'!$A$5:$C$1100,3,0),"")</f>
        <v/>
      </c>
    </row>
    <row r="2419" spans="1:8">
      <c r="A2419" s="13"/>
      <c r="B2419" s="4"/>
      <c r="C2419" s="14" t="str">
        <f>IFERROR(VLOOKUP(B2419,'تكويد الاصناف'!$A$5:$B$1100,2,0),"")</f>
        <v/>
      </c>
      <c r="D2419" s="4"/>
      <c r="E2419" s="4"/>
      <c r="F2419" s="24"/>
      <c r="G2419" s="4"/>
      <c r="H2419" s="14" t="str">
        <f>IFERROR(VLOOKUP(B2419,'تكويد الاصناف'!$A$5:$C$1100,3,0),"")</f>
        <v/>
      </c>
    </row>
    <row r="2420" spans="1:8">
      <c r="A2420" s="13"/>
      <c r="B2420" s="4"/>
      <c r="C2420" s="14" t="str">
        <f>IFERROR(VLOOKUP(B2420,'تكويد الاصناف'!$A$5:$B$1100,2,0),"")</f>
        <v/>
      </c>
      <c r="D2420" s="4"/>
      <c r="E2420" s="4"/>
      <c r="F2420" s="24"/>
      <c r="G2420" s="4"/>
      <c r="H2420" s="14" t="str">
        <f>IFERROR(VLOOKUP(B2420,'تكويد الاصناف'!$A$5:$C$1100,3,0),"")</f>
        <v/>
      </c>
    </row>
    <row r="2421" spans="1:8">
      <c r="A2421" s="13"/>
      <c r="B2421" s="4"/>
      <c r="C2421" s="14" t="str">
        <f>IFERROR(VLOOKUP(B2421,'تكويد الاصناف'!$A$5:$B$1100,2,0),"")</f>
        <v/>
      </c>
      <c r="D2421" s="4"/>
      <c r="E2421" s="4"/>
      <c r="F2421" s="24"/>
      <c r="G2421" s="4"/>
      <c r="H2421" s="14" t="str">
        <f>IFERROR(VLOOKUP(B2421,'تكويد الاصناف'!$A$5:$C$1100,3,0),"")</f>
        <v/>
      </c>
    </row>
    <row r="2422" spans="1:8">
      <c r="A2422" s="13"/>
      <c r="B2422" s="4"/>
      <c r="C2422" s="14" t="str">
        <f>IFERROR(VLOOKUP(B2422,'تكويد الاصناف'!$A$5:$B$1100,2,0),"")</f>
        <v/>
      </c>
      <c r="D2422" s="4"/>
      <c r="E2422" s="4"/>
      <c r="F2422" s="24"/>
      <c r="G2422" s="4"/>
      <c r="H2422" s="14" t="str">
        <f>IFERROR(VLOOKUP(B2422,'تكويد الاصناف'!$A$5:$C$1100,3,0),"")</f>
        <v/>
      </c>
    </row>
    <row r="2423" spans="1:8">
      <c r="A2423" s="13"/>
      <c r="B2423" s="4"/>
      <c r="C2423" s="14" t="str">
        <f>IFERROR(VLOOKUP(B2423,'تكويد الاصناف'!$A$5:$B$1100,2,0),"")</f>
        <v/>
      </c>
      <c r="D2423" s="4"/>
      <c r="E2423" s="4"/>
      <c r="F2423" s="24"/>
      <c r="G2423" s="4"/>
      <c r="H2423" s="14" t="str">
        <f>IFERROR(VLOOKUP(B2423,'تكويد الاصناف'!$A$5:$C$1100,3,0),"")</f>
        <v/>
      </c>
    </row>
    <row r="2424" spans="1:8">
      <c r="A2424" s="13"/>
      <c r="B2424" s="4"/>
      <c r="C2424" s="14" t="str">
        <f>IFERROR(VLOOKUP(B2424,'تكويد الاصناف'!$A$5:$B$1100,2,0),"")</f>
        <v/>
      </c>
      <c r="D2424" s="4"/>
      <c r="E2424" s="4"/>
      <c r="F2424" s="24"/>
      <c r="G2424" s="4"/>
      <c r="H2424" s="14" t="str">
        <f>IFERROR(VLOOKUP(B2424,'تكويد الاصناف'!$A$5:$C$1100,3,0),"")</f>
        <v/>
      </c>
    </row>
    <row r="2425" spans="1:8">
      <c r="A2425" s="13"/>
      <c r="B2425" s="4"/>
      <c r="C2425" s="14" t="str">
        <f>IFERROR(VLOOKUP(B2425,'تكويد الاصناف'!$A$5:$B$1100,2,0),"")</f>
        <v/>
      </c>
      <c r="D2425" s="4"/>
      <c r="E2425" s="4"/>
      <c r="F2425" s="24"/>
      <c r="G2425" s="4"/>
      <c r="H2425" s="14" t="str">
        <f>IFERROR(VLOOKUP(B2425,'تكويد الاصناف'!$A$5:$C$1100,3,0),"")</f>
        <v/>
      </c>
    </row>
    <row r="2426" spans="1:8">
      <c r="A2426" s="13"/>
      <c r="B2426" s="4"/>
      <c r="C2426" s="14" t="str">
        <f>IFERROR(VLOOKUP(B2426,'تكويد الاصناف'!$A$5:$B$1100,2,0),"")</f>
        <v/>
      </c>
      <c r="D2426" s="4"/>
      <c r="E2426" s="4"/>
      <c r="F2426" s="24"/>
      <c r="G2426" s="4"/>
      <c r="H2426" s="14" t="str">
        <f>IFERROR(VLOOKUP(B2426,'تكويد الاصناف'!$A$5:$C$1100,3,0),"")</f>
        <v/>
      </c>
    </row>
    <row r="2427" spans="1:8">
      <c r="A2427" s="13"/>
      <c r="B2427" s="4"/>
      <c r="C2427" s="14" t="str">
        <f>IFERROR(VLOOKUP(B2427,'تكويد الاصناف'!$A$5:$B$1100,2,0),"")</f>
        <v/>
      </c>
      <c r="D2427" s="4"/>
      <c r="E2427" s="4"/>
      <c r="F2427" s="24"/>
      <c r="G2427" s="4"/>
      <c r="H2427" s="14" t="str">
        <f>IFERROR(VLOOKUP(B2427,'تكويد الاصناف'!$A$5:$C$1100,3,0),"")</f>
        <v/>
      </c>
    </row>
    <row r="2428" spans="1:8">
      <c r="A2428" s="13"/>
      <c r="B2428" s="4"/>
      <c r="C2428" s="14" t="str">
        <f>IFERROR(VLOOKUP(B2428,'تكويد الاصناف'!$A$5:$B$1100,2,0),"")</f>
        <v/>
      </c>
      <c r="D2428" s="4"/>
      <c r="E2428" s="4"/>
      <c r="F2428" s="24"/>
      <c r="G2428" s="4"/>
      <c r="H2428" s="14" t="str">
        <f>IFERROR(VLOOKUP(B2428,'تكويد الاصناف'!$A$5:$C$1100,3,0),"")</f>
        <v/>
      </c>
    </row>
    <row r="2429" spans="1:8">
      <c r="A2429" s="13"/>
      <c r="B2429" s="4"/>
      <c r="C2429" s="14" t="str">
        <f>IFERROR(VLOOKUP(B2429,'تكويد الاصناف'!$A$5:$B$1100,2,0),"")</f>
        <v/>
      </c>
      <c r="D2429" s="4"/>
      <c r="E2429" s="4"/>
      <c r="F2429" s="24"/>
      <c r="G2429" s="4"/>
      <c r="H2429" s="14" t="str">
        <f>IFERROR(VLOOKUP(B2429,'تكويد الاصناف'!$A$5:$C$1100,3,0),"")</f>
        <v/>
      </c>
    </row>
    <row r="2430" spans="1:8">
      <c r="A2430" s="13"/>
      <c r="B2430" s="4"/>
      <c r="C2430" s="14" t="str">
        <f>IFERROR(VLOOKUP(B2430,'تكويد الاصناف'!$A$5:$B$1100,2,0),"")</f>
        <v/>
      </c>
      <c r="D2430" s="4"/>
      <c r="E2430" s="4"/>
      <c r="F2430" s="24"/>
      <c r="G2430" s="4"/>
      <c r="H2430" s="14" t="str">
        <f>IFERROR(VLOOKUP(B2430,'تكويد الاصناف'!$A$5:$C$1100,3,0),"")</f>
        <v/>
      </c>
    </row>
    <row r="2431" spans="1:8">
      <c r="A2431" s="13"/>
      <c r="B2431" s="4"/>
      <c r="C2431" s="14" t="str">
        <f>IFERROR(VLOOKUP(B2431,'تكويد الاصناف'!$A$5:$B$1100,2,0),"")</f>
        <v/>
      </c>
      <c r="D2431" s="4"/>
      <c r="E2431" s="4"/>
      <c r="F2431" s="24"/>
      <c r="G2431" s="4"/>
      <c r="H2431" s="14" t="str">
        <f>IFERROR(VLOOKUP(B2431,'تكويد الاصناف'!$A$5:$C$1100,3,0),"")</f>
        <v/>
      </c>
    </row>
    <row r="2432" spans="1:8">
      <c r="A2432" s="13"/>
      <c r="B2432" s="4"/>
      <c r="C2432" s="14" t="str">
        <f>IFERROR(VLOOKUP(B2432,'تكويد الاصناف'!$A$5:$B$1100,2,0),"")</f>
        <v/>
      </c>
      <c r="D2432" s="4"/>
      <c r="E2432" s="4"/>
      <c r="F2432" s="24"/>
      <c r="G2432" s="4"/>
      <c r="H2432" s="14" t="str">
        <f>IFERROR(VLOOKUP(B2432,'تكويد الاصناف'!$A$5:$C$1100,3,0),"")</f>
        <v/>
      </c>
    </row>
    <row r="2433" spans="1:8">
      <c r="A2433" s="13"/>
      <c r="B2433" s="4"/>
      <c r="C2433" s="14" t="str">
        <f>IFERROR(VLOOKUP(B2433,'تكويد الاصناف'!$A$5:$B$1100,2,0),"")</f>
        <v/>
      </c>
      <c r="D2433" s="4"/>
      <c r="E2433" s="4"/>
      <c r="F2433" s="24"/>
      <c r="G2433" s="4"/>
      <c r="H2433" s="14" t="str">
        <f>IFERROR(VLOOKUP(B2433,'تكويد الاصناف'!$A$5:$C$1100,3,0),"")</f>
        <v/>
      </c>
    </row>
    <row r="2434" spans="1:8">
      <c r="A2434" s="13"/>
      <c r="B2434" s="4"/>
      <c r="C2434" s="14" t="str">
        <f>IFERROR(VLOOKUP(B2434,'تكويد الاصناف'!$A$5:$B$1100,2,0),"")</f>
        <v/>
      </c>
      <c r="D2434" s="4"/>
      <c r="E2434" s="4"/>
      <c r="F2434" s="24"/>
      <c r="G2434" s="4"/>
      <c r="H2434" s="14" t="str">
        <f>IFERROR(VLOOKUP(B2434,'تكويد الاصناف'!$A$5:$C$1100,3,0),"")</f>
        <v/>
      </c>
    </row>
    <row r="2435" spans="1:8">
      <c r="A2435" s="13"/>
      <c r="B2435" s="4"/>
      <c r="C2435" s="14" t="str">
        <f>IFERROR(VLOOKUP(B2435,'تكويد الاصناف'!$A$5:$B$1100,2,0),"")</f>
        <v/>
      </c>
      <c r="D2435" s="4"/>
      <c r="E2435" s="4"/>
      <c r="F2435" s="24"/>
      <c r="G2435" s="4"/>
      <c r="H2435" s="14" t="str">
        <f>IFERROR(VLOOKUP(B2435,'تكويد الاصناف'!$A$5:$C$1100,3,0),"")</f>
        <v/>
      </c>
    </row>
    <row r="2436" spans="1:8">
      <c r="A2436" s="13"/>
      <c r="B2436" s="4"/>
      <c r="C2436" s="14" t="str">
        <f>IFERROR(VLOOKUP(B2436,'تكويد الاصناف'!$A$5:$B$1100,2,0),"")</f>
        <v/>
      </c>
      <c r="D2436" s="4"/>
      <c r="E2436" s="4"/>
      <c r="F2436" s="24"/>
      <c r="G2436" s="4"/>
      <c r="H2436" s="14" t="str">
        <f>IFERROR(VLOOKUP(B2436,'تكويد الاصناف'!$A$5:$C$1100,3,0),"")</f>
        <v/>
      </c>
    </row>
    <row r="2437" spans="1:8">
      <c r="A2437" s="13"/>
      <c r="B2437" s="4"/>
      <c r="C2437" s="14" t="str">
        <f>IFERROR(VLOOKUP(B2437,'تكويد الاصناف'!$A$5:$B$1100,2,0),"")</f>
        <v/>
      </c>
      <c r="D2437" s="4"/>
      <c r="E2437" s="4"/>
      <c r="F2437" s="24"/>
      <c r="G2437" s="4"/>
      <c r="H2437" s="14" t="str">
        <f>IFERROR(VLOOKUP(B2437,'تكويد الاصناف'!$A$5:$C$1100,3,0),"")</f>
        <v/>
      </c>
    </row>
    <row r="2438" spans="1:8">
      <c r="A2438" s="13"/>
      <c r="B2438" s="4"/>
      <c r="C2438" s="14" t="str">
        <f>IFERROR(VLOOKUP(B2438,'تكويد الاصناف'!$A$5:$B$1100,2,0),"")</f>
        <v/>
      </c>
      <c r="D2438" s="4"/>
      <c r="E2438" s="4"/>
      <c r="F2438" s="24"/>
      <c r="G2438" s="4"/>
      <c r="H2438" s="14" t="str">
        <f>IFERROR(VLOOKUP(B2438,'تكويد الاصناف'!$A$5:$C$1100,3,0),"")</f>
        <v/>
      </c>
    </row>
    <row r="2439" spans="1:8">
      <c r="A2439" s="13"/>
      <c r="B2439" s="4"/>
      <c r="C2439" s="14" t="str">
        <f>IFERROR(VLOOKUP(B2439,'تكويد الاصناف'!$A$5:$B$1100,2,0),"")</f>
        <v/>
      </c>
      <c r="D2439" s="4"/>
      <c r="E2439" s="4"/>
      <c r="F2439" s="24"/>
      <c r="G2439" s="4"/>
      <c r="H2439" s="14" t="str">
        <f>IFERROR(VLOOKUP(B2439,'تكويد الاصناف'!$A$5:$C$1100,3,0),"")</f>
        <v/>
      </c>
    </row>
    <row r="2440" spans="1:8">
      <c r="A2440" s="13"/>
      <c r="B2440" s="4"/>
      <c r="C2440" s="14" t="str">
        <f>IFERROR(VLOOKUP(B2440,'تكويد الاصناف'!$A$5:$B$1100,2,0),"")</f>
        <v/>
      </c>
      <c r="D2440" s="4"/>
      <c r="E2440" s="4"/>
      <c r="F2440" s="24"/>
      <c r="G2440" s="4"/>
      <c r="H2440" s="14" t="str">
        <f>IFERROR(VLOOKUP(B2440,'تكويد الاصناف'!$A$5:$C$1100,3,0),"")</f>
        <v/>
      </c>
    </row>
    <row r="2441" spans="1:8">
      <c r="A2441" s="13"/>
      <c r="B2441" s="4"/>
      <c r="C2441" s="14" t="str">
        <f>IFERROR(VLOOKUP(B2441,'تكويد الاصناف'!$A$5:$B$1100,2,0),"")</f>
        <v/>
      </c>
      <c r="D2441" s="4"/>
      <c r="E2441" s="4"/>
      <c r="F2441" s="24"/>
      <c r="G2441" s="4"/>
      <c r="H2441" s="14" t="str">
        <f>IFERROR(VLOOKUP(B2441,'تكويد الاصناف'!$A$5:$C$1100,3,0),"")</f>
        <v/>
      </c>
    </row>
    <row r="2442" spans="1:8">
      <c r="A2442" s="13"/>
      <c r="B2442" s="4"/>
      <c r="C2442" s="14" t="str">
        <f>IFERROR(VLOOKUP(B2442,'تكويد الاصناف'!$A$5:$B$1100,2,0),"")</f>
        <v/>
      </c>
      <c r="D2442" s="4"/>
      <c r="E2442" s="4"/>
      <c r="F2442" s="24"/>
      <c r="G2442" s="4"/>
      <c r="H2442" s="14" t="str">
        <f>IFERROR(VLOOKUP(B2442,'تكويد الاصناف'!$A$5:$C$1100,3,0),"")</f>
        <v/>
      </c>
    </row>
    <row r="2443" spans="1:8">
      <c r="A2443" s="13"/>
      <c r="B2443" s="4"/>
      <c r="C2443" s="14" t="str">
        <f>IFERROR(VLOOKUP(B2443,'تكويد الاصناف'!$A$5:$B$1100,2,0),"")</f>
        <v/>
      </c>
      <c r="D2443" s="4"/>
      <c r="E2443" s="4"/>
      <c r="F2443" s="24"/>
      <c r="G2443" s="4"/>
      <c r="H2443" s="14" t="str">
        <f>IFERROR(VLOOKUP(B2443,'تكويد الاصناف'!$A$5:$C$1100,3,0),"")</f>
        <v/>
      </c>
    </row>
    <row r="2444" spans="1:8">
      <c r="A2444" s="13"/>
      <c r="B2444" s="4"/>
      <c r="C2444" s="14" t="str">
        <f>IFERROR(VLOOKUP(B2444,'تكويد الاصناف'!$A$5:$B$1100,2,0),"")</f>
        <v/>
      </c>
      <c r="D2444" s="4"/>
      <c r="E2444" s="4"/>
      <c r="F2444" s="24"/>
      <c r="G2444" s="4"/>
      <c r="H2444" s="14" t="str">
        <f>IFERROR(VLOOKUP(B2444,'تكويد الاصناف'!$A$5:$C$1100,3,0),"")</f>
        <v/>
      </c>
    </row>
    <row r="2445" spans="1:8">
      <c r="A2445" s="13"/>
      <c r="B2445" s="4"/>
      <c r="C2445" s="14" t="str">
        <f>IFERROR(VLOOKUP(B2445,'تكويد الاصناف'!$A$5:$B$1100,2,0),"")</f>
        <v/>
      </c>
      <c r="D2445" s="4"/>
      <c r="E2445" s="4"/>
      <c r="F2445" s="24"/>
      <c r="G2445" s="4"/>
      <c r="H2445" s="14" t="str">
        <f>IFERROR(VLOOKUP(B2445,'تكويد الاصناف'!$A$5:$C$1100,3,0),"")</f>
        <v/>
      </c>
    </row>
    <row r="2446" spans="1:8">
      <c r="A2446" s="13"/>
      <c r="B2446" s="4"/>
      <c r="C2446" s="14" t="str">
        <f>IFERROR(VLOOKUP(B2446,'تكويد الاصناف'!$A$5:$B$1100,2,0),"")</f>
        <v/>
      </c>
      <c r="D2446" s="4"/>
      <c r="E2446" s="4"/>
      <c r="F2446" s="24"/>
      <c r="G2446" s="4"/>
      <c r="H2446" s="14" t="str">
        <f>IFERROR(VLOOKUP(B2446,'تكويد الاصناف'!$A$5:$C$1100,3,0),"")</f>
        <v/>
      </c>
    </row>
    <row r="2447" spans="1:8">
      <c r="A2447" s="13"/>
      <c r="B2447" s="4"/>
      <c r="C2447" s="14" t="str">
        <f>IFERROR(VLOOKUP(B2447,'تكويد الاصناف'!$A$5:$B$1100,2,0),"")</f>
        <v/>
      </c>
      <c r="D2447" s="4"/>
      <c r="E2447" s="4"/>
      <c r="F2447" s="24"/>
      <c r="G2447" s="4"/>
      <c r="H2447" s="14" t="str">
        <f>IFERROR(VLOOKUP(B2447,'تكويد الاصناف'!$A$5:$C$1100,3,0),"")</f>
        <v/>
      </c>
    </row>
    <row r="2448" spans="1:8">
      <c r="A2448" s="13"/>
      <c r="B2448" s="4"/>
      <c r="C2448" s="14" t="str">
        <f>IFERROR(VLOOKUP(B2448,'تكويد الاصناف'!$A$5:$B$1100,2,0),"")</f>
        <v/>
      </c>
      <c r="D2448" s="4"/>
      <c r="E2448" s="4"/>
      <c r="F2448" s="24"/>
      <c r="G2448" s="4"/>
      <c r="H2448" s="14" t="str">
        <f>IFERROR(VLOOKUP(B2448,'تكويد الاصناف'!$A$5:$C$1100,3,0),"")</f>
        <v/>
      </c>
    </row>
    <row r="2449" spans="1:8">
      <c r="A2449" s="13"/>
      <c r="B2449" s="4"/>
      <c r="C2449" s="14" t="str">
        <f>IFERROR(VLOOKUP(B2449,'تكويد الاصناف'!$A$5:$B$1100,2,0),"")</f>
        <v/>
      </c>
      <c r="D2449" s="4"/>
      <c r="E2449" s="4"/>
      <c r="F2449" s="24"/>
      <c r="G2449" s="4"/>
      <c r="H2449" s="14" t="str">
        <f>IFERROR(VLOOKUP(B2449,'تكويد الاصناف'!$A$5:$C$1100,3,0),"")</f>
        <v/>
      </c>
    </row>
    <row r="2450" spans="1:8">
      <c r="A2450" s="13"/>
      <c r="B2450" s="4"/>
      <c r="C2450" s="14" t="str">
        <f>IFERROR(VLOOKUP(B2450,'تكويد الاصناف'!$A$5:$B$1100,2,0),"")</f>
        <v/>
      </c>
      <c r="D2450" s="4"/>
      <c r="E2450" s="4"/>
      <c r="F2450" s="24"/>
      <c r="G2450" s="4"/>
      <c r="H2450" s="14" t="str">
        <f>IFERROR(VLOOKUP(B2450,'تكويد الاصناف'!$A$5:$C$1100,3,0),"")</f>
        <v/>
      </c>
    </row>
    <row r="2451" spans="1:8">
      <c r="A2451" s="13"/>
      <c r="B2451" s="4"/>
      <c r="C2451" s="14" t="str">
        <f>IFERROR(VLOOKUP(B2451,'تكويد الاصناف'!$A$5:$B$1100,2,0),"")</f>
        <v/>
      </c>
      <c r="D2451" s="4"/>
      <c r="E2451" s="4"/>
      <c r="F2451" s="24"/>
      <c r="G2451" s="4"/>
      <c r="H2451" s="14" t="str">
        <f>IFERROR(VLOOKUP(B2451,'تكويد الاصناف'!$A$5:$C$1100,3,0),"")</f>
        <v/>
      </c>
    </row>
    <row r="2452" spans="1:8">
      <c r="A2452" s="13"/>
      <c r="B2452" s="4"/>
      <c r="C2452" s="14" t="str">
        <f>IFERROR(VLOOKUP(B2452,'تكويد الاصناف'!$A$5:$B$1100,2,0),"")</f>
        <v/>
      </c>
      <c r="D2452" s="4"/>
      <c r="E2452" s="4"/>
      <c r="F2452" s="24"/>
      <c r="G2452" s="4"/>
      <c r="H2452" s="14" t="str">
        <f>IFERROR(VLOOKUP(B2452,'تكويد الاصناف'!$A$5:$C$1100,3,0),"")</f>
        <v/>
      </c>
    </row>
    <row r="2453" spans="1:8">
      <c r="A2453" s="13"/>
      <c r="B2453" s="4"/>
      <c r="C2453" s="14" t="str">
        <f>IFERROR(VLOOKUP(B2453,'تكويد الاصناف'!$A$5:$B$1100,2,0),"")</f>
        <v/>
      </c>
      <c r="D2453" s="4"/>
      <c r="E2453" s="4"/>
      <c r="F2453" s="24"/>
      <c r="G2453" s="4"/>
      <c r="H2453" s="14" t="str">
        <f>IFERROR(VLOOKUP(B2453,'تكويد الاصناف'!$A$5:$C$1100,3,0),"")</f>
        <v/>
      </c>
    </row>
    <row r="2454" spans="1:8">
      <c r="A2454" s="13"/>
      <c r="B2454" s="4"/>
      <c r="C2454" s="14" t="str">
        <f>IFERROR(VLOOKUP(B2454,'تكويد الاصناف'!$A$5:$B$1100,2,0),"")</f>
        <v/>
      </c>
      <c r="D2454" s="4"/>
      <c r="E2454" s="4"/>
      <c r="F2454" s="24"/>
      <c r="G2454" s="4"/>
      <c r="H2454" s="14" t="str">
        <f>IFERROR(VLOOKUP(B2454,'تكويد الاصناف'!$A$5:$C$1100,3,0),"")</f>
        <v/>
      </c>
    </row>
    <row r="2455" spans="1:8">
      <c r="A2455" s="13"/>
      <c r="B2455" s="4"/>
      <c r="C2455" s="14" t="str">
        <f>IFERROR(VLOOKUP(B2455,'تكويد الاصناف'!$A$5:$B$1100,2,0),"")</f>
        <v/>
      </c>
      <c r="D2455" s="4"/>
      <c r="E2455" s="4"/>
      <c r="F2455" s="24"/>
      <c r="G2455" s="4"/>
      <c r="H2455" s="14" t="str">
        <f>IFERROR(VLOOKUP(B2455,'تكويد الاصناف'!$A$5:$C$1100,3,0),"")</f>
        <v/>
      </c>
    </row>
    <row r="2456" spans="1:8">
      <c r="A2456" s="13"/>
      <c r="B2456" s="4"/>
      <c r="C2456" s="14" t="str">
        <f>IFERROR(VLOOKUP(B2456,'تكويد الاصناف'!$A$5:$B$1100,2,0),"")</f>
        <v/>
      </c>
      <c r="D2456" s="4"/>
      <c r="E2456" s="4"/>
      <c r="F2456" s="24"/>
      <c r="G2456" s="4"/>
      <c r="H2456" s="14" t="str">
        <f>IFERROR(VLOOKUP(B2456,'تكويد الاصناف'!$A$5:$C$1100,3,0),"")</f>
        <v/>
      </c>
    </row>
    <row r="2457" spans="1:8">
      <c r="A2457" s="13"/>
      <c r="B2457" s="4"/>
      <c r="C2457" s="14" t="str">
        <f>IFERROR(VLOOKUP(B2457,'تكويد الاصناف'!$A$5:$B$1100,2,0),"")</f>
        <v/>
      </c>
      <c r="D2457" s="4"/>
      <c r="E2457" s="4"/>
      <c r="F2457" s="24"/>
      <c r="G2457" s="4"/>
      <c r="H2457" s="14" t="str">
        <f>IFERROR(VLOOKUP(B2457,'تكويد الاصناف'!$A$5:$C$1100,3,0),"")</f>
        <v/>
      </c>
    </row>
    <row r="2458" spans="1:8">
      <c r="A2458" s="13"/>
      <c r="B2458" s="4"/>
      <c r="C2458" s="14" t="str">
        <f>IFERROR(VLOOKUP(B2458,'تكويد الاصناف'!$A$5:$B$1100,2,0),"")</f>
        <v/>
      </c>
      <c r="D2458" s="4"/>
      <c r="E2458" s="4"/>
      <c r="F2458" s="24"/>
      <c r="G2458" s="4"/>
      <c r="H2458" s="14" t="str">
        <f>IFERROR(VLOOKUP(B2458,'تكويد الاصناف'!$A$5:$C$1100,3,0),"")</f>
        <v/>
      </c>
    </row>
    <row r="2459" spans="1:8">
      <c r="A2459" s="13"/>
      <c r="B2459" s="4"/>
      <c r="C2459" s="14" t="str">
        <f>IFERROR(VLOOKUP(B2459,'تكويد الاصناف'!$A$5:$B$1100,2,0),"")</f>
        <v/>
      </c>
      <c r="D2459" s="4"/>
      <c r="E2459" s="4"/>
      <c r="F2459" s="24"/>
      <c r="G2459" s="4"/>
      <c r="H2459" s="14" t="str">
        <f>IFERROR(VLOOKUP(B2459,'تكويد الاصناف'!$A$5:$C$1100,3,0),"")</f>
        <v/>
      </c>
    </row>
    <row r="2460" spans="1:8">
      <c r="A2460" s="13"/>
      <c r="B2460" s="4"/>
      <c r="C2460" s="14" t="str">
        <f>IFERROR(VLOOKUP(B2460,'تكويد الاصناف'!$A$5:$B$1100,2,0),"")</f>
        <v/>
      </c>
      <c r="D2460" s="4"/>
      <c r="E2460" s="4"/>
      <c r="F2460" s="24"/>
      <c r="G2460" s="4"/>
      <c r="H2460" s="14" t="str">
        <f>IFERROR(VLOOKUP(B2460,'تكويد الاصناف'!$A$5:$C$1100,3,0),"")</f>
        <v/>
      </c>
    </row>
    <row r="2461" spans="1:8">
      <c r="A2461" s="13"/>
      <c r="B2461" s="4"/>
      <c r="C2461" s="14" t="str">
        <f>IFERROR(VLOOKUP(B2461,'تكويد الاصناف'!$A$5:$B$1100,2,0),"")</f>
        <v/>
      </c>
      <c r="D2461" s="4"/>
      <c r="E2461" s="4"/>
      <c r="F2461" s="24"/>
      <c r="G2461" s="4"/>
      <c r="H2461" s="14" t="str">
        <f>IFERROR(VLOOKUP(B2461,'تكويد الاصناف'!$A$5:$C$1100,3,0),"")</f>
        <v/>
      </c>
    </row>
    <row r="2462" spans="1:8">
      <c r="A2462" s="13"/>
      <c r="B2462" s="4"/>
      <c r="C2462" s="14" t="str">
        <f>IFERROR(VLOOKUP(B2462,'تكويد الاصناف'!$A$5:$B$1100,2,0),"")</f>
        <v/>
      </c>
      <c r="D2462" s="4"/>
      <c r="E2462" s="4"/>
      <c r="F2462" s="24"/>
      <c r="G2462" s="4"/>
      <c r="H2462" s="14" t="str">
        <f>IFERROR(VLOOKUP(B2462,'تكويد الاصناف'!$A$5:$C$1100,3,0),"")</f>
        <v/>
      </c>
    </row>
    <row r="2463" spans="1:8">
      <c r="A2463" s="13"/>
      <c r="B2463" s="4"/>
      <c r="C2463" s="14" t="str">
        <f>IFERROR(VLOOKUP(B2463,'تكويد الاصناف'!$A$5:$B$1100,2,0),"")</f>
        <v/>
      </c>
      <c r="D2463" s="4"/>
      <c r="E2463" s="4"/>
      <c r="F2463" s="24"/>
      <c r="G2463" s="4"/>
      <c r="H2463" s="14" t="str">
        <f>IFERROR(VLOOKUP(B2463,'تكويد الاصناف'!$A$5:$C$1100,3,0),"")</f>
        <v/>
      </c>
    </row>
    <row r="2464" spans="1:8">
      <c r="A2464" s="13"/>
      <c r="B2464" s="4"/>
      <c r="C2464" s="14" t="str">
        <f>IFERROR(VLOOKUP(B2464,'تكويد الاصناف'!$A$5:$B$1100,2,0),"")</f>
        <v/>
      </c>
      <c r="D2464" s="4"/>
      <c r="E2464" s="4"/>
      <c r="F2464" s="24"/>
      <c r="G2464" s="4"/>
      <c r="H2464" s="14" t="str">
        <f>IFERROR(VLOOKUP(B2464,'تكويد الاصناف'!$A$5:$C$1100,3,0),"")</f>
        <v/>
      </c>
    </row>
    <row r="2465" spans="1:8">
      <c r="A2465" s="13"/>
      <c r="B2465" s="4"/>
      <c r="C2465" s="14" t="str">
        <f>IFERROR(VLOOKUP(B2465,'تكويد الاصناف'!$A$5:$B$1100,2,0),"")</f>
        <v/>
      </c>
      <c r="D2465" s="4"/>
      <c r="E2465" s="4"/>
      <c r="F2465" s="24"/>
      <c r="G2465" s="4"/>
      <c r="H2465" s="14" t="str">
        <f>IFERROR(VLOOKUP(B2465,'تكويد الاصناف'!$A$5:$C$1100,3,0),"")</f>
        <v/>
      </c>
    </row>
    <row r="2466" spans="1:8">
      <c r="A2466" s="13"/>
      <c r="B2466" s="4"/>
      <c r="C2466" s="14" t="str">
        <f>IFERROR(VLOOKUP(B2466,'تكويد الاصناف'!$A$5:$B$1100,2,0),"")</f>
        <v/>
      </c>
      <c r="D2466" s="4"/>
      <c r="E2466" s="4"/>
      <c r="F2466" s="24"/>
      <c r="G2466" s="4"/>
      <c r="H2466" s="14" t="str">
        <f>IFERROR(VLOOKUP(B2466,'تكويد الاصناف'!$A$5:$C$1100,3,0),"")</f>
        <v/>
      </c>
    </row>
    <row r="2467" spans="1:8">
      <c r="A2467" s="13"/>
      <c r="B2467" s="4"/>
      <c r="C2467" s="14" t="str">
        <f>IFERROR(VLOOKUP(B2467,'تكويد الاصناف'!$A$5:$B$1100,2,0),"")</f>
        <v/>
      </c>
      <c r="D2467" s="4"/>
      <c r="E2467" s="4"/>
      <c r="F2467" s="24"/>
      <c r="G2467" s="4"/>
      <c r="H2467" s="14" t="str">
        <f>IFERROR(VLOOKUP(B2467,'تكويد الاصناف'!$A$5:$C$1100,3,0),"")</f>
        <v/>
      </c>
    </row>
    <row r="2468" spans="1:8">
      <c r="A2468" s="13"/>
      <c r="B2468" s="4"/>
      <c r="C2468" s="14" t="str">
        <f>IFERROR(VLOOKUP(B2468,'تكويد الاصناف'!$A$5:$B$1100,2,0),"")</f>
        <v/>
      </c>
      <c r="D2468" s="4"/>
      <c r="E2468" s="4"/>
      <c r="F2468" s="24"/>
      <c r="G2468" s="4"/>
      <c r="H2468" s="14" t="str">
        <f>IFERROR(VLOOKUP(B2468,'تكويد الاصناف'!$A$5:$C$1100,3,0),"")</f>
        <v/>
      </c>
    </row>
    <row r="2469" spans="1:8">
      <c r="A2469" s="13"/>
      <c r="B2469" s="4"/>
      <c r="C2469" s="14" t="str">
        <f>IFERROR(VLOOKUP(B2469,'تكويد الاصناف'!$A$5:$B$1100,2,0),"")</f>
        <v/>
      </c>
      <c r="D2469" s="4"/>
      <c r="E2469" s="4"/>
      <c r="F2469" s="24"/>
      <c r="G2469" s="4"/>
      <c r="H2469" s="14" t="str">
        <f>IFERROR(VLOOKUP(B2469,'تكويد الاصناف'!$A$5:$C$1100,3,0),"")</f>
        <v/>
      </c>
    </row>
    <row r="2470" spans="1:8">
      <c r="A2470" s="13"/>
      <c r="B2470" s="4"/>
      <c r="C2470" s="14" t="str">
        <f>IFERROR(VLOOKUP(B2470,'تكويد الاصناف'!$A$5:$B$1100,2,0),"")</f>
        <v/>
      </c>
      <c r="D2470" s="4"/>
      <c r="E2470" s="4"/>
      <c r="F2470" s="24"/>
      <c r="G2470" s="4"/>
      <c r="H2470" s="14" t="str">
        <f>IFERROR(VLOOKUP(B2470,'تكويد الاصناف'!$A$5:$C$1100,3,0),"")</f>
        <v/>
      </c>
    </row>
    <row r="2471" spans="1:8">
      <c r="A2471" s="13"/>
      <c r="B2471" s="4"/>
      <c r="C2471" s="14" t="str">
        <f>IFERROR(VLOOKUP(B2471,'تكويد الاصناف'!$A$5:$B$1100,2,0),"")</f>
        <v/>
      </c>
      <c r="D2471" s="4"/>
      <c r="E2471" s="4"/>
      <c r="F2471" s="24"/>
      <c r="G2471" s="4"/>
      <c r="H2471" s="14" t="str">
        <f>IFERROR(VLOOKUP(B2471,'تكويد الاصناف'!$A$5:$C$1100,3,0),"")</f>
        <v/>
      </c>
    </row>
    <row r="2472" spans="1:8">
      <c r="A2472" s="13"/>
      <c r="B2472" s="4"/>
      <c r="C2472" s="14" t="str">
        <f>IFERROR(VLOOKUP(B2472,'تكويد الاصناف'!$A$5:$B$1100,2,0),"")</f>
        <v/>
      </c>
      <c r="D2472" s="4"/>
      <c r="E2472" s="4"/>
      <c r="F2472" s="24"/>
      <c r="G2472" s="4"/>
      <c r="H2472" s="14" t="str">
        <f>IFERROR(VLOOKUP(B2472,'تكويد الاصناف'!$A$5:$C$1100,3,0),"")</f>
        <v/>
      </c>
    </row>
    <row r="2473" spans="1:8">
      <c r="A2473" s="13"/>
      <c r="B2473" s="4"/>
      <c r="C2473" s="14" t="str">
        <f>IFERROR(VLOOKUP(B2473,'تكويد الاصناف'!$A$5:$B$1100,2,0),"")</f>
        <v/>
      </c>
      <c r="D2473" s="4"/>
      <c r="E2473" s="4"/>
      <c r="F2473" s="24"/>
      <c r="G2473" s="4"/>
      <c r="H2473" s="14" t="str">
        <f>IFERROR(VLOOKUP(B2473,'تكويد الاصناف'!$A$5:$C$1100,3,0),"")</f>
        <v/>
      </c>
    </row>
    <row r="2474" spans="1:8">
      <c r="A2474" s="13"/>
      <c r="B2474" s="4"/>
      <c r="C2474" s="14" t="str">
        <f>IFERROR(VLOOKUP(B2474,'تكويد الاصناف'!$A$5:$B$1100,2,0),"")</f>
        <v/>
      </c>
      <c r="D2474" s="4"/>
      <c r="E2474" s="4"/>
      <c r="F2474" s="24"/>
      <c r="G2474" s="4"/>
      <c r="H2474" s="14" t="str">
        <f>IFERROR(VLOOKUP(B2474,'تكويد الاصناف'!$A$5:$C$1100,3,0),"")</f>
        <v/>
      </c>
    </row>
    <row r="2475" spans="1:8">
      <c r="A2475" s="13"/>
      <c r="B2475" s="4"/>
      <c r="C2475" s="14" t="str">
        <f>IFERROR(VLOOKUP(B2475,'تكويد الاصناف'!$A$5:$B$1100,2,0),"")</f>
        <v/>
      </c>
      <c r="D2475" s="4"/>
      <c r="E2475" s="4"/>
      <c r="F2475" s="24"/>
      <c r="G2475" s="4"/>
      <c r="H2475" s="14" t="str">
        <f>IFERROR(VLOOKUP(B2475,'تكويد الاصناف'!$A$5:$C$1100,3,0),"")</f>
        <v/>
      </c>
    </row>
    <row r="2476" spans="1:8">
      <c r="A2476" s="13"/>
      <c r="B2476" s="4"/>
      <c r="C2476" s="14" t="str">
        <f>IFERROR(VLOOKUP(B2476,'تكويد الاصناف'!$A$5:$B$1100,2,0),"")</f>
        <v/>
      </c>
      <c r="D2476" s="4"/>
      <c r="E2476" s="4"/>
      <c r="F2476" s="24"/>
      <c r="G2476" s="4"/>
      <c r="H2476" s="14" t="str">
        <f>IFERROR(VLOOKUP(B2476,'تكويد الاصناف'!$A$5:$C$1100,3,0),"")</f>
        <v/>
      </c>
    </row>
    <row r="2477" spans="1:8">
      <c r="A2477" s="13"/>
      <c r="B2477" s="4"/>
      <c r="C2477" s="14" t="str">
        <f>IFERROR(VLOOKUP(B2477,'تكويد الاصناف'!$A$5:$B$1100,2,0),"")</f>
        <v/>
      </c>
      <c r="D2477" s="4"/>
      <c r="E2477" s="4"/>
      <c r="F2477" s="24"/>
      <c r="G2477" s="4"/>
      <c r="H2477" s="14" t="str">
        <f>IFERROR(VLOOKUP(B2477,'تكويد الاصناف'!$A$5:$C$1100,3,0),"")</f>
        <v/>
      </c>
    </row>
    <row r="2478" spans="1:8">
      <c r="A2478" s="13"/>
      <c r="B2478" s="4"/>
      <c r="C2478" s="14" t="str">
        <f>IFERROR(VLOOKUP(B2478,'تكويد الاصناف'!$A$5:$B$1100,2,0),"")</f>
        <v/>
      </c>
      <c r="D2478" s="4"/>
      <c r="E2478" s="4"/>
      <c r="F2478" s="24"/>
      <c r="G2478" s="4"/>
      <c r="H2478" s="14" t="str">
        <f>IFERROR(VLOOKUP(B2478,'تكويد الاصناف'!$A$5:$C$1100,3,0),"")</f>
        <v/>
      </c>
    </row>
    <row r="2479" spans="1:8">
      <c r="A2479" s="13"/>
      <c r="B2479" s="4"/>
      <c r="C2479" s="14" t="str">
        <f>IFERROR(VLOOKUP(B2479,'تكويد الاصناف'!$A$5:$B$1100,2,0),"")</f>
        <v/>
      </c>
      <c r="D2479" s="4"/>
      <c r="E2479" s="4"/>
      <c r="F2479" s="24"/>
      <c r="G2479" s="4"/>
      <c r="H2479" s="14" t="str">
        <f>IFERROR(VLOOKUP(B2479,'تكويد الاصناف'!$A$5:$C$1100,3,0),"")</f>
        <v/>
      </c>
    </row>
    <row r="2480" spans="1:8">
      <c r="A2480" s="13"/>
      <c r="B2480" s="4"/>
      <c r="C2480" s="14" t="str">
        <f>IFERROR(VLOOKUP(B2480,'تكويد الاصناف'!$A$5:$B$1100,2,0),"")</f>
        <v/>
      </c>
      <c r="D2480" s="4"/>
      <c r="E2480" s="4"/>
      <c r="F2480" s="24"/>
      <c r="G2480" s="4"/>
      <c r="H2480" s="14" t="str">
        <f>IFERROR(VLOOKUP(B2480,'تكويد الاصناف'!$A$5:$C$1100,3,0),"")</f>
        <v/>
      </c>
    </row>
    <row r="2481" spans="1:8">
      <c r="A2481" s="13"/>
      <c r="B2481" s="4"/>
      <c r="C2481" s="14" t="str">
        <f>IFERROR(VLOOKUP(B2481,'تكويد الاصناف'!$A$5:$B$1100,2,0),"")</f>
        <v/>
      </c>
      <c r="D2481" s="4"/>
      <c r="E2481" s="4"/>
      <c r="F2481" s="24"/>
      <c r="G2481" s="4"/>
      <c r="H2481" s="14" t="str">
        <f>IFERROR(VLOOKUP(B2481,'تكويد الاصناف'!$A$5:$C$1100,3,0),"")</f>
        <v/>
      </c>
    </row>
    <row r="2482" spans="1:8">
      <c r="A2482" s="13"/>
      <c r="B2482" s="4"/>
      <c r="C2482" s="14" t="str">
        <f>IFERROR(VLOOKUP(B2482,'تكويد الاصناف'!$A$5:$B$1100,2,0),"")</f>
        <v/>
      </c>
      <c r="D2482" s="4"/>
      <c r="E2482" s="4"/>
      <c r="F2482" s="24"/>
      <c r="G2482" s="4"/>
      <c r="H2482" s="14" t="str">
        <f>IFERROR(VLOOKUP(B2482,'تكويد الاصناف'!$A$5:$C$1100,3,0),"")</f>
        <v/>
      </c>
    </row>
    <row r="2483" spans="1:8">
      <c r="A2483" s="13"/>
      <c r="B2483" s="4"/>
      <c r="C2483" s="14" t="str">
        <f>IFERROR(VLOOKUP(B2483,'تكويد الاصناف'!$A$5:$B$1100,2,0),"")</f>
        <v/>
      </c>
      <c r="D2483" s="4"/>
      <c r="E2483" s="4"/>
      <c r="F2483" s="24"/>
      <c r="G2483" s="4"/>
      <c r="H2483" s="14" t="str">
        <f>IFERROR(VLOOKUP(B2483,'تكويد الاصناف'!$A$5:$C$1100,3,0),"")</f>
        <v/>
      </c>
    </row>
    <row r="2484" spans="1:8">
      <c r="A2484" s="13"/>
      <c r="B2484" s="4"/>
      <c r="C2484" s="14" t="str">
        <f>IFERROR(VLOOKUP(B2484,'تكويد الاصناف'!$A$5:$B$1100,2,0),"")</f>
        <v/>
      </c>
      <c r="D2484" s="4"/>
      <c r="E2484" s="4"/>
      <c r="F2484" s="24"/>
      <c r="G2484" s="4"/>
      <c r="H2484" s="14" t="str">
        <f>IFERROR(VLOOKUP(B2484,'تكويد الاصناف'!$A$5:$C$1100,3,0),"")</f>
        <v/>
      </c>
    </row>
    <row r="2485" spans="1:8">
      <c r="A2485" s="13"/>
      <c r="B2485" s="4"/>
      <c r="C2485" s="14" t="str">
        <f>IFERROR(VLOOKUP(B2485,'تكويد الاصناف'!$A$5:$B$1100,2,0),"")</f>
        <v/>
      </c>
      <c r="D2485" s="4"/>
      <c r="E2485" s="4"/>
      <c r="F2485" s="24"/>
      <c r="G2485" s="4"/>
      <c r="H2485" s="14" t="str">
        <f>IFERROR(VLOOKUP(B2485,'تكويد الاصناف'!$A$5:$C$1100,3,0),"")</f>
        <v/>
      </c>
    </row>
    <row r="2486" spans="1:8">
      <c r="A2486" s="13"/>
      <c r="B2486" s="4"/>
      <c r="C2486" s="14" t="str">
        <f>IFERROR(VLOOKUP(B2486,'تكويد الاصناف'!$A$5:$B$1100,2,0),"")</f>
        <v/>
      </c>
      <c r="D2486" s="4"/>
      <c r="E2486" s="4"/>
      <c r="F2486" s="24"/>
      <c r="G2486" s="4"/>
      <c r="H2486" s="14" t="str">
        <f>IFERROR(VLOOKUP(B2486,'تكويد الاصناف'!$A$5:$C$1100,3,0),"")</f>
        <v/>
      </c>
    </row>
    <row r="2487" spans="1:8">
      <c r="A2487" s="13"/>
      <c r="B2487" s="4"/>
      <c r="C2487" s="14" t="str">
        <f>IFERROR(VLOOKUP(B2487,'تكويد الاصناف'!$A$5:$B$1100,2,0),"")</f>
        <v/>
      </c>
      <c r="D2487" s="4"/>
      <c r="E2487" s="4"/>
      <c r="F2487" s="24"/>
      <c r="G2487" s="4"/>
      <c r="H2487" s="14" t="str">
        <f>IFERROR(VLOOKUP(B2487,'تكويد الاصناف'!$A$5:$C$1100,3,0),"")</f>
        <v/>
      </c>
    </row>
    <row r="2488" spans="1:8">
      <c r="A2488" s="13"/>
      <c r="B2488" s="4"/>
      <c r="C2488" s="14" t="str">
        <f>IFERROR(VLOOKUP(B2488,'تكويد الاصناف'!$A$5:$B$1100,2,0),"")</f>
        <v/>
      </c>
      <c r="D2488" s="4"/>
      <c r="E2488" s="4"/>
      <c r="F2488" s="24"/>
      <c r="G2488" s="4"/>
      <c r="H2488" s="14" t="str">
        <f>IFERROR(VLOOKUP(B2488,'تكويد الاصناف'!$A$5:$C$1100,3,0),"")</f>
        <v/>
      </c>
    </row>
    <row r="2489" spans="1:8">
      <c r="A2489" s="13"/>
      <c r="B2489" s="4"/>
      <c r="C2489" s="14" t="str">
        <f>IFERROR(VLOOKUP(B2489,'تكويد الاصناف'!$A$5:$B$1100,2,0),"")</f>
        <v/>
      </c>
      <c r="D2489" s="4"/>
      <c r="E2489" s="4"/>
      <c r="F2489" s="24"/>
      <c r="G2489" s="4"/>
      <c r="H2489" s="14" t="str">
        <f>IFERROR(VLOOKUP(B2489,'تكويد الاصناف'!$A$5:$C$1100,3,0),"")</f>
        <v/>
      </c>
    </row>
    <row r="2490" spans="1:8">
      <c r="A2490" s="13"/>
      <c r="B2490" s="4"/>
      <c r="C2490" s="14" t="str">
        <f>IFERROR(VLOOKUP(B2490,'تكويد الاصناف'!$A$5:$B$1100,2,0),"")</f>
        <v/>
      </c>
      <c r="D2490" s="4"/>
      <c r="E2490" s="4"/>
      <c r="F2490" s="24"/>
      <c r="G2490" s="4"/>
      <c r="H2490" s="14" t="str">
        <f>IFERROR(VLOOKUP(B2490,'تكويد الاصناف'!$A$5:$C$1100,3,0),"")</f>
        <v/>
      </c>
    </row>
    <row r="2491" spans="1:8">
      <c r="A2491" s="13"/>
      <c r="B2491" s="4"/>
      <c r="C2491" s="14" t="str">
        <f>IFERROR(VLOOKUP(B2491,'تكويد الاصناف'!$A$5:$B$1100,2,0),"")</f>
        <v/>
      </c>
      <c r="D2491" s="4"/>
      <c r="E2491" s="4"/>
      <c r="F2491" s="24"/>
      <c r="G2491" s="4"/>
      <c r="H2491" s="14" t="str">
        <f>IFERROR(VLOOKUP(B2491,'تكويد الاصناف'!$A$5:$C$1100,3,0),"")</f>
        <v/>
      </c>
    </row>
    <row r="2492" spans="1:8">
      <c r="A2492" s="13"/>
      <c r="B2492" s="4"/>
      <c r="C2492" s="14" t="str">
        <f>IFERROR(VLOOKUP(B2492,'تكويد الاصناف'!$A$5:$B$1100,2,0),"")</f>
        <v/>
      </c>
      <c r="D2492" s="4"/>
      <c r="E2492" s="4"/>
      <c r="F2492" s="24"/>
      <c r="G2492" s="4"/>
      <c r="H2492" s="14" t="str">
        <f>IFERROR(VLOOKUP(B2492,'تكويد الاصناف'!$A$5:$C$1100,3,0),"")</f>
        <v/>
      </c>
    </row>
    <row r="2493" spans="1:8">
      <c r="A2493" s="13"/>
      <c r="B2493" s="4"/>
      <c r="C2493" s="14" t="str">
        <f>IFERROR(VLOOKUP(B2493,'تكويد الاصناف'!$A$5:$B$1100,2,0),"")</f>
        <v/>
      </c>
      <c r="D2493" s="4"/>
      <c r="E2493" s="4"/>
      <c r="F2493" s="24"/>
      <c r="G2493" s="4"/>
      <c r="H2493" s="14" t="str">
        <f>IFERROR(VLOOKUP(B2493,'تكويد الاصناف'!$A$5:$C$1100,3,0),"")</f>
        <v/>
      </c>
    </row>
    <row r="2494" spans="1:8">
      <c r="A2494" s="13"/>
      <c r="B2494" s="4"/>
      <c r="C2494" s="14" t="str">
        <f>IFERROR(VLOOKUP(B2494,'تكويد الاصناف'!$A$5:$B$1100,2,0),"")</f>
        <v/>
      </c>
      <c r="D2494" s="4"/>
      <c r="E2494" s="4"/>
      <c r="F2494" s="24"/>
      <c r="G2494" s="4"/>
      <c r="H2494" s="14" t="str">
        <f>IFERROR(VLOOKUP(B2494,'تكويد الاصناف'!$A$5:$C$1100,3,0),"")</f>
        <v/>
      </c>
    </row>
    <row r="2495" spans="1:8">
      <c r="A2495" s="13"/>
      <c r="B2495" s="4"/>
      <c r="C2495" s="14" t="str">
        <f>IFERROR(VLOOKUP(B2495,'تكويد الاصناف'!$A$5:$B$1100,2,0),"")</f>
        <v/>
      </c>
      <c r="D2495" s="4"/>
      <c r="E2495" s="4"/>
      <c r="F2495" s="24"/>
      <c r="G2495" s="4"/>
      <c r="H2495" s="14" t="str">
        <f>IFERROR(VLOOKUP(B2495,'تكويد الاصناف'!$A$5:$C$1100,3,0),"")</f>
        <v/>
      </c>
    </row>
    <row r="2496" spans="1:8">
      <c r="A2496" s="13"/>
      <c r="B2496" s="4"/>
      <c r="C2496" s="14" t="str">
        <f>IFERROR(VLOOKUP(B2496,'تكويد الاصناف'!$A$5:$B$1100,2,0),"")</f>
        <v/>
      </c>
      <c r="D2496" s="4"/>
      <c r="E2496" s="4"/>
      <c r="F2496" s="24"/>
      <c r="G2496" s="4"/>
      <c r="H2496" s="14" t="str">
        <f>IFERROR(VLOOKUP(B2496,'تكويد الاصناف'!$A$5:$C$1100,3,0),"")</f>
        <v/>
      </c>
    </row>
    <row r="2497" spans="1:8">
      <c r="A2497" s="13"/>
      <c r="B2497" s="4"/>
      <c r="C2497" s="14" t="str">
        <f>IFERROR(VLOOKUP(B2497,'تكويد الاصناف'!$A$5:$B$1100,2,0),"")</f>
        <v/>
      </c>
      <c r="D2497" s="4"/>
      <c r="E2497" s="4"/>
      <c r="F2497" s="24"/>
      <c r="G2497" s="4"/>
      <c r="H2497" s="14" t="str">
        <f>IFERROR(VLOOKUP(B2497,'تكويد الاصناف'!$A$5:$C$1100,3,0),"")</f>
        <v/>
      </c>
    </row>
    <row r="2498" spans="1:8">
      <c r="A2498" s="13"/>
      <c r="B2498" s="4"/>
      <c r="C2498" s="14" t="str">
        <f>IFERROR(VLOOKUP(B2498,'تكويد الاصناف'!$A$5:$B$1100,2,0),"")</f>
        <v/>
      </c>
      <c r="D2498" s="4"/>
      <c r="E2498" s="4"/>
      <c r="F2498" s="24"/>
      <c r="G2498" s="4"/>
      <c r="H2498" s="14" t="str">
        <f>IFERROR(VLOOKUP(B2498,'تكويد الاصناف'!$A$5:$C$1100,3,0),"")</f>
        <v/>
      </c>
    </row>
    <row r="2499" spans="1:8">
      <c r="A2499" s="13"/>
      <c r="B2499" s="4"/>
      <c r="C2499" s="14" t="str">
        <f>IFERROR(VLOOKUP(B2499,'تكويد الاصناف'!$A$5:$B$1100,2,0),"")</f>
        <v/>
      </c>
      <c r="D2499" s="4"/>
      <c r="E2499" s="4"/>
      <c r="F2499" s="24"/>
      <c r="G2499" s="4"/>
      <c r="H2499" s="14" t="str">
        <f>IFERROR(VLOOKUP(B2499,'تكويد الاصناف'!$A$5:$C$1100,3,0),"")</f>
        <v/>
      </c>
    </row>
    <row r="2500" spans="1:8">
      <c r="A2500" s="13"/>
      <c r="B2500" s="4"/>
      <c r="C2500" s="14" t="str">
        <f>IFERROR(VLOOKUP(B2500,'تكويد الاصناف'!$A$5:$B$1100,2,0),"")</f>
        <v/>
      </c>
      <c r="D2500" s="4"/>
      <c r="E2500" s="4"/>
      <c r="F2500" s="24"/>
      <c r="G2500" s="4"/>
      <c r="H2500" s="14" t="str">
        <f>IFERROR(VLOOKUP(B2500,'تكويد الاصناف'!$A$5:$C$1100,3,0),"")</f>
        <v/>
      </c>
    </row>
    <row r="2501" spans="1:8">
      <c r="A2501" s="13"/>
      <c r="B2501" s="4"/>
      <c r="C2501" s="14" t="str">
        <f>IFERROR(VLOOKUP(B2501,'تكويد الاصناف'!$A$5:$B$1100,2,0),"")</f>
        <v/>
      </c>
      <c r="D2501" s="4"/>
      <c r="E2501" s="4"/>
      <c r="F2501" s="24"/>
      <c r="G2501" s="4"/>
      <c r="H2501" s="14" t="str">
        <f>IFERROR(VLOOKUP(B2501,'تكويد الاصناف'!$A$5:$C$1100,3,0),"")</f>
        <v/>
      </c>
    </row>
    <row r="2502" spans="1:8">
      <c r="A2502" s="13"/>
      <c r="B2502" s="4"/>
      <c r="C2502" s="14" t="str">
        <f>IFERROR(VLOOKUP(B2502,'تكويد الاصناف'!$A$5:$B$1100,2,0),"")</f>
        <v/>
      </c>
      <c r="D2502" s="4"/>
      <c r="E2502" s="4"/>
      <c r="F2502" s="24"/>
      <c r="G2502" s="4"/>
      <c r="H2502" s="14" t="str">
        <f>IFERROR(VLOOKUP(B2502,'تكويد الاصناف'!$A$5:$C$1100,3,0),"")</f>
        <v/>
      </c>
    </row>
    <row r="2503" spans="1:8">
      <c r="A2503" s="13"/>
      <c r="B2503" s="4"/>
      <c r="C2503" s="14" t="str">
        <f>IFERROR(VLOOKUP(B2503,'تكويد الاصناف'!$A$5:$B$1100,2,0),"")</f>
        <v/>
      </c>
      <c r="D2503" s="4"/>
      <c r="E2503" s="4"/>
      <c r="F2503" s="24"/>
      <c r="G2503" s="4"/>
      <c r="H2503" s="14" t="str">
        <f>IFERROR(VLOOKUP(B2503,'تكويد الاصناف'!$A$5:$C$1100,3,0),"")</f>
        <v/>
      </c>
    </row>
    <row r="2504" spans="1:8">
      <c r="A2504" s="13"/>
      <c r="B2504" s="4"/>
      <c r="C2504" s="14" t="str">
        <f>IFERROR(VLOOKUP(B2504,'تكويد الاصناف'!$A$5:$B$1100,2,0),"")</f>
        <v/>
      </c>
      <c r="D2504" s="4"/>
      <c r="E2504" s="4"/>
      <c r="F2504" s="24"/>
      <c r="G2504" s="4"/>
      <c r="H2504" s="14" t="str">
        <f>IFERROR(VLOOKUP(B2504,'تكويد الاصناف'!$A$5:$C$1100,3,0),"")</f>
        <v/>
      </c>
    </row>
    <row r="2505" spans="1:8">
      <c r="A2505" s="13"/>
      <c r="B2505" s="4"/>
      <c r="C2505" s="14" t="str">
        <f>IFERROR(VLOOKUP(B2505,'تكويد الاصناف'!$A$5:$B$1100,2,0),"")</f>
        <v/>
      </c>
      <c r="D2505" s="4"/>
      <c r="E2505" s="4"/>
      <c r="F2505" s="24"/>
      <c r="G2505" s="4"/>
      <c r="H2505" s="14" t="str">
        <f>IFERROR(VLOOKUP(B2505,'تكويد الاصناف'!$A$5:$C$1100,3,0),"")</f>
        <v/>
      </c>
    </row>
    <row r="2506" spans="1:8">
      <c r="A2506" s="13"/>
      <c r="B2506" s="4"/>
      <c r="C2506" s="14" t="str">
        <f>IFERROR(VLOOKUP(B2506,'تكويد الاصناف'!$A$5:$B$1100,2,0),"")</f>
        <v/>
      </c>
      <c r="D2506" s="4"/>
      <c r="E2506" s="4"/>
      <c r="F2506" s="24"/>
      <c r="G2506" s="4"/>
      <c r="H2506" s="14" t="str">
        <f>IFERROR(VLOOKUP(B2506,'تكويد الاصناف'!$A$5:$C$1100,3,0),"")</f>
        <v/>
      </c>
    </row>
    <row r="2507" spans="1:8">
      <c r="A2507" s="13"/>
      <c r="B2507" s="4"/>
      <c r="C2507" s="14" t="str">
        <f>IFERROR(VLOOKUP(B2507,'تكويد الاصناف'!$A$5:$B$1100,2,0),"")</f>
        <v/>
      </c>
      <c r="D2507" s="4"/>
      <c r="E2507" s="4"/>
      <c r="F2507" s="24"/>
      <c r="G2507" s="4"/>
      <c r="H2507" s="14" t="str">
        <f>IFERROR(VLOOKUP(B2507,'تكويد الاصناف'!$A$5:$C$1100,3,0),"")</f>
        <v/>
      </c>
    </row>
    <row r="2508" spans="1:8">
      <c r="A2508" s="13"/>
      <c r="B2508" s="4"/>
      <c r="C2508" s="14" t="str">
        <f>IFERROR(VLOOKUP(B2508,'تكويد الاصناف'!$A$5:$B$1100,2,0),"")</f>
        <v/>
      </c>
      <c r="D2508" s="4"/>
      <c r="E2508" s="4"/>
      <c r="F2508" s="24"/>
      <c r="G2508" s="4"/>
      <c r="H2508" s="14" t="str">
        <f>IFERROR(VLOOKUP(B2508,'تكويد الاصناف'!$A$5:$C$1100,3,0),"")</f>
        <v/>
      </c>
    </row>
    <row r="2509" spans="1:8">
      <c r="A2509" s="13"/>
      <c r="B2509" s="4"/>
      <c r="C2509" s="14" t="str">
        <f>IFERROR(VLOOKUP(B2509,'تكويد الاصناف'!$A$5:$B$1100,2,0),"")</f>
        <v/>
      </c>
      <c r="D2509" s="4"/>
      <c r="E2509" s="4"/>
      <c r="F2509" s="24"/>
      <c r="G2509" s="4"/>
      <c r="H2509" s="14" t="str">
        <f>IFERROR(VLOOKUP(B2509,'تكويد الاصناف'!$A$5:$C$1100,3,0),"")</f>
        <v/>
      </c>
    </row>
    <row r="2510" spans="1:8">
      <c r="A2510" s="13"/>
      <c r="B2510" s="4"/>
      <c r="C2510" s="14" t="str">
        <f>IFERROR(VLOOKUP(B2510,'تكويد الاصناف'!$A$5:$B$1100,2,0),"")</f>
        <v/>
      </c>
      <c r="D2510" s="4"/>
      <c r="E2510" s="4"/>
      <c r="F2510" s="24"/>
      <c r="G2510" s="4"/>
      <c r="H2510" s="14" t="str">
        <f>IFERROR(VLOOKUP(B2510,'تكويد الاصناف'!$A$5:$C$1100,3,0),"")</f>
        <v/>
      </c>
    </row>
    <row r="2511" spans="1:8">
      <c r="A2511" s="13"/>
      <c r="B2511" s="4"/>
      <c r="C2511" s="14" t="str">
        <f>IFERROR(VLOOKUP(B2511,'تكويد الاصناف'!$A$5:$B$1100,2,0),"")</f>
        <v/>
      </c>
      <c r="D2511" s="4"/>
      <c r="E2511" s="4"/>
      <c r="F2511" s="24"/>
      <c r="G2511" s="4"/>
      <c r="H2511" s="14" t="str">
        <f>IFERROR(VLOOKUP(B2511,'تكويد الاصناف'!$A$5:$C$1100,3,0),"")</f>
        <v/>
      </c>
    </row>
    <row r="2512" spans="1:8">
      <c r="A2512" s="13"/>
      <c r="B2512" s="4"/>
      <c r="C2512" s="14" t="str">
        <f>IFERROR(VLOOKUP(B2512,'تكويد الاصناف'!$A$5:$B$1100,2,0),"")</f>
        <v/>
      </c>
      <c r="D2512" s="4"/>
      <c r="E2512" s="4"/>
      <c r="F2512" s="24"/>
      <c r="G2512" s="4"/>
      <c r="H2512" s="14" t="str">
        <f>IFERROR(VLOOKUP(B2512,'تكويد الاصناف'!$A$5:$C$1100,3,0),"")</f>
        <v/>
      </c>
    </row>
    <row r="2513" spans="1:8">
      <c r="A2513" s="13"/>
      <c r="B2513" s="4"/>
      <c r="C2513" s="14" t="str">
        <f>IFERROR(VLOOKUP(B2513,'تكويد الاصناف'!$A$5:$B$1100,2,0),"")</f>
        <v/>
      </c>
      <c r="D2513" s="4"/>
      <c r="E2513" s="4"/>
      <c r="F2513" s="24"/>
      <c r="G2513" s="4"/>
      <c r="H2513" s="14" t="str">
        <f>IFERROR(VLOOKUP(B2513,'تكويد الاصناف'!$A$5:$C$1100,3,0),"")</f>
        <v/>
      </c>
    </row>
    <row r="2514" spans="1:8">
      <c r="A2514" s="13"/>
      <c r="B2514" s="4"/>
      <c r="C2514" s="14" t="str">
        <f>IFERROR(VLOOKUP(B2514,'تكويد الاصناف'!$A$5:$B$1100,2,0),"")</f>
        <v/>
      </c>
      <c r="D2514" s="4"/>
      <c r="E2514" s="4"/>
      <c r="F2514" s="24"/>
      <c r="G2514" s="4"/>
      <c r="H2514" s="14" t="str">
        <f>IFERROR(VLOOKUP(B2514,'تكويد الاصناف'!$A$5:$C$1100,3,0),"")</f>
        <v/>
      </c>
    </row>
    <row r="2515" spans="1:8">
      <c r="A2515" s="13"/>
      <c r="B2515" s="4"/>
      <c r="C2515" s="14" t="str">
        <f>IFERROR(VLOOKUP(B2515,'تكويد الاصناف'!$A$5:$B$1100,2,0),"")</f>
        <v/>
      </c>
      <c r="D2515" s="4"/>
      <c r="E2515" s="4"/>
      <c r="F2515" s="24"/>
      <c r="G2515" s="4"/>
      <c r="H2515" s="14" t="str">
        <f>IFERROR(VLOOKUP(B2515,'تكويد الاصناف'!$A$5:$C$1100,3,0),"")</f>
        <v/>
      </c>
    </row>
    <row r="2516" spans="1:8">
      <c r="A2516" s="13"/>
      <c r="B2516" s="4"/>
      <c r="C2516" s="14" t="str">
        <f>IFERROR(VLOOKUP(B2516,'تكويد الاصناف'!$A$5:$B$1100,2,0),"")</f>
        <v/>
      </c>
      <c r="D2516" s="4"/>
      <c r="E2516" s="4"/>
      <c r="F2516" s="24"/>
      <c r="G2516" s="4"/>
      <c r="H2516" s="14" t="str">
        <f>IFERROR(VLOOKUP(B2516,'تكويد الاصناف'!$A$5:$C$1100,3,0),"")</f>
        <v/>
      </c>
    </row>
    <row r="2517" spans="1:8">
      <c r="A2517" s="13"/>
      <c r="B2517" s="4"/>
      <c r="C2517" s="14" t="str">
        <f>IFERROR(VLOOKUP(B2517,'تكويد الاصناف'!$A$5:$B$1100,2,0),"")</f>
        <v/>
      </c>
      <c r="D2517" s="4"/>
      <c r="E2517" s="4"/>
      <c r="F2517" s="24"/>
      <c r="G2517" s="4"/>
      <c r="H2517" s="14" t="str">
        <f>IFERROR(VLOOKUP(B2517,'تكويد الاصناف'!$A$5:$C$1100,3,0),"")</f>
        <v/>
      </c>
    </row>
    <row r="2518" spans="1:8">
      <c r="A2518" s="13"/>
      <c r="B2518" s="4"/>
      <c r="C2518" s="14" t="str">
        <f>IFERROR(VLOOKUP(B2518,'تكويد الاصناف'!$A$5:$B$1100,2,0),"")</f>
        <v/>
      </c>
      <c r="D2518" s="4"/>
      <c r="E2518" s="4"/>
      <c r="F2518" s="24"/>
      <c r="G2518" s="4"/>
      <c r="H2518" s="14" t="str">
        <f>IFERROR(VLOOKUP(B2518,'تكويد الاصناف'!$A$5:$C$1100,3,0),"")</f>
        <v/>
      </c>
    </row>
    <row r="2519" spans="1:8">
      <c r="A2519" s="13"/>
      <c r="B2519" s="4"/>
      <c r="C2519" s="14" t="str">
        <f>IFERROR(VLOOKUP(B2519,'تكويد الاصناف'!$A$5:$B$1100,2,0),"")</f>
        <v/>
      </c>
      <c r="D2519" s="4"/>
      <c r="E2519" s="4"/>
      <c r="F2519" s="24"/>
      <c r="G2519" s="4"/>
      <c r="H2519" s="14" t="str">
        <f>IFERROR(VLOOKUP(B2519,'تكويد الاصناف'!$A$5:$C$1100,3,0),"")</f>
        <v/>
      </c>
    </row>
    <row r="2520" spans="1:8">
      <c r="A2520" s="13"/>
      <c r="B2520" s="4"/>
      <c r="C2520" s="14" t="str">
        <f>IFERROR(VLOOKUP(B2520,'تكويد الاصناف'!$A$5:$B$1100,2,0),"")</f>
        <v/>
      </c>
      <c r="D2520" s="4"/>
      <c r="E2520" s="4"/>
      <c r="F2520" s="24"/>
      <c r="G2520" s="4"/>
      <c r="H2520" s="14" t="str">
        <f>IFERROR(VLOOKUP(B2520,'تكويد الاصناف'!$A$5:$C$1100,3,0),"")</f>
        <v/>
      </c>
    </row>
    <row r="2521" spans="1:8">
      <c r="A2521" s="13"/>
      <c r="B2521" s="4"/>
      <c r="C2521" s="14" t="str">
        <f>IFERROR(VLOOKUP(B2521,'تكويد الاصناف'!$A$5:$B$1100,2,0),"")</f>
        <v/>
      </c>
      <c r="D2521" s="4"/>
      <c r="E2521" s="4"/>
      <c r="F2521" s="24"/>
      <c r="G2521" s="4"/>
      <c r="H2521" s="14" t="str">
        <f>IFERROR(VLOOKUP(B2521,'تكويد الاصناف'!$A$5:$C$1100,3,0),"")</f>
        <v/>
      </c>
    </row>
    <row r="2522" spans="1:8">
      <c r="A2522" s="13"/>
      <c r="B2522" s="4"/>
      <c r="C2522" s="14" t="str">
        <f>IFERROR(VLOOKUP(B2522,'تكويد الاصناف'!$A$5:$B$1100,2,0),"")</f>
        <v/>
      </c>
      <c r="D2522" s="4"/>
      <c r="E2522" s="4"/>
      <c r="F2522" s="24"/>
      <c r="G2522" s="4"/>
      <c r="H2522" s="14" t="str">
        <f>IFERROR(VLOOKUP(B2522,'تكويد الاصناف'!$A$5:$C$1100,3,0),"")</f>
        <v/>
      </c>
    </row>
    <row r="2523" spans="1:8">
      <c r="A2523" s="13"/>
      <c r="B2523" s="4"/>
      <c r="C2523" s="14" t="str">
        <f>IFERROR(VLOOKUP(B2523,'تكويد الاصناف'!$A$5:$B$1100,2,0),"")</f>
        <v/>
      </c>
      <c r="D2523" s="4"/>
      <c r="E2523" s="4"/>
      <c r="F2523" s="24"/>
      <c r="G2523" s="4"/>
      <c r="H2523" s="14" t="str">
        <f>IFERROR(VLOOKUP(B2523,'تكويد الاصناف'!$A$5:$C$1100,3,0),"")</f>
        <v/>
      </c>
    </row>
    <row r="2524" spans="1:8">
      <c r="A2524" s="13"/>
      <c r="B2524" s="4"/>
      <c r="C2524" s="14" t="str">
        <f>IFERROR(VLOOKUP(B2524,'تكويد الاصناف'!$A$5:$B$1100,2,0),"")</f>
        <v/>
      </c>
      <c r="D2524" s="4"/>
      <c r="E2524" s="4"/>
      <c r="F2524" s="24"/>
      <c r="G2524" s="4"/>
      <c r="H2524" s="14" t="str">
        <f>IFERROR(VLOOKUP(B2524,'تكويد الاصناف'!$A$5:$C$1100,3,0),"")</f>
        <v/>
      </c>
    </row>
    <row r="2525" spans="1:8">
      <c r="A2525" s="13"/>
      <c r="B2525" s="4"/>
      <c r="C2525" s="14" t="str">
        <f>IFERROR(VLOOKUP(B2525,'تكويد الاصناف'!$A$5:$B$1100,2,0),"")</f>
        <v/>
      </c>
      <c r="D2525" s="4"/>
      <c r="E2525" s="4"/>
      <c r="F2525" s="24"/>
      <c r="G2525" s="4"/>
      <c r="H2525" s="14" t="str">
        <f>IFERROR(VLOOKUP(B2525,'تكويد الاصناف'!$A$5:$C$1100,3,0),"")</f>
        <v/>
      </c>
    </row>
    <row r="2526" spans="1:8">
      <c r="A2526" s="13"/>
      <c r="B2526" s="4"/>
      <c r="C2526" s="14" t="str">
        <f>IFERROR(VLOOKUP(B2526,'تكويد الاصناف'!$A$5:$B$1100,2,0),"")</f>
        <v/>
      </c>
      <c r="D2526" s="4"/>
      <c r="E2526" s="4"/>
      <c r="F2526" s="24"/>
      <c r="G2526" s="4"/>
      <c r="H2526" s="14" t="str">
        <f>IFERROR(VLOOKUP(B2526,'تكويد الاصناف'!$A$5:$C$1100,3,0),"")</f>
        <v/>
      </c>
    </row>
    <row r="2527" spans="1:8">
      <c r="A2527" s="13"/>
      <c r="B2527" s="4"/>
      <c r="C2527" s="14" t="str">
        <f>IFERROR(VLOOKUP(B2527,'تكويد الاصناف'!$A$5:$B$1100,2,0),"")</f>
        <v/>
      </c>
      <c r="D2527" s="4"/>
      <c r="E2527" s="4"/>
      <c r="F2527" s="24"/>
      <c r="G2527" s="4"/>
      <c r="H2527" s="14" t="str">
        <f>IFERROR(VLOOKUP(B2527,'تكويد الاصناف'!$A$5:$C$1100,3,0),"")</f>
        <v/>
      </c>
    </row>
    <row r="2528" spans="1:8">
      <c r="A2528" s="13"/>
      <c r="B2528" s="4"/>
      <c r="C2528" s="14" t="str">
        <f>IFERROR(VLOOKUP(B2528,'تكويد الاصناف'!$A$5:$B$1100,2,0),"")</f>
        <v/>
      </c>
      <c r="D2528" s="4"/>
      <c r="E2528" s="4"/>
      <c r="F2528" s="24"/>
      <c r="G2528" s="4"/>
      <c r="H2528" s="14" t="str">
        <f>IFERROR(VLOOKUP(B2528,'تكويد الاصناف'!$A$5:$C$1100,3,0),"")</f>
        <v/>
      </c>
    </row>
    <row r="2529" spans="1:8">
      <c r="A2529" s="13"/>
      <c r="B2529" s="4"/>
      <c r="C2529" s="14" t="str">
        <f>IFERROR(VLOOKUP(B2529,'تكويد الاصناف'!$A$5:$B$1100,2,0),"")</f>
        <v/>
      </c>
      <c r="D2529" s="4"/>
      <c r="E2529" s="4"/>
      <c r="F2529" s="24"/>
      <c r="G2529" s="4"/>
      <c r="H2529" s="14" t="str">
        <f>IFERROR(VLOOKUP(B2529,'تكويد الاصناف'!$A$5:$C$1100,3,0),"")</f>
        <v/>
      </c>
    </row>
    <row r="2530" spans="1:8">
      <c r="A2530" s="13"/>
      <c r="B2530" s="4"/>
      <c r="C2530" s="14" t="str">
        <f>IFERROR(VLOOKUP(B2530,'تكويد الاصناف'!$A$5:$B$1100,2,0),"")</f>
        <v/>
      </c>
      <c r="D2530" s="4"/>
      <c r="E2530" s="4"/>
      <c r="F2530" s="24"/>
      <c r="G2530" s="4"/>
      <c r="H2530" s="14" t="str">
        <f>IFERROR(VLOOKUP(B2530,'تكويد الاصناف'!$A$5:$C$1100,3,0),"")</f>
        <v/>
      </c>
    </row>
    <row r="2531" spans="1:8">
      <c r="A2531" s="13"/>
      <c r="B2531" s="4"/>
      <c r="C2531" s="14" t="str">
        <f>IFERROR(VLOOKUP(B2531,'تكويد الاصناف'!$A$5:$B$1100,2,0),"")</f>
        <v/>
      </c>
      <c r="D2531" s="4"/>
      <c r="E2531" s="4"/>
      <c r="F2531" s="24"/>
      <c r="G2531" s="4"/>
      <c r="H2531" s="14" t="str">
        <f>IFERROR(VLOOKUP(B2531,'تكويد الاصناف'!$A$5:$C$1100,3,0),"")</f>
        <v/>
      </c>
    </row>
    <row r="2532" spans="1:8">
      <c r="A2532" s="13"/>
      <c r="B2532" s="4"/>
      <c r="C2532" s="14" t="str">
        <f>IFERROR(VLOOKUP(B2532,'تكويد الاصناف'!$A$5:$B$1100,2,0),"")</f>
        <v/>
      </c>
      <c r="D2532" s="4"/>
      <c r="E2532" s="4"/>
      <c r="F2532" s="24"/>
      <c r="G2532" s="4"/>
      <c r="H2532" s="14" t="str">
        <f>IFERROR(VLOOKUP(B2532,'تكويد الاصناف'!$A$5:$C$1100,3,0),"")</f>
        <v/>
      </c>
    </row>
    <row r="2533" spans="1:8">
      <c r="A2533" s="13"/>
      <c r="B2533" s="4"/>
      <c r="C2533" s="14" t="str">
        <f>IFERROR(VLOOKUP(B2533,'تكويد الاصناف'!$A$5:$B$1100,2,0),"")</f>
        <v/>
      </c>
      <c r="D2533" s="4"/>
      <c r="E2533" s="4"/>
      <c r="F2533" s="24"/>
      <c r="G2533" s="4"/>
      <c r="H2533" s="14" t="str">
        <f>IFERROR(VLOOKUP(B2533,'تكويد الاصناف'!$A$5:$C$1100,3,0),"")</f>
        <v/>
      </c>
    </row>
    <row r="2534" spans="1:8">
      <c r="A2534" s="13"/>
      <c r="B2534" s="4"/>
      <c r="C2534" s="14" t="str">
        <f>IFERROR(VLOOKUP(B2534,'تكويد الاصناف'!$A$5:$B$1100,2,0),"")</f>
        <v/>
      </c>
      <c r="D2534" s="4"/>
      <c r="E2534" s="4"/>
      <c r="F2534" s="24"/>
      <c r="G2534" s="4"/>
      <c r="H2534" s="14" t="str">
        <f>IFERROR(VLOOKUP(B2534,'تكويد الاصناف'!$A$5:$C$1100,3,0),"")</f>
        <v/>
      </c>
    </row>
    <row r="2535" spans="1:8">
      <c r="A2535" s="13"/>
      <c r="B2535" s="4"/>
      <c r="C2535" s="14" t="str">
        <f>IFERROR(VLOOKUP(B2535,'تكويد الاصناف'!$A$5:$B$1100,2,0),"")</f>
        <v/>
      </c>
      <c r="D2535" s="4"/>
      <c r="E2535" s="4"/>
      <c r="F2535" s="24"/>
      <c r="G2535" s="4"/>
      <c r="H2535" s="14" t="str">
        <f>IFERROR(VLOOKUP(B2535,'تكويد الاصناف'!$A$5:$C$1100,3,0),"")</f>
        <v/>
      </c>
    </row>
    <row r="2536" spans="1:8">
      <c r="A2536" s="13"/>
      <c r="B2536" s="4"/>
      <c r="C2536" s="14" t="str">
        <f>IFERROR(VLOOKUP(B2536,'تكويد الاصناف'!$A$5:$B$1100,2,0),"")</f>
        <v/>
      </c>
      <c r="D2536" s="4"/>
      <c r="E2536" s="4"/>
      <c r="F2536" s="24"/>
      <c r="G2536" s="4"/>
      <c r="H2536" s="14" t="str">
        <f>IFERROR(VLOOKUP(B2536,'تكويد الاصناف'!$A$5:$C$1100,3,0),"")</f>
        <v/>
      </c>
    </row>
    <row r="2537" spans="1:8">
      <c r="A2537" s="13"/>
      <c r="B2537" s="4"/>
      <c r="C2537" s="14" t="str">
        <f>IFERROR(VLOOKUP(B2537,'تكويد الاصناف'!$A$5:$B$1100,2,0),"")</f>
        <v/>
      </c>
      <c r="D2537" s="4"/>
      <c r="E2537" s="4"/>
      <c r="F2537" s="24"/>
      <c r="G2537" s="4"/>
      <c r="H2537" s="14" t="str">
        <f>IFERROR(VLOOKUP(B2537,'تكويد الاصناف'!$A$5:$C$1100,3,0),"")</f>
        <v/>
      </c>
    </row>
    <row r="2538" spans="1:8">
      <c r="A2538" s="13"/>
      <c r="B2538" s="4"/>
      <c r="C2538" s="14" t="str">
        <f>IFERROR(VLOOKUP(B2538,'تكويد الاصناف'!$A$5:$B$1100,2,0),"")</f>
        <v/>
      </c>
      <c r="D2538" s="4"/>
      <c r="E2538" s="4"/>
      <c r="F2538" s="24"/>
      <c r="G2538" s="4"/>
      <c r="H2538" s="14" t="str">
        <f>IFERROR(VLOOKUP(B2538,'تكويد الاصناف'!$A$5:$C$1100,3,0),"")</f>
        <v/>
      </c>
    </row>
    <row r="2539" spans="1:8">
      <c r="A2539" s="13"/>
      <c r="B2539" s="4"/>
      <c r="C2539" s="14" t="str">
        <f>IFERROR(VLOOKUP(B2539,'تكويد الاصناف'!$A$5:$B$1100,2,0),"")</f>
        <v/>
      </c>
      <c r="D2539" s="4"/>
      <c r="E2539" s="4"/>
      <c r="F2539" s="24"/>
      <c r="G2539" s="4"/>
      <c r="H2539" s="14" t="str">
        <f>IFERROR(VLOOKUP(B2539,'تكويد الاصناف'!$A$5:$C$1100,3,0),"")</f>
        <v/>
      </c>
    </row>
    <row r="2540" spans="1:8">
      <c r="A2540" s="13"/>
      <c r="B2540" s="4"/>
      <c r="C2540" s="14" t="str">
        <f>IFERROR(VLOOKUP(B2540,'تكويد الاصناف'!$A$5:$B$1100,2,0),"")</f>
        <v/>
      </c>
      <c r="D2540" s="4"/>
      <c r="E2540" s="4"/>
      <c r="F2540" s="24"/>
      <c r="G2540" s="4"/>
      <c r="H2540" s="14" t="str">
        <f>IFERROR(VLOOKUP(B2540,'تكويد الاصناف'!$A$5:$C$1100,3,0),"")</f>
        <v/>
      </c>
    </row>
    <row r="2541" spans="1:8">
      <c r="A2541" s="13"/>
      <c r="B2541" s="4"/>
      <c r="C2541" s="14" t="str">
        <f>IFERROR(VLOOKUP(B2541,'تكويد الاصناف'!$A$5:$B$1100,2,0),"")</f>
        <v/>
      </c>
      <c r="D2541" s="4"/>
      <c r="E2541" s="4"/>
      <c r="F2541" s="24"/>
      <c r="G2541" s="4"/>
      <c r="H2541" s="14" t="str">
        <f>IFERROR(VLOOKUP(B2541,'تكويد الاصناف'!$A$5:$C$1100,3,0),"")</f>
        <v/>
      </c>
    </row>
    <row r="2542" spans="1:8">
      <c r="A2542" s="13"/>
      <c r="B2542" s="4"/>
      <c r="C2542" s="14" t="str">
        <f>IFERROR(VLOOKUP(B2542,'تكويد الاصناف'!$A$5:$B$1100,2,0),"")</f>
        <v/>
      </c>
      <c r="D2542" s="4"/>
      <c r="E2542" s="4"/>
      <c r="F2542" s="24"/>
      <c r="G2542" s="4"/>
      <c r="H2542" s="14" t="str">
        <f>IFERROR(VLOOKUP(B2542,'تكويد الاصناف'!$A$5:$C$1100,3,0),"")</f>
        <v/>
      </c>
    </row>
    <row r="2543" spans="1:8">
      <c r="A2543" s="13"/>
      <c r="B2543" s="4"/>
      <c r="C2543" s="14" t="str">
        <f>IFERROR(VLOOKUP(B2543,'تكويد الاصناف'!$A$5:$B$1100,2,0),"")</f>
        <v/>
      </c>
      <c r="D2543" s="4"/>
      <c r="E2543" s="4"/>
      <c r="F2543" s="24"/>
      <c r="G2543" s="4"/>
      <c r="H2543" s="14" t="str">
        <f>IFERROR(VLOOKUP(B2543,'تكويد الاصناف'!$A$5:$C$1100,3,0),"")</f>
        <v/>
      </c>
    </row>
    <row r="2544" spans="1:8">
      <c r="A2544" s="13"/>
      <c r="B2544" s="4"/>
      <c r="C2544" s="14" t="str">
        <f>IFERROR(VLOOKUP(B2544,'تكويد الاصناف'!$A$5:$B$1100,2,0),"")</f>
        <v/>
      </c>
      <c r="D2544" s="4"/>
      <c r="E2544" s="4"/>
      <c r="F2544" s="24"/>
      <c r="G2544" s="4"/>
      <c r="H2544" s="14" t="str">
        <f>IFERROR(VLOOKUP(B2544,'تكويد الاصناف'!$A$5:$C$1100,3,0),"")</f>
        <v/>
      </c>
    </row>
    <row r="2545" spans="1:8">
      <c r="A2545" s="13"/>
      <c r="B2545" s="4"/>
      <c r="C2545" s="14" t="str">
        <f>IFERROR(VLOOKUP(B2545,'تكويد الاصناف'!$A$5:$B$1100,2,0),"")</f>
        <v/>
      </c>
      <c r="D2545" s="4"/>
      <c r="E2545" s="4"/>
      <c r="F2545" s="24"/>
      <c r="G2545" s="4"/>
      <c r="H2545" s="14" t="str">
        <f>IFERROR(VLOOKUP(B2545,'تكويد الاصناف'!$A$5:$C$1100,3,0),"")</f>
        <v/>
      </c>
    </row>
    <row r="2546" spans="1:8">
      <c r="A2546" s="13"/>
      <c r="B2546" s="4"/>
      <c r="C2546" s="14" t="str">
        <f>IFERROR(VLOOKUP(B2546,'تكويد الاصناف'!$A$5:$B$1100,2,0),"")</f>
        <v/>
      </c>
      <c r="D2546" s="4"/>
      <c r="E2546" s="4"/>
      <c r="F2546" s="24"/>
      <c r="G2546" s="4"/>
      <c r="H2546" s="14" t="str">
        <f>IFERROR(VLOOKUP(B2546,'تكويد الاصناف'!$A$5:$C$1100,3,0),"")</f>
        <v/>
      </c>
    </row>
    <row r="2547" spans="1:8">
      <c r="A2547" s="13"/>
      <c r="B2547" s="4"/>
      <c r="C2547" s="14" t="str">
        <f>IFERROR(VLOOKUP(B2547,'تكويد الاصناف'!$A$5:$B$1100,2,0),"")</f>
        <v/>
      </c>
      <c r="D2547" s="4"/>
      <c r="E2547" s="4"/>
      <c r="F2547" s="24"/>
      <c r="G2547" s="4"/>
      <c r="H2547" s="14" t="str">
        <f>IFERROR(VLOOKUP(B2547,'تكويد الاصناف'!$A$5:$C$1100,3,0),"")</f>
        <v/>
      </c>
    </row>
    <row r="2548" spans="1:8">
      <c r="A2548" s="13"/>
      <c r="B2548" s="4"/>
      <c r="C2548" s="14" t="str">
        <f>IFERROR(VLOOKUP(B2548,'تكويد الاصناف'!$A$5:$B$1100,2,0),"")</f>
        <v/>
      </c>
      <c r="D2548" s="4"/>
      <c r="E2548" s="4"/>
      <c r="F2548" s="24"/>
      <c r="G2548" s="4"/>
      <c r="H2548" s="14" t="str">
        <f>IFERROR(VLOOKUP(B2548,'تكويد الاصناف'!$A$5:$C$1100,3,0),"")</f>
        <v/>
      </c>
    </row>
    <row r="2549" spans="1:8">
      <c r="A2549" s="13"/>
      <c r="B2549" s="4"/>
      <c r="C2549" s="14" t="str">
        <f>IFERROR(VLOOKUP(B2549,'تكويد الاصناف'!$A$5:$B$1100,2,0),"")</f>
        <v/>
      </c>
      <c r="D2549" s="4"/>
      <c r="E2549" s="4"/>
      <c r="F2549" s="24"/>
      <c r="G2549" s="4"/>
      <c r="H2549" s="14" t="str">
        <f>IFERROR(VLOOKUP(B2549,'تكويد الاصناف'!$A$5:$C$1100,3,0),"")</f>
        <v/>
      </c>
    </row>
    <row r="2550" spans="1:8">
      <c r="A2550" s="13"/>
      <c r="B2550" s="4"/>
      <c r="C2550" s="14" t="str">
        <f>IFERROR(VLOOKUP(B2550,'تكويد الاصناف'!$A$5:$B$1100,2,0),"")</f>
        <v/>
      </c>
      <c r="D2550" s="4"/>
      <c r="E2550" s="4"/>
      <c r="F2550" s="24"/>
      <c r="G2550" s="4"/>
      <c r="H2550" s="14" t="str">
        <f>IFERROR(VLOOKUP(B2550,'تكويد الاصناف'!$A$5:$C$1100,3,0),"")</f>
        <v/>
      </c>
    </row>
    <row r="2551" spans="1:8">
      <c r="A2551" s="13"/>
      <c r="B2551" s="4"/>
      <c r="C2551" s="14" t="str">
        <f>IFERROR(VLOOKUP(B2551,'تكويد الاصناف'!$A$5:$B$1100,2,0),"")</f>
        <v/>
      </c>
      <c r="D2551" s="4"/>
      <c r="E2551" s="4"/>
      <c r="F2551" s="24"/>
      <c r="G2551" s="4"/>
      <c r="H2551" s="14" t="str">
        <f>IFERROR(VLOOKUP(B2551,'تكويد الاصناف'!$A$5:$C$1100,3,0),"")</f>
        <v/>
      </c>
    </row>
    <row r="2552" spans="1:8">
      <c r="A2552" s="13"/>
      <c r="B2552" s="4"/>
      <c r="C2552" s="14" t="str">
        <f>IFERROR(VLOOKUP(B2552,'تكويد الاصناف'!$A$5:$B$1100,2,0),"")</f>
        <v/>
      </c>
      <c r="D2552" s="4"/>
      <c r="E2552" s="4"/>
      <c r="F2552" s="24"/>
      <c r="G2552" s="4"/>
      <c r="H2552" s="14" t="str">
        <f>IFERROR(VLOOKUP(B2552,'تكويد الاصناف'!$A$5:$C$1100,3,0),"")</f>
        <v/>
      </c>
    </row>
    <row r="2553" spans="1:8">
      <c r="A2553" s="13"/>
      <c r="B2553" s="4"/>
      <c r="C2553" s="14" t="str">
        <f>IFERROR(VLOOKUP(B2553,'تكويد الاصناف'!$A$5:$B$1100,2,0),"")</f>
        <v/>
      </c>
      <c r="D2553" s="4"/>
      <c r="E2553" s="4"/>
      <c r="F2553" s="24"/>
      <c r="G2553" s="4"/>
      <c r="H2553" s="14" t="str">
        <f>IFERROR(VLOOKUP(B2553,'تكويد الاصناف'!$A$5:$C$1100,3,0),"")</f>
        <v/>
      </c>
    </row>
    <row r="2554" spans="1:8">
      <c r="A2554" s="13"/>
      <c r="B2554" s="4"/>
      <c r="C2554" s="14" t="str">
        <f>IFERROR(VLOOKUP(B2554,'تكويد الاصناف'!$A$5:$B$1100,2,0),"")</f>
        <v/>
      </c>
      <c r="D2554" s="4"/>
      <c r="E2554" s="4"/>
      <c r="F2554" s="24"/>
      <c r="G2554" s="4"/>
      <c r="H2554" s="14" t="str">
        <f>IFERROR(VLOOKUP(B2554,'تكويد الاصناف'!$A$5:$C$1100,3,0),"")</f>
        <v/>
      </c>
    </row>
    <row r="2555" spans="1:8">
      <c r="A2555" s="13"/>
      <c r="B2555" s="4"/>
      <c r="C2555" s="14" t="str">
        <f>IFERROR(VLOOKUP(B2555,'تكويد الاصناف'!$A$5:$B$1100,2,0),"")</f>
        <v/>
      </c>
      <c r="D2555" s="4"/>
      <c r="E2555" s="4"/>
      <c r="F2555" s="24"/>
      <c r="G2555" s="4"/>
      <c r="H2555" s="14" t="str">
        <f>IFERROR(VLOOKUP(B2555,'تكويد الاصناف'!$A$5:$C$1100,3,0),"")</f>
        <v/>
      </c>
    </row>
    <row r="2556" spans="1:8">
      <c r="A2556" s="13"/>
      <c r="B2556" s="4"/>
      <c r="C2556" s="14" t="str">
        <f>IFERROR(VLOOKUP(B2556,'تكويد الاصناف'!$A$5:$B$1100,2,0),"")</f>
        <v/>
      </c>
      <c r="D2556" s="4"/>
      <c r="E2556" s="4"/>
      <c r="F2556" s="24"/>
      <c r="G2556" s="4"/>
      <c r="H2556" s="14" t="str">
        <f>IFERROR(VLOOKUP(B2556,'تكويد الاصناف'!$A$5:$C$1100,3,0),"")</f>
        <v/>
      </c>
    </row>
    <row r="2557" spans="1:8">
      <c r="A2557" s="13"/>
      <c r="B2557" s="4"/>
      <c r="C2557" s="14" t="str">
        <f>IFERROR(VLOOKUP(B2557,'تكويد الاصناف'!$A$5:$B$1100,2,0),"")</f>
        <v/>
      </c>
      <c r="D2557" s="4"/>
      <c r="E2557" s="4"/>
      <c r="F2557" s="24"/>
      <c r="G2557" s="4"/>
      <c r="H2557" s="14" t="str">
        <f>IFERROR(VLOOKUP(B2557,'تكويد الاصناف'!$A$5:$C$1100,3,0),"")</f>
        <v/>
      </c>
    </row>
    <row r="2558" spans="1:8">
      <c r="A2558" s="13"/>
      <c r="B2558" s="4"/>
      <c r="C2558" s="14" t="str">
        <f>IFERROR(VLOOKUP(B2558,'تكويد الاصناف'!$A$5:$B$1100,2,0),"")</f>
        <v/>
      </c>
      <c r="D2558" s="4"/>
      <c r="E2558" s="4"/>
      <c r="F2558" s="24"/>
      <c r="G2558" s="4"/>
      <c r="H2558" s="14" t="str">
        <f>IFERROR(VLOOKUP(B2558,'تكويد الاصناف'!$A$5:$C$1100,3,0),"")</f>
        <v/>
      </c>
    </row>
    <row r="2559" spans="1:8">
      <c r="A2559" s="13"/>
      <c r="B2559" s="4"/>
      <c r="C2559" s="14" t="str">
        <f>IFERROR(VLOOKUP(B2559,'تكويد الاصناف'!$A$5:$B$1100,2,0),"")</f>
        <v/>
      </c>
      <c r="D2559" s="4"/>
      <c r="E2559" s="4"/>
      <c r="F2559" s="24"/>
      <c r="G2559" s="4"/>
      <c r="H2559" s="14" t="str">
        <f>IFERROR(VLOOKUP(B2559,'تكويد الاصناف'!$A$5:$C$1100,3,0),"")</f>
        <v/>
      </c>
    </row>
    <row r="2560" spans="1:8">
      <c r="A2560" s="13"/>
      <c r="B2560" s="4"/>
      <c r="C2560" s="14" t="str">
        <f>IFERROR(VLOOKUP(B2560,'تكويد الاصناف'!$A$5:$B$1100,2,0),"")</f>
        <v/>
      </c>
      <c r="D2560" s="4"/>
      <c r="E2560" s="4"/>
      <c r="F2560" s="24"/>
      <c r="G2560" s="4"/>
      <c r="H2560" s="14" t="str">
        <f>IFERROR(VLOOKUP(B2560,'تكويد الاصناف'!$A$5:$C$1100,3,0),"")</f>
        <v/>
      </c>
    </row>
    <row r="2561" spans="1:8">
      <c r="A2561" s="13"/>
      <c r="B2561" s="4"/>
      <c r="C2561" s="14" t="str">
        <f>IFERROR(VLOOKUP(B2561,'تكويد الاصناف'!$A$5:$B$1100,2,0),"")</f>
        <v/>
      </c>
      <c r="D2561" s="4"/>
      <c r="E2561" s="4"/>
      <c r="F2561" s="24"/>
      <c r="G2561" s="4"/>
      <c r="H2561" s="14" t="str">
        <f>IFERROR(VLOOKUP(B2561,'تكويد الاصناف'!$A$5:$C$1100,3,0),"")</f>
        <v/>
      </c>
    </row>
    <row r="2562" spans="1:8">
      <c r="A2562" s="13"/>
      <c r="B2562" s="4"/>
      <c r="C2562" s="14" t="str">
        <f>IFERROR(VLOOKUP(B2562,'تكويد الاصناف'!$A$5:$B$1100,2,0),"")</f>
        <v/>
      </c>
      <c r="D2562" s="4"/>
      <c r="E2562" s="4"/>
      <c r="F2562" s="24"/>
      <c r="G2562" s="4"/>
      <c r="H2562" s="14" t="str">
        <f>IFERROR(VLOOKUP(B2562,'تكويد الاصناف'!$A$5:$C$1100,3,0),"")</f>
        <v/>
      </c>
    </row>
    <row r="2563" spans="1:8">
      <c r="A2563" s="13"/>
      <c r="B2563" s="4"/>
      <c r="C2563" s="14" t="str">
        <f>IFERROR(VLOOKUP(B2563,'تكويد الاصناف'!$A$5:$B$1100,2,0),"")</f>
        <v/>
      </c>
      <c r="D2563" s="4"/>
      <c r="E2563" s="4"/>
      <c r="F2563" s="24"/>
      <c r="G2563" s="4"/>
      <c r="H2563" s="14" t="str">
        <f>IFERROR(VLOOKUP(B2563,'تكويد الاصناف'!$A$5:$C$1100,3,0),"")</f>
        <v/>
      </c>
    </row>
    <row r="2564" spans="1:8">
      <c r="A2564" s="13"/>
      <c r="B2564" s="4"/>
      <c r="C2564" s="14" t="str">
        <f>IFERROR(VLOOKUP(B2564,'تكويد الاصناف'!$A$5:$B$1100,2,0),"")</f>
        <v/>
      </c>
      <c r="D2564" s="4"/>
      <c r="E2564" s="4"/>
      <c r="F2564" s="24"/>
      <c r="G2564" s="4"/>
      <c r="H2564" s="14" t="str">
        <f>IFERROR(VLOOKUP(B2564,'تكويد الاصناف'!$A$5:$C$1100,3,0),"")</f>
        <v/>
      </c>
    </row>
    <row r="2565" spans="1:8">
      <c r="A2565" s="13"/>
      <c r="B2565" s="4"/>
      <c r="C2565" s="14" t="str">
        <f>IFERROR(VLOOKUP(B2565,'تكويد الاصناف'!$A$5:$B$1100,2,0),"")</f>
        <v/>
      </c>
      <c r="D2565" s="4"/>
      <c r="E2565" s="4"/>
      <c r="F2565" s="24"/>
      <c r="G2565" s="4"/>
      <c r="H2565" s="14" t="str">
        <f>IFERROR(VLOOKUP(B2565,'تكويد الاصناف'!$A$5:$C$1100,3,0),"")</f>
        <v/>
      </c>
    </row>
    <row r="2566" spans="1:8">
      <c r="A2566" s="13"/>
      <c r="B2566" s="4"/>
      <c r="C2566" s="14" t="str">
        <f>IFERROR(VLOOKUP(B2566,'تكويد الاصناف'!$A$5:$B$1100,2,0),"")</f>
        <v/>
      </c>
      <c r="D2566" s="4"/>
      <c r="E2566" s="4"/>
      <c r="F2566" s="24"/>
      <c r="G2566" s="4"/>
      <c r="H2566" s="14" t="str">
        <f>IFERROR(VLOOKUP(B2566,'تكويد الاصناف'!$A$5:$C$1100,3,0),"")</f>
        <v/>
      </c>
    </row>
    <row r="2567" spans="1:8">
      <c r="A2567" s="13"/>
      <c r="B2567" s="4"/>
      <c r="C2567" s="14" t="str">
        <f>IFERROR(VLOOKUP(B2567,'تكويد الاصناف'!$A$5:$B$1100,2,0),"")</f>
        <v/>
      </c>
      <c r="D2567" s="4"/>
      <c r="E2567" s="4"/>
      <c r="F2567" s="24"/>
      <c r="G2567" s="4"/>
      <c r="H2567" s="14" t="str">
        <f>IFERROR(VLOOKUP(B2567,'تكويد الاصناف'!$A$5:$C$1100,3,0),"")</f>
        <v/>
      </c>
    </row>
    <row r="2568" spans="1:8">
      <c r="A2568" s="13"/>
      <c r="B2568" s="4"/>
      <c r="C2568" s="14" t="str">
        <f>IFERROR(VLOOKUP(B2568,'تكويد الاصناف'!$A$5:$B$1100,2,0),"")</f>
        <v/>
      </c>
      <c r="D2568" s="4"/>
      <c r="E2568" s="4"/>
      <c r="F2568" s="24"/>
      <c r="G2568" s="4"/>
      <c r="H2568" s="14" t="str">
        <f>IFERROR(VLOOKUP(B2568,'تكويد الاصناف'!$A$5:$C$1100,3,0),"")</f>
        <v/>
      </c>
    </row>
    <row r="2569" spans="1:8">
      <c r="A2569" s="13"/>
      <c r="B2569" s="4"/>
      <c r="C2569" s="14" t="str">
        <f>IFERROR(VLOOKUP(B2569,'تكويد الاصناف'!$A$5:$B$1100,2,0),"")</f>
        <v/>
      </c>
      <c r="D2569" s="4"/>
      <c r="E2569" s="4"/>
      <c r="F2569" s="24"/>
      <c r="G2569" s="4"/>
      <c r="H2569" s="14" t="str">
        <f>IFERROR(VLOOKUP(B2569,'تكويد الاصناف'!$A$5:$C$1100,3,0),"")</f>
        <v/>
      </c>
    </row>
    <row r="2570" spans="1:8">
      <c r="A2570" s="13"/>
      <c r="B2570" s="4"/>
      <c r="C2570" s="14" t="str">
        <f>IFERROR(VLOOKUP(B2570,'تكويد الاصناف'!$A$5:$B$1100,2,0),"")</f>
        <v/>
      </c>
      <c r="D2570" s="4"/>
      <c r="E2570" s="4"/>
      <c r="F2570" s="24"/>
      <c r="G2570" s="4"/>
      <c r="H2570" s="14" t="str">
        <f>IFERROR(VLOOKUP(B2570,'تكويد الاصناف'!$A$5:$C$1100,3,0),"")</f>
        <v/>
      </c>
    </row>
    <row r="2571" spans="1:8">
      <c r="A2571" s="13"/>
      <c r="B2571" s="4"/>
      <c r="C2571" s="14" t="str">
        <f>IFERROR(VLOOKUP(B2571,'تكويد الاصناف'!$A$5:$B$1100,2,0),"")</f>
        <v/>
      </c>
      <c r="D2571" s="4"/>
      <c r="E2571" s="4"/>
      <c r="F2571" s="24"/>
      <c r="G2571" s="4"/>
      <c r="H2571" s="14" t="str">
        <f>IFERROR(VLOOKUP(B2571,'تكويد الاصناف'!$A$5:$C$1100,3,0),"")</f>
        <v/>
      </c>
    </row>
    <row r="2572" spans="1:8">
      <c r="A2572" s="13"/>
      <c r="B2572" s="4"/>
      <c r="C2572" s="14" t="str">
        <f>IFERROR(VLOOKUP(B2572,'تكويد الاصناف'!$A$5:$B$1100,2,0),"")</f>
        <v/>
      </c>
      <c r="D2572" s="4"/>
      <c r="E2572" s="4"/>
      <c r="F2572" s="24"/>
      <c r="G2572" s="4"/>
      <c r="H2572" s="14" t="str">
        <f>IFERROR(VLOOKUP(B2572,'تكويد الاصناف'!$A$5:$C$1100,3,0),"")</f>
        <v/>
      </c>
    </row>
    <row r="2573" spans="1:8">
      <c r="A2573" s="13"/>
      <c r="B2573" s="4"/>
      <c r="C2573" s="14" t="str">
        <f>IFERROR(VLOOKUP(B2573,'تكويد الاصناف'!$A$5:$B$1100,2,0),"")</f>
        <v/>
      </c>
      <c r="D2573" s="4"/>
      <c r="E2573" s="4"/>
      <c r="F2573" s="24"/>
      <c r="G2573" s="4"/>
      <c r="H2573" s="14" t="str">
        <f>IFERROR(VLOOKUP(B2573,'تكويد الاصناف'!$A$5:$C$1100,3,0),"")</f>
        <v/>
      </c>
    </row>
    <row r="2574" spans="1:8">
      <c r="A2574" s="13"/>
      <c r="B2574" s="4"/>
      <c r="C2574" s="14" t="str">
        <f>IFERROR(VLOOKUP(B2574,'تكويد الاصناف'!$A$5:$B$1100,2,0),"")</f>
        <v/>
      </c>
      <c r="D2574" s="4"/>
      <c r="E2574" s="4"/>
      <c r="F2574" s="24"/>
      <c r="G2574" s="4"/>
      <c r="H2574" s="14" t="str">
        <f>IFERROR(VLOOKUP(B2574,'تكويد الاصناف'!$A$5:$C$1100,3,0),"")</f>
        <v/>
      </c>
    </row>
    <row r="2575" spans="1:8">
      <c r="A2575" s="13"/>
      <c r="B2575" s="4"/>
      <c r="C2575" s="14" t="str">
        <f>IFERROR(VLOOKUP(B2575,'تكويد الاصناف'!$A$5:$B$1100,2,0),"")</f>
        <v/>
      </c>
      <c r="D2575" s="4"/>
      <c r="E2575" s="4"/>
      <c r="F2575" s="24"/>
      <c r="G2575" s="4"/>
      <c r="H2575" s="14" t="str">
        <f>IFERROR(VLOOKUP(B2575,'تكويد الاصناف'!$A$5:$C$1100,3,0),"")</f>
        <v/>
      </c>
    </row>
    <row r="2576" spans="1:8">
      <c r="A2576" s="13"/>
      <c r="B2576" s="4"/>
      <c r="C2576" s="14" t="str">
        <f>IFERROR(VLOOKUP(B2576,'تكويد الاصناف'!$A$5:$B$1100,2,0),"")</f>
        <v/>
      </c>
      <c r="D2576" s="4"/>
      <c r="E2576" s="4"/>
      <c r="F2576" s="24"/>
      <c r="G2576" s="4"/>
      <c r="H2576" s="14" t="str">
        <f>IFERROR(VLOOKUP(B2576,'تكويد الاصناف'!$A$5:$C$1100,3,0),"")</f>
        <v/>
      </c>
    </row>
    <row r="2577" spans="1:8">
      <c r="A2577" s="13"/>
      <c r="B2577" s="4"/>
      <c r="C2577" s="14" t="str">
        <f>IFERROR(VLOOKUP(B2577,'تكويد الاصناف'!$A$5:$B$1100,2,0),"")</f>
        <v/>
      </c>
      <c r="D2577" s="4"/>
      <c r="E2577" s="4"/>
      <c r="F2577" s="24"/>
      <c r="G2577" s="4"/>
      <c r="H2577" s="14" t="str">
        <f>IFERROR(VLOOKUP(B2577,'تكويد الاصناف'!$A$5:$C$1100,3,0),"")</f>
        <v/>
      </c>
    </row>
    <row r="2578" spans="1:8">
      <c r="A2578" s="13"/>
      <c r="B2578" s="4"/>
      <c r="C2578" s="14" t="str">
        <f>IFERROR(VLOOKUP(B2578,'تكويد الاصناف'!$A$5:$B$1100,2,0),"")</f>
        <v/>
      </c>
      <c r="D2578" s="4"/>
      <c r="E2578" s="4"/>
      <c r="F2578" s="24"/>
      <c r="G2578" s="4"/>
      <c r="H2578" s="14" t="str">
        <f>IFERROR(VLOOKUP(B2578,'تكويد الاصناف'!$A$5:$C$1100,3,0),"")</f>
        <v/>
      </c>
    </row>
    <row r="2579" spans="1:8">
      <c r="A2579" s="13"/>
      <c r="B2579" s="4"/>
      <c r="C2579" s="14" t="str">
        <f>IFERROR(VLOOKUP(B2579,'تكويد الاصناف'!$A$5:$B$1100,2,0),"")</f>
        <v/>
      </c>
      <c r="D2579" s="4"/>
      <c r="E2579" s="4"/>
      <c r="F2579" s="24"/>
      <c r="G2579" s="4"/>
      <c r="H2579" s="14" t="str">
        <f>IFERROR(VLOOKUP(B2579,'تكويد الاصناف'!$A$5:$C$1100,3,0),"")</f>
        <v/>
      </c>
    </row>
    <row r="2580" spans="1:8">
      <c r="A2580" s="13"/>
      <c r="B2580" s="4"/>
      <c r="C2580" s="14" t="str">
        <f>IFERROR(VLOOKUP(B2580,'تكويد الاصناف'!$A$5:$B$1100,2,0),"")</f>
        <v/>
      </c>
      <c r="D2580" s="4"/>
      <c r="E2580" s="4"/>
      <c r="F2580" s="24"/>
      <c r="G2580" s="4"/>
      <c r="H2580" s="14" t="str">
        <f>IFERROR(VLOOKUP(B2580,'تكويد الاصناف'!$A$5:$C$1100,3,0),"")</f>
        <v/>
      </c>
    </row>
    <row r="2581" spans="1:8">
      <c r="A2581" s="13"/>
      <c r="B2581" s="4"/>
      <c r="C2581" s="14" t="str">
        <f>IFERROR(VLOOKUP(B2581,'تكويد الاصناف'!$A$5:$B$1100,2,0),"")</f>
        <v/>
      </c>
      <c r="D2581" s="4"/>
      <c r="E2581" s="4"/>
      <c r="F2581" s="24"/>
      <c r="G2581" s="4"/>
      <c r="H2581" s="14" t="str">
        <f>IFERROR(VLOOKUP(B2581,'تكويد الاصناف'!$A$5:$C$1100,3,0),"")</f>
        <v/>
      </c>
    </row>
    <row r="2582" spans="1:8">
      <c r="A2582" s="13"/>
      <c r="B2582" s="4"/>
      <c r="C2582" s="14" t="str">
        <f>IFERROR(VLOOKUP(B2582,'تكويد الاصناف'!$A$5:$B$1100,2,0),"")</f>
        <v/>
      </c>
      <c r="D2582" s="4"/>
      <c r="E2582" s="4"/>
      <c r="F2582" s="24"/>
      <c r="G2582" s="4"/>
      <c r="H2582" s="14" t="str">
        <f>IFERROR(VLOOKUP(B2582,'تكويد الاصناف'!$A$5:$C$1100,3,0),"")</f>
        <v/>
      </c>
    </row>
    <row r="2583" spans="1:8">
      <c r="A2583" s="13"/>
      <c r="B2583" s="4"/>
      <c r="C2583" s="14" t="str">
        <f>IFERROR(VLOOKUP(B2583,'تكويد الاصناف'!$A$5:$B$1100,2,0),"")</f>
        <v/>
      </c>
      <c r="D2583" s="4"/>
      <c r="E2583" s="4"/>
      <c r="F2583" s="24"/>
      <c r="G2583" s="4"/>
      <c r="H2583" s="14" t="str">
        <f>IFERROR(VLOOKUP(B2583,'تكويد الاصناف'!$A$5:$C$1100,3,0),"")</f>
        <v/>
      </c>
    </row>
    <row r="2584" spans="1:8">
      <c r="A2584" s="13"/>
      <c r="B2584" s="4"/>
      <c r="C2584" s="14" t="str">
        <f>IFERROR(VLOOKUP(B2584,'تكويد الاصناف'!$A$5:$B$1100,2,0),"")</f>
        <v/>
      </c>
      <c r="D2584" s="4"/>
      <c r="E2584" s="4"/>
      <c r="F2584" s="24"/>
      <c r="G2584" s="4"/>
      <c r="H2584" s="14" t="str">
        <f>IFERROR(VLOOKUP(B2584,'تكويد الاصناف'!$A$5:$C$1100,3,0),"")</f>
        <v/>
      </c>
    </row>
    <row r="2585" spans="1:8">
      <c r="A2585" s="13"/>
      <c r="B2585" s="4"/>
      <c r="C2585" s="14" t="str">
        <f>IFERROR(VLOOKUP(B2585,'تكويد الاصناف'!$A$5:$B$1100,2,0),"")</f>
        <v/>
      </c>
      <c r="D2585" s="4"/>
      <c r="E2585" s="4"/>
      <c r="F2585" s="24"/>
      <c r="G2585" s="4"/>
      <c r="H2585" s="14" t="str">
        <f>IFERROR(VLOOKUP(B2585,'تكويد الاصناف'!$A$5:$C$1100,3,0),"")</f>
        <v/>
      </c>
    </row>
    <row r="2586" spans="1:8">
      <c r="A2586" s="13"/>
      <c r="B2586" s="4"/>
      <c r="C2586" s="14" t="str">
        <f>IFERROR(VLOOKUP(B2586,'تكويد الاصناف'!$A$5:$B$1100,2,0),"")</f>
        <v/>
      </c>
      <c r="D2586" s="4"/>
      <c r="E2586" s="4"/>
      <c r="F2586" s="24"/>
      <c r="G2586" s="4"/>
      <c r="H2586" s="14" t="str">
        <f>IFERROR(VLOOKUP(B2586,'تكويد الاصناف'!$A$5:$C$1100,3,0),"")</f>
        <v/>
      </c>
    </row>
    <row r="2587" spans="1:8">
      <c r="A2587" s="13"/>
      <c r="B2587" s="4"/>
      <c r="C2587" s="14" t="str">
        <f>IFERROR(VLOOKUP(B2587,'تكويد الاصناف'!$A$5:$B$1100,2,0),"")</f>
        <v/>
      </c>
      <c r="D2587" s="4"/>
      <c r="E2587" s="4"/>
      <c r="F2587" s="24"/>
      <c r="G2587" s="4"/>
      <c r="H2587" s="14" t="str">
        <f>IFERROR(VLOOKUP(B2587,'تكويد الاصناف'!$A$5:$C$1100,3,0),"")</f>
        <v/>
      </c>
    </row>
    <row r="2588" spans="1:8">
      <c r="A2588" s="13"/>
      <c r="B2588" s="4"/>
      <c r="C2588" s="14" t="str">
        <f>IFERROR(VLOOKUP(B2588,'تكويد الاصناف'!$A$5:$B$1100,2,0),"")</f>
        <v/>
      </c>
      <c r="D2588" s="4"/>
      <c r="E2588" s="4"/>
      <c r="F2588" s="24"/>
      <c r="G2588" s="4"/>
      <c r="H2588" s="14" t="str">
        <f>IFERROR(VLOOKUP(B2588,'تكويد الاصناف'!$A$5:$C$1100,3,0),"")</f>
        <v/>
      </c>
    </row>
    <row r="2589" spans="1:8">
      <c r="A2589" s="13"/>
      <c r="B2589" s="4"/>
      <c r="C2589" s="14" t="str">
        <f>IFERROR(VLOOKUP(B2589,'تكويد الاصناف'!$A$5:$B$1100,2,0),"")</f>
        <v/>
      </c>
      <c r="D2589" s="4"/>
      <c r="E2589" s="4"/>
      <c r="F2589" s="24"/>
      <c r="G2589" s="4"/>
      <c r="H2589" s="14" t="str">
        <f>IFERROR(VLOOKUP(B2589,'تكويد الاصناف'!$A$5:$C$1100,3,0),"")</f>
        <v/>
      </c>
    </row>
    <row r="2590" spans="1:8">
      <c r="A2590" s="13"/>
      <c r="B2590" s="4"/>
      <c r="C2590" s="14" t="str">
        <f>IFERROR(VLOOKUP(B2590,'تكويد الاصناف'!$A$5:$B$1100,2,0),"")</f>
        <v/>
      </c>
      <c r="D2590" s="4"/>
      <c r="E2590" s="4"/>
      <c r="F2590" s="24"/>
      <c r="G2590" s="4"/>
      <c r="H2590" s="14" t="str">
        <f>IFERROR(VLOOKUP(B2590,'تكويد الاصناف'!$A$5:$C$1100,3,0),"")</f>
        <v/>
      </c>
    </row>
    <row r="2591" spans="1:8">
      <c r="A2591" s="13"/>
      <c r="B2591" s="4"/>
      <c r="C2591" s="14" t="str">
        <f>IFERROR(VLOOKUP(B2591,'تكويد الاصناف'!$A$5:$B$1100,2,0),"")</f>
        <v/>
      </c>
      <c r="D2591" s="4"/>
      <c r="E2591" s="4"/>
      <c r="F2591" s="24"/>
      <c r="G2591" s="4"/>
      <c r="H2591" s="14" t="str">
        <f>IFERROR(VLOOKUP(B2591,'تكويد الاصناف'!$A$5:$C$1100,3,0),"")</f>
        <v/>
      </c>
    </row>
    <row r="2592" spans="1:8">
      <c r="A2592" s="13"/>
      <c r="B2592" s="4"/>
      <c r="C2592" s="14" t="str">
        <f>IFERROR(VLOOKUP(B2592,'تكويد الاصناف'!$A$5:$B$1100,2,0),"")</f>
        <v/>
      </c>
      <c r="D2592" s="4"/>
      <c r="E2592" s="4"/>
      <c r="F2592" s="24"/>
      <c r="G2592" s="4"/>
      <c r="H2592" s="14" t="str">
        <f>IFERROR(VLOOKUP(B2592,'تكويد الاصناف'!$A$5:$C$1100,3,0),"")</f>
        <v/>
      </c>
    </row>
    <row r="2593" spans="1:8">
      <c r="A2593" s="13"/>
      <c r="B2593" s="4"/>
      <c r="C2593" s="14" t="str">
        <f>IFERROR(VLOOKUP(B2593,'تكويد الاصناف'!$A$5:$B$1100,2,0),"")</f>
        <v/>
      </c>
      <c r="D2593" s="4"/>
      <c r="E2593" s="4"/>
      <c r="F2593" s="24"/>
      <c r="G2593" s="4"/>
      <c r="H2593" s="14" t="str">
        <f>IFERROR(VLOOKUP(B2593,'تكويد الاصناف'!$A$5:$C$1100,3,0),"")</f>
        <v/>
      </c>
    </row>
    <row r="2594" spans="1:8">
      <c r="A2594" s="13"/>
      <c r="B2594" s="4"/>
      <c r="C2594" s="14" t="str">
        <f>IFERROR(VLOOKUP(B2594,'تكويد الاصناف'!$A$5:$B$1100,2,0),"")</f>
        <v/>
      </c>
      <c r="D2594" s="4"/>
      <c r="E2594" s="4"/>
      <c r="F2594" s="24"/>
      <c r="G2594" s="4"/>
      <c r="H2594" s="14" t="str">
        <f>IFERROR(VLOOKUP(B2594,'تكويد الاصناف'!$A$5:$C$1100,3,0),"")</f>
        <v/>
      </c>
    </row>
    <row r="2595" spans="1:8">
      <c r="A2595" s="13"/>
      <c r="B2595" s="4"/>
      <c r="C2595" s="14" t="str">
        <f>IFERROR(VLOOKUP(B2595,'تكويد الاصناف'!$A$5:$B$1100,2,0),"")</f>
        <v/>
      </c>
      <c r="D2595" s="4"/>
      <c r="E2595" s="4"/>
      <c r="F2595" s="24"/>
      <c r="G2595" s="4"/>
      <c r="H2595" s="14" t="str">
        <f>IFERROR(VLOOKUP(B2595,'تكويد الاصناف'!$A$5:$C$1100,3,0),"")</f>
        <v/>
      </c>
    </row>
    <row r="2596" spans="1:8">
      <c r="A2596" s="13"/>
      <c r="B2596" s="4"/>
      <c r="C2596" s="14" t="str">
        <f>IFERROR(VLOOKUP(B2596,'تكويد الاصناف'!$A$5:$B$1100,2,0),"")</f>
        <v/>
      </c>
      <c r="D2596" s="4"/>
      <c r="E2596" s="4"/>
      <c r="F2596" s="24"/>
      <c r="G2596" s="4"/>
      <c r="H2596" s="14" t="str">
        <f>IFERROR(VLOOKUP(B2596,'تكويد الاصناف'!$A$5:$C$1100,3,0),"")</f>
        <v/>
      </c>
    </row>
    <row r="2597" spans="1:8">
      <c r="A2597" s="13"/>
      <c r="B2597" s="4"/>
      <c r="C2597" s="14" t="str">
        <f>IFERROR(VLOOKUP(B2597,'تكويد الاصناف'!$A$5:$B$1100,2,0),"")</f>
        <v/>
      </c>
      <c r="D2597" s="4"/>
      <c r="E2597" s="4"/>
      <c r="F2597" s="24"/>
      <c r="G2597" s="4"/>
      <c r="H2597" s="14" t="str">
        <f>IFERROR(VLOOKUP(B2597,'تكويد الاصناف'!$A$5:$C$1100,3,0),"")</f>
        <v/>
      </c>
    </row>
    <row r="2598" spans="1:8">
      <c r="A2598" s="13"/>
      <c r="B2598" s="4"/>
      <c r="C2598" s="14" t="str">
        <f>IFERROR(VLOOKUP(B2598,'تكويد الاصناف'!$A$5:$B$1100,2,0),"")</f>
        <v/>
      </c>
      <c r="D2598" s="4"/>
      <c r="E2598" s="4"/>
      <c r="F2598" s="24"/>
      <c r="G2598" s="4"/>
      <c r="H2598" s="14" t="str">
        <f>IFERROR(VLOOKUP(B2598,'تكويد الاصناف'!$A$5:$C$1100,3,0),"")</f>
        <v/>
      </c>
    </row>
    <row r="2599" spans="1:8">
      <c r="A2599" s="13"/>
      <c r="B2599" s="4"/>
      <c r="C2599" s="14" t="str">
        <f>IFERROR(VLOOKUP(B2599,'تكويد الاصناف'!$A$5:$B$1100,2,0),"")</f>
        <v/>
      </c>
      <c r="D2599" s="4"/>
      <c r="E2599" s="4"/>
      <c r="F2599" s="24"/>
      <c r="G2599" s="4"/>
      <c r="H2599" s="14" t="str">
        <f>IFERROR(VLOOKUP(B2599,'تكويد الاصناف'!$A$5:$C$1100,3,0),"")</f>
        <v/>
      </c>
    </row>
    <row r="2600" spans="1:8">
      <c r="A2600" s="13"/>
      <c r="B2600" s="4"/>
      <c r="C2600" s="14" t="str">
        <f>IFERROR(VLOOKUP(B2600,'تكويد الاصناف'!$A$5:$B$1100,2,0),"")</f>
        <v/>
      </c>
      <c r="D2600" s="4"/>
      <c r="E2600" s="4"/>
      <c r="F2600" s="24"/>
      <c r="G2600" s="4"/>
      <c r="H2600" s="14" t="str">
        <f>IFERROR(VLOOKUP(B2600,'تكويد الاصناف'!$A$5:$C$1100,3,0),"")</f>
        <v/>
      </c>
    </row>
    <row r="2601" spans="1:8">
      <c r="A2601" s="13"/>
      <c r="B2601" s="4"/>
      <c r="C2601" s="14" t="str">
        <f>IFERROR(VLOOKUP(B2601,'تكويد الاصناف'!$A$5:$B$1100,2,0),"")</f>
        <v/>
      </c>
      <c r="D2601" s="4"/>
      <c r="E2601" s="4"/>
      <c r="F2601" s="24"/>
      <c r="G2601" s="4"/>
      <c r="H2601" s="14" t="str">
        <f>IFERROR(VLOOKUP(B2601,'تكويد الاصناف'!$A$5:$C$1100,3,0),"")</f>
        <v/>
      </c>
    </row>
    <row r="2602" spans="1:8">
      <c r="A2602" s="13"/>
      <c r="B2602" s="4"/>
      <c r="C2602" s="14" t="str">
        <f>IFERROR(VLOOKUP(B2602,'تكويد الاصناف'!$A$5:$B$1100,2,0),"")</f>
        <v/>
      </c>
      <c r="D2602" s="4"/>
      <c r="E2602" s="4"/>
      <c r="F2602" s="24"/>
      <c r="G2602" s="4"/>
      <c r="H2602" s="14" t="str">
        <f>IFERROR(VLOOKUP(B2602,'تكويد الاصناف'!$A$5:$C$1100,3,0),"")</f>
        <v/>
      </c>
    </row>
    <row r="2603" spans="1:8">
      <c r="A2603" s="13"/>
      <c r="B2603" s="4"/>
      <c r="C2603" s="14" t="str">
        <f>IFERROR(VLOOKUP(B2603,'تكويد الاصناف'!$A$5:$B$1100,2,0),"")</f>
        <v/>
      </c>
      <c r="D2603" s="4"/>
      <c r="E2603" s="4"/>
      <c r="F2603" s="24"/>
      <c r="G2603" s="4"/>
      <c r="H2603" s="14" t="str">
        <f>IFERROR(VLOOKUP(B2603,'تكويد الاصناف'!$A$5:$C$1100,3,0),"")</f>
        <v/>
      </c>
    </row>
    <row r="2604" spans="1:8">
      <c r="A2604" s="13"/>
      <c r="B2604" s="4"/>
      <c r="C2604" s="14" t="str">
        <f>IFERROR(VLOOKUP(B2604,'تكويد الاصناف'!$A$5:$B$1100,2,0),"")</f>
        <v/>
      </c>
      <c r="D2604" s="4"/>
      <c r="E2604" s="4"/>
      <c r="F2604" s="24"/>
      <c r="G2604" s="4"/>
      <c r="H2604" s="14" t="str">
        <f>IFERROR(VLOOKUP(B2604,'تكويد الاصناف'!$A$5:$C$1100,3,0),"")</f>
        <v/>
      </c>
    </row>
    <row r="2605" spans="1:8">
      <c r="A2605" s="13"/>
      <c r="B2605" s="4"/>
      <c r="C2605" s="14" t="str">
        <f>IFERROR(VLOOKUP(B2605,'تكويد الاصناف'!$A$5:$B$1100,2,0),"")</f>
        <v/>
      </c>
      <c r="D2605" s="4"/>
      <c r="E2605" s="4"/>
      <c r="F2605" s="24"/>
      <c r="G2605" s="4"/>
      <c r="H2605" s="14" t="str">
        <f>IFERROR(VLOOKUP(B2605,'تكويد الاصناف'!$A$5:$C$1100,3,0),"")</f>
        <v/>
      </c>
    </row>
    <row r="2606" spans="1:8">
      <c r="A2606" s="13"/>
      <c r="B2606" s="4"/>
      <c r="C2606" s="14" t="str">
        <f>IFERROR(VLOOKUP(B2606,'تكويد الاصناف'!$A$5:$B$1100,2,0),"")</f>
        <v/>
      </c>
      <c r="D2606" s="4"/>
      <c r="E2606" s="4"/>
      <c r="F2606" s="24"/>
      <c r="G2606" s="4"/>
      <c r="H2606" s="14" t="str">
        <f>IFERROR(VLOOKUP(B2606,'تكويد الاصناف'!$A$5:$C$1100,3,0),"")</f>
        <v/>
      </c>
    </row>
    <row r="2607" spans="1:8">
      <c r="A2607" s="13"/>
      <c r="B2607" s="4"/>
      <c r="C2607" s="14" t="str">
        <f>IFERROR(VLOOKUP(B2607,'تكويد الاصناف'!$A$5:$B$1100,2,0),"")</f>
        <v/>
      </c>
      <c r="D2607" s="4"/>
      <c r="E2607" s="4"/>
      <c r="F2607" s="24"/>
      <c r="G2607" s="4"/>
      <c r="H2607" s="14" t="str">
        <f>IFERROR(VLOOKUP(B2607,'تكويد الاصناف'!$A$5:$C$1100,3,0),"")</f>
        <v/>
      </c>
    </row>
    <row r="2608" spans="1:8">
      <c r="A2608" s="13"/>
      <c r="B2608" s="4"/>
      <c r="C2608" s="14" t="str">
        <f>IFERROR(VLOOKUP(B2608,'تكويد الاصناف'!$A$5:$B$1100,2,0),"")</f>
        <v/>
      </c>
      <c r="D2608" s="4"/>
      <c r="E2608" s="4"/>
      <c r="F2608" s="24"/>
      <c r="G2608" s="4"/>
      <c r="H2608" s="14" t="str">
        <f>IFERROR(VLOOKUP(B2608,'تكويد الاصناف'!$A$5:$C$1100,3,0),"")</f>
        <v/>
      </c>
    </row>
    <row r="2609" spans="1:8">
      <c r="A2609" s="13"/>
      <c r="B2609" s="4"/>
      <c r="C2609" s="14" t="str">
        <f>IFERROR(VLOOKUP(B2609,'تكويد الاصناف'!$A$5:$B$1100,2,0),"")</f>
        <v/>
      </c>
      <c r="D2609" s="4"/>
      <c r="E2609" s="4"/>
      <c r="F2609" s="24"/>
      <c r="G2609" s="4"/>
      <c r="H2609" s="14" t="str">
        <f>IFERROR(VLOOKUP(B2609,'تكويد الاصناف'!$A$5:$C$1100,3,0),"")</f>
        <v/>
      </c>
    </row>
    <row r="2610" spans="1:8">
      <c r="A2610" s="13"/>
      <c r="B2610" s="4"/>
      <c r="C2610" s="14" t="str">
        <f>IFERROR(VLOOKUP(B2610,'تكويد الاصناف'!$A$5:$B$1100,2,0),"")</f>
        <v/>
      </c>
      <c r="D2610" s="4"/>
      <c r="E2610" s="4"/>
      <c r="F2610" s="24"/>
      <c r="G2610" s="4"/>
      <c r="H2610" s="14" t="str">
        <f>IFERROR(VLOOKUP(B2610,'تكويد الاصناف'!$A$5:$C$1100,3,0),"")</f>
        <v/>
      </c>
    </row>
    <row r="2611" spans="1:8">
      <c r="A2611" s="13"/>
      <c r="B2611" s="4"/>
      <c r="C2611" s="14" t="str">
        <f>IFERROR(VLOOKUP(B2611,'تكويد الاصناف'!$A$5:$B$1100,2,0),"")</f>
        <v/>
      </c>
      <c r="D2611" s="4"/>
      <c r="E2611" s="4"/>
      <c r="F2611" s="24"/>
      <c r="G2611" s="4"/>
      <c r="H2611" s="14" t="str">
        <f>IFERROR(VLOOKUP(B2611,'تكويد الاصناف'!$A$5:$C$1100,3,0),"")</f>
        <v/>
      </c>
    </row>
    <row r="2612" spans="1:8">
      <c r="A2612" s="13"/>
      <c r="B2612" s="4"/>
      <c r="C2612" s="14" t="str">
        <f>IFERROR(VLOOKUP(B2612,'تكويد الاصناف'!$A$5:$B$1100,2,0),"")</f>
        <v/>
      </c>
      <c r="D2612" s="4"/>
      <c r="E2612" s="4"/>
      <c r="F2612" s="24"/>
      <c r="G2612" s="4"/>
      <c r="H2612" s="14" t="str">
        <f>IFERROR(VLOOKUP(B2612,'تكويد الاصناف'!$A$5:$C$1100,3,0),"")</f>
        <v/>
      </c>
    </row>
    <row r="2613" spans="1:8">
      <c r="A2613" s="13"/>
      <c r="B2613" s="4"/>
      <c r="C2613" s="14" t="str">
        <f>IFERROR(VLOOKUP(B2613,'تكويد الاصناف'!$A$5:$B$1100,2,0),"")</f>
        <v/>
      </c>
      <c r="D2613" s="4"/>
      <c r="E2613" s="4"/>
      <c r="F2613" s="24"/>
      <c r="G2613" s="4"/>
      <c r="H2613" s="14" t="str">
        <f>IFERROR(VLOOKUP(B2613,'تكويد الاصناف'!$A$5:$C$1100,3,0),"")</f>
        <v/>
      </c>
    </row>
    <row r="2614" spans="1:8">
      <c r="A2614" s="13"/>
      <c r="B2614" s="4"/>
      <c r="C2614" s="14" t="str">
        <f>IFERROR(VLOOKUP(B2614,'تكويد الاصناف'!$A$5:$B$1100,2,0),"")</f>
        <v/>
      </c>
      <c r="D2614" s="4"/>
      <c r="E2614" s="4"/>
      <c r="F2614" s="24"/>
      <c r="G2614" s="4"/>
      <c r="H2614" s="14" t="str">
        <f>IFERROR(VLOOKUP(B2614,'تكويد الاصناف'!$A$5:$C$1100,3,0),"")</f>
        <v/>
      </c>
    </row>
    <row r="2615" spans="1:8">
      <c r="A2615" s="13"/>
      <c r="B2615" s="4"/>
      <c r="C2615" s="14" t="str">
        <f>IFERROR(VLOOKUP(B2615,'تكويد الاصناف'!$A$5:$B$1100,2,0),"")</f>
        <v/>
      </c>
      <c r="D2615" s="4"/>
      <c r="E2615" s="4"/>
      <c r="F2615" s="24"/>
      <c r="G2615" s="4"/>
      <c r="H2615" s="14" t="str">
        <f>IFERROR(VLOOKUP(B2615,'تكويد الاصناف'!$A$5:$C$1100,3,0),"")</f>
        <v/>
      </c>
    </row>
    <row r="2616" spans="1:8">
      <c r="A2616" s="13"/>
      <c r="B2616" s="4"/>
      <c r="C2616" s="14" t="str">
        <f>IFERROR(VLOOKUP(B2616,'تكويد الاصناف'!$A$5:$B$1100,2,0),"")</f>
        <v/>
      </c>
      <c r="D2616" s="4"/>
      <c r="E2616" s="4"/>
      <c r="F2616" s="24"/>
      <c r="G2616" s="4"/>
      <c r="H2616" s="14" t="str">
        <f>IFERROR(VLOOKUP(B2616,'تكويد الاصناف'!$A$5:$C$1100,3,0),"")</f>
        <v/>
      </c>
    </row>
    <row r="2617" spans="1:8">
      <c r="A2617" s="13"/>
      <c r="B2617" s="4"/>
      <c r="C2617" s="14" t="str">
        <f>IFERROR(VLOOKUP(B2617,'تكويد الاصناف'!$A$5:$B$1100,2,0),"")</f>
        <v/>
      </c>
      <c r="D2617" s="4"/>
      <c r="E2617" s="4"/>
      <c r="F2617" s="24"/>
      <c r="G2617" s="4"/>
      <c r="H2617" s="14" t="str">
        <f>IFERROR(VLOOKUP(B2617,'تكويد الاصناف'!$A$5:$C$1100,3,0),"")</f>
        <v/>
      </c>
    </row>
    <row r="2618" spans="1:8">
      <c r="A2618" s="13"/>
      <c r="B2618" s="4"/>
      <c r="C2618" s="14" t="str">
        <f>IFERROR(VLOOKUP(B2618,'تكويد الاصناف'!$A$5:$B$1100,2,0),"")</f>
        <v/>
      </c>
      <c r="D2618" s="4"/>
      <c r="E2618" s="4"/>
      <c r="F2618" s="24"/>
      <c r="G2618" s="4"/>
      <c r="H2618" s="14" t="str">
        <f>IFERROR(VLOOKUP(B2618,'تكويد الاصناف'!$A$5:$C$1100,3,0),"")</f>
        <v/>
      </c>
    </row>
    <row r="2619" spans="1:8">
      <c r="A2619" s="13"/>
      <c r="B2619" s="4"/>
      <c r="C2619" s="14" t="str">
        <f>IFERROR(VLOOKUP(B2619,'تكويد الاصناف'!$A$5:$B$1100,2,0),"")</f>
        <v/>
      </c>
      <c r="D2619" s="4"/>
      <c r="E2619" s="4"/>
      <c r="F2619" s="24"/>
      <c r="G2619" s="4"/>
      <c r="H2619" s="14" t="str">
        <f>IFERROR(VLOOKUP(B2619,'تكويد الاصناف'!$A$5:$C$1100,3,0),"")</f>
        <v/>
      </c>
    </row>
    <row r="2620" spans="1:8">
      <c r="A2620" s="13"/>
      <c r="B2620" s="4"/>
      <c r="C2620" s="14" t="str">
        <f>IFERROR(VLOOKUP(B2620,'تكويد الاصناف'!$A$5:$B$1100,2,0),"")</f>
        <v/>
      </c>
      <c r="D2620" s="4"/>
      <c r="E2620" s="4"/>
      <c r="F2620" s="24"/>
      <c r="G2620" s="4"/>
      <c r="H2620" s="14" t="str">
        <f>IFERROR(VLOOKUP(B2620,'تكويد الاصناف'!$A$5:$C$1100,3,0),"")</f>
        <v/>
      </c>
    </row>
    <row r="2621" spans="1:8">
      <c r="A2621" s="13"/>
      <c r="B2621" s="4"/>
      <c r="C2621" s="14" t="str">
        <f>IFERROR(VLOOKUP(B2621,'تكويد الاصناف'!$A$5:$B$1100,2,0),"")</f>
        <v/>
      </c>
      <c r="D2621" s="4"/>
      <c r="E2621" s="4"/>
      <c r="F2621" s="24"/>
      <c r="G2621" s="4"/>
      <c r="H2621" s="14" t="str">
        <f>IFERROR(VLOOKUP(B2621,'تكويد الاصناف'!$A$5:$C$1100,3,0),"")</f>
        <v/>
      </c>
    </row>
    <row r="2622" spans="1:8">
      <c r="A2622" s="13"/>
      <c r="B2622" s="4"/>
      <c r="C2622" s="14" t="str">
        <f>IFERROR(VLOOKUP(B2622,'تكويد الاصناف'!$A$5:$B$1100,2,0),"")</f>
        <v/>
      </c>
      <c r="D2622" s="4"/>
      <c r="E2622" s="4"/>
      <c r="F2622" s="24"/>
      <c r="G2622" s="4"/>
      <c r="H2622" s="14" t="str">
        <f>IFERROR(VLOOKUP(B2622,'تكويد الاصناف'!$A$5:$C$1100,3,0),"")</f>
        <v/>
      </c>
    </row>
    <row r="2623" spans="1:8">
      <c r="A2623" s="13"/>
      <c r="B2623" s="4"/>
      <c r="C2623" s="14" t="str">
        <f>IFERROR(VLOOKUP(B2623,'تكويد الاصناف'!$A$5:$B$1100,2,0),"")</f>
        <v/>
      </c>
      <c r="D2623" s="4"/>
      <c r="E2623" s="4"/>
      <c r="F2623" s="24"/>
      <c r="G2623" s="4"/>
      <c r="H2623" s="14" t="str">
        <f>IFERROR(VLOOKUP(B2623,'تكويد الاصناف'!$A$5:$C$1100,3,0),"")</f>
        <v/>
      </c>
    </row>
    <row r="2624" spans="1:8">
      <c r="A2624" s="13"/>
      <c r="B2624" s="4"/>
      <c r="C2624" s="14" t="str">
        <f>IFERROR(VLOOKUP(B2624,'تكويد الاصناف'!$A$5:$B$1100,2,0),"")</f>
        <v/>
      </c>
      <c r="D2624" s="4"/>
      <c r="E2624" s="4"/>
      <c r="F2624" s="24"/>
      <c r="G2624" s="4"/>
      <c r="H2624" s="14" t="str">
        <f>IFERROR(VLOOKUP(B2624,'تكويد الاصناف'!$A$5:$C$1100,3,0),"")</f>
        <v/>
      </c>
    </row>
    <row r="2625" spans="1:8">
      <c r="A2625" s="13"/>
      <c r="B2625" s="4"/>
      <c r="C2625" s="14" t="str">
        <f>IFERROR(VLOOKUP(B2625,'تكويد الاصناف'!$A$5:$B$1100,2,0),"")</f>
        <v/>
      </c>
      <c r="D2625" s="4"/>
      <c r="E2625" s="4"/>
      <c r="F2625" s="24"/>
      <c r="G2625" s="4"/>
      <c r="H2625" s="14" t="str">
        <f>IFERROR(VLOOKUP(B2625,'تكويد الاصناف'!$A$5:$C$1100,3,0),"")</f>
        <v/>
      </c>
    </row>
    <row r="2626" spans="1:8">
      <c r="A2626" s="13"/>
      <c r="B2626" s="4"/>
      <c r="C2626" s="14" t="str">
        <f>IFERROR(VLOOKUP(B2626,'تكويد الاصناف'!$A$5:$B$1100,2,0),"")</f>
        <v/>
      </c>
      <c r="D2626" s="4"/>
      <c r="E2626" s="4"/>
      <c r="F2626" s="24"/>
      <c r="G2626" s="4"/>
      <c r="H2626" s="14" t="str">
        <f>IFERROR(VLOOKUP(B2626,'تكويد الاصناف'!$A$5:$C$1100,3,0),"")</f>
        <v/>
      </c>
    </row>
    <row r="2627" spans="1:8">
      <c r="A2627" s="13"/>
      <c r="B2627" s="4"/>
      <c r="C2627" s="14" t="str">
        <f>IFERROR(VLOOKUP(B2627,'تكويد الاصناف'!$A$5:$B$1100,2,0),"")</f>
        <v/>
      </c>
      <c r="D2627" s="4"/>
      <c r="E2627" s="4"/>
      <c r="F2627" s="24"/>
      <c r="G2627" s="4"/>
      <c r="H2627" s="14" t="str">
        <f>IFERROR(VLOOKUP(B2627,'تكويد الاصناف'!$A$5:$C$1100,3,0),"")</f>
        <v/>
      </c>
    </row>
    <row r="2628" spans="1:8">
      <c r="A2628" s="13"/>
      <c r="B2628" s="4"/>
      <c r="C2628" s="14" t="str">
        <f>IFERROR(VLOOKUP(B2628,'تكويد الاصناف'!$A$5:$B$1100,2,0),"")</f>
        <v/>
      </c>
      <c r="D2628" s="4"/>
      <c r="E2628" s="4"/>
      <c r="F2628" s="24"/>
      <c r="G2628" s="4"/>
      <c r="H2628" s="14" t="str">
        <f>IFERROR(VLOOKUP(B2628,'تكويد الاصناف'!$A$5:$C$1100,3,0),"")</f>
        <v/>
      </c>
    </row>
    <row r="2629" spans="1:8">
      <c r="A2629" s="13"/>
      <c r="B2629" s="4"/>
      <c r="C2629" s="14" t="str">
        <f>IFERROR(VLOOKUP(B2629,'تكويد الاصناف'!$A$5:$B$1100,2,0),"")</f>
        <v/>
      </c>
      <c r="D2629" s="4"/>
      <c r="E2629" s="4"/>
      <c r="F2629" s="24"/>
      <c r="G2629" s="4"/>
      <c r="H2629" s="14" t="str">
        <f>IFERROR(VLOOKUP(B2629,'تكويد الاصناف'!$A$5:$C$1100,3,0),"")</f>
        <v/>
      </c>
    </row>
    <row r="2630" spans="1:8">
      <c r="A2630" s="13"/>
      <c r="B2630" s="4"/>
      <c r="C2630" s="14" t="str">
        <f>IFERROR(VLOOKUP(B2630,'تكويد الاصناف'!$A$5:$B$1100,2,0),"")</f>
        <v/>
      </c>
      <c r="D2630" s="4"/>
      <c r="E2630" s="4"/>
      <c r="F2630" s="24"/>
      <c r="G2630" s="4"/>
      <c r="H2630" s="14" t="str">
        <f>IFERROR(VLOOKUP(B2630,'تكويد الاصناف'!$A$5:$C$1100,3,0),"")</f>
        <v/>
      </c>
    </row>
    <row r="2631" spans="1:8">
      <c r="A2631" s="13"/>
      <c r="B2631" s="4"/>
      <c r="C2631" s="14" t="str">
        <f>IFERROR(VLOOKUP(B2631,'تكويد الاصناف'!$A$5:$B$1100,2,0),"")</f>
        <v/>
      </c>
      <c r="D2631" s="4"/>
      <c r="E2631" s="4"/>
      <c r="F2631" s="24"/>
      <c r="G2631" s="4"/>
      <c r="H2631" s="14" t="str">
        <f>IFERROR(VLOOKUP(B2631,'تكويد الاصناف'!$A$5:$C$1100,3,0),"")</f>
        <v/>
      </c>
    </row>
    <row r="2632" spans="1:8">
      <c r="A2632" s="13"/>
      <c r="B2632" s="4"/>
      <c r="C2632" s="14" t="str">
        <f>IFERROR(VLOOKUP(B2632,'تكويد الاصناف'!$A$5:$B$1100,2,0),"")</f>
        <v/>
      </c>
      <c r="D2632" s="4"/>
      <c r="E2632" s="4"/>
      <c r="F2632" s="24"/>
      <c r="G2632" s="4"/>
      <c r="H2632" s="14" t="str">
        <f>IFERROR(VLOOKUP(B2632,'تكويد الاصناف'!$A$5:$C$1100,3,0),"")</f>
        <v/>
      </c>
    </row>
    <row r="2633" spans="1:8">
      <c r="A2633" s="13"/>
      <c r="B2633" s="4"/>
      <c r="C2633" s="14" t="str">
        <f>IFERROR(VLOOKUP(B2633,'تكويد الاصناف'!$A$5:$B$1100,2,0),"")</f>
        <v/>
      </c>
      <c r="D2633" s="4"/>
      <c r="E2633" s="4"/>
      <c r="F2633" s="24"/>
      <c r="G2633" s="4"/>
      <c r="H2633" s="14" t="str">
        <f>IFERROR(VLOOKUP(B2633,'تكويد الاصناف'!$A$5:$C$1100,3,0),"")</f>
        <v/>
      </c>
    </row>
    <row r="2634" spans="1:8">
      <c r="A2634" s="13"/>
      <c r="B2634" s="4"/>
      <c r="C2634" s="14" t="str">
        <f>IFERROR(VLOOKUP(B2634,'تكويد الاصناف'!$A$5:$B$1100,2,0),"")</f>
        <v/>
      </c>
      <c r="D2634" s="4"/>
      <c r="E2634" s="4"/>
      <c r="F2634" s="24"/>
      <c r="G2634" s="4"/>
      <c r="H2634" s="14" t="str">
        <f>IFERROR(VLOOKUP(B2634,'تكويد الاصناف'!$A$5:$C$1100,3,0),"")</f>
        <v/>
      </c>
    </row>
    <row r="2635" spans="1:8">
      <c r="A2635" s="13"/>
      <c r="B2635" s="4"/>
      <c r="C2635" s="14" t="str">
        <f>IFERROR(VLOOKUP(B2635,'تكويد الاصناف'!$A$5:$B$1100,2,0),"")</f>
        <v/>
      </c>
      <c r="D2635" s="4"/>
      <c r="E2635" s="4"/>
      <c r="F2635" s="24"/>
      <c r="G2635" s="4"/>
      <c r="H2635" s="14" t="str">
        <f>IFERROR(VLOOKUP(B2635,'تكويد الاصناف'!$A$5:$C$1100,3,0),"")</f>
        <v/>
      </c>
    </row>
    <row r="2636" spans="1:8">
      <c r="A2636" s="13"/>
      <c r="B2636" s="4"/>
      <c r="C2636" s="14" t="str">
        <f>IFERROR(VLOOKUP(B2636,'تكويد الاصناف'!$A$5:$B$1100,2,0),"")</f>
        <v/>
      </c>
      <c r="D2636" s="4"/>
      <c r="E2636" s="4"/>
      <c r="F2636" s="24"/>
      <c r="G2636" s="4"/>
      <c r="H2636" s="14" t="str">
        <f>IFERROR(VLOOKUP(B2636,'تكويد الاصناف'!$A$5:$C$1100,3,0),"")</f>
        <v/>
      </c>
    </row>
    <row r="2637" spans="1:8">
      <c r="A2637" s="13"/>
      <c r="B2637" s="4"/>
      <c r="C2637" s="14" t="str">
        <f>IFERROR(VLOOKUP(B2637,'تكويد الاصناف'!$A$5:$B$1100,2,0),"")</f>
        <v/>
      </c>
      <c r="D2637" s="4"/>
      <c r="E2637" s="4"/>
      <c r="F2637" s="24"/>
      <c r="G2637" s="4"/>
      <c r="H2637" s="14" t="str">
        <f>IFERROR(VLOOKUP(B2637,'تكويد الاصناف'!$A$5:$C$1100,3,0),"")</f>
        <v/>
      </c>
    </row>
    <row r="2638" spans="1:8">
      <c r="A2638" s="13"/>
      <c r="B2638" s="4"/>
      <c r="C2638" s="14" t="str">
        <f>IFERROR(VLOOKUP(B2638,'تكويد الاصناف'!$A$5:$B$1100,2,0),"")</f>
        <v/>
      </c>
      <c r="D2638" s="4"/>
      <c r="E2638" s="4"/>
      <c r="F2638" s="24"/>
      <c r="G2638" s="4"/>
      <c r="H2638" s="14" t="str">
        <f>IFERROR(VLOOKUP(B2638,'تكويد الاصناف'!$A$5:$C$1100,3,0),"")</f>
        <v/>
      </c>
    </row>
    <row r="2639" spans="1:8">
      <c r="A2639" s="13"/>
      <c r="B2639" s="4"/>
      <c r="C2639" s="14" t="str">
        <f>IFERROR(VLOOKUP(B2639,'تكويد الاصناف'!$A$5:$B$1100,2,0),"")</f>
        <v/>
      </c>
      <c r="D2639" s="4"/>
      <c r="E2639" s="4"/>
      <c r="F2639" s="24"/>
      <c r="G2639" s="4"/>
      <c r="H2639" s="14" t="str">
        <f>IFERROR(VLOOKUP(B2639,'تكويد الاصناف'!$A$5:$C$1100,3,0),"")</f>
        <v/>
      </c>
    </row>
    <row r="2640" spans="1:8">
      <c r="A2640" s="13"/>
      <c r="B2640" s="4"/>
      <c r="C2640" s="14" t="str">
        <f>IFERROR(VLOOKUP(B2640,'تكويد الاصناف'!$A$5:$B$1100,2,0),"")</f>
        <v/>
      </c>
      <c r="D2640" s="4"/>
      <c r="E2640" s="4"/>
      <c r="F2640" s="24"/>
      <c r="G2640" s="4"/>
      <c r="H2640" s="14" t="str">
        <f>IFERROR(VLOOKUP(B2640,'تكويد الاصناف'!$A$5:$C$1100,3,0),"")</f>
        <v/>
      </c>
    </row>
    <row r="2641" spans="1:8">
      <c r="A2641" s="13"/>
      <c r="B2641" s="4"/>
      <c r="C2641" s="14" t="str">
        <f>IFERROR(VLOOKUP(B2641,'تكويد الاصناف'!$A$5:$B$1100,2,0),"")</f>
        <v/>
      </c>
      <c r="D2641" s="4"/>
      <c r="E2641" s="4"/>
      <c r="F2641" s="24"/>
      <c r="G2641" s="4"/>
      <c r="H2641" s="14" t="str">
        <f>IFERROR(VLOOKUP(B2641,'تكويد الاصناف'!$A$5:$C$1100,3,0),"")</f>
        <v/>
      </c>
    </row>
    <row r="2642" spans="1:8">
      <c r="A2642" s="13"/>
      <c r="B2642" s="4"/>
      <c r="C2642" s="14" t="str">
        <f>IFERROR(VLOOKUP(B2642,'تكويد الاصناف'!$A$5:$B$1100,2,0),"")</f>
        <v/>
      </c>
      <c r="D2642" s="4"/>
      <c r="E2642" s="4"/>
      <c r="F2642" s="24"/>
      <c r="G2642" s="4"/>
      <c r="H2642" s="14" t="str">
        <f>IFERROR(VLOOKUP(B2642,'تكويد الاصناف'!$A$5:$C$1100,3,0),"")</f>
        <v/>
      </c>
    </row>
    <row r="2643" spans="1:8">
      <c r="A2643" s="13"/>
      <c r="B2643" s="4"/>
      <c r="C2643" s="14" t="str">
        <f>IFERROR(VLOOKUP(B2643,'تكويد الاصناف'!$A$5:$B$1100,2,0),"")</f>
        <v/>
      </c>
      <c r="D2643" s="4"/>
      <c r="E2643" s="4"/>
      <c r="F2643" s="24"/>
      <c r="G2643" s="4"/>
      <c r="H2643" s="14" t="str">
        <f>IFERROR(VLOOKUP(B2643,'تكويد الاصناف'!$A$5:$C$1100,3,0),"")</f>
        <v/>
      </c>
    </row>
    <row r="2644" spans="1:8">
      <c r="A2644" s="13"/>
      <c r="B2644" s="4"/>
      <c r="C2644" s="14" t="str">
        <f>IFERROR(VLOOKUP(B2644,'تكويد الاصناف'!$A$5:$B$1100,2,0),"")</f>
        <v/>
      </c>
      <c r="D2644" s="4"/>
      <c r="E2644" s="4"/>
      <c r="F2644" s="24"/>
      <c r="G2644" s="4"/>
      <c r="H2644" s="14" t="str">
        <f>IFERROR(VLOOKUP(B2644,'تكويد الاصناف'!$A$5:$C$1100,3,0),"")</f>
        <v/>
      </c>
    </row>
    <row r="2645" spans="1:8">
      <c r="A2645" s="13"/>
      <c r="B2645" s="4"/>
      <c r="C2645" s="14" t="str">
        <f>IFERROR(VLOOKUP(B2645,'تكويد الاصناف'!$A$5:$B$1100,2,0),"")</f>
        <v/>
      </c>
      <c r="D2645" s="4"/>
      <c r="E2645" s="4"/>
      <c r="F2645" s="24"/>
      <c r="G2645" s="4"/>
      <c r="H2645" s="14" t="str">
        <f>IFERROR(VLOOKUP(B2645,'تكويد الاصناف'!$A$5:$C$1100,3,0),"")</f>
        <v/>
      </c>
    </row>
    <row r="2646" spans="1:8">
      <c r="A2646" s="13"/>
      <c r="B2646" s="4"/>
      <c r="C2646" s="14" t="str">
        <f>IFERROR(VLOOKUP(B2646,'تكويد الاصناف'!$A$5:$B$1100,2,0),"")</f>
        <v/>
      </c>
      <c r="D2646" s="4"/>
      <c r="E2646" s="4"/>
      <c r="F2646" s="24"/>
      <c r="G2646" s="4"/>
      <c r="H2646" s="14" t="str">
        <f>IFERROR(VLOOKUP(B2646,'تكويد الاصناف'!$A$5:$C$1100,3,0),"")</f>
        <v/>
      </c>
    </row>
    <row r="2647" spans="1:8">
      <c r="A2647" s="13"/>
      <c r="B2647" s="4"/>
      <c r="C2647" s="14" t="str">
        <f>IFERROR(VLOOKUP(B2647,'تكويد الاصناف'!$A$5:$B$1100,2,0),"")</f>
        <v/>
      </c>
      <c r="D2647" s="4"/>
      <c r="E2647" s="4"/>
      <c r="F2647" s="24"/>
      <c r="G2647" s="4"/>
      <c r="H2647" s="14" t="str">
        <f>IFERROR(VLOOKUP(B2647,'تكويد الاصناف'!$A$5:$C$1100,3,0),"")</f>
        <v/>
      </c>
    </row>
    <row r="2648" spans="1:8">
      <c r="A2648" s="13"/>
      <c r="B2648" s="4"/>
      <c r="C2648" s="14" t="str">
        <f>IFERROR(VLOOKUP(B2648,'تكويد الاصناف'!$A$5:$B$1100,2,0),"")</f>
        <v/>
      </c>
      <c r="D2648" s="4"/>
      <c r="E2648" s="4"/>
      <c r="F2648" s="24"/>
      <c r="G2648" s="4"/>
      <c r="H2648" s="14" t="str">
        <f>IFERROR(VLOOKUP(B2648,'تكويد الاصناف'!$A$5:$C$1100,3,0),"")</f>
        <v/>
      </c>
    </row>
    <row r="2649" spans="1:8">
      <c r="A2649" s="13"/>
      <c r="B2649" s="4"/>
      <c r="C2649" s="14" t="str">
        <f>IFERROR(VLOOKUP(B2649,'تكويد الاصناف'!$A$5:$B$1100,2,0),"")</f>
        <v/>
      </c>
      <c r="D2649" s="4"/>
      <c r="E2649" s="4"/>
      <c r="F2649" s="24"/>
      <c r="G2649" s="4"/>
      <c r="H2649" s="14" t="str">
        <f>IFERROR(VLOOKUP(B2649,'تكويد الاصناف'!$A$5:$C$1100,3,0),"")</f>
        <v/>
      </c>
    </row>
    <row r="2650" spans="1:8">
      <c r="A2650" s="13"/>
      <c r="B2650" s="4"/>
      <c r="C2650" s="14" t="str">
        <f>IFERROR(VLOOKUP(B2650,'تكويد الاصناف'!$A$5:$B$1100,2,0),"")</f>
        <v/>
      </c>
      <c r="D2650" s="4"/>
      <c r="E2650" s="4"/>
      <c r="F2650" s="24"/>
      <c r="G2650" s="4"/>
      <c r="H2650" s="14" t="str">
        <f>IFERROR(VLOOKUP(B2650,'تكويد الاصناف'!$A$5:$C$1100,3,0),"")</f>
        <v/>
      </c>
    </row>
    <row r="2651" spans="1:8">
      <c r="A2651" s="13"/>
      <c r="B2651" s="4"/>
      <c r="C2651" s="14" t="str">
        <f>IFERROR(VLOOKUP(B2651,'تكويد الاصناف'!$A$5:$B$1100,2,0),"")</f>
        <v/>
      </c>
      <c r="D2651" s="4"/>
      <c r="E2651" s="4"/>
      <c r="F2651" s="24"/>
      <c r="G2651" s="4"/>
      <c r="H2651" s="14" t="str">
        <f>IFERROR(VLOOKUP(B2651,'تكويد الاصناف'!$A$5:$C$1100,3,0),"")</f>
        <v/>
      </c>
    </row>
    <row r="2652" spans="1:8">
      <c r="A2652" s="13"/>
      <c r="B2652" s="4"/>
      <c r="C2652" s="14" t="str">
        <f>IFERROR(VLOOKUP(B2652,'تكويد الاصناف'!$A$5:$B$1100,2,0),"")</f>
        <v/>
      </c>
      <c r="D2652" s="4"/>
      <c r="E2652" s="4"/>
      <c r="F2652" s="24"/>
      <c r="G2652" s="4"/>
      <c r="H2652" s="14" t="str">
        <f>IFERROR(VLOOKUP(B2652,'تكويد الاصناف'!$A$5:$C$1100,3,0),"")</f>
        <v/>
      </c>
    </row>
    <row r="2653" spans="1:8">
      <c r="A2653" s="13"/>
      <c r="B2653" s="4"/>
      <c r="C2653" s="14" t="str">
        <f>IFERROR(VLOOKUP(B2653,'تكويد الاصناف'!$A$5:$B$1100,2,0),"")</f>
        <v/>
      </c>
      <c r="D2653" s="4"/>
      <c r="E2653" s="4"/>
      <c r="F2653" s="24"/>
      <c r="G2653" s="4"/>
      <c r="H2653" s="14" t="str">
        <f>IFERROR(VLOOKUP(B2653,'تكويد الاصناف'!$A$5:$C$1100,3,0),"")</f>
        <v/>
      </c>
    </row>
    <row r="2654" spans="1:8">
      <c r="A2654" s="13"/>
      <c r="B2654" s="4"/>
      <c r="C2654" s="14" t="str">
        <f>IFERROR(VLOOKUP(B2654,'تكويد الاصناف'!$A$5:$B$1100,2,0),"")</f>
        <v/>
      </c>
      <c r="D2654" s="4"/>
      <c r="E2654" s="4"/>
      <c r="F2654" s="24"/>
      <c r="G2654" s="4"/>
      <c r="H2654" s="14" t="str">
        <f>IFERROR(VLOOKUP(B2654,'تكويد الاصناف'!$A$5:$C$1100,3,0),"")</f>
        <v/>
      </c>
    </row>
    <row r="2655" spans="1:8">
      <c r="A2655" s="13"/>
      <c r="B2655" s="4"/>
      <c r="C2655" s="14" t="str">
        <f>IFERROR(VLOOKUP(B2655,'تكويد الاصناف'!$A$5:$B$1100,2,0),"")</f>
        <v/>
      </c>
      <c r="D2655" s="4"/>
      <c r="E2655" s="4"/>
      <c r="F2655" s="24"/>
      <c r="G2655" s="4"/>
      <c r="H2655" s="14" t="str">
        <f>IFERROR(VLOOKUP(B2655,'تكويد الاصناف'!$A$5:$C$1100,3,0),"")</f>
        <v/>
      </c>
    </row>
    <row r="2656" spans="1:8">
      <c r="A2656" s="13"/>
      <c r="B2656" s="4"/>
      <c r="C2656" s="14" t="str">
        <f>IFERROR(VLOOKUP(B2656,'تكويد الاصناف'!$A$5:$B$1100,2,0),"")</f>
        <v/>
      </c>
      <c r="D2656" s="4"/>
      <c r="E2656" s="4"/>
      <c r="F2656" s="24"/>
      <c r="G2656" s="4"/>
      <c r="H2656" s="14" t="str">
        <f>IFERROR(VLOOKUP(B2656,'تكويد الاصناف'!$A$5:$C$1100,3,0),"")</f>
        <v/>
      </c>
    </row>
    <row r="2657" spans="1:8">
      <c r="A2657" s="13"/>
      <c r="B2657" s="4"/>
      <c r="C2657" s="14" t="str">
        <f>IFERROR(VLOOKUP(B2657,'تكويد الاصناف'!$A$5:$B$1100,2,0),"")</f>
        <v/>
      </c>
      <c r="D2657" s="4"/>
      <c r="E2657" s="4"/>
      <c r="F2657" s="24"/>
      <c r="G2657" s="4"/>
      <c r="H2657" s="14" t="str">
        <f>IFERROR(VLOOKUP(B2657,'تكويد الاصناف'!$A$5:$C$1100,3,0),"")</f>
        <v/>
      </c>
    </row>
    <row r="2658" spans="1:8">
      <c r="A2658" s="13"/>
      <c r="B2658" s="4"/>
      <c r="C2658" s="14" t="str">
        <f>IFERROR(VLOOKUP(B2658,'تكويد الاصناف'!$A$5:$B$1100,2,0),"")</f>
        <v/>
      </c>
      <c r="D2658" s="4"/>
      <c r="E2658" s="4"/>
      <c r="F2658" s="24"/>
      <c r="G2658" s="4"/>
      <c r="H2658" s="14" t="str">
        <f>IFERROR(VLOOKUP(B2658,'تكويد الاصناف'!$A$5:$C$1100,3,0),"")</f>
        <v/>
      </c>
    </row>
    <row r="2659" spans="1:8">
      <c r="A2659" s="13"/>
      <c r="B2659" s="4"/>
      <c r="C2659" s="14" t="str">
        <f>IFERROR(VLOOKUP(B2659,'تكويد الاصناف'!$A$5:$B$1100,2,0),"")</f>
        <v/>
      </c>
      <c r="D2659" s="4"/>
      <c r="E2659" s="4"/>
      <c r="F2659" s="24"/>
      <c r="G2659" s="4"/>
      <c r="H2659" s="14" t="str">
        <f>IFERROR(VLOOKUP(B2659,'تكويد الاصناف'!$A$5:$C$1100,3,0),"")</f>
        <v/>
      </c>
    </row>
    <row r="2660" spans="1:8">
      <c r="A2660" s="13"/>
      <c r="B2660" s="4"/>
      <c r="C2660" s="14" t="str">
        <f>IFERROR(VLOOKUP(B2660,'تكويد الاصناف'!$A$5:$B$1100,2,0),"")</f>
        <v/>
      </c>
      <c r="D2660" s="4"/>
      <c r="E2660" s="4"/>
      <c r="F2660" s="24"/>
      <c r="G2660" s="4"/>
      <c r="H2660" s="14" t="str">
        <f>IFERROR(VLOOKUP(B2660,'تكويد الاصناف'!$A$5:$C$1100,3,0),"")</f>
        <v/>
      </c>
    </row>
    <row r="2661" spans="1:8">
      <c r="A2661" s="13"/>
      <c r="B2661" s="4"/>
      <c r="C2661" s="14" t="str">
        <f>IFERROR(VLOOKUP(B2661,'تكويد الاصناف'!$A$5:$B$1100,2,0),"")</f>
        <v/>
      </c>
      <c r="D2661" s="4"/>
      <c r="E2661" s="4"/>
      <c r="F2661" s="24"/>
      <c r="G2661" s="4"/>
      <c r="H2661" s="14" t="str">
        <f>IFERROR(VLOOKUP(B2661,'تكويد الاصناف'!$A$5:$C$1100,3,0),"")</f>
        <v/>
      </c>
    </row>
    <row r="2662" spans="1:8">
      <c r="A2662" s="13"/>
      <c r="B2662" s="4"/>
      <c r="C2662" s="14" t="str">
        <f>IFERROR(VLOOKUP(B2662,'تكويد الاصناف'!$A$5:$B$1100,2,0),"")</f>
        <v/>
      </c>
      <c r="D2662" s="4"/>
      <c r="E2662" s="4"/>
      <c r="F2662" s="24"/>
      <c r="G2662" s="4"/>
      <c r="H2662" s="14" t="str">
        <f>IFERROR(VLOOKUP(B2662,'تكويد الاصناف'!$A$5:$C$1100,3,0),"")</f>
        <v/>
      </c>
    </row>
    <row r="2663" spans="1:8">
      <c r="A2663" s="13"/>
      <c r="B2663" s="4"/>
      <c r="C2663" s="14" t="str">
        <f>IFERROR(VLOOKUP(B2663,'تكويد الاصناف'!$A$5:$B$1100,2,0),"")</f>
        <v/>
      </c>
      <c r="D2663" s="4"/>
      <c r="E2663" s="4"/>
      <c r="F2663" s="24"/>
      <c r="G2663" s="4"/>
      <c r="H2663" s="14" t="str">
        <f>IFERROR(VLOOKUP(B2663,'تكويد الاصناف'!$A$5:$C$1100,3,0),"")</f>
        <v/>
      </c>
    </row>
    <row r="2664" spans="1:8">
      <c r="A2664" s="13"/>
      <c r="B2664" s="4"/>
      <c r="C2664" s="14" t="str">
        <f>IFERROR(VLOOKUP(B2664,'تكويد الاصناف'!$A$5:$B$1100,2,0),"")</f>
        <v/>
      </c>
      <c r="D2664" s="4"/>
      <c r="E2664" s="4"/>
      <c r="F2664" s="24"/>
      <c r="G2664" s="4"/>
      <c r="H2664" s="14" t="str">
        <f>IFERROR(VLOOKUP(B2664,'تكويد الاصناف'!$A$5:$C$1100,3,0),"")</f>
        <v/>
      </c>
    </row>
    <row r="2665" spans="1:8">
      <c r="A2665" s="13"/>
      <c r="B2665" s="4"/>
      <c r="C2665" s="14" t="str">
        <f>IFERROR(VLOOKUP(B2665,'تكويد الاصناف'!$A$5:$B$1100,2,0),"")</f>
        <v/>
      </c>
      <c r="D2665" s="4"/>
      <c r="E2665" s="4"/>
      <c r="F2665" s="24"/>
      <c r="G2665" s="4"/>
      <c r="H2665" s="14" t="str">
        <f>IFERROR(VLOOKUP(B2665,'تكويد الاصناف'!$A$5:$C$1100,3,0),"")</f>
        <v/>
      </c>
    </row>
    <row r="2666" spans="1:8">
      <c r="A2666" s="13"/>
      <c r="B2666" s="4"/>
      <c r="C2666" s="14" t="str">
        <f>IFERROR(VLOOKUP(B2666,'تكويد الاصناف'!$A$5:$B$1100,2,0),"")</f>
        <v/>
      </c>
      <c r="D2666" s="4"/>
      <c r="E2666" s="4"/>
      <c r="F2666" s="24"/>
      <c r="G2666" s="4"/>
      <c r="H2666" s="14" t="str">
        <f>IFERROR(VLOOKUP(B2666,'تكويد الاصناف'!$A$5:$C$1100,3,0),"")</f>
        <v/>
      </c>
    </row>
    <row r="2667" spans="1:8">
      <c r="A2667" s="13"/>
      <c r="B2667" s="4"/>
      <c r="C2667" s="14" t="str">
        <f>IFERROR(VLOOKUP(B2667,'تكويد الاصناف'!$A$5:$B$1100,2,0),"")</f>
        <v/>
      </c>
      <c r="D2667" s="4"/>
      <c r="E2667" s="4"/>
      <c r="F2667" s="24"/>
      <c r="G2667" s="4"/>
      <c r="H2667" s="14" t="str">
        <f>IFERROR(VLOOKUP(B2667,'تكويد الاصناف'!$A$5:$C$1100,3,0),"")</f>
        <v/>
      </c>
    </row>
    <row r="2668" spans="1:8">
      <c r="A2668" s="13"/>
      <c r="B2668" s="4"/>
      <c r="C2668" s="14" t="str">
        <f>IFERROR(VLOOKUP(B2668,'تكويد الاصناف'!$A$5:$B$1100,2,0),"")</f>
        <v/>
      </c>
      <c r="D2668" s="4"/>
      <c r="E2668" s="4"/>
      <c r="F2668" s="24"/>
      <c r="G2668" s="4"/>
      <c r="H2668" s="14" t="str">
        <f>IFERROR(VLOOKUP(B2668,'تكويد الاصناف'!$A$5:$C$1100,3,0),"")</f>
        <v/>
      </c>
    </row>
    <row r="2669" spans="1:8">
      <c r="A2669" s="13"/>
      <c r="B2669" s="4"/>
      <c r="C2669" s="14" t="str">
        <f>IFERROR(VLOOKUP(B2669,'تكويد الاصناف'!$A$5:$B$1100,2,0),"")</f>
        <v/>
      </c>
      <c r="D2669" s="4"/>
      <c r="E2669" s="4"/>
      <c r="F2669" s="24"/>
      <c r="G2669" s="4"/>
      <c r="H2669" s="14" t="str">
        <f>IFERROR(VLOOKUP(B2669,'تكويد الاصناف'!$A$5:$C$1100,3,0),"")</f>
        <v/>
      </c>
    </row>
    <row r="2670" spans="1:8">
      <c r="A2670" s="13"/>
      <c r="B2670" s="4"/>
      <c r="C2670" s="14" t="str">
        <f>IFERROR(VLOOKUP(B2670,'تكويد الاصناف'!$A$5:$B$1100,2,0),"")</f>
        <v/>
      </c>
      <c r="D2670" s="4"/>
      <c r="E2670" s="4"/>
      <c r="F2670" s="24"/>
      <c r="G2670" s="4"/>
      <c r="H2670" s="14" t="str">
        <f>IFERROR(VLOOKUP(B2670,'تكويد الاصناف'!$A$5:$C$1100,3,0),"")</f>
        <v/>
      </c>
    </row>
    <row r="2671" spans="1:8">
      <c r="A2671" s="13"/>
      <c r="B2671" s="4"/>
      <c r="C2671" s="14" t="str">
        <f>IFERROR(VLOOKUP(B2671,'تكويد الاصناف'!$A$5:$B$1100,2,0),"")</f>
        <v/>
      </c>
      <c r="D2671" s="4"/>
      <c r="E2671" s="4"/>
      <c r="F2671" s="24"/>
      <c r="G2671" s="4"/>
      <c r="H2671" s="14" t="str">
        <f>IFERROR(VLOOKUP(B2671,'تكويد الاصناف'!$A$5:$C$1100,3,0),"")</f>
        <v/>
      </c>
    </row>
    <row r="2672" spans="1:8">
      <c r="A2672" s="13"/>
      <c r="B2672" s="4"/>
      <c r="C2672" s="14" t="str">
        <f>IFERROR(VLOOKUP(B2672,'تكويد الاصناف'!$A$5:$B$1100,2,0),"")</f>
        <v/>
      </c>
      <c r="D2672" s="4"/>
      <c r="E2672" s="4"/>
      <c r="F2672" s="24"/>
      <c r="G2672" s="4"/>
      <c r="H2672" s="14" t="str">
        <f>IFERROR(VLOOKUP(B2672,'تكويد الاصناف'!$A$5:$C$1100,3,0),"")</f>
        <v/>
      </c>
    </row>
    <row r="2673" spans="1:8">
      <c r="A2673" s="13"/>
      <c r="B2673" s="4"/>
      <c r="C2673" s="14" t="str">
        <f>IFERROR(VLOOKUP(B2673,'تكويد الاصناف'!$A$5:$B$1100,2,0),"")</f>
        <v/>
      </c>
      <c r="D2673" s="4"/>
      <c r="E2673" s="4"/>
      <c r="F2673" s="24"/>
      <c r="G2673" s="4"/>
      <c r="H2673" s="14" t="str">
        <f>IFERROR(VLOOKUP(B2673,'تكويد الاصناف'!$A$5:$C$1100,3,0),"")</f>
        <v/>
      </c>
    </row>
    <row r="2674" spans="1:8">
      <c r="A2674" s="13"/>
      <c r="B2674" s="4"/>
      <c r="C2674" s="14" t="str">
        <f>IFERROR(VLOOKUP(B2674,'تكويد الاصناف'!$A$5:$B$1100,2,0),"")</f>
        <v/>
      </c>
      <c r="D2674" s="4"/>
      <c r="E2674" s="4"/>
      <c r="F2674" s="24"/>
      <c r="G2674" s="4"/>
      <c r="H2674" s="14" t="str">
        <f>IFERROR(VLOOKUP(B2674,'تكويد الاصناف'!$A$5:$C$1100,3,0),"")</f>
        <v/>
      </c>
    </row>
    <row r="2675" spans="1:8">
      <c r="A2675" s="13"/>
      <c r="B2675" s="4"/>
      <c r="C2675" s="14" t="str">
        <f>IFERROR(VLOOKUP(B2675,'تكويد الاصناف'!$A$5:$B$1100,2,0),"")</f>
        <v/>
      </c>
      <c r="D2675" s="4"/>
      <c r="E2675" s="4"/>
      <c r="F2675" s="24"/>
      <c r="G2675" s="4"/>
      <c r="H2675" s="14" t="str">
        <f>IFERROR(VLOOKUP(B2675,'تكويد الاصناف'!$A$5:$C$1100,3,0),"")</f>
        <v/>
      </c>
    </row>
    <row r="2676" spans="1:8">
      <c r="A2676" s="13"/>
      <c r="B2676" s="4"/>
      <c r="C2676" s="14" t="str">
        <f>IFERROR(VLOOKUP(B2676,'تكويد الاصناف'!$A$5:$B$1100,2,0),"")</f>
        <v/>
      </c>
      <c r="D2676" s="4"/>
      <c r="E2676" s="4"/>
      <c r="F2676" s="24"/>
      <c r="G2676" s="4"/>
      <c r="H2676" s="14" t="str">
        <f>IFERROR(VLOOKUP(B2676,'تكويد الاصناف'!$A$5:$C$1100,3,0),"")</f>
        <v/>
      </c>
    </row>
    <row r="2677" spans="1:8">
      <c r="A2677" s="13"/>
      <c r="B2677" s="4"/>
      <c r="C2677" s="14" t="str">
        <f>IFERROR(VLOOKUP(B2677,'تكويد الاصناف'!$A$5:$B$1100,2,0),"")</f>
        <v/>
      </c>
      <c r="D2677" s="4"/>
      <c r="E2677" s="4"/>
      <c r="F2677" s="24"/>
      <c r="G2677" s="4"/>
      <c r="H2677" s="14" t="str">
        <f>IFERROR(VLOOKUP(B2677,'تكويد الاصناف'!$A$5:$C$1100,3,0),"")</f>
        <v/>
      </c>
    </row>
    <row r="2678" spans="1:8">
      <c r="A2678" s="13"/>
      <c r="B2678" s="4"/>
      <c r="C2678" s="14" t="str">
        <f>IFERROR(VLOOKUP(B2678,'تكويد الاصناف'!$A$5:$B$1100,2,0),"")</f>
        <v/>
      </c>
      <c r="D2678" s="4"/>
      <c r="E2678" s="4"/>
      <c r="F2678" s="24"/>
      <c r="G2678" s="4"/>
      <c r="H2678" s="14" t="str">
        <f>IFERROR(VLOOKUP(B2678,'تكويد الاصناف'!$A$5:$C$1100,3,0),"")</f>
        <v/>
      </c>
    </row>
    <row r="2679" spans="1:8">
      <c r="A2679" s="13"/>
      <c r="B2679" s="4"/>
      <c r="C2679" s="14" t="str">
        <f>IFERROR(VLOOKUP(B2679,'تكويد الاصناف'!$A$5:$B$1100,2,0),"")</f>
        <v/>
      </c>
      <c r="D2679" s="4"/>
      <c r="E2679" s="4"/>
      <c r="F2679" s="24"/>
      <c r="G2679" s="4"/>
      <c r="H2679" s="14" t="str">
        <f>IFERROR(VLOOKUP(B2679,'تكويد الاصناف'!$A$5:$C$1100,3,0),"")</f>
        <v/>
      </c>
    </row>
    <row r="2680" spans="1:8">
      <c r="A2680" s="13"/>
      <c r="B2680" s="4"/>
      <c r="C2680" s="14" t="str">
        <f>IFERROR(VLOOKUP(B2680,'تكويد الاصناف'!$A$5:$B$1100,2,0),"")</f>
        <v/>
      </c>
      <c r="D2680" s="4"/>
      <c r="E2680" s="4"/>
      <c r="F2680" s="24"/>
      <c r="G2680" s="4"/>
      <c r="H2680" s="14" t="str">
        <f>IFERROR(VLOOKUP(B2680,'تكويد الاصناف'!$A$5:$C$1100,3,0),"")</f>
        <v/>
      </c>
    </row>
    <row r="2681" spans="1:8">
      <c r="A2681" s="13"/>
      <c r="B2681" s="4"/>
      <c r="C2681" s="14" t="str">
        <f>IFERROR(VLOOKUP(B2681,'تكويد الاصناف'!$A$5:$B$1100,2,0),"")</f>
        <v/>
      </c>
      <c r="D2681" s="4"/>
      <c r="E2681" s="4"/>
      <c r="F2681" s="24"/>
      <c r="G2681" s="4"/>
      <c r="H2681" s="14" t="str">
        <f>IFERROR(VLOOKUP(B2681,'تكويد الاصناف'!$A$5:$C$1100,3,0),"")</f>
        <v/>
      </c>
    </row>
    <row r="2682" spans="1:8">
      <c r="A2682" s="13"/>
      <c r="B2682" s="4"/>
      <c r="C2682" s="14" t="str">
        <f>IFERROR(VLOOKUP(B2682,'تكويد الاصناف'!$A$5:$B$1100,2,0),"")</f>
        <v/>
      </c>
      <c r="D2682" s="4"/>
      <c r="E2682" s="4"/>
      <c r="F2682" s="24"/>
      <c r="G2682" s="4"/>
      <c r="H2682" s="14" t="str">
        <f>IFERROR(VLOOKUP(B2682,'تكويد الاصناف'!$A$5:$C$1100,3,0),"")</f>
        <v/>
      </c>
    </row>
    <row r="2683" spans="1:8">
      <c r="A2683" s="13"/>
      <c r="B2683" s="4"/>
      <c r="C2683" s="14" t="str">
        <f>IFERROR(VLOOKUP(B2683,'تكويد الاصناف'!$A$5:$B$1100,2,0),"")</f>
        <v/>
      </c>
      <c r="D2683" s="4"/>
      <c r="E2683" s="4"/>
      <c r="F2683" s="24"/>
      <c r="G2683" s="4"/>
      <c r="H2683" s="14" t="str">
        <f>IFERROR(VLOOKUP(B2683,'تكويد الاصناف'!$A$5:$C$1100,3,0),"")</f>
        <v/>
      </c>
    </row>
    <row r="2684" spans="1:8">
      <c r="A2684" s="13"/>
      <c r="B2684" s="4"/>
      <c r="C2684" s="14" t="str">
        <f>IFERROR(VLOOKUP(B2684,'تكويد الاصناف'!$A$5:$B$1100,2,0),"")</f>
        <v/>
      </c>
      <c r="D2684" s="4"/>
      <c r="E2684" s="4"/>
      <c r="F2684" s="24"/>
      <c r="G2684" s="4"/>
      <c r="H2684" s="14" t="str">
        <f>IFERROR(VLOOKUP(B2684,'تكويد الاصناف'!$A$5:$C$1100,3,0),"")</f>
        <v/>
      </c>
    </row>
    <row r="2685" spans="1:8">
      <c r="A2685" s="13"/>
      <c r="B2685" s="4"/>
      <c r="C2685" s="14" t="str">
        <f>IFERROR(VLOOKUP(B2685,'تكويد الاصناف'!$A$5:$B$1100,2,0),"")</f>
        <v/>
      </c>
      <c r="D2685" s="4"/>
      <c r="E2685" s="4"/>
      <c r="F2685" s="24"/>
      <c r="G2685" s="4"/>
      <c r="H2685" s="14" t="str">
        <f>IFERROR(VLOOKUP(B2685,'تكويد الاصناف'!$A$5:$C$1100,3,0),"")</f>
        <v/>
      </c>
    </row>
    <row r="2686" spans="1:8">
      <c r="A2686" s="13"/>
      <c r="B2686" s="4"/>
      <c r="C2686" s="14" t="str">
        <f>IFERROR(VLOOKUP(B2686,'تكويد الاصناف'!$A$5:$B$1100,2,0),"")</f>
        <v/>
      </c>
      <c r="D2686" s="4"/>
      <c r="E2686" s="4"/>
      <c r="F2686" s="24"/>
      <c r="G2686" s="4"/>
      <c r="H2686" s="14" t="str">
        <f>IFERROR(VLOOKUP(B2686,'تكويد الاصناف'!$A$5:$C$1100,3,0),"")</f>
        <v/>
      </c>
    </row>
    <row r="2687" spans="1:8">
      <c r="A2687" s="13"/>
      <c r="B2687" s="4"/>
      <c r="C2687" s="14" t="str">
        <f>IFERROR(VLOOKUP(B2687,'تكويد الاصناف'!$A$5:$B$1100,2,0),"")</f>
        <v/>
      </c>
      <c r="D2687" s="4"/>
      <c r="E2687" s="4"/>
      <c r="F2687" s="24"/>
      <c r="G2687" s="4"/>
      <c r="H2687" s="14" t="str">
        <f>IFERROR(VLOOKUP(B2687,'تكويد الاصناف'!$A$5:$C$1100,3,0),"")</f>
        <v/>
      </c>
    </row>
    <row r="2688" spans="1:8">
      <c r="A2688" s="13"/>
      <c r="B2688" s="4"/>
      <c r="C2688" s="14" t="str">
        <f>IFERROR(VLOOKUP(B2688,'تكويد الاصناف'!$A$5:$B$1100,2,0),"")</f>
        <v/>
      </c>
      <c r="D2688" s="4"/>
      <c r="E2688" s="4"/>
      <c r="F2688" s="24"/>
      <c r="G2688" s="4"/>
      <c r="H2688" s="14" t="str">
        <f>IFERROR(VLOOKUP(B2688,'تكويد الاصناف'!$A$5:$C$1100,3,0),"")</f>
        <v/>
      </c>
    </row>
    <row r="2689" spans="1:8">
      <c r="A2689" s="13"/>
      <c r="B2689" s="4"/>
      <c r="C2689" s="14" t="str">
        <f>IFERROR(VLOOKUP(B2689,'تكويد الاصناف'!$A$5:$B$1100,2,0),"")</f>
        <v/>
      </c>
      <c r="D2689" s="4"/>
      <c r="E2689" s="4"/>
      <c r="F2689" s="24"/>
      <c r="G2689" s="4"/>
      <c r="H2689" s="14" t="str">
        <f>IFERROR(VLOOKUP(B2689,'تكويد الاصناف'!$A$5:$C$1100,3,0),"")</f>
        <v/>
      </c>
    </row>
    <row r="2690" spans="1:8">
      <c r="A2690" s="13"/>
      <c r="B2690" s="4"/>
      <c r="C2690" s="14" t="str">
        <f>IFERROR(VLOOKUP(B2690,'تكويد الاصناف'!$A$5:$B$1100,2,0),"")</f>
        <v/>
      </c>
      <c r="D2690" s="4"/>
      <c r="E2690" s="4"/>
      <c r="F2690" s="24"/>
      <c r="G2690" s="4"/>
      <c r="H2690" s="14" t="str">
        <f>IFERROR(VLOOKUP(B2690,'تكويد الاصناف'!$A$5:$C$1100,3,0),"")</f>
        <v/>
      </c>
    </row>
    <row r="2691" spans="1:8">
      <c r="A2691" s="13"/>
      <c r="B2691" s="4"/>
      <c r="C2691" s="14" t="str">
        <f>IFERROR(VLOOKUP(B2691,'تكويد الاصناف'!$A$5:$B$1100,2,0),"")</f>
        <v/>
      </c>
      <c r="D2691" s="4"/>
      <c r="E2691" s="4"/>
      <c r="F2691" s="24"/>
      <c r="G2691" s="4"/>
      <c r="H2691" s="14" t="str">
        <f>IFERROR(VLOOKUP(B2691,'تكويد الاصناف'!$A$5:$C$1100,3,0),"")</f>
        <v/>
      </c>
    </row>
    <row r="2692" spans="1:8">
      <c r="A2692" s="13"/>
      <c r="B2692" s="4"/>
      <c r="C2692" s="14" t="str">
        <f>IFERROR(VLOOKUP(B2692,'تكويد الاصناف'!$A$5:$B$1100,2,0),"")</f>
        <v/>
      </c>
      <c r="D2692" s="4"/>
      <c r="E2692" s="4"/>
      <c r="F2692" s="24"/>
      <c r="G2692" s="4"/>
      <c r="H2692" s="14" t="str">
        <f>IFERROR(VLOOKUP(B2692,'تكويد الاصناف'!$A$5:$C$1100,3,0),"")</f>
        <v/>
      </c>
    </row>
    <row r="2693" spans="1:8">
      <c r="A2693" s="13"/>
      <c r="B2693" s="4"/>
      <c r="C2693" s="14" t="str">
        <f>IFERROR(VLOOKUP(B2693,'تكويد الاصناف'!$A$5:$B$1100,2,0),"")</f>
        <v/>
      </c>
      <c r="D2693" s="4"/>
      <c r="E2693" s="4"/>
      <c r="F2693" s="24"/>
      <c r="G2693" s="4"/>
      <c r="H2693" s="14" t="str">
        <f>IFERROR(VLOOKUP(B2693,'تكويد الاصناف'!$A$5:$C$1100,3,0),"")</f>
        <v/>
      </c>
    </row>
    <row r="2694" spans="1:8">
      <c r="A2694" s="13"/>
      <c r="B2694" s="4"/>
      <c r="C2694" s="14" t="str">
        <f>IFERROR(VLOOKUP(B2694,'تكويد الاصناف'!$A$5:$B$1100,2,0),"")</f>
        <v/>
      </c>
      <c r="D2694" s="4"/>
      <c r="E2694" s="4"/>
      <c r="F2694" s="24"/>
      <c r="G2694" s="4"/>
      <c r="H2694" s="14" t="str">
        <f>IFERROR(VLOOKUP(B2694,'تكويد الاصناف'!$A$5:$C$1100,3,0),"")</f>
        <v/>
      </c>
    </row>
    <row r="2695" spans="1:8">
      <c r="A2695" s="13"/>
      <c r="B2695" s="4"/>
      <c r="C2695" s="14" t="str">
        <f>IFERROR(VLOOKUP(B2695,'تكويد الاصناف'!$A$5:$B$1100,2,0),"")</f>
        <v/>
      </c>
      <c r="D2695" s="4"/>
      <c r="E2695" s="4"/>
      <c r="F2695" s="24"/>
      <c r="G2695" s="4"/>
      <c r="H2695" s="14" t="str">
        <f>IFERROR(VLOOKUP(B2695,'تكويد الاصناف'!$A$5:$C$1100,3,0),"")</f>
        <v/>
      </c>
    </row>
    <row r="2696" spans="1:8">
      <c r="A2696" s="13"/>
      <c r="B2696" s="4"/>
      <c r="C2696" s="14" t="str">
        <f>IFERROR(VLOOKUP(B2696,'تكويد الاصناف'!$A$5:$B$1100,2,0),"")</f>
        <v/>
      </c>
      <c r="D2696" s="4"/>
      <c r="E2696" s="4"/>
      <c r="F2696" s="24"/>
      <c r="G2696" s="4"/>
      <c r="H2696" s="14" t="str">
        <f>IFERROR(VLOOKUP(B2696,'تكويد الاصناف'!$A$5:$C$1100,3,0),"")</f>
        <v/>
      </c>
    </row>
    <row r="2697" spans="1:8">
      <c r="A2697" s="13"/>
      <c r="B2697" s="4"/>
      <c r="C2697" s="14" t="str">
        <f>IFERROR(VLOOKUP(B2697,'تكويد الاصناف'!$A$5:$B$1100,2,0),"")</f>
        <v/>
      </c>
      <c r="D2697" s="4"/>
      <c r="E2697" s="4"/>
      <c r="F2697" s="24"/>
      <c r="G2697" s="4"/>
      <c r="H2697" s="14" t="str">
        <f>IFERROR(VLOOKUP(B2697,'تكويد الاصناف'!$A$5:$C$1100,3,0),"")</f>
        <v/>
      </c>
    </row>
    <row r="2698" spans="1:8">
      <c r="A2698" s="13"/>
      <c r="B2698" s="4"/>
      <c r="C2698" s="14" t="str">
        <f>IFERROR(VLOOKUP(B2698,'تكويد الاصناف'!$A$5:$B$1100,2,0),"")</f>
        <v/>
      </c>
      <c r="D2698" s="4"/>
      <c r="E2698" s="4"/>
      <c r="F2698" s="24"/>
      <c r="G2698" s="4"/>
      <c r="H2698" s="14" t="str">
        <f>IFERROR(VLOOKUP(B2698,'تكويد الاصناف'!$A$5:$C$1100,3,0),"")</f>
        <v/>
      </c>
    </row>
    <row r="2699" spans="1:8">
      <c r="A2699" s="13"/>
      <c r="B2699" s="4"/>
      <c r="C2699" s="14" t="str">
        <f>IFERROR(VLOOKUP(B2699,'تكويد الاصناف'!$A$5:$B$1100,2,0),"")</f>
        <v/>
      </c>
      <c r="D2699" s="4"/>
      <c r="E2699" s="4"/>
      <c r="F2699" s="24"/>
      <c r="G2699" s="4"/>
      <c r="H2699" s="14" t="str">
        <f>IFERROR(VLOOKUP(B2699,'تكويد الاصناف'!$A$5:$C$1100,3,0),"")</f>
        <v/>
      </c>
    </row>
    <row r="2700" spans="1:8">
      <c r="A2700" s="13"/>
      <c r="B2700" s="4"/>
      <c r="C2700" s="14" t="str">
        <f>IFERROR(VLOOKUP(B2700,'تكويد الاصناف'!$A$5:$B$1100,2,0),"")</f>
        <v/>
      </c>
      <c r="D2700" s="4"/>
      <c r="E2700" s="4"/>
      <c r="F2700" s="24"/>
      <c r="G2700" s="4"/>
      <c r="H2700" s="14" t="str">
        <f>IFERROR(VLOOKUP(B2700,'تكويد الاصناف'!$A$5:$C$1100,3,0),"")</f>
        <v/>
      </c>
    </row>
    <row r="2701" spans="1:8">
      <c r="A2701" s="13"/>
      <c r="B2701" s="4"/>
      <c r="C2701" s="14" t="str">
        <f>IFERROR(VLOOKUP(B2701,'تكويد الاصناف'!$A$5:$B$1100,2,0),"")</f>
        <v/>
      </c>
      <c r="D2701" s="4"/>
      <c r="E2701" s="4"/>
      <c r="F2701" s="24"/>
      <c r="G2701" s="4"/>
      <c r="H2701" s="14" t="str">
        <f>IFERROR(VLOOKUP(B2701,'تكويد الاصناف'!$A$5:$C$1100,3,0),"")</f>
        <v/>
      </c>
    </row>
    <row r="2702" spans="1:8">
      <c r="A2702" s="13"/>
      <c r="B2702" s="4"/>
      <c r="C2702" s="14" t="str">
        <f>IFERROR(VLOOKUP(B2702,'تكويد الاصناف'!$A$5:$B$1100,2,0),"")</f>
        <v/>
      </c>
      <c r="D2702" s="4"/>
      <c r="E2702" s="4"/>
      <c r="F2702" s="24"/>
      <c r="G2702" s="4"/>
      <c r="H2702" s="14" t="str">
        <f>IFERROR(VLOOKUP(B2702,'تكويد الاصناف'!$A$5:$C$1100,3,0),"")</f>
        <v/>
      </c>
    </row>
    <row r="2703" spans="1:8">
      <c r="A2703" s="13"/>
      <c r="B2703" s="4"/>
      <c r="C2703" s="14" t="str">
        <f>IFERROR(VLOOKUP(B2703,'تكويد الاصناف'!$A$5:$B$1100,2,0),"")</f>
        <v/>
      </c>
      <c r="D2703" s="4"/>
      <c r="E2703" s="4"/>
      <c r="F2703" s="24"/>
      <c r="G2703" s="4"/>
      <c r="H2703" s="14" t="str">
        <f>IFERROR(VLOOKUP(B2703,'تكويد الاصناف'!$A$5:$C$1100,3,0),"")</f>
        <v/>
      </c>
    </row>
    <row r="2704" spans="1:8">
      <c r="A2704" s="13"/>
      <c r="B2704" s="4"/>
      <c r="C2704" s="14" t="str">
        <f>IFERROR(VLOOKUP(B2704,'تكويد الاصناف'!$A$5:$B$1100,2,0),"")</f>
        <v/>
      </c>
      <c r="D2704" s="4"/>
      <c r="E2704" s="4"/>
      <c r="F2704" s="24"/>
      <c r="G2704" s="4"/>
      <c r="H2704" s="14" t="str">
        <f>IFERROR(VLOOKUP(B2704,'تكويد الاصناف'!$A$5:$C$1100,3,0),"")</f>
        <v/>
      </c>
    </row>
    <row r="2705" spans="1:8">
      <c r="A2705" s="13"/>
      <c r="B2705" s="4"/>
      <c r="C2705" s="14" t="str">
        <f>IFERROR(VLOOKUP(B2705,'تكويد الاصناف'!$A$5:$B$1100,2,0),"")</f>
        <v/>
      </c>
      <c r="D2705" s="4"/>
      <c r="E2705" s="4"/>
      <c r="F2705" s="24"/>
      <c r="G2705" s="4"/>
      <c r="H2705" s="14" t="str">
        <f>IFERROR(VLOOKUP(B2705,'تكويد الاصناف'!$A$5:$C$1100,3,0),"")</f>
        <v/>
      </c>
    </row>
    <row r="2706" spans="1:8">
      <c r="A2706" s="13"/>
      <c r="B2706" s="4"/>
      <c r="C2706" s="14" t="str">
        <f>IFERROR(VLOOKUP(B2706,'تكويد الاصناف'!$A$5:$B$1100,2,0),"")</f>
        <v/>
      </c>
      <c r="D2706" s="4"/>
      <c r="E2706" s="4"/>
      <c r="F2706" s="24"/>
      <c r="G2706" s="4"/>
      <c r="H2706" s="14" t="str">
        <f>IFERROR(VLOOKUP(B2706,'تكويد الاصناف'!$A$5:$C$1100,3,0),"")</f>
        <v/>
      </c>
    </row>
    <row r="2707" spans="1:8">
      <c r="A2707" s="13"/>
      <c r="B2707" s="4"/>
      <c r="C2707" s="14" t="str">
        <f>IFERROR(VLOOKUP(B2707,'تكويد الاصناف'!$A$5:$B$1100,2,0),"")</f>
        <v/>
      </c>
      <c r="D2707" s="4"/>
      <c r="E2707" s="4"/>
      <c r="F2707" s="24"/>
      <c r="G2707" s="4"/>
      <c r="H2707" s="14" t="str">
        <f>IFERROR(VLOOKUP(B2707,'تكويد الاصناف'!$A$5:$C$1100,3,0),"")</f>
        <v/>
      </c>
    </row>
    <row r="2708" spans="1:8">
      <c r="A2708" s="13"/>
      <c r="B2708" s="4"/>
      <c r="C2708" s="14" t="str">
        <f>IFERROR(VLOOKUP(B2708,'تكويد الاصناف'!$A$5:$B$1100,2,0),"")</f>
        <v/>
      </c>
      <c r="D2708" s="4"/>
      <c r="E2708" s="4"/>
      <c r="F2708" s="24"/>
      <c r="G2708" s="4"/>
      <c r="H2708" s="14" t="str">
        <f>IFERROR(VLOOKUP(B2708,'تكويد الاصناف'!$A$5:$C$1100,3,0),"")</f>
        <v/>
      </c>
    </row>
    <row r="2709" spans="1:8">
      <c r="A2709" s="13"/>
      <c r="B2709" s="4"/>
      <c r="C2709" s="14" t="str">
        <f>IFERROR(VLOOKUP(B2709,'تكويد الاصناف'!$A$5:$B$1100,2,0),"")</f>
        <v/>
      </c>
      <c r="D2709" s="4"/>
      <c r="E2709" s="4"/>
      <c r="F2709" s="24"/>
      <c r="G2709" s="4"/>
      <c r="H2709" s="14" t="str">
        <f>IFERROR(VLOOKUP(B2709,'تكويد الاصناف'!$A$5:$C$1100,3,0),"")</f>
        <v/>
      </c>
    </row>
    <row r="2710" spans="1:8">
      <c r="A2710" s="13"/>
      <c r="B2710" s="4"/>
      <c r="C2710" s="14" t="str">
        <f>IFERROR(VLOOKUP(B2710,'تكويد الاصناف'!$A$5:$B$1100,2,0),"")</f>
        <v/>
      </c>
      <c r="D2710" s="4"/>
      <c r="E2710" s="4"/>
      <c r="F2710" s="24"/>
      <c r="G2710" s="4"/>
      <c r="H2710" s="14" t="str">
        <f>IFERROR(VLOOKUP(B2710,'تكويد الاصناف'!$A$5:$C$1100,3,0),"")</f>
        <v/>
      </c>
    </row>
    <row r="2711" spans="1:8">
      <c r="A2711" s="13"/>
      <c r="B2711" s="4"/>
      <c r="C2711" s="14" t="str">
        <f>IFERROR(VLOOKUP(B2711,'تكويد الاصناف'!$A$5:$B$1100,2,0),"")</f>
        <v/>
      </c>
      <c r="D2711" s="4"/>
      <c r="E2711" s="4"/>
      <c r="F2711" s="24"/>
      <c r="G2711" s="4"/>
      <c r="H2711" s="14" t="str">
        <f>IFERROR(VLOOKUP(B2711,'تكويد الاصناف'!$A$5:$C$1100,3,0),"")</f>
        <v/>
      </c>
    </row>
    <row r="2712" spans="1:8">
      <c r="A2712" s="13"/>
      <c r="B2712" s="4"/>
      <c r="C2712" s="14" t="str">
        <f>IFERROR(VLOOKUP(B2712,'تكويد الاصناف'!$A$5:$B$1100,2,0),"")</f>
        <v/>
      </c>
      <c r="D2712" s="4"/>
      <c r="E2712" s="4"/>
      <c r="F2712" s="24"/>
      <c r="G2712" s="4"/>
      <c r="H2712" s="14" t="str">
        <f>IFERROR(VLOOKUP(B2712,'تكويد الاصناف'!$A$5:$C$1100,3,0),"")</f>
        <v/>
      </c>
    </row>
    <row r="2713" spans="1:8">
      <c r="A2713" s="13"/>
      <c r="B2713" s="4"/>
      <c r="C2713" s="14" t="str">
        <f>IFERROR(VLOOKUP(B2713,'تكويد الاصناف'!$A$5:$B$1100,2,0),"")</f>
        <v/>
      </c>
      <c r="D2713" s="4"/>
      <c r="E2713" s="4"/>
      <c r="F2713" s="24"/>
      <c r="G2713" s="4"/>
      <c r="H2713" s="14" t="str">
        <f>IFERROR(VLOOKUP(B2713,'تكويد الاصناف'!$A$5:$C$1100,3,0),"")</f>
        <v/>
      </c>
    </row>
    <row r="2714" spans="1:8">
      <c r="A2714" s="13"/>
      <c r="B2714" s="4"/>
      <c r="C2714" s="14" t="str">
        <f>IFERROR(VLOOKUP(B2714,'تكويد الاصناف'!$A$5:$B$1100,2,0),"")</f>
        <v/>
      </c>
      <c r="D2714" s="4"/>
      <c r="E2714" s="4"/>
      <c r="F2714" s="24"/>
      <c r="G2714" s="4"/>
      <c r="H2714" s="14" t="str">
        <f>IFERROR(VLOOKUP(B2714,'تكويد الاصناف'!$A$5:$C$1100,3,0),"")</f>
        <v/>
      </c>
    </row>
    <row r="2715" spans="1:8">
      <c r="A2715" s="13"/>
      <c r="B2715" s="4"/>
      <c r="C2715" s="14" t="str">
        <f>IFERROR(VLOOKUP(B2715,'تكويد الاصناف'!$A$5:$B$1100,2,0),"")</f>
        <v/>
      </c>
      <c r="D2715" s="4"/>
      <c r="E2715" s="4"/>
      <c r="F2715" s="24"/>
      <c r="G2715" s="4"/>
      <c r="H2715" s="14" t="str">
        <f>IFERROR(VLOOKUP(B2715,'تكويد الاصناف'!$A$5:$C$1100,3,0),"")</f>
        <v/>
      </c>
    </row>
    <row r="2716" spans="1:8">
      <c r="A2716" s="13"/>
      <c r="B2716" s="4"/>
      <c r="C2716" s="14" t="str">
        <f>IFERROR(VLOOKUP(B2716,'تكويد الاصناف'!$A$5:$B$1100,2,0),"")</f>
        <v/>
      </c>
      <c r="D2716" s="4"/>
      <c r="E2716" s="4"/>
      <c r="F2716" s="24"/>
      <c r="G2716" s="4"/>
      <c r="H2716" s="14" t="str">
        <f>IFERROR(VLOOKUP(B2716,'تكويد الاصناف'!$A$5:$C$1100,3,0),"")</f>
        <v/>
      </c>
    </row>
    <row r="2717" spans="1:8">
      <c r="A2717" s="13"/>
      <c r="B2717" s="4"/>
      <c r="C2717" s="14" t="str">
        <f>IFERROR(VLOOKUP(B2717,'تكويد الاصناف'!$A$5:$B$1100,2,0),"")</f>
        <v/>
      </c>
      <c r="D2717" s="4"/>
      <c r="E2717" s="4"/>
      <c r="F2717" s="24"/>
      <c r="G2717" s="4"/>
      <c r="H2717" s="14" t="str">
        <f>IFERROR(VLOOKUP(B2717,'تكويد الاصناف'!$A$5:$C$1100,3,0),"")</f>
        <v/>
      </c>
    </row>
    <row r="2718" spans="1:8">
      <c r="A2718" s="13"/>
      <c r="B2718" s="4"/>
      <c r="C2718" s="14" t="str">
        <f>IFERROR(VLOOKUP(B2718,'تكويد الاصناف'!$A$5:$B$1100,2,0),"")</f>
        <v/>
      </c>
      <c r="D2718" s="4"/>
      <c r="E2718" s="4"/>
      <c r="F2718" s="24"/>
      <c r="G2718" s="4"/>
      <c r="H2718" s="14" t="str">
        <f>IFERROR(VLOOKUP(B2718,'تكويد الاصناف'!$A$5:$C$1100,3,0),"")</f>
        <v/>
      </c>
    </row>
    <row r="2719" spans="1:8">
      <c r="A2719" s="13"/>
      <c r="B2719" s="4"/>
      <c r="C2719" s="14" t="str">
        <f>IFERROR(VLOOKUP(B2719,'تكويد الاصناف'!$A$5:$B$1100,2,0),"")</f>
        <v/>
      </c>
      <c r="D2719" s="4"/>
      <c r="E2719" s="4"/>
      <c r="F2719" s="24"/>
      <c r="G2719" s="4"/>
      <c r="H2719" s="14" t="str">
        <f>IFERROR(VLOOKUP(B2719,'تكويد الاصناف'!$A$5:$C$1100,3,0),"")</f>
        <v/>
      </c>
    </row>
    <row r="2720" spans="1:8">
      <c r="A2720" s="13"/>
      <c r="B2720" s="4"/>
      <c r="C2720" s="14" t="str">
        <f>IFERROR(VLOOKUP(B2720,'تكويد الاصناف'!$A$5:$B$1100,2,0),"")</f>
        <v/>
      </c>
      <c r="D2720" s="4"/>
      <c r="E2720" s="4"/>
      <c r="F2720" s="24"/>
      <c r="G2720" s="4"/>
      <c r="H2720" s="14" t="str">
        <f>IFERROR(VLOOKUP(B2720,'تكويد الاصناف'!$A$5:$C$1100,3,0),"")</f>
        <v/>
      </c>
    </row>
    <row r="2721" spans="1:8">
      <c r="A2721" s="13"/>
      <c r="B2721" s="4"/>
      <c r="C2721" s="14" t="str">
        <f>IFERROR(VLOOKUP(B2721,'تكويد الاصناف'!$A$5:$B$1100,2,0),"")</f>
        <v/>
      </c>
      <c r="D2721" s="4"/>
      <c r="E2721" s="4"/>
      <c r="F2721" s="24"/>
      <c r="G2721" s="4"/>
      <c r="H2721" s="14" t="str">
        <f>IFERROR(VLOOKUP(B2721,'تكويد الاصناف'!$A$5:$C$1100,3,0),"")</f>
        <v/>
      </c>
    </row>
    <row r="2722" spans="1:8">
      <c r="A2722" s="13"/>
      <c r="B2722" s="4"/>
      <c r="C2722" s="14" t="str">
        <f>IFERROR(VLOOKUP(B2722,'تكويد الاصناف'!$A$5:$B$1100,2,0),"")</f>
        <v/>
      </c>
      <c r="D2722" s="4"/>
      <c r="E2722" s="4"/>
      <c r="F2722" s="24"/>
      <c r="G2722" s="4"/>
      <c r="H2722" s="14" t="str">
        <f>IFERROR(VLOOKUP(B2722,'تكويد الاصناف'!$A$5:$C$1100,3,0),"")</f>
        <v/>
      </c>
    </row>
    <row r="2723" spans="1:8">
      <c r="A2723" s="13"/>
      <c r="B2723" s="4"/>
      <c r="C2723" s="14" t="str">
        <f>IFERROR(VLOOKUP(B2723,'تكويد الاصناف'!$A$5:$B$1100,2,0),"")</f>
        <v/>
      </c>
      <c r="D2723" s="4"/>
      <c r="E2723" s="4"/>
      <c r="F2723" s="24"/>
      <c r="G2723" s="4"/>
      <c r="H2723" s="14" t="str">
        <f>IFERROR(VLOOKUP(B2723,'تكويد الاصناف'!$A$5:$C$1100,3,0),"")</f>
        <v/>
      </c>
    </row>
    <row r="2724" spans="1:8">
      <c r="A2724" s="13"/>
      <c r="B2724" s="4"/>
      <c r="C2724" s="14" t="str">
        <f>IFERROR(VLOOKUP(B2724,'تكويد الاصناف'!$A$5:$B$1100,2,0),"")</f>
        <v/>
      </c>
      <c r="D2724" s="4"/>
      <c r="E2724" s="4"/>
      <c r="F2724" s="24"/>
      <c r="G2724" s="4"/>
      <c r="H2724" s="14" t="str">
        <f>IFERROR(VLOOKUP(B2724,'تكويد الاصناف'!$A$5:$C$1100,3,0),"")</f>
        <v/>
      </c>
    </row>
    <row r="2725" spans="1:8">
      <c r="A2725" s="13"/>
      <c r="B2725" s="4"/>
      <c r="C2725" s="14" t="str">
        <f>IFERROR(VLOOKUP(B2725,'تكويد الاصناف'!$A$5:$B$1100,2,0),"")</f>
        <v/>
      </c>
      <c r="D2725" s="4"/>
      <c r="E2725" s="4"/>
      <c r="F2725" s="24"/>
      <c r="G2725" s="4"/>
      <c r="H2725" s="14" t="str">
        <f>IFERROR(VLOOKUP(B2725,'تكويد الاصناف'!$A$5:$C$1100,3,0),"")</f>
        <v/>
      </c>
    </row>
    <row r="2726" spans="1:8">
      <c r="A2726" s="13"/>
      <c r="B2726" s="4"/>
      <c r="C2726" s="14" t="str">
        <f>IFERROR(VLOOKUP(B2726,'تكويد الاصناف'!$A$5:$B$1100,2,0),"")</f>
        <v/>
      </c>
      <c r="D2726" s="4"/>
      <c r="E2726" s="4"/>
      <c r="F2726" s="24"/>
      <c r="G2726" s="4"/>
      <c r="H2726" s="14" t="str">
        <f>IFERROR(VLOOKUP(B2726,'تكويد الاصناف'!$A$5:$C$1100,3,0),"")</f>
        <v/>
      </c>
    </row>
    <row r="2727" spans="1:8">
      <c r="A2727" s="13"/>
      <c r="B2727" s="4"/>
      <c r="C2727" s="14" t="str">
        <f>IFERROR(VLOOKUP(B2727,'تكويد الاصناف'!$A$5:$B$1100,2,0),"")</f>
        <v/>
      </c>
      <c r="D2727" s="4"/>
      <c r="E2727" s="4"/>
      <c r="F2727" s="24"/>
      <c r="G2727" s="4"/>
      <c r="H2727" s="14" t="str">
        <f>IFERROR(VLOOKUP(B2727,'تكويد الاصناف'!$A$5:$C$1100,3,0),"")</f>
        <v/>
      </c>
    </row>
    <row r="2728" spans="1:8">
      <c r="A2728" s="13"/>
      <c r="B2728" s="4"/>
      <c r="C2728" s="14" t="str">
        <f>IFERROR(VLOOKUP(B2728,'تكويد الاصناف'!$A$5:$B$1100,2,0),"")</f>
        <v/>
      </c>
      <c r="D2728" s="4"/>
      <c r="E2728" s="4"/>
      <c r="F2728" s="24"/>
      <c r="G2728" s="4"/>
      <c r="H2728" s="14" t="str">
        <f>IFERROR(VLOOKUP(B2728,'تكويد الاصناف'!$A$5:$C$1100,3,0),"")</f>
        <v/>
      </c>
    </row>
    <row r="2729" spans="1:8">
      <c r="A2729" s="13"/>
      <c r="B2729" s="4"/>
      <c r="C2729" s="14" t="str">
        <f>IFERROR(VLOOKUP(B2729,'تكويد الاصناف'!$A$5:$B$1100,2,0),"")</f>
        <v/>
      </c>
      <c r="D2729" s="4"/>
      <c r="E2729" s="4"/>
      <c r="F2729" s="24"/>
      <c r="G2729" s="4"/>
      <c r="H2729" s="14" t="str">
        <f>IFERROR(VLOOKUP(B2729,'تكويد الاصناف'!$A$5:$C$1100,3,0),"")</f>
        <v/>
      </c>
    </row>
    <row r="2730" spans="1:8">
      <c r="A2730" s="13"/>
      <c r="B2730" s="4"/>
      <c r="C2730" s="14" t="str">
        <f>IFERROR(VLOOKUP(B2730,'تكويد الاصناف'!$A$5:$B$1100,2,0),"")</f>
        <v/>
      </c>
      <c r="D2730" s="4"/>
      <c r="E2730" s="4"/>
      <c r="F2730" s="24"/>
      <c r="G2730" s="4"/>
      <c r="H2730" s="14" t="str">
        <f>IFERROR(VLOOKUP(B2730,'تكويد الاصناف'!$A$5:$C$1100,3,0),"")</f>
        <v/>
      </c>
    </row>
    <row r="2731" spans="1:8">
      <c r="A2731" s="13"/>
      <c r="B2731" s="4"/>
      <c r="C2731" s="14" t="str">
        <f>IFERROR(VLOOKUP(B2731,'تكويد الاصناف'!$A$5:$B$1100,2,0),"")</f>
        <v/>
      </c>
      <c r="D2731" s="4"/>
      <c r="E2731" s="4"/>
      <c r="F2731" s="24"/>
      <c r="G2731" s="4"/>
      <c r="H2731" s="14" t="str">
        <f>IFERROR(VLOOKUP(B2731,'تكويد الاصناف'!$A$5:$C$1100,3,0),"")</f>
        <v/>
      </c>
    </row>
    <row r="2732" spans="1:8">
      <c r="A2732" s="13"/>
      <c r="B2732" s="4"/>
      <c r="C2732" s="14" t="str">
        <f>IFERROR(VLOOKUP(B2732,'تكويد الاصناف'!$A$5:$B$1100,2,0),"")</f>
        <v/>
      </c>
      <c r="D2732" s="4"/>
      <c r="E2732" s="4"/>
      <c r="F2732" s="24"/>
      <c r="G2732" s="4"/>
      <c r="H2732" s="14" t="str">
        <f>IFERROR(VLOOKUP(B2732,'تكويد الاصناف'!$A$5:$C$1100,3,0),"")</f>
        <v/>
      </c>
    </row>
    <row r="2733" spans="1:8">
      <c r="A2733" s="13"/>
      <c r="B2733" s="4"/>
      <c r="C2733" s="14" t="str">
        <f>IFERROR(VLOOKUP(B2733,'تكويد الاصناف'!$A$5:$B$1100,2,0),"")</f>
        <v/>
      </c>
      <c r="D2733" s="4"/>
      <c r="E2733" s="4"/>
      <c r="F2733" s="24"/>
      <c r="G2733" s="4"/>
      <c r="H2733" s="14" t="str">
        <f>IFERROR(VLOOKUP(B2733,'تكويد الاصناف'!$A$5:$C$1100,3,0),"")</f>
        <v/>
      </c>
    </row>
    <row r="2734" spans="1:8">
      <c r="A2734" s="13"/>
      <c r="B2734" s="4"/>
      <c r="C2734" s="14" t="str">
        <f>IFERROR(VLOOKUP(B2734,'تكويد الاصناف'!$A$5:$B$1100,2,0),"")</f>
        <v/>
      </c>
      <c r="D2734" s="4"/>
      <c r="E2734" s="4"/>
      <c r="F2734" s="24"/>
      <c r="G2734" s="4"/>
      <c r="H2734" s="14" t="str">
        <f>IFERROR(VLOOKUP(B2734,'تكويد الاصناف'!$A$5:$C$1100,3,0),"")</f>
        <v/>
      </c>
    </row>
    <row r="2735" spans="1:8">
      <c r="A2735" s="13"/>
      <c r="B2735" s="4"/>
      <c r="C2735" s="14" t="str">
        <f>IFERROR(VLOOKUP(B2735,'تكويد الاصناف'!$A$5:$B$1100,2,0),"")</f>
        <v/>
      </c>
      <c r="D2735" s="4"/>
      <c r="E2735" s="4"/>
      <c r="F2735" s="24"/>
      <c r="G2735" s="4"/>
      <c r="H2735" s="14" t="str">
        <f>IFERROR(VLOOKUP(B2735,'تكويد الاصناف'!$A$5:$C$1100,3,0),"")</f>
        <v/>
      </c>
    </row>
    <row r="2736" spans="1:8">
      <c r="A2736" s="13"/>
      <c r="B2736" s="4"/>
      <c r="C2736" s="14" t="str">
        <f>IFERROR(VLOOKUP(B2736,'تكويد الاصناف'!$A$5:$B$1100,2,0),"")</f>
        <v/>
      </c>
      <c r="D2736" s="4"/>
      <c r="E2736" s="4"/>
      <c r="F2736" s="24"/>
      <c r="G2736" s="4"/>
      <c r="H2736" s="14" t="str">
        <f>IFERROR(VLOOKUP(B2736,'تكويد الاصناف'!$A$5:$C$1100,3,0),"")</f>
        <v/>
      </c>
    </row>
    <row r="2737" spans="1:8">
      <c r="A2737" s="13"/>
      <c r="B2737" s="4"/>
      <c r="C2737" s="14" t="str">
        <f>IFERROR(VLOOKUP(B2737,'تكويد الاصناف'!$A$5:$B$1100,2,0),"")</f>
        <v/>
      </c>
      <c r="D2737" s="4"/>
      <c r="E2737" s="4"/>
      <c r="F2737" s="24"/>
      <c r="G2737" s="4"/>
      <c r="H2737" s="14" t="str">
        <f>IFERROR(VLOOKUP(B2737,'تكويد الاصناف'!$A$5:$C$1100,3,0),"")</f>
        <v/>
      </c>
    </row>
    <row r="2738" spans="1:8">
      <c r="A2738" s="13"/>
      <c r="B2738" s="4"/>
      <c r="C2738" s="14" t="str">
        <f>IFERROR(VLOOKUP(B2738,'تكويد الاصناف'!$A$5:$B$1100,2,0),"")</f>
        <v/>
      </c>
      <c r="D2738" s="4"/>
      <c r="E2738" s="4"/>
      <c r="F2738" s="24"/>
      <c r="G2738" s="4"/>
      <c r="H2738" s="14" t="str">
        <f>IFERROR(VLOOKUP(B2738,'تكويد الاصناف'!$A$5:$C$1100,3,0),"")</f>
        <v/>
      </c>
    </row>
    <row r="2739" spans="1:8">
      <c r="A2739" s="13"/>
      <c r="B2739" s="4"/>
      <c r="C2739" s="14" t="str">
        <f>IFERROR(VLOOKUP(B2739,'تكويد الاصناف'!$A$5:$B$1100,2,0),"")</f>
        <v/>
      </c>
      <c r="D2739" s="4"/>
      <c r="E2739" s="4"/>
      <c r="F2739" s="24"/>
      <c r="G2739" s="4"/>
      <c r="H2739" s="14" t="str">
        <f>IFERROR(VLOOKUP(B2739,'تكويد الاصناف'!$A$5:$C$1100,3,0),"")</f>
        <v/>
      </c>
    </row>
    <row r="2740" spans="1:8">
      <c r="A2740" s="13"/>
      <c r="B2740" s="4"/>
      <c r="C2740" s="14" t="str">
        <f>IFERROR(VLOOKUP(B2740,'تكويد الاصناف'!$A$5:$B$1100,2,0),"")</f>
        <v/>
      </c>
      <c r="D2740" s="4"/>
      <c r="E2740" s="4"/>
      <c r="F2740" s="24"/>
      <c r="G2740" s="4"/>
      <c r="H2740" s="14" t="str">
        <f>IFERROR(VLOOKUP(B2740,'تكويد الاصناف'!$A$5:$C$1100,3,0),"")</f>
        <v/>
      </c>
    </row>
    <row r="2741" spans="1:8">
      <c r="A2741" s="13"/>
      <c r="B2741" s="4"/>
      <c r="C2741" s="14" t="str">
        <f>IFERROR(VLOOKUP(B2741,'تكويد الاصناف'!$A$5:$B$1100,2,0),"")</f>
        <v/>
      </c>
      <c r="D2741" s="4"/>
      <c r="E2741" s="4"/>
      <c r="F2741" s="24"/>
      <c r="G2741" s="4"/>
      <c r="H2741" s="14" t="str">
        <f>IFERROR(VLOOKUP(B2741,'تكويد الاصناف'!$A$5:$C$1100,3,0),"")</f>
        <v/>
      </c>
    </row>
    <row r="2742" spans="1:8">
      <c r="A2742" s="13"/>
      <c r="B2742" s="4"/>
      <c r="C2742" s="14" t="str">
        <f>IFERROR(VLOOKUP(B2742,'تكويد الاصناف'!$A$5:$B$1100,2,0),"")</f>
        <v/>
      </c>
      <c r="D2742" s="4"/>
      <c r="E2742" s="4"/>
      <c r="F2742" s="24"/>
      <c r="G2742" s="4"/>
      <c r="H2742" s="14" t="str">
        <f>IFERROR(VLOOKUP(B2742,'تكويد الاصناف'!$A$5:$C$1100,3,0),"")</f>
        <v/>
      </c>
    </row>
    <row r="2743" spans="1:8">
      <c r="A2743" s="13"/>
      <c r="B2743" s="4"/>
      <c r="C2743" s="14" t="str">
        <f>IFERROR(VLOOKUP(B2743,'تكويد الاصناف'!$A$5:$B$1100,2,0),"")</f>
        <v/>
      </c>
      <c r="D2743" s="4"/>
      <c r="E2743" s="4"/>
      <c r="F2743" s="24"/>
      <c r="G2743" s="4"/>
      <c r="H2743" s="14" t="str">
        <f>IFERROR(VLOOKUP(B2743,'تكويد الاصناف'!$A$5:$C$1100,3,0),"")</f>
        <v/>
      </c>
    </row>
    <row r="2744" spans="1:8">
      <c r="A2744" s="13"/>
      <c r="B2744" s="4"/>
      <c r="C2744" s="14" t="str">
        <f>IFERROR(VLOOKUP(B2744,'تكويد الاصناف'!$A$5:$B$1100,2,0),"")</f>
        <v/>
      </c>
      <c r="D2744" s="4"/>
      <c r="E2744" s="4"/>
      <c r="F2744" s="24"/>
      <c r="G2744" s="4"/>
      <c r="H2744" s="14" t="str">
        <f>IFERROR(VLOOKUP(B2744,'تكويد الاصناف'!$A$5:$C$1100,3,0),"")</f>
        <v/>
      </c>
    </row>
    <row r="2745" spans="1:8">
      <c r="A2745" s="13"/>
      <c r="B2745" s="4"/>
      <c r="C2745" s="14" t="str">
        <f>IFERROR(VLOOKUP(B2745,'تكويد الاصناف'!$A$5:$B$1100,2,0),"")</f>
        <v/>
      </c>
      <c r="D2745" s="4"/>
      <c r="E2745" s="4"/>
      <c r="F2745" s="24"/>
      <c r="G2745" s="4"/>
      <c r="H2745" s="14" t="str">
        <f>IFERROR(VLOOKUP(B2745,'تكويد الاصناف'!$A$5:$C$1100,3,0),"")</f>
        <v/>
      </c>
    </row>
    <row r="2746" spans="1:8">
      <c r="A2746" s="13"/>
      <c r="B2746" s="4"/>
      <c r="C2746" s="14" t="str">
        <f>IFERROR(VLOOKUP(B2746,'تكويد الاصناف'!$A$5:$B$1100,2,0),"")</f>
        <v/>
      </c>
      <c r="D2746" s="4"/>
      <c r="E2746" s="4"/>
      <c r="F2746" s="24"/>
      <c r="G2746" s="4"/>
      <c r="H2746" s="14" t="str">
        <f>IFERROR(VLOOKUP(B2746,'تكويد الاصناف'!$A$5:$C$1100,3,0),"")</f>
        <v/>
      </c>
    </row>
    <row r="2747" spans="1:8">
      <c r="A2747" s="13"/>
      <c r="B2747" s="4"/>
      <c r="C2747" s="14" t="str">
        <f>IFERROR(VLOOKUP(B2747,'تكويد الاصناف'!$A$5:$B$1100,2,0),"")</f>
        <v/>
      </c>
      <c r="D2747" s="4"/>
      <c r="E2747" s="4"/>
      <c r="F2747" s="24"/>
      <c r="G2747" s="4"/>
      <c r="H2747" s="14" t="str">
        <f>IFERROR(VLOOKUP(B2747,'تكويد الاصناف'!$A$5:$C$1100,3,0),"")</f>
        <v/>
      </c>
    </row>
    <row r="2748" spans="1:8">
      <c r="A2748" s="13"/>
      <c r="B2748" s="4"/>
      <c r="C2748" s="14" t="str">
        <f>IFERROR(VLOOKUP(B2748,'تكويد الاصناف'!$A$5:$B$1100,2,0),"")</f>
        <v/>
      </c>
      <c r="D2748" s="4"/>
      <c r="E2748" s="4"/>
      <c r="F2748" s="24"/>
      <c r="G2748" s="4"/>
      <c r="H2748" s="14" t="str">
        <f>IFERROR(VLOOKUP(B2748,'تكويد الاصناف'!$A$5:$C$1100,3,0),"")</f>
        <v/>
      </c>
    </row>
    <row r="2749" spans="1:8">
      <c r="A2749" s="13"/>
      <c r="B2749" s="4"/>
      <c r="C2749" s="14" t="str">
        <f>IFERROR(VLOOKUP(B2749,'تكويد الاصناف'!$A$5:$B$1100,2,0),"")</f>
        <v/>
      </c>
      <c r="D2749" s="4"/>
      <c r="E2749" s="4"/>
      <c r="F2749" s="24"/>
      <c r="G2749" s="4"/>
      <c r="H2749" s="14" t="str">
        <f>IFERROR(VLOOKUP(B2749,'تكويد الاصناف'!$A$5:$C$1100,3,0),"")</f>
        <v/>
      </c>
    </row>
    <row r="2750" spans="1:8">
      <c r="A2750" s="13"/>
      <c r="B2750" s="4"/>
      <c r="C2750" s="14" t="str">
        <f>IFERROR(VLOOKUP(B2750,'تكويد الاصناف'!$A$5:$B$1100,2,0),"")</f>
        <v/>
      </c>
      <c r="D2750" s="4"/>
      <c r="E2750" s="4"/>
      <c r="F2750" s="24"/>
      <c r="G2750" s="4"/>
      <c r="H2750" s="14" t="str">
        <f>IFERROR(VLOOKUP(B2750,'تكويد الاصناف'!$A$5:$C$1100,3,0),"")</f>
        <v/>
      </c>
    </row>
    <row r="2751" spans="1:8">
      <c r="A2751" s="13"/>
      <c r="B2751" s="4"/>
      <c r="C2751" s="14" t="str">
        <f>IFERROR(VLOOKUP(B2751,'تكويد الاصناف'!$A$5:$B$1100,2,0),"")</f>
        <v/>
      </c>
      <c r="D2751" s="4"/>
      <c r="E2751" s="4"/>
      <c r="F2751" s="24"/>
      <c r="G2751" s="4"/>
      <c r="H2751" s="14" t="str">
        <f>IFERROR(VLOOKUP(B2751,'تكويد الاصناف'!$A$5:$C$1100,3,0),"")</f>
        <v/>
      </c>
    </row>
    <row r="2752" spans="1:8">
      <c r="A2752" s="13"/>
      <c r="B2752" s="4"/>
      <c r="C2752" s="14" t="str">
        <f>IFERROR(VLOOKUP(B2752,'تكويد الاصناف'!$A$5:$B$1100,2,0),"")</f>
        <v/>
      </c>
      <c r="D2752" s="4"/>
      <c r="E2752" s="4"/>
      <c r="F2752" s="24"/>
      <c r="G2752" s="4"/>
      <c r="H2752" s="14" t="str">
        <f>IFERROR(VLOOKUP(B2752,'تكويد الاصناف'!$A$5:$C$1100,3,0),"")</f>
        <v/>
      </c>
    </row>
    <row r="2753" spans="1:8">
      <c r="A2753" s="13"/>
      <c r="B2753" s="4"/>
      <c r="C2753" s="14" t="str">
        <f>IFERROR(VLOOKUP(B2753,'تكويد الاصناف'!$A$5:$B$1100,2,0),"")</f>
        <v/>
      </c>
      <c r="D2753" s="4"/>
      <c r="E2753" s="4"/>
      <c r="F2753" s="24"/>
      <c r="G2753" s="4"/>
      <c r="H2753" s="14" t="str">
        <f>IFERROR(VLOOKUP(B2753,'تكويد الاصناف'!$A$5:$C$1100,3,0),"")</f>
        <v/>
      </c>
    </row>
    <row r="2754" spans="1:8">
      <c r="A2754" s="13"/>
      <c r="B2754" s="4"/>
      <c r="C2754" s="14" t="str">
        <f>IFERROR(VLOOKUP(B2754,'تكويد الاصناف'!$A$5:$B$1100,2,0),"")</f>
        <v/>
      </c>
      <c r="D2754" s="4"/>
      <c r="E2754" s="4"/>
      <c r="F2754" s="24"/>
      <c r="G2754" s="4"/>
      <c r="H2754" s="14" t="str">
        <f>IFERROR(VLOOKUP(B2754,'تكويد الاصناف'!$A$5:$C$1100,3,0),"")</f>
        <v/>
      </c>
    </row>
    <row r="2755" spans="1:8">
      <c r="A2755" s="13"/>
      <c r="B2755" s="4"/>
      <c r="C2755" s="14" t="str">
        <f>IFERROR(VLOOKUP(B2755,'تكويد الاصناف'!$A$5:$B$1100,2,0),"")</f>
        <v/>
      </c>
      <c r="D2755" s="4"/>
      <c r="E2755" s="4"/>
      <c r="F2755" s="24"/>
      <c r="G2755" s="4"/>
      <c r="H2755" s="14" t="str">
        <f>IFERROR(VLOOKUP(B2755,'تكويد الاصناف'!$A$5:$C$1100,3,0),"")</f>
        <v/>
      </c>
    </row>
    <row r="2756" spans="1:8">
      <c r="A2756" s="13"/>
      <c r="B2756" s="4"/>
      <c r="C2756" s="14" t="str">
        <f>IFERROR(VLOOKUP(B2756,'تكويد الاصناف'!$A$5:$B$1100,2,0),"")</f>
        <v/>
      </c>
      <c r="D2756" s="4"/>
      <c r="E2756" s="4"/>
      <c r="F2756" s="24"/>
      <c r="G2756" s="4"/>
      <c r="H2756" s="14" t="str">
        <f>IFERROR(VLOOKUP(B2756,'تكويد الاصناف'!$A$5:$C$1100,3,0),"")</f>
        <v/>
      </c>
    </row>
    <row r="2757" spans="1:8">
      <c r="A2757" s="13"/>
      <c r="B2757" s="4"/>
      <c r="C2757" s="14" t="str">
        <f>IFERROR(VLOOKUP(B2757,'تكويد الاصناف'!$A$5:$B$1100,2,0),"")</f>
        <v/>
      </c>
      <c r="D2757" s="4"/>
      <c r="E2757" s="4"/>
      <c r="F2757" s="24"/>
      <c r="G2757" s="4"/>
      <c r="H2757" s="14" t="str">
        <f>IFERROR(VLOOKUP(B2757,'تكويد الاصناف'!$A$5:$C$1100,3,0),"")</f>
        <v/>
      </c>
    </row>
    <row r="2758" spans="1:8">
      <c r="A2758" s="13"/>
      <c r="B2758" s="4"/>
      <c r="C2758" s="14" t="str">
        <f>IFERROR(VLOOKUP(B2758,'تكويد الاصناف'!$A$5:$B$1100,2,0),"")</f>
        <v/>
      </c>
      <c r="D2758" s="4"/>
      <c r="E2758" s="4"/>
      <c r="F2758" s="24"/>
      <c r="G2758" s="4"/>
      <c r="H2758" s="14" t="str">
        <f>IFERROR(VLOOKUP(B2758,'تكويد الاصناف'!$A$5:$C$1100,3,0),"")</f>
        <v/>
      </c>
    </row>
    <row r="2759" spans="1:8">
      <c r="A2759" s="13"/>
      <c r="B2759" s="4"/>
      <c r="C2759" s="14" t="str">
        <f>IFERROR(VLOOKUP(B2759,'تكويد الاصناف'!$A$5:$B$1100,2,0),"")</f>
        <v/>
      </c>
      <c r="D2759" s="4"/>
      <c r="E2759" s="4"/>
      <c r="F2759" s="24"/>
      <c r="G2759" s="4"/>
      <c r="H2759" s="14" t="str">
        <f>IFERROR(VLOOKUP(B2759,'تكويد الاصناف'!$A$5:$C$1100,3,0),"")</f>
        <v/>
      </c>
    </row>
    <row r="2760" spans="1:8">
      <c r="A2760" s="13"/>
      <c r="B2760" s="4"/>
      <c r="C2760" s="14" t="str">
        <f>IFERROR(VLOOKUP(B2760,'تكويد الاصناف'!$A$5:$B$1100,2,0),"")</f>
        <v/>
      </c>
      <c r="D2760" s="4"/>
      <c r="E2760" s="4"/>
      <c r="F2760" s="24"/>
      <c r="G2760" s="4"/>
      <c r="H2760" s="14" t="str">
        <f>IFERROR(VLOOKUP(B2760,'تكويد الاصناف'!$A$5:$C$1100,3,0),"")</f>
        <v/>
      </c>
    </row>
    <row r="2761" spans="1:8">
      <c r="A2761" s="13"/>
      <c r="B2761" s="4"/>
      <c r="C2761" s="14" t="str">
        <f>IFERROR(VLOOKUP(B2761,'تكويد الاصناف'!$A$5:$B$1100,2,0),"")</f>
        <v/>
      </c>
      <c r="D2761" s="4"/>
      <c r="E2761" s="4"/>
      <c r="F2761" s="24"/>
      <c r="G2761" s="4"/>
      <c r="H2761" s="14" t="str">
        <f>IFERROR(VLOOKUP(B2761,'تكويد الاصناف'!$A$5:$C$1100,3,0),"")</f>
        <v/>
      </c>
    </row>
    <row r="2762" spans="1:8">
      <c r="A2762" s="13"/>
      <c r="B2762" s="4"/>
      <c r="C2762" s="14" t="str">
        <f>IFERROR(VLOOKUP(B2762,'تكويد الاصناف'!$A$5:$B$1100,2,0),"")</f>
        <v/>
      </c>
      <c r="D2762" s="4"/>
      <c r="E2762" s="4"/>
      <c r="F2762" s="24"/>
      <c r="G2762" s="4"/>
      <c r="H2762" s="14" t="str">
        <f>IFERROR(VLOOKUP(B2762,'تكويد الاصناف'!$A$5:$C$1100,3,0),"")</f>
        <v/>
      </c>
    </row>
    <row r="2763" spans="1:8">
      <c r="A2763" s="13"/>
      <c r="B2763" s="4"/>
      <c r="C2763" s="14" t="str">
        <f>IFERROR(VLOOKUP(B2763,'تكويد الاصناف'!$A$5:$B$1100,2,0),"")</f>
        <v/>
      </c>
      <c r="D2763" s="4"/>
      <c r="E2763" s="4"/>
      <c r="F2763" s="24"/>
      <c r="G2763" s="4"/>
      <c r="H2763" s="14" t="str">
        <f>IFERROR(VLOOKUP(B2763,'تكويد الاصناف'!$A$5:$C$1100,3,0),"")</f>
        <v/>
      </c>
    </row>
    <row r="2764" spans="1:8">
      <c r="A2764" s="13"/>
      <c r="B2764" s="4"/>
      <c r="C2764" s="14" t="str">
        <f>IFERROR(VLOOKUP(B2764,'تكويد الاصناف'!$A$5:$B$1100,2,0),"")</f>
        <v/>
      </c>
      <c r="D2764" s="4"/>
      <c r="E2764" s="4"/>
      <c r="F2764" s="24"/>
      <c r="G2764" s="4"/>
      <c r="H2764" s="14" t="str">
        <f>IFERROR(VLOOKUP(B2764,'تكويد الاصناف'!$A$5:$C$1100,3,0),"")</f>
        <v/>
      </c>
    </row>
    <row r="2765" spans="1:8">
      <c r="A2765" s="13"/>
      <c r="B2765" s="4"/>
      <c r="C2765" s="14" t="str">
        <f>IFERROR(VLOOKUP(B2765,'تكويد الاصناف'!$A$5:$B$1100,2,0),"")</f>
        <v/>
      </c>
      <c r="D2765" s="4"/>
      <c r="E2765" s="4"/>
      <c r="F2765" s="24"/>
      <c r="G2765" s="4"/>
      <c r="H2765" s="14" t="str">
        <f>IFERROR(VLOOKUP(B2765,'تكويد الاصناف'!$A$5:$C$1100,3,0),"")</f>
        <v/>
      </c>
    </row>
    <row r="2766" spans="1:8">
      <c r="A2766" s="13"/>
      <c r="B2766" s="4"/>
      <c r="C2766" s="14" t="str">
        <f>IFERROR(VLOOKUP(B2766,'تكويد الاصناف'!$A$5:$B$1100,2,0),"")</f>
        <v/>
      </c>
      <c r="D2766" s="4"/>
      <c r="E2766" s="4"/>
      <c r="F2766" s="24"/>
      <c r="G2766" s="4"/>
      <c r="H2766" s="14" t="str">
        <f>IFERROR(VLOOKUP(B2766,'تكويد الاصناف'!$A$5:$C$1100,3,0),"")</f>
        <v/>
      </c>
    </row>
    <row r="2767" spans="1:8">
      <c r="A2767" s="13"/>
      <c r="B2767" s="4"/>
      <c r="C2767" s="14" t="str">
        <f>IFERROR(VLOOKUP(B2767,'تكويد الاصناف'!$A$5:$B$1100,2,0),"")</f>
        <v/>
      </c>
      <c r="D2767" s="4"/>
      <c r="E2767" s="4"/>
      <c r="F2767" s="24"/>
      <c r="G2767" s="4"/>
      <c r="H2767" s="14" t="str">
        <f>IFERROR(VLOOKUP(B2767,'تكويد الاصناف'!$A$5:$C$1100,3,0),"")</f>
        <v/>
      </c>
    </row>
    <row r="2768" spans="1:8">
      <c r="A2768" s="13"/>
      <c r="B2768" s="4"/>
      <c r="C2768" s="14" t="str">
        <f>IFERROR(VLOOKUP(B2768,'تكويد الاصناف'!$A$5:$B$1100,2,0),"")</f>
        <v/>
      </c>
      <c r="D2768" s="4"/>
      <c r="E2768" s="4"/>
      <c r="F2768" s="24"/>
      <c r="G2768" s="4"/>
      <c r="H2768" s="14" t="str">
        <f>IFERROR(VLOOKUP(B2768,'تكويد الاصناف'!$A$5:$C$1100,3,0),"")</f>
        <v/>
      </c>
    </row>
    <row r="2769" spans="1:8">
      <c r="A2769" s="13"/>
      <c r="B2769" s="4"/>
      <c r="C2769" s="14" t="str">
        <f>IFERROR(VLOOKUP(B2769,'تكويد الاصناف'!$A$5:$B$1100,2,0),"")</f>
        <v/>
      </c>
      <c r="D2769" s="4"/>
      <c r="E2769" s="4"/>
      <c r="F2769" s="24"/>
      <c r="G2769" s="4"/>
      <c r="H2769" s="14" t="str">
        <f>IFERROR(VLOOKUP(B2769,'تكويد الاصناف'!$A$5:$C$1100,3,0),"")</f>
        <v/>
      </c>
    </row>
    <row r="2770" spans="1:8">
      <c r="A2770" s="13"/>
      <c r="B2770" s="4"/>
      <c r="C2770" s="14" t="str">
        <f>IFERROR(VLOOKUP(B2770,'تكويد الاصناف'!$A$5:$B$1100,2,0),"")</f>
        <v/>
      </c>
      <c r="D2770" s="4"/>
      <c r="E2770" s="4"/>
      <c r="F2770" s="24"/>
      <c r="G2770" s="4"/>
      <c r="H2770" s="14" t="str">
        <f>IFERROR(VLOOKUP(B2770,'تكويد الاصناف'!$A$5:$C$1100,3,0),"")</f>
        <v/>
      </c>
    </row>
    <row r="2771" spans="1:8">
      <c r="A2771" s="13"/>
      <c r="B2771" s="4"/>
      <c r="C2771" s="14" t="str">
        <f>IFERROR(VLOOKUP(B2771,'تكويد الاصناف'!$A$5:$B$1100,2,0),"")</f>
        <v/>
      </c>
      <c r="D2771" s="4"/>
      <c r="E2771" s="4"/>
      <c r="F2771" s="24"/>
      <c r="G2771" s="4"/>
      <c r="H2771" s="14" t="str">
        <f>IFERROR(VLOOKUP(B2771,'تكويد الاصناف'!$A$5:$C$1100,3,0),"")</f>
        <v/>
      </c>
    </row>
    <row r="2772" spans="1:8">
      <c r="A2772" s="13"/>
      <c r="B2772" s="4"/>
      <c r="C2772" s="14" t="str">
        <f>IFERROR(VLOOKUP(B2772,'تكويد الاصناف'!$A$5:$B$1100,2,0),"")</f>
        <v/>
      </c>
      <c r="D2772" s="4"/>
      <c r="E2772" s="4"/>
      <c r="F2772" s="24"/>
      <c r="G2772" s="4"/>
      <c r="H2772" s="14" t="str">
        <f>IFERROR(VLOOKUP(B2772,'تكويد الاصناف'!$A$5:$C$1100,3,0),"")</f>
        <v/>
      </c>
    </row>
    <row r="2773" spans="1:8">
      <c r="A2773" s="13"/>
      <c r="B2773" s="4"/>
      <c r="C2773" s="14" t="str">
        <f>IFERROR(VLOOKUP(B2773,'تكويد الاصناف'!$A$5:$B$1100,2,0),"")</f>
        <v/>
      </c>
      <c r="D2773" s="4"/>
      <c r="E2773" s="4"/>
      <c r="F2773" s="24"/>
      <c r="G2773" s="4"/>
      <c r="H2773" s="14" t="str">
        <f>IFERROR(VLOOKUP(B2773,'تكويد الاصناف'!$A$5:$C$1100,3,0),"")</f>
        <v/>
      </c>
    </row>
    <row r="2774" spans="1:8">
      <c r="A2774" s="13"/>
      <c r="B2774" s="4"/>
      <c r="C2774" s="14" t="str">
        <f>IFERROR(VLOOKUP(B2774,'تكويد الاصناف'!$A$5:$B$1100,2,0),"")</f>
        <v/>
      </c>
      <c r="D2774" s="4"/>
      <c r="E2774" s="4"/>
      <c r="F2774" s="24"/>
      <c r="G2774" s="4"/>
      <c r="H2774" s="14" t="str">
        <f>IFERROR(VLOOKUP(B2774,'تكويد الاصناف'!$A$5:$C$1100,3,0),"")</f>
        <v/>
      </c>
    </row>
    <row r="2775" spans="1:8">
      <c r="A2775" s="13"/>
      <c r="B2775" s="4"/>
      <c r="C2775" s="14" t="str">
        <f>IFERROR(VLOOKUP(B2775,'تكويد الاصناف'!$A$5:$B$1100,2,0),"")</f>
        <v/>
      </c>
      <c r="D2775" s="4"/>
      <c r="E2775" s="4"/>
      <c r="F2775" s="24"/>
      <c r="G2775" s="4"/>
      <c r="H2775" s="14" t="str">
        <f>IFERROR(VLOOKUP(B2775,'تكويد الاصناف'!$A$5:$C$1100,3,0),"")</f>
        <v/>
      </c>
    </row>
    <row r="2776" spans="1:8">
      <c r="A2776" s="13"/>
      <c r="B2776" s="4"/>
      <c r="C2776" s="14" t="str">
        <f>IFERROR(VLOOKUP(B2776,'تكويد الاصناف'!$A$5:$B$1100,2,0),"")</f>
        <v/>
      </c>
      <c r="D2776" s="4"/>
      <c r="E2776" s="4"/>
      <c r="F2776" s="24"/>
      <c r="G2776" s="4"/>
      <c r="H2776" s="14" t="str">
        <f>IFERROR(VLOOKUP(B2776,'تكويد الاصناف'!$A$5:$C$1100,3,0),"")</f>
        <v/>
      </c>
    </row>
    <row r="2777" spans="1:8">
      <c r="A2777" s="13"/>
      <c r="B2777" s="4"/>
      <c r="C2777" s="14" t="str">
        <f>IFERROR(VLOOKUP(B2777,'تكويد الاصناف'!$A$5:$B$1100,2,0),"")</f>
        <v/>
      </c>
      <c r="D2777" s="4"/>
      <c r="E2777" s="4"/>
      <c r="F2777" s="24"/>
      <c r="G2777" s="4"/>
      <c r="H2777" s="14" t="str">
        <f>IFERROR(VLOOKUP(B2777,'تكويد الاصناف'!$A$5:$C$1100,3,0),"")</f>
        <v/>
      </c>
    </row>
    <row r="2778" spans="1:8">
      <c r="A2778" s="13"/>
      <c r="B2778" s="4"/>
      <c r="C2778" s="14" t="str">
        <f>IFERROR(VLOOKUP(B2778,'تكويد الاصناف'!$A$5:$B$1100,2,0),"")</f>
        <v/>
      </c>
      <c r="D2778" s="4"/>
      <c r="E2778" s="4"/>
      <c r="F2778" s="24"/>
      <c r="G2778" s="4"/>
      <c r="H2778" s="14" t="str">
        <f>IFERROR(VLOOKUP(B2778,'تكويد الاصناف'!$A$5:$C$1100,3,0),"")</f>
        <v/>
      </c>
    </row>
    <row r="2779" spans="1:8">
      <c r="A2779" s="13"/>
      <c r="B2779" s="4"/>
      <c r="C2779" s="14" t="str">
        <f>IFERROR(VLOOKUP(B2779,'تكويد الاصناف'!$A$5:$B$1100,2,0),"")</f>
        <v/>
      </c>
      <c r="D2779" s="4"/>
      <c r="E2779" s="4"/>
      <c r="F2779" s="24"/>
      <c r="G2779" s="4"/>
      <c r="H2779" s="14" t="str">
        <f>IFERROR(VLOOKUP(B2779,'تكويد الاصناف'!$A$5:$C$1100,3,0),"")</f>
        <v/>
      </c>
    </row>
    <row r="2780" spans="1:8">
      <c r="A2780" s="13"/>
      <c r="B2780" s="4"/>
      <c r="C2780" s="14" t="str">
        <f>IFERROR(VLOOKUP(B2780,'تكويد الاصناف'!$A$5:$B$1100,2,0),"")</f>
        <v/>
      </c>
      <c r="D2780" s="4"/>
      <c r="E2780" s="4"/>
      <c r="F2780" s="24"/>
      <c r="G2780" s="4"/>
      <c r="H2780" s="14" t="str">
        <f>IFERROR(VLOOKUP(B2780,'تكويد الاصناف'!$A$5:$C$1100,3,0),"")</f>
        <v/>
      </c>
    </row>
    <row r="2781" spans="1:8">
      <c r="A2781" s="13"/>
      <c r="B2781" s="4"/>
      <c r="C2781" s="14" t="str">
        <f>IFERROR(VLOOKUP(B2781,'تكويد الاصناف'!$A$5:$B$1100,2,0),"")</f>
        <v/>
      </c>
      <c r="D2781" s="4"/>
      <c r="E2781" s="4"/>
      <c r="F2781" s="24"/>
      <c r="G2781" s="4"/>
      <c r="H2781" s="14" t="str">
        <f>IFERROR(VLOOKUP(B2781,'تكويد الاصناف'!$A$5:$C$1100,3,0),"")</f>
        <v/>
      </c>
    </row>
    <row r="2782" spans="1:8">
      <c r="A2782" s="13"/>
      <c r="B2782" s="4"/>
      <c r="C2782" s="14" t="str">
        <f>IFERROR(VLOOKUP(B2782,'تكويد الاصناف'!$A$5:$B$1100,2,0),"")</f>
        <v/>
      </c>
      <c r="D2782" s="4"/>
      <c r="E2782" s="4"/>
      <c r="F2782" s="24"/>
      <c r="G2782" s="4"/>
      <c r="H2782" s="14" t="str">
        <f>IFERROR(VLOOKUP(B2782,'تكويد الاصناف'!$A$5:$C$1100,3,0),"")</f>
        <v/>
      </c>
    </row>
    <row r="2783" spans="1:8">
      <c r="A2783" s="13"/>
      <c r="B2783" s="4"/>
      <c r="C2783" s="14" t="str">
        <f>IFERROR(VLOOKUP(B2783,'تكويد الاصناف'!$A$5:$B$1100,2,0),"")</f>
        <v/>
      </c>
      <c r="D2783" s="4"/>
      <c r="E2783" s="4"/>
      <c r="F2783" s="24"/>
      <c r="G2783" s="4"/>
      <c r="H2783" s="14" t="str">
        <f>IFERROR(VLOOKUP(B2783,'تكويد الاصناف'!$A$5:$C$1100,3,0),"")</f>
        <v/>
      </c>
    </row>
    <row r="2784" spans="1:8">
      <c r="A2784" s="13"/>
      <c r="B2784" s="4"/>
      <c r="C2784" s="14" t="str">
        <f>IFERROR(VLOOKUP(B2784,'تكويد الاصناف'!$A$5:$B$1100,2,0),"")</f>
        <v/>
      </c>
      <c r="D2784" s="4"/>
      <c r="E2784" s="4"/>
      <c r="F2784" s="24"/>
      <c r="G2784" s="4"/>
      <c r="H2784" s="14" t="str">
        <f>IFERROR(VLOOKUP(B2784,'تكويد الاصناف'!$A$5:$C$1100,3,0),"")</f>
        <v/>
      </c>
    </row>
    <row r="2785" spans="1:8">
      <c r="A2785" s="13"/>
      <c r="B2785" s="4"/>
      <c r="C2785" s="14" t="str">
        <f>IFERROR(VLOOKUP(B2785,'تكويد الاصناف'!$A$5:$B$1100,2,0),"")</f>
        <v/>
      </c>
      <c r="D2785" s="4"/>
      <c r="E2785" s="4"/>
      <c r="F2785" s="24"/>
      <c r="G2785" s="4"/>
      <c r="H2785" s="14" t="str">
        <f>IFERROR(VLOOKUP(B2785,'تكويد الاصناف'!$A$5:$C$1100,3,0),"")</f>
        <v/>
      </c>
    </row>
    <row r="2786" spans="1:8">
      <c r="A2786" s="13"/>
      <c r="B2786" s="4"/>
      <c r="C2786" s="14" t="str">
        <f>IFERROR(VLOOKUP(B2786,'تكويد الاصناف'!$A$5:$B$1100,2,0),"")</f>
        <v/>
      </c>
      <c r="D2786" s="4"/>
      <c r="E2786" s="4"/>
      <c r="F2786" s="24"/>
      <c r="G2786" s="4"/>
      <c r="H2786" s="14" t="str">
        <f>IFERROR(VLOOKUP(B2786,'تكويد الاصناف'!$A$5:$C$1100,3,0),"")</f>
        <v/>
      </c>
    </row>
    <row r="2787" spans="1:8">
      <c r="A2787" s="13"/>
      <c r="B2787" s="4"/>
      <c r="C2787" s="14" t="str">
        <f>IFERROR(VLOOKUP(B2787,'تكويد الاصناف'!$A$5:$B$1100,2,0),"")</f>
        <v/>
      </c>
      <c r="D2787" s="4"/>
      <c r="E2787" s="4"/>
      <c r="F2787" s="24"/>
      <c r="G2787" s="4"/>
      <c r="H2787" s="14" t="str">
        <f>IFERROR(VLOOKUP(B2787,'تكويد الاصناف'!$A$5:$C$1100,3,0),"")</f>
        <v/>
      </c>
    </row>
    <row r="2788" spans="1:8">
      <c r="A2788" s="13"/>
      <c r="B2788" s="4"/>
      <c r="C2788" s="14" t="str">
        <f>IFERROR(VLOOKUP(B2788,'تكويد الاصناف'!$A$5:$B$1100,2,0),"")</f>
        <v/>
      </c>
      <c r="D2788" s="4"/>
      <c r="E2788" s="4"/>
      <c r="F2788" s="24"/>
      <c r="G2788" s="4"/>
      <c r="H2788" s="14" t="str">
        <f>IFERROR(VLOOKUP(B2788,'تكويد الاصناف'!$A$5:$C$1100,3,0),"")</f>
        <v/>
      </c>
    </row>
    <row r="2789" spans="1:8">
      <c r="A2789" s="13"/>
      <c r="B2789" s="4"/>
      <c r="C2789" s="14" t="str">
        <f>IFERROR(VLOOKUP(B2789,'تكويد الاصناف'!$A$5:$B$1100,2,0),"")</f>
        <v/>
      </c>
      <c r="D2789" s="4"/>
      <c r="E2789" s="4"/>
      <c r="F2789" s="24"/>
      <c r="G2789" s="4"/>
      <c r="H2789" s="14" t="str">
        <f>IFERROR(VLOOKUP(B2789,'تكويد الاصناف'!$A$5:$C$1100,3,0),"")</f>
        <v/>
      </c>
    </row>
    <row r="2790" spans="1:8">
      <c r="A2790" s="13"/>
      <c r="B2790" s="4"/>
      <c r="C2790" s="14" t="str">
        <f>IFERROR(VLOOKUP(B2790,'تكويد الاصناف'!$A$5:$B$1100,2,0),"")</f>
        <v/>
      </c>
      <c r="D2790" s="4"/>
      <c r="E2790" s="4"/>
      <c r="F2790" s="24"/>
      <c r="G2790" s="4"/>
      <c r="H2790" s="14" t="str">
        <f>IFERROR(VLOOKUP(B2790,'تكويد الاصناف'!$A$5:$C$1100,3,0),"")</f>
        <v/>
      </c>
    </row>
    <row r="2791" spans="1:8">
      <c r="A2791" s="13"/>
      <c r="B2791" s="4"/>
      <c r="C2791" s="14" t="str">
        <f>IFERROR(VLOOKUP(B2791,'تكويد الاصناف'!$A$5:$B$1100,2,0),"")</f>
        <v/>
      </c>
      <c r="D2791" s="4"/>
      <c r="E2791" s="4"/>
      <c r="F2791" s="24"/>
      <c r="G2791" s="4"/>
      <c r="H2791" s="14" t="str">
        <f>IFERROR(VLOOKUP(B2791,'تكويد الاصناف'!$A$5:$C$1100,3,0),"")</f>
        <v/>
      </c>
    </row>
    <row r="2792" spans="1:8">
      <c r="A2792" s="13"/>
      <c r="B2792" s="4"/>
      <c r="C2792" s="14" t="str">
        <f>IFERROR(VLOOKUP(B2792,'تكويد الاصناف'!$A$5:$B$1100,2,0),"")</f>
        <v/>
      </c>
      <c r="D2792" s="4"/>
      <c r="E2792" s="4"/>
      <c r="F2792" s="24"/>
      <c r="G2792" s="4"/>
      <c r="H2792" s="14" t="str">
        <f>IFERROR(VLOOKUP(B2792,'تكويد الاصناف'!$A$5:$C$1100,3,0),"")</f>
        <v/>
      </c>
    </row>
    <row r="2793" spans="1:8">
      <c r="A2793" s="13"/>
      <c r="B2793" s="4"/>
      <c r="C2793" s="14" t="str">
        <f>IFERROR(VLOOKUP(B2793,'تكويد الاصناف'!$A$5:$B$1100,2,0),"")</f>
        <v/>
      </c>
      <c r="D2793" s="4"/>
      <c r="E2793" s="4"/>
      <c r="F2793" s="24"/>
      <c r="G2793" s="4"/>
      <c r="H2793" s="14" t="str">
        <f>IFERROR(VLOOKUP(B2793,'تكويد الاصناف'!$A$5:$C$1100,3,0),"")</f>
        <v/>
      </c>
    </row>
    <row r="2794" spans="1:8">
      <c r="A2794" s="13"/>
      <c r="B2794" s="4"/>
      <c r="C2794" s="14" t="str">
        <f>IFERROR(VLOOKUP(B2794,'تكويد الاصناف'!$A$5:$B$1100,2,0),"")</f>
        <v/>
      </c>
      <c r="D2794" s="4"/>
      <c r="E2794" s="4"/>
      <c r="F2794" s="24"/>
      <c r="G2794" s="4"/>
      <c r="H2794" s="14" t="str">
        <f>IFERROR(VLOOKUP(B2794,'تكويد الاصناف'!$A$5:$C$1100,3,0),"")</f>
        <v/>
      </c>
    </row>
    <row r="2795" spans="1:8">
      <c r="A2795" s="13"/>
      <c r="B2795" s="4"/>
      <c r="C2795" s="14" t="str">
        <f>IFERROR(VLOOKUP(B2795,'تكويد الاصناف'!$A$5:$B$1100,2,0),"")</f>
        <v/>
      </c>
      <c r="D2795" s="4"/>
      <c r="E2795" s="4"/>
      <c r="F2795" s="24"/>
      <c r="G2795" s="4"/>
      <c r="H2795" s="14" t="str">
        <f>IFERROR(VLOOKUP(B2795,'تكويد الاصناف'!$A$5:$C$1100,3,0),"")</f>
        <v/>
      </c>
    </row>
    <row r="2796" spans="1:8">
      <c r="A2796" s="13"/>
      <c r="B2796" s="4"/>
      <c r="C2796" s="14" t="str">
        <f>IFERROR(VLOOKUP(B2796,'تكويد الاصناف'!$A$5:$B$1100,2,0),"")</f>
        <v/>
      </c>
      <c r="D2796" s="4"/>
      <c r="E2796" s="4"/>
      <c r="F2796" s="24"/>
      <c r="G2796" s="4"/>
      <c r="H2796" s="14" t="str">
        <f>IFERROR(VLOOKUP(B2796,'تكويد الاصناف'!$A$5:$C$1100,3,0),"")</f>
        <v/>
      </c>
    </row>
    <row r="2797" spans="1:8">
      <c r="A2797" s="13"/>
      <c r="B2797" s="4"/>
      <c r="C2797" s="14" t="str">
        <f>IFERROR(VLOOKUP(B2797,'تكويد الاصناف'!$A$5:$B$1100,2,0),"")</f>
        <v/>
      </c>
      <c r="D2797" s="4"/>
      <c r="E2797" s="4"/>
      <c r="F2797" s="24"/>
      <c r="G2797" s="4"/>
      <c r="H2797" s="14" t="str">
        <f>IFERROR(VLOOKUP(B2797,'تكويد الاصناف'!$A$5:$C$1100,3,0),"")</f>
        <v/>
      </c>
    </row>
    <row r="2798" spans="1:8">
      <c r="A2798" s="13"/>
      <c r="B2798" s="4"/>
      <c r="C2798" s="14" t="str">
        <f>IFERROR(VLOOKUP(B2798,'تكويد الاصناف'!$A$5:$B$1100,2,0),"")</f>
        <v/>
      </c>
      <c r="D2798" s="4"/>
      <c r="E2798" s="4"/>
      <c r="F2798" s="24"/>
      <c r="G2798" s="4"/>
      <c r="H2798" s="14" t="str">
        <f>IFERROR(VLOOKUP(B2798,'تكويد الاصناف'!$A$5:$C$1100,3,0),"")</f>
        <v/>
      </c>
    </row>
    <row r="2799" spans="1:8">
      <c r="A2799" s="13"/>
      <c r="B2799" s="4"/>
      <c r="C2799" s="14" t="str">
        <f>IFERROR(VLOOKUP(B2799,'تكويد الاصناف'!$A$5:$B$1100,2,0),"")</f>
        <v/>
      </c>
      <c r="D2799" s="4"/>
      <c r="E2799" s="4"/>
      <c r="F2799" s="24"/>
      <c r="G2799" s="4"/>
      <c r="H2799" s="14" t="str">
        <f>IFERROR(VLOOKUP(B2799,'تكويد الاصناف'!$A$5:$C$1100,3,0),"")</f>
        <v/>
      </c>
    </row>
    <row r="2800" spans="1:8">
      <c r="A2800" s="13"/>
      <c r="B2800" s="4"/>
      <c r="C2800" s="14" t="str">
        <f>IFERROR(VLOOKUP(B2800,'تكويد الاصناف'!$A$5:$B$1100,2,0),"")</f>
        <v/>
      </c>
      <c r="D2800" s="4"/>
      <c r="E2800" s="4"/>
      <c r="F2800" s="24"/>
      <c r="G2800" s="4"/>
      <c r="H2800" s="14" t="str">
        <f>IFERROR(VLOOKUP(B2800,'تكويد الاصناف'!$A$5:$C$1100,3,0),"")</f>
        <v/>
      </c>
    </row>
    <row r="2801" spans="1:8">
      <c r="A2801" s="13"/>
      <c r="B2801" s="4"/>
      <c r="C2801" s="14" t="str">
        <f>IFERROR(VLOOKUP(B2801,'تكويد الاصناف'!$A$5:$B$1100,2,0),"")</f>
        <v/>
      </c>
      <c r="D2801" s="4"/>
      <c r="E2801" s="4"/>
      <c r="F2801" s="24"/>
      <c r="G2801" s="4"/>
      <c r="H2801" s="14" t="str">
        <f>IFERROR(VLOOKUP(B2801,'تكويد الاصناف'!$A$5:$C$1100,3,0),"")</f>
        <v/>
      </c>
    </row>
    <row r="2802" spans="1:8">
      <c r="A2802" s="13"/>
      <c r="B2802" s="4"/>
      <c r="C2802" s="14" t="str">
        <f>IFERROR(VLOOKUP(B2802,'تكويد الاصناف'!$A$5:$B$1100,2,0),"")</f>
        <v/>
      </c>
      <c r="D2802" s="4"/>
      <c r="E2802" s="4"/>
      <c r="F2802" s="24"/>
      <c r="G2802" s="4"/>
      <c r="H2802" s="14" t="str">
        <f>IFERROR(VLOOKUP(B2802,'تكويد الاصناف'!$A$5:$C$1100,3,0),"")</f>
        <v/>
      </c>
    </row>
    <row r="2803" spans="1:8">
      <c r="A2803" s="13"/>
      <c r="B2803" s="4"/>
      <c r="C2803" s="14" t="str">
        <f>IFERROR(VLOOKUP(B2803,'تكويد الاصناف'!$A$5:$B$1100,2,0),"")</f>
        <v/>
      </c>
      <c r="D2803" s="4"/>
      <c r="E2803" s="4"/>
      <c r="F2803" s="24"/>
      <c r="G2803" s="4"/>
      <c r="H2803" s="14" t="str">
        <f>IFERROR(VLOOKUP(B2803,'تكويد الاصناف'!$A$5:$C$1100,3,0),"")</f>
        <v/>
      </c>
    </row>
    <row r="2804" spans="1:8">
      <c r="A2804" s="13"/>
      <c r="B2804" s="4"/>
      <c r="C2804" s="14" t="str">
        <f>IFERROR(VLOOKUP(B2804,'تكويد الاصناف'!$A$5:$B$1100,2,0),"")</f>
        <v/>
      </c>
      <c r="D2804" s="4"/>
      <c r="E2804" s="4"/>
      <c r="F2804" s="24"/>
      <c r="G2804" s="4"/>
      <c r="H2804" s="14" t="str">
        <f>IFERROR(VLOOKUP(B2804,'تكويد الاصناف'!$A$5:$C$1100,3,0),"")</f>
        <v/>
      </c>
    </row>
    <row r="2805" spans="1:8">
      <c r="A2805" s="13"/>
      <c r="B2805" s="4"/>
      <c r="C2805" s="14" t="str">
        <f>IFERROR(VLOOKUP(B2805,'تكويد الاصناف'!$A$5:$B$1100,2,0),"")</f>
        <v/>
      </c>
      <c r="D2805" s="4"/>
      <c r="E2805" s="4"/>
      <c r="F2805" s="24"/>
      <c r="G2805" s="4"/>
      <c r="H2805" s="14" t="str">
        <f>IFERROR(VLOOKUP(B2805,'تكويد الاصناف'!$A$5:$C$1100,3,0),"")</f>
        <v/>
      </c>
    </row>
    <row r="2806" spans="1:8">
      <c r="A2806" s="13"/>
      <c r="B2806" s="4"/>
      <c r="C2806" s="14" t="str">
        <f>IFERROR(VLOOKUP(B2806,'تكويد الاصناف'!$A$5:$B$1100,2,0),"")</f>
        <v/>
      </c>
      <c r="D2806" s="4"/>
      <c r="E2806" s="4"/>
      <c r="F2806" s="24"/>
      <c r="G2806" s="4"/>
      <c r="H2806" s="14" t="str">
        <f>IFERROR(VLOOKUP(B2806,'تكويد الاصناف'!$A$5:$C$1100,3,0),"")</f>
        <v/>
      </c>
    </row>
    <row r="2807" spans="1:8">
      <c r="A2807" s="13"/>
      <c r="B2807" s="4"/>
      <c r="C2807" s="14" t="str">
        <f>IFERROR(VLOOKUP(B2807,'تكويد الاصناف'!$A$5:$B$1100,2,0),"")</f>
        <v/>
      </c>
      <c r="D2807" s="4"/>
      <c r="E2807" s="4"/>
      <c r="F2807" s="24"/>
      <c r="G2807" s="4"/>
      <c r="H2807" s="14" t="str">
        <f>IFERROR(VLOOKUP(B2807,'تكويد الاصناف'!$A$5:$C$1100,3,0),"")</f>
        <v/>
      </c>
    </row>
    <row r="2808" spans="1:8">
      <c r="A2808" s="13"/>
      <c r="B2808" s="4"/>
      <c r="C2808" s="14" t="str">
        <f>IFERROR(VLOOKUP(B2808,'تكويد الاصناف'!$A$5:$B$1100,2,0),"")</f>
        <v/>
      </c>
      <c r="D2808" s="4"/>
      <c r="E2808" s="4"/>
      <c r="F2808" s="24"/>
      <c r="G2808" s="4"/>
      <c r="H2808" s="14" t="str">
        <f>IFERROR(VLOOKUP(B2808,'تكويد الاصناف'!$A$5:$C$1100,3,0),"")</f>
        <v/>
      </c>
    </row>
    <row r="2809" spans="1:8">
      <c r="A2809" s="13"/>
      <c r="B2809" s="4"/>
      <c r="C2809" s="14" t="str">
        <f>IFERROR(VLOOKUP(B2809,'تكويد الاصناف'!$A$5:$B$1100,2,0),"")</f>
        <v/>
      </c>
      <c r="D2809" s="4"/>
      <c r="E2809" s="4"/>
      <c r="F2809" s="24"/>
      <c r="G2809" s="4"/>
      <c r="H2809" s="14" t="str">
        <f>IFERROR(VLOOKUP(B2809,'تكويد الاصناف'!$A$5:$C$1100,3,0),"")</f>
        <v/>
      </c>
    </row>
    <row r="2810" spans="1:8">
      <c r="A2810" s="13"/>
      <c r="B2810" s="4"/>
      <c r="C2810" s="14" t="str">
        <f>IFERROR(VLOOKUP(B2810,'تكويد الاصناف'!$A$5:$B$1100,2,0),"")</f>
        <v/>
      </c>
      <c r="D2810" s="4"/>
      <c r="E2810" s="4"/>
      <c r="F2810" s="24"/>
      <c r="G2810" s="4"/>
      <c r="H2810" s="14" t="str">
        <f>IFERROR(VLOOKUP(B2810,'تكويد الاصناف'!$A$5:$C$1100,3,0),"")</f>
        <v/>
      </c>
    </row>
    <row r="2811" spans="1:8">
      <c r="A2811" s="13"/>
      <c r="B2811" s="4"/>
      <c r="C2811" s="14" t="str">
        <f>IFERROR(VLOOKUP(B2811,'تكويد الاصناف'!$A$5:$B$1100,2,0),"")</f>
        <v/>
      </c>
      <c r="D2811" s="4"/>
      <c r="E2811" s="4"/>
      <c r="F2811" s="24"/>
      <c r="G2811" s="4"/>
      <c r="H2811" s="14" t="str">
        <f>IFERROR(VLOOKUP(B2811,'تكويد الاصناف'!$A$5:$C$1100,3,0),"")</f>
        <v/>
      </c>
    </row>
    <row r="2812" spans="1:8">
      <c r="A2812" s="13"/>
      <c r="B2812" s="4"/>
      <c r="C2812" s="14" t="str">
        <f>IFERROR(VLOOKUP(B2812,'تكويد الاصناف'!$A$5:$B$1100,2,0),"")</f>
        <v/>
      </c>
      <c r="D2812" s="4"/>
      <c r="E2812" s="4"/>
      <c r="F2812" s="24"/>
      <c r="G2812" s="4"/>
      <c r="H2812" s="14" t="str">
        <f>IFERROR(VLOOKUP(B2812,'تكويد الاصناف'!$A$5:$C$1100,3,0),"")</f>
        <v/>
      </c>
    </row>
    <row r="2813" spans="1:8">
      <c r="A2813" s="13"/>
      <c r="B2813" s="4"/>
      <c r="C2813" s="14" t="str">
        <f>IFERROR(VLOOKUP(B2813,'تكويد الاصناف'!$A$5:$B$1100,2,0),"")</f>
        <v/>
      </c>
      <c r="D2813" s="4"/>
      <c r="E2813" s="4"/>
      <c r="F2813" s="24"/>
      <c r="G2813" s="4"/>
      <c r="H2813" s="14" t="str">
        <f>IFERROR(VLOOKUP(B2813,'تكويد الاصناف'!$A$5:$C$1100,3,0),"")</f>
        <v/>
      </c>
    </row>
    <row r="2814" spans="1:8">
      <c r="A2814" s="13"/>
      <c r="B2814" s="4"/>
      <c r="C2814" s="14" t="str">
        <f>IFERROR(VLOOKUP(B2814,'تكويد الاصناف'!$A$5:$B$1100,2,0),"")</f>
        <v/>
      </c>
      <c r="D2814" s="4"/>
      <c r="E2814" s="4"/>
      <c r="F2814" s="24"/>
      <c r="G2814" s="4"/>
      <c r="H2814" s="14" t="str">
        <f>IFERROR(VLOOKUP(B2814,'تكويد الاصناف'!$A$5:$C$1100,3,0),"")</f>
        <v/>
      </c>
    </row>
    <row r="2815" spans="1:8">
      <c r="A2815" s="13"/>
      <c r="B2815" s="4"/>
      <c r="C2815" s="14" t="str">
        <f>IFERROR(VLOOKUP(B2815,'تكويد الاصناف'!$A$5:$B$1100,2,0),"")</f>
        <v/>
      </c>
      <c r="D2815" s="4"/>
      <c r="E2815" s="4"/>
      <c r="F2815" s="24"/>
      <c r="G2815" s="4"/>
      <c r="H2815" s="14" t="str">
        <f>IFERROR(VLOOKUP(B2815,'تكويد الاصناف'!$A$5:$C$1100,3,0),"")</f>
        <v/>
      </c>
    </row>
    <row r="2816" spans="1:8">
      <c r="A2816" s="13"/>
      <c r="B2816" s="4"/>
      <c r="C2816" s="14" t="str">
        <f>IFERROR(VLOOKUP(B2816,'تكويد الاصناف'!$A$5:$B$1100,2,0),"")</f>
        <v/>
      </c>
      <c r="D2816" s="4"/>
      <c r="E2816" s="4"/>
      <c r="F2816" s="24"/>
      <c r="G2816" s="4"/>
      <c r="H2816" s="14" t="str">
        <f>IFERROR(VLOOKUP(B2816,'تكويد الاصناف'!$A$5:$C$1100,3,0),"")</f>
        <v/>
      </c>
    </row>
    <row r="2817" spans="1:8">
      <c r="A2817" s="13"/>
      <c r="B2817" s="4"/>
      <c r="C2817" s="14" t="str">
        <f>IFERROR(VLOOKUP(B2817,'تكويد الاصناف'!$A$5:$B$1100,2,0),"")</f>
        <v/>
      </c>
      <c r="D2817" s="4"/>
      <c r="E2817" s="4"/>
      <c r="F2817" s="24"/>
      <c r="G2817" s="4"/>
      <c r="H2817" s="14" t="str">
        <f>IFERROR(VLOOKUP(B2817,'تكويد الاصناف'!$A$5:$C$1100,3,0),"")</f>
        <v/>
      </c>
    </row>
    <row r="2818" spans="1:8">
      <c r="A2818" s="13"/>
      <c r="B2818" s="4"/>
      <c r="C2818" s="14" t="str">
        <f>IFERROR(VLOOKUP(B2818,'تكويد الاصناف'!$A$5:$B$1100,2,0),"")</f>
        <v/>
      </c>
      <c r="D2818" s="4"/>
      <c r="E2818" s="4"/>
      <c r="F2818" s="24"/>
      <c r="G2818" s="4"/>
      <c r="H2818" s="14" t="str">
        <f>IFERROR(VLOOKUP(B2818,'تكويد الاصناف'!$A$5:$C$1100,3,0),"")</f>
        <v/>
      </c>
    </row>
    <row r="2819" spans="1:8">
      <c r="A2819" s="13"/>
      <c r="B2819" s="4"/>
      <c r="C2819" s="14" t="str">
        <f>IFERROR(VLOOKUP(B2819,'تكويد الاصناف'!$A$5:$B$1100,2,0),"")</f>
        <v/>
      </c>
      <c r="D2819" s="4"/>
      <c r="E2819" s="4"/>
      <c r="F2819" s="24"/>
      <c r="G2819" s="4"/>
      <c r="H2819" s="14" t="str">
        <f>IFERROR(VLOOKUP(B2819,'تكويد الاصناف'!$A$5:$C$1100,3,0),"")</f>
        <v/>
      </c>
    </row>
    <row r="2820" spans="1:8">
      <c r="A2820" s="13"/>
      <c r="B2820" s="4"/>
      <c r="C2820" s="14" t="str">
        <f>IFERROR(VLOOKUP(B2820,'تكويد الاصناف'!$A$5:$B$1100,2,0),"")</f>
        <v/>
      </c>
      <c r="D2820" s="4"/>
      <c r="E2820" s="4"/>
      <c r="F2820" s="24"/>
      <c r="G2820" s="4"/>
      <c r="H2820" s="14" t="str">
        <f>IFERROR(VLOOKUP(B2820,'تكويد الاصناف'!$A$5:$C$1100,3,0),"")</f>
        <v/>
      </c>
    </row>
    <row r="2821" spans="1:8">
      <c r="A2821" s="13"/>
      <c r="B2821" s="4"/>
      <c r="C2821" s="14" t="str">
        <f>IFERROR(VLOOKUP(B2821,'تكويد الاصناف'!$A$5:$B$1100,2,0),"")</f>
        <v/>
      </c>
      <c r="D2821" s="4"/>
      <c r="E2821" s="4"/>
      <c r="F2821" s="24"/>
      <c r="G2821" s="4"/>
      <c r="H2821" s="14" t="str">
        <f>IFERROR(VLOOKUP(B2821,'تكويد الاصناف'!$A$5:$C$1100,3,0),"")</f>
        <v/>
      </c>
    </row>
    <row r="2822" spans="1:8">
      <c r="A2822" s="13"/>
      <c r="B2822" s="4"/>
      <c r="C2822" s="14" t="str">
        <f>IFERROR(VLOOKUP(B2822,'تكويد الاصناف'!$A$5:$B$1100,2,0),"")</f>
        <v/>
      </c>
      <c r="D2822" s="4"/>
      <c r="E2822" s="4"/>
      <c r="F2822" s="24"/>
      <c r="G2822" s="4"/>
      <c r="H2822" s="14" t="str">
        <f>IFERROR(VLOOKUP(B2822,'تكويد الاصناف'!$A$5:$C$1100,3,0),"")</f>
        <v/>
      </c>
    </row>
    <row r="2823" spans="1:8">
      <c r="A2823" s="13"/>
      <c r="B2823" s="4"/>
      <c r="C2823" s="14" t="str">
        <f>IFERROR(VLOOKUP(B2823,'تكويد الاصناف'!$A$5:$B$1100,2,0),"")</f>
        <v/>
      </c>
      <c r="D2823" s="4"/>
      <c r="E2823" s="4"/>
      <c r="F2823" s="24"/>
      <c r="G2823" s="4"/>
      <c r="H2823" s="14" t="str">
        <f>IFERROR(VLOOKUP(B2823,'تكويد الاصناف'!$A$5:$C$1100,3,0),"")</f>
        <v/>
      </c>
    </row>
    <row r="2824" spans="1:8">
      <c r="A2824" s="13"/>
      <c r="B2824" s="4"/>
      <c r="C2824" s="14" t="str">
        <f>IFERROR(VLOOKUP(B2824,'تكويد الاصناف'!$A$5:$B$1100,2,0),"")</f>
        <v/>
      </c>
      <c r="D2824" s="4"/>
      <c r="E2824" s="4"/>
      <c r="F2824" s="24"/>
      <c r="G2824" s="4"/>
      <c r="H2824" s="14" t="str">
        <f>IFERROR(VLOOKUP(B2824,'تكويد الاصناف'!$A$5:$C$1100,3,0),"")</f>
        <v/>
      </c>
    </row>
    <row r="2825" spans="1:8">
      <c r="A2825" s="13"/>
      <c r="B2825" s="4"/>
      <c r="C2825" s="14" t="str">
        <f>IFERROR(VLOOKUP(B2825,'تكويد الاصناف'!$A$5:$B$1100,2,0),"")</f>
        <v/>
      </c>
      <c r="D2825" s="4"/>
      <c r="E2825" s="4"/>
      <c r="F2825" s="24"/>
      <c r="G2825" s="4"/>
      <c r="H2825" s="14" t="str">
        <f>IFERROR(VLOOKUP(B2825,'تكويد الاصناف'!$A$5:$C$1100,3,0),"")</f>
        <v/>
      </c>
    </row>
    <row r="2826" spans="1:8">
      <c r="A2826" s="13"/>
      <c r="B2826" s="4"/>
      <c r="C2826" s="14" t="str">
        <f>IFERROR(VLOOKUP(B2826,'تكويد الاصناف'!$A$5:$B$1100,2,0),"")</f>
        <v/>
      </c>
      <c r="D2826" s="4"/>
      <c r="E2826" s="4"/>
      <c r="F2826" s="24"/>
      <c r="G2826" s="4"/>
      <c r="H2826" s="14" t="str">
        <f>IFERROR(VLOOKUP(B2826,'تكويد الاصناف'!$A$5:$C$1100,3,0),"")</f>
        <v/>
      </c>
    </row>
    <row r="2827" spans="1:8">
      <c r="A2827" s="13"/>
      <c r="B2827" s="4"/>
      <c r="C2827" s="14" t="str">
        <f>IFERROR(VLOOKUP(B2827,'تكويد الاصناف'!$A$5:$B$1100,2,0),"")</f>
        <v/>
      </c>
      <c r="D2827" s="4"/>
      <c r="E2827" s="4"/>
      <c r="F2827" s="24"/>
      <c r="G2827" s="4"/>
      <c r="H2827" s="14" t="str">
        <f>IFERROR(VLOOKUP(B2827,'تكويد الاصناف'!$A$5:$C$1100,3,0),"")</f>
        <v/>
      </c>
    </row>
    <row r="2828" spans="1:8">
      <c r="A2828" s="13"/>
      <c r="B2828" s="4"/>
      <c r="C2828" s="14" t="str">
        <f>IFERROR(VLOOKUP(B2828,'تكويد الاصناف'!$A$5:$B$1100,2,0),"")</f>
        <v/>
      </c>
      <c r="D2828" s="4"/>
      <c r="E2828" s="4"/>
      <c r="F2828" s="24"/>
      <c r="G2828" s="4"/>
      <c r="H2828" s="14" t="str">
        <f>IFERROR(VLOOKUP(B2828,'تكويد الاصناف'!$A$5:$C$1100,3,0),"")</f>
        <v/>
      </c>
    </row>
    <row r="2829" spans="1:8">
      <c r="A2829" s="13"/>
      <c r="B2829" s="4"/>
      <c r="C2829" s="14" t="str">
        <f>IFERROR(VLOOKUP(B2829,'تكويد الاصناف'!$A$5:$B$1100,2,0),"")</f>
        <v/>
      </c>
      <c r="D2829" s="4"/>
      <c r="E2829" s="4"/>
      <c r="F2829" s="24"/>
      <c r="G2829" s="4"/>
      <c r="H2829" s="14" t="str">
        <f>IFERROR(VLOOKUP(B2829,'تكويد الاصناف'!$A$5:$C$1100,3,0),"")</f>
        <v/>
      </c>
    </row>
    <row r="2830" spans="1:8">
      <c r="A2830" s="13"/>
      <c r="B2830" s="4"/>
      <c r="C2830" s="14" t="str">
        <f>IFERROR(VLOOKUP(B2830,'تكويد الاصناف'!$A$5:$B$1100,2,0),"")</f>
        <v/>
      </c>
      <c r="D2830" s="4"/>
      <c r="E2830" s="4"/>
      <c r="F2830" s="24"/>
      <c r="G2830" s="4"/>
      <c r="H2830" s="14" t="str">
        <f>IFERROR(VLOOKUP(B2830,'تكويد الاصناف'!$A$5:$C$1100,3,0),"")</f>
        <v/>
      </c>
    </row>
    <row r="2831" spans="1:8">
      <c r="A2831" s="13"/>
      <c r="B2831" s="4"/>
      <c r="C2831" s="14" t="str">
        <f>IFERROR(VLOOKUP(B2831,'تكويد الاصناف'!$A$5:$B$1100,2,0),"")</f>
        <v/>
      </c>
      <c r="D2831" s="4"/>
      <c r="E2831" s="4"/>
      <c r="F2831" s="24"/>
      <c r="G2831" s="4"/>
      <c r="H2831" s="14" t="str">
        <f>IFERROR(VLOOKUP(B2831,'تكويد الاصناف'!$A$5:$C$1100,3,0),"")</f>
        <v/>
      </c>
    </row>
    <row r="2832" spans="1:8">
      <c r="A2832" s="13"/>
      <c r="B2832" s="4"/>
      <c r="C2832" s="14" t="str">
        <f>IFERROR(VLOOKUP(B2832,'تكويد الاصناف'!$A$5:$B$1100,2,0),"")</f>
        <v/>
      </c>
      <c r="D2832" s="4"/>
      <c r="E2832" s="4"/>
      <c r="F2832" s="24"/>
      <c r="G2832" s="4"/>
      <c r="H2832" s="14" t="str">
        <f>IFERROR(VLOOKUP(B2832,'تكويد الاصناف'!$A$5:$C$1100,3,0),"")</f>
        <v/>
      </c>
    </row>
    <row r="2833" spans="1:8">
      <c r="A2833" s="13"/>
      <c r="B2833" s="4"/>
      <c r="C2833" s="14" t="str">
        <f>IFERROR(VLOOKUP(B2833,'تكويد الاصناف'!$A$5:$B$1100,2,0),"")</f>
        <v/>
      </c>
      <c r="D2833" s="4"/>
      <c r="E2833" s="4"/>
      <c r="F2833" s="24"/>
      <c r="G2833" s="4"/>
      <c r="H2833" s="14" t="str">
        <f>IFERROR(VLOOKUP(B2833,'تكويد الاصناف'!$A$5:$C$1100,3,0),"")</f>
        <v/>
      </c>
    </row>
    <row r="2834" spans="1:8">
      <c r="A2834" s="13"/>
      <c r="B2834" s="4"/>
      <c r="C2834" s="14" t="str">
        <f>IFERROR(VLOOKUP(B2834,'تكويد الاصناف'!$A$5:$B$1100,2,0),"")</f>
        <v/>
      </c>
      <c r="D2834" s="4"/>
      <c r="E2834" s="4"/>
      <c r="F2834" s="24"/>
      <c r="G2834" s="4"/>
      <c r="H2834" s="14" t="str">
        <f>IFERROR(VLOOKUP(B2834,'تكويد الاصناف'!$A$5:$C$1100,3,0),"")</f>
        <v/>
      </c>
    </row>
    <row r="2835" spans="1:8">
      <c r="A2835" s="13"/>
      <c r="B2835" s="4"/>
      <c r="C2835" s="14" t="str">
        <f>IFERROR(VLOOKUP(B2835,'تكويد الاصناف'!$A$5:$B$1100,2,0),"")</f>
        <v/>
      </c>
      <c r="D2835" s="4"/>
      <c r="E2835" s="4"/>
      <c r="F2835" s="24"/>
      <c r="G2835" s="4"/>
      <c r="H2835" s="14" t="str">
        <f>IFERROR(VLOOKUP(B2835,'تكويد الاصناف'!$A$5:$C$1100,3,0),"")</f>
        <v/>
      </c>
    </row>
    <row r="2836" spans="1:8">
      <c r="A2836" s="13"/>
      <c r="B2836" s="4"/>
      <c r="C2836" s="14" t="str">
        <f>IFERROR(VLOOKUP(B2836,'تكويد الاصناف'!$A$5:$B$1100,2,0),"")</f>
        <v/>
      </c>
      <c r="D2836" s="4"/>
      <c r="E2836" s="4"/>
      <c r="F2836" s="24"/>
      <c r="G2836" s="4"/>
      <c r="H2836" s="14" t="str">
        <f>IFERROR(VLOOKUP(B2836,'تكويد الاصناف'!$A$5:$C$1100,3,0),"")</f>
        <v/>
      </c>
    </row>
    <row r="2837" spans="1:8">
      <c r="A2837" s="13"/>
      <c r="B2837" s="4"/>
      <c r="C2837" s="14" t="str">
        <f>IFERROR(VLOOKUP(B2837,'تكويد الاصناف'!$A$5:$B$1100,2,0),"")</f>
        <v/>
      </c>
      <c r="D2837" s="4"/>
      <c r="E2837" s="4"/>
      <c r="F2837" s="24"/>
      <c r="G2837" s="4"/>
      <c r="H2837" s="14" t="str">
        <f>IFERROR(VLOOKUP(B2837,'تكويد الاصناف'!$A$5:$C$1100,3,0),"")</f>
        <v/>
      </c>
    </row>
    <row r="2838" spans="1:8">
      <c r="A2838" s="13"/>
      <c r="B2838" s="4"/>
      <c r="C2838" s="14" t="str">
        <f>IFERROR(VLOOKUP(B2838,'تكويد الاصناف'!$A$5:$B$1100,2,0),"")</f>
        <v/>
      </c>
      <c r="D2838" s="4"/>
      <c r="E2838" s="4"/>
      <c r="F2838" s="24"/>
      <c r="G2838" s="4"/>
      <c r="H2838" s="14" t="str">
        <f>IFERROR(VLOOKUP(B2838,'تكويد الاصناف'!$A$5:$C$1100,3,0),"")</f>
        <v/>
      </c>
    </row>
    <row r="2839" spans="1:8">
      <c r="A2839" s="13"/>
      <c r="B2839" s="4"/>
      <c r="C2839" s="14" t="str">
        <f>IFERROR(VLOOKUP(B2839,'تكويد الاصناف'!$A$5:$B$1100,2,0),"")</f>
        <v/>
      </c>
      <c r="D2839" s="4"/>
      <c r="E2839" s="4"/>
      <c r="F2839" s="24"/>
      <c r="G2839" s="4"/>
      <c r="H2839" s="14" t="str">
        <f>IFERROR(VLOOKUP(B2839,'تكويد الاصناف'!$A$5:$C$1100,3,0),"")</f>
        <v/>
      </c>
    </row>
    <row r="2840" spans="1:8">
      <c r="A2840" s="13"/>
      <c r="B2840" s="4"/>
      <c r="C2840" s="14" t="str">
        <f>IFERROR(VLOOKUP(B2840,'تكويد الاصناف'!$A$5:$B$1100,2,0),"")</f>
        <v/>
      </c>
      <c r="D2840" s="4"/>
      <c r="E2840" s="4"/>
      <c r="F2840" s="24"/>
      <c r="G2840" s="4"/>
      <c r="H2840" s="14" t="str">
        <f>IFERROR(VLOOKUP(B2840,'تكويد الاصناف'!$A$5:$C$1100,3,0),"")</f>
        <v/>
      </c>
    </row>
    <row r="2841" spans="1:8">
      <c r="A2841" s="13"/>
      <c r="B2841" s="4"/>
      <c r="C2841" s="14" t="str">
        <f>IFERROR(VLOOKUP(B2841,'تكويد الاصناف'!$A$5:$B$1100,2,0),"")</f>
        <v/>
      </c>
      <c r="D2841" s="4"/>
      <c r="E2841" s="4"/>
      <c r="F2841" s="24"/>
      <c r="G2841" s="4"/>
      <c r="H2841" s="14" t="str">
        <f>IFERROR(VLOOKUP(B2841,'تكويد الاصناف'!$A$5:$C$1100,3,0),"")</f>
        <v/>
      </c>
    </row>
    <row r="2842" spans="1:8">
      <c r="A2842" s="13"/>
      <c r="B2842" s="4"/>
      <c r="C2842" s="14" t="str">
        <f>IFERROR(VLOOKUP(B2842,'تكويد الاصناف'!$A$5:$B$1100,2,0),"")</f>
        <v/>
      </c>
      <c r="D2842" s="4"/>
      <c r="E2842" s="4"/>
      <c r="F2842" s="24"/>
      <c r="G2842" s="4"/>
      <c r="H2842" s="14" t="str">
        <f>IFERROR(VLOOKUP(B2842,'تكويد الاصناف'!$A$5:$C$1100,3,0),"")</f>
        <v/>
      </c>
    </row>
    <row r="2843" spans="1:8">
      <c r="A2843" s="13"/>
      <c r="B2843" s="4"/>
      <c r="C2843" s="14" t="str">
        <f>IFERROR(VLOOKUP(B2843,'تكويد الاصناف'!$A$5:$B$1100,2,0),"")</f>
        <v/>
      </c>
      <c r="D2843" s="4"/>
      <c r="E2843" s="4"/>
      <c r="F2843" s="24"/>
      <c r="G2843" s="4"/>
      <c r="H2843" s="14" t="str">
        <f>IFERROR(VLOOKUP(B2843,'تكويد الاصناف'!$A$5:$C$1100,3,0),"")</f>
        <v/>
      </c>
    </row>
    <row r="2844" spans="1:8">
      <c r="A2844" s="13"/>
      <c r="B2844" s="4"/>
      <c r="C2844" s="14" t="str">
        <f>IFERROR(VLOOKUP(B2844,'تكويد الاصناف'!$A$5:$B$1100,2,0),"")</f>
        <v/>
      </c>
      <c r="D2844" s="4"/>
      <c r="E2844" s="4"/>
      <c r="F2844" s="24"/>
      <c r="G2844" s="4"/>
      <c r="H2844" s="14" t="str">
        <f>IFERROR(VLOOKUP(B2844,'تكويد الاصناف'!$A$5:$C$1100,3,0),"")</f>
        <v/>
      </c>
    </row>
    <row r="2845" spans="1:8">
      <c r="A2845" s="13"/>
      <c r="B2845" s="4"/>
      <c r="C2845" s="14" t="str">
        <f>IFERROR(VLOOKUP(B2845,'تكويد الاصناف'!$A$5:$B$1100,2,0),"")</f>
        <v/>
      </c>
      <c r="D2845" s="4"/>
      <c r="E2845" s="4"/>
      <c r="F2845" s="24"/>
      <c r="G2845" s="4"/>
      <c r="H2845" s="14" t="str">
        <f>IFERROR(VLOOKUP(B2845,'تكويد الاصناف'!$A$5:$C$1100,3,0),"")</f>
        <v/>
      </c>
    </row>
    <row r="2846" spans="1:8">
      <c r="A2846" s="13"/>
      <c r="B2846" s="4"/>
      <c r="C2846" s="14" t="str">
        <f>IFERROR(VLOOKUP(B2846,'تكويد الاصناف'!$A$5:$B$1100,2,0),"")</f>
        <v/>
      </c>
      <c r="D2846" s="4"/>
      <c r="E2846" s="4"/>
      <c r="F2846" s="24"/>
      <c r="G2846" s="4"/>
      <c r="H2846" s="14" t="str">
        <f>IFERROR(VLOOKUP(B2846,'تكويد الاصناف'!$A$5:$C$1100,3,0),"")</f>
        <v/>
      </c>
    </row>
    <row r="2847" spans="1:8">
      <c r="A2847" s="13"/>
      <c r="B2847" s="4"/>
      <c r="C2847" s="14" t="str">
        <f>IFERROR(VLOOKUP(B2847,'تكويد الاصناف'!$A$5:$B$1100,2,0),"")</f>
        <v/>
      </c>
      <c r="D2847" s="4"/>
      <c r="E2847" s="4"/>
      <c r="F2847" s="24"/>
      <c r="G2847" s="4"/>
      <c r="H2847" s="14" t="str">
        <f>IFERROR(VLOOKUP(B2847,'تكويد الاصناف'!$A$5:$C$1100,3,0),"")</f>
        <v/>
      </c>
    </row>
    <row r="2848" spans="1:8">
      <c r="A2848" s="13"/>
      <c r="B2848" s="4"/>
      <c r="C2848" s="14" t="str">
        <f>IFERROR(VLOOKUP(B2848,'تكويد الاصناف'!$A$5:$B$1100,2,0),"")</f>
        <v/>
      </c>
      <c r="D2848" s="4"/>
      <c r="E2848" s="4"/>
      <c r="F2848" s="24"/>
      <c r="G2848" s="4"/>
      <c r="H2848" s="14" t="str">
        <f>IFERROR(VLOOKUP(B2848,'تكويد الاصناف'!$A$5:$C$1100,3,0),"")</f>
        <v/>
      </c>
    </row>
    <row r="2849" spans="1:8">
      <c r="A2849" s="13"/>
      <c r="B2849" s="4"/>
      <c r="C2849" s="14" t="str">
        <f>IFERROR(VLOOKUP(B2849,'تكويد الاصناف'!$A$5:$B$1100,2,0),"")</f>
        <v/>
      </c>
      <c r="D2849" s="4"/>
      <c r="E2849" s="4"/>
      <c r="F2849" s="24"/>
      <c r="G2849" s="4"/>
      <c r="H2849" s="14" t="str">
        <f>IFERROR(VLOOKUP(B2849,'تكويد الاصناف'!$A$5:$C$1100,3,0),"")</f>
        <v/>
      </c>
    </row>
    <row r="2850" spans="1:8">
      <c r="A2850" s="13"/>
      <c r="B2850" s="4"/>
      <c r="C2850" s="14" t="str">
        <f>IFERROR(VLOOKUP(B2850,'تكويد الاصناف'!$A$5:$B$1100,2,0),"")</f>
        <v/>
      </c>
      <c r="D2850" s="4"/>
      <c r="E2850" s="4"/>
      <c r="F2850" s="24"/>
      <c r="G2850" s="4"/>
      <c r="H2850" s="14" t="str">
        <f>IFERROR(VLOOKUP(B2850,'تكويد الاصناف'!$A$5:$C$1100,3,0),"")</f>
        <v/>
      </c>
    </row>
    <row r="2851" spans="1:8">
      <c r="A2851" s="13"/>
      <c r="B2851" s="4"/>
      <c r="C2851" s="14" t="str">
        <f>IFERROR(VLOOKUP(B2851,'تكويد الاصناف'!$A$5:$B$1100,2,0),"")</f>
        <v/>
      </c>
      <c r="D2851" s="4"/>
      <c r="E2851" s="4"/>
      <c r="F2851" s="24"/>
      <c r="G2851" s="4"/>
      <c r="H2851" s="14" t="str">
        <f>IFERROR(VLOOKUP(B2851,'تكويد الاصناف'!$A$5:$C$1100,3,0),"")</f>
        <v/>
      </c>
    </row>
    <row r="2852" spans="1:8">
      <c r="A2852" s="13"/>
      <c r="B2852" s="4"/>
      <c r="C2852" s="14" t="str">
        <f>IFERROR(VLOOKUP(B2852,'تكويد الاصناف'!$A$5:$B$1100,2,0),"")</f>
        <v/>
      </c>
      <c r="D2852" s="4"/>
      <c r="E2852" s="4"/>
      <c r="F2852" s="24"/>
      <c r="G2852" s="4"/>
      <c r="H2852" s="14" t="str">
        <f>IFERROR(VLOOKUP(B2852,'تكويد الاصناف'!$A$5:$C$1100,3,0),"")</f>
        <v/>
      </c>
    </row>
    <row r="2853" spans="1:8">
      <c r="A2853" s="13"/>
      <c r="B2853" s="4"/>
      <c r="C2853" s="14" t="str">
        <f>IFERROR(VLOOKUP(B2853,'تكويد الاصناف'!$A$5:$B$1100,2,0),"")</f>
        <v/>
      </c>
      <c r="D2853" s="4"/>
      <c r="E2853" s="4"/>
      <c r="F2853" s="24"/>
      <c r="G2853" s="4"/>
      <c r="H2853" s="14" t="str">
        <f>IFERROR(VLOOKUP(B2853,'تكويد الاصناف'!$A$5:$C$1100,3,0),"")</f>
        <v/>
      </c>
    </row>
    <row r="2854" spans="1:8">
      <c r="A2854" s="13"/>
      <c r="B2854" s="4"/>
      <c r="C2854" s="14" t="str">
        <f>IFERROR(VLOOKUP(B2854,'تكويد الاصناف'!$A$5:$B$1100,2,0),"")</f>
        <v/>
      </c>
      <c r="D2854" s="4"/>
      <c r="E2854" s="4"/>
      <c r="F2854" s="24"/>
      <c r="G2854" s="4"/>
      <c r="H2854" s="14" t="str">
        <f>IFERROR(VLOOKUP(B2854,'تكويد الاصناف'!$A$5:$C$1100,3,0),"")</f>
        <v/>
      </c>
    </row>
    <row r="2855" spans="1:8">
      <c r="A2855" s="13"/>
      <c r="B2855" s="4"/>
      <c r="C2855" s="14" t="str">
        <f>IFERROR(VLOOKUP(B2855,'تكويد الاصناف'!$A$5:$B$1100,2,0),"")</f>
        <v/>
      </c>
      <c r="D2855" s="4"/>
      <c r="E2855" s="4"/>
      <c r="F2855" s="24"/>
      <c r="G2855" s="4"/>
      <c r="H2855" s="14" t="str">
        <f>IFERROR(VLOOKUP(B2855,'تكويد الاصناف'!$A$5:$C$1100,3,0),"")</f>
        <v/>
      </c>
    </row>
    <row r="2856" spans="1:8">
      <c r="A2856" s="13"/>
      <c r="B2856" s="4"/>
      <c r="C2856" s="14" t="str">
        <f>IFERROR(VLOOKUP(B2856,'تكويد الاصناف'!$A$5:$B$1100,2,0),"")</f>
        <v/>
      </c>
      <c r="D2856" s="4"/>
      <c r="E2856" s="4"/>
      <c r="F2856" s="24"/>
      <c r="G2856" s="4"/>
      <c r="H2856" s="14" t="str">
        <f>IFERROR(VLOOKUP(B2856,'تكويد الاصناف'!$A$5:$C$1100,3,0),"")</f>
        <v/>
      </c>
    </row>
    <row r="2857" spans="1:8">
      <c r="A2857" s="13"/>
      <c r="B2857" s="4"/>
      <c r="C2857" s="14" t="str">
        <f>IFERROR(VLOOKUP(B2857,'تكويد الاصناف'!$A$5:$B$1100,2,0),"")</f>
        <v/>
      </c>
      <c r="D2857" s="4"/>
      <c r="E2857" s="4"/>
      <c r="F2857" s="24"/>
      <c r="G2857" s="4"/>
      <c r="H2857" s="14" t="str">
        <f>IFERROR(VLOOKUP(B2857,'تكويد الاصناف'!$A$5:$C$1100,3,0),"")</f>
        <v/>
      </c>
    </row>
    <row r="2858" spans="1:8">
      <c r="A2858" s="13"/>
      <c r="B2858" s="4"/>
      <c r="C2858" s="14" t="str">
        <f>IFERROR(VLOOKUP(B2858,'تكويد الاصناف'!$A$5:$B$1100,2,0),"")</f>
        <v/>
      </c>
      <c r="D2858" s="4"/>
      <c r="E2858" s="4"/>
      <c r="F2858" s="24"/>
      <c r="G2858" s="4"/>
      <c r="H2858" s="14" t="str">
        <f>IFERROR(VLOOKUP(B2858,'تكويد الاصناف'!$A$5:$C$1100,3,0),"")</f>
        <v/>
      </c>
    </row>
    <row r="2859" spans="1:8">
      <c r="A2859" s="13"/>
      <c r="B2859" s="4"/>
      <c r="C2859" s="14" t="str">
        <f>IFERROR(VLOOKUP(B2859,'تكويد الاصناف'!$A$5:$B$1100,2,0),"")</f>
        <v/>
      </c>
      <c r="D2859" s="4"/>
      <c r="E2859" s="4"/>
      <c r="F2859" s="24"/>
      <c r="G2859" s="4"/>
      <c r="H2859" s="14" t="str">
        <f>IFERROR(VLOOKUP(B2859,'تكويد الاصناف'!$A$5:$C$1100,3,0),"")</f>
        <v/>
      </c>
    </row>
    <row r="2860" spans="1:8">
      <c r="A2860" s="13"/>
      <c r="B2860" s="4"/>
      <c r="C2860" s="14" t="str">
        <f>IFERROR(VLOOKUP(B2860,'تكويد الاصناف'!$A$5:$B$1100,2,0),"")</f>
        <v/>
      </c>
      <c r="D2860" s="4"/>
      <c r="E2860" s="4"/>
      <c r="F2860" s="24"/>
      <c r="G2860" s="4"/>
      <c r="H2860" s="14" t="str">
        <f>IFERROR(VLOOKUP(B2860,'تكويد الاصناف'!$A$5:$C$1100,3,0),"")</f>
        <v/>
      </c>
    </row>
    <row r="2861" spans="1:8">
      <c r="A2861" s="13"/>
      <c r="B2861" s="4"/>
      <c r="C2861" s="14" t="str">
        <f>IFERROR(VLOOKUP(B2861,'تكويد الاصناف'!$A$5:$B$1100,2,0),"")</f>
        <v/>
      </c>
      <c r="D2861" s="4"/>
      <c r="E2861" s="4"/>
      <c r="F2861" s="24"/>
      <c r="G2861" s="4"/>
      <c r="H2861" s="14" t="str">
        <f>IFERROR(VLOOKUP(B2861,'تكويد الاصناف'!$A$5:$C$1100,3,0),"")</f>
        <v/>
      </c>
    </row>
    <row r="2862" spans="1:8">
      <c r="A2862" s="13"/>
      <c r="B2862" s="4"/>
      <c r="C2862" s="14" t="str">
        <f>IFERROR(VLOOKUP(B2862,'تكويد الاصناف'!$A$5:$B$1100,2,0),"")</f>
        <v/>
      </c>
      <c r="D2862" s="4"/>
      <c r="E2862" s="4"/>
      <c r="F2862" s="24"/>
      <c r="G2862" s="4"/>
      <c r="H2862" s="14" t="str">
        <f>IFERROR(VLOOKUP(B2862,'تكويد الاصناف'!$A$5:$C$1100,3,0),"")</f>
        <v/>
      </c>
    </row>
    <row r="2863" spans="1:8">
      <c r="A2863" s="13"/>
      <c r="B2863" s="4"/>
      <c r="C2863" s="14" t="str">
        <f>IFERROR(VLOOKUP(B2863,'تكويد الاصناف'!$A$5:$B$1100,2,0),"")</f>
        <v/>
      </c>
      <c r="D2863" s="4"/>
      <c r="E2863" s="4"/>
      <c r="F2863" s="24"/>
      <c r="G2863" s="4"/>
      <c r="H2863" s="14" t="str">
        <f>IFERROR(VLOOKUP(B2863,'تكويد الاصناف'!$A$5:$C$1100,3,0),"")</f>
        <v/>
      </c>
    </row>
    <row r="2864" spans="1:8">
      <c r="A2864" s="13"/>
      <c r="B2864" s="4"/>
      <c r="C2864" s="14" t="str">
        <f>IFERROR(VLOOKUP(B2864,'تكويد الاصناف'!$A$5:$B$1100,2,0),"")</f>
        <v/>
      </c>
      <c r="D2864" s="4"/>
      <c r="E2864" s="4"/>
      <c r="F2864" s="24"/>
      <c r="G2864" s="4"/>
      <c r="H2864" s="14" t="str">
        <f>IFERROR(VLOOKUP(B2864,'تكويد الاصناف'!$A$5:$C$1100,3,0),"")</f>
        <v/>
      </c>
    </row>
    <row r="2865" spans="1:8">
      <c r="A2865" s="13"/>
      <c r="B2865" s="4"/>
      <c r="C2865" s="14" t="str">
        <f>IFERROR(VLOOKUP(B2865,'تكويد الاصناف'!$A$5:$B$1100,2,0),"")</f>
        <v/>
      </c>
      <c r="D2865" s="4"/>
      <c r="E2865" s="4"/>
      <c r="F2865" s="24"/>
      <c r="G2865" s="4"/>
      <c r="H2865" s="14" t="str">
        <f>IFERROR(VLOOKUP(B2865,'تكويد الاصناف'!$A$5:$C$1100,3,0),"")</f>
        <v/>
      </c>
    </row>
    <row r="2866" spans="1:8">
      <c r="A2866" s="13"/>
      <c r="B2866" s="4"/>
      <c r="C2866" s="14" t="str">
        <f>IFERROR(VLOOKUP(B2866,'تكويد الاصناف'!$A$5:$B$1100,2,0),"")</f>
        <v/>
      </c>
      <c r="D2866" s="4"/>
      <c r="E2866" s="4"/>
      <c r="F2866" s="24"/>
      <c r="G2866" s="4"/>
      <c r="H2866" s="14" t="str">
        <f>IFERROR(VLOOKUP(B2866,'تكويد الاصناف'!$A$5:$C$1100,3,0),"")</f>
        <v/>
      </c>
    </row>
    <row r="2867" spans="1:8">
      <c r="A2867" s="13"/>
      <c r="B2867" s="4"/>
      <c r="C2867" s="14" t="str">
        <f>IFERROR(VLOOKUP(B2867,'تكويد الاصناف'!$A$5:$B$1100,2,0),"")</f>
        <v/>
      </c>
      <c r="D2867" s="4"/>
      <c r="E2867" s="4"/>
      <c r="F2867" s="24"/>
      <c r="G2867" s="4"/>
      <c r="H2867" s="14" t="str">
        <f>IFERROR(VLOOKUP(B2867,'تكويد الاصناف'!$A$5:$C$1100,3,0),"")</f>
        <v/>
      </c>
    </row>
    <row r="2868" spans="1:8">
      <c r="A2868" s="13"/>
      <c r="B2868" s="4"/>
      <c r="C2868" s="14" t="str">
        <f>IFERROR(VLOOKUP(B2868,'تكويد الاصناف'!$A$5:$B$1100,2,0),"")</f>
        <v/>
      </c>
      <c r="D2868" s="4"/>
      <c r="E2868" s="4"/>
      <c r="F2868" s="24"/>
      <c r="G2868" s="4"/>
      <c r="H2868" s="14" t="str">
        <f>IFERROR(VLOOKUP(B2868,'تكويد الاصناف'!$A$5:$C$1100,3,0),"")</f>
        <v/>
      </c>
    </row>
    <row r="2869" spans="1:8">
      <c r="A2869" s="13"/>
      <c r="B2869" s="4"/>
      <c r="C2869" s="14" t="str">
        <f>IFERROR(VLOOKUP(B2869,'تكويد الاصناف'!$A$5:$B$1100,2,0),"")</f>
        <v/>
      </c>
      <c r="D2869" s="4"/>
      <c r="E2869" s="4"/>
      <c r="F2869" s="24"/>
      <c r="G2869" s="4"/>
      <c r="H2869" s="14" t="str">
        <f>IFERROR(VLOOKUP(B2869,'تكويد الاصناف'!$A$5:$C$1100,3,0),"")</f>
        <v/>
      </c>
    </row>
    <row r="2870" spans="1:8">
      <c r="A2870" s="13"/>
      <c r="B2870" s="4"/>
      <c r="C2870" s="14" t="str">
        <f>IFERROR(VLOOKUP(B2870,'تكويد الاصناف'!$A$5:$B$1100,2,0),"")</f>
        <v/>
      </c>
      <c r="D2870" s="4"/>
      <c r="E2870" s="4"/>
      <c r="F2870" s="24"/>
      <c r="G2870" s="4"/>
      <c r="H2870" s="14" t="str">
        <f>IFERROR(VLOOKUP(B2870,'تكويد الاصناف'!$A$5:$C$1100,3,0),"")</f>
        <v/>
      </c>
    </row>
    <row r="2871" spans="1:8">
      <c r="A2871" s="13"/>
      <c r="B2871" s="4"/>
      <c r="C2871" s="14" t="str">
        <f>IFERROR(VLOOKUP(B2871,'تكويد الاصناف'!$A$5:$B$1100,2,0),"")</f>
        <v/>
      </c>
      <c r="D2871" s="4"/>
      <c r="E2871" s="4"/>
      <c r="F2871" s="24"/>
      <c r="G2871" s="4"/>
      <c r="H2871" s="14" t="str">
        <f>IFERROR(VLOOKUP(B2871,'تكويد الاصناف'!$A$5:$C$1100,3,0),"")</f>
        <v/>
      </c>
    </row>
    <row r="2872" spans="1:8">
      <c r="A2872" s="13"/>
      <c r="B2872" s="4"/>
      <c r="C2872" s="14" t="str">
        <f>IFERROR(VLOOKUP(B2872,'تكويد الاصناف'!$A$5:$B$1100,2,0),"")</f>
        <v/>
      </c>
      <c r="D2872" s="4"/>
      <c r="E2872" s="4"/>
      <c r="F2872" s="24"/>
      <c r="G2872" s="4"/>
      <c r="H2872" s="14" t="str">
        <f>IFERROR(VLOOKUP(B2872,'تكويد الاصناف'!$A$5:$C$1100,3,0),"")</f>
        <v/>
      </c>
    </row>
    <row r="2873" spans="1:8">
      <c r="A2873" s="13"/>
      <c r="B2873" s="4"/>
      <c r="C2873" s="14" t="str">
        <f>IFERROR(VLOOKUP(B2873,'تكويد الاصناف'!$A$5:$B$1100,2,0),"")</f>
        <v/>
      </c>
      <c r="D2873" s="4"/>
      <c r="E2873" s="4"/>
      <c r="F2873" s="24"/>
      <c r="G2873" s="4"/>
      <c r="H2873" s="14" t="str">
        <f>IFERROR(VLOOKUP(B2873,'تكويد الاصناف'!$A$5:$C$1100,3,0),"")</f>
        <v/>
      </c>
    </row>
    <row r="2874" spans="1:8">
      <c r="A2874" s="13"/>
      <c r="B2874" s="4"/>
      <c r="C2874" s="14" t="str">
        <f>IFERROR(VLOOKUP(B2874,'تكويد الاصناف'!$A$5:$B$1100,2,0),"")</f>
        <v/>
      </c>
      <c r="D2874" s="4"/>
      <c r="E2874" s="4"/>
      <c r="F2874" s="24"/>
      <c r="G2874" s="4"/>
      <c r="H2874" s="14" t="str">
        <f>IFERROR(VLOOKUP(B2874,'تكويد الاصناف'!$A$5:$C$1100,3,0),"")</f>
        <v/>
      </c>
    </row>
    <row r="2875" spans="1:8">
      <c r="A2875" s="13"/>
      <c r="B2875" s="4"/>
      <c r="C2875" s="14" t="str">
        <f>IFERROR(VLOOKUP(B2875,'تكويد الاصناف'!$A$5:$B$1100,2,0),"")</f>
        <v/>
      </c>
      <c r="D2875" s="4"/>
      <c r="E2875" s="4"/>
      <c r="F2875" s="24"/>
      <c r="G2875" s="4"/>
      <c r="H2875" s="14" t="str">
        <f>IFERROR(VLOOKUP(B2875,'تكويد الاصناف'!$A$5:$C$1100,3,0),"")</f>
        <v/>
      </c>
    </row>
    <row r="2876" spans="1:8">
      <c r="A2876" s="13"/>
      <c r="B2876" s="4"/>
      <c r="C2876" s="14" t="str">
        <f>IFERROR(VLOOKUP(B2876,'تكويد الاصناف'!$A$5:$B$1100,2,0),"")</f>
        <v/>
      </c>
      <c r="D2876" s="4"/>
      <c r="E2876" s="4"/>
      <c r="F2876" s="24"/>
      <c r="G2876" s="4"/>
      <c r="H2876" s="14" t="str">
        <f>IFERROR(VLOOKUP(B2876,'تكويد الاصناف'!$A$5:$C$1100,3,0),"")</f>
        <v/>
      </c>
    </row>
    <row r="2877" spans="1:8">
      <c r="A2877" s="13"/>
      <c r="B2877" s="4"/>
      <c r="C2877" s="14" t="str">
        <f>IFERROR(VLOOKUP(B2877,'تكويد الاصناف'!$A$5:$B$1100,2,0),"")</f>
        <v/>
      </c>
      <c r="D2877" s="4"/>
      <c r="E2877" s="4"/>
      <c r="F2877" s="24"/>
      <c r="G2877" s="4"/>
      <c r="H2877" s="14" t="str">
        <f>IFERROR(VLOOKUP(B2877,'تكويد الاصناف'!$A$5:$C$1100,3,0),"")</f>
        <v/>
      </c>
    </row>
    <row r="2878" spans="1:8">
      <c r="A2878" s="13"/>
      <c r="B2878" s="4"/>
      <c r="C2878" s="14" t="str">
        <f>IFERROR(VLOOKUP(B2878,'تكويد الاصناف'!$A$5:$B$1100,2,0),"")</f>
        <v/>
      </c>
      <c r="D2878" s="4"/>
      <c r="E2878" s="4"/>
      <c r="F2878" s="24"/>
      <c r="G2878" s="4"/>
      <c r="H2878" s="14" t="str">
        <f>IFERROR(VLOOKUP(B2878,'تكويد الاصناف'!$A$5:$C$1100,3,0),"")</f>
        <v/>
      </c>
    </row>
    <row r="2879" spans="1:8">
      <c r="A2879" s="13"/>
      <c r="B2879" s="4"/>
      <c r="C2879" s="14" t="str">
        <f>IFERROR(VLOOKUP(B2879,'تكويد الاصناف'!$A$5:$B$1100,2,0),"")</f>
        <v/>
      </c>
      <c r="D2879" s="4"/>
      <c r="E2879" s="4"/>
      <c r="F2879" s="24"/>
      <c r="G2879" s="4"/>
      <c r="H2879" s="14" t="str">
        <f>IFERROR(VLOOKUP(B2879,'تكويد الاصناف'!$A$5:$C$1100,3,0),"")</f>
        <v/>
      </c>
    </row>
    <row r="2880" spans="1:8">
      <c r="A2880" s="13"/>
      <c r="B2880" s="4"/>
      <c r="C2880" s="14" t="str">
        <f>IFERROR(VLOOKUP(B2880,'تكويد الاصناف'!$A$5:$B$1100,2,0),"")</f>
        <v/>
      </c>
      <c r="D2880" s="4"/>
      <c r="E2880" s="4"/>
      <c r="F2880" s="24"/>
      <c r="G2880" s="4"/>
      <c r="H2880" s="14" t="str">
        <f>IFERROR(VLOOKUP(B2880,'تكويد الاصناف'!$A$5:$C$1100,3,0),"")</f>
        <v/>
      </c>
    </row>
    <row r="2881" spans="1:8">
      <c r="A2881" s="13"/>
      <c r="B2881" s="4"/>
      <c r="C2881" s="14" t="str">
        <f>IFERROR(VLOOKUP(B2881,'تكويد الاصناف'!$A$5:$B$1100,2,0),"")</f>
        <v/>
      </c>
      <c r="D2881" s="4"/>
      <c r="E2881" s="4"/>
      <c r="F2881" s="24"/>
      <c r="G2881" s="4"/>
      <c r="H2881" s="14" t="str">
        <f>IFERROR(VLOOKUP(B2881,'تكويد الاصناف'!$A$5:$C$1100,3,0),"")</f>
        <v/>
      </c>
    </row>
    <row r="2882" spans="1:8">
      <c r="A2882" s="13"/>
      <c r="B2882" s="4"/>
      <c r="C2882" s="14" t="str">
        <f>IFERROR(VLOOKUP(B2882,'تكويد الاصناف'!$A$5:$B$1100,2,0),"")</f>
        <v/>
      </c>
      <c r="D2882" s="4"/>
      <c r="E2882" s="4"/>
      <c r="F2882" s="24"/>
      <c r="G2882" s="4"/>
      <c r="H2882" s="14" t="str">
        <f>IFERROR(VLOOKUP(B2882,'تكويد الاصناف'!$A$5:$C$1100,3,0),"")</f>
        <v/>
      </c>
    </row>
    <row r="2883" spans="1:8">
      <c r="A2883" s="13"/>
      <c r="B2883" s="4"/>
      <c r="C2883" s="14" t="str">
        <f>IFERROR(VLOOKUP(B2883,'تكويد الاصناف'!$A$5:$B$1100,2,0),"")</f>
        <v/>
      </c>
      <c r="D2883" s="4"/>
      <c r="E2883" s="4"/>
      <c r="F2883" s="24"/>
      <c r="G2883" s="4"/>
      <c r="H2883" s="14" t="str">
        <f>IFERROR(VLOOKUP(B2883,'تكويد الاصناف'!$A$5:$C$1100,3,0),"")</f>
        <v/>
      </c>
    </row>
    <row r="2884" spans="1:8">
      <c r="A2884" s="13"/>
      <c r="B2884" s="4"/>
      <c r="C2884" s="14" t="str">
        <f>IFERROR(VLOOKUP(B2884,'تكويد الاصناف'!$A$5:$B$1100,2,0),"")</f>
        <v/>
      </c>
      <c r="D2884" s="4"/>
      <c r="E2884" s="4"/>
      <c r="F2884" s="24"/>
      <c r="G2884" s="4"/>
      <c r="H2884" s="14" t="str">
        <f>IFERROR(VLOOKUP(B2884,'تكويد الاصناف'!$A$5:$C$1100,3,0),"")</f>
        <v/>
      </c>
    </row>
    <row r="2885" spans="1:8">
      <c r="A2885" s="13"/>
      <c r="B2885" s="4"/>
      <c r="C2885" s="14" t="str">
        <f>IFERROR(VLOOKUP(B2885,'تكويد الاصناف'!$A$5:$B$1100,2,0),"")</f>
        <v/>
      </c>
      <c r="D2885" s="4"/>
      <c r="E2885" s="4"/>
      <c r="F2885" s="24"/>
      <c r="G2885" s="4"/>
      <c r="H2885" s="14" t="str">
        <f>IFERROR(VLOOKUP(B2885,'تكويد الاصناف'!$A$5:$C$1100,3,0),"")</f>
        <v/>
      </c>
    </row>
    <row r="2886" spans="1:8">
      <c r="A2886" s="13"/>
      <c r="B2886" s="4"/>
      <c r="C2886" s="14" t="str">
        <f>IFERROR(VLOOKUP(B2886,'تكويد الاصناف'!$A$5:$B$1100,2,0),"")</f>
        <v/>
      </c>
      <c r="D2886" s="4"/>
      <c r="E2886" s="4"/>
      <c r="F2886" s="24"/>
      <c r="G2886" s="4"/>
      <c r="H2886" s="14" t="str">
        <f>IFERROR(VLOOKUP(B2886,'تكويد الاصناف'!$A$5:$C$1100,3,0),"")</f>
        <v/>
      </c>
    </row>
    <row r="2887" spans="1:8">
      <c r="A2887" s="13"/>
      <c r="B2887" s="4"/>
      <c r="C2887" s="14" t="str">
        <f>IFERROR(VLOOKUP(B2887,'تكويد الاصناف'!$A$5:$B$1100,2,0),"")</f>
        <v/>
      </c>
      <c r="D2887" s="4"/>
      <c r="E2887" s="4"/>
      <c r="F2887" s="24"/>
      <c r="G2887" s="4"/>
      <c r="H2887" s="14" t="str">
        <f>IFERROR(VLOOKUP(B2887,'تكويد الاصناف'!$A$5:$C$1100,3,0),"")</f>
        <v/>
      </c>
    </row>
    <row r="2888" spans="1:8">
      <c r="A2888" s="13"/>
      <c r="B2888" s="4"/>
      <c r="C2888" s="14" t="str">
        <f>IFERROR(VLOOKUP(B2888,'تكويد الاصناف'!$A$5:$B$1100,2,0),"")</f>
        <v/>
      </c>
      <c r="D2888" s="4"/>
      <c r="E2888" s="4"/>
      <c r="F2888" s="24"/>
      <c r="G2888" s="4"/>
      <c r="H2888" s="14" t="str">
        <f>IFERROR(VLOOKUP(B2888,'تكويد الاصناف'!$A$5:$C$1100,3,0),"")</f>
        <v/>
      </c>
    </row>
    <row r="2889" spans="1:8">
      <c r="A2889" s="13"/>
      <c r="B2889" s="4"/>
      <c r="C2889" s="14" t="str">
        <f>IFERROR(VLOOKUP(B2889,'تكويد الاصناف'!$A$5:$B$1100,2,0),"")</f>
        <v/>
      </c>
      <c r="D2889" s="4"/>
      <c r="E2889" s="4"/>
      <c r="F2889" s="24"/>
      <c r="G2889" s="4"/>
      <c r="H2889" s="14" t="str">
        <f>IFERROR(VLOOKUP(B2889,'تكويد الاصناف'!$A$5:$C$1100,3,0),"")</f>
        <v/>
      </c>
    </row>
    <row r="2890" spans="1:8">
      <c r="A2890" s="13"/>
      <c r="B2890" s="4"/>
      <c r="C2890" s="14" t="str">
        <f>IFERROR(VLOOKUP(B2890,'تكويد الاصناف'!$A$5:$B$1100,2,0),"")</f>
        <v/>
      </c>
      <c r="D2890" s="4"/>
      <c r="E2890" s="4"/>
      <c r="F2890" s="24"/>
      <c r="G2890" s="4"/>
      <c r="H2890" s="14" t="str">
        <f>IFERROR(VLOOKUP(B2890,'تكويد الاصناف'!$A$5:$C$1100,3,0),"")</f>
        <v/>
      </c>
    </row>
    <row r="2891" spans="1:8">
      <c r="A2891" s="13"/>
      <c r="B2891" s="4"/>
      <c r="C2891" s="14" t="str">
        <f>IFERROR(VLOOKUP(B2891,'تكويد الاصناف'!$A$5:$B$1100,2,0),"")</f>
        <v/>
      </c>
      <c r="D2891" s="4"/>
      <c r="E2891" s="4"/>
      <c r="F2891" s="24"/>
      <c r="G2891" s="4"/>
      <c r="H2891" s="14" t="str">
        <f>IFERROR(VLOOKUP(B2891,'تكويد الاصناف'!$A$5:$C$1100,3,0),"")</f>
        <v/>
      </c>
    </row>
    <row r="2892" spans="1:8">
      <c r="A2892" s="13"/>
      <c r="B2892" s="4"/>
      <c r="C2892" s="14" t="str">
        <f>IFERROR(VLOOKUP(B2892,'تكويد الاصناف'!$A$5:$B$1100,2,0),"")</f>
        <v/>
      </c>
      <c r="D2892" s="4"/>
      <c r="E2892" s="4"/>
      <c r="F2892" s="24"/>
      <c r="G2892" s="4"/>
      <c r="H2892" s="14" t="str">
        <f>IFERROR(VLOOKUP(B2892,'تكويد الاصناف'!$A$5:$C$1100,3,0),"")</f>
        <v/>
      </c>
    </row>
    <row r="2893" spans="1:8">
      <c r="A2893" s="13"/>
      <c r="B2893" s="4"/>
      <c r="C2893" s="14" t="str">
        <f>IFERROR(VLOOKUP(B2893,'تكويد الاصناف'!$A$5:$B$1100,2,0),"")</f>
        <v/>
      </c>
      <c r="D2893" s="4"/>
      <c r="E2893" s="4"/>
      <c r="F2893" s="24"/>
      <c r="G2893" s="4"/>
      <c r="H2893" s="14" t="str">
        <f>IFERROR(VLOOKUP(B2893,'تكويد الاصناف'!$A$5:$C$1100,3,0),"")</f>
        <v/>
      </c>
    </row>
    <row r="2894" spans="1:8">
      <c r="A2894" s="13"/>
      <c r="B2894" s="4"/>
      <c r="C2894" s="14" t="str">
        <f>IFERROR(VLOOKUP(B2894,'تكويد الاصناف'!$A$5:$B$1100,2,0),"")</f>
        <v/>
      </c>
      <c r="D2894" s="4"/>
      <c r="E2894" s="4"/>
      <c r="F2894" s="24"/>
      <c r="G2894" s="4"/>
      <c r="H2894" s="14" t="str">
        <f>IFERROR(VLOOKUP(B2894,'تكويد الاصناف'!$A$5:$C$1100,3,0),"")</f>
        <v/>
      </c>
    </row>
    <row r="2895" spans="1:8">
      <c r="A2895" s="13"/>
      <c r="B2895" s="4"/>
      <c r="C2895" s="14" t="str">
        <f>IFERROR(VLOOKUP(B2895,'تكويد الاصناف'!$A$5:$B$1100,2,0),"")</f>
        <v/>
      </c>
      <c r="D2895" s="4"/>
      <c r="E2895" s="4"/>
      <c r="F2895" s="24"/>
      <c r="G2895" s="4"/>
      <c r="H2895" s="14" t="str">
        <f>IFERROR(VLOOKUP(B2895,'تكويد الاصناف'!$A$5:$C$1100,3,0),"")</f>
        <v/>
      </c>
    </row>
    <row r="2896" spans="1:8">
      <c r="A2896" s="13"/>
      <c r="B2896" s="4"/>
      <c r="C2896" s="14" t="str">
        <f>IFERROR(VLOOKUP(B2896,'تكويد الاصناف'!$A$5:$B$1100,2,0),"")</f>
        <v/>
      </c>
      <c r="D2896" s="4"/>
      <c r="E2896" s="4"/>
      <c r="F2896" s="24"/>
      <c r="G2896" s="4"/>
      <c r="H2896" s="14" t="str">
        <f>IFERROR(VLOOKUP(B2896,'تكويد الاصناف'!$A$5:$C$1100,3,0),"")</f>
        <v/>
      </c>
    </row>
    <row r="2897" spans="1:8">
      <c r="A2897" s="13"/>
      <c r="B2897" s="4"/>
      <c r="C2897" s="14" t="str">
        <f>IFERROR(VLOOKUP(B2897,'تكويد الاصناف'!$A$5:$B$1100,2,0),"")</f>
        <v/>
      </c>
      <c r="D2897" s="4"/>
      <c r="E2897" s="4"/>
      <c r="F2897" s="24"/>
      <c r="G2897" s="4"/>
      <c r="H2897" s="14" t="str">
        <f>IFERROR(VLOOKUP(B2897,'تكويد الاصناف'!$A$5:$C$1100,3,0),"")</f>
        <v/>
      </c>
    </row>
    <row r="2898" spans="1:8">
      <c r="A2898" s="13"/>
      <c r="B2898" s="4"/>
      <c r="C2898" s="14" t="str">
        <f>IFERROR(VLOOKUP(B2898,'تكويد الاصناف'!$A$5:$B$1100,2,0),"")</f>
        <v/>
      </c>
      <c r="D2898" s="4"/>
      <c r="E2898" s="4"/>
      <c r="F2898" s="24"/>
      <c r="G2898" s="4"/>
      <c r="H2898" s="14" t="str">
        <f>IFERROR(VLOOKUP(B2898,'تكويد الاصناف'!$A$5:$C$1100,3,0),"")</f>
        <v/>
      </c>
    </row>
    <row r="2899" spans="1:8">
      <c r="A2899" s="13"/>
      <c r="B2899" s="4"/>
      <c r="C2899" s="14" t="str">
        <f>IFERROR(VLOOKUP(B2899,'تكويد الاصناف'!$A$5:$B$1100,2,0),"")</f>
        <v/>
      </c>
      <c r="D2899" s="4"/>
      <c r="E2899" s="4"/>
      <c r="F2899" s="24"/>
      <c r="G2899" s="4"/>
      <c r="H2899" s="14" t="str">
        <f>IFERROR(VLOOKUP(B2899,'تكويد الاصناف'!$A$5:$C$1100,3,0),"")</f>
        <v/>
      </c>
    </row>
    <row r="2900" spans="1:8">
      <c r="A2900" s="13"/>
      <c r="B2900" s="4"/>
      <c r="C2900" s="14" t="str">
        <f>IFERROR(VLOOKUP(B2900,'تكويد الاصناف'!$A$5:$B$1100,2,0),"")</f>
        <v/>
      </c>
      <c r="D2900" s="4"/>
      <c r="E2900" s="4"/>
      <c r="F2900" s="24"/>
      <c r="G2900" s="4"/>
      <c r="H2900" s="14" t="str">
        <f>IFERROR(VLOOKUP(B2900,'تكويد الاصناف'!$A$5:$C$1100,3,0),"")</f>
        <v/>
      </c>
    </row>
    <row r="2901" spans="1:8">
      <c r="A2901" s="13"/>
      <c r="B2901" s="4"/>
      <c r="C2901" s="14" t="str">
        <f>IFERROR(VLOOKUP(B2901,'تكويد الاصناف'!$A$5:$B$1100,2,0),"")</f>
        <v/>
      </c>
      <c r="D2901" s="4"/>
      <c r="E2901" s="4"/>
      <c r="F2901" s="24"/>
      <c r="G2901" s="4"/>
      <c r="H2901" s="14" t="str">
        <f>IFERROR(VLOOKUP(B2901,'تكويد الاصناف'!$A$5:$C$1100,3,0),"")</f>
        <v/>
      </c>
    </row>
    <row r="2902" spans="1:8">
      <c r="A2902" s="13"/>
      <c r="B2902" s="4"/>
      <c r="C2902" s="14" t="str">
        <f>IFERROR(VLOOKUP(B2902,'تكويد الاصناف'!$A$5:$B$1100,2,0),"")</f>
        <v/>
      </c>
      <c r="D2902" s="4"/>
      <c r="E2902" s="4"/>
      <c r="F2902" s="24"/>
      <c r="G2902" s="4"/>
      <c r="H2902" s="14" t="str">
        <f>IFERROR(VLOOKUP(B2902,'تكويد الاصناف'!$A$5:$C$1100,3,0),"")</f>
        <v/>
      </c>
    </row>
    <row r="2903" spans="1:8">
      <c r="A2903" s="13"/>
      <c r="B2903" s="4"/>
      <c r="C2903" s="14" t="str">
        <f>IFERROR(VLOOKUP(B2903,'تكويد الاصناف'!$A$5:$B$1100,2,0),"")</f>
        <v/>
      </c>
      <c r="D2903" s="4"/>
      <c r="E2903" s="4"/>
      <c r="F2903" s="24"/>
      <c r="G2903" s="4"/>
      <c r="H2903" s="14" t="str">
        <f>IFERROR(VLOOKUP(B2903,'تكويد الاصناف'!$A$5:$C$1100,3,0),"")</f>
        <v/>
      </c>
    </row>
    <row r="2904" spans="1:8">
      <c r="A2904" s="13"/>
      <c r="B2904" s="4"/>
      <c r="C2904" s="14" t="str">
        <f>IFERROR(VLOOKUP(B2904,'تكويد الاصناف'!$A$5:$B$1100,2,0),"")</f>
        <v/>
      </c>
      <c r="D2904" s="4"/>
      <c r="E2904" s="4"/>
      <c r="F2904" s="24"/>
      <c r="G2904" s="4"/>
      <c r="H2904" s="14" t="str">
        <f>IFERROR(VLOOKUP(B2904,'تكويد الاصناف'!$A$5:$C$1100,3,0),"")</f>
        <v/>
      </c>
    </row>
    <row r="2905" spans="1:8">
      <c r="A2905" s="13"/>
      <c r="B2905" s="4"/>
      <c r="C2905" s="14" t="str">
        <f>IFERROR(VLOOKUP(B2905,'تكويد الاصناف'!$A$5:$B$1100,2,0),"")</f>
        <v/>
      </c>
      <c r="D2905" s="4"/>
      <c r="E2905" s="4"/>
      <c r="F2905" s="24"/>
      <c r="G2905" s="4"/>
      <c r="H2905" s="14" t="str">
        <f>IFERROR(VLOOKUP(B2905,'تكويد الاصناف'!$A$5:$C$1100,3,0),"")</f>
        <v/>
      </c>
    </row>
    <row r="2906" spans="1:8">
      <c r="A2906" s="13"/>
      <c r="B2906" s="4"/>
      <c r="C2906" s="14" t="str">
        <f>IFERROR(VLOOKUP(B2906,'تكويد الاصناف'!$A$5:$B$1100,2,0),"")</f>
        <v/>
      </c>
      <c r="D2906" s="4"/>
      <c r="E2906" s="4"/>
      <c r="F2906" s="24"/>
      <c r="G2906" s="4"/>
      <c r="H2906" s="14" t="str">
        <f>IFERROR(VLOOKUP(B2906,'تكويد الاصناف'!$A$5:$C$1100,3,0),"")</f>
        <v/>
      </c>
    </row>
    <row r="2907" spans="1:8">
      <c r="A2907" s="13"/>
      <c r="B2907" s="4"/>
      <c r="C2907" s="14" t="str">
        <f>IFERROR(VLOOKUP(B2907,'تكويد الاصناف'!$A$5:$B$1100,2,0),"")</f>
        <v/>
      </c>
      <c r="D2907" s="4"/>
      <c r="E2907" s="4"/>
      <c r="F2907" s="24"/>
      <c r="G2907" s="4"/>
      <c r="H2907" s="14" t="str">
        <f>IFERROR(VLOOKUP(B2907,'تكويد الاصناف'!$A$5:$C$1100,3,0),"")</f>
        <v/>
      </c>
    </row>
    <row r="2908" spans="1:8">
      <c r="A2908" s="13"/>
      <c r="B2908" s="4"/>
      <c r="C2908" s="14" t="str">
        <f>IFERROR(VLOOKUP(B2908,'تكويد الاصناف'!$A$5:$B$1100,2,0),"")</f>
        <v/>
      </c>
      <c r="D2908" s="4"/>
      <c r="E2908" s="4"/>
      <c r="F2908" s="24"/>
      <c r="G2908" s="4"/>
      <c r="H2908" s="14" t="str">
        <f>IFERROR(VLOOKUP(B2908,'تكويد الاصناف'!$A$5:$C$1100,3,0),"")</f>
        <v/>
      </c>
    </row>
    <row r="2909" spans="1:8">
      <c r="A2909" s="13"/>
      <c r="B2909" s="4"/>
      <c r="C2909" s="14" t="str">
        <f>IFERROR(VLOOKUP(B2909,'تكويد الاصناف'!$A$5:$B$1100,2,0),"")</f>
        <v/>
      </c>
      <c r="D2909" s="4"/>
      <c r="E2909" s="4"/>
      <c r="F2909" s="24"/>
      <c r="G2909" s="4"/>
      <c r="H2909" s="14" t="str">
        <f>IFERROR(VLOOKUP(B2909,'تكويد الاصناف'!$A$5:$C$1100,3,0),"")</f>
        <v/>
      </c>
    </row>
    <row r="2910" spans="1:8">
      <c r="A2910" s="13"/>
      <c r="B2910" s="4"/>
      <c r="C2910" s="14" t="str">
        <f>IFERROR(VLOOKUP(B2910,'تكويد الاصناف'!$A$5:$B$1100,2,0),"")</f>
        <v/>
      </c>
      <c r="D2910" s="4"/>
      <c r="E2910" s="4"/>
      <c r="F2910" s="24"/>
      <c r="G2910" s="4"/>
      <c r="H2910" s="14" t="str">
        <f>IFERROR(VLOOKUP(B2910,'تكويد الاصناف'!$A$5:$C$1100,3,0),"")</f>
        <v/>
      </c>
    </row>
    <row r="2911" spans="1:8">
      <c r="A2911" s="13"/>
      <c r="B2911" s="4"/>
      <c r="C2911" s="14" t="str">
        <f>IFERROR(VLOOKUP(B2911,'تكويد الاصناف'!$A$5:$B$1100,2,0),"")</f>
        <v/>
      </c>
      <c r="D2911" s="4"/>
      <c r="E2911" s="4"/>
      <c r="F2911" s="24"/>
      <c r="G2911" s="4"/>
      <c r="H2911" s="14" t="str">
        <f>IFERROR(VLOOKUP(B2911,'تكويد الاصناف'!$A$5:$C$1100,3,0),"")</f>
        <v/>
      </c>
    </row>
    <row r="2912" spans="1:8">
      <c r="A2912" s="13"/>
      <c r="B2912" s="4"/>
      <c r="C2912" s="14" t="str">
        <f>IFERROR(VLOOKUP(B2912,'تكويد الاصناف'!$A$5:$B$1100,2,0),"")</f>
        <v/>
      </c>
      <c r="D2912" s="4"/>
      <c r="E2912" s="4"/>
      <c r="F2912" s="24"/>
      <c r="G2912" s="4"/>
      <c r="H2912" s="14" t="str">
        <f>IFERROR(VLOOKUP(B2912,'تكويد الاصناف'!$A$5:$C$1100,3,0),"")</f>
        <v/>
      </c>
    </row>
    <row r="2913" spans="1:8">
      <c r="A2913" s="13"/>
      <c r="B2913" s="4"/>
      <c r="C2913" s="14" t="str">
        <f>IFERROR(VLOOKUP(B2913,'تكويد الاصناف'!$A$5:$B$1100,2,0),"")</f>
        <v/>
      </c>
      <c r="D2913" s="4"/>
      <c r="E2913" s="4"/>
      <c r="F2913" s="24"/>
      <c r="G2913" s="4"/>
      <c r="H2913" s="14" t="str">
        <f>IFERROR(VLOOKUP(B2913,'تكويد الاصناف'!$A$5:$C$1100,3,0),"")</f>
        <v/>
      </c>
    </row>
    <row r="2914" spans="1:8">
      <c r="A2914" s="13"/>
      <c r="B2914" s="4"/>
      <c r="C2914" s="14" t="str">
        <f>IFERROR(VLOOKUP(B2914,'تكويد الاصناف'!$A$5:$B$1100,2,0),"")</f>
        <v/>
      </c>
      <c r="D2914" s="4"/>
      <c r="E2914" s="4"/>
      <c r="F2914" s="24"/>
      <c r="G2914" s="4"/>
      <c r="H2914" s="14" t="str">
        <f>IFERROR(VLOOKUP(B2914,'تكويد الاصناف'!$A$5:$C$1100,3,0),"")</f>
        <v/>
      </c>
    </row>
    <row r="2915" spans="1:8">
      <c r="A2915" s="13"/>
      <c r="B2915" s="4"/>
      <c r="C2915" s="14" t="str">
        <f>IFERROR(VLOOKUP(B2915,'تكويد الاصناف'!$A$5:$B$1100,2,0),"")</f>
        <v/>
      </c>
      <c r="D2915" s="4"/>
      <c r="E2915" s="4"/>
      <c r="F2915" s="24"/>
      <c r="G2915" s="4"/>
      <c r="H2915" s="14" t="str">
        <f>IFERROR(VLOOKUP(B2915,'تكويد الاصناف'!$A$5:$C$1100,3,0),"")</f>
        <v/>
      </c>
    </row>
    <row r="2916" spans="1:8">
      <c r="A2916" s="13"/>
      <c r="B2916" s="4"/>
      <c r="C2916" s="14" t="str">
        <f>IFERROR(VLOOKUP(B2916,'تكويد الاصناف'!$A$5:$B$1100,2,0),"")</f>
        <v/>
      </c>
      <c r="D2916" s="4"/>
      <c r="E2916" s="4"/>
      <c r="F2916" s="24"/>
      <c r="G2916" s="4"/>
      <c r="H2916" s="14" t="str">
        <f>IFERROR(VLOOKUP(B2916,'تكويد الاصناف'!$A$5:$C$1100,3,0),"")</f>
        <v/>
      </c>
    </row>
    <row r="2917" spans="1:8">
      <c r="A2917" s="13"/>
      <c r="B2917" s="4"/>
      <c r="C2917" s="14" t="str">
        <f>IFERROR(VLOOKUP(B2917,'تكويد الاصناف'!$A$5:$B$1100,2,0),"")</f>
        <v/>
      </c>
      <c r="D2917" s="4"/>
      <c r="E2917" s="4"/>
      <c r="F2917" s="24"/>
      <c r="G2917" s="4"/>
      <c r="H2917" s="14" t="str">
        <f>IFERROR(VLOOKUP(B2917,'تكويد الاصناف'!$A$5:$C$1100,3,0),"")</f>
        <v/>
      </c>
    </row>
    <row r="2918" spans="1:8">
      <c r="A2918" s="13"/>
      <c r="B2918" s="4"/>
      <c r="C2918" s="14" t="str">
        <f>IFERROR(VLOOKUP(B2918,'تكويد الاصناف'!$A$5:$B$1100,2,0),"")</f>
        <v/>
      </c>
      <c r="D2918" s="4"/>
      <c r="E2918" s="4"/>
      <c r="F2918" s="24"/>
      <c r="G2918" s="4"/>
      <c r="H2918" s="14" t="str">
        <f>IFERROR(VLOOKUP(B2918,'تكويد الاصناف'!$A$5:$C$1100,3,0),"")</f>
        <v/>
      </c>
    </row>
    <row r="2919" spans="1:8">
      <c r="A2919" s="13"/>
      <c r="B2919" s="4"/>
      <c r="C2919" s="14" t="str">
        <f>IFERROR(VLOOKUP(B2919,'تكويد الاصناف'!$A$5:$B$1100,2,0),"")</f>
        <v/>
      </c>
      <c r="D2919" s="4"/>
      <c r="E2919" s="4"/>
      <c r="F2919" s="24"/>
      <c r="G2919" s="4"/>
      <c r="H2919" s="14" t="str">
        <f>IFERROR(VLOOKUP(B2919,'تكويد الاصناف'!$A$5:$C$1100,3,0),"")</f>
        <v/>
      </c>
    </row>
    <row r="2920" spans="1:8">
      <c r="A2920" s="13"/>
      <c r="B2920" s="4"/>
      <c r="C2920" s="14" t="str">
        <f>IFERROR(VLOOKUP(B2920,'تكويد الاصناف'!$A$5:$B$1100,2,0),"")</f>
        <v/>
      </c>
      <c r="D2920" s="4"/>
      <c r="E2920" s="4"/>
      <c r="F2920" s="24"/>
      <c r="G2920" s="4"/>
      <c r="H2920" s="14" t="str">
        <f>IFERROR(VLOOKUP(B2920,'تكويد الاصناف'!$A$5:$C$1100,3,0),"")</f>
        <v/>
      </c>
    </row>
    <row r="2921" spans="1:8">
      <c r="A2921" s="13"/>
      <c r="B2921" s="4"/>
      <c r="C2921" s="14" t="str">
        <f>IFERROR(VLOOKUP(B2921,'تكويد الاصناف'!$A$5:$B$1100,2,0),"")</f>
        <v/>
      </c>
      <c r="D2921" s="4"/>
      <c r="E2921" s="4"/>
      <c r="F2921" s="24"/>
      <c r="G2921" s="4"/>
      <c r="H2921" s="14" t="str">
        <f>IFERROR(VLOOKUP(B2921,'تكويد الاصناف'!$A$5:$C$1100,3,0),"")</f>
        <v/>
      </c>
    </row>
    <row r="2922" spans="1:8">
      <c r="A2922" s="13"/>
      <c r="B2922" s="4"/>
      <c r="C2922" s="14" t="str">
        <f>IFERROR(VLOOKUP(B2922,'تكويد الاصناف'!$A$5:$B$1100,2,0),"")</f>
        <v/>
      </c>
      <c r="D2922" s="4"/>
      <c r="E2922" s="4"/>
      <c r="F2922" s="24"/>
      <c r="G2922" s="4"/>
      <c r="H2922" s="14" t="str">
        <f>IFERROR(VLOOKUP(B2922,'تكويد الاصناف'!$A$5:$C$1100,3,0),"")</f>
        <v/>
      </c>
    </row>
    <row r="2923" spans="1:8">
      <c r="A2923" s="13"/>
      <c r="B2923" s="4"/>
      <c r="C2923" s="14" t="str">
        <f>IFERROR(VLOOKUP(B2923,'تكويد الاصناف'!$A$5:$B$1100,2,0),"")</f>
        <v/>
      </c>
      <c r="D2923" s="4"/>
      <c r="E2923" s="4"/>
      <c r="F2923" s="24"/>
      <c r="G2923" s="4"/>
      <c r="H2923" s="14" t="str">
        <f>IFERROR(VLOOKUP(B2923,'تكويد الاصناف'!$A$5:$C$1100,3,0),"")</f>
        <v/>
      </c>
    </row>
    <row r="2924" spans="1:8">
      <c r="A2924" s="13"/>
      <c r="B2924" s="4"/>
      <c r="C2924" s="14" t="str">
        <f>IFERROR(VLOOKUP(B2924,'تكويد الاصناف'!$A$5:$B$1100,2,0),"")</f>
        <v/>
      </c>
      <c r="D2924" s="4"/>
      <c r="E2924" s="4"/>
      <c r="F2924" s="24"/>
      <c r="G2924" s="4"/>
      <c r="H2924" s="14" t="str">
        <f>IFERROR(VLOOKUP(B2924,'تكويد الاصناف'!$A$5:$C$1100,3,0),"")</f>
        <v/>
      </c>
    </row>
    <row r="2925" spans="1:8">
      <c r="A2925" s="13"/>
      <c r="B2925" s="4"/>
      <c r="C2925" s="14" t="str">
        <f>IFERROR(VLOOKUP(B2925,'تكويد الاصناف'!$A$5:$B$1100,2,0),"")</f>
        <v/>
      </c>
      <c r="D2925" s="4"/>
      <c r="E2925" s="4"/>
      <c r="F2925" s="24"/>
      <c r="G2925" s="4"/>
      <c r="H2925" s="14" t="str">
        <f>IFERROR(VLOOKUP(B2925,'تكويد الاصناف'!$A$5:$C$1100,3,0),"")</f>
        <v/>
      </c>
    </row>
    <row r="2926" spans="1:8">
      <c r="A2926" s="13"/>
      <c r="B2926" s="4"/>
      <c r="C2926" s="14" t="str">
        <f>IFERROR(VLOOKUP(B2926,'تكويد الاصناف'!$A$5:$B$1100,2,0),"")</f>
        <v/>
      </c>
      <c r="D2926" s="4"/>
      <c r="E2926" s="4"/>
      <c r="F2926" s="24"/>
      <c r="G2926" s="4"/>
      <c r="H2926" s="14" t="str">
        <f>IFERROR(VLOOKUP(B2926,'تكويد الاصناف'!$A$5:$C$1100,3,0),"")</f>
        <v/>
      </c>
    </row>
    <row r="2927" spans="1:8">
      <c r="A2927" s="13"/>
      <c r="B2927" s="4"/>
      <c r="C2927" s="14" t="str">
        <f>IFERROR(VLOOKUP(B2927,'تكويد الاصناف'!$A$5:$B$1100,2,0),"")</f>
        <v/>
      </c>
      <c r="D2927" s="4"/>
      <c r="E2927" s="4"/>
      <c r="F2927" s="24"/>
      <c r="G2927" s="4"/>
      <c r="H2927" s="14" t="str">
        <f>IFERROR(VLOOKUP(B2927,'تكويد الاصناف'!$A$5:$C$1100,3,0),"")</f>
        <v/>
      </c>
    </row>
    <row r="2928" spans="1:8">
      <c r="A2928" s="13"/>
      <c r="B2928" s="4"/>
      <c r="C2928" s="14" t="str">
        <f>IFERROR(VLOOKUP(B2928,'تكويد الاصناف'!$A$5:$B$1100,2,0),"")</f>
        <v/>
      </c>
      <c r="D2928" s="4"/>
      <c r="E2928" s="4"/>
      <c r="F2928" s="24"/>
      <c r="G2928" s="4"/>
      <c r="H2928" s="14" t="str">
        <f>IFERROR(VLOOKUP(B2928,'تكويد الاصناف'!$A$5:$C$1100,3,0),"")</f>
        <v/>
      </c>
    </row>
    <row r="2929" spans="1:8">
      <c r="A2929" s="13"/>
      <c r="B2929" s="4"/>
      <c r="C2929" s="14" t="str">
        <f>IFERROR(VLOOKUP(B2929,'تكويد الاصناف'!$A$5:$B$1100,2,0),"")</f>
        <v/>
      </c>
      <c r="D2929" s="4"/>
      <c r="E2929" s="4"/>
      <c r="F2929" s="24"/>
      <c r="G2929" s="4"/>
      <c r="H2929" s="14" t="str">
        <f>IFERROR(VLOOKUP(B2929,'تكويد الاصناف'!$A$5:$C$1100,3,0),"")</f>
        <v/>
      </c>
    </row>
    <row r="2930" spans="1:8">
      <c r="A2930" s="13"/>
      <c r="B2930" s="4"/>
      <c r="C2930" s="14" t="str">
        <f>IFERROR(VLOOKUP(B2930,'تكويد الاصناف'!$A$5:$B$1100,2,0),"")</f>
        <v/>
      </c>
      <c r="D2930" s="4"/>
      <c r="E2930" s="4"/>
      <c r="F2930" s="24"/>
      <c r="G2930" s="4"/>
      <c r="H2930" s="14" t="str">
        <f>IFERROR(VLOOKUP(B2930,'تكويد الاصناف'!$A$5:$C$1100,3,0),"")</f>
        <v/>
      </c>
    </row>
    <row r="2931" spans="1:8">
      <c r="A2931" s="13"/>
      <c r="B2931" s="4"/>
      <c r="C2931" s="14" t="str">
        <f>IFERROR(VLOOKUP(B2931,'تكويد الاصناف'!$A$5:$B$1100,2,0),"")</f>
        <v/>
      </c>
      <c r="D2931" s="4"/>
      <c r="E2931" s="4"/>
      <c r="F2931" s="24"/>
      <c r="G2931" s="4"/>
      <c r="H2931" s="14" t="str">
        <f>IFERROR(VLOOKUP(B2931,'تكويد الاصناف'!$A$5:$C$1100,3,0),"")</f>
        <v/>
      </c>
    </row>
    <row r="2932" spans="1:8">
      <c r="A2932" s="13"/>
      <c r="B2932" s="4"/>
      <c r="C2932" s="14" t="str">
        <f>IFERROR(VLOOKUP(B2932,'تكويد الاصناف'!$A$5:$B$1100,2,0),"")</f>
        <v/>
      </c>
      <c r="D2932" s="4"/>
      <c r="E2932" s="4"/>
      <c r="F2932" s="24"/>
      <c r="G2932" s="4"/>
      <c r="H2932" s="14" t="str">
        <f>IFERROR(VLOOKUP(B2932,'تكويد الاصناف'!$A$5:$C$1100,3,0),"")</f>
        <v/>
      </c>
    </row>
    <row r="2933" spans="1:8">
      <c r="A2933" s="13"/>
      <c r="B2933" s="4"/>
      <c r="C2933" s="14" t="str">
        <f>IFERROR(VLOOKUP(B2933,'تكويد الاصناف'!$A$5:$B$1100,2,0),"")</f>
        <v/>
      </c>
      <c r="D2933" s="4"/>
      <c r="E2933" s="4"/>
      <c r="F2933" s="24"/>
      <c r="G2933" s="4"/>
      <c r="H2933" s="14" t="str">
        <f>IFERROR(VLOOKUP(B2933,'تكويد الاصناف'!$A$5:$C$1100,3,0),"")</f>
        <v/>
      </c>
    </row>
    <row r="2934" spans="1:8">
      <c r="A2934" s="13"/>
      <c r="B2934" s="4"/>
      <c r="C2934" s="14" t="str">
        <f>IFERROR(VLOOKUP(B2934,'تكويد الاصناف'!$A$5:$B$1100,2,0),"")</f>
        <v/>
      </c>
      <c r="D2934" s="4"/>
      <c r="E2934" s="4"/>
      <c r="F2934" s="24"/>
      <c r="G2934" s="4"/>
      <c r="H2934" s="14" t="str">
        <f>IFERROR(VLOOKUP(B2934,'تكويد الاصناف'!$A$5:$C$1100,3,0),"")</f>
        <v/>
      </c>
    </row>
    <row r="2935" spans="1:8">
      <c r="A2935" s="13"/>
      <c r="B2935" s="4"/>
      <c r="C2935" s="14" t="str">
        <f>IFERROR(VLOOKUP(B2935,'تكويد الاصناف'!$A$5:$B$1100,2,0),"")</f>
        <v/>
      </c>
      <c r="D2935" s="4"/>
      <c r="E2935" s="4"/>
      <c r="F2935" s="24"/>
      <c r="G2935" s="4"/>
      <c r="H2935" s="14" t="str">
        <f>IFERROR(VLOOKUP(B2935,'تكويد الاصناف'!$A$5:$C$1100,3,0),"")</f>
        <v/>
      </c>
    </row>
    <row r="2936" spans="1:8">
      <c r="A2936" s="13"/>
      <c r="B2936" s="4"/>
      <c r="C2936" s="14" t="str">
        <f>IFERROR(VLOOKUP(B2936,'تكويد الاصناف'!$A$5:$B$1100,2,0),"")</f>
        <v/>
      </c>
      <c r="D2936" s="4"/>
      <c r="E2936" s="4"/>
      <c r="F2936" s="24"/>
      <c r="G2936" s="4"/>
      <c r="H2936" s="14" t="str">
        <f>IFERROR(VLOOKUP(B2936,'تكويد الاصناف'!$A$5:$C$1100,3,0),"")</f>
        <v/>
      </c>
    </row>
    <row r="2937" spans="1:8">
      <c r="A2937" s="13"/>
      <c r="B2937" s="4"/>
      <c r="C2937" s="14" t="str">
        <f>IFERROR(VLOOKUP(B2937,'تكويد الاصناف'!$A$5:$B$1100,2,0),"")</f>
        <v/>
      </c>
      <c r="D2937" s="4"/>
      <c r="E2937" s="4"/>
      <c r="F2937" s="24"/>
      <c r="G2937" s="4"/>
      <c r="H2937" s="14" t="str">
        <f>IFERROR(VLOOKUP(B2937,'تكويد الاصناف'!$A$5:$C$1100,3,0),"")</f>
        <v/>
      </c>
    </row>
    <row r="2938" spans="1:8">
      <c r="A2938" s="13"/>
      <c r="B2938" s="4"/>
      <c r="C2938" s="14" t="str">
        <f>IFERROR(VLOOKUP(B2938,'تكويد الاصناف'!$A$5:$B$1100,2,0),"")</f>
        <v/>
      </c>
      <c r="D2938" s="4"/>
      <c r="E2938" s="4"/>
      <c r="F2938" s="24"/>
      <c r="G2938" s="4"/>
      <c r="H2938" s="14" t="str">
        <f>IFERROR(VLOOKUP(B2938,'تكويد الاصناف'!$A$5:$C$1100,3,0),"")</f>
        <v/>
      </c>
    </row>
    <row r="2939" spans="1:8">
      <c r="A2939" s="13"/>
      <c r="B2939" s="4"/>
      <c r="C2939" s="14" t="str">
        <f>IFERROR(VLOOKUP(B2939,'تكويد الاصناف'!$A$5:$B$1100,2,0),"")</f>
        <v/>
      </c>
      <c r="D2939" s="4"/>
      <c r="E2939" s="4"/>
      <c r="F2939" s="24"/>
      <c r="G2939" s="4"/>
      <c r="H2939" s="14" t="str">
        <f>IFERROR(VLOOKUP(B2939,'تكويد الاصناف'!$A$5:$C$1100,3,0),"")</f>
        <v/>
      </c>
    </row>
    <row r="2940" spans="1:8">
      <c r="A2940" s="13"/>
      <c r="B2940" s="4"/>
      <c r="C2940" s="14" t="str">
        <f>IFERROR(VLOOKUP(B2940,'تكويد الاصناف'!$A$5:$B$1100,2,0),"")</f>
        <v/>
      </c>
      <c r="D2940" s="4"/>
      <c r="E2940" s="4"/>
      <c r="F2940" s="24"/>
      <c r="G2940" s="4"/>
      <c r="H2940" s="14" t="str">
        <f>IFERROR(VLOOKUP(B2940,'تكويد الاصناف'!$A$5:$C$1100,3,0),"")</f>
        <v/>
      </c>
    </row>
    <row r="2941" spans="1:8">
      <c r="A2941" s="13"/>
      <c r="B2941" s="4"/>
      <c r="C2941" s="14" t="str">
        <f>IFERROR(VLOOKUP(B2941,'تكويد الاصناف'!$A$5:$B$1100,2,0),"")</f>
        <v/>
      </c>
      <c r="D2941" s="4"/>
      <c r="E2941" s="4"/>
      <c r="F2941" s="24"/>
      <c r="G2941" s="4"/>
      <c r="H2941" s="14" t="str">
        <f>IFERROR(VLOOKUP(B2941,'تكويد الاصناف'!$A$5:$C$1100,3,0),"")</f>
        <v/>
      </c>
    </row>
    <row r="2942" spans="1:8">
      <c r="A2942" s="13"/>
      <c r="B2942" s="4"/>
      <c r="C2942" s="14" t="str">
        <f>IFERROR(VLOOKUP(B2942,'تكويد الاصناف'!$A$5:$B$1100,2,0),"")</f>
        <v/>
      </c>
      <c r="D2942" s="4"/>
      <c r="E2942" s="4"/>
      <c r="F2942" s="24"/>
      <c r="G2942" s="4"/>
      <c r="H2942" s="14" t="str">
        <f>IFERROR(VLOOKUP(B2942,'تكويد الاصناف'!$A$5:$C$1100,3,0),"")</f>
        <v/>
      </c>
    </row>
    <row r="2943" spans="1:8">
      <c r="A2943" s="13"/>
      <c r="B2943" s="4"/>
      <c r="C2943" s="14" t="str">
        <f>IFERROR(VLOOKUP(B2943,'تكويد الاصناف'!$A$5:$B$1100,2,0),"")</f>
        <v/>
      </c>
      <c r="D2943" s="4"/>
      <c r="E2943" s="4"/>
      <c r="F2943" s="24"/>
      <c r="G2943" s="4"/>
      <c r="H2943" s="14" t="str">
        <f>IFERROR(VLOOKUP(B2943,'تكويد الاصناف'!$A$5:$C$1100,3,0),"")</f>
        <v/>
      </c>
    </row>
    <row r="2944" spans="1:8">
      <c r="A2944" s="13"/>
      <c r="B2944" s="4"/>
      <c r="C2944" s="14" t="str">
        <f>IFERROR(VLOOKUP(B2944,'تكويد الاصناف'!$A$5:$B$1100,2,0),"")</f>
        <v/>
      </c>
      <c r="D2944" s="4"/>
      <c r="E2944" s="4"/>
      <c r="F2944" s="24"/>
      <c r="G2944" s="4"/>
      <c r="H2944" s="14" t="str">
        <f>IFERROR(VLOOKUP(B2944,'تكويد الاصناف'!$A$5:$C$1100,3,0),"")</f>
        <v/>
      </c>
    </row>
    <row r="2945" spans="1:8">
      <c r="A2945" s="13"/>
      <c r="B2945" s="4"/>
      <c r="C2945" s="14" t="str">
        <f>IFERROR(VLOOKUP(B2945,'تكويد الاصناف'!$A$5:$B$1100,2,0),"")</f>
        <v/>
      </c>
      <c r="D2945" s="4"/>
      <c r="E2945" s="4"/>
      <c r="F2945" s="24"/>
      <c r="G2945" s="4"/>
      <c r="H2945" s="14" t="str">
        <f>IFERROR(VLOOKUP(B2945,'تكويد الاصناف'!$A$5:$C$1100,3,0),"")</f>
        <v/>
      </c>
    </row>
    <row r="2946" spans="1:8">
      <c r="A2946" s="13"/>
      <c r="B2946" s="4"/>
      <c r="C2946" s="14" t="str">
        <f>IFERROR(VLOOKUP(B2946,'تكويد الاصناف'!$A$5:$B$1100,2,0),"")</f>
        <v/>
      </c>
      <c r="D2946" s="4"/>
      <c r="E2946" s="4"/>
      <c r="F2946" s="24"/>
      <c r="G2946" s="4"/>
      <c r="H2946" s="14" t="str">
        <f>IFERROR(VLOOKUP(B2946,'تكويد الاصناف'!$A$5:$C$1100,3,0),"")</f>
        <v/>
      </c>
    </row>
    <row r="2947" spans="1:8">
      <c r="A2947" s="13"/>
      <c r="B2947" s="4"/>
      <c r="C2947" s="14" t="str">
        <f>IFERROR(VLOOKUP(B2947,'تكويد الاصناف'!$A$5:$B$1100,2,0),"")</f>
        <v/>
      </c>
      <c r="D2947" s="4"/>
      <c r="E2947" s="4"/>
      <c r="F2947" s="24"/>
      <c r="G2947" s="4"/>
      <c r="H2947" s="14" t="str">
        <f>IFERROR(VLOOKUP(B2947,'تكويد الاصناف'!$A$5:$C$1100,3,0),"")</f>
        <v/>
      </c>
    </row>
    <row r="2948" spans="1:8">
      <c r="A2948" s="13"/>
      <c r="B2948" s="4"/>
      <c r="C2948" s="14" t="str">
        <f>IFERROR(VLOOKUP(B2948,'تكويد الاصناف'!$A$5:$B$1100,2,0),"")</f>
        <v/>
      </c>
      <c r="D2948" s="4"/>
      <c r="E2948" s="4"/>
      <c r="F2948" s="24"/>
      <c r="G2948" s="4"/>
      <c r="H2948" s="14" t="str">
        <f>IFERROR(VLOOKUP(B2948,'تكويد الاصناف'!$A$5:$C$1100,3,0),"")</f>
        <v/>
      </c>
    </row>
    <row r="2949" spans="1:8">
      <c r="A2949" s="13"/>
      <c r="B2949" s="4"/>
      <c r="C2949" s="14" t="str">
        <f>IFERROR(VLOOKUP(B2949,'تكويد الاصناف'!$A$5:$B$1100,2,0),"")</f>
        <v/>
      </c>
      <c r="D2949" s="4"/>
      <c r="E2949" s="4"/>
      <c r="F2949" s="24"/>
      <c r="G2949" s="4"/>
      <c r="H2949" s="14" t="str">
        <f>IFERROR(VLOOKUP(B2949,'تكويد الاصناف'!$A$5:$C$1100,3,0),"")</f>
        <v/>
      </c>
    </row>
    <row r="2950" spans="1:8">
      <c r="A2950" s="13"/>
      <c r="B2950" s="4"/>
      <c r="C2950" s="14" t="str">
        <f>IFERROR(VLOOKUP(B2950,'تكويد الاصناف'!$A$5:$B$1100,2,0),"")</f>
        <v/>
      </c>
      <c r="D2950" s="4"/>
      <c r="E2950" s="4"/>
      <c r="F2950" s="24"/>
      <c r="G2950" s="4"/>
      <c r="H2950" s="14" t="str">
        <f>IFERROR(VLOOKUP(B2950,'تكويد الاصناف'!$A$5:$C$1100,3,0),"")</f>
        <v/>
      </c>
    </row>
    <row r="2951" spans="1:8">
      <c r="A2951" s="13"/>
      <c r="B2951" s="4"/>
      <c r="C2951" s="14" t="str">
        <f>IFERROR(VLOOKUP(B2951,'تكويد الاصناف'!$A$5:$B$1100,2,0),"")</f>
        <v/>
      </c>
      <c r="D2951" s="4"/>
      <c r="E2951" s="4"/>
      <c r="F2951" s="24"/>
      <c r="G2951" s="4"/>
      <c r="H2951" s="14" t="str">
        <f>IFERROR(VLOOKUP(B2951,'تكويد الاصناف'!$A$5:$C$1100,3,0),"")</f>
        <v/>
      </c>
    </row>
    <row r="2952" spans="1:8">
      <c r="A2952" s="13"/>
      <c r="B2952" s="4"/>
      <c r="C2952" s="14" t="str">
        <f>IFERROR(VLOOKUP(B2952,'تكويد الاصناف'!$A$5:$B$1100,2,0),"")</f>
        <v/>
      </c>
      <c r="D2952" s="4"/>
      <c r="E2952" s="4"/>
      <c r="F2952" s="24"/>
      <c r="G2952" s="4"/>
      <c r="H2952" s="14" t="str">
        <f>IFERROR(VLOOKUP(B2952,'تكويد الاصناف'!$A$5:$C$1100,3,0),"")</f>
        <v/>
      </c>
    </row>
    <row r="2953" spans="1:8">
      <c r="A2953" s="13"/>
      <c r="B2953" s="4"/>
      <c r="C2953" s="14" t="str">
        <f>IFERROR(VLOOKUP(B2953,'تكويد الاصناف'!$A$5:$B$1100,2,0),"")</f>
        <v/>
      </c>
      <c r="D2953" s="4"/>
      <c r="E2953" s="4"/>
      <c r="F2953" s="24"/>
      <c r="G2953" s="4"/>
      <c r="H2953" s="14" t="str">
        <f>IFERROR(VLOOKUP(B2953,'تكويد الاصناف'!$A$5:$C$1100,3,0),"")</f>
        <v/>
      </c>
    </row>
    <row r="2954" spans="1:8">
      <c r="A2954" s="13"/>
      <c r="B2954" s="4"/>
      <c r="C2954" s="14" t="str">
        <f>IFERROR(VLOOKUP(B2954,'تكويد الاصناف'!$A$5:$B$1100,2,0),"")</f>
        <v/>
      </c>
      <c r="D2954" s="4"/>
      <c r="E2954" s="4"/>
      <c r="F2954" s="24"/>
      <c r="G2954" s="4"/>
      <c r="H2954" s="14" t="str">
        <f>IFERROR(VLOOKUP(B2954,'تكويد الاصناف'!$A$5:$C$1100,3,0),"")</f>
        <v/>
      </c>
    </row>
    <row r="2955" spans="1:8">
      <c r="A2955" s="13"/>
      <c r="B2955" s="4"/>
      <c r="C2955" s="14" t="str">
        <f>IFERROR(VLOOKUP(B2955,'تكويد الاصناف'!$A$5:$B$1100,2,0),"")</f>
        <v/>
      </c>
      <c r="D2955" s="4"/>
      <c r="E2955" s="4"/>
      <c r="F2955" s="24"/>
      <c r="G2955" s="4"/>
      <c r="H2955" s="14" t="str">
        <f>IFERROR(VLOOKUP(B2955,'تكويد الاصناف'!$A$5:$C$1100,3,0),"")</f>
        <v/>
      </c>
    </row>
    <row r="2956" spans="1:8">
      <c r="A2956" s="13"/>
      <c r="B2956" s="4"/>
      <c r="C2956" s="14" t="str">
        <f>IFERROR(VLOOKUP(B2956,'تكويد الاصناف'!$A$5:$B$1100,2,0),"")</f>
        <v/>
      </c>
      <c r="D2956" s="4"/>
      <c r="E2956" s="4"/>
      <c r="F2956" s="24"/>
      <c r="G2956" s="4"/>
      <c r="H2956" s="14" t="str">
        <f>IFERROR(VLOOKUP(B2956,'تكويد الاصناف'!$A$5:$C$1100,3,0),"")</f>
        <v/>
      </c>
    </row>
    <row r="2957" spans="1:8">
      <c r="A2957" s="13"/>
      <c r="B2957" s="4"/>
      <c r="C2957" s="14" t="str">
        <f>IFERROR(VLOOKUP(B2957,'تكويد الاصناف'!$A$5:$B$1100,2,0),"")</f>
        <v/>
      </c>
      <c r="D2957" s="4"/>
      <c r="E2957" s="4"/>
      <c r="F2957" s="24"/>
      <c r="G2957" s="4"/>
      <c r="H2957" s="14" t="str">
        <f>IFERROR(VLOOKUP(B2957,'تكويد الاصناف'!$A$5:$C$1100,3,0),"")</f>
        <v/>
      </c>
    </row>
    <row r="2958" spans="1:8">
      <c r="A2958" s="13"/>
      <c r="B2958" s="4"/>
      <c r="C2958" s="14" t="str">
        <f>IFERROR(VLOOKUP(B2958,'تكويد الاصناف'!$A$5:$B$1100,2,0),"")</f>
        <v/>
      </c>
      <c r="D2958" s="4"/>
      <c r="E2958" s="4"/>
      <c r="F2958" s="24"/>
      <c r="G2958" s="4"/>
      <c r="H2958" s="14" t="str">
        <f>IFERROR(VLOOKUP(B2958,'تكويد الاصناف'!$A$5:$C$1100,3,0),"")</f>
        <v/>
      </c>
    </row>
    <row r="2959" spans="1:8">
      <c r="A2959" s="13"/>
      <c r="B2959" s="4"/>
      <c r="C2959" s="14" t="str">
        <f>IFERROR(VLOOKUP(B2959,'تكويد الاصناف'!$A$5:$B$1100,2,0),"")</f>
        <v/>
      </c>
      <c r="D2959" s="4"/>
      <c r="E2959" s="4"/>
      <c r="F2959" s="24"/>
      <c r="G2959" s="4"/>
      <c r="H2959" s="14" t="str">
        <f>IFERROR(VLOOKUP(B2959,'تكويد الاصناف'!$A$5:$C$1100,3,0),"")</f>
        <v/>
      </c>
    </row>
    <row r="2960" spans="1:8">
      <c r="A2960" s="13"/>
      <c r="B2960" s="4"/>
      <c r="C2960" s="14" t="str">
        <f>IFERROR(VLOOKUP(B2960,'تكويد الاصناف'!$A$5:$B$1100,2,0),"")</f>
        <v/>
      </c>
      <c r="D2960" s="4"/>
      <c r="E2960" s="4"/>
      <c r="F2960" s="24"/>
      <c r="G2960" s="4"/>
      <c r="H2960" s="14" t="str">
        <f>IFERROR(VLOOKUP(B2960,'تكويد الاصناف'!$A$5:$C$1100,3,0),"")</f>
        <v/>
      </c>
    </row>
    <row r="2961" spans="1:8">
      <c r="A2961" s="13"/>
      <c r="B2961" s="4"/>
      <c r="C2961" s="14" t="str">
        <f>IFERROR(VLOOKUP(B2961,'تكويد الاصناف'!$A$5:$B$1100,2,0),"")</f>
        <v/>
      </c>
      <c r="D2961" s="4"/>
      <c r="E2961" s="4"/>
      <c r="F2961" s="24"/>
      <c r="G2961" s="4"/>
      <c r="H2961" s="14" t="str">
        <f>IFERROR(VLOOKUP(B2961,'تكويد الاصناف'!$A$5:$C$1100,3,0),"")</f>
        <v/>
      </c>
    </row>
    <row r="2962" spans="1:8">
      <c r="A2962" s="13"/>
      <c r="B2962" s="4"/>
      <c r="C2962" s="14" t="str">
        <f>IFERROR(VLOOKUP(B2962,'تكويد الاصناف'!$A$5:$B$1100,2,0),"")</f>
        <v/>
      </c>
      <c r="D2962" s="4"/>
      <c r="E2962" s="4"/>
      <c r="F2962" s="24"/>
      <c r="G2962" s="4"/>
      <c r="H2962" s="14" t="str">
        <f>IFERROR(VLOOKUP(B2962,'تكويد الاصناف'!$A$5:$C$1100,3,0),"")</f>
        <v/>
      </c>
    </row>
    <row r="2963" spans="1:8">
      <c r="A2963" s="13"/>
      <c r="B2963" s="4"/>
      <c r="C2963" s="14" t="str">
        <f>IFERROR(VLOOKUP(B2963,'تكويد الاصناف'!$A$5:$B$1100,2,0),"")</f>
        <v/>
      </c>
      <c r="D2963" s="4"/>
      <c r="E2963" s="4"/>
      <c r="F2963" s="24"/>
      <c r="G2963" s="4"/>
      <c r="H2963" s="14" t="str">
        <f>IFERROR(VLOOKUP(B2963,'تكويد الاصناف'!$A$5:$C$1100,3,0),"")</f>
        <v/>
      </c>
    </row>
    <row r="2964" spans="1:8">
      <c r="A2964" s="13"/>
      <c r="B2964" s="4"/>
      <c r="C2964" s="14" t="str">
        <f>IFERROR(VLOOKUP(B2964,'تكويد الاصناف'!$A$5:$B$1100,2,0),"")</f>
        <v/>
      </c>
      <c r="D2964" s="4"/>
      <c r="E2964" s="4"/>
      <c r="F2964" s="24"/>
      <c r="G2964" s="4"/>
      <c r="H2964" s="14" t="str">
        <f>IFERROR(VLOOKUP(B2964,'تكويد الاصناف'!$A$5:$C$1100,3,0),"")</f>
        <v/>
      </c>
    </row>
    <row r="2965" spans="1:8">
      <c r="A2965" s="13"/>
      <c r="B2965" s="4"/>
      <c r="C2965" s="14" t="str">
        <f>IFERROR(VLOOKUP(B2965,'تكويد الاصناف'!$A$5:$B$1100,2,0),"")</f>
        <v/>
      </c>
      <c r="D2965" s="4"/>
      <c r="E2965" s="4"/>
      <c r="F2965" s="24"/>
      <c r="G2965" s="4"/>
      <c r="H2965" s="14" t="str">
        <f>IFERROR(VLOOKUP(B2965,'تكويد الاصناف'!$A$5:$C$1100,3,0),"")</f>
        <v/>
      </c>
    </row>
    <row r="2966" spans="1:8">
      <c r="A2966" s="13"/>
      <c r="B2966" s="4"/>
      <c r="C2966" s="14" t="str">
        <f>IFERROR(VLOOKUP(B2966,'تكويد الاصناف'!$A$5:$B$1100,2,0),"")</f>
        <v/>
      </c>
      <c r="D2966" s="4"/>
      <c r="E2966" s="4"/>
      <c r="F2966" s="24"/>
      <c r="G2966" s="4"/>
      <c r="H2966" s="14" t="str">
        <f>IFERROR(VLOOKUP(B2966,'تكويد الاصناف'!$A$5:$C$1100,3,0),"")</f>
        <v/>
      </c>
    </row>
    <row r="2967" spans="1:8">
      <c r="A2967" s="13"/>
      <c r="B2967" s="4"/>
      <c r="C2967" s="14" t="str">
        <f>IFERROR(VLOOKUP(B2967,'تكويد الاصناف'!$A$5:$B$1100,2,0),"")</f>
        <v/>
      </c>
      <c r="D2967" s="4"/>
      <c r="E2967" s="4"/>
      <c r="F2967" s="24"/>
      <c r="G2967" s="4"/>
      <c r="H2967" s="14" t="str">
        <f>IFERROR(VLOOKUP(B2967,'تكويد الاصناف'!$A$5:$C$1100,3,0),"")</f>
        <v/>
      </c>
    </row>
    <row r="2968" spans="1:8">
      <c r="A2968" s="13"/>
      <c r="B2968" s="4"/>
      <c r="C2968" s="14" t="str">
        <f>IFERROR(VLOOKUP(B2968,'تكويد الاصناف'!$A$5:$B$1100,2,0),"")</f>
        <v/>
      </c>
      <c r="D2968" s="4"/>
      <c r="E2968" s="4"/>
      <c r="F2968" s="24"/>
      <c r="G2968" s="4"/>
      <c r="H2968" s="14" t="str">
        <f>IFERROR(VLOOKUP(B2968,'تكويد الاصناف'!$A$5:$C$1100,3,0),"")</f>
        <v/>
      </c>
    </row>
    <row r="2969" spans="1:8">
      <c r="A2969" s="13"/>
      <c r="B2969" s="4"/>
      <c r="C2969" s="14" t="str">
        <f>IFERROR(VLOOKUP(B2969,'تكويد الاصناف'!$A$5:$B$1100,2,0),"")</f>
        <v/>
      </c>
      <c r="D2969" s="4"/>
      <c r="E2969" s="4"/>
      <c r="F2969" s="24"/>
      <c r="G2969" s="4"/>
      <c r="H2969" s="14" t="str">
        <f>IFERROR(VLOOKUP(B2969,'تكويد الاصناف'!$A$5:$C$1100,3,0),"")</f>
        <v/>
      </c>
    </row>
    <row r="2970" spans="1:8">
      <c r="A2970" s="13"/>
      <c r="B2970" s="4"/>
      <c r="C2970" s="14" t="str">
        <f>IFERROR(VLOOKUP(B2970,'تكويد الاصناف'!$A$5:$B$1100,2,0),"")</f>
        <v/>
      </c>
      <c r="D2970" s="4"/>
      <c r="E2970" s="4"/>
      <c r="F2970" s="24"/>
      <c r="G2970" s="4"/>
      <c r="H2970" s="14" t="str">
        <f>IFERROR(VLOOKUP(B2970,'تكويد الاصناف'!$A$5:$C$1100,3,0),"")</f>
        <v/>
      </c>
    </row>
    <row r="2971" spans="1:8">
      <c r="A2971" s="13"/>
      <c r="B2971" s="4"/>
      <c r="C2971" s="14" t="str">
        <f>IFERROR(VLOOKUP(B2971,'تكويد الاصناف'!$A$5:$B$1100,2,0),"")</f>
        <v/>
      </c>
      <c r="D2971" s="4"/>
      <c r="E2971" s="4"/>
      <c r="F2971" s="24"/>
      <c r="G2971" s="4"/>
      <c r="H2971" s="14" t="str">
        <f>IFERROR(VLOOKUP(B2971,'تكويد الاصناف'!$A$5:$C$1100,3,0),"")</f>
        <v/>
      </c>
    </row>
    <row r="2972" spans="1:8">
      <c r="A2972" s="13"/>
      <c r="B2972" s="4"/>
      <c r="C2972" s="14" t="str">
        <f>IFERROR(VLOOKUP(B2972,'تكويد الاصناف'!$A$5:$B$1100,2,0),"")</f>
        <v/>
      </c>
      <c r="D2972" s="4"/>
      <c r="E2972" s="4"/>
      <c r="F2972" s="24"/>
      <c r="G2972" s="4"/>
      <c r="H2972" s="14" t="str">
        <f>IFERROR(VLOOKUP(B2972,'تكويد الاصناف'!$A$5:$C$1100,3,0),"")</f>
        <v/>
      </c>
    </row>
    <row r="2973" spans="1:8">
      <c r="A2973" s="13"/>
      <c r="B2973" s="4"/>
      <c r="C2973" s="14" t="str">
        <f>IFERROR(VLOOKUP(B2973,'تكويد الاصناف'!$A$5:$B$1100,2,0),"")</f>
        <v/>
      </c>
      <c r="D2973" s="4"/>
      <c r="E2973" s="4"/>
      <c r="F2973" s="24"/>
      <c r="G2973" s="4"/>
      <c r="H2973" s="14" t="str">
        <f>IFERROR(VLOOKUP(B2973,'تكويد الاصناف'!$A$5:$C$1100,3,0),"")</f>
        <v/>
      </c>
    </row>
    <row r="2974" spans="1:8">
      <c r="A2974" s="13"/>
      <c r="B2974" s="4"/>
      <c r="C2974" s="14" t="str">
        <f>IFERROR(VLOOKUP(B2974,'تكويد الاصناف'!$A$5:$B$1100,2,0),"")</f>
        <v/>
      </c>
      <c r="D2974" s="4"/>
      <c r="E2974" s="4"/>
      <c r="F2974" s="24"/>
      <c r="G2974" s="4"/>
      <c r="H2974" s="14" t="str">
        <f>IFERROR(VLOOKUP(B2974,'تكويد الاصناف'!$A$5:$C$1100,3,0),"")</f>
        <v/>
      </c>
    </row>
    <row r="2975" spans="1:8">
      <c r="A2975" s="13"/>
      <c r="B2975" s="4"/>
      <c r="C2975" s="14" t="str">
        <f>IFERROR(VLOOKUP(B2975,'تكويد الاصناف'!$A$5:$B$1100,2,0),"")</f>
        <v/>
      </c>
      <c r="D2975" s="4"/>
      <c r="E2975" s="4"/>
      <c r="F2975" s="24"/>
      <c r="G2975" s="4"/>
      <c r="H2975" s="14" t="str">
        <f>IFERROR(VLOOKUP(B2975,'تكويد الاصناف'!$A$5:$C$1100,3,0),"")</f>
        <v/>
      </c>
    </row>
    <row r="2976" spans="1:8">
      <c r="A2976" s="13"/>
      <c r="B2976" s="4"/>
      <c r="C2976" s="14" t="str">
        <f>IFERROR(VLOOKUP(B2976,'تكويد الاصناف'!$A$5:$B$1100,2,0),"")</f>
        <v/>
      </c>
      <c r="D2976" s="4"/>
      <c r="E2976" s="4"/>
      <c r="F2976" s="24"/>
      <c r="G2976" s="4"/>
      <c r="H2976" s="14" t="str">
        <f>IFERROR(VLOOKUP(B2976,'تكويد الاصناف'!$A$5:$C$1100,3,0),"")</f>
        <v/>
      </c>
    </row>
    <row r="2977" spans="1:8">
      <c r="A2977" s="13"/>
      <c r="B2977" s="4"/>
      <c r="C2977" s="14" t="str">
        <f>IFERROR(VLOOKUP(B2977,'تكويد الاصناف'!$A$5:$B$1100,2,0),"")</f>
        <v/>
      </c>
      <c r="D2977" s="4"/>
      <c r="E2977" s="4"/>
      <c r="F2977" s="24"/>
      <c r="G2977" s="4"/>
      <c r="H2977" s="14" t="str">
        <f>IFERROR(VLOOKUP(B2977,'تكويد الاصناف'!$A$5:$C$1100,3,0),"")</f>
        <v/>
      </c>
    </row>
    <row r="2978" spans="1:8">
      <c r="A2978" s="13"/>
      <c r="B2978" s="4"/>
      <c r="C2978" s="14" t="str">
        <f>IFERROR(VLOOKUP(B2978,'تكويد الاصناف'!$A$5:$B$1100,2,0),"")</f>
        <v/>
      </c>
      <c r="D2978" s="4"/>
      <c r="E2978" s="4"/>
      <c r="F2978" s="24"/>
      <c r="G2978" s="4"/>
      <c r="H2978" s="14" t="str">
        <f>IFERROR(VLOOKUP(B2978,'تكويد الاصناف'!$A$5:$C$1100,3,0),"")</f>
        <v/>
      </c>
    </row>
    <row r="2979" spans="1:8">
      <c r="A2979" s="13"/>
      <c r="B2979" s="4"/>
      <c r="C2979" s="14" t="str">
        <f>IFERROR(VLOOKUP(B2979,'تكويد الاصناف'!$A$5:$B$1100,2,0),"")</f>
        <v/>
      </c>
      <c r="D2979" s="4"/>
      <c r="E2979" s="4"/>
      <c r="F2979" s="24"/>
      <c r="G2979" s="4"/>
      <c r="H2979" s="14" t="str">
        <f>IFERROR(VLOOKUP(B2979,'تكويد الاصناف'!$A$5:$C$1100,3,0),"")</f>
        <v/>
      </c>
    </row>
    <row r="2980" spans="1:8">
      <c r="A2980" s="13"/>
      <c r="B2980" s="4"/>
      <c r="C2980" s="14" t="str">
        <f>IFERROR(VLOOKUP(B2980,'تكويد الاصناف'!$A$5:$B$1100,2,0),"")</f>
        <v/>
      </c>
      <c r="D2980" s="4"/>
      <c r="E2980" s="4"/>
      <c r="F2980" s="24"/>
      <c r="G2980" s="4"/>
      <c r="H2980" s="14" t="str">
        <f>IFERROR(VLOOKUP(B2980,'تكويد الاصناف'!$A$5:$C$1100,3,0),"")</f>
        <v/>
      </c>
    </row>
    <row r="2981" spans="1:8">
      <c r="A2981" s="13"/>
      <c r="B2981" s="4"/>
      <c r="C2981" s="14" t="str">
        <f>IFERROR(VLOOKUP(B2981,'تكويد الاصناف'!$A$5:$B$1100,2,0),"")</f>
        <v/>
      </c>
      <c r="D2981" s="4"/>
      <c r="E2981" s="4"/>
      <c r="F2981" s="24"/>
      <c r="G2981" s="4"/>
      <c r="H2981" s="14" t="str">
        <f>IFERROR(VLOOKUP(B2981,'تكويد الاصناف'!$A$5:$C$1100,3,0),"")</f>
        <v/>
      </c>
    </row>
    <row r="2982" spans="1:8">
      <c r="A2982" s="13"/>
      <c r="B2982" s="4"/>
      <c r="C2982" s="14" t="str">
        <f>IFERROR(VLOOKUP(B2982,'تكويد الاصناف'!$A$5:$B$1100,2,0),"")</f>
        <v/>
      </c>
      <c r="D2982" s="4"/>
      <c r="E2982" s="4"/>
      <c r="F2982" s="24"/>
      <c r="G2982" s="4"/>
      <c r="H2982" s="14" t="str">
        <f>IFERROR(VLOOKUP(B2982,'تكويد الاصناف'!$A$5:$C$1100,3,0),"")</f>
        <v/>
      </c>
    </row>
    <row r="2983" spans="1:8">
      <c r="A2983" s="13"/>
      <c r="B2983" s="4"/>
      <c r="C2983" s="14" t="str">
        <f>IFERROR(VLOOKUP(B2983,'تكويد الاصناف'!$A$5:$B$1100,2,0),"")</f>
        <v/>
      </c>
      <c r="D2983" s="4"/>
      <c r="E2983" s="4"/>
      <c r="F2983" s="24"/>
      <c r="G2983" s="4"/>
      <c r="H2983" s="14" t="str">
        <f>IFERROR(VLOOKUP(B2983,'تكويد الاصناف'!$A$5:$C$1100,3,0),"")</f>
        <v/>
      </c>
    </row>
    <row r="2984" spans="1:8">
      <c r="A2984" s="13"/>
      <c r="B2984" s="4"/>
      <c r="C2984" s="14" t="str">
        <f>IFERROR(VLOOKUP(B2984,'تكويد الاصناف'!$A$5:$B$1100,2,0),"")</f>
        <v/>
      </c>
      <c r="D2984" s="4"/>
      <c r="E2984" s="4"/>
      <c r="F2984" s="24"/>
      <c r="G2984" s="4"/>
      <c r="H2984" s="14" t="str">
        <f>IFERROR(VLOOKUP(B2984,'تكويد الاصناف'!$A$5:$C$1100,3,0),"")</f>
        <v/>
      </c>
    </row>
    <row r="2985" spans="1:8">
      <c r="A2985" s="13"/>
      <c r="B2985" s="4"/>
      <c r="C2985" s="14" t="str">
        <f>IFERROR(VLOOKUP(B2985,'تكويد الاصناف'!$A$5:$B$1100,2,0),"")</f>
        <v/>
      </c>
      <c r="D2985" s="4"/>
      <c r="E2985" s="4"/>
      <c r="F2985" s="24"/>
      <c r="G2985" s="4"/>
      <c r="H2985" s="14" t="str">
        <f>IFERROR(VLOOKUP(B2985,'تكويد الاصناف'!$A$5:$C$1100,3,0),"")</f>
        <v/>
      </c>
    </row>
    <row r="2986" spans="1:8">
      <c r="A2986" s="13"/>
      <c r="B2986" s="4"/>
      <c r="C2986" s="14" t="str">
        <f>IFERROR(VLOOKUP(B2986,'تكويد الاصناف'!$A$5:$B$1100,2,0),"")</f>
        <v/>
      </c>
      <c r="D2986" s="4"/>
      <c r="E2986" s="4"/>
      <c r="F2986" s="24"/>
      <c r="G2986" s="4"/>
      <c r="H2986" s="14" t="str">
        <f>IFERROR(VLOOKUP(B2986,'تكويد الاصناف'!$A$5:$C$1100,3,0),"")</f>
        <v/>
      </c>
    </row>
    <row r="2987" spans="1:8">
      <c r="A2987" s="13"/>
      <c r="B2987" s="4"/>
      <c r="C2987" s="14" t="str">
        <f>IFERROR(VLOOKUP(B2987,'تكويد الاصناف'!$A$5:$B$1100,2,0),"")</f>
        <v/>
      </c>
      <c r="D2987" s="4"/>
      <c r="E2987" s="4"/>
      <c r="F2987" s="24"/>
      <c r="G2987" s="4"/>
      <c r="H2987" s="14" t="str">
        <f>IFERROR(VLOOKUP(B2987,'تكويد الاصناف'!$A$5:$C$1100,3,0),"")</f>
        <v/>
      </c>
    </row>
    <row r="2988" spans="1:8">
      <c r="A2988" s="13"/>
      <c r="B2988" s="4"/>
      <c r="C2988" s="14" t="str">
        <f>IFERROR(VLOOKUP(B2988,'تكويد الاصناف'!$A$5:$B$1100,2,0),"")</f>
        <v/>
      </c>
      <c r="D2988" s="4"/>
      <c r="E2988" s="4"/>
      <c r="F2988" s="24"/>
      <c r="G2988" s="4"/>
      <c r="H2988" s="14" t="str">
        <f>IFERROR(VLOOKUP(B2988,'تكويد الاصناف'!$A$5:$C$1100,3,0),"")</f>
        <v/>
      </c>
    </row>
    <row r="2989" spans="1:8">
      <c r="A2989" s="13"/>
      <c r="B2989" s="4"/>
      <c r="C2989" s="14" t="str">
        <f>IFERROR(VLOOKUP(B2989,'تكويد الاصناف'!$A$5:$B$1100,2,0),"")</f>
        <v/>
      </c>
      <c r="D2989" s="4"/>
      <c r="E2989" s="4"/>
      <c r="F2989" s="24"/>
      <c r="G2989" s="4"/>
      <c r="H2989" s="14" t="str">
        <f>IFERROR(VLOOKUP(B2989,'تكويد الاصناف'!$A$5:$C$1100,3,0),"")</f>
        <v/>
      </c>
    </row>
    <row r="2990" spans="1:8">
      <c r="A2990" s="13"/>
      <c r="B2990" s="4"/>
      <c r="C2990" s="14" t="str">
        <f>IFERROR(VLOOKUP(B2990,'تكويد الاصناف'!$A$5:$B$1100,2,0),"")</f>
        <v/>
      </c>
      <c r="D2990" s="4"/>
      <c r="E2990" s="4"/>
      <c r="F2990" s="24"/>
      <c r="G2990" s="4"/>
      <c r="H2990" s="14" t="str">
        <f>IFERROR(VLOOKUP(B2990,'تكويد الاصناف'!$A$5:$C$1100,3,0),"")</f>
        <v/>
      </c>
    </row>
    <row r="2991" spans="1:8">
      <c r="A2991" s="13"/>
      <c r="B2991" s="4"/>
      <c r="C2991" s="14" t="str">
        <f>IFERROR(VLOOKUP(B2991,'تكويد الاصناف'!$A$5:$B$1100,2,0),"")</f>
        <v/>
      </c>
      <c r="D2991" s="4"/>
      <c r="E2991" s="4"/>
      <c r="F2991" s="24"/>
      <c r="G2991" s="4"/>
      <c r="H2991" s="14" t="str">
        <f>IFERROR(VLOOKUP(B2991,'تكويد الاصناف'!$A$5:$C$1100,3,0),"")</f>
        <v/>
      </c>
    </row>
    <row r="2992" spans="1:8">
      <c r="A2992" s="13"/>
      <c r="B2992" s="4"/>
      <c r="C2992" s="14" t="str">
        <f>IFERROR(VLOOKUP(B2992,'تكويد الاصناف'!$A$5:$B$1100,2,0),"")</f>
        <v/>
      </c>
      <c r="D2992" s="4"/>
      <c r="E2992" s="4"/>
      <c r="F2992" s="24"/>
      <c r="G2992" s="4"/>
      <c r="H2992" s="14" t="str">
        <f>IFERROR(VLOOKUP(B2992,'تكويد الاصناف'!$A$5:$C$1100,3,0),"")</f>
        <v/>
      </c>
    </row>
    <row r="2993" spans="1:8">
      <c r="A2993" s="13"/>
      <c r="B2993" s="4"/>
      <c r="C2993" s="14" t="str">
        <f>IFERROR(VLOOKUP(B2993,'تكويد الاصناف'!$A$5:$B$1100,2,0),"")</f>
        <v/>
      </c>
      <c r="D2993" s="4"/>
      <c r="E2993" s="4"/>
      <c r="F2993" s="24"/>
      <c r="G2993" s="4"/>
      <c r="H2993" s="14" t="str">
        <f>IFERROR(VLOOKUP(B2993,'تكويد الاصناف'!$A$5:$C$1100,3,0),"")</f>
        <v/>
      </c>
    </row>
    <row r="2994" spans="1:8">
      <c r="A2994" s="13"/>
      <c r="B2994" s="4"/>
      <c r="C2994" s="14" t="str">
        <f>IFERROR(VLOOKUP(B2994,'تكويد الاصناف'!$A$5:$B$1100,2,0),"")</f>
        <v/>
      </c>
      <c r="D2994" s="4"/>
      <c r="E2994" s="4"/>
      <c r="F2994" s="24"/>
      <c r="G2994" s="4"/>
      <c r="H2994" s="14" t="str">
        <f>IFERROR(VLOOKUP(B2994,'تكويد الاصناف'!$A$5:$C$1100,3,0),"")</f>
        <v/>
      </c>
    </row>
    <row r="2995" spans="1:8">
      <c r="A2995" s="13"/>
      <c r="B2995" s="4"/>
      <c r="C2995" s="14" t="str">
        <f>IFERROR(VLOOKUP(B2995,'تكويد الاصناف'!$A$5:$B$1100,2,0),"")</f>
        <v/>
      </c>
      <c r="D2995" s="4"/>
      <c r="E2995" s="4"/>
      <c r="F2995" s="24"/>
      <c r="G2995" s="4"/>
      <c r="H2995" s="14" t="str">
        <f>IFERROR(VLOOKUP(B2995,'تكويد الاصناف'!$A$5:$C$1100,3,0),"")</f>
        <v/>
      </c>
    </row>
    <row r="2996" spans="1:8">
      <c r="A2996" s="13"/>
      <c r="B2996" s="4"/>
      <c r="C2996" s="14" t="str">
        <f>IFERROR(VLOOKUP(B2996,'تكويد الاصناف'!$A$5:$B$1100,2,0),"")</f>
        <v/>
      </c>
      <c r="D2996" s="4"/>
      <c r="E2996" s="4"/>
      <c r="F2996" s="24"/>
      <c r="G2996" s="4"/>
      <c r="H2996" s="14" t="str">
        <f>IFERROR(VLOOKUP(B2996,'تكويد الاصناف'!$A$5:$C$1100,3,0),"")</f>
        <v/>
      </c>
    </row>
    <row r="2997" spans="1:8">
      <c r="A2997" s="13"/>
      <c r="B2997" s="4"/>
      <c r="C2997" s="14" t="str">
        <f>IFERROR(VLOOKUP(B2997,'تكويد الاصناف'!$A$5:$B$1100,2,0),"")</f>
        <v/>
      </c>
      <c r="D2997" s="4"/>
      <c r="E2997" s="4"/>
      <c r="F2997" s="24"/>
      <c r="G2997" s="4"/>
      <c r="H2997" s="14" t="str">
        <f>IFERROR(VLOOKUP(B2997,'تكويد الاصناف'!$A$5:$C$1100,3,0),"")</f>
        <v/>
      </c>
    </row>
    <row r="2998" spans="1:8">
      <c r="A2998" s="13"/>
      <c r="B2998" s="4"/>
      <c r="C2998" s="14" t="str">
        <f>IFERROR(VLOOKUP(B2998,'تكويد الاصناف'!$A$5:$B$1100,2,0),"")</f>
        <v/>
      </c>
      <c r="D2998" s="4"/>
      <c r="E2998" s="4"/>
      <c r="F2998" s="24"/>
      <c r="G2998" s="4"/>
      <c r="H2998" s="14" t="str">
        <f>IFERROR(VLOOKUP(B2998,'تكويد الاصناف'!$A$5:$C$1100,3,0),"")</f>
        <v/>
      </c>
    </row>
    <row r="2999" spans="1:8">
      <c r="A2999" s="13"/>
      <c r="B2999" s="4"/>
      <c r="C2999" s="14" t="str">
        <f>IFERROR(VLOOKUP(B2999,'تكويد الاصناف'!$A$5:$B$1100,2,0),"")</f>
        <v/>
      </c>
      <c r="D2999" s="4"/>
      <c r="E2999" s="4"/>
      <c r="F2999" s="24"/>
      <c r="G2999" s="4"/>
      <c r="H2999" s="14" t="str">
        <f>IFERROR(VLOOKUP(B2999,'تكويد الاصناف'!$A$5:$C$1100,3,0),"")</f>
        <v/>
      </c>
    </row>
    <row r="3000" spans="1:8">
      <c r="A3000" s="13"/>
      <c r="B3000" s="4"/>
      <c r="C3000" s="14" t="str">
        <f>IFERROR(VLOOKUP(B3000,'تكويد الاصناف'!$A$5:$B$1100,2,0),"")</f>
        <v/>
      </c>
      <c r="D3000" s="4"/>
      <c r="E3000" s="4"/>
      <c r="F3000" s="24"/>
      <c r="G3000" s="4"/>
      <c r="H3000" s="14" t="str">
        <f>IFERROR(VLOOKUP(B3000,'تكويد الاصناف'!$A$5:$C$1100,3,0),"")</f>
        <v/>
      </c>
    </row>
    <row r="3001" spans="1:8">
      <c r="A3001" s="13"/>
      <c r="B3001" s="4"/>
      <c r="C3001" s="14" t="str">
        <f>IFERROR(VLOOKUP(B3001,'تكويد الاصناف'!$A$5:$B$1100,2,0),"")</f>
        <v/>
      </c>
      <c r="D3001" s="4"/>
      <c r="E3001" s="4"/>
      <c r="F3001" s="24"/>
      <c r="G3001" s="4"/>
      <c r="H3001" s="14" t="str">
        <f>IFERROR(VLOOKUP(B3001,'تكويد الاصناف'!$A$5:$C$1100,3,0),"")</f>
        <v/>
      </c>
    </row>
    <row r="3002" spans="1:8">
      <c r="A3002" s="13"/>
      <c r="B3002" s="4"/>
      <c r="C3002" s="14" t="str">
        <f>IFERROR(VLOOKUP(B3002,'تكويد الاصناف'!$A$5:$B$1100,2,0),"")</f>
        <v/>
      </c>
      <c r="D3002" s="4"/>
      <c r="E3002" s="4"/>
      <c r="F3002" s="24"/>
      <c r="G3002" s="4"/>
      <c r="H3002" s="14" t="str">
        <f>IFERROR(VLOOKUP(B3002,'تكويد الاصناف'!$A$5:$C$1100,3,0),"")</f>
        <v/>
      </c>
    </row>
    <row r="3003" spans="1:8">
      <c r="A3003" s="13"/>
      <c r="B3003" s="4"/>
      <c r="C3003" s="14" t="str">
        <f>IFERROR(VLOOKUP(B3003,'تكويد الاصناف'!$A$5:$B$1100,2,0),"")</f>
        <v/>
      </c>
      <c r="D3003" s="4"/>
      <c r="E3003" s="4"/>
      <c r="F3003" s="24"/>
      <c r="G3003" s="4"/>
      <c r="H3003" s="14" t="str">
        <f>IFERROR(VLOOKUP(B3003,'تكويد الاصناف'!$A$5:$C$1100,3,0),"")</f>
        <v/>
      </c>
    </row>
    <row r="3004" spans="1:8">
      <c r="A3004" s="13"/>
      <c r="B3004" s="4"/>
      <c r="C3004" s="14" t="str">
        <f>IFERROR(VLOOKUP(B3004,'تكويد الاصناف'!$A$5:$B$1100,2,0),"")</f>
        <v/>
      </c>
      <c r="D3004" s="4"/>
      <c r="E3004" s="4"/>
      <c r="F3004" s="24"/>
      <c r="G3004" s="4"/>
      <c r="H3004" s="14" t="str">
        <f>IFERROR(VLOOKUP(B3004,'تكويد الاصناف'!$A$5:$C$1100,3,0),"")</f>
        <v/>
      </c>
    </row>
    <row r="3005" spans="1:8">
      <c r="A3005" s="13"/>
      <c r="B3005" s="4"/>
      <c r="C3005" s="14" t="str">
        <f>IFERROR(VLOOKUP(B3005,'تكويد الاصناف'!$A$5:$B$1100,2,0),"")</f>
        <v/>
      </c>
      <c r="D3005" s="4"/>
      <c r="E3005" s="4"/>
      <c r="F3005" s="24"/>
      <c r="G3005" s="4"/>
      <c r="H3005" s="14" t="str">
        <f>IFERROR(VLOOKUP(B3005,'تكويد الاصناف'!$A$5:$C$1100,3,0),"")</f>
        <v/>
      </c>
    </row>
    <row r="3006" spans="1:8">
      <c r="A3006" s="13"/>
      <c r="B3006" s="4"/>
      <c r="C3006" s="14" t="str">
        <f>IFERROR(VLOOKUP(B3006,'تكويد الاصناف'!$A$5:$B$1100,2,0),"")</f>
        <v/>
      </c>
      <c r="D3006" s="4"/>
      <c r="E3006" s="4"/>
      <c r="F3006" s="24"/>
      <c r="G3006" s="4"/>
      <c r="H3006" s="14" t="str">
        <f>IFERROR(VLOOKUP(B3006,'تكويد الاصناف'!$A$5:$C$1100,3,0),"")</f>
        <v/>
      </c>
    </row>
    <row r="3007" spans="1:8">
      <c r="A3007" s="13"/>
      <c r="B3007" s="4"/>
      <c r="C3007" s="14" t="str">
        <f>IFERROR(VLOOKUP(B3007,'تكويد الاصناف'!$A$5:$B$1100,2,0),"")</f>
        <v/>
      </c>
      <c r="D3007" s="4"/>
      <c r="E3007" s="4"/>
      <c r="F3007" s="24"/>
      <c r="G3007" s="4"/>
      <c r="H3007" s="14" t="str">
        <f>IFERROR(VLOOKUP(B3007,'تكويد الاصناف'!$A$5:$C$1100,3,0),"")</f>
        <v/>
      </c>
    </row>
    <row r="3008" spans="1:8">
      <c r="A3008" s="13"/>
      <c r="B3008" s="4"/>
      <c r="C3008" s="14" t="str">
        <f>IFERROR(VLOOKUP(B3008,'تكويد الاصناف'!$A$5:$B$1100,2,0),"")</f>
        <v/>
      </c>
      <c r="D3008" s="4"/>
      <c r="E3008" s="4"/>
      <c r="F3008" s="24"/>
      <c r="G3008" s="4"/>
      <c r="H3008" s="14" t="str">
        <f>IFERROR(VLOOKUP(B3008,'تكويد الاصناف'!$A$5:$C$1100,3,0),"")</f>
        <v/>
      </c>
    </row>
    <row r="3009" spans="1:8">
      <c r="A3009" s="13"/>
      <c r="B3009" s="4"/>
      <c r="C3009" s="14" t="str">
        <f>IFERROR(VLOOKUP(B3009,'تكويد الاصناف'!$A$5:$B$1100,2,0),"")</f>
        <v/>
      </c>
      <c r="D3009" s="4"/>
      <c r="E3009" s="4"/>
      <c r="F3009" s="24"/>
      <c r="G3009" s="4"/>
      <c r="H3009" s="14" t="str">
        <f>IFERROR(VLOOKUP(B3009,'تكويد الاصناف'!$A$5:$C$1100,3,0),"")</f>
        <v/>
      </c>
    </row>
    <row r="3010" spans="1:8">
      <c r="A3010" s="13"/>
      <c r="B3010" s="4"/>
      <c r="C3010" s="14" t="str">
        <f>IFERROR(VLOOKUP(B3010,'تكويد الاصناف'!$A$5:$B$1100,2,0),"")</f>
        <v/>
      </c>
      <c r="D3010" s="4"/>
      <c r="E3010" s="4"/>
      <c r="F3010" s="24"/>
      <c r="G3010" s="4"/>
      <c r="H3010" s="14" t="str">
        <f>IFERROR(VLOOKUP(B3010,'تكويد الاصناف'!$A$5:$C$1100,3,0),"")</f>
        <v/>
      </c>
    </row>
    <row r="3011" spans="1:8">
      <c r="A3011" s="13"/>
      <c r="B3011" s="4"/>
      <c r="C3011" s="14" t="str">
        <f>IFERROR(VLOOKUP(B3011,'تكويد الاصناف'!$A$5:$B$1100,2,0),"")</f>
        <v/>
      </c>
      <c r="D3011" s="4"/>
      <c r="E3011" s="4"/>
      <c r="F3011" s="24"/>
      <c r="G3011" s="4"/>
      <c r="H3011" s="14" t="str">
        <f>IFERROR(VLOOKUP(B3011,'تكويد الاصناف'!$A$5:$C$1100,3,0),"")</f>
        <v/>
      </c>
    </row>
    <row r="3012" spans="1:8">
      <c r="A3012" s="13"/>
      <c r="B3012" s="4"/>
      <c r="C3012" s="14" t="str">
        <f>IFERROR(VLOOKUP(B3012,'تكويد الاصناف'!$A$5:$B$1100,2,0),"")</f>
        <v/>
      </c>
      <c r="D3012" s="4"/>
      <c r="E3012" s="4"/>
      <c r="F3012" s="24"/>
      <c r="G3012" s="4"/>
      <c r="H3012" s="14" t="str">
        <f>IFERROR(VLOOKUP(B3012,'تكويد الاصناف'!$A$5:$C$1100,3,0),"")</f>
        <v/>
      </c>
    </row>
    <row r="3013" spans="1:8">
      <c r="A3013" s="13"/>
      <c r="B3013" s="4"/>
      <c r="C3013" s="14" t="str">
        <f>IFERROR(VLOOKUP(B3013,'تكويد الاصناف'!$A$5:$B$1100,2,0),"")</f>
        <v/>
      </c>
      <c r="D3013" s="4"/>
      <c r="E3013" s="4"/>
      <c r="F3013" s="24"/>
      <c r="G3013" s="4"/>
      <c r="H3013" s="14" t="str">
        <f>IFERROR(VLOOKUP(B3013,'تكويد الاصناف'!$A$5:$C$1100,3,0),"")</f>
        <v/>
      </c>
    </row>
    <row r="3014" spans="1:8">
      <c r="A3014" s="13"/>
      <c r="B3014" s="4"/>
      <c r="C3014" s="14" t="str">
        <f>IFERROR(VLOOKUP(B3014,'تكويد الاصناف'!$A$5:$B$1100,2,0),"")</f>
        <v/>
      </c>
      <c r="D3014" s="4"/>
      <c r="E3014" s="4"/>
      <c r="F3014" s="24"/>
      <c r="G3014" s="4"/>
      <c r="H3014" s="14" t="str">
        <f>IFERROR(VLOOKUP(B3014,'تكويد الاصناف'!$A$5:$C$1100,3,0),"")</f>
        <v/>
      </c>
    </row>
    <row r="3015" spans="1:8">
      <c r="A3015" s="13"/>
      <c r="B3015" s="4"/>
      <c r="C3015" s="14" t="str">
        <f>IFERROR(VLOOKUP(B3015,'تكويد الاصناف'!$A$5:$B$1100,2,0),"")</f>
        <v/>
      </c>
      <c r="D3015" s="4"/>
      <c r="E3015" s="4"/>
      <c r="F3015" s="24"/>
      <c r="G3015" s="4"/>
      <c r="H3015" s="14" t="str">
        <f>IFERROR(VLOOKUP(B3015,'تكويد الاصناف'!$A$5:$C$1100,3,0),"")</f>
        <v/>
      </c>
    </row>
    <row r="3016" spans="1:8">
      <c r="A3016" s="13"/>
      <c r="B3016" s="4"/>
      <c r="C3016" s="14" t="str">
        <f>IFERROR(VLOOKUP(B3016,'تكويد الاصناف'!$A$5:$B$1100,2,0),"")</f>
        <v/>
      </c>
      <c r="D3016" s="4"/>
      <c r="E3016" s="4"/>
      <c r="F3016" s="24"/>
      <c r="G3016" s="4"/>
      <c r="H3016" s="14" t="str">
        <f>IFERROR(VLOOKUP(B3016,'تكويد الاصناف'!$A$5:$C$1100,3,0),"")</f>
        <v/>
      </c>
    </row>
    <row r="3017" spans="1:8">
      <c r="A3017" s="13"/>
      <c r="B3017" s="4"/>
      <c r="C3017" s="14" t="str">
        <f>IFERROR(VLOOKUP(B3017,'تكويد الاصناف'!$A$5:$B$1100,2,0),"")</f>
        <v/>
      </c>
      <c r="D3017" s="4"/>
      <c r="E3017" s="4"/>
      <c r="F3017" s="24"/>
      <c r="G3017" s="4"/>
      <c r="H3017" s="14" t="str">
        <f>IFERROR(VLOOKUP(B3017,'تكويد الاصناف'!$A$5:$C$1100,3,0),"")</f>
        <v/>
      </c>
    </row>
    <row r="3018" spans="1:8">
      <c r="A3018" s="13"/>
      <c r="B3018" s="4"/>
      <c r="C3018" s="14" t="str">
        <f>IFERROR(VLOOKUP(B3018,'تكويد الاصناف'!$A$5:$B$1100,2,0),"")</f>
        <v/>
      </c>
      <c r="D3018" s="4"/>
      <c r="E3018" s="4"/>
      <c r="F3018" s="24"/>
      <c r="G3018" s="4"/>
      <c r="H3018" s="14" t="str">
        <f>IFERROR(VLOOKUP(B3018,'تكويد الاصناف'!$A$5:$C$1100,3,0),"")</f>
        <v/>
      </c>
    </row>
    <row r="3019" spans="1:8">
      <c r="A3019" s="13"/>
      <c r="B3019" s="4"/>
      <c r="C3019" s="14" t="str">
        <f>IFERROR(VLOOKUP(B3019,'تكويد الاصناف'!$A$5:$B$1100,2,0),"")</f>
        <v/>
      </c>
      <c r="D3019" s="4"/>
      <c r="E3019" s="4"/>
      <c r="F3019" s="24"/>
      <c r="G3019" s="4"/>
      <c r="H3019" s="14" t="str">
        <f>IFERROR(VLOOKUP(B3019,'تكويد الاصناف'!$A$5:$C$1100,3,0),"")</f>
        <v/>
      </c>
    </row>
    <row r="3020" spans="1:8">
      <c r="A3020" s="13"/>
      <c r="B3020" s="4"/>
      <c r="C3020" s="14" t="str">
        <f>IFERROR(VLOOKUP(B3020,'تكويد الاصناف'!$A$5:$B$1100,2,0),"")</f>
        <v/>
      </c>
      <c r="D3020" s="4"/>
      <c r="E3020" s="4"/>
      <c r="F3020" s="24"/>
      <c r="G3020" s="4"/>
      <c r="H3020" s="14" t="str">
        <f>IFERROR(VLOOKUP(B3020,'تكويد الاصناف'!$A$5:$C$1100,3,0),"")</f>
        <v/>
      </c>
    </row>
    <row r="3021" spans="1:8">
      <c r="A3021" s="13"/>
      <c r="B3021" s="4"/>
      <c r="C3021" s="14" t="str">
        <f>IFERROR(VLOOKUP(B3021,'تكويد الاصناف'!$A$5:$B$1100,2,0),"")</f>
        <v/>
      </c>
      <c r="D3021" s="4"/>
      <c r="E3021" s="4"/>
      <c r="F3021" s="24"/>
      <c r="G3021" s="4"/>
      <c r="H3021" s="14" t="str">
        <f>IFERROR(VLOOKUP(B3021,'تكويد الاصناف'!$A$5:$C$1100,3,0),"")</f>
        <v/>
      </c>
    </row>
    <row r="3022" spans="1:8">
      <c r="A3022" s="13"/>
      <c r="B3022" s="4"/>
      <c r="C3022" s="14" t="str">
        <f>IFERROR(VLOOKUP(B3022,'تكويد الاصناف'!$A$5:$B$1100,2,0),"")</f>
        <v/>
      </c>
      <c r="D3022" s="4"/>
      <c r="E3022" s="4"/>
      <c r="F3022" s="24"/>
      <c r="G3022" s="4"/>
      <c r="H3022" s="14" t="str">
        <f>IFERROR(VLOOKUP(B3022,'تكويد الاصناف'!$A$5:$C$1100,3,0),"")</f>
        <v/>
      </c>
    </row>
    <row r="3023" spans="1:8">
      <c r="A3023" s="13"/>
      <c r="B3023" s="4"/>
      <c r="C3023" s="14" t="str">
        <f>IFERROR(VLOOKUP(B3023,'تكويد الاصناف'!$A$5:$B$1100,2,0),"")</f>
        <v/>
      </c>
      <c r="D3023" s="4"/>
      <c r="E3023" s="4"/>
      <c r="F3023" s="24"/>
      <c r="G3023" s="4"/>
      <c r="H3023" s="14" t="str">
        <f>IFERROR(VLOOKUP(B3023,'تكويد الاصناف'!$A$5:$C$1100,3,0),"")</f>
        <v/>
      </c>
    </row>
    <row r="3024" spans="1:8">
      <c r="A3024" s="13"/>
      <c r="B3024" s="4"/>
      <c r="C3024" s="14" t="str">
        <f>IFERROR(VLOOKUP(B3024,'تكويد الاصناف'!$A$5:$B$1100,2,0),"")</f>
        <v/>
      </c>
      <c r="D3024" s="4"/>
      <c r="E3024" s="4"/>
      <c r="F3024" s="24"/>
      <c r="G3024" s="4"/>
      <c r="H3024" s="14" t="str">
        <f>IFERROR(VLOOKUP(B3024,'تكويد الاصناف'!$A$5:$C$1100,3,0),"")</f>
        <v/>
      </c>
    </row>
    <row r="3025" spans="1:8">
      <c r="A3025" s="13"/>
      <c r="B3025" s="4"/>
      <c r="C3025" s="14" t="str">
        <f>IFERROR(VLOOKUP(B3025,'تكويد الاصناف'!$A$5:$B$1100,2,0),"")</f>
        <v/>
      </c>
      <c r="D3025" s="4"/>
      <c r="E3025" s="4"/>
      <c r="F3025" s="24"/>
      <c r="G3025" s="4"/>
      <c r="H3025" s="14" t="str">
        <f>IFERROR(VLOOKUP(B3025,'تكويد الاصناف'!$A$5:$C$1100,3,0),"")</f>
        <v/>
      </c>
    </row>
    <row r="3026" spans="1:8">
      <c r="A3026" s="13"/>
      <c r="B3026" s="4"/>
      <c r="C3026" s="14" t="str">
        <f>IFERROR(VLOOKUP(B3026,'تكويد الاصناف'!$A$5:$B$1100,2,0),"")</f>
        <v/>
      </c>
      <c r="D3026" s="4"/>
      <c r="E3026" s="4"/>
      <c r="F3026" s="24"/>
      <c r="G3026" s="4"/>
      <c r="H3026" s="14" t="str">
        <f>IFERROR(VLOOKUP(B3026,'تكويد الاصناف'!$A$5:$C$1100,3,0),"")</f>
        <v/>
      </c>
    </row>
    <row r="3027" spans="1:8">
      <c r="A3027" s="13"/>
      <c r="B3027" s="4"/>
      <c r="C3027" s="14" t="str">
        <f>IFERROR(VLOOKUP(B3027,'تكويد الاصناف'!$A$5:$B$1100,2,0),"")</f>
        <v/>
      </c>
      <c r="D3027" s="4"/>
      <c r="E3027" s="4"/>
      <c r="F3027" s="24"/>
      <c r="G3027" s="4"/>
      <c r="H3027" s="14" t="str">
        <f>IFERROR(VLOOKUP(B3027,'تكويد الاصناف'!$A$5:$C$1100,3,0),"")</f>
        <v/>
      </c>
    </row>
    <row r="3028" spans="1:8">
      <c r="A3028" s="13"/>
      <c r="B3028" s="4"/>
      <c r="C3028" s="14" t="str">
        <f>IFERROR(VLOOKUP(B3028,'تكويد الاصناف'!$A$5:$B$1100,2,0),"")</f>
        <v/>
      </c>
      <c r="D3028" s="4"/>
      <c r="E3028" s="4"/>
      <c r="F3028" s="24"/>
      <c r="G3028" s="4"/>
      <c r="H3028" s="14" t="str">
        <f>IFERROR(VLOOKUP(B3028,'تكويد الاصناف'!$A$5:$C$1100,3,0),"")</f>
        <v/>
      </c>
    </row>
    <row r="3029" spans="1:8">
      <c r="A3029" s="13"/>
      <c r="B3029" s="4"/>
      <c r="C3029" s="14" t="str">
        <f>IFERROR(VLOOKUP(B3029,'تكويد الاصناف'!$A$5:$B$1100,2,0),"")</f>
        <v/>
      </c>
      <c r="D3029" s="4"/>
      <c r="E3029" s="4"/>
      <c r="F3029" s="24"/>
      <c r="G3029" s="4"/>
      <c r="H3029" s="14" t="str">
        <f>IFERROR(VLOOKUP(B3029,'تكويد الاصناف'!$A$5:$C$1100,3,0),"")</f>
        <v/>
      </c>
    </row>
    <row r="3030" spans="1:8">
      <c r="A3030" s="13"/>
      <c r="B3030" s="4"/>
      <c r="C3030" s="14" t="str">
        <f>IFERROR(VLOOKUP(B3030,'تكويد الاصناف'!$A$5:$B$1100,2,0),"")</f>
        <v/>
      </c>
      <c r="D3030" s="4"/>
      <c r="E3030" s="4"/>
      <c r="F3030" s="24"/>
      <c r="G3030" s="4"/>
      <c r="H3030" s="14" t="str">
        <f>IFERROR(VLOOKUP(B3030,'تكويد الاصناف'!$A$5:$C$1100,3,0),"")</f>
        <v/>
      </c>
    </row>
    <row r="3031" spans="1:8">
      <c r="A3031" s="13"/>
      <c r="B3031" s="4"/>
      <c r="C3031" s="14" t="str">
        <f>IFERROR(VLOOKUP(B3031,'تكويد الاصناف'!$A$5:$B$1100,2,0),"")</f>
        <v/>
      </c>
      <c r="D3031" s="4"/>
      <c r="E3031" s="4"/>
      <c r="F3031" s="24"/>
      <c r="G3031" s="4"/>
      <c r="H3031" s="14" t="str">
        <f>IFERROR(VLOOKUP(B3031,'تكويد الاصناف'!$A$5:$C$1100,3,0),"")</f>
        <v/>
      </c>
    </row>
    <row r="3032" spans="1:8">
      <c r="A3032" s="13"/>
      <c r="B3032" s="4"/>
      <c r="C3032" s="14" t="str">
        <f>IFERROR(VLOOKUP(B3032,'تكويد الاصناف'!$A$5:$B$1100,2,0),"")</f>
        <v/>
      </c>
      <c r="D3032" s="4"/>
      <c r="E3032" s="4"/>
      <c r="F3032" s="24"/>
      <c r="G3032" s="4"/>
      <c r="H3032" s="14" t="str">
        <f>IFERROR(VLOOKUP(B3032,'تكويد الاصناف'!$A$5:$C$1100,3,0),"")</f>
        <v/>
      </c>
    </row>
    <row r="3033" spans="1:8">
      <c r="A3033" s="13"/>
      <c r="B3033" s="4"/>
      <c r="C3033" s="14" t="str">
        <f>IFERROR(VLOOKUP(B3033,'تكويد الاصناف'!$A$5:$B$1100,2,0),"")</f>
        <v/>
      </c>
      <c r="D3033" s="4"/>
      <c r="E3033" s="4"/>
      <c r="F3033" s="24"/>
      <c r="G3033" s="4"/>
      <c r="H3033" s="14" t="str">
        <f>IFERROR(VLOOKUP(B3033,'تكويد الاصناف'!$A$5:$C$1100,3,0),"")</f>
        <v/>
      </c>
    </row>
    <row r="3034" spans="1:8">
      <c r="A3034" s="13"/>
      <c r="B3034" s="4"/>
      <c r="C3034" s="14" t="str">
        <f>IFERROR(VLOOKUP(B3034,'تكويد الاصناف'!$A$5:$B$1100,2,0),"")</f>
        <v/>
      </c>
      <c r="D3034" s="4"/>
      <c r="E3034" s="4"/>
      <c r="F3034" s="24"/>
      <c r="G3034" s="4"/>
      <c r="H3034" s="14" t="str">
        <f>IFERROR(VLOOKUP(B3034,'تكويد الاصناف'!$A$5:$C$1100,3,0),"")</f>
        <v/>
      </c>
    </row>
    <row r="3035" spans="1:8">
      <c r="A3035" s="13"/>
      <c r="B3035" s="4"/>
      <c r="C3035" s="14" t="str">
        <f>IFERROR(VLOOKUP(B3035,'تكويد الاصناف'!$A$5:$B$1100,2,0),"")</f>
        <v/>
      </c>
      <c r="D3035" s="4"/>
      <c r="E3035" s="4"/>
      <c r="F3035" s="24"/>
      <c r="G3035" s="4"/>
      <c r="H3035" s="14" t="str">
        <f>IFERROR(VLOOKUP(B3035,'تكويد الاصناف'!$A$5:$C$1100,3,0),"")</f>
        <v/>
      </c>
    </row>
    <row r="3036" spans="1:8">
      <c r="A3036" s="13"/>
      <c r="B3036" s="4"/>
      <c r="C3036" s="14" t="str">
        <f>IFERROR(VLOOKUP(B3036,'تكويد الاصناف'!$A$5:$B$1100,2,0),"")</f>
        <v/>
      </c>
      <c r="D3036" s="4"/>
      <c r="E3036" s="4"/>
      <c r="F3036" s="24"/>
      <c r="G3036" s="4"/>
      <c r="H3036" s="14" t="str">
        <f>IFERROR(VLOOKUP(B3036,'تكويد الاصناف'!$A$5:$C$1100,3,0),"")</f>
        <v/>
      </c>
    </row>
    <row r="3037" spans="1:8">
      <c r="A3037" s="13"/>
      <c r="B3037" s="4"/>
      <c r="C3037" s="14" t="str">
        <f>IFERROR(VLOOKUP(B3037,'تكويد الاصناف'!$A$5:$B$1100,2,0),"")</f>
        <v/>
      </c>
      <c r="D3037" s="4"/>
      <c r="E3037" s="4"/>
      <c r="F3037" s="24"/>
      <c r="G3037" s="4"/>
      <c r="H3037" s="14" t="str">
        <f>IFERROR(VLOOKUP(B3037,'تكويد الاصناف'!$A$5:$C$1100,3,0),"")</f>
        <v/>
      </c>
    </row>
    <row r="3038" spans="1:8">
      <c r="A3038" s="13"/>
      <c r="B3038" s="4"/>
      <c r="C3038" s="14" t="str">
        <f>IFERROR(VLOOKUP(B3038,'تكويد الاصناف'!$A$5:$B$1100,2,0),"")</f>
        <v/>
      </c>
      <c r="D3038" s="4"/>
      <c r="E3038" s="4"/>
      <c r="F3038" s="24"/>
      <c r="G3038" s="4"/>
      <c r="H3038" s="14" t="str">
        <f>IFERROR(VLOOKUP(B3038,'تكويد الاصناف'!$A$5:$C$1100,3,0),"")</f>
        <v/>
      </c>
    </row>
    <row r="3039" spans="1:8">
      <c r="A3039" s="13"/>
      <c r="B3039" s="4"/>
      <c r="C3039" s="14" t="str">
        <f>IFERROR(VLOOKUP(B3039,'تكويد الاصناف'!$A$5:$B$1100,2,0),"")</f>
        <v/>
      </c>
      <c r="D3039" s="4"/>
      <c r="E3039" s="4"/>
      <c r="F3039" s="24"/>
      <c r="G3039" s="4"/>
      <c r="H3039" s="14" t="str">
        <f>IFERROR(VLOOKUP(B3039,'تكويد الاصناف'!$A$5:$C$1100,3,0),"")</f>
        <v/>
      </c>
    </row>
    <row r="3040" spans="1:8">
      <c r="A3040" s="13"/>
      <c r="B3040" s="4"/>
      <c r="C3040" s="14" t="str">
        <f>IFERROR(VLOOKUP(B3040,'تكويد الاصناف'!$A$5:$B$1100,2,0),"")</f>
        <v/>
      </c>
      <c r="D3040" s="4"/>
      <c r="E3040" s="4"/>
      <c r="F3040" s="24"/>
      <c r="G3040" s="4"/>
      <c r="H3040" s="14" t="str">
        <f>IFERROR(VLOOKUP(B3040,'تكويد الاصناف'!$A$5:$C$1100,3,0),"")</f>
        <v/>
      </c>
    </row>
    <row r="3041" spans="1:8">
      <c r="A3041" s="13"/>
      <c r="B3041" s="4"/>
      <c r="C3041" s="14" t="str">
        <f>IFERROR(VLOOKUP(B3041,'تكويد الاصناف'!$A$5:$B$1100,2,0),"")</f>
        <v/>
      </c>
      <c r="D3041" s="4"/>
      <c r="E3041" s="4"/>
      <c r="F3041" s="24"/>
      <c r="G3041" s="4"/>
      <c r="H3041" s="14" t="str">
        <f>IFERROR(VLOOKUP(B3041,'تكويد الاصناف'!$A$5:$C$1100,3,0),"")</f>
        <v/>
      </c>
    </row>
    <row r="3042" spans="1:8">
      <c r="A3042" s="13"/>
      <c r="B3042" s="4"/>
      <c r="C3042" s="14" t="str">
        <f>IFERROR(VLOOKUP(B3042,'تكويد الاصناف'!$A$5:$B$1100,2,0),"")</f>
        <v/>
      </c>
      <c r="D3042" s="4"/>
      <c r="E3042" s="4"/>
      <c r="F3042" s="24"/>
      <c r="G3042" s="4"/>
      <c r="H3042" s="14" t="str">
        <f>IFERROR(VLOOKUP(B3042,'تكويد الاصناف'!$A$5:$C$1100,3,0),"")</f>
        <v/>
      </c>
    </row>
    <row r="3043" spans="1:8">
      <c r="A3043" s="13"/>
      <c r="B3043" s="4"/>
      <c r="C3043" s="14" t="str">
        <f>IFERROR(VLOOKUP(B3043,'تكويد الاصناف'!$A$5:$B$1100,2,0),"")</f>
        <v/>
      </c>
      <c r="D3043" s="4"/>
      <c r="E3043" s="4"/>
      <c r="F3043" s="24"/>
      <c r="G3043" s="4"/>
      <c r="H3043" s="14" t="str">
        <f>IFERROR(VLOOKUP(B3043,'تكويد الاصناف'!$A$5:$C$1100,3,0),"")</f>
        <v/>
      </c>
    </row>
    <row r="3044" spans="1:8">
      <c r="A3044" s="13"/>
      <c r="B3044" s="4"/>
      <c r="C3044" s="14" t="str">
        <f>IFERROR(VLOOKUP(B3044,'تكويد الاصناف'!$A$5:$B$1100,2,0),"")</f>
        <v/>
      </c>
      <c r="D3044" s="4"/>
      <c r="E3044" s="4"/>
      <c r="F3044" s="24"/>
      <c r="G3044" s="4"/>
      <c r="H3044" s="14" t="str">
        <f>IFERROR(VLOOKUP(B3044,'تكويد الاصناف'!$A$5:$C$1100,3,0),"")</f>
        <v/>
      </c>
    </row>
    <row r="3045" spans="1:8">
      <c r="A3045" s="13"/>
      <c r="B3045" s="4"/>
      <c r="C3045" s="14" t="str">
        <f>IFERROR(VLOOKUP(B3045,'تكويد الاصناف'!$A$5:$B$1100,2,0),"")</f>
        <v/>
      </c>
      <c r="D3045" s="4"/>
      <c r="E3045" s="4"/>
      <c r="F3045" s="24"/>
      <c r="G3045" s="4"/>
      <c r="H3045" s="14" t="str">
        <f>IFERROR(VLOOKUP(B3045,'تكويد الاصناف'!$A$5:$C$1100,3,0),"")</f>
        <v/>
      </c>
    </row>
    <row r="3046" spans="1:8">
      <c r="A3046" s="13"/>
      <c r="B3046" s="4"/>
      <c r="C3046" s="14" t="str">
        <f>IFERROR(VLOOKUP(B3046,'تكويد الاصناف'!$A$5:$B$1100,2,0),"")</f>
        <v/>
      </c>
      <c r="D3046" s="4"/>
      <c r="E3046" s="4"/>
      <c r="F3046" s="24"/>
      <c r="G3046" s="4"/>
      <c r="H3046" s="14" t="str">
        <f>IFERROR(VLOOKUP(B3046,'تكويد الاصناف'!$A$5:$C$1100,3,0),"")</f>
        <v/>
      </c>
    </row>
    <row r="3047" spans="1:8">
      <c r="A3047" s="13"/>
      <c r="B3047" s="4"/>
      <c r="C3047" s="14" t="str">
        <f>IFERROR(VLOOKUP(B3047,'تكويد الاصناف'!$A$5:$B$1100,2,0),"")</f>
        <v/>
      </c>
      <c r="D3047" s="4"/>
      <c r="E3047" s="4"/>
      <c r="F3047" s="24"/>
      <c r="G3047" s="4"/>
      <c r="H3047" s="14" t="str">
        <f>IFERROR(VLOOKUP(B3047,'تكويد الاصناف'!$A$5:$C$1100,3,0),"")</f>
        <v/>
      </c>
    </row>
    <row r="3048" spans="1:8">
      <c r="A3048" s="13"/>
      <c r="B3048" s="4"/>
      <c r="C3048" s="14" t="str">
        <f>IFERROR(VLOOKUP(B3048,'تكويد الاصناف'!$A$5:$B$1100,2,0),"")</f>
        <v/>
      </c>
      <c r="D3048" s="4"/>
      <c r="E3048" s="4"/>
      <c r="F3048" s="24"/>
      <c r="G3048" s="4"/>
      <c r="H3048" s="14" t="str">
        <f>IFERROR(VLOOKUP(B3048,'تكويد الاصناف'!$A$5:$C$1100,3,0),"")</f>
        <v/>
      </c>
    </row>
    <row r="3049" spans="1:8">
      <c r="A3049" s="13"/>
      <c r="B3049" s="4"/>
      <c r="C3049" s="14" t="str">
        <f>IFERROR(VLOOKUP(B3049,'تكويد الاصناف'!$A$5:$B$1100,2,0),"")</f>
        <v/>
      </c>
      <c r="D3049" s="4"/>
      <c r="E3049" s="4"/>
      <c r="F3049" s="24"/>
      <c r="G3049" s="4"/>
      <c r="H3049" s="14" t="str">
        <f>IFERROR(VLOOKUP(B3049,'تكويد الاصناف'!$A$5:$C$1100,3,0),"")</f>
        <v/>
      </c>
    </row>
    <row r="3050" spans="1:8">
      <c r="A3050" s="13"/>
      <c r="B3050" s="4"/>
      <c r="C3050" s="14" t="str">
        <f>IFERROR(VLOOKUP(B3050,'تكويد الاصناف'!$A$5:$B$1100,2,0),"")</f>
        <v/>
      </c>
      <c r="D3050" s="4"/>
      <c r="E3050" s="4"/>
      <c r="F3050" s="24"/>
      <c r="G3050" s="4"/>
      <c r="H3050" s="14" t="str">
        <f>IFERROR(VLOOKUP(B3050,'تكويد الاصناف'!$A$5:$C$1100,3,0),"")</f>
        <v/>
      </c>
    </row>
    <row r="3051" spans="1:8">
      <c r="A3051" s="13"/>
      <c r="B3051" s="4"/>
      <c r="C3051" s="14" t="str">
        <f>IFERROR(VLOOKUP(B3051,'تكويد الاصناف'!$A$5:$B$1100,2,0),"")</f>
        <v/>
      </c>
      <c r="D3051" s="4"/>
      <c r="E3051" s="4"/>
      <c r="F3051" s="24"/>
      <c r="G3051" s="4"/>
      <c r="H3051" s="14" t="str">
        <f>IFERROR(VLOOKUP(B3051,'تكويد الاصناف'!$A$5:$C$1100,3,0),"")</f>
        <v/>
      </c>
    </row>
    <row r="3052" spans="1:8">
      <c r="A3052" s="13"/>
      <c r="B3052" s="4"/>
      <c r="C3052" s="14" t="str">
        <f>IFERROR(VLOOKUP(B3052,'تكويد الاصناف'!$A$5:$B$1100,2,0),"")</f>
        <v/>
      </c>
      <c r="D3052" s="4"/>
      <c r="E3052" s="4"/>
      <c r="F3052" s="24"/>
      <c r="G3052" s="4"/>
      <c r="H3052" s="14" t="str">
        <f>IFERROR(VLOOKUP(B3052,'تكويد الاصناف'!$A$5:$C$1100,3,0),"")</f>
        <v/>
      </c>
    </row>
    <row r="3053" spans="1:8">
      <c r="A3053" s="13"/>
      <c r="B3053" s="4"/>
      <c r="C3053" s="14" t="str">
        <f>IFERROR(VLOOKUP(B3053,'تكويد الاصناف'!$A$5:$B$1100,2,0),"")</f>
        <v/>
      </c>
      <c r="D3053" s="4"/>
      <c r="E3053" s="4"/>
      <c r="F3053" s="24"/>
      <c r="G3053" s="4"/>
      <c r="H3053" s="14" t="str">
        <f>IFERROR(VLOOKUP(B3053,'تكويد الاصناف'!$A$5:$C$1100,3,0),"")</f>
        <v/>
      </c>
    </row>
    <row r="3054" spans="1:8">
      <c r="A3054" s="13"/>
      <c r="B3054" s="4"/>
      <c r="C3054" s="14" t="str">
        <f>IFERROR(VLOOKUP(B3054,'تكويد الاصناف'!$A$5:$B$1100,2,0),"")</f>
        <v/>
      </c>
      <c r="D3054" s="4"/>
      <c r="E3054" s="4"/>
      <c r="F3054" s="24"/>
      <c r="G3054" s="4"/>
      <c r="H3054" s="14" t="str">
        <f>IFERROR(VLOOKUP(B3054,'تكويد الاصناف'!$A$5:$C$1100,3,0),"")</f>
        <v/>
      </c>
    </row>
    <row r="3055" spans="1:8">
      <c r="A3055" s="13"/>
      <c r="B3055" s="4"/>
      <c r="C3055" s="14" t="str">
        <f>IFERROR(VLOOKUP(B3055,'تكويد الاصناف'!$A$5:$B$1100,2,0),"")</f>
        <v/>
      </c>
      <c r="D3055" s="4"/>
      <c r="E3055" s="4"/>
      <c r="F3055" s="24"/>
      <c r="G3055" s="4"/>
      <c r="H3055" s="14" t="str">
        <f>IFERROR(VLOOKUP(B3055,'تكويد الاصناف'!$A$5:$C$1100,3,0),"")</f>
        <v/>
      </c>
    </row>
    <row r="3056" spans="1:8">
      <c r="A3056" s="13"/>
      <c r="B3056" s="4"/>
      <c r="C3056" s="14" t="str">
        <f>IFERROR(VLOOKUP(B3056,'تكويد الاصناف'!$A$5:$B$1100,2,0),"")</f>
        <v/>
      </c>
      <c r="D3056" s="4"/>
      <c r="E3056" s="4"/>
      <c r="F3056" s="24"/>
      <c r="G3056" s="4"/>
      <c r="H3056" s="14" t="str">
        <f>IFERROR(VLOOKUP(B3056,'تكويد الاصناف'!$A$5:$C$1100,3,0),"")</f>
        <v/>
      </c>
    </row>
    <row r="3057" spans="1:8">
      <c r="A3057" s="13"/>
      <c r="B3057" s="4"/>
      <c r="C3057" s="14" t="str">
        <f>IFERROR(VLOOKUP(B3057,'تكويد الاصناف'!$A$5:$B$1100,2,0),"")</f>
        <v/>
      </c>
      <c r="D3057" s="4"/>
      <c r="E3057" s="4"/>
      <c r="F3057" s="24"/>
      <c r="G3057" s="4"/>
      <c r="H3057" s="14" t="str">
        <f>IFERROR(VLOOKUP(B3057,'تكويد الاصناف'!$A$5:$C$1100,3,0),"")</f>
        <v/>
      </c>
    </row>
    <row r="3058" spans="1:8">
      <c r="A3058" s="13"/>
      <c r="B3058" s="4"/>
      <c r="C3058" s="14" t="str">
        <f>IFERROR(VLOOKUP(B3058,'تكويد الاصناف'!$A$5:$B$1100,2,0),"")</f>
        <v/>
      </c>
      <c r="D3058" s="4"/>
      <c r="E3058" s="4"/>
      <c r="F3058" s="24"/>
      <c r="G3058" s="4"/>
      <c r="H3058" s="14" t="str">
        <f>IFERROR(VLOOKUP(B3058,'تكويد الاصناف'!$A$5:$C$1100,3,0),"")</f>
        <v/>
      </c>
    </row>
    <row r="3059" spans="1:8">
      <c r="A3059" s="13"/>
      <c r="B3059" s="4"/>
      <c r="C3059" s="14" t="str">
        <f>IFERROR(VLOOKUP(B3059,'تكويد الاصناف'!$A$5:$B$1100,2,0),"")</f>
        <v/>
      </c>
      <c r="D3059" s="4"/>
      <c r="E3059" s="4"/>
      <c r="F3059" s="24"/>
      <c r="G3059" s="4"/>
      <c r="H3059" s="14" t="str">
        <f>IFERROR(VLOOKUP(B3059,'تكويد الاصناف'!$A$5:$C$1100,3,0),"")</f>
        <v/>
      </c>
    </row>
    <row r="3060" spans="1:8">
      <c r="A3060" s="13"/>
      <c r="B3060" s="4"/>
      <c r="C3060" s="14" t="str">
        <f>IFERROR(VLOOKUP(B3060,'تكويد الاصناف'!$A$5:$B$1100,2,0),"")</f>
        <v/>
      </c>
      <c r="D3060" s="4"/>
      <c r="E3060" s="4"/>
      <c r="F3060" s="24"/>
      <c r="G3060" s="4"/>
      <c r="H3060" s="14" t="str">
        <f>IFERROR(VLOOKUP(B3060,'تكويد الاصناف'!$A$5:$C$1100,3,0),"")</f>
        <v/>
      </c>
    </row>
    <row r="3061" spans="1:8">
      <c r="A3061" s="13"/>
      <c r="B3061" s="4"/>
      <c r="C3061" s="14" t="str">
        <f>IFERROR(VLOOKUP(B3061,'تكويد الاصناف'!$A$5:$B$1100,2,0),"")</f>
        <v/>
      </c>
      <c r="D3061" s="4"/>
      <c r="E3061" s="4"/>
      <c r="F3061" s="24"/>
      <c r="G3061" s="4"/>
      <c r="H3061" s="14" t="str">
        <f>IFERROR(VLOOKUP(B3061,'تكويد الاصناف'!$A$5:$C$1100,3,0),"")</f>
        <v/>
      </c>
    </row>
    <row r="3062" spans="1:8">
      <c r="A3062" s="13"/>
      <c r="B3062" s="4"/>
      <c r="C3062" s="14" t="str">
        <f>IFERROR(VLOOKUP(B3062,'تكويد الاصناف'!$A$5:$B$1100,2,0),"")</f>
        <v/>
      </c>
      <c r="D3062" s="4"/>
      <c r="E3062" s="4"/>
      <c r="F3062" s="24"/>
      <c r="G3062" s="4"/>
      <c r="H3062" s="14" t="str">
        <f>IFERROR(VLOOKUP(B3062,'تكويد الاصناف'!$A$5:$C$1100,3,0),"")</f>
        <v/>
      </c>
    </row>
    <row r="3063" spans="1:8">
      <c r="A3063" s="13"/>
      <c r="B3063" s="4"/>
      <c r="C3063" s="14" t="str">
        <f>IFERROR(VLOOKUP(B3063,'تكويد الاصناف'!$A$5:$B$1100,2,0),"")</f>
        <v/>
      </c>
      <c r="D3063" s="4"/>
      <c r="E3063" s="4"/>
      <c r="F3063" s="24"/>
      <c r="G3063" s="4"/>
      <c r="H3063" s="14" t="str">
        <f>IFERROR(VLOOKUP(B3063,'تكويد الاصناف'!$A$5:$C$1100,3,0),"")</f>
        <v/>
      </c>
    </row>
    <row r="3064" spans="1:8">
      <c r="A3064" s="13"/>
      <c r="B3064" s="4"/>
      <c r="C3064" s="14" t="str">
        <f>IFERROR(VLOOKUP(B3064,'تكويد الاصناف'!$A$5:$B$1100,2,0),"")</f>
        <v/>
      </c>
      <c r="D3064" s="4"/>
      <c r="E3064" s="4"/>
      <c r="F3064" s="24"/>
      <c r="G3064" s="4"/>
      <c r="H3064" s="14" t="str">
        <f>IFERROR(VLOOKUP(B3064,'تكويد الاصناف'!$A$5:$C$1100,3,0),"")</f>
        <v/>
      </c>
    </row>
    <row r="3065" spans="1:8">
      <c r="A3065" s="13"/>
      <c r="B3065" s="4"/>
      <c r="C3065" s="14" t="str">
        <f>IFERROR(VLOOKUP(B3065,'تكويد الاصناف'!$A$5:$B$1100,2,0),"")</f>
        <v/>
      </c>
      <c r="D3065" s="4"/>
      <c r="E3065" s="4"/>
      <c r="F3065" s="24"/>
      <c r="G3065" s="4"/>
      <c r="H3065" s="14" t="str">
        <f>IFERROR(VLOOKUP(B3065,'تكويد الاصناف'!$A$5:$C$1100,3,0),"")</f>
        <v/>
      </c>
    </row>
    <row r="3066" spans="1:8">
      <c r="A3066" s="13"/>
      <c r="B3066" s="4"/>
      <c r="C3066" s="14" t="str">
        <f>IFERROR(VLOOKUP(B3066,'تكويد الاصناف'!$A$5:$B$1100,2,0),"")</f>
        <v/>
      </c>
      <c r="D3066" s="4"/>
      <c r="E3066" s="4"/>
      <c r="F3066" s="24"/>
      <c r="G3066" s="4"/>
      <c r="H3066" s="14" t="str">
        <f>IFERROR(VLOOKUP(B3066,'تكويد الاصناف'!$A$5:$C$1100,3,0),"")</f>
        <v/>
      </c>
    </row>
    <row r="3067" spans="1:8">
      <c r="A3067" s="13"/>
      <c r="B3067" s="4"/>
      <c r="C3067" s="14" t="str">
        <f>IFERROR(VLOOKUP(B3067,'تكويد الاصناف'!$A$5:$B$1100,2,0),"")</f>
        <v/>
      </c>
      <c r="D3067" s="4"/>
      <c r="E3067" s="4"/>
      <c r="F3067" s="24"/>
      <c r="G3067" s="4"/>
      <c r="H3067" s="14" t="str">
        <f>IFERROR(VLOOKUP(B3067,'تكويد الاصناف'!$A$5:$C$1100,3,0),"")</f>
        <v/>
      </c>
    </row>
    <row r="3068" spans="1:8">
      <c r="A3068" s="13"/>
      <c r="B3068" s="4"/>
      <c r="C3068" s="14" t="str">
        <f>IFERROR(VLOOKUP(B3068,'تكويد الاصناف'!$A$5:$B$1100,2,0),"")</f>
        <v/>
      </c>
      <c r="D3068" s="4"/>
      <c r="E3068" s="4"/>
      <c r="F3068" s="24"/>
      <c r="G3068" s="4"/>
      <c r="H3068" s="14" t="str">
        <f>IFERROR(VLOOKUP(B3068,'تكويد الاصناف'!$A$5:$C$1100,3,0),"")</f>
        <v/>
      </c>
    </row>
    <row r="3069" spans="1:8">
      <c r="A3069" s="13"/>
      <c r="B3069" s="4"/>
      <c r="C3069" s="14" t="str">
        <f>IFERROR(VLOOKUP(B3069,'تكويد الاصناف'!$A$5:$B$1100,2,0),"")</f>
        <v/>
      </c>
      <c r="D3069" s="4"/>
      <c r="E3069" s="4"/>
      <c r="F3069" s="24"/>
      <c r="G3069" s="4"/>
      <c r="H3069" s="14" t="str">
        <f>IFERROR(VLOOKUP(B3069,'تكويد الاصناف'!$A$5:$C$1100,3,0),"")</f>
        <v/>
      </c>
    </row>
    <row r="3070" spans="1:8">
      <c r="A3070" s="13"/>
      <c r="B3070" s="4"/>
      <c r="C3070" s="14" t="str">
        <f>IFERROR(VLOOKUP(B3070,'تكويد الاصناف'!$A$5:$B$1100,2,0),"")</f>
        <v/>
      </c>
      <c r="D3070" s="4"/>
      <c r="E3070" s="4"/>
      <c r="F3070" s="24"/>
      <c r="G3070" s="4"/>
      <c r="H3070" s="14" t="str">
        <f>IFERROR(VLOOKUP(B3070,'تكويد الاصناف'!$A$5:$C$1100,3,0),"")</f>
        <v/>
      </c>
    </row>
    <row r="3071" spans="1:8">
      <c r="A3071" s="13"/>
      <c r="B3071" s="4"/>
      <c r="C3071" s="14" t="str">
        <f>IFERROR(VLOOKUP(B3071,'تكويد الاصناف'!$A$5:$B$1100,2,0),"")</f>
        <v/>
      </c>
      <c r="D3071" s="4"/>
      <c r="E3071" s="4"/>
      <c r="F3071" s="24"/>
      <c r="G3071" s="4"/>
      <c r="H3071" s="14" t="str">
        <f>IFERROR(VLOOKUP(B3071,'تكويد الاصناف'!$A$5:$C$1100,3,0),"")</f>
        <v/>
      </c>
    </row>
    <row r="3072" spans="1:8">
      <c r="A3072" s="13"/>
      <c r="B3072" s="4"/>
      <c r="C3072" s="14" t="str">
        <f>IFERROR(VLOOKUP(B3072,'تكويد الاصناف'!$A$5:$B$1100,2,0),"")</f>
        <v/>
      </c>
      <c r="D3072" s="4"/>
      <c r="E3072" s="4"/>
      <c r="F3072" s="24"/>
      <c r="G3072" s="4"/>
      <c r="H3072" s="14" t="str">
        <f>IFERROR(VLOOKUP(B3072,'تكويد الاصناف'!$A$5:$C$1100,3,0),"")</f>
        <v/>
      </c>
    </row>
    <row r="3073" spans="1:8">
      <c r="A3073" s="13"/>
      <c r="B3073" s="4"/>
      <c r="C3073" s="14" t="str">
        <f>IFERROR(VLOOKUP(B3073,'تكويد الاصناف'!$A$5:$B$1100,2,0),"")</f>
        <v/>
      </c>
      <c r="D3073" s="4"/>
      <c r="E3073" s="4"/>
      <c r="F3073" s="24"/>
      <c r="G3073" s="4"/>
      <c r="H3073" s="14" t="str">
        <f>IFERROR(VLOOKUP(B3073,'تكويد الاصناف'!$A$5:$C$1100,3,0),"")</f>
        <v/>
      </c>
    </row>
    <row r="3074" spans="1:8">
      <c r="A3074" s="13"/>
      <c r="B3074" s="4"/>
      <c r="C3074" s="14" t="str">
        <f>IFERROR(VLOOKUP(B3074,'تكويد الاصناف'!$A$5:$B$1100,2,0),"")</f>
        <v/>
      </c>
      <c r="D3074" s="4"/>
      <c r="E3074" s="4"/>
      <c r="F3074" s="24"/>
      <c r="G3074" s="4"/>
      <c r="H3074" s="14" t="str">
        <f>IFERROR(VLOOKUP(B3074,'تكويد الاصناف'!$A$5:$C$1100,3,0),"")</f>
        <v/>
      </c>
    </row>
    <row r="3075" spans="1:8">
      <c r="A3075" s="13"/>
      <c r="B3075" s="4"/>
      <c r="C3075" s="14" t="str">
        <f>IFERROR(VLOOKUP(B3075,'تكويد الاصناف'!$A$5:$B$1100,2,0),"")</f>
        <v/>
      </c>
      <c r="D3075" s="4"/>
      <c r="E3075" s="4"/>
      <c r="F3075" s="24"/>
      <c r="G3075" s="4"/>
      <c r="H3075" s="14" t="str">
        <f>IFERROR(VLOOKUP(B3075,'تكويد الاصناف'!$A$5:$C$1100,3,0),"")</f>
        <v/>
      </c>
    </row>
    <row r="3076" spans="1:8">
      <c r="A3076" s="13"/>
      <c r="B3076" s="4"/>
      <c r="C3076" s="14" t="str">
        <f>IFERROR(VLOOKUP(B3076,'تكويد الاصناف'!$A$5:$B$1100,2,0),"")</f>
        <v/>
      </c>
      <c r="D3076" s="4"/>
      <c r="E3076" s="4"/>
      <c r="F3076" s="24"/>
      <c r="G3076" s="4"/>
      <c r="H3076" s="14" t="str">
        <f>IFERROR(VLOOKUP(B3076,'تكويد الاصناف'!$A$5:$C$1100,3,0),"")</f>
        <v/>
      </c>
    </row>
    <row r="3077" spans="1:8">
      <c r="A3077" s="13"/>
      <c r="B3077" s="4"/>
      <c r="C3077" s="14" t="str">
        <f>IFERROR(VLOOKUP(B3077,'تكويد الاصناف'!$A$5:$B$1100,2,0),"")</f>
        <v/>
      </c>
      <c r="D3077" s="4"/>
      <c r="E3077" s="4"/>
      <c r="F3077" s="24"/>
      <c r="G3077" s="4"/>
      <c r="H3077" s="14" t="str">
        <f>IFERROR(VLOOKUP(B3077,'تكويد الاصناف'!$A$5:$C$1100,3,0),"")</f>
        <v/>
      </c>
    </row>
    <row r="3078" spans="1:8">
      <c r="A3078" s="13"/>
      <c r="B3078" s="4"/>
      <c r="C3078" s="14" t="str">
        <f>IFERROR(VLOOKUP(B3078,'تكويد الاصناف'!$A$5:$B$1100,2,0),"")</f>
        <v/>
      </c>
      <c r="D3078" s="4"/>
      <c r="E3078" s="4"/>
      <c r="F3078" s="24"/>
      <c r="G3078" s="4"/>
      <c r="H3078" s="14" t="str">
        <f>IFERROR(VLOOKUP(B3078,'تكويد الاصناف'!$A$5:$C$1100,3,0),"")</f>
        <v/>
      </c>
    </row>
    <row r="3079" spans="1:8">
      <c r="A3079" s="13"/>
      <c r="B3079" s="4"/>
      <c r="C3079" s="14" t="str">
        <f>IFERROR(VLOOKUP(B3079,'تكويد الاصناف'!$A$5:$B$1100,2,0),"")</f>
        <v/>
      </c>
      <c r="D3079" s="4"/>
      <c r="E3079" s="4"/>
      <c r="F3079" s="24"/>
      <c r="G3079" s="4"/>
      <c r="H3079" s="14" t="str">
        <f>IFERROR(VLOOKUP(B3079,'تكويد الاصناف'!$A$5:$C$1100,3,0),"")</f>
        <v/>
      </c>
    </row>
    <row r="3080" spans="1:8">
      <c r="A3080" s="13"/>
      <c r="B3080" s="4"/>
      <c r="C3080" s="14" t="str">
        <f>IFERROR(VLOOKUP(B3080,'تكويد الاصناف'!$A$5:$B$1100,2,0),"")</f>
        <v/>
      </c>
      <c r="D3080" s="4"/>
      <c r="E3080" s="4"/>
      <c r="F3080" s="24"/>
      <c r="G3080" s="4"/>
      <c r="H3080" s="14" t="str">
        <f>IFERROR(VLOOKUP(B3080,'تكويد الاصناف'!$A$5:$C$1100,3,0),"")</f>
        <v/>
      </c>
    </row>
    <row r="3081" spans="1:8">
      <c r="A3081" s="13"/>
      <c r="B3081" s="4"/>
      <c r="C3081" s="14" t="str">
        <f>IFERROR(VLOOKUP(B3081,'تكويد الاصناف'!$A$5:$B$1100,2,0),"")</f>
        <v/>
      </c>
      <c r="D3081" s="4"/>
      <c r="E3081" s="4"/>
      <c r="F3081" s="24"/>
      <c r="G3081" s="4"/>
      <c r="H3081" s="14" t="str">
        <f>IFERROR(VLOOKUP(B3081,'تكويد الاصناف'!$A$5:$C$1100,3,0),"")</f>
        <v/>
      </c>
    </row>
    <row r="3082" spans="1:8">
      <c r="A3082" s="13"/>
      <c r="B3082" s="4"/>
      <c r="C3082" s="14" t="str">
        <f>IFERROR(VLOOKUP(B3082,'تكويد الاصناف'!$A$5:$B$1100,2,0),"")</f>
        <v/>
      </c>
      <c r="D3082" s="4"/>
      <c r="E3082" s="4"/>
      <c r="F3082" s="24"/>
      <c r="G3082" s="4"/>
      <c r="H3082" s="14" t="str">
        <f>IFERROR(VLOOKUP(B3082,'تكويد الاصناف'!$A$5:$C$1100,3,0),"")</f>
        <v/>
      </c>
    </row>
    <row r="3083" spans="1:8">
      <c r="A3083" s="13"/>
      <c r="B3083" s="4"/>
      <c r="C3083" s="14" t="str">
        <f>IFERROR(VLOOKUP(B3083,'تكويد الاصناف'!$A$5:$B$1100,2,0),"")</f>
        <v/>
      </c>
      <c r="D3083" s="4"/>
      <c r="E3083" s="4"/>
      <c r="F3083" s="24"/>
      <c r="G3083" s="4"/>
      <c r="H3083" s="14" t="str">
        <f>IFERROR(VLOOKUP(B3083,'تكويد الاصناف'!$A$5:$C$1100,3,0),"")</f>
        <v/>
      </c>
    </row>
    <row r="3084" spans="1:8">
      <c r="A3084" s="13"/>
      <c r="B3084" s="4"/>
      <c r="C3084" s="14" t="str">
        <f>IFERROR(VLOOKUP(B3084,'تكويد الاصناف'!$A$5:$B$1100,2,0),"")</f>
        <v/>
      </c>
      <c r="D3084" s="4"/>
      <c r="E3084" s="4"/>
      <c r="F3084" s="24"/>
      <c r="G3084" s="4"/>
      <c r="H3084" s="14" t="str">
        <f>IFERROR(VLOOKUP(B3084,'تكويد الاصناف'!$A$5:$C$1100,3,0),"")</f>
        <v/>
      </c>
    </row>
    <row r="3085" spans="1:8">
      <c r="A3085" s="13"/>
      <c r="B3085" s="4"/>
      <c r="C3085" s="14" t="str">
        <f>IFERROR(VLOOKUP(B3085,'تكويد الاصناف'!$A$5:$B$1100,2,0),"")</f>
        <v/>
      </c>
      <c r="D3085" s="4"/>
      <c r="E3085" s="4"/>
      <c r="F3085" s="24"/>
      <c r="G3085" s="4"/>
      <c r="H3085" s="14" t="str">
        <f>IFERROR(VLOOKUP(B3085,'تكويد الاصناف'!$A$5:$C$1100,3,0),"")</f>
        <v/>
      </c>
    </row>
    <row r="3086" spans="1:8">
      <c r="A3086" s="13"/>
      <c r="B3086" s="4"/>
      <c r="C3086" s="14" t="str">
        <f>IFERROR(VLOOKUP(B3086,'تكويد الاصناف'!$A$5:$B$1100,2,0),"")</f>
        <v/>
      </c>
      <c r="D3086" s="4"/>
      <c r="E3086" s="4"/>
      <c r="F3086" s="24"/>
      <c r="G3086" s="4"/>
      <c r="H3086" s="14" t="str">
        <f>IFERROR(VLOOKUP(B3086,'تكويد الاصناف'!$A$5:$C$1100,3,0),"")</f>
        <v/>
      </c>
    </row>
    <row r="3087" spans="1:8">
      <c r="A3087" s="13"/>
      <c r="B3087" s="4"/>
      <c r="C3087" s="14" t="str">
        <f>IFERROR(VLOOKUP(B3087,'تكويد الاصناف'!$A$5:$B$1100,2,0),"")</f>
        <v/>
      </c>
      <c r="D3087" s="4"/>
      <c r="E3087" s="4"/>
      <c r="F3087" s="24"/>
      <c r="G3087" s="4"/>
      <c r="H3087" s="14" t="str">
        <f>IFERROR(VLOOKUP(B3087,'تكويد الاصناف'!$A$5:$C$1100,3,0),"")</f>
        <v/>
      </c>
    </row>
    <row r="3088" spans="1:8">
      <c r="A3088" s="13"/>
      <c r="B3088" s="4"/>
      <c r="C3088" s="14" t="str">
        <f>IFERROR(VLOOKUP(B3088,'تكويد الاصناف'!$A$5:$B$1100,2,0),"")</f>
        <v/>
      </c>
      <c r="D3088" s="4"/>
      <c r="E3088" s="4"/>
      <c r="F3088" s="24"/>
      <c r="G3088" s="4"/>
      <c r="H3088" s="14" t="str">
        <f>IFERROR(VLOOKUP(B3088,'تكويد الاصناف'!$A$5:$C$1100,3,0),"")</f>
        <v/>
      </c>
    </row>
    <row r="3089" spans="1:8">
      <c r="A3089" s="13"/>
      <c r="B3089" s="4"/>
      <c r="C3089" s="14" t="str">
        <f>IFERROR(VLOOKUP(B3089,'تكويد الاصناف'!$A$5:$B$1100,2,0),"")</f>
        <v/>
      </c>
      <c r="D3089" s="4"/>
      <c r="E3089" s="4"/>
      <c r="F3089" s="24"/>
      <c r="G3089" s="4"/>
      <c r="H3089" s="14" t="str">
        <f>IFERROR(VLOOKUP(B3089,'تكويد الاصناف'!$A$5:$C$1100,3,0),"")</f>
        <v/>
      </c>
    </row>
    <row r="3090" spans="1:8">
      <c r="A3090" s="13"/>
      <c r="B3090" s="4"/>
      <c r="C3090" s="14" t="str">
        <f>IFERROR(VLOOKUP(B3090,'تكويد الاصناف'!$A$5:$B$1100,2,0),"")</f>
        <v/>
      </c>
      <c r="D3090" s="4"/>
      <c r="E3090" s="4"/>
      <c r="F3090" s="24"/>
      <c r="G3090" s="4"/>
      <c r="H3090" s="14" t="str">
        <f>IFERROR(VLOOKUP(B3090,'تكويد الاصناف'!$A$5:$C$1100,3,0),"")</f>
        <v/>
      </c>
    </row>
    <row r="3091" spans="1:8">
      <c r="A3091" s="13"/>
      <c r="B3091" s="4"/>
      <c r="C3091" s="14" t="str">
        <f>IFERROR(VLOOKUP(B3091,'تكويد الاصناف'!$A$5:$B$1100,2,0),"")</f>
        <v/>
      </c>
      <c r="D3091" s="4"/>
      <c r="E3091" s="4"/>
      <c r="F3091" s="24"/>
      <c r="G3091" s="4"/>
      <c r="H3091" s="14" t="str">
        <f>IFERROR(VLOOKUP(B3091,'تكويد الاصناف'!$A$5:$C$1100,3,0),"")</f>
        <v/>
      </c>
    </row>
    <row r="3092" spans="1:8">
      <c r="A3092" s="13"/>
      <c r="B3092" s="4"/>
      <c r="C3092" s="14" t="str">
        <f>IFERROR(VLOOKUP(B3092,'تكويد الاصناف'!$A$5:$B$1100,2,0),"")</f>
        <v/>
      </c>
      <c r="D3092" s="4"/>
      <c r="E3092" s="4"/>
      <c r="F3092" s="24"/>
      <c r="G3092" s="4"/>
      <c r="H3092" s="14" t="str">
        <f>IFERROR(VLOOKUP(B3092,'تكويد الاصناف'!$A$5:$C$1100,3,0),"")</f>
        <v/>
      </c>
    </row>
    <row r="3093" spans="1:8">
      <c r="A3093" s="13"/>
      <c r="B3093" s="4"/>
      <c r="C3093" s="14" t="str">
        <f>IFERROR(VLOOKUP(B3093,'تكويد الاصناف'!$A$5:$B$1100,2,0),"")</f>
        <v/>
      </c>
      <c r="D3093" s="4"/>
      <c r="E3093" s="4"/>
      <c r="F3093" s="24"/>
      <c r="G3093" s="4"/>
      <c r="H3093" s="14" t="str">
        <f>IFERROR(VLOOKUP(B3093,'تكويد الاصناف'!$A$5:$C$1100,3,0),"")</f>
        <v/>
      </c>
    </row>
    <row r="3094" spans="1:8">
      <c r="A3094" s="13"/>
      <c r="B3094" s="4"/>
      <c r="C3094" s="14" t="str">
        <f>IFERROR(VLOOKUP(B3094,'تكويد الاصناف'!$A$5:$B$1100,2,0),"")</f>
        <v/>
      </c>
      <c r="D3094" s="4"/>
      <c r="E3094" s="4"/>
      <c r="F3094" s="24"/>
      <c r="G3094" s="4"/>
      <c r="H3094" s="14" t="str">
        <f>IFERROR(VLOOKUP(B3094,'تكويد الاصناف'!$A$5:$C$1100,3,0),"")</f>
        <v/>
      </c>
    </row>
    <row r="3095" spans="1:8">
      <c r="A3095" s="13"/>
      <c r="B3095" s="4"/>
      <c r="C3095" s="14" t="str">
        <f>IFERROR(VLOOKUP(B3095,'تكويد الاصناف'!$A$5:$B$1100,2,0),"")</f>
        <v/>
      </c>
      <c r="D3095" s="4"/>
      <c r="E3095" s="4"/>
      <c r="F3095" s="24"/>
      <c r="G3095" s="4"/>
      <c r="H3095" s="14" t="str">
        <f>IFERROR(VLOOKUP(B3095,'تكويد الاصناف'!$A$5:$C$1100,3,0),"")</f>
        <v/>
      </c>
    </row>
    <row r="3096" spans="1:8">
      <c r="A3096" s="13"/>
      <c r="B3096" s="4"/>
      <c r="C3096" s="14" t="str">
        <f>IFERROR(VLOOKUP(B3096,'تكويد الاصناف'!$A$5:$B$1100,2,0),"")</f>
        <v/>
      </c>
      <c r="D3096" s="4"/>
      <c r="E3096" s="4"/>
      <c r="F3096" s="24"/>
      <c r="G3096" s="4"/>
      <c r="H3096" s="14" t="str">
        <f>IFERROR(VLOOKUP(B3096,'تكويد الاصناف'!$A$5:$C$1100,3,0),"")</f>
        <v/>
      </c>
    </row>
    <row r="3097" spans="1:8">
      <c r="A3097" s="13"/>
      <c r="B3097" s="4"/>
      <c r="C3097" s="14" t="str">
        <f>IFERROR(VLOOKUP(B3097,'تكويد الاصناف'!$A$5:$B$1100,2,0),"")</f>
        <v/>
      </c>
      <c r="D3097" s="4"/>
      <c r="E3097" s="4"/>
      <c r="F3097" s="24"/>
      <c r="G3097" s="4"/>
      <c r="H3097" s="14" t="str">
        <f>IFERROR(VLOOKUP(B3097,'تكويد الاصناف'!$A$5:$C$1100,3,0),"")</f>
        <v/>
      </c>
    </row>
    <row r="3098" spans="1:8">
      <c r="A3098" s="13"/>
      <c r="B3098" s="4"/>
      <c r="C3098" s="14" t="str">
        <f>IFERROR(VLOOKUP(B3098,'تكويد الاصناف'!$A$5:$B$1100,2,0),"")</f>
        <v/>
      </c>
      <c r="D3098" s="4"/>
      <c r="E3098" s="4"/>
      <c r="F3098" s="24"/>
      <c r="G3098" s="4"/>
      <c r="H3098" s="14" t="str">
        <f>IFERROR(VLOOKUP(B3098,'تكويد الاصناف'!$A$5:$C$1100,3,0),"")</f>
        <v/>
      </c>
    </row>
    <row r="3099" spans="1:8">
      <c r="A3099" s="13"/>
      <c r="B3099" s="4"/>
      <c r="C3099" s="14" t="str">
        <f>IFERROR(VLOOKUP(B3099,'تكويد الاصناف'!$A$5:$B$1100,2,0),"")</f>
        <v/>
      </c>
      <c r="D3099" s="4"/>
      <c r="E3099" s="4"/>
      <c r="F3099" s="24"/>
      <c r="G3099" s="4"/>
      <c r="H3099" s="14" t="str">
        <f>IFERROR(VLOOKUP(B3099,'تكويد الاصناف'!$A$5:$C$1100,3,0),"")</f>
        <v/>
      </c>
    </row>
    <row r="3100" spans="1:8">
      <c r="A3100" s="13"/>
      <c r="B3100" s="4"/>
      <c r="C3100" s="14" t="str">
        <f>IFERROR(VLOOKUP(B3100,'تكويد الاصناف'!$A$5:$B$1100,2,0),"")</f>
        <v/>
      </c>
      <c r="D3100" s="4"/>
      <c r="E3100" s="4"/>
      <c r="F3100" s="24"/>
      <c r="G3100" s="4"/>
      <c r="H3100" s="14" t="str">
        <f>IFERROR(VLOOKUP(B3100,'تكويد الاصناف'!$A$5:$C$1100,3,0),"")</f>
        <v/>
      </c>
    </row>
    <row r="3101" spans="1:8">
      <c r="A3101" s="13"/>
      <c r="B3101" s="4"/>
      <c r="C3101" s="14" t="str">
        <f>IFERROR(VLOOKUP(B3101,'تكويد الاصناف'!$A$5:$B$1100,2,0),"")</f>
        <v/>
      </c>
      <c r="D3101" s="4"/>
      <c r="E3101" s="4"/>
      <c r="F3101" s="24"/>
      <c r="G3101" s="4"/>
      <c r="H3101" s="14" t="str">
        <f>IFERROR(VLOOKUP(B3101,'تكويد الاصناف'!$A$5:$C$1100,3,0),"")</f>
        <v/>
      </c>
    </row>
    <row r="3102" spans="1:8">
      <c r="A3102" s="13"/>
      <c r="B3102" s="4"/>
      <c r="C3102" s="14" t="str">
        <f>IFERROR(VLOOKUP(B3102,'تكويد الاصناف'!$A$5:$B$1100,2,0),"")</f>
        <v/>
      </c>
      <c r="D3102" s="4"/>
      <c r="E3102" s="4"/>
      <c r="F3102" s="24"/>
      <c r="G3102" s="4"/>
      <c r="H3102" s="14" t="str">
        <f>IFERROR(VLOOKUP(B3102,'تكويد الاصناف'!$A$5:$C$1100,3,0),"")</f>
        <v/>
      </c>
    </row>
    <row r="3103" spans="1:8">
      <c r="A3103" s="13"/>
      <c r="B3103" s="4"/>
      <c r="C3103" s="14" t="str">
        <f>IFERROR(VLOOKUP(B3103,'تكويد الاصناف'!$A$5:$B$1100,2,0),"")</f>
        <v/>
      </c>
      <c r="D3103" s="4"/>
      <c r="E3103" s="4"/>
      <c r="F3103" s="24"/>
      <c r="G3103" s="4"/>
      <c r="H3103" s="14" t="str">
        <f>IFERROR(VLOOKUP(B3103,'تكويد الاصناف'!$A$5:$C$1100,3,0),"")</f>
        <v/>
      </c>
    </row>
    <row r="3104" spans="1:8">
      <c r="A3104" s="13"/>
      <c r="B3104" s="4"/>
      <c r="C3104" s="14" t="str">
        <f>IFERROR(VLOOKUP(B3104,'تكويد الاصناف'!$A$5:$B$1100,2,0),"")</f>
        <v/>
      </c>
      <c r="D3104" s="4"/>
      <c r="E3104" s="4"/>
      <c r="F3104" s="24"/>
      <c r="G3104" s="4"/>
      <c r="H3104" s="14" t="str">
        <f>IFERROR(VLOOKUP(B3104,'تكويد الاصناف'!$A$5:$C$1100,3,0),"")</f>
        <v/>
      </c>
    </row>
    <row r="3105" spans="1:8">
      <c r="A3105" s="13"/>
      <c r="B3105" s="4"/>
      <c r="C3105" s="14" t="str">
        <f>IFERROR(VLOOKUP(B3105,'تكويد الاصناف'!$A$5:$B$1100,2,0),"")</f>
        <v/>
      </c>
      <c r="D3105" s="4"/>
      <c r="E3105" s="4"/>
      <c r="F3105" s="24"/>
      <c r="G3105" s="4"/>
      <c r="H3105" s="14" t="str">
        <f>IFERROR(VLOOKUP(B3105,'تكويد الاصناف'!$A$5:$C$1100,3,0),"")</f>
        <v/>
      </c>
    </row>
    <row r="3106" spans="1:8">
      <c r="A3106" s="13"/>
      <c r="B3106" s="4"/>
      <c r="C3106" s="14" t="str">
        <f>IFERROR(VLOOKUP(B3106,'تكويد الاصناف'!$A$5:$B$1100,2,0),"")</f>
        <v/>
      </c>
      <c r="D3106" s="4"/>
      <c r="E3106" s="4"/>
      <c r="F3106" s="24"/>
      <c r="G3106" s="4"/>
      <c r="H3106" s="14" t="str">
        <f>IFERROR(VLOOKUP(B3106,'تكويد الاصناف'!$A$5:$C$1100,3,0),"")</f>
        <v/>
      </c>
    </row>
    <row r="3107" spans="1:8">
      <c r="A3107" s="13"/>
      <c r="B3107" s="4"/>
      <c r="C3107" s="14" t="str">
        <f>IFERROR(VLOOKUP(B3107,'تكويد الاصناف'!$A$5:$B$1100,2,0),"")</f>
        <v/>
      </c>
      <c r="D3107" s="4"/>
      <c r="E3107" s="4"/>
      <c r="F3107" s="24"/>
      <c r="G3107" s="4"/>
      <c r="H3107" s="14" t="str">
        <f>IFERROR(VLOOKUP(B3107,'تكويد الاصناف'!$A$5:$C$1100,3,0),"")</f>
        <v/>
      </c>
    </row>
    <row r="3108" spans="1:8">
      <c r="A3108" s="13"/>
      <c r="B3108" s="4"/>
      <c r="C3108" s="14" t="str">
        <f>IFERROR(VLOOKUP(B3108,'تكويد الاصناف'!$A$5:$B$1100,2,0),"")</f>
        <v/>
      </c>
      <c r="D3108" s="4"/>
      <c r="E3108" s="4"/>
      <c r="F3108" s="24"/>
      <c r="G3108" s="4"/>
      <c r="H3108" s="14" t="str">
        <f>IFERROR(VLOOKUP(B3108,'تكويد الاصناف'!$A$5:$C$1100,3,0),"")</f>
        <v/>
      </c>
    </row>
    <row r="3109" spans="1:8">
      <c r="A3109" s="13"/>
      <c r="B3109" s="4"/>
      <c r="C3109" s="14" t="str">
        <f>IFERROR(VLOOKUP(B3109,'تكويد الاصناف'!$A$5:$B$1100,2,0),"")</f>
        <v/>
      </c>
      <c r="D3109" s="4"/>
      <c r="E3109" s="4"/>
      <c r="F3109" s="24"/>
      <c r="G3109" s="4"/>
      <c r="H3109" s="14" t="str">
        <f>IFERROR(VLOOKUP(B3109,'تكويد الاصناف'!$A$5:$C$1100,3,0),"")</f>
        <v/>
      </c>
    </row>
    <row r="3110" spans="1:8">
      <c r="A3110" s="13"/>
      <c r="B3110" s="4"/>
      <c r="C3110" s="14" t="str">
        <f>IFERROR(VLOOKUP(B3110,'تكويد الاصناف'!$A$5:$B$1100,2,0),"")</f>
        <v/>
      </c>
      <c r="D3110" s="4"/>
      <c r="E3110" s="4"/>
      <c r="F3110" s="24"/>
      <c r="G3110" s="4"/>
      <c r="H3110" s="14" t="str">
        <f>IFERROR(VLOOKUP(B3110,'تكويد الاصناف'!$A$5:$C$1100,3,0),"")</f>
        <v/>
      </c>
    </row>
    <row r="3111" spans="1:8">
      <c r="A3111" s="13"/>
      <c r="B3111" s="4"/>
      <c r="C3111" s="14" t="str">
        <f>IFERROR(VLOOKUP(B3111,'تكويد الاصناف'!$A$5:$B$1100,2,0),"")</f>
        <v/>
      </c>
      <c r="D3111" s="4"/>
      <c r="E3111" s="4"/>
      <c r="F3111" s="24"/>
      <c r="G3111" s="4"/>
      <c r="H3111" s="14" t="str">
        <f>IFERROR(VLOOKUP(B3111,'تكويد الاصناف'!$A$5:$C$1100,3,0),"")</f>
        <v/>
      </c>
    </row>
    <row r="3112" spans="1:8">
      <c r="A3112" s="13"/>
      <c r="B3112" s="4"/>
      <c r="C3112" s="14" t="str">
        <f>IFERROR(VLOOKUP(B3112,'تكويد الاصناف'!$A$5:$B$1100,2,0),"")</f>
        <v/>
      </c>
      <c r="D3112" s="4"/>
      <c r="E3112" s="4"/>
      <c r="F3112" s="24"/>
      <c r="G3112" s="4"/>
      <c r="H3112" s="14" t="str">
        <f>IFERROR(VLOOKUP(B3112,'تكويد الاصناف'!$A$5:$C$1100,3,0),"")</f>
        <v/>
      </c>
    </row>
    <row r="3113" spans="1:8">
      <c r="A3113" s="13"/>
      <c r="B3113" s="4"/>
      <c r="C3113" s="14" t="str">
        <f>IFERROR(VLOOKUP(B3113,'تكويد الاصناف'!$A$5:$B$1100,2,0),"")</f>
        <v/>
      </c>
      <c r="D3113" s="4"/>
      <c r="E3113" s="4"/>
      <c r="F3113" s="24"/>
      <c r="G3113" s="4"/>
      <c r="H3113" s="14" t="str">
        <f>IFERROR(VLOOKUP(B3113,'تكويد الاصناف'!$A$5:$C$1100,3,0),"")</f>
        <v/>
      </c>
    </row>
    <row r="3114" spans="1:8">
      <c r="A3114" s="13"/>
      <c r="B3114" s="4"/>
      <c r="C3114" s="14" t="str">
        <f>IFERROR(VLOOKUP(B3114,'تكويد الاصناف'!$A$5:$B$1100,2,0),"")</f>
        <v/>
      </c>
      <c r="D3114" s="4"/>
      <c r="E3114" s="4"/>
      <c r="F3114" s="24"/>
      <c r="G3114" s="4"/>
      <c r="H3114" s="14" t="str">
        <f>IFERROR(VLOOKUP(B3114,'تكويد الاصناف'!$A$5:$C$1100,3,0),"")</f>
        <v/>
      </c>
    </row>
    <row r="3115" spans="1:8">
      <c r="A3115" s="13"/>
      <c r="B3115" s="4"/>
      <c r="C3115" s="14" t="str">
        <f>IFERROR(VLOOKUP(B3115,'تكويد الاصناف'!$A$5:$B$1100,2,0),"")</f>
        <v/>
      </c>
      <c r="D3115" s="4"/>
      <c r="E3115" s="4"/>
      <c r="F3115" s="24"/>
      <c r="G3115" s="4"/>
      <c r="H3115" s="14" t="str">
        <f>IFERROR(VLOOKUP(B3115,'تكويد الاصناف'!$A$5:$C$1100,3,0),"")</f>
        <v/>
      </c>
    </row>
    <row r="3116" spans="1:8">
      <c r="A3116" s="13"/>
      <c r="B3116" s="4"/>
      <c r="C3116" s="14" t="str">
        <f>IFERROR(VLOOKUP(B3116,'تكويد الاصناف'!$A$5:$B$1100,2,0),"")</f>
        <v/>
      </c>
      <c r="D3116" s="4"/>
      <c r="E3116" s="4"/>
      <c r="F3116" s="24"/>
      <c r="G3116" s="4"/>
      <c r="H3116" s="14" t="str">
        <f>IFERROR(VLOOKUP(B3116,'تكويد الاصناف'!$A$5:$C$1100,3,0),"")</f>
        <v/>
      </c>
    </row>
    <row r="3117" spans="1:8">
      <c r="A3117" s="13"/>
      <c r="B3117" s="4"/>
      <c r="C3117" s="14" t="str">
        <f>IFERROR(VLOOKUP(B3117,'تكويد الاصناف'!$A$5:$B$1100,2,0),"")</f>
        <v/>
      </c>
      <c r="D3117" s="4"/>
      <c r="E3117" s="4"/>
      <c r="F3117" s="24"/>
      <c r="G3117" s="4"/>
      <c r="H3117" s="14" t="str">
        <f>IFERROR(VLOOKUP(B3117,'تكويد الاصناف'!$A$5:$C$1100,3,0),"")</f>
        <v/>
      </c>
    </row>
    <row r="3118" spans="1:8">
      <c r="A3118" s="13"/>
      <c r="B3118" s="4"/>
      <c r="C3118" s="14" t="str">
        <f>IFERROR(VLOOKUP(B3118,'تكويد الاصناف'!$A$5:$B$1100,2,0),"")</f>
        <v/>
      </c>
      <c r="D3118" s="4"/>
      <c r="E3118" s="4"/>
      <c r="F3118" s="24"/>
      <c r="G3118" s="4"/>
      <c r="H3118" s="14" t="str">
        <f>IFERROR(VLOOKUP(B3118,'تكويد الاصناف'!$A$5:$C$1100,3,0),"")</f>
        <v/>
      </c>
    </row>
    <row r="3119" spans="1:8">
      <c r="A3119" s="13"/>
      <c r="B3119" s="4"/>
      <c r="C3119" s="14" t="str">
        <f>IFERROR(VLOOKUP(B3119,'تكويد الاصناف'!$A$5:$B$1100,2,0),"")</f>
        <v/>
      </c>
      <c r="D3119" s="4"/>
      <c r="E3119" s="4"/>
      <c r="F3119" s="24"/>
      <c r="G3119" s="4"/>
      <c r="H3119" s="14" t="str">
        <f>IFERROR(VLOOKUP(B3119,'تكويد الاصناف'!$A$5:$C$1100,3,0),"")</f>
        <v/>
      </c>
    </row>
    <row r="3120" spans="1:8">
      <c r="A3120" s="13"/>
      <c r="B3120" s="4"/>
      <c r="C3120" s="14" t="str">
        <f>IFERROR(VLOOKUP(B3120,'تكويد الاصناف'!$A$5:$B$1100,2,0),"")</f>
        <v/>
      </c>
      <c r="D3120" s="4"/>
      <c r="E3120" s="4"/>
      <c r="F3120" s="24"/>
      <c r="G3120" s="4"/>
      <c r="H3120" s="14" t="str">
        <f>IFERROR(VLOOKUP(B3120,'تكويد الاصناف'!$A$5:$C$1100,3,0),"")</f>
        <v/>
      </c>
    </row>
    <row r="3121" spans="1:8">
      <c r="A3121" s="13"/>
      <c r="B3121" s="4"/>
      <c r="C3121" s="14" t="str">
        <f>IFERROR(VLOOKUP(B3121,'تكويد الاصناف'!$A$5:$B$1100,2,0),"")</f>
        <v/>
      </c>
      <c r="D3121" s="4"/>
      <c r="E3121" s="4"/>
      <c r="F3121" s="24"/>
      <c r="G3121" s="4"/>
      <c r="H3121" s="14" t="str">
        <f>IFERROR(VLOOKUP(B3121,'تكويد الاصناف'!$A$5:$C$1100,3,0),"")</f>
        <v/>
      </c>
    </row>
    <row r="3122" spans="1:8">
      <c r="A3122" s="13"/>
      <c r="B3122" s="4"/>
      <c r="C3122" s="14" t="str">
        <f>IFERROR(VLOOKUP(B3122,'تكويد الاصناف'!$A$5:$B$1100,2,0),"")</f>
        <v/>
      </c>
      <c r="D3122" s="4"/>
      <c r="E3122" s="4"/>
      <c r="F3122" s="24"/>
      <c r="G3122" s="4"/>
      <c r="H3122" s="14" t="str">
        <f>IFERROR(VLOOKUP(B3122,'تكويد الاصناف'!$A$5:$C$1100,3,0),"")</f>
        <v/>
      </c>
    </row>
    <row r="3123" spans="1:8">
      <c r="A3123" s="13"/>
      <c r="B3123" s="4"/>
      <c r="C3123" s="14" t="str">
        <f>IFERROR(VLOOKUP(B3123,'تكويد الاصناف'!$A$5:$B$1100,2,0),"")</f>
        <v/>
      </c>
      <c r="D3123" s="4"/>
      <c r="E3123" s="4"/>
      <c r="F3123" s="24"/>
      <c r="G3123" s="4"/>
      <c r="H3123" s="14" t="str">
        <f>IFERROR(VLOOKUP(B3123,'تكويد الاصناف'!$A$5:$C$1100,3,0),"")</f>
        <v/>
      </c>
    </row>
    <row r="3124" spans="1:8">
      <c r="A3124" s="13"/>
      <c r="B3124" s="4"/>
      <c r="C3124" s="14" t="str">
        <f>IFERROR(VLOOKUP(B3124,'تكويد الاصناف'!$A$5:$B$1100,2,0),"")</f>
        <v/>
      </c>
      <c r="D3124" s="4"/>
      <c r="E3124" s="4"/>
      <c r="F3124" s="24"/>
      <c r="G3124" s="4"/>
      <c r="H3124" s="14" t="str">
        <f>IFERROR(VLOOKUP(B3124,'تكويد الاصناف'!$A$5:$C$1100,3,0),"")</f>
        <v/>
      </c>
    </row>
    <row r="3125" spans="1:8">
      <c r="A3125" s="13"/>
      <c r="B3125" s="4"/>
      <c r="C3125" s="14" t="str">
        <f>IFERROR(VLOOKUP(B3125,'تكويد الاصناف'!$A$5:$B$1100,2,0),"")</f>
        <v/>
      </c>
      <c r="D3125" s="4"/>
      <c r="E3125" s="4"/>
      <c r="F3125" s="24"/>
      <c r="G3125" s="4"/>
      <c r="H3125" s="14" t="str">
        <f>IFERROR(VLOOKUP(B3125,'تكويد الاصناف'!$A$5:$C$1100,3,0),"")</f>
        <v/>
      </c>
    </row>
    <row r="3126" spans="1:8">
      <c r="A3126" s="13"/>
      <c r="B3126" s="4"/>
      <c r="C3126" s="14" t="str">
        <f>IFERROR(VLOOKUP(B3126,'تكويد الاصناف'!$A$5:$B$1100,2,0),"")</f>
        <v/>
      </c>
      <c r="D3126" s="4"/>
      <c r="E3126" s="4"/>
      <c r="F3126" s="24"/>
      <c r="G3126" s="4"/>
      <c r="H3126" s="14" t="str">
        <f>IFERROR(VLOOKUP(B3126,'تكويد الاصناف'!$A$5:$C$1100,3,0),"")</f>
        <v/>
      </c>
    </row>
    <row r="3127" spans="1:8">
      <c r="A3127" s="13"/>
      <c r="B3127" s="4"/>
      <c r="C3127" s="14" t="str">
        <f>IFERROR(VLOOKUP(B3127,'تكويد الاصناف'!$A$5:$B$1100,2,0),"")</f>
        <v/>
      </c>
      <c r="D3127" s="4"/>
      <c r="E3127" s="4"/>
      <c r="F3127" s="24"/>
      <c r="G3127" s="4"/>
      <c r="H3127" s="14" t="str">
        <f>IFERROR(VLOOKUP(B3127,'تكويد الاصناف'!$A$5:$C$1100,3,0),"")</f>
        <v/>
      </c>
    </row>
    <row r="3128" spans="1:8">
      <c r="A3128" s="13"/>
      <c r="B3128" s="4"/>
      <c r="C3128" s="14" t="str">
        <f>IFERROR(VLOOKUP(B3128,'تكويد الاصناف'!$A$5:$B$1100,2,0),"")</f>
        <v/>
      </c>
      <c r="D3128" s="4"/>
      <c r="E3128" s="4"/>
      <c r="F3128" s="24"/>
      <c r="G3128" s="4"/>
      <c r="H3128" s="14" t="str">
        <f>IFERROR(VLOOKUP(B3128,'تكويد الاصناف'!$A$5:$C$1100,3,0),"")</f>
        <v/>
      </c>
    </row>
    <row r="3129" spans="1:8">
      <c r="A3129" s="13"/>
      <c r="B3129" s="4"/>
      <c r="C3129" s="14" t="str">
        <f>IFERROR(VLOOKUP(B3129,'تكويد الاصناف'!$A$5:$B$1100,2,0),"")</f>
        <v/>
      </c>
      <c r="D3129" s="4"/>
      <c r="E3129" s="4"/>
      <c r="F3129" s="24"/>
      <c r="G3129" s="4"/>
      <c r="H3129" s="14" t="str">
        <f>IFERROR(VLOOKUP(B3129,'تكويد الاصناف'!$A$5:$C$1100,3,0),"")</f>
        <v/>
      </c>
    </row>
    <row r="3130" spans="1:8">
      <c r="A3130" s="13"/>
      <c r="B3130" s="4"/>
      <c r="C3130" s="14" t="str">
        <f>IFERROR(VLOOKUP(B3130,'تكويد الاصناف'!$A$5:$B$1100,2,0),"")</f>
        <v/>
      </c>
      <c r="D3130" s="4"/>
      <c r="E3130" s="4"/>
      <c r="F3130" s="24"/>
      <c r="G3130" s="4"/>
      <c r="H3130" s="14" t="str">
        <f>IFERROR(VLOOKUP(B3130,'تكويد الاصناف'!$A$5:$C$1100,3,0),"")</f>
        <v/>
      </c>
    </row>
    <row r="3131" spans="1:8">
      <c r="A3131" s="13"/>
      <c r="B3131" s="4"/>
      <c r="C3131" s="14" t="str">
        <f>IFERROR(VLOOKUP(B3131,'تكويد الاصناف'!$A$5:$B$1100,2,0),"")</f>
        <v/>
      </c>
      <c r="D3131" s="4"/>
      <c r="E3131" s="4"/>
      <c r="F3131" s="24"/>
      <c r="G3131" s="4"/>
      <c r="H3131" s="14" t="str">
        <f>IFERROR(VLOOKUP(B3131,'تكويد الاصناف'!$A$5:$C$1100,3,0),"")</f>
        <v/>
      </c>
    </row>
    <row r="3132" spans="1:8">
      <c r="A3132" s="13"/>
      <c r="B3132" s="4"/>
      <c r="C3132" s="14" t="str">
        <f>IFERROR(VLOOKUP(B3132,'تكويد الاصناف'!$A$5:$B$1100,2,0),"")</f>
        <v/>
      </c>
      <c r="D3132" s="4"/>
      <c r="E3132" s="4"/>
      <c r="F3132" s="24"/>
      <c r="G3132" s="4"/>
      <c r="H3132" s="14" t="str">
        <f>IFERROR(VLOOKUP(B3132,'تكويد الاصناف'!$A$5:$C$1100,3,0),"")</f>
        <v/>
      </c>
    </row>
    <row r="3133" spans="1:8">
      <c r="A3133" s="13"/>
      <c r="B3133" s="4"/>
      <c r="C3133" s="14" t="str">
        <f>IFERROR(VLOOKUP(B3133,'تكويد الاصناف'!$A$5:$B$1100,2,0),"")</f>
        <v/>
      </c>
      <c r="D3133" s="4"/>
      <c r="E3133" s="4"/>
      <c r="F3133" s="24"/>
      <c r="G3133" s="4"/>
      <c r="H3133" s="14" t="str">
        <f>IFERROR(VLOOKUP(B3133,'تكويد الاصناف'!$A$5:$C$1100,3,0),"")</f>
        <v/>
      </c>
    </row>
    <row r="3134" spans="1:8">
      <c r="A3134" s="13"/>
      <c r="B3134" s="4"/>
      <c r="C3134" s="14" t="str">
        <f>IFERROR(VLOOKUP(B3134,'تكويد الاصناف'!$A$5:$B$1100,2,0),"")</f>
        <v/>
      </c>
      <c r="D3134" s="4"/>
      <c r="E3134" s="4"/>
      <c r="F3134" s="24"/>
      <c r="G3134" s="4"/>
      <c r="H3134" s="14" t="str">
        <f>IFERROR(VLOOKUP(B3134,'تكويد الاصناف'!$A$5:$C$1100,3,0),"")</f>
        <v/>
      </c>
    </row>
    <row r="3135" spans="1:8">
      <c r="A3135" s="13"/>
      <c r="B3135" s="4"/>
      <c r="C3135" s="14" t="str">
        <f>IFERROR(VLOOKUP(B3135,'تكويد الاصناف'!$A$5:$B$1100,2,0),"")</f>
        <v/>
      </c>
      <c r="D3135" s="4"/>
      <c r="E3135" s="4"/>
      <c r="F3135" s="24"/>
      <c r="G3135" s="4"/>
      <c r="H3135" s="14" t="str">
        <f>IFERROR(VLOOKUP(B3135,'تكويد الاصناف'!$A$5:$C$1100,3,0),"")</f>
        <v/>
      </c>
    </row>
    <row r="3136" spans="1:8">
      <c r="A3136" s="13"/>
      <c r="B3136" s="4"/>
      <c r="C3136" s="14" t="str">
        <f>IFERROR(VLOOKUP(B3136,'تكويد الاصناف'!$A$5:$B$1100,2,0),"")</f>
        <v/>
      </c>
      <c r="D3136" s="4"/>
      <c r="E3136" s="4"/>
      <c r="F3136" s="24"/>
      <c r="G3136" s="4"/>
      <c r="H3136" s="14" t="str">
        <f>IFERROR(VLOOKUP(B3136,'تكويد الاصناف'!$A$5:$C$1100,3,0),"")</f>
        <v/>
      </c>
    </row>
    <row r="3137" spans="1:8">
      <c r="A3137" s="13"/>
      <c r="B3137" s="4"/>
      <c r="C3137" s="14" t="str">
        <f>IFERROR(VLOOKUP(B3137,'تكويد الاصناف'!$A$5:$B$1100,2,0),"")</f>
        <v/>
      </c>
      <c r="D3137" s="4"/>
      <c r="E3137" s="4"/>
      <c r="F3137" s="24"/>
      <c r="G3137" s="4"/>
      <c r="H3137" s="14" t="str">
        <f>IFERROR(VLOOKUP(B3137,'تكويد الاصناف'!$A$5:$C$1100,3,0),"")</f>
        <v/>
      </c>
    </row>
    <row r="3138" spans="1:8">
      <c r="A3138" s="13"/>
      <c r="B3138" s="4"/>
      <c r="C3138" s="14" t="str">
        <f>IFERROR(VLOOKUP(B3138,'تكويد الاصناف'!$A$5:$B$1100,2,0),"")</f>
        <v/>
      </c>
      <c r="D3138" s="4"/>
      <c r="E3138" s="4"/>
      <c r="F3138" s="24"/>
      <c r="G3138" s="4"/>
      <c r="H3138" s="14" t="str">
        <f>IFERROR(VLOOKUP(B3138,'تكويد الاصناف'!$A$5:$C$1100,3,0),"")</f>
        <v/>
      </c>
    </row>
    <row r="3139" spans="1:8">
      <c r="A3139" s="13"/>
      <c r="B3139" s="4"/>
      <c r="C3139" s="14" t="str">
        <f>IFERROR(VLOOKUP(B3139,'تكويد الاصناف'!$A$5:$B$1100,2,0),"")</f>
        <v/>
      </c>
      <c r="D3139" s="4"/>
      <c r="E3139" s="4"/>
      <c r="F3139" s="24"/>
      <c r="G3139" s="4"/>
      <c r="H3139" s="14" t="str">
        <f>IFERROR(VLOOKUP(B3139,'تكويد الاصناف'!$A$5:$C$1100,3,0),"")</f>
        <v/>
      </c>
    </row>
    <row r="3140" spans="1:8">
      <c r="A3140" s="13"/>
      <c r="B3140" s="4"/>
      <c r="C3140" s="14" t="str">
        <f>IFERROR(VLOOKUP(B3140,'تكويد الاصناف'!$A$5:$B$1100,2,0),"")</f>
        <v/>
      </c>
      <c r="D3140" s="4"/>
      <c r="E3140" s="4"/>
      <c r="F3140" s="24"/>
      <c r="G3140" s="4"/>
      <c r="H3140" s="14" t="str">
        <f>IFERROR(VLOOKUP(B3140,'تكويد الاصناف'!$A$5:$C$1100,3,0),"")</f>
        <v/>
      </c>
    </row>
    <row r="3141" spans="1:8">
      <c r="A3141" s="13"/>
      <c r="B3141" s="4"/>
      <c r="C3141" s="14" t="str">
        <f>IFERROR(VLOOKUP(B3141,'تكويد الاصناف'!$A$5:$B$1100,2,0),"")</f>
        <v/>
      </c>
      <c r="D3141" s="4"/>
      <c r="E3141" s="4"/>
      <c r="F3141" s="24"/>
      <c r="G3141" s="4"/>
      <c r="H3141" s="14" t="str">
        <f>IFERROR(VLOOKUP(B3141,'تكويد الاصناف'!$A$5:$C$1100,3,0),"")</f>
        <v/>
      </c>
    </row>
    <row r="3142" spans="1:8">
      <c r="A3142" s="13"/>
      <c r="B3142" s="4"/>
      <c r="C3142" s="14" t="str">
        <f>IFERROR(VLOOKUP(B3142,'تكويد الاصناف'!$A$5:$B$1100,2,0),"")</f>
        <v/>
      </c>
      <c r="D3142" s="4"/>
      <c r="E3142" s="4"/>
      <c r="F3142" s="24"/>
      <c r="G3142" s="4"/>
      <c r="H3142" s="14" t="str">
        <f>IFERROR(VLOOKUP(B3142,'تكويد الاصناف'!$A$5:$C$1100,3,0),"")</f>
        <v/>
      </c>
    </row>
    <row r="3143" spans="1:8">
      <c r="A3143" s="13"/>
      <c r="B3143" s="4"/>
      <c r="C3143" s="14" t="str">
        <f>IFERROR(VLOOKUP(B3143,'تكويد الاصناف'!$A$5:$B$1100,2,0),"")</f>
        <v/>
      </c>
      <c r="D3143" s="4"/>
      <c r="E3143" s="4"/>
      <c r="F3143" s="24"/>
      <c r="G3143" s="4"/>
      <c r="H3143" s="14" t="str">
        <f>IFERROR(VLOOKUP(B3143,'تكويد الاصناف'!$A$5:$C$1100,3,0),"")</f>
        <v/>
      </c>
    </row>
    <row r="3144" spans="1:8">
      <c r="A3144" s="13"/>
      <c r="B3144" s="4"/>
      <c r="C3144" s="14" t="str">
        <f>IFERROR(VLOOKUP(B3144,'تكويد الاصناف'!$A$5:$B$1100,2,0),"")</f>
        <v/>
      </c>
      <c r="D3144" s="4"/>
      <c r="E3144" s="4"/>
      <c r="F3144" s="24"/>
      <c r="G3144" s="4"/>
      <c r="H3144" s="14" t="str">
        <f>IFERROR(VLOOKUP(B3144,'تكويد الاصناف'!$A$5:$C$1100,3,0),"")</f>
        <v/>
      </c>
    </row>
    <row r="3145" spans="1:8">
      <c r="A3145" s="13"/>
      <c r="B3145" s="4"/>
      <c r="C3145" s="14" t="str">
        <f>IFERROR(VLOOKUP(B3145,'تكويد الاصناف'!$A$5:$B$1100,2,0),"")</f>
        <v/>
      </c>
      <c r="D3145" s="4"/>
      <c r="E3145" s="4"/>
      <c r="F3145" s="24"/>
      <c r="G3145" s="4"/>
      <c r="H3145" s="14" t="str">
        <f>IFERROR(VLOOKUP(B3145,'تكويد الاصناف'!$A$5:$C$1100,3,0),"")</f>
        <v/>
      </c>
    </row>
    <row r="3146" spans="1:8">
      <c r="A3146" s="13"/>
      <c r="B3146" s="4"/>
      <c r="C3146" s="14" t="str">
        <f>IFERROR(VLOOKUP(B3146,'تكويد الاصناف'!$A$5:$B$1100,2,0),"")</f>
        <v/>
      </c>
      <c r="D3146" s="4"/>
      <c r="E3146" s="4"/>
      <c r="F3146" s="24"/>
      <c r="G3146" s="4"/>
      <c r="H3146" s="14" t="str">
        <f>IFERROR(VLOOKUP(B3146,'تكويد الاصناف'!$A$5:$C$1100,3,0),"")</f>
        <v/>
      </c>
    </row>
    <row r="3147" spans="1:8">
      <c r="A3147" s="13"/>
      <c r="B3147" s="4"/>
      <c r="C3147" s="14" t="str">
        <f>IFERROR(VLOOKUP(B3147,'تكويد الاصناف'!$A$5:$B$1100,2,0),"")</f>
        <v/>
      </c>
      <c r="D3147" s="4"/>
      <c r="E3147" s="4"/>
      <c r="F3147" s="24"/>
      <c r="G3147" s="4"/>
      <c r="H3147" s="14" t="str">
        <f>IFERROR(VLOOKUP(B3147,'تكويد الاصناف'!$A$5:$C$1100,3,0),"")</f>
        <v/>
      </c>
    </row>
    <row r="3148" spans="1:8">
      <c r="A3148" s="13"/>
      <c r="B3148" s="4"/>
      <c r="C3148" s="14" t="str">
        <f>IFERROR(VLOOKUP(B3148,'تكويد الاصناف'!$A$5:$B$1100,2,0),"")</f>
        <v/>
      </c>
      <c r="D3148" s="4"/>
      <c r="E3148" s="4"/>
      <c r="F3148" s="24"/>
      <c r="G3148" s="4"/>
      <c r="H3148" s="14" t="str">
        <f>IFERROR(VLOOKUP(B3148,'تكويد الاصناف'!$A$5:$C$1100,3,0),"")</f>
        <v/>
      </c>
    </row>
    <row r="3149" spans="1:8">
      <c r="A3149" s="13"/>
      <c r="B3149" s="4"/>
      <c r="C3149" s="14" t="str">
        <f>IFERROR(VLOOKUP(B3149,'تكويد الاصناف'!$A$5:$B$1100,2,0),"")</f>
        <v/>
      </c>
      <c r="D3149" s="4"/>
      <c r="E3149" s="4"/>
      <c r="F3149" s="24"/>
      <c r="G3149" s="4"/>
      <c r="H3149" s="14" t="str">
        <f>IFERROR(VLOOKUP(B3149,'تكويد الاصناف'!$A$5:$C$1100,3,0),"")</f>
        <v/>
      </c>
    </row>
    <row r="3150" spans="1:8">
      <c r="A3150" s="13"/>
      <c r="B3150" s="4"/>
      <c r="C3150" s="14" t="str">
        <f>IFERROR(VLOOKUP(B3150,'تكويد الاصناف'!$A$5:$B$1100,2,0),"")</f>
        <v/>
      </c>
      <c r="D3150" s="4"/>
      <c r="E3150" s="4"/>
      <c r="F3150" s="24"/>
      <c r="G3150" s="4"/>
      <c r="H3150" s="14" t="str">
        <f>IFERROR(VLOOKUP(B3150,'تكويد الاصناف'!$A$5:$C$1100,3,0),"")</f>
        <v/>
      </c>
    </row>
    <row r="3151" spans="1:8">
      <c r="A3151" s="13"/>
      <c r="B3151" s="4"/>
      <c r="C3151" s="14" t="str">
        <f>IFERROR(VLOOKUP(B3151,'تكويد الاصناف'!$A$5:$B$1100,2,0),"")</f>
        <v/>
      </c>
      <c r="D3151" s="4"/>
      <c r="E3151" s="4"/>
      <c r="F3151" s="24"/>
      <c r="G3151" s="4"/>
      <c r="H3151" s="14" t="str">
        <f>IFERROR(VLOOKUP(B3151,'تكويد الاصناف'!$A$5:$C$1100,3,0),"")</f>
        <v/>
      </c>
    </row>
    <row r="3152" spans="1:8">
      <c r="A3152" s="13"/>
      <c r="B3152" s="4"/>
      <c r="C3152" s="14" t="str">
        <f>IFERROR(VLOOKUP(B3152,'تكويد الاصناف'!$A$5:$B$1100,2,0),"")</f>
        <v/>
      </c>
      <c r="D3152" s="4"/>
      <c r="E3152" s="4"/>
      <c r="F3152" s="24"/>
      <c r="G3152" s="4"/>
      <c r="H3152" s="14" t="str">
        <f>IFERROR(VLOOKUP(B3152,'تكويد الاصناف'!$A$5:$C$1100,3,0),"")</f>
        <v/>
      </c>
    </row>
    <row r="3153" spans="1:8">
      <c r="A3153" s="13"/>
      <c r="B3153" s="4"/>
      <c r="C3153" s="14" t="str">
        <f>IFERROR(VLOOKUP(B3153,'تكويد الاصناف'!$A$5:$B$1100,2,0),"")</f>
        <v/>
      </c>
      <c r="D3153" s="4"/>
      <c r="E3153" s="4"/>
      <c r="F3153" s="24"/>
      <c r="G3153" s="4"/>
      <c r="H3153" s="14" t="str">
        <f>IFERROR(VLOOKUP(B3153,'تكويد الاصناف'!$A$5:$C$1100,3,0),"")</f>
        <v/>
      </c>
    </row>
    <row r="3154" spans="1:8">
      <c r="A3154" s="13"/>
      <c r="B3154" s="4"/>
      <c r="C3154" s="14" t="str">
        <f>IFERROR(VLOOKUP(B3154,'تكويد الاصناف'!$A$5:$B$1100,2,0),"")</f>
        <v/>
      </c>
      <c r="D3154" s="4"/>
      <c r="E3154" s="4"/>
      <c r="F3154" s="24"/>
      <c r="G3154" s="4"/>
      <c r="H3154" s="14" t="str">
        <f>IFERROR(VLOOKUP(B3154,'تكويد الاصناف'!$A$5:$C$1100,3,0),"")</f>
        <v/>
      </c>
    </row>
    <row r="3155" spans="1:8">
      <c r="A3155" s="13"/>
      <c r="B3155" s="4"/>
      <c r="C3155" s="14" t="str">
        <f>IFERROR(VLOOKUP(B3155,'تكويد الاصناف'!$A$5:$B$1100,2,0),"")</f>
        <v/>
      </c>
      <c r="D3155" s="4"/>
      <c r="E3155" s="4"/>
      <c r="F3155" s="24"/>
      <c r="G3155" s="4"/>
      <c r="H3155" s="14" t="str">
        <f>IFERROR(VLOOKUP(B3155,'تكويد الاصناف'!$A$5:$C$1100,3,0),"")</f>
        <v/>
      </c>
    </row>
    <row r="3156" spans="1:8">
      <c r="A3156" s="13"/>
      <c r="B3156" s="4"/>
      <c r="C3156" s="14" t="str">
        <f>IFERROR(VLOOKUP(B3156,'تكويد الاصناف'!$A$5:$B$1100,2,0),"")</f>
        <v/>
      </c>
      <c r="D3156" s="4"/>
      <c r="E3156" s="4"/>
      <c r="F3156" s="24"/>
      <c r="G3156" s="4"/>
      <c r="H3156" s="14" t="str">
        <f>IFERROR(VLOOKUP(B3156,'تكويد الاصناف'!$A$5:$C$1100,3,0),"")</f>
        <v/>
      </c>
    </row>
    <row r="3157" spans="1:8">
      <c r="A3157" s="13"/>
      <c r="B3157" s="4"/>
      <c r="C3157" s="14" t="str">
        <f>IFERROR(VLOOKUP(B3157,'تكويد الاصناف'!$A$5:$B$1100,2,0),"")</f>
        <v/>
      </c>
      <c r="D3157" s="4"/>
      <c r="E3157" s="4"/>
      <c r="F3157" s="24"/>
      <c r="G3157" s="4"/>
      <c r="H3157" s="14" t="str">
        <f>IFERROR(VLOOKUP(B3157,'تكويد الاصناف'!$A$5:$C$1100,3,0),"")</f>
        <v/>
      </c>
    </row>
    <row r="3158" spans="1:8">
      <c r="A3158" s="13"/>
      <c r="B3158" s="4"/>
      <c r="C3158" s="14" t="str">
        <f>IFERROR(VLOOKUP(B3158,'تكويد الاصناف'!$A$5:$B$1100,2,0),"")</f>
        <v/>
      </c>
      <c r="D3158" s="4"/>
      <c r="E3158" s="4"/>
      <c r="F3158" s="24"/>
      <c r="G3158" s="4"/>
      <c r="H3158" s="14" t="str">
        <f>IFERROR(VLOOKUP(B3158,'تكويد الاصناف'!$A$5:$C$1100,3,0),"")</f>
        <v/>
      </c>
    </row>
    <row r="3159" spans="1:8">
      <c r="A3159" s="13"/>
      <c r="B3159" s="4"/>
      <c r="C3159" s="14" t="str">
        <f>IFERROR(VLOOKUP(B3159,'تكويد الاصناف'!$A$5:$B$1100,2,0),"")</f>
        <v/>
      </c>
      <c r="D3159" s="4"/>
      <c r="E3159" s="4"/>
      <c r="F3159" s="24"/>
      <c r="G3159" s="4"/>
      <c r="H3159" s="14" t="str">
        <f>IFERROR(VLOOKUP(B3159,'تكويد الاصناف'!$A$5:$C$1100,3,0),"")</f>
        <v/>
      </c>
    </row>
    <row r="3160" spans="1:8">
      <c r="A3160" s="13"/>
      <c r="B3160" s="4"/>
      <c r="C3160" s="14" t="str">
        <f>IFERROR(VLOOKUP(B3160,'تكويد الاصناف'!$A$5:$B$1100,2,0),"")</f>
        <v/>
      </c>
      <c r="D3160" s="4"/>
      <c r="E3160" s="4"/>
      <c r="F3160" s="24"/>
      <c r="G3160" s="4"/>
      <c r="H3160" s="14" t="str">
        <f>IFERROR(VLOOKUP(B3160,'تكويد الاصناف'!$A$5:$C$1100,3,0),"")</f>
        <v/>
      </c>
    </row>
    <row r="3161" spans="1:8">
      <c r="A3161" s="13"/>
      <c r="B3161" s="4"/>
      <c r="C3161" s="14" t="str">
        <f>IFERROR(VLOOKUP(B3161,'تكويد الاصناف'!$A$5:$B$1100,2,0),"")</f>
        <v/>
      </c>
      <c r="D3161" s="4"/>
      <c r="E3161" s="4"/>
      <c r="F3161" s="24"/>
      <c r="G3161" s="4"/>
      <c r="H3161" s="14" t="str">
        <f>IFERROR(VLOOKUP(B3161,'تكويد الاصناف'!$A$5:$C$1100,3,0),"")</f>
        <v/>
      </c>
    </row>
    <row r="3162" spans="1:8">
      <c r="A3162" s="13"/>
      <c r="B3162" s="4"/>
      <c r="C3162" s="14" t="str">
        <f>IFERROR(VLOOKUP(B3162,'تكويد الاصناف'!$A$5:$B$1100,2,0),"")</f>
        <v/>
      </c>
      <c r="D3162" s="4"/>
      <c r="E3162" s="4"/>
      <c r="F3162" s="24"/>
      <c r="G3162" s="4"/>
      <c r="H3162" s="14" t="str">
        <f>IFERROR(VLOOKUP(B3162,'تكويد الاصناف'!$A$5:$C$1100,3,0),"")</f>
        <v/>
      </c>
    </row>
    <row r="3163" spans="1:8">
      <c r="A3163" s="13"/>
      <c r="B3163" s="4"/>
      <c r="C3163" s="14" t="str">
        <f>IFERROR(VLOOKUP(B3163,'تكويد الاصناف'!$A$5:$B$1100,2,0),"")</f>
        <v/>
      </c>
      <c r="D3163" s="4"/>
      <c r="E3163" s="4"/>
      <c r="F3163" s="24"/>
      <c r="G3163" s="4"/>
      <c r="H3163" s="14" t="str">
        <f>IFERROR(VLOOKUP(B3163,'تكويد الاصناف'!$A$5:$C$1100,3,0),"")</f>
        <v/>
      </c>
    </row>
    <row r="3164" spans="1:8">
      <c r="A3164" s="13"/>
      <c r="B3164" s="4"/>
      <c r="C3164" s="14" t="str">
        <f>IFERROR(VLOOKUP(B3164,'تكويد الاصناف'!$A$5:$B$1100,2,0),"")</f>
        <v/>
      </c>
      <c r="D3164" s="4"/>
      <c r="E3164" s="4"/>
      <c r="F3164" s="24"/>
      <c r="G3164" s="4"/>
      <c r="H3164" s="14" t="str">
        <f>IFERROR(VLOOKUP(B3164,'تكويد الاصناف'!$A$5:$C$1100,3,0),"")</f>
        <v/>
      </c>
    </row>
    <row r="3165" spans="1:8">
      <c r="A3165" s="13"/>
      <c r="B3165" s="4"/>
      <c r="C3165" s="14" t="str">
        <f>IFERROR(VLOOKUP(B3165,'تكويد الاصناف'!$A$5:$B$1100,2,0),"")</f>
        <v/>
      </c>
      <c r="D3165" s="4"/>
      <c r="E3165" s="4"/>
      <c r="F3165" s="24"/>
      <c r="G3165" s="4"/>
      <c r="H3165" s="14" t="str">
        <f>IFERROR(VLOOKUP(B3165,'تكويد الاصناف'!$A$5:$C$1100,3,0),"")</f>
        <v/>
      </c>
    </row>
    <row r="3166" spans="1:8">
      <c r="A3166" s="13"/>
      <c r="B3166" s="4"/>
      <c r="C3166" s="14" t="str">
        <f>IFERROR(VLOOKUP(B3166,'تكويد الاصناف'!$A$5:$B$1100,2,0),"")</f>
        <v/>
      </c>
      <c r="D3166" s="4"/>
      <c r="E3166" s="4"/>
      <c r="F3166" s="24"/>
      <c r="G3166" s="4"/>
      <c r="H3166" s="14" t="str">
        <f>IFERROR(VLOOKUP(B3166,'تكويد الاصناف'!$A$5:$C$1100,3,0),"")</f>
        <v/>
      </c>
    </row>
    <row r="3167" spans="1:8">
      <c r="A3167" s="13"/>
      <c r="B3167" s="4"/>
      <c r="C3167" s="14" t="str">
        <f>IFERROR(VLOOKUP(B3167,'تكويد الاصناف'!$A$5:$B$1100,2,0),"")</f>
        <v/>
      </c>
      <c r="D3167" s="4"/>
      <c r="E3167" s="4"/>
      <c r="F3167" s="24"/>
      <c r="G3167" s="4"/>
      <c r="H3167" s="14" t="str">
        <f>IFERROR(VLOOKUP(B3167,'تكويد الاصناف'!$A$5:$C$1100,3,0),"")</f>
        <v/>
      </c>
    </row>
    <row r="3168" spans="1:8">
      <c r="A3168" s="13"/>
      <c r="B3168" s="4"/>
      <c r="C3168" s="14" t="str">
        <f>IFERROR(VLOOKUP(B3168,'تكويد الاصناف'!$A$5:$B$1100,2,0),"")</f>
        <v/>
      </c>
      <c r="D3168" s="4"/>
      <c r="E3168" s="4"/>
      <c r="F3168" s="24"/>
      <c r="G3168" s="4"/>
      <c r="H3168" s="14" t="str">
        <f>IFERROR(VLOOKUP(B3168,'تكويد الاصناف'!$A$5:$C$1100,3,0),"")</f>
        <v/>
      </c>
    </row>
    <row r="3169" spans="1:8">
      <c r="A3169" s="13"/>
      <c r="B3169" s="4"/>
      <c r="C3169" s="14" t="str">
        <f>IFERROR(VLOOKUP(B3169,'تكويد الاصناف'!$A$5:$B$1100,2,0),"")</f>
        <v/>
      </c>
      <c r="D3169" s="4"/>
      <c r="E3169" s="4"/>
      <c r="F3169" s="24"/>
      <c r="G3169" s="4"/>
      <c r="H3169" s="14" t="str">
        <f>IFERROR(VLOOKUP(B3169,'تكويد الاصناف'!$A$5:$C$1100,3,0),"")</f>
        <v/>
      </c>
    </row>
    <row r="3170" spans="1:8">
      <c r="A3170" s="13"/>
      <c r="B3170" s="4"/>
      <c r="C3170" s="14" t="str">
        <f>IFERROR(VLOOKUP(B3170,'تكويد الاصناف'!$A$5:$B$1100,2,0),"")</f>
        <v/>
      </c>
      <c r="D3170" s="4"/>
      <c r="E3170" s="4"/>
      <c r="F3170" s="24"/>
      <c r="G3170" s="4"/>
      <c r="H3170" s="14" t="str">
        <f>IFERROR(VLOOKUP(B3170,'تكويد الاصناف'!$A$5:$C$1100,3,0),"")</f>
        <v/>
      </c>
    </row>
    <row r="3171" spans="1:8">
      <c r="A3171" s="13"/>
      <c r="B3171" s="4"/>
      <c r="C3171" s="14" t="str">
        <f>IFERROR(VLOOKUP(B3171,'تكويد الاصناف'!$A$5:$B$1100,2,0),"")</f>
        <v/>
      </c>
      <c r="D3171" s="4"/>
      <c r="E3171" s="4"/>
      <c r="F3171" s="24"/>
      <c r="G3171" s="4"/>
      <c r="H3171" s="14" t="str">
        <f>IFERROR(VLOOKUP(B3171,'تكويد الاصناف'!$A$5:$C$1100,3,0),"")</f>
        <v/>
      </c>
    </row>
    <row r="3172" spans="1:8">
      <c r="A3172" s="13"/>
      <c r="B3172" s="4"/>
      <c r="C3172" s="14" t="str">
        <f>IFERROR(VLOOKUP(B3172,'تكويد الاصناف'!$A$5:$B$1100,2,0),"")</f>
        <v/>
      </c>
      <c r="D3172" s="4"/>
      <c r="E3172" s="4"/>
      <c r="F3172" s="24"/>
      <c r="G3172" s="4"/>
      <c r="H3172" s="14" t="str">
        <f>IFERROR(VLOOKUP(B3172,'تكويد الاصناف'!$A$5:$C$1100,3,0),"")</f>
        <v/>
      </c>
    </row>
    <row r="3173" spans="1:8">
      <c r="A3173" s="13"/>
      <c r="B3173" s="4"/>
      <c r="C3173" s="14" t="str">
        <f>IFERROR(VLOOKUP(B3173,'تكويد الاصناف'!$A$5:$B$1100,2,0),"")</f>
        <v/>
      </c>
      <c r="D3173" s="4"/>
      <c r="E3173" s="4"/>
      <c r="F3173" s="24"/>
      <c r="G3173" s="4"/>
      <c r="H3173" s="14" t="str">
        <f>IFERROR(VLOOKUP(B3173,'تكويد الاصناف'!$A$5:$C$1100,3,0),"")</f>
        <v/>
      </c>
    </row>
    <row r="3174" spans="1:8">
      <c r="A3174" s="13"/>
      <c r="B3174" s="4"/>
      <c r="C3174" s="14" t="str">
        <f>IFERROR(VLOOKUP(B3174,'تكويد الاصناف'!$A$5:$B$1100,2,0),"")</f>
        <v/>
      </c>
      <c r="D3174" s="4"/>
      <c r="E3174" s="4"/>
      <c r="F3174" s="24"/>
      <c r="G3174" s="4"/>
      <c r="H3174" s="14" t="str">
        <f>IFERROR(VLOOKUP(B3174,'تكويد الاصناف'!$A$5:$C$1100,3,0),"")</f>
        <v/>
      </c>
    </row>
    <row r="3175" spans="1:8">
      <c r="A3175" s="13"/>
      <c r="B3175" s="4"/>
      <c r="C3175" s="14" t="str">
        <f>IFERROR(VLOOKUP(B3175,'تكويد الاصناف'!$A$5:$B$1100,2,0),"")</f>
        <v/>
      </c>
      <c r="D3175" s="4"/>
      <c r="E3175" s="4"/>
      <c r="F3175" s="24"/>
      <c r="G3175" s="4"/>
      <c r="H3175" s="14" t="str">
        <f>IFERROR(VLOOKUP(B3175,'تكويد الاصناف'!$A$5:$C$1100,3,0),"")</f>
        <v/>
      </c>
    </row>
    <row r="3176" spans="1:8">
      <c r="A3176" s="13"/>
      <c r="B3176" s="4"/>
      <c r="C3176" s="14" t="str">
        <f>IFERROR(VLOOKUP(B3176,'تكويد الاصناف'!$A$5:$B$1100,2,0),"")</f>
        <v/>
      </c>
      <c r="D3176" s="4"/>
      <c r="E3176" s="4"/>
      <c r="F3176" s="24"/>
      <c r="G3176" s="4"/>
      <c r="H3176" s="14" t="str">
        <f>IFERROR(VLOOKUP(B3176,'تكويد الاصناف'!$A$5:$C$1100,3,0),"")</f>
        <v/>
      </c>
    </row>
    <row r="3177" spans="1:8">
      <c r="A3177" s="13"/>
      <c r="B3177" s="4"/>
      <c r="C3177" s="14" t="str">
        <f>IFERROR(VLOOKUP(B3177,'تكويد الاصناف'!$A$5:$B$1100,2,0),"")</f>
        <v/>
      </c>
      <c r="D3177" s="4"/>
      <c r="E3177" s="4"/>
      <c r="F3177" s="24"/>
      <c r="G3177" s="4"/>
      <c r="H3177" s="14" t="str">
        <f>IFERROR(VLOOKUP(B3177,'تكويد الاصناف'!$A$5:$C$1100,3,0),"")</f>
        <v/>
      </c>
    </row>
    <row r="3178" spans="1:8">
      <c r="A3178" s="13"/>
      <c r="B3178" s="4"/>
      <c r="C3178" s="14" t="str">
        <f>IFERROR(VLOOKUP(B3178,'تكويد الاصناف'!$A$5:$B$1100,2,0),"")</f>
        <v/>
      </c>
      <c r="D3178" s="4"/>
      <c r="E3178" s="4"/>
      <c r="F3178" s="24"/>
      <c r="G3178" s="4"/>
      <c r="H3178" s="14" t="str">
        <f>IFERROR(VLOOKUP(B3178,'تكويد الاصناف'!$A$5:$C$1100,3,0),"")</f>
        <v/>
      </c>
    </row>
    <row r="3179" spans="1:8">
      <c r="A3179" s="13"/>
      <c r="B3179" s="4"/>
      <c r="C3179" s="14" t="str">
        <f>IFERROR(VLOOKUP(B3179,'تكويد الاصناف'!$A$5:$B$1100,2,0),"")</f>
        <v/>
      </c>
      <c r="D3179" s="4"/>
      <c r="E3179" s="4"/>
      <c r="F3179" s="24"/>
      <c r="G3179" s="4"/>
      <c r="H3179" s="14" t="str">
        <f>IFERROR(VLOOKUP(B3179,'تكويد الاصناف'!$A$5:$C$1100,3,0),"")</f>
        <v/>
      </c>
    </row>
    <row r="3180" spans="1:8">
      <c r="A3180" s="13"/>
      <c r="B3180" s="4"/>
      <c r="C3180" s="14" t="str">
        <f>IFERROR(VLOOKUP(B3180,'تكويد الاصناف'!$A$5:$B$1100,2,0),"")</f>
        <v/>
      </c>
      <c r="D3180" s="4"/>
      <c r="E3180" s="4"/>
      <c r="F3180" s="24"/>
      <c r="G3180" s="4"/>
      <c r="H3180" s="14" t="str">
        <f>IFERROR(VLOOKUP(B3180,'تكويد الاصناف'!$A$5:$C$1100,3,0),"")</f>
        <v/>
      </c>
    </row>
    <row r="3181" spans="1:8">
      <c r="A3181" s="13"/>
      <c r="B3181" s="4"/>
      <c r="C3181" s="14" t="str">
        <f>IFERROR(VLOOKUP(B3181,'تكويد الاصناف'!$A$5:$B$1100,2,0),"")</f>
        <v/>
      </c>
      <c r="D3181" s="4"/>
      <c r="E3181" s="4"/>
      <c r="F3181" s="24"/>
      <c r="G3181" s="4"/>
      <c r="H3181" s="14" t="str">
        <f>IFERROR(VLOOKUP(B3181,'تكويد الاصناف'!$A$5:$C$1100,3,0),"")</f>
        <v/>
      </c>
    </row>
    <row r="3182" spans="1:8">
      <c r="A3182" s="13"/>
      <c r="B3182" s="4"/>
      <c r="C3182" s="14" t="str">
        <f>IFERROR(VLOOKUP(B3182,'تكويد الاصناف'!$A$5:$B$1100,2,0),"")</f>
        <v/>
      </c>
      <c r="D3182" s="4"/>
      <c r="E3182" s="4"/>
      <c r="F3182" s="24"/>
      <c r="G3182" s="4"/>
      <c r="H3182" s="14" t="str">
        <f>IFERROR(VLOOKUP(B3182,'تكويد الاصناف'!$A$5:$C$1100,3,0),"")</f>
        <v/>
      </c>
    </row>
    <row r="3183" spans="1:8">
      <c r="A3183" s="13"/>
      <c r="B3183" s="4"/>
      <c r="C3183" s="14" t="str">
        <f>IFERROR(VLOOKUP(B3183,'تكويد الاصناف'!$A$5:$B$1100,2,0),"")</f>
        <v/>
      </c>
      <c r="D3183" s="4"/>
      <c r="E3183" s="4"/>
      <c r="F3183" s="24"/>
      <c r="G3183" s="4"/>
      <c r="H3183" s="14" t="str">
        <f>IFERROR(VLOOKUP(B3183,'تكويد الاصناف'!$A$5:$C$1100,3,0),"")</f>
        <v/>
      </c>
    </row>
    <row r="3184" spans="1:8">
      <c r="A3184" s="13"/>
      <c r="B3184" s="4"/>
      <c r="C3184" s="14" t="str">
        <f>IFERROR(VLOOKUP(B3184,'تكويد الاصناف'!$A$5:$B$1100,2,0),"")</f>
        <v/>
      </c>
      <c r="D3184" s="4"/>
      <c r="E3184" s="4"/>
      <c r="F3184" s="24"/>
      <c r="G3184" s="4"/>
      <c r="H3184" s="14" t="str">
        <f>IFERROR(VLOOKUP(B3184,'تكويد الاصناف'!$A$5:$C$1100,3,0),"")</f>
        <v/>
      </c>
    </row>
    <row r="3185" spans="1:8">
      <c r="A3185" s="13"/>
      <c r="B3185" s="4"/>
      <c r="C3185" s="14" t="str">
        <f>IFERROR(VLOOKUP(B3185,'تكويد الاصناف'!$A$5:$B$1100,2,0),"")</f>
        <v/>
      </c>
      <c r="D3185" s="4"/>
      <c r="E3185" s="4"/>
      <c r="F3185" s="24"/>
      <c r="G3185" s="4"/>
      <c r="H3185" s="14" t="str">
        <f>IFERROR(VLOOKUP(B3185,'تكويد الاصناف'!$A$5:$C$1100,3,0),"")</f>
        <v/>
      </c>
    </row>
    <row r="3186" spans="1:8">
      <c r="A3186" s="13"/>
      <c r="B3186" s="4"/>
      <c r="C3186" s="14" t="str">
        <f>IFERROR(VLOOKUP(B3186,'تكويد الاصناف'!$A$5:$B$1100,2,0),"")</f>
        <v/>
      </c>
      <c r="D3186" s="4"/>
      <c r="E3186" s="4"/>
      <c r="F3186" s="24"/>
      <c r="G3186" s="4"/>
      <c r="H3186" s="14" t="str">
        <f>IFERROR(VLOOKUP(B3186,'تكويد الاصناف'!$A$5:$C$1100,3,0),"")</f>
        <v/>
      </c>
    </row>
    <row r="3187" spans="1:8">
      <c r="A3187" s="13"/>
      <c r="B3187" s="4"/>
      <c r="C3187" s="14" t="str">
        <f>IFERROR(VLOOKUP(B3187,'تكويد الاصناف'!$A$5:$B$1100,2,0),"")</f>
        <v/>
      </c>
      <c r="D3187" s="4"/>
      <c r="E3187" s="4"/>
      <c r="F3187" s="24"/>
      <c r="G3187" s="4"/>
      <c r="H3187" s="14" t="str">
        <f>IFERROR(VLOOKUP(B3187,'تكويد الاصناف'!$A$5:$C$1100,3,0),"")</f>
        <v/>
      </c>
    </row>
    <row r="3188" spans="1:8">
      <c r="A3188" s="13"/>
      <c r="B3188" s="4"/>
      <c r="C3188" s="14" t="str">
        <f>IFERROR(VLOOKUP(B3188,'تكويد الاصناف'!$A$5:$B$1100,2,0),"")</f>
        <v/>
      </c>
      <c r="D3188" s="4"/>
      <c r="E3188" s="4"/>
      <c r="F3188" s="24"/>
      <c r="G3188" s="4"/>
      <c r="H3188" s="14" t="str">
        <f>IFERROR(VLOOKUP(B3188,'تكويد الاصناف'!$A$5:$C$1100,3,0),"")</f>
        <v/>
      </c>
    </row>
    <row r="3189" spans="1:8">
      <c r="A3189" s="13"/>
      <c r="B3189" s="4"/>
      <c r="C3189" s="14" t="str">
        <f>IFERROR(VLOOKUP(B3189,'تكويد الاصناف'!$A$5:$B$1100,2,0),"")</f>
        <v/>
      </c>
      <c r="D3189" s="4"/>
      <c r="E3189" s="4"/>
      <c r="F3189" s="24"/>
      <c r="G3189" s="4"/>
      <c r="H3189" s="14" t="str">
        <f>IFERROR(VLOOKUP(B3189,'تكويد الاصناف'!$A$5:$C$1100,3,0),"")</f>
        <v/>
      </c>
    </row>
    <row r="3190" spans="1:8">
      <c r="A3190" s="13"/>
      <c r="B3190" s="4"/>
      <c r="C3190" s="14" t="str">
        <f>IFERROR(VLOOKUP(B3190,'تكويد الاصناف'!$A$5:$B$1100,2,0),"")</f>
        <v/>
      </c>
      <c r="D3190" s="4"/>
      <c r="E3190" s="4"/>
      <c r="F3190" s="24"/>
      <c r="G3190" s="4"/>
      <c r="H3190" s="14" t="str">
        <f>IFERROR(VLOOKUP(B3190,'تكويد الاصناف'!$A$5:$C$1100,3,0),"")</f>
        <v/>
      </c>
    </row>
    <row r="3191" spans="1:8">
      <c r="A3191" s="13"/>
      <c r="B3191" s="4"/>
      <c r="C3191" s="14" t="str">
        <f>IFERROR(VLOOKUP(B3191,'تكويد الاصناف'!$A$5:$B$1100,2,0),"")</f>
        <v/>
      </c>
      <c r="D3191" s="4"/>
      <c r="E3191" s="4"/>
      <c r="F3191" s="24"/>
      <c r="G3191" s="4"/>
      <c r="H3191" s="14" t="str">
        <f>IFERROR(VLOOKUP(B3191,'تكويد الاصناف'!$A$5:$C$1100,3,0),"")</f>
        <v/>
      </c>
    </row>
    <row r="3192" spans="1:8">
      <c r="A3192" s="13"/>
      <c r="B3192" s="4"/>
      <c r="C3192" s="14" t="str">
        <f>IFERROR(VLOOKUP(B3192,'تكويد الاصناف'!$A$5:$B$1100,2,0),"")</f>
        <v/>
      </c>
      <c r="D3192" s="4"/>
      <c r="E3192" s="4"/>
      <c r="F3192" s="24"/>
      <c r="G3192" s="4"/>
      <c r="H3192" s="14" t="str">
        <f>IFERROR(VLOOKUP(B3192,'تكويد الاصناف'!$A$5:$C$1100,3,0),"")</f>
        <v/>
      </c>
    </row>
    <row r="3193" spans="1:8">
      <c r="A3193" s="13"/>
      <c r="B3193" s="4"/>
      <c r="C3193" s="14" t="str">
        <f>IFERROR(VLOOKUP(B3193,'تكويد الاصناف'!$A$5:$B$1100,2,0),"")</f>
        <v/>
      </c>
      <c r="D3193" s="4"/>
      <c r="E3193" s="4"/>
      <c r="F3193" s="24"/>
      <c r="G3193" s="4"/>
      <c r="H3193" s="14" t="str">
        <f>IFERROR(VLOOKUP(B3193,'تكويد الاصناف'!$A$5:$C$1100,3,0),"")</f>
        <v/>
      </c>
    </row>
    <row r="3194" spans="1:8">
      <c r="A3194" s="13"/>
      <c r="B3194" s="4"/>
      <c r="C3194" s="14" t="str">
        <f>IFERROR(VLOOKUP(B3194,'تكويد الاصناف'!$A$5:$B$1100,2,0),"")</f>
        <v/>
      </c>
      <c r="D3194" s="4"/>
      <c r="E3194" s="4"/>
      <c r="F3194" s="24"/>
      <c r="G3194" s="4"/>
      <c r="H3194" s="14" t="str">
        <f>IFERROR(VLOOKUP(B3194,'تكويد الاصناف'!$A$5:$C$1100,3,0),"")</f>
        <v/>
      </c>
    </row>
    <row r="3195" spans="1:8">
      <c r="A3195" s="13"/>
      <c r="B3195" s="4"/>
      <c r="C3195" s="14" t="str">
        <f>IFERROR(VLOOKUP(B3195,'تكويد الاصناف'!$A$5:$B$1100,2,0),"")</f>
        <v/>
      </c>
      <c r="D3195" s="4"/>
      <c r="E3195" s="4"/>
      <c r="F3195" s="24"/>
      <c r="G3195" s="4"/>
      <c r="H3195" s="14" t="str">
        <f>IFERROR(VLOOKUP(B3195,'تكويد الاصناف'!$A$5:$C$1100,3,0),"")</f>
        <v/>
      </c>
    </row>
    <row r="3196" spans="1:8">
      <c r="A3196" s="13"/>
      <c r="B3196" s="4"/>
      <c r="C3196" s="14" t="str">
        <f>IFERROR(VLOOKUP(B3196,'تكويد الاصناف'!$A$5:$B$1100,2,0),"")</f>
        <v/>
      </c>
      <c r="D3196" s="4"/>
      <c r="E3196" s="4"/>
      <c r="F3196" s="24"/>
      <c r="G3196" s="4"/>
      <c r="H3196" s="14" t="str">
        <f>IFERROR(VLOOKUP(B3196,'تكويد الاصناف'!$A$5:$C$1100,3,0),"")</f>
        <v/>
      </c>
    </row>
    <row r="3197" spans="1:8">
      <c r="A3197" s="13"/>
      <c r="B3197" s="4"/>
      <c r="C3197" s="14" t="str">
        <f>IFERROR(VLOOKUP(B3197,'تكويد الاصناف'!$A$5:$B$1100,2,0),"")</f>
        <v/>
      </c>
      <c r="D3197" s="4"/>
      <c r="E3197" s="4"/>
      <c r="F3197" s="24"/>
      <c r="G3197" s="4"/>
      <c r="H3197" s="14" t="str">
        <f>IFERROR(VLOOKUP(B3197,'تكويد الاصناف'!$A$5:$C$1100,3,0),"")</f>
        <v/>
      </c>
    </row>
    <row r="3198" spans="1:8">
      <c r="A3198" s="13"/>
      <c r="B3198" s="4"/>
      <c r="C3198" s="14" t="str">
        <f>IFERROR(VLOOKUP(B3198,'تكويد الاصناف'!$A$5:$B$1100,2,0),"")</f>
        <v/>
      </c>
      <c r="D3198" s="4"/>
      <c r="E3198" s="4"/>
      <c r="F3198" s="24"/>
      <c r="G3198" s="4"/>
      <c r="H3198" s="14" t="str">
        <f>IFERROR(VLOOKUP(B3198,'تكويد الاصناف'!$A$5:$C$1100,3,0),"")</f>
        <v/>
      </c>
    </row>
    <row r="3199" spans="1:8">
      <c r="A3199" s="13"/>
      <c r="B3199" s="4"/>
      <c r="C3199" s="14" t="str">
        <f>IFERROR(VLOOKUP(B3199,'تكويد الاصناف'!$A$5:$B$1100,2,0),"")</f>
        <v/>
      </c>
      <c r="D3199" s="4"/>
      <c r="E3199" s="4"/>
      <c r="F3199" s="24"/>
      <c r="G3199" s="4"/>
      <c r="H3199" s="14" t="str">
        <f>IFERROR(VLOOKUP(B3199,'تكويد الاصناف'!$A$5:$C$1100,3,0),"")</f>
        <v/>
      </c>
    </row>
    <row r="3200" spans="1:8">
      <c r="A3200" s="13"/>
      <c r="B3200" s="4"/>
      <c r="C3200" s="14" t="str">
        <f>IFERROR(VLOOKUP(B3200,'تكويد الاصناف'!$A$5:$B$1100,2,0),"")</f>
        <v/>
      </c>
      <c r="D3200" s="4"/>
      <c r="E3200" s="4"/>
      <c r="F3200" s="24"/>
      <c r="G3200" s="4"/>
      <c r="H3200" s="14" t="str">
        <f>IFERROR(VLOOKUP(B3200,'تكويد الاصناف'!$A$5:$C$1100,3,0),"")</f>
        <v/>
      </c>
    </row>
    <row r="3201" spans="1:8">
      <c r="A3201" s="13"/>
      <c r="B3201" s="4"/>
      <c r="C3201" s="14" t="str">
        <f>IFERROR(VLOOKUP(B3201,'تكويد الاصناف'!$A$5:$B$1100,2,0),"")</f>
        <v/>
      </c>
      <c r="D3201" s="4"/>
      <c r="E3201" s="4"/>
      <c r="F3201" s="24"/>
      <c r="G3201" s="4"/>
      <c r="H3201" s="14" t="str">
        <f>IFERROR(VLOOKUP(B3201,'تكويد الاصناف'!$A$5:$C$1100,3,0),"")</f>
        <v/>
      </c>
    </row>
    <row r="3202" spans="1:8">
      <c r="A3202" s="13"/>
      <c r="B3202" s="4"/>
      <c r="C3202" s="14" t="str">
        <f>IFERROR(VLOOKUP(B3202,'تكويد الاصناف'!$A$5:$B$1100,2,0),"")</f>
        <v/>
      </c>
      <c r="D3202" s="4"/>
      <c r="E3202" s="4"/>
      <c r="F3202" s="24"/>
      <c r="G3202" s="4"/>
      <c r="H3202" s="14" t="str">
        <f>IFERROR(VLOOKUP(B3202,'تكويد الاصناف'!$A$5:$C$1100,3,0),"")</f>
        <v/>
      </c>
    </row>
    <row r="3203" spans="1:8">
      <c r="A3203" s="13"/>
      <c r="B3203" s="4"/>
      <c r="C3203" s="14" t="str">
        <f>IFERROR(VLOOKUP(B3203,'تكويد الاصناف'!$A$5:$B$1100,2,0),"")</f>
        <v/>
      </c>
      <c r="D3203" s="4"/>
      <c r="E3203" s="4"/>
      <c r="F3203" s="24"/>
      <c r="G3203" s="4"/>
      <c r="H3203" s="14" t="str">
        <f>IFERROR(VLOOKUP(B3203,'تكويد الاصناف'!$A$5:$C$1100,3,0),"")</f>
        <v/>
      </c>
    </row>
    <row r="3204" spans="1:8">
      <c r="A3204" s="13"/>
      <c r="B3204" s="4"/>
      <c r="C3204" s="14" t="str">
        <f>IFERROR(VLOOKUP(B3204,'تكويد الاصناف'!$A$5:$B$1100,2,0),"")</f>
        <v/>
      </c>
      <c r="D3204" s="4"/>
      <c r="E3204" s="4"/>
      <c r="F3204" s="24"/>
      <c r="G3204" s="4"/>
      <c r="H3204" s="14" t="str">
        <f>IFERROR(VLOOKUP(B3204,'تكويد الاصناف'!$A$5:$C$1100,3,0),"")</f>
        <v/>
      </c>
    </row>
    <row r="3205" spans="1:8">
      <c r="A3205" s="13"/>
      <c r="B3205" s="4"/>
      <c r="C3205" s="14" t="str">
        <f>IFERROR(VLOOKUP(B3205,'تكويد الاصناف'!$A$5:$B$1100,2,0),"")</f>
        <v/>
      </c>
      <c r="D3205" s="4"/>
      <c r="E3205" s="4"/>
      <c r="F3205" s="24"/>
      <c r="G3205" s="4"/>
      <c r="H3205" s="14" t="str">
        <f>IFERROR(VLOOKUP(B3205,'تكويد الاصناف'!$A$5:$C$1100,3,0),"")</f>
        <v/>
      </c>
    </row>
    <row r="3206" spans="1:8">
      <c r="A3206" s="13"/>
      <c r="B3206" s="4"/>
      <c r="C3206" s="14" t="str">
        <f>IFERROR(VLOOKUP(B3206,'تكويد الاصناف'!$A$5:$B$1100,2,0),"")</f>
        <v/>
      </c>
      <c r="D3206" s="4"/>
      <c r="E3206" s="4"/>
      <c r="F3206" s="24"/>
      <c r="G3206" s="4"/>
      <c r="H3206" s="14" t="str">
        <f>IFERROR(VLOOKUP(B3206,'تكويد الاصناف'!$A$5:$C$1100,3,0),"")</f>
        <v/>
      </c>
    </row>
    <row r="3207" spans="1:8">
      <c r="A3207" s="13"/>
      <c r="B3207" s="4"/>
      <c r="C3207" s="14" t="str">
        <f>IFERROR(VLOOKUP(B3207,'تكويد الاصناف'!$A$5:$B$1100,2,0),"")</f>
        <v/>
      </c>
      <c r="D3207" s="4"/>
      <c r="E3207" s="4"/>
      <c r="F3207" s="24"/>
      <c r="G3207" s="4"/>
      <c r="H3207" s="14" t="str">
        <f>IFERROR(VLOOKUP(B3207,'تكويد الاصناف'!$A$5:$C$1100,3,0),"")</f>
        <v/>
      </c>
    </row>
    <row r="3208" spans="1:8">
      <c r="A3208" s="13"/>
      <c r="B3208" s="4"/>
      <c r="C3208" s="14" t="str">
        <f>IFERROR(VLOOKUP(B3208,'تكويد الاصناف'!$A$5:$B$1100,2,0),"")</f>
        <v/>
      </c>
      <c r="D3208" s="4"/>
      <c r="E3208" s="4"/>
      <c r="F3208" s="24"/>
      <c r="G3208" s="4"/>
      <c r="H3208" s="14" t="str">
        <f>IFERROR(VLOOKUP(B3208,'تكويد الاصناف'!$A$5:$C$1100,3,0),"")</f>
        <v/>
      </c>
    </row>
    <row r="3209" spans="1:8">
      <c r="A3209" s="13"/>
      <c r="B3209" s="4"/>
      <c r="C3209" s="14" t="str">
        <f>IFERROR(VLOOKUP(B3209,'تكويد الاصناف'!$A$5:$B$1100,2,0),"")</f>
        <v/>
      </c>
      <c r="D3209" s="4"/>
      <c r="E3209" s="4"/>
      <c r="F3209" s="24"/>
      <c r="G3209" s="4"/>
      <c r="H3209" s="14" t="str">
        <f>IFERROR(VLOOKUP(B3209,'تكويد الاصناف'!$A$5:$C$1100,3,0),"")</f>
        <v/>
      </c>
    </row>
    <row r="3210" spans="1:8">
      <c r="A3210" s="13"/>
      <c r="B3210" s="4"/>
      <c r="C3210" s="14" t="str">
        <f>IFERROR(VLOOKUP(B3210,'تكويد الاصناف'!$A$5:$B$1100,2,0),"")</f>
        <v/>
      </c>
      <c r="D3210" s="4"/>
      <c r="E3210" s="4"/>
      <c r="F3210" s="24"/>
      <c r="G3210" s="4"/>
      <c r="H3210" s="14" t="str">
        <f>IFERROR(VLOOKUP(B3210,'تكويد الاصناف'!$A$5:$C$1100,3,0),"")</f>
        <v/>
      </c>
    </row>
    <row r="3211" spans="1:8">
      <c r="A3211" s="13"/>
      <c r="B3211" s="4"/>
      <c r="C3211" s="14" t="str">
        <f>IFERROR(VLOOKUP(B3211,'تكويد الاصناف'!$A$5:$B$1100,2,0),"")</f>
        <v/>
      </c>
      <c r="D3211" s="4"/>
      <c r="E3211" s="4"/>
      <c r="F3211" s="24"/>
      <c r="G3211" s="4"/>
      <c r="H3211" s="14" t="str">
        <f>IFERROR(VLOOKUP(B3211,'تكويد الاصناف'!$A$5:$C$1100,3,0),"")</f>
        <v/>
      </c>
    </row>
    <row r="3212" spans="1:8">
      <c r="A3212" s="13"/>
      <c r="B3212" s="4"/>
      <c r="C3212" s="14" t="str">
        <f>IFERROR(VLOOKUP(B3212,'تكويد الاصناف'!$A$5:$B$1100,2,0),"")</f>
        <v/>
      </c>
      <c r="D3212" s="4"/>
      <c r="E3212" s="4"/>
      <c r="F3212" s="24"/>
      <c r="G3212" s="4"/>
      <c r="H3212" s="14" t="str">
        <f>IFERROR(VLOOKUP(B3212,'تكويد الاصناف'!$A$5:$C$1100,3,0),"")</f>
        <v/>
      </c>
    </row>
    <row r="3213" spans="1:8">
      <c r="A3213" s="13"/>
      <c r="B3213" s="4"/>
      <c r="C3213" s="14" t="str">
        <f>IFERROR(VLOOKUP(B3213,'تكويد الاصناف'!$A$5:$B$1100,2,0),"")</f>
        <v/>
      </c>
      <c r="D3213" s="4"/>
      <c r="E3213" s="4"/>
      <c r="F3213" s="24"/>
      <c r="G3213" s="4"/>
      <c r="H3213" s="14" t="str">
        <f>IFERROR(VLOOKUP(B3213,'تكويد الاصناف'!$A$5:$C$1100,3,0),"")</f>
        <v/>
      </c>
    </row>
    <row r="3214" spans="1:8">
      <c r="A3214" s="13"/>
      <c r="B3214" s="4"/>
      <c r="C3214" s="14" t="str">
        <f>IFERROR(VLOOKUP(B3214,'تكويد الاصناف'!$A$5:$B$1100,2,0),"")</f>
        <v/>
      </c>
      <c r="D3214" s="4"/>
      <c r="E3214" s="4"/>
      <c r="F3214" s="24"/>
      <c r="G3214" s="4"/>
      <c r="H3214" s="14" t="str">
        <f>IFERROR(VLOOKUP(B3214,'تكويد الاصناف'!$A$5:$C$1100,3,0),"")</f>
        <v/>
      </c>
    </row>
    <row r="3215" spans="1:8">
      <c r="A3215" s="13"/>
      <c r="B3215" s="4"/>
      <c r="C3215" s="14" t="str">
        <f>IFERROR(VLOOKUP(B3215,'تكويد الاصناف'!$A$5:$B$1100,2,0),"")</f>
        <v/>
      </c>
      <c r="D3215" s="4"/>
      <c r="E3215" s="4"/>
      <c r="F3215" s="24"/>
      <c r="G3215" s="4"/>
      <c r="H3215" s="14" t="str">
        <f>IFERROR(VLOOKUP(B3215,'تكويد الاصناف'!$A$5:$C$1100,3,0),"")</f>
        <v/>
      </c>
    </row>
    <row r="3216" spans="1:8">
      <c r="A3216" s="13"/>
      <c r="B3216" s="4"/>
      <c r="C3216" s="14" t="str">
        <f>IFERROR(VLOOKUP(B3216,'تكويد الاصناف'!$A$5:$B$1100,2,0),"")</f>
        <v/>
      </c>
      <c r="D3216" s="4"/>
      <c r="E3216" s="4"/>
      <c r="F3216" s="24"/>
      <c r="G3216" s="4"/>
      <c r="H3216" s="14" t="str">
        <f>IFERROR(VLOOKUP(B3216,'تكويد الاصناف'!$A$5:$C$1100,3,0),"")</f>
        <v/>
      </c>
    </row>
    <row r="3217" spans="1:8">
      <c r="A3217" s="13"/>
      <c r="B3217" s="4"/>
      <c r="C3217" s="14" t="str">
        <f>IFERROR(VLOOKUP(B3217,'تكويد الاصناف'!$A$5:$B$1100,2,0),"")</f>
        <v/>
      </c>
      <c r="D3217" s="4"/>
      <c r="E3217" s="4"/>
      <c r="F3217" s="24"/>
      <c r="G3217" s="4"/>
      <c r="H3217" s="14" t="str">
        <f>IFERROR(VLOOKUP(B3217,'تكويد الاصناف'!$A$5:$C$1100,3,0),"")</f>
        <v/>
      </c>
    </row>
    <row r="3218" spans="1:8">
      <c r="A3218" s="13"/>
      <c r="B3218" s="4"/>
      <c r="C3218" s="14" t="str">
        <f>IFERROR(VLOOKUP(B3218,'تكويد الاصناف'!$A$5:$B$1100,2,0),"")</f>
        <v/>
      </c>
      <c r="D3218" s="4"/>
      <c r="E3218" s="4"/>
      <c r="F3218" s="24"/>
      <c r="G3218" s="4"/>
      <c r="H3218" s="14" t="str">
        <f>IFERROR(VLOOKUP(B3218,'تكويد الاصناف'!$A$5:$C$1100,3,0),"")</f>
        <v/>
      </c>
    </row>
    <row r="3219" spans="1:8">
      <c r="A3219" s="13"/>
      <c r="B3219" s="4"/>
      <c r="C3219" s="14" t="str">
        <f>IFERROR(VLOOKUP(B3219,'تكويد الاصناف'!$A$5:$B$1100,2,0),"")</f>
        <v/>
      </c>
      <c r="D3219" s="4"/>
      <c r="E3219" s="4"/>
      <c r="F3219" s="24"/>
      <c r="G3219" s="4"/>
      <c r="H3219" s="14" t="str">
        <f>IFERROR(VLOOKUP(B3219,'تكويد الاصناف'!$A$5:$C$1100,3,0),"")</f>
        <v/>
      </c>
    </row>
    <row r="3220" spans="1:8">
      <c r="A3220" s="13"/>
      <c r="B3220" s="4"/>
      <c r="C3220" s="14" t="str">
        <f>IFERROR(VLOOKUP(B3220,'تكويد الاصناف'!$A$5:$B$1100,2,0),"")</f>
        <v/>
      </c>
      <c r="D3220" s="4"/>
      <c r="E3220" s="4"/>
      <c r="F3220" s="24"/>
      <c r="G3220" s="4"/>
      <c r="H3220" s="14" t="str">
        <f>IFERROR(VLOOKUP(B3220,'تكويد الاصناف'!$A$5:$C$1100,3,0),"")</f>
        <v/>
      </c>
    </row>
    <row r="3221" spans="1:8">
      <c r="A3221" s="13"/>
      <c r="B3221" s="4"/>
      <c r="C3221" s="14" t="str">
        <f>IFERROR(VLOOKUP(B3221,'تكويد الاصناف'!$A$5:$B$1100,2,0),"")</f>
        <v/>
      </c>
      <c r="D3221" s="4"/>
      <c r="E3221" s="4"/>
      <c r="F3221" s="24"/>
      <c r="G3221" s="4"/>
      <c r="H3221" s="14" t="str">
        <f>IFERROR(VLOOKUP(B3221,'تكويد الاصناف'!$A$5:$C$1100,3,0),"")</f>
        <v/>
      </c>
    </row>
    <row r="3222" spans="1:8">
      <c r="A3222" s="13"/>
      <c r="B3222" s="4"/>
      <c r="C3222" s="14" t="str">
        <f>IFERROR(VLOOKUP(B3222,'تكويد الاصناف'!$A$5:$B$1100,2,0),"")</f>
        <v/>
      </c>
      <c r="D3222" s="4"/>
      <c r="E3222" s="4"/>
      <c r="F3222" s="24"/>
      <c r="G3222" s="4"/>
      <c r="H3222" s="14" t="str">
        <f>IFERROR(VLOOKUP(B3222,'تكويد الاصناف'!$A$5:$C$1100,3,0),"")</f>
        <v/>
      </c>
    </row>
    <row r="3223" spans="1:8">
      <c r="A3223" s="13"/>
      <c r="B3223" s="4"/>
      <c r="C3223" s="14" t="str">
        <f>IFERROR(VLOOKUP(B3223,'تكويد الاصناف'!$A$5:$B$1100,2,0),"")</f>
        <v/>
      </c>
      <c r="D3223" s="4"/>
      <c r="E3223" s="4"/>
      <c r="F3223" s="24"/>
      <c r="G3223" s="4"/>
      <c r="H3223" s="14" t="str">
        <f>IFERROR(VLOOKUP(B3223,'تكويد الاصناف'!$A$5:$C$1100,3,0),"")</f>
        <v/>
      </c>
    </row>
    <row r="3224" spans="1:8">
      <c r="A3224" s="13"/>
      <c r="B3224" s="4"/>
      <c r="C3224" s="14" t="str">
        <f>IFERROR(VLOOKUP(B3224,'تكويد الاصناف'!$A$5:$B$1100,2,0),"")</f>
        <v/>
      </c>
      <c r="D3224" s="4"/>
      <c r="E3224" s="4"/>
      <c r="F3224" s="24"/>
      <c r="G3224" s="4"/>
      <c r="H3224" s="14" t="str">
        <f>IFERROR(VLOOKUP(B3224,'تكويد الاصناف'!$A$5:$C$1100,3,0),"")</f>
        <v/>
      </c>
    </row>
    <row r="3225" spans="1:8">
      <c r="A3225" s="13"/>
      <c r="B3225" s="4"/>
      <c r="C3225" s="14" t="str">
        <f>IFERROR(VLOOKUP(B3225,'تكويد الاصناف'!$A$5:$B$1100,2,0),"")</f>
        <v/>
      </c>
      <c r="D3225" s="4"/>
      <c r="E3225" s="4"/>
      <c r="F3225" s="24"/>
      <c r="G3225" s="4"/>
      <c r="H3225" s="14" t="str">
        <f>IFERROR(VLOOKUP(B3225,'تكويد الاصناف'!$A$5:$C$1100,3,0),"")</f>
        <v/>
      </c>
    </row>
    <row r="3226" spans="1:8">
      <c r="A3226" s="13"/>
      <c r="B3226" s="4"/>
      <c r="C3226" s="14" t="str">
        <f>IFERROR(VLOOKUP(B3226,'تكويد الاصناف'!$A$5:$B$1100,2,0),"")</f>
        <v/>
      </c>
      <c r="D3226" s="4"/>
      <c r="E3226" s="4"/>
      <c r="F3226" s="24"/>
      <c r="G3226" s="4"/>
      <c r="H3226" s="14" t="str">
        <f>IFERROR(VLOOKUP(B3226,'تكويد الاصناف'!$A$5:$C$1100,3,0),"")</f>
        <v/>
      </c>
    </row>
    <row r="3227" spans="1:8">
      <c r="A3227" s="13"/>
      <c r="B3227" s="4"/>
      <c r="C3227" s="14" t="str">
        <f>IFERROR(VLOOKUP(B3227,'تكويد الاصناف'!$A$5:$B$1100,2,0),"")</f>
        <v/>
      </c>
      <c r="D3227" s="4"/>
      <c r="E3227" s="4"/>
      <c r="F3227" s="24"/>
      <c r="G3227" s="4"/>
      <c r="H3227" s="14" t="str">
        <f>IFERROR(VLOOKUP(B3227,'تكويد الاصناف'!$A$5:$C$1100,3,0),"")</f>
        <v/>
      </c>
    </row>
    <row r="3228" spans="1:8">
      <c r="A3228" s="13"/>
      <c r="B3228" s="4"/>
      <c r="C3228" s="14" t="str">
        <f>IFERROR(VLOOKUP(B3228,'تكويد الاصناف'!$A$5:$B$1100,2,0),"")</f>
        <v/>
      </c>
      <c r="D3228" s="4"/>
      <c r="E3228" s="4"/>
      <c r="F3228" s="24"/>
      <c r="G3228" s="4"/>
      <c r="H3228" s="14" t="str">
        <f>IFERROR(VLOOKUP(B3228,'تكويد الاصناف'!$A$5:$C$1100,3,0),"")</f>
        <v/>
      </c>
    </row>
    <row r="3229" spans="1:8">
      <c r="A3229" s="13"/>
      <c r="B3229" s="4"/>
      <c r="C3229" s="14" t="str">
        <f>IFERROR(VLOOKUP(B3229,'تكويد الاصناف'!$A$5:$B$1100,2,0),"")</f>
        <v/>
      </c>
      <c r="D3229" s="4"/>
      <c r="E3229" s="4"/>
      <c r="F3229" s="24"/>
      <c r="G3229" s="4"/>
      <c r="H3229" s="14" t="str">
        <f>IFERROR(VLOOKUP(B3229,'تكويد الاصناف'!$A$5:$C$1100,3,0),"")</f>
        <v/>
      </c>
    </row>
    <row r="3230" spans="1:8">
      <c r="A3230" s="13"/>
      <c r="B3230" s="4"/>
      <c r="C3230" s="14" t="str">
        <f>IFERROR(VLOOKUP(B3230,'تكويد الاصناف'!$A$5:$B$1100,2,0),"")</f>
        <v/>
      </c>
      <c r="D3230" s="4"/>
      <c r="E3230" s="4"/>
      <c r="F3230" s="24"/>
      <c r="G3230" s="4"/>
      <c r="H3230" s="14" t="str">
        <f>IFERROR(VLOOKUP(B3230,'تكويد الاصناف'!$A$5:$C$1100,3,0),"")</f>
        <v/>
      </c>
    </row>
    <row r="3231" spans="1:8">
      <c r="A3231" s="13"/>
      <c r="B3231" s="4"/>
      <c r="C3231" s="14" t="str">
        <f>IFERROR(VLOOKUP(B3231,'تكويد الاصناف'!$A$5:$B$1100,2,0),"")</f>
        <v/>
      </c>
      <c r="D3231" s="4"/>
      <c r="E3231" s="4"/>
      <c r="F3231" s="24"/>
      <c r="G3231" s="4"/>
      <c r="H3231" s="14" t="str">
        <f>IFERROR(VLOOKUP(B3231,'تكويد الاصناف'!$A$5:$C$1100,3,0),"")</f>
        <v/>
      </c>
    </row>
    <row r="3232" spans="1:8">
      <c r="A3232" s="13"/>
      <c r="B3232" s="4"/>
      <c r="C3232" s="14" t="str">
        <f>IFERROR(VLOOKUP(B3232,'تكويد الاصناف'!$A$5:$B$1100,2,0),"")</f>
        <v/>
      </c>
      <c r="D3232" s="4"/>
      <c r="E3232" s="4"/>
      <c r="F3232" s="24"/>
      <c r="G3232" s="4"/>
      <c r="H3232" s="14" t="str">
        <f>IFERROR(VLOOKUP(B3232,'تكويد الاصناف'!$A$5:$C$1100,3,0),"")</f>
        <v/>
      </c>
    </row>
    <row r="3233" spans="1:8">
      <c r="A3233" s="13"/>
      <c r="B3233" s="4"/>
      <c r="C3233" s="14" t="str">
        <f>IFERROR(VLOOKUP(B3233,'تكويد الاصناف'!$A$5:$B$1100,2,0),"")</f>
        <v/>
      </c>
      <c r="D3233" s="4"/>
      <c r="E3233" s="4"/>
      <c r="F3233" s="24"/>
      <c r="G3233" s="4"/>
      <c r="H3233" s="14" t="str">
        <f>IFERROR(VLOOKUP(B3233,'تكويد الاصناف'!$A$5:$C$1100,3,0),"")</f>
        <v/>
      </c>
    </row>
    <row r="3234" spans="1:8">
      <c r="A3234" s="13"/>
      <c r="B3234" s="4"/>
      <c r="C3234" s="14" t="str">
        <f>IFERROR(VLOOKUP(B3234,'تكويد الاصناف'!$A$5:$B$1100,2,0),"")</f>
        <v/>
      </c>
      <c r="D3234" s="4"/>
      <c r="E3234" s="4"/>
      <c r="F3234" s="24"/>
      <c r="G3234" s="4"/>
      <c r="H3234" s="14" t="str">
        <f>IFERROR(VLOOKUP(B3234,'تكويد الاصناف'!$A$5:$C$1100,3,0),"")</f>
        <v/>
      </c>
    </row>
    <row r="3235" spans="1:8">
      <c r="A3235" s="13"/>
      <c r="B3235" s="4"/>
      <c r="C3235" s="14" t="str">
        <f>IFERROR(VLOOKUP(B3235,'تكويد الاصناف'!$A$5:$B$1100,2,0),"")</f>
        <v/>
      </c>
      <c r="D3235" s="4"/>
      <c r="E3235" s="4"/>
      <c r="F3235" s="24"/>
      <c r="G3235" s="4"/>
      <c r="H3235" s="14" t="str">
        <f>IFERROR(VLOOKUP(B3235,'تكويد الاصناف'!$A$5:$C$1100,3,0),"")</f>
        <v/>
      </c>
    </row>
    <row r="3236" spans="1:8">
      <c r="A3236" s="13"/>
      <c r="B3236" s="4"/>
      <c r="C3236" s="14" t="str">
        <f>IFERROR(VLOOKUP(B3236,'تكويد الاصناف'!$A$5:$B$1100,2,0),"")</f>
        <v/>
      </c>
      <c r="D3236" s="4"/>
      <c r="E3236" s="4"/>
      <c r="F3236" s="24"/>
      <c r="G3236" s="4"/>
      <c r="H3236" s="14" t="str">
        <f>IFERROR(VLOOKUP(B3236,'تكويد الاصناف'!$A$5:$C$1100,3,0),"")</f>
        <v/>
      </c>
    </row>
    <row r="3237" spans="1:8">
      <c r="A3237" s="13"/>
      <c r="B3237" s="4"/>
      <c r="C3237" s="14" t="str">
        <f>IFERROR(VLOOKUP(B3237,'تكويد الاصناف'!$A$5:$B$1100,2,0),"")</f>
        <v/>
      </c>
      <c r="D3237" s="4"/>
      <c r="E3237" s="4"/>
      <c r="F3237" s="24"/>
      <c r="G3237" s="4"/>
      <c r="H3237" s="14" t="str">
        <f>IFERROR(VLOOKUP(B3237,'تكويد الاصناف'!$A$5:$C$1100,3,0),"")</f>
        <v/>
      </c>
    </row>
    <row r="3238" spans="1:8">
      <c r="A3238" s="13"/>
      <c r="B3238" s="4"/>
      <c r="C3238" s="14" t="str">
        <f>IFERROR(VLOOKUP(B3238,'تكويد الاصناف'!$A$5:$B$1100,2,0),"")</f>
        <v/>
      </c>
      <c r="D3238" s="4"/>
      <c r="E3238" s="4"/>
      <c r="F3238" s="24"/>
      <c r="G3238" s="4"/>
      <c r="H3238" s="14" t="str">
        <f>IFERROR(VLOOKUP(B3238,'تكويد الاصناف'!$A$5:$C$1100,3,0),"")</f>
        <v/>
      </c>
    </row>
    <row r="3239" spans="1:8">
      <c r="A3239" s="13"/>
      <c r="B3239" s="4"/>
      <c r="C3239" s="14" t="str">
        <f>IFERROR(VLOOKUP(B3239,'تكويد الاصناف'!$A$5:$B$1100,2,0),"")</f>
        <v/>
      </c>
      <c r="D3239" s="4"/>
      <c r="E3239" s="4"/>
      <c r="F3239" s="24"/>
      <c r="G3239" s="4"/>
      <c r="H3239" s="14" t="str">
        <f>IFERROR(VLOOKUP(B3239,'تكويد الاصناف'!$A$5:$C$1100,3,0),"")</f>
        <v/>
      </c>
    </row>
    <row r="3240" spans="1:8">
      <c r="A3240" s="13"/>
      <c r="B3240" s="4"/>
      <c r="C3240" s="14" t="str">
        <f>IFERROR(VLOOKUP(B3240,'تكويد الاصناف'!$A$5:$B$1100,2,0),"")</f>
        <v/>
      </c>
      <c r="D3240" s="4"/>
      <c r="E3240" s="4"/>
      <c r="F3240" s="24"/>
      <c r="G3240" s="4"/>
      <c r="H3240" s="14" t="str">
        <f>IFERROR(VLOOKUP(B3240,'تكويد الاصناف'!$A$5:$C$1100,3,0),"")</f>
        <v/>
      </c>
    </row>
    <row r="3241" spans="1:8">
      <c r="A3241" s="13"/>
      <c r="B3241" s="4"/>
      <c r="C3241" s="14" t="str">
        <f>IFERROR(VLOOKUP(B3241,'تكويد الاصناف'!$A$5:$B$1100,2,0),"")</f>
        <v/>
      </c>
      <c r="D3241" s="4"/>
      <c r="E3241" s="4"/>
      <c r="F3241" s="24"/>
      <c r="G3241" s="4"/>
      <c r="H3241" s="14" t="str">
        <f>IFERROR(VLOOKUP(B3241,'تكويد الاصناف'!$A$5:$C$1100,3,0),"")</f>
        <v/>
      </c>
    </row>
    <row r="3242" spans="1:8">
      <c r="A3242" s="13"/>
      <c r="B3242" s="4"/>
      <c r="C3242" s="14" t="str">
        <f>IFERROR(VLOOKUP(B3242,'تكويد الاصناف'!$A$5:$B$1100,2,0),"")</f>
        <v/>
      </c>
      <c r="D3242" s="4"/>
      <c r="E3242" s="4"/>
      <c r="F3242" s="24"/>
      <c r="G3242" s="4"/>
      <c r="H3242" s="14" t="str">
        <f>IFERROR(VLOOKUP(B3242,'تكويد الاصناف'!$A$5:$C$1100,3,0),"")</f>
        <v/>
      </c>
    </row>
    <row r="3243" spans="1:8">
      <c r="A3243" s="13"/>
      <c r="B3243" s="4"/>
      <c r="C3243" s="14" t="str">
        <f>IFERROR(VLOOKUP(B3243,'تكويد الاصناف'!$A$5:$B$1100,2,0),"")</f>
        <v/>
      </c>
      <c r="D3243" s="4"/>
      <c r="E3243" s="4"/>
      <c r="F3243" s="24"/>
      <c r="G3243" s="4"/>
      <c r="H3243" s="14" t="str">
        <f>IFERROR(VLOOKUP(B3243,'تكويد الاصناف'!$A$5:$C$1100,3,0),"")</f>
        <v/>
      </c>
    </row>
    <row r="3244" spans="1:8">
      <c r="A3244" s="13"/>
      <c r="B3244" s="4"/>
      <c r="C3244" s="14" t="str">
        <f>IFERROR(VLOOKUP(B3244,'تكويد الاصناف'!$A$5:$B$1100,2,0),"")</f>
        <v/>
      </c>
      <c r="D3244" s="4"/>
      <c r="E3244" s="4"/>
      <c r="F3244" s="24"/>
      <c r="G3244" s="4"/>
      <c r="H3244" s="14" t="str">
        <f>IFERROR(VLOOKUP(B3244,'تكويد الاصناف'!$A$5:$C$1100,3,0),"")</f>
        <v/>
      </c>
    </row>
    <row r="3245" spans="1:8">
      <c r="A3245" s="13"/>
      <c r="B3245" s="4"/>
      <c r="C3245" s="14" t="str">
        <f>IFERROR(VLOOKUP(B3245,'تكويد الاصناف'!$A$5:$B$1100,2,0),"")</f>
        <v/>
      </c>
      <c r="D3245" s="4"/>
      <c r="E3245" s="4"/>
      <c r="F3245" s="24"/>
      <c r="G3245" s="4"/>
      <c r="H3245" s="14" t="str">
        <f>IFERROR(VLOOKUP(B3245,'تكويد الاصناف'!$A$5:$C$1100,3,0),"")</f>
        <v/>
      </c>
    </row>
    <row r="3246" spans="1:8">
      <c r="A3246" s="13"/>
      <c r="B3246" s="4"/>
      <c r="C3246" s="14" t="str">
        <f>IFERROR(VLOOKUP(B3246,'تكويد الاصناف'!$A$5:$B$1100,2,0),"")</f>
        <v/>
      </c>
      <c r="D3246" s="4"/>
      <c r="E3246" s="4"/>
      <c r="F3246" s="24"/>
      <c r="G3246" s="4"/>
      <c r="H3246" s="14" t="str">
        <f>IFERROR(VLOOKUP(B3246,'تكويد الاصناف'!$A$5:$C$1100,3,0),"")</f>
        <v/>
      </c>
    </row>
    <row r="3247" spans="1:8">
      <c r="A3247" s="13"/>
      <c r="B3247" s="4"/>
      <c r="C3247" s="14" t="str">
        <f>IFERROR(VLOOKUP(B3247,'تكويد الاصناف'!$A$5:$B$1100,2,0),"")</f>
        <v/>
      </c>
      <c r="D3247" s="4"/>
      <c r="E3247" s="4"/>
      <c r="F3247" s="24"/>
      <c r="G3247" s="4"/>
      <c r="H3247" s="14" t="str">
        <f>IFERROR(VLOOKUP(B3247,'تكويد الاصناف'!$A$5:$C$1100,3,0),"")</f>
        <v/>
      </c>
    </row>
    <row r="3248" spans="1:8">
      <c r="A3248" s="13"/>
      <c r="B3248" s="4"/>
      <c r="C3248" s="14" t="str">
        <f>IFERROR(VLOOKUP(B3248,'تكويد الاصناف'!$A$5:$B$1100,2,0),"")</f>
        <v/>
      </c>
      <c r="D3248" s="4"/>
      <c r="E3248" s="4"/>
      <c r="F3248" s="24"/>
      <c r="G3248" s="4"/>
      <c r="H3248" s="14" t="str">
        <f>IFERROR(VLOOKUP(B3248,'تكويد الاصناف'!$A$5:$C$1100,3,0),"")</f>
        <v/>
      </c>
    </row>
    <row r="3249" spans="1:8">
      <c r="A3249" s="13"/>
      <c r="B3249" s="4"/>
      <c r="C3249" s="14" t="str">
        <f>IFERROR(VLOOKUP(B3249,'تكويد الاصناف'!$A$5:$B$1100,2,0),"")</f>
        <v/>
      </c>
      <c r="D3249" s="4"/>
      <c r="E3249" s="4"/>
      <c r="F3249" s="24"/>
      <c r="G3249" s="4"/>
      <c r="H3249" s="14" t="str">
        <f>IFERROR(VLOOKUP(B3249,'تكويد الاصناف'!$A$5:$C$1100,3,0),"")</f>
        <v/>
      </c>
    </row>
    <row r="3250" spans="1:8">
      <c r="A3250" s="13"/>
      <c r="B3250" s="4"/>
      <c r="C3250" s="14" t="str">
        <f>IFERROR(VLOOKUP(B3250,'تكويد الاصناف'!$A$5:$B$1100,2,0),"")</f>
        <v/>
      </c>
      <c r="D3250" s="4"/>
      <c r="E3250" s="4"/>
      <c r="F3250" s="24"/>
      <c r="G3250" s="4"/>
      <c r="H3250" s="14" t="str">
        <f>IFERROR(VLOOKUP(B3250,'تكويد الاصناف'!$A$5:$C$1100,3,0),"")</f>
        <v/>
      </c>
    </row>
    <row r="3251" spans="1:8">
      <c r="A3251" s="13"/>
      <c r="B3251" s="4"/>
      <c r="C3251" s="14" t="str">
        <f>IFERROR(VLOOKUP(B3251,'تكويد الاصناف'!$A$5:$B$1100,2,0),"")</f>
        <v/>
      </c>
      <c r="D3251" s="4"/>
      <c r="E3251" s="4"/>
      <c r="F3251" s="24"/>
      <c r="G3251" s="4"/>
      <c r="H3251" s="14" t="str">
        <f>IFERROR(VLOOKUP(B3251,'تكويد الاصناف'!$A$5:$C$1100,3,0),"")</f>
        <v/>
      </c>
    </row>
    <row r="3252" spans="1:8">
      <c r="A3252" s="13"/>
      <c r="B3252" s="4"/>
      <c r="C3252" s="14" t="str">
        <f>IFERROR(VLOOKUP(B3252,'تكويد الاصناف'!$A$5:$B$1100,2,0),"")</f>
        <v/>
      </c>
      <c r="D3252" s="4"/>
      <c r="E3252" s="4"/>
      <c r="F3252" s="24"/>
      <c r="G3252" s="4"/>
      <c r="H3252" s="14" t="str">
        <f>IFERROR(VLOOKUP(B3252,'تكويد الاصناف'!$A$5:$C$1100,3,0),"")</f>
        <v/>
      </c>
    </row>
    <row r="3253" spans="1:8">
      <c r="A3253" s="13"/>
      <c r="B3253" s="4"/>
      <c r="C3253" s="14" t="str">
        <f>IFERROR(VLOOKUP(B3253,'تكويد الاصناف'!$A$5:$B$1100,2,0),"")</f>
        <v/>
      </c>
      <c r="D3253" s="4"/>
      <c r="E3253" s="4"/>
      <c r="F3253" s="24"/>
      <c r="G3253" s="4"/>
      <c r="H3253" s="14" t="str">
        <f>IFERROR(VLOOKUP(B3253,'تكويد الاصناف'!$A$5:$C$1100,3,0),"")</f>
        <v/>
      </c>
    </row>
    <row r="3254" spans="1:8">
      <c r="A3254" s="13"/>
      <c r="B3254" s="4"/>
      <c r="C3254" s="14" t="str">
        <f>IFERROR(VLOOKUP(B3254,'تكويد الاصناف'!$A$5:$B$1100,2,0),"")</f>
        <v/>
      </c>
      <c r="D3254" s="4"/>
      <c r="E3254" s="4"/>
      <c r="F3254" s="24"/>
      <c r="G3254" s="4"/>
      <c r="H3254" s="14" t="str">
        <f>IFERROR(VLOOKUP(B3254,'تكويد الاصناف'!$A$5:$C$1100,3,0),"")</f>
        <v/>
      </c>
    </row>
    <row r="3255" spans="1:8">
      <c r="A3255" s="13"/>
      <c r="B3255" s="4"/>
      <c r="C3255" s="14" t="str">
        <f>IFERROR(VLOOKUP(B3255,'تكويد الاصناف'!$A$5:$B$1100,2,0),"")</f>
        <v/>
      </c>
      <c r="D3255" s="4"/>
      <c r="E3255" s="4"/>
      <c r="F3255" s="24"/>
      <c r="G3255" s="4"/>
      <c r="H3255" s="14" t="str">
        <f>IFERROR(VLOOKUP(B3255,'تكويد الاصناف'!$A$5:$C$1100,3,0),"")</f>
        <v/>
      </c>
    </row>
    <row r="3256" spans="1:8">
      <c r="A3256" s="13"/>
      <c r="B3256" s="4"/>
      <c r="C3256" s="14" t="str">
        <f>IFERROR(VLOOKUP(B3256,'تكويد الاصناف'!$A$5:$B$1100,2,0),"")</f>
        <v/>
      </c>
      <c r="D3256" s="4"/>
      <c r="E3256" s="4"/>
      <c r="F3256" s="24"/>
      <c r="G3256" s="4"/>
      <c r="H3256" s="14" t="str">
        <f>IFERROR(VLOOKUP(B3256,'تكويد الاصناف'!$A$5:$C$1100,3,0),"")</f>
        <v/>
      </c>
    </row>
    <row r="3257" spans="1:8">
      <c r="A3257" s="13"/>
      <c r="B3257" s="4"/>
      <c r="C3257" s="14" t="str">
        <f>IFERROR(VLOOKUP(B3257,'تكويد الاصناف'!$A$5:$B$1100,2,0),"")</f>
        <v/>
      </c>
      <c r="D3257" s="4"/>
      <c r="E3257" s="4"/>
      <c r="F3257" s="24"/>
      <c r="G3257" s="4"/>
      <c r="H3257" s="14" t="str">
        <f>IFERROR(VLOOKUP(B3257,'تكويد الاصناف'!$A$5:$C$1100,3,0),"")</f>
        <v/>
      </c>
    </row>
    <row r="3258" spans="1:8">
      <c r="A3258" s="13"/>
      <c r="B3258" s="4"/>
      <c r="C3258" s="14" t="str">
        <f>IFERROR(VLOOKUP(B3258,'تكويد الاصناف'!$A$5:$B$1100,2,0),"")</f>
        <v/>
      </c>
      <c r="D3258" s="4"/>
      <c r="E3258" s="4"/>
      <c r="F3258" s="24"/>
      <c r="G3258" s="4"/>
      <c r="H3258" s="14" t="str">
        <f>IFERROR(VLOOKUP(B3258,'تكويد الاصناف'!$A$5:$C$1100,3,0),"")</f>
        <v/>
      </c>
    </row>
    <row r="3259" spans="1:8">
      <c r="A3259" s="13"/>
      <c r="B3259" s="4"/>
      <c r="C3259" s="14" t="str">
        <f>IFERROR(VLOOKUP(B3259,'تكويد الاصناف'!$A$5:$B$1100,2,0),"")</f>
        <v/>
      </c>
      <c r="D3259" s="4"/>
      <c r="E3259" s="4"/>
      <c r="F3259" s="24"/>
      <c r="G3259" s="4"/>
      <c r="H3259" s="14" t="str">
        <f>IFERROR(VLOOKUP(B3259,'تكويد الاصناف'!$A$5:$C$1100,3,0),"")</f>
        <v/>
      </c>
    </row>
    <row r="3260" spans="1:8">
      <c r="A3260" s="13"/>
      <c r="B3260" s="4"/>
      <c r="C3260" s="14" t="str">
        <f>IFERROR(VLOOKUP(B3260,'تكويد الاصناف'!$A$5:$B$1100,2,0),"")</f>
        <v/>
      </c>
      <c r="D3260" s="4"/>
      <c r="E3260" s="4"/>
      <c r="F3260" s="24"/>
      <c r="G3260" s="4"/>
      <c r="H3260" s="14" t="str">
        <f>IFERROR(VLOOKUP(B3260,'تكويد الاصناف'!$A$5:$C$1100,3,0),"")</f>
        <v/>
      </c>
    </row>
    <row r="3261" spans="1:8">
      <c r="A3261" s="13"/>
      <c r="B3261" s="4"/>
      <c r="C3261" s="14" t="str">
        <f>IFERROR(VLOOKUP(B3261,'تكويد الاصناف'!$A$5:$B$1100,2,0),"")</f>
        <v/>
      </c>
      <c r="D3261" s="4"/>
      <c r="E3261" s="4"/>
      <c r="F3261" s="24"/>
      <c r="G3261" s="4"/>
      <c r="H3261" s="14" t="str">
        <f>IFERROR(VLOOKUP(B3261,'تكويد الاصناف'!$A$5:$C$1100,3,0),"")</f>
        <v/>
      </c>
    </row>
    <row r="3262" spans="1:8">
      <c r="A3262" s="13"/>
      <c r="B3262" s="4"/>
      <c r="C3262" s="14" t="str">
        <f>IFERROR(VLOOKUP(B3262,'تكويد الاصناف'!$A$5:$B$1100,2,0),"")</f>
        <v/>
      </c>
      <c r="D3262" s="4"/>
      <c r="E3262" s="4"/>
      <c r="F3262" s="24"/>
      <c r="G3262" s="4"/>
      <c r="H3262" s="14" t="str">
        <f>IFERROR(VLOOKUP(B3262,'تكويد الاصناف'!$A$5:$C$1100,3,0),"")</f>
        <v/>
      </c>
    </row>
    <row r="3263" spans="1:8">
      <c r="A3263" s="13"/>
      <c r="B3263" s="4"/>
      <c r="C3263" s="14" t="str">
        <f>IFERROR(VLOOKUP(B3263,'تكويد الاصناف'!$A$5:$B$1100,2,0),"")</f>
        <v/>
      </c>
      <c r="D3263" s="4"/>
      <c r="E3263" s="4"/>
      <c r="F3263" s="24"/>
      <c r="G3263" s="4"/>
      <c r="H3263" s="14" t="str">
        <f>IFERROR(VLOOKUP(B3263,'تكويد الاصناف'!$A$5:$C$1100,3,0),"")</f>
        <v/>
      </c>
    </row>
    <row r="3264" spans="1:8">
      <c r="A3264" s="13"/>
      <c r="B3264" s="4"/>
      <c r="C3264" s="14" t="str">
        <f>IFERROR(VLOOKUP(B3264,'تكويد الاصناف'!$A$5:$B$1100,2,0),"")</f>
        <v/>
      </c>
      <c r="D3264" s="4"/>
      <c r="E3264" s="4"/>
      <c r="F3264" s="24"/>
      <c r="G3264" s="4"/>
      <c r="H3264" s="14" t="str">
        <f>IFERROR(VLOOKUP(B3264,'تكويد الاصناف'!$A$5:$C$1100,3,0),"")</f>
        <v/>
      </c>
    </row>
    <row r="3265" spans="1:8">
      <c r="A3265" s="13"/>
      <c r="B3265" s="4"/>
      <c r="C3265" s="14" t="str">
        <f>IFERROR(VLOOKUP(B3265,'تكويد الاصناف'!$A$5:$B$1100,2,0),"")</f>
        <v/>
      </c>
      <c r="D3265" s="4"/>
      <c r="E3265" s="4"/>
      <c r="F3265" s="24"/>
      <c r="G3265" s="4"/>
      <c r="H3265" s="14" t="str">
        <f>IFERROR(VLOOKUP(B3265,'تكويد الاصناف'!$A$5:$C$1100,3,0),"")</f>
        <v/>
      </c>
    </row>
    <row r="3266" spans="1:8">
      <c r="A3266" s="13"/>
      <c r="B3266" s="4"/>
      <c r="C3266" s="14" t="str">
        <f>IFERROR(VLOOKUP(B3266,'تكويد الاصناف'!$A$5:$B$1100,2,0),"")</f>
        <v/>
      </c>
      <c r="D3266" s="4"/>
      <c r="E3266" s="4"/>
      <c r="F3266" s="24"/>
      <c r="G3266" s="4"/>
      <c r="H3266" s="14" t="str">
        <f>IFERROR(VLOOKUP(B3266,'تكويد الاصناف'!$A$5:$C$1100,3,0),"")</f>
        <v/>
      </c>
    </row>
    <row r="3267" spans="1:8">
      <c r="A3267" s="13"/>
      <c r="B3267" s="4"/>
      <c r="C3267" s="14" t="str">
        <f>IFERROR(VLOOKUP(B3267,'تكويد الاصناف'!$A$5:$B$1100,2,0),"")</f>
        <v/>
      </c>
      <c r="D3267" s="4"/>
      <c r="E3267" s="4"/>
      <c r="F3267" s="24"/>
      <c r="G3267" s="4"/>
      <c r="H3267" s="14" t="str">
        <f>IFERROR(VLOOKUP(B3267,'تكويد الاصناف'!$A$5:$C$1100,3,0),"")</f>
        <v/>
      </c>
    </row>
    <row r="3268" spans="1:8">
      <c r="A3268" s="13"/>
      <c r="B3268" s="4"/>
      <c r="C3268" s="14" t="str">
        <f>IFERROR(VLOOKUP(B3268,'تكويد الاصناف'!$A$5:$B$1100,2,0),"")</f>
        <v/>
      </c>
      <c r="D3268" s="4"/>
      <c r="E3268" s="4"/>
      <c r="F3268" s="24"/>
      <c r="G3268" s="4"/>
      <c r="H3268" s="14" t="str">
        <f>IFERROR(VLOOKUP(B3268,'تكويد الاصناف'!$A$5:$C$1100,3,0),"")</f>
        <v/>
      </c>
    </row>
    <row r="3269" spans="1:8">
      <c r="A3269" s="13"/>
      <c r="B3269" s="4"/>
      <c r="C3269" s="14" t="str">
        <f>IFERROR(VLOOKUP(B3269,'تكويد الاصناف'!$A$5:$B$1100,2,0),"")</f>
        <v/>
      </c>
      <c r="D3269" s="4"/>
      <c r="E3269" s="4"/>
      <c r="F3269" s="24"/>
      <c r="G3269" s="4"/>
      <c r="H3269" s="14" t="str">
        <f>IFERROR(VLOOKUP(B3269,'تكويد الاصناف'!$A$5:$C$1100,3,0),"")</f>
        <v/>
      </c>
    </row>
    <row r="3270" spans="1:8">
      <c r="A3270" s="13"/>
      <c r="B3270" s="4"/>
      <c r="C3270" s="14" t="str">
        <f>IFERROR(VLOOKUP(B3270,'تكويد الاصناف'!$A$5:$B$1100,2,0),"")</f>
        <v/>
      </c>
      <c r="D3270" s="4"/>
      <c r="E3270" s="4"/>
      <c r="F3270" s="24"/>
      <c r="G3270" s="4"/>
      <c r="H3270" s="14" t="str">
        <f>IFERROR(VLOOKUP(B3270,'تكويد الاصناف'!$A$5:$C$1100,3,0),"")</f>
        <v/>
      </c>
    </row>
    <row r="3271" spans="1:8">
      <c r="A3271" s="13"/>
      <c r="B3271" s="4"/>
      <c r="C3271" s="14" t="str">
        <f>IFERROR(VLOOKUP(B3271,'تكويد الاصناف'!$A$5:$B$1100,2,0),"")</f>
        <v/>
      </c>
      <c r="D3271" s="4"/>
      <c r="E3271" s="4"/>
      <c r="F3271" s="24"/>
      <c r="G3271" s="4"/>
      <c r="H3271" s="14" t="str">
        <f>IFERROR(VLOOKUP(B3271,'تكويد الاصناف'!$A$5:$C$1100,3,0),"")</f>
        <v/>
      </c>
    </row>
    <row r="3272" spans="1:8">
      <c r="A3272" s="13"/>
      <c r="B3272" s="4"/>
      <c r="C3272" s="14" t="str">
        <f>IFERROR(VLOOKUP(B3272,'تكويد الاصناف'!$A$5:$B$1100,2,0),"")</f>
        <v/>
      </c>
      <c r="D3272" s="4"/>
      <c r="E3272" s="4"/>
      <c r="F3272" s="24"/>
      <c r="G3272" s="4"/>
      <c r="H3272" s="14" t="str">
        <f>IFERROR(VLOOKUP(B3272,'تكويد الاصناف'!$A$5:$C$1100,3,0),"")</f>
        <v/>
      </c>
    </row>
    <row r="3273" spans="1:8">
      <c r="A3273" s="13"/>
      <c r="B3273" s="4"/>
      <c r="C3273" s="14" t="str">
        <f>IFERROR(VLOOKUP(B3273,'تكويد الاصناف'!$A$5:$B$1100,2,0),"")</f>
        <v/>
      </c>
      <c r="D3273" s="4"/>
      <c r="E3273" s="4"/>
      <c r="F3273" s="24"/>
      <c r="G3273" s="4"/>
      <c r="H3273" s="14" t="str">
        <f>IFERROR(VLOOKUP(B3273,'تكويد الاصناف'!$A$5:$C$1100,3,0),"")</f>
        <v/>
      </c>
    </row>
    <row r="3274" spans="1:8">
      <c r="A3274" s="13"/>
      <c r="B3274" s="4"/>
      <c r="C3274" s="14" t="str">
        <f>IFERROR(VLOOKUP(B3274,'تكويد الاصناف'!$A$5:$B$1100,2,0),"")</f>
        <v/>
      </c>
      <c r="D3274" s="4"/>
      <c r="E3274" s="4"/>
      <c r="F3274" s="24"/>
      <c r="G3274" s="4"/>
      <c r="H3274" s="14" t="str">
        <f>IFERROR(VLOOKUP(B3274,'تكويد الاصناف'!$A$5:$C$1100,3,0),"")</f>
        <v/>
      </c>
    </row>
    <row r="3275" spans="1:8">
      <c r="A3275" s="13"/>
      <c r="B3275" s="4"/>
      <c r="C3275" s="14" t="str">
        <f>IFERROR(VLOOKUP(B3275,'تكويد الاصناف'!$A$5:$B$1100,2,0),"")</f>
        <v/>
      </c>
      <c r="D3275" s="4"/>
      <c r="E3275" s="4"/>
      <c r="F3275" s="24"/>
      <c r="G3275" s="4"/>
      <c r="H3275" s="14" t="str">
        <f>IFERROR(VLOOKUP(B3275,'تكويد الاصناف'!$A$5:$C$1100,3,0),"")</f>
        <v/>
      </c>
    </row>
    <row r="3276" spans="1:8">
      <c r="A3276" s="13"/>
      <c r="B3276" s="4"/>
      <c r="C3276" s="14" t="str">
        <f>IFERROR(VLOOKUP(B3276,'تكويد الاصناف'!$A$5:$B$1100,2,0),"")</f>
        <v/>
      </c>
      <c r="D3276" s="4"/>
      <c r="E3276" s="4"/>
      <c r="F3276" s="24"/>
      <c r="G3276" s="4"/>
      <c r="H3276" s="14" t="str">
        <f>IFERROR(VLOOKUP(B3276,'تكويد الاصناف'!$A$5:$C$1100,3,0),"")</f>
        <v/>
      </c>
    </row>
    <row r="3277" spans="1:8">
      <c r="A3277" s="13"/>
      <c r="B3277" s="4"/>
      <c r="C3277" s="14" t="str">
        <f>IFERROR(VLOOKUP(B3277,'تكويد الاصناف'!$A$5:$B$1100,2,0),"")</f>
        <v/>
      </c>
      <c r="D3277" s="4"/>
      <c r="E3277" s="4"/>
      <c r="F3277" s="24"/>
      <c r="G3277" s="4"/>
      <c r="H3277" s="14" t="str">
        <f>IFERROR(VLOOKUP(B3277,'تكويد الاصناف'!$A$5:$C$1100,3,0),"")</f>
        <v/>
      </c>
    </row>
    <row r="3278" spans="1:8">
      <c r="A3278" s="13"/>
      <c r="B3278" s="4"/>
      <c r="C3278" s="14" t="str">
        <f>IFERROR(VLOOKUP(B3278,'تكويد الاصناف'!$A$5:$B$1100,2,0),"")</f>
        <v/>
      </c>
      <c r="D3278" s="4"/>
      <c r="E3278" s="4"/>
      <c r="F3278" s="24"/>
      <c r="G3278" s="4"/>
      <c r="H3278" s="14" t="str">
        <f>IFERROR(VLOOKUP(B3278,'تكويد الاصناف'!$A$5:$C$1100,3,0),"")</f>
        <v/>
      </c>
    </row>
    <row r="3279" spans="1:8">
      <c r="A3279" s="13"/>
      <c r="B3279" s="4"/>
      <c r="C3279" s="14" t="str">
        <f>IFERROR(VLOOKUP(B3279,'تكويد الاصناف'!$A$5:$B$1100,2,0),"")</f>
        <v/>
      </c>
      <c r="D3279" s="4"/>
      <c r="E3279" s="4"/>
      <c r="F3279" s="24"/>
      <c r="G3279" s="4"/>
      <c r="H3279" s="14" t="str">
        <f>IFERROR(VLOOKUP(B3279,'تكويد الاصناف'!$A$5:$C$1100,3,0),"")</f>
        <v/>
      </c>
    </row>
    <row r="3280" spans="1:8">
      <c r="A3280" s="13"/>
      <c r="B3280" s="4"/>
      <c r="C3280" s="14" t="str">
        <f>IFERROR(VLOOKUP(B3280,'تكويد الاصناف'!$A$5:$B$1100,2,0),"")</f>
        <v/>
      </c>
      <c r="D3280" s="4"/>
      <c r="E3280" s="4"/>
      <c r="F3280" s="24"/>
      <c r="G3280" s="4"/>
      <c r="H3280" s="14" t="str">
        <f>IFERROR(VLOOKUP(B3280,'تكويد الاصناف'!$A$5:$C$1100,3,0),"")</f>
        <v/>
      </c>
    </row>
    <row r="3281" spans="1:8">
      <c r="A3281" s="13"/>
      <c r="B3281" s="4"/>
      <c r="C3281" s="14" t="str">
        <f>IFERROR(VLOOKUP(B3281,'تكويد الاصناف'!$A$5:$B$1100,2,0),"")</f>
        <v/>
      </c>
      <c r="D3281" s="4"/>
      <c r="E3281" s="4"/>
      <c r="F3281" s="24"/>
      <c r="G3281" s="4"/>
      <c r="H3281" s="14" t="str">
        <f>IFERROR(VLOOKUP(B3281,'تكويد الاصناف'!$A$5:$C$1100,3,0),"")</f>
        <v/>
      </c>
    </row>
    <row r="3282" spans="1:8">
      <c r="A3282" s="13"/>
      <c r="B3282" s="4"/>
      <c r="C3282" s="14" t="str">
        <f>IFERROR(VLOOKUP(B3282,'تكويد الاصناف'!$A$5:$B$1100,2,0),"")</f>
        <v/>
      </c>
      <c r="D3282" s="4"/>
      <c r="E3282" s="4"/>
      <c r="F3282" s="24"/>
      <c r="G3282" s="4"/>
      <c r="H3282" s="14" t="str">
        <f>IFERROR(VLOOKUP(B3282,'تكويد الاصناف'!$A$5:$C$1100,3,0),"")</f>
        <v/>
      </c>
    </row>
    <row r="3283" spans="1:8">
      <c r="A3283" s="13"/>
      <c r="B3283" s="4"/>
      <c r="C3283" s="14" t="str">
        <f>IFERROR(VLOOKUP(B3283,'تكويد الاصناف'!$A$5:$B$1100,2,0),"")</f>
        <v/>
      </c>
      <c r="D3283" s="4"/>
      <c r="E3283" s="4"/>
      <c r="F3283" s="24"/>
      <c r="G3283" s="4"/>
      <c r="H3283" s="14" t="str">
        <f>IFERROR(VLOOKUP(B3283,'تكويد الاصناف'!$A$5:$C$1100,3,0),"")</f>
        <v/>
      </c>
    </row>
    <row r="3284" spans="1:8">
      <c r="A3284" s="13"/>
      <c r="B3284" s="4"/>
      <c r="C3284" s="14" t="str">
        <f>IFERROR(VLOOKUP(B3284,'تكويد الاصناف'!$A$5:$B$1100,2,0),"")</f>
        <v/>
      </c>
      <c r="D3284" s="4"/>
      <c r="E3284" s="4"/>
      <c r="F3284" s="24"/>
      <c r="G3284" s="4"/>
      <c r="H3284" s="14" t="str">
        <f>IFERROR(VLOOKUP(B3284,'تكويد الاصناف'!$A$5:$C$1100,3,0),"")</f>
        <v/>
      </c>
    </row>
    <row r="3285" spans="1:8">
      <c r="A3285" s="13"/>
      <c r="B3285" s="4"/>
      <c r="C3285" s="14" t="str">
        <f>IFERROR(VLOOKUP(B3285,'تكويد الاصناف'!$A$5:$B$1100,2,0),"")</f>
        <v/>
      </c>
      <c r="D3285" s="4"/>
      <c r="E3285" s="4"/>
      <c r="F3285" s="24"/>
      <c r="G3285" s="4"/>
      <c r="H3285" s="14" t="str">
        <f>IFERROR(VLOOKUP(B3285,'تكويد الاصناف'!$A$5:$C$1100,3,0),"")</f>
        <v/>
      </c>
    </row>
    <row r="3286" spans="1:8">
      <c r="A3286" s="13"/>
      <c r="B3286" s="4"/>
      <c r="C3286" s="14" t="str">
        <f>IFERROR(VLOOKUP(B3286,'تكويد الاصناف'!$A$5:$B$1100,2,0),"")</f>
        <v/>
      </c>
      <c r="D3286" s="4"/>
      <c r="E3286" s="4"/>
      <c r="F3286" s="24"/>
      <c r="G3286" s="4"/>
      <c r="H3286" s="14" t="str">
        <f>IFERROR(VLOOKUP(B3286,'تكويد الاصناف'!$A$5:$C$1100,3,0),"")</f>
        <v/>
      </c>
    </row>
    <row r="3287" spans="1:8">
      <c r="A3287" s="13"/>
      <c r="B3287" s="4"/>
      <c r="C3287" s="14" t="str">
        <f>IFERROR(VLOOKUP(B3287,'تكويد الاصناف'!$A$5:$B$1100,2,0),"")</f>
        <v/>
      </c>
      <c r="D3287" s="4"/>
      <c r="E3287" s="4"/>
      <c r="F3287" s="24"/>
      <c r="G3287" s="4"/>
      <c r="H3287" s="14" t="str">
        <f>IFERROR(VLOOKUP(B3287,'تكويد الاصناف'!$A$5:$C$1100,3,0),"")</f>
        <v/>
      </c>
    </row>
    <row r="3288" spans="1:8">
      <c r="A3288" s="13"/>
      <c r="B3288" s="4"/>
      <c r="C3288" s="14" t="str">
        <f>IFERROR(VLOOKUP(B3288,'تكويد الاصناف'!$A$5:$B$1100,2,0),"")</f>
        <v/>
      </c>
      <c r="D3288" s="4"/>
      <c r="E3288" s="4"/>
      <c r="F3288" s="24"/>
      <c r="G3288" s="4"/>
      <c r="H3288" s="14" t="str">
        <f>IFERROR(VLOOKUP(B3288,'تكويد الاصناف'!$A$5:$C$1100,3,0),"")</f>
        <v/>
      </c>
    </row>
    <row r="3289" spans="1:8">
      <c r="A3289" s="13"/>
      <c r="B3289" s="4"/>
      <c r="C3289" s="14" t="str">
        <f>IFERROR(VLOOKUP(B3289,'تكويد الاصناف'!$A$5:$B$1100,2,0),"")</f>
        <v/>
      </c>
      <c r="D3289" s="4"/>
      <c r="E3289" s="4"/>
      <c r="F3289" s="24"/>
      <c r="G3289" s="4"/>
      <c r="H3289" s="14" t="str">
        <f>IFERROR(VLOOKUP(B3289,'تكويد الاصناف'!$A$5:$C$1100,3,0),"")</f>
        <v/>
      </c>
    </row>
    <row r="3290" spans="1:8">
      <c r="A3290" s="13"/>
      <c r="B3290" s="4"/>
      <c r="C3290" s="14" t="str">
        <f>IFERROR(VLOOKUP(B3290,'تكويد الاصناف'!$A$5:$B$1100,2,0),"")</f>
        <v/>
      </c>
      <c r="D3290" s="4"/>
      <c r="E3290" s="4"/>
      <c r="F3290" s="24"/>
      <c r="G3290" s="4"/>
      <c r="H3290" s="14" t="str">
        <f>IFERROR(VLOOKUP(B3290,'تكويد الاصناف'!$A$5:$C$1100,3,0),"")</f>
        <v/>
      </c>
    </row>
    <row r="3291" spans="1:8">
      <c r="A3291" s="13"/>
      <c r="B3291" s="4"/>
      <c r="C3291" s="14" t="str">
        <f>IFERROR(VLOOKUP(B3291,'تكويد الاصناف'!$A$5:$B$1100,2,0),"")</f>
        <v/>
      </c>
      <c r="D3291" s="4"/>
      <c r="E3291" s="4"/>
      <c r="F3291" s="24"/>
      <c r="G3291" s="4"/>
      <c r="H3291" s="14" t="str">
        <f>IFERROR(VLOOKUP(B3291,'تكويد الاصناف'!$A$5:$C$1100,3,0),"")</f>
        <v/>
      </c>
    </row>
    <row r="3292" spans="1:8">
      <c r="A3292" s="13"/>
      <c r="B3292" s="4"/>
      <c r="C3292" s="14" t="str">
        <f>IFERROR(VLOOKUP(B3292,'تكويد الاصناف'!$A$5:$B$1100,2,0),"")</f>
        <v/>
      </c>
      <c r="D3292" s="4"/>
      <c r="E3292" s="4"/>
      <c r="F3292" s="24"/>
      <c r="G3292" s="4"/>
      <c r="H3292" s="14" t="str">
        <f>IFERROR(VLOOKUP(B3292,'تكويد الاصناف'!$A$5:$C$1100,3,0),"")</f>
        <v/>
      </c>
    </row>
    <row r="3293" spans="1:8">
      <c r="A3293" s="13"/>
      <c r="B3293" s="4"/>
      <c r="C3293" s="14" t="str">
        <f>IFERROR(VLOOKUP(B3293,'تكويد الاصناف'!$A$5:$B$1100,2,0),"")</f>
        <v/>
      </c>
      <c r="D3293" s="4"/>
      <c r="E3293" s="4"/>
      <c r="F3293" s="24"/>
      <c r="G3293" s="4"/>
      <c r="H3293" s="14" t="str">
        <f>IFERROR(VLOOKUP(B3293,'تكويد الاصناف'!$A$5:$C$1100,3,0),"")</f>
        <v/>
      </c>
    </row>
    <row r="3294" spans="1:8">
      <c r="A3294" s="13"/>
      <c r="B3294" s="4"/>
      <c r="C3294" s="14" t="str">
        <f>IFERROR(VLOOKUP(B3294,'تكويد الاصناف'!$A$5:$B$1100,2,0),"")</f>
        <v/>
      </c>
      <c r="D3294" s="4"/>
      <c r="E3294" s="4"/>
      <c r="F3294" s="24"/>
      <c r="G3294" s="4"/>
      <c r="H3294" s="14" t="str">
        <f>IFERROR(VLOOKUP(B3294,'تكويد الاصناف'!$A$5:$C$1100,3,0),"")</f>
        <v/>
      </c>
    </row>
    <row r="3295" spans="1:8">
      <c r="A3295" s="13"/>
      <c r="B3295" s="4"/>
      <c r="C3295" s="14" t="str">
        <f>IFERROR(VLOOKUP(B3295,'تكويد الاصناف'!$A$5:$B$1100,2,0),"")</f>
        <v/>
      </c>
      <c r="D3295" s="4"/>
      <c r="E3295" s="4"/>
      <c r="F3295" s="24"/>
      <c r="G3295" s="4"/>
      <c r="H3295" s="14" t="str">
        <f>IFERROR(VLOOKUP(B3295,'تكويد الاصناف'!$A$5:$C$1100,3,0),"")</f>
        <v/>
      </c>
    </row>
    <row r="3296" spans="1:8">
      <c r="A3296" s="13"/>
      <c r="B3296" s="4"/>
      <c r="C3296" s="14" t="str">
        <f>IFERROR(VLOOKUP(B3296,'تكويد الاصناف'!$A$5:$B$1100,2,0),"")</f>
        <v/>
      </c>
      <c r="D3296" s="4"/>
      <c r="E3296" s="4"/>
      <c r="F3296" s="24"/>
      <c r="G3296" s="4"/>
      <c r="H3296" s="14" t="str">
        <f>IFERROR(VLOOKUP(B3296,'تكويد الاصناف'!$A$5:$C$1100,3,0),"")</f>
        <v/>
      </c>
    </row>
    <row r="3297" spans="1:8">
      <c r="A3297" s="13"/>
      <c r="B3297" s="4"/>
      <c r="C3297" s="14" t="str">
        <f>IFERROR(VLOOKUP(B3297,'تكويد الاصناف'!$A$5:$B$1100,2,0),"")</f>
        <v/>
      </c>
      <c r="D3297" s="4"/>
      <c r="E3297" s="4"/>
      <c r="F3297" s="24"/>
      <c r="G3297" s="4"/>
      <c r="H3297" s="14" t="str">
        <f>IFERROR(VLOOKUP(B3297,'تكويد الاصناف'!$A$5:$C$1100,3,0),"")</f>
        <v/>
      </c>
    </row>
    <row r="3298" spans="1:8">
      <c r="A3298" s="13"/>
      <c r="B3298" s="4"/>
      <c r="C3298" s="14" t="str">
        <f>IFERROR(VLOOKUP(B3298,'تكويد الاصناف'!$A$5:$B$1100,2,0),"")</f>
        <v/>
      </c>
      <c r="D3298" s="4"/>
      <c r="E3298" s="4"/>
      <c r="F3298" s="24"/>
      <c r="G3298" s="4"/>
      <c r="H3298" s="14" t="str">
        <f>IFERROR(VLOOKUP(B3298,'تكويد الاصناف'!$A$5:$C$1100,3,0),"")</f>
        <v/>
      </c>
    </row>
    <row r="3299" spans="1:8">
      <c r="A3299" s="13"/>
      <c r="B3299" s="4"/>
      <c r="C3299" s="14" t="str">
        <f>IFERROR(VLOOKUP(B3299,'تكويد الاصناف'!$A$5:$B$1100,2,0),"")</f>
        <v/>
      </c>
      <c r="D3299" s="4"/>
      <c r="E3299" s="4"/>
      <c r="F3299" s="24"/>
      <c r="G3299" s="4"/>
      <c r="H3299" s="14" t="str">
        <f>IFERROR(VLOOKUP(B3299,'تكويد الاصناف'!$A$5:$C$1100,3,0),"")</f>
        <v/>
      </c>
    </row>
    <row r="3300" spans="1:8">
      <c r="A3300" s="13"/>
      <c r="B3300" s="4"/>
      <c r="C3300" s="14" t="str">
        <f>IFERROR(VLOOKUP(B3300,'تكويد الاصناف'!$A$5:$B$1100,2,0),"")</f>
        <v/>
      </c>
      <c r="D3300" s="4"/>
      <c r="E3300" s="4"/>
      <c r="F3300" s="24"/>
      <c r="G3300" s="4"/>
      <c r="H3300" s="14" t="str">
        <f>IFERROR(VLOOKUP(B3300,'تكويد الاصناف'!$A$5:$C$1100,3,0),"")</f>
        <v/>
      </c>
    </row>
    <row r="3301" spans="1:8">
      <c r="A3301" s="13"/>
      <c r="B3301" s="4"/>
      <c r="C3301" s="14" t="str">
        <f>IFERROR(VLOOKUP(B3301,'تكويد الاصناف'!$A$5:$B$1100,2,0),"")</f>
        <v/>
      </c>
      <c r="D3301" s="4"/>
      <c r="E3301" s="4"/>
      <c r="F3301" s="24"/>
      <c r="G3301" s="4"/>
      <c r="H3301" s="14" t="str">
        <f>IFERROR(VLOOKUP(B3301,'تكويد الاصناف'!$A$5:$C$1100,3,0),"")</f>
        <v/>
      </c>
    </row>
    <row r="3302" spans="1:8">
      <c r="A3302" s="13"/>
      <c r="B3302" s="4"/>
      <c r="C3302" s="14" t="str">
        <f>IFERROR(VLOOKUP(B3302,'تكويد الاصناف'!$A$5:$B$1100,2,0),"")</f>
        <v/>
      </c>
      <c r="D3302" s="4"/>
      <c r="E3302" s="4"/>
      <c r="F3302" s="24"/>
      <c r="G3302" s="4"/>
      <c r="H3302" s="14" t="str">
        <f>IFERROR(VLOOKUP(B3302,'تكويد الاصناف'!$A$5:$C$1100,3,0),"")</f>
        <v/>
      </c>
    </row>
    <row r="3303" spans="1:8">
      <c r="A3303" s="13"/>
      <c r="B3303" s="4"/>
      <c r="C3303" s="14" t="str">
        <f>IFERROR(VLOOKUP(B3303,'تكويد الاصناف'!$A$5:$B$1100,2,0),"")</f>
        <v/>
      </c>
      <c r="D3303" s="4"/>
      <c r="E3303" s="4"/>
      <c r="F3303" s="24"/>
      <c r="G3303" s="4"/>
      <c r="H3303" s="14" t="str">
        <f>IFERROR(VLOOKUP(B3303,'تكويد الاصناف'!$A$5:$C$1100,3,0),"")</f>
        <v/>
      </c>
    </row>
    <row r="3304" spans="1:8">
      <c r="A3304" s="13"/>
      <c r="B3304" s="4"/>
      <c r="C3304" s="14" t="str">
        <f>IFERROR(VLOOKUP(B3304,'تكويد الاصناف'!$A$5:$B$1100,2,0),"")</f>
        <v/>
      </c>
      <c r="D3304" s="4"/>
      <c r="E3304" s="4"/>
      <c r="F3304" s="24"/>
      <c r="G3304" s="4"/>
      <c r="H3304" s="14" t="str">
        <f>IFERROR(VLOOKUP(B3304,'تكويد الاصناف'!$A$5:$C$1100,3,0),"")</f>
        <v/>
      </c>
    </row>
    <row r="3305" spans="1:8">
      <c r="A3305" s="13"/>
      <c r="B3305" s="4"/>
      <c r="C3305" s="14" t="str">
        <f>IFERROR(VLOOKUP(B3305,'تكويد الاصناف'!$A$5:$B$1100,2,0),"")</f>
        <v/>
      </c>
      <c r="D3305" s="4"/>
      <c r="E3305" s="4"/>
      <c r="F3305" s="24"/>
      <c r="G3305" s="4"/>
      <c r="H3305" s="14" t="str">
        <f>IFERROR(VLOOKUP(B3305,'تكويد الاصناف'!$A$5:$C$1100,3,0),"")</f>
        <v/>
      </c>
    </row>
    <row r="3306" spans="1:8">
      <c r="A3306" s="13"/>
      <c r="B3306" s="4"/>
      <c r="C3306" s="14" t="str">
        <f>IFERROR(VLOOKUP(B3306,'تكويد الاصناف'!$A$5:$B$1100,2,0),"")</f>
        <v/>
      </c>
      <c r="D3306" s="4"/>
      <c r="E3306" s="4"/>
      <c r="F3306" s="24"/>
      <c r="G3306" s="4"/>
      <c r="H3306" s="14" t="str">
        <f>IFERROR(VLOOKUP(B3306,'تكويد الاصناف'!$A$5:$C$1100,3,0),"")</f>
        <v/>
      </c>
    </row>
    <row r="3307" spans="1:8">
      <c r="A3307" s="13"/>
      <c r="B3307" s="4"/>
      <c r="C3307" s="14" t="str">
        <f>IFERROR(VLOOKUP(B3307,'تكويد الاصناف'!$A$5:$B$1100,2,0),"")</f>
        <v/>
      </c>
      <c r="D3307" s="4"/>
      <c r="E3307" s="4"/>
      <c r="F3307" s="24"/>
      <c r="G3307" s="4"/>
      <c r="H3307" s="14" t="str">
        <f>IFERROR(VLOOKUP(B3307,'تكويد الاصناف'!$A$5:$C$1100,3,0),"")</f>
        <v/>
      </c>
    </row>
    <row r="3308" spans="1:8">
      <c r="A3308" s="13"/>
      <c r="B3308" s="4"/>
      <c r="C3308" s="14" t="str">
        <f>IFERROR(VLOOKUP(B3308,'تكويد الاصناف'!$A$5:$B$1100,2,0),"")</f>
        <v/>
      </c>
      <c r="D3308" s="4"/>
      <c r="E3308" s="4"/>
      <c r="F3308" s="24"/>
      <c r="G3308" s="4"/>
      <c r="H3308" s="14" t="str">
        <f>IFERROR(VLOOKUP(B3308,'تكويد الاصناف'!$A$5:$C$1100,3,0),"")</f>
        <v/>
      </c>
    </row>
    <row r="3309" spans="1:8">
      <c r="A3309" s="13"/>
      <c r="B3309" s="4"/>
      <c r="C3309" s="14" t="str">
        <f>IFERROR(VLOOKUP(B3309,'تكويد الاصناف'!$A$5:$B$1100,2,0),"")</f>
        <v/>
      </c>
      <c r="D3309" s="4"/>
      <c r="E3309" s="4"/>
      <c r="F3309" s="24"/>
      <c r="G3309" s="4"/>
      <c r="H3309" s="14" t="str">
        <f>IFERROR(VLOOKUP(B3309,'تكويد الاصناف'!$A$5:$C$1100,3,0),"")</f>
        <v/>
      </c>
    </row>
    <row r="3310" spans="1:8">
      <c r="A3310" s="13"/>
      <c r="B3310" s="4"/>
      <c r="C3310" s="14" t="str">
        <f>IFERROR(VLOOKUP(B3310,'تكويد الاصناف'!$A$5:$B$1100,2,0),"")</f>
        <v/>
      </c>
      <c r="D3310" s="4"/>
      <c r="E3310" s="4"/>
      <c r="F3310" s="24"/>
      <c r="G3310" s="4"/>
      <c r="H3310" s="14" t="str">
        <f>IFERROR(VLOOKUP(B3310,'تكويد الاصناف'!$A$5:$C$1100,3,0),"")</f>
        <v/>
      </c>
    </row>
    <row r="3311" spans="1:8">
      <c r="A3311" s="13"/>
      <c r="B3311" s="4"/>
      <c r="C3311" s="14" t="str">
        <f>IFERROR(VLOOKUP(B3311,'تكويد الاصناف'!$A$5:$B$1100,2,0),"")</f>
        <v/>
      </c>
      <c r="D3311" s="4"/>
      <c r="E3311" s="4"/>
      <c r="F3311" s="24"/>
      <c r="G3311" s="4"/>
      <c r="H3311" s="14" t="str">
        <f>IFERROR(VLOOKUP(B3311,'تكويد الاصناف'!$A$5:$C$1100,3,0),"")</f>
        <v/>
      </c>
    </row>
    <row r="3312" spans="1:8">
      <c r="A3312" s="13"/>
      <c r="B3312" s="4"/>
      <c r="C3312" s="14" t="str">
        <f>IFERROR(VLOOKUP(B3312,'تكويد الاصناف'!$A$5:$B$1100,2,0),"")</f>
        <v/>
      </c>
      <c r="D3312" s="4"/>
      <c r="E3312" s="4"/>
      <c r="F3312" s="24"/>
      <c r="G3312" s="4"/>
      <c r="H3312" s="14" t="str">
        <f>IFERROR(VLOOKUP(B3312,'تكويد الاصناف'!$A$5:$C$1100,3,0),"")</f>
        <v/>
      </c>
    </row>
    <row r="3313" spans="1:8">
      <c r="A3313" s="13"/>
      <c r="B3313" s="4"/>
      <c r="C3313" s="14" t="str">
        <f>IFERROR(VLOOKUP(B3313,'تكويد الاصناف'!$A$5:$B$1100,2,0),"")</f>
        <v/>
      </c>
      <c r="D3313" s="4"/>
      <c r="E3313" s="4"/>
      <c r="F3313" s="24"/>
      <c r="G3313" s="4"/>
      <c r="H3313" s="14" t="str">
        <f>IFERROR(VLOOKUP(B3313,'تكويد الاصناف'!$A$5:$C$1100,3,0),"")</f>
        <v/>
      </c>
    </row>
    <row r="3314" spans="1:8">
      <c r="A3314" s="13"/>
      <c r="B3314" s="4"/>
      <c r="C3314" s="14" t="str">
        <f>IFERROR(VLOOKUP(B3314,'تكويد الاصناف'!$A$5:$B$1100,2,0),"")</f>
        <v/>
      </c>
      <c r="D3314" s="4"/>
      <c r="E3314" s="4"/>
      <c r="F3314" s="24"/>
      <c r="G3314" s="4"/>
      <c r="H3314" s="14" t="str">
        <f>IFERROR(VLOOKUP(B3314,'تكويد الاصناف'!$A$5:$C$1100,3,0),"")</f>
        <v/>
      </c>
    </row>
    <row r="3315" spans="1:8">
      <c r="A3315" s="13"/>
      <c r="B3315" s="4"/>
      <c r="C3315" s="14" t="str">
        <f>IFERROR(VLOOKUP(B3315,'تكويد الاصناف'!$A$5:$B$1100,2,0),"")</f>
        <v/>
      </c>
      <c r="D3315" s="4"/>
      <c r="E3315" s="4"/>
      <c r="F3315" s="24"/>
      <c r="G3315" s="4"/>
      <c r="H3315" s="14" t="str">
        <f>IFERROR(VLOOKUP(B3315,'تكويد الاصناف'!$A$5:$C$1100,3,0),"")</f>
        <v/>
      </c>
    </row>
    <row r="3316" spans="1:8">
      <c r="A3316" s="13"/>
      <c r="B3316" s="4"/>
      <c r="C3316" s="14" t="str">
        <f>IFERROR(VLOOKUP(B3316,'تكويد الاصناف'!$A$5:$B$1100,2,0),"")</f>
        <v/>
      </c>
      <c r="D3316" s="4"/>
      <c r="E3316" s="4"/>
      <c r="F3316" s="24"/>
      <c r="G3316" s="4"/>
      <c r="H3316" s="14" t="str">
        <f>IFERROR(VLOOKUP(B3316,'تكويد الاصناف'!$A$5:$C$1100,3,0),"")</f>
        <v/>
      </c>
    </row>
    <row r="3317" spans="1:8">
      <c r="A3317" s="13"/>
      <c r="B3317" s="4"/>
      <c r="C3317" s="14" t="str">
        <f>IFERROR(VLOOKUP(B3317,'تكويد الاصناف'!$A$5:$B$1100,2,0),"")</f>
        <v/>
      </c>
      <c r="D3317" s="4"/>
      <c r="E3317" s="4"/>
      <c r="F3317" s="24"/>
      <c r="G3317" s="4"/>
      <c r="H3317" s="14" t="str">
        <f>IFERROR(VLOOKUP(B3317,'تكويد الاصناف'!$A$5:$C$1100,3,0),"")</f>
        <v/>
      </c>
    </row>
    <row r="3318" spans="1:8">
      <c r="A3318" s="13"/>
      <c r="B3318" s="4"/>
      <c r="C3318" s="14" t="str">
        <f>IFERROR(VLOOKUP(B3318,'تكويد الاصناف'!$A$5:$B$1100,2,0),"")</f>
        <v/>
      </c>
      <c r="D3318" s="4"/>
      <c r="E3318" s="4"/>
      <c r="F3318" s="24"/>
      <c r="G3318" s="4"/>
      <c r="H3318" s="14" t="str">
        <f>IFERROR(VLOOKUP(B3318,'تكويد الاصناف'!$A$5:$C$1100,3,0),"")</f>
        <v/>
      </c>
    </row>
    <row r="3319" spans="1:8">
      <c r="A3319" s="13"/>
      <c r="B3319" s="4"/>
      <c r="C3319" s="14" t="str">
        <f>IFERROR(VLOOKUP(B3319,'تكويد الاصناف'!$A$5:$B$1100,2,0),"")</f>
        <v/>
      </c>
      <c r="D3319" s="4"/>
      <c r="E3319" s="4"/>
      <c r="F3319" s="24"/>
      <c r="G3319" s="4"/>
      <c r="H3319" s="14" t="str">
        <f>IFERROR(VLOOKUP(B3319,'تكويد الاصناف'!$A$5:$C$1100,3,0),"")</f>
        <v/>
      </c>
    </row>
    <row r="3320" spans="1:8">
      <c r="A3320" s="13"/>
      <c r="B3320" s="4"/>
      <c r="C3320" s="14" t="str">
        <f>IFERROR(VLOOKUP(B3320,'تكويد الاصناف'!$A$5:$B$1100,2,0),"")</f>
        <v/>
      </c>
      <c r="D3320" s="4"/>
      <c r="E3320" s="4"/>
      <c r="F3320" s="24"/>
      <c r="G3320" s="4"/>
      <c r="H3320" s="14" t="str">
        <f>IFERROR(VLOOKUP(B3320,'تكويد الاصناف'!$A$5:$C$1100,3,0),"")</f>
        <v/>
      </c>
    </row>
    <row r="3321" spans="1:8">
      <c r="A3321" s="13"/>
      <c r="B3321" s="4"/>
      <c r="C3321" s="14" t="str">
        <f>IFERROR(VLOOKUP(B3321,'تكويد الاصناف'!$A$5:$B$1100,2,0),"")</f>
        <v/>
      </c>
      <c r="D3321" s="4"/>
      <c r="E3321" s="4"/>
      <c r="F3321" s="24"/>
      <c r="G3321" s="4"/>
      <c r="H3321" s="14" t="str">
        <f>IFERROR(VLOOKUP(B3321,'تكويد الاصناف'!$A$5:$C$1100,3,0),"")</f>
        <v/>
      </c>
    </row>
    <row r="3322" spans="1:8">
      <c r="A3322" s="13"/>
      <c r="B3322" s="4"/>
      <c r="C3322" s="14" t="str">
        <f>IFERROR(VLOOKUP(B3322,'تكويد الاصناف'!$A$5:$B$1100,2,0),"")</f>
        <v/>
      </c>
      <c r="D3322" s="4"/>
      <c r="E3322" s="4"/>
      <c r="F3322" s="24"/>
      <c r="G3322" s="4"/>
      <c r="H3322" s="14" t="str">
        <f>IFERROR(VLOOKUP(B3322,'تكويد الاصناف'!$A$5:$C$1100,3,0),"")</f>
        <v/>
      </c>
    </row>
    <row r="3323" spans="1:8">
      <c r="A3323" s="13"/>
      <c r="B3323" s="4"/>
      <c r="C3323" s="14" t="str">
        <f>IFERROR(VLOOKUP(B3323,'تكويد الاصناف'!$A$5:$B$1100,2,0),"")</f>
        <v/>
      </c>
      <c r="D3323" s="4"/>
      <c r="E3323" s="4"/>
      <c r="F3323" s="24"/>
      <c r="G3323" s="4"/>
      <c r="H3323" s="14" t="str">
        <f>IFERROR(VLOOKUP(B3323,'تكويد الاصناف'!$A$5:$C$1100,3,0),"")</f>
        <v/>
      </c>
    </row>
    <row r="3324" spans="1:8">
      <c r="A3324" s="13"/>
      <c r="B3324" s="4"/>
      <c r="C3324" s="14" t="str">
        <f>IFERROR(VLOOKUP(B3324,'تكويد الاصناف'!$A$5:$B$1100,2,0),"")</f>
        <v/>
      </c>
      <c r="D3324" s="4"/>
      <c r="E3324" s="4"/>
      <c r="F3324" s="24"/>
      <c r="G3324" s="4"/>
      <c r="H3324" s="14" t="str">
        <f>IFERROR(VLOOKUP(B3324,'تكويد الاصناف'!$A$5:$C$1100,3,0),"")</f>
        <v/>
      </c>
    </row>
    <row r="3325" spans="1:8">
      <c r="A3325" s="13"/>
      <c r="B3325" s="4"/>
      <c r="C3325" s="14" t="str">
        <f>IFERROR(VLOOKUP(B3325,'تكويد الاصناف'!$A$5:$B$1100,2,0),"")</f>
        <v/>
      </c>
      <c r="D3325" s="4"/>
      <c r="E3325" s="4"/>
      <c r="F3325" s="24"/>
      <c r="G3325" s="4"/>
      <c r="H3325" s="14" t="str">
        <f>IFERROR(VLOOKUP(B3325,'تكويد الاصناف'!$A$5:$C$1100,3,0),"")</f>
        <v/>
      </c>
    </row>
    <row r="3326" spans="1:8">
      <c r="A3326" s="13"/>
      <c r="B3326" s="4"/>
      <c r="C3326" s="14" t="str">
        <f>IFERROR(VLOOKUP(B3326,'تكويد الاصناف'!$A$5:$B$1100,2,0),"")</f>
        <v/>
      </c>
      <c r="D3326" s="4"/>
      <c r="E3326" s="4"/>
      <c r="F3326" s="24"/>
      <c r="G3326" s="4"/>
      <c r="H3326" s="14" t="str">
        <f>IFERROR(VLOOKUP(B3326,'تكويد الاصناف'!$A$5:$C$1100,3,0),"")</f>
        <v/>
      </c>
    </row>
    <row r="3327" spans="1:8">
      <c r="A3327" s="13"/>
      <c r="B3327" s="4"/>
      <c r="C3327" s="14" t="str">
        <f>IFERROR(VLOOKUP(B3327,'تكويد الاصناف'!$A$5:$B$1100,2,0),"")</f>
        <v/>
      </c>
      <c r="D3327" s="4"/>
      <c r="E3327" s="4"/>
      <c r="F3327" s="24"/>
      <c r="G3327" s="4"/>
      <c r="H3327" s="14" t="str">
        <f>IFERROR(VLOOKUP(B3327,'تكويد الاصناف'!$A$5:$C$1100,3,0),"")</f>
        <v/>
      </c>
    </row>
    <row r="3328" spans="1:8">
      <c r="A3328" s="13"/>
      <c r="B3328" s="4"/>
      <c r="C3328" s="14" t="str">
        <f>IFERROR(VLOOKUP(B3328,'تكويد الاصناف'!$A$5:$B$1100,2,0),"")</f>
        <v/>
      </c>
      <c r="D3328" s="4"/>
      <c r="E3328" s="4"/>
      <c r="F3328" s="24"/>
      <c r="G3328" s="4"/>
      <c r="H3328" s="14" t="str">
        <f>IFERROR(VLOOKUP(B3328,'تكويد الاصناف'!$A$5:$C$1100,3,0),"")</f>
        <v/>
      </c>
    </row>
    <row r="3329" spans="1:8">
      <c r="A3329" s="13"/>
      <c r="B3329" s="4"/>
      <c r="C3329" s="14" t="str">
        <f>IFERROR(VLOOKUP(B3329,'تكويد الاصناف'!$A$5:$B$1100,2,0),"")</f>
        <v/>
      </c>
      <c r="D3329" s="4"/>
      <c r="E3329" s="4"/>
      <c r="F3329" s="24"/>
      <c r="G3329" s="4"/>
      <c r="H3329" s="14" t="str">
        <f>IFERROR(VLOOKUP(B3329,'تكويد الاصناف'!$A$5:$C$1100,3,0),"")</f>
        <v/>
      </c>
    </row>
    <row r="3330" spans="1:8">
      <c r="A3330" s="13"/>
      <c r="B3330" s="4"/>
      <c r="C3330" s="14" t="str">
        <f>IFERROR(VLOOKUP(B3330,'تكويد الاصناف'!$A$5:$B$1100,2,0),"")</f>
        <v/>
      </c>
      <c r="D3330" s="4"/>
      <c r="E3330" s="4"/>
      <c r="F3330" s="24"/>
      <c r="G3330" s="4"/>
      <c r="H3330" s="14" t="str">
        <f>IFERROR(VLOOKUP(B3330,'تكويد الاصناف'!$A$5:$C$1100,3,0),"")</f>
        <v/>
      </c>
    </row>
    <row r="3331" spans="1:8">
      <c r="A3331" s="13"/>
      <c r="B3331" s="4"/>
      <c r="C3331" s="14" t="str">
        <f>IFERROR(VLOOKUP(B3331,'تكويد الاصناف'!$A$5:$B$1100,2,0),"")</f>
        <v/>
      </c>
      <c r="D3331" s="4"/>
      <c r="E3331" s="4"/>
      <c r="F3331" s="24"/>
      <c r="G3331" s="4"/>
      <c r="H3331" s="14" t="str">
        <f>IFERROR(VLOOKUP(B3331,'تكويد الاصناف'!$A$5:$C$1100,3,0),"")</f>
        <v/>
      </c>
    </row>
    <row r="3332" spans="1:8">
      <c r="A3332" s="13"/>
      <c r="B3332" s="4"/>
      <c r="C3332" s="14" t="str">
        <f>IFERROR(VLOOKUP(B3332,'تكويد الاصناف'!$A$5:$B$1100,2,0),"")</f>
        <v/>
      </c>
      <c r="D3332" s="4"/>
      <c r="E3332" s="4"/>
      <c r="F3332" s="24"/>
      <c r="G3332" s="4"/>
      <c r="H3332" s="14" t="str">
        <f>IFERROR(VLOOKUP(B3332,'تكويد الاصناف'!$A$5:$C$1100,3,0),"")</f>
        <v/>
      </c>
    </row>
    <row r="3333" spans="1:8">
      <c r="A3333" s="13"/>
      <c r="B3333" s="4"/>
      <c r="C3333" s="14" t="str">
        <f>IFERROR(VLOOKUP(B3333,'تكويد الاصناف'!$A$5:$B$1100,2,0),"")</f>
        <v/>
      </c>
      <c r="D3333" s="4"/>
      <c r="E3333" s="4"/>
      <c r="F3333" s="24"/>
      <c r="G3333" s="4"/>
      <c r="H3333" s="14" t="str">
        <f>IFERROR(VLOOKUP(B3333,'تكويد الاصناف'!$A$5:$C$1100,3,0),"")</f>
        <v/>
      </c>
    </row>
    <row r="3334" spans="1:8">
      <c r="A3334" s="13"/>
      <c r="B3334" s="4"/>
      <c r="C3334" s="14" t="str">
        <f>IFERROR(VLOOKUP(B3334,'تكويد الاصناف'!$A$5:$B$1100,2,0),"")</f>
        <v/>
      </c>
      <c r="D3334" s="4"/>
      <c r="E3334" s="4"/>
      <c r="F3334" s="24"/>
      <c r="G3334" s="4"/>
      <c r="H3334" s="14" t="str">
        <f>IFERROR(VLOOKUP(B3334,'تكويد الاصناف'!$A$5:$C$1100,3,0),"")</f>
        <v/>
      </c>
    </row>
    <row r="3335" spans="1:8">
      <c r="A3335" s="13"/>
      <c r="B3335" s="4"/>
      <c r="C3335" s="14" t="str">
        <f>IFERROR(VLOOKUP(B3335,'تكويد الاصناف'!$A$5:$B$1100,2,0),"")</f>
        <v/>
      </c>
      <c r="D3335" s="4"/>
      <c r="E3335" s="4"/>
      <c r="F3335" s="24"/>
      <c r="G3335" s="4"/>
      <c r="H3335" s="14" t="str">
        <f>IFERROR(VLOOKUP(B3335,'تكويد الاصناف'!$A$5:$C$1100,3,0),"")</f>
        <v/>
      </c>
    </row>
    <row r="3336" spans="1:8">
      <c r="A3336" s="13"/>
      <c r="B3336" s="4"/>
      <c r="C3336" s="14" t="str">
        <f>IFERROR(VLOOKUP(B3336,'تكويد الاصناف'!$A$5:$B$1100,2,0),"")</f>
        <v/>
      </c>
      <c r="D3336" s="4"/>
      <c r="E3336" s="4"/>
      <c r="F3336" s="24"/>
      <c r="G3336" s="4"/>
      <c r="H3336" s="14" t="str">
        <f>IFERROR(VLOOKUP(B3336,'تكويد الاصناف'!$A$5:$C$1100,3,0),"")</f>
        <v/>
      </c>
    </row>
    <row r="3337" spans="1:8">
      <c r="A3337" s="13"/>
      <c r="B3337" s="4"/>
      <c r="C3337" s="14" t="str">
        <f>IFERROR(VLOOKUP(B3337,'تكويد الاصناف'!$A$5:$B$1100,2,0),"")</f>
        <v/>
      </c>
      <c r="D3337" s="4"/>
      <c r="E3337" s="4"/>
      <c r="F3337" s="24"/>
      <c r="G3337" s="4"/>
      <c r="H3337" s="14" t="str">
        <f>IFERROR(VLOOKUP(B3337,'تكويد الاصناف'!$A$5:$C$1100,3,0),"")</f>
        <v/>
      </c>
    </row>
    <row r="3338" spans="1:8">
      <c r="A3338" s="13"/>
      <c r="B3338" s="4"/>
      <c r="C3338" s="14" t="str">
        <f>IFERROR(VLOOKUP(B3338,'تكويد الاصناف'!$A$5:$B$1100,2,0),"")</f>
        <v/>
      </c>
      <c r="D3338" s="4"/>
      <c r="E3338" s="4"/>
      <c r="F3338" s="24"/>
      <c r="G3338" s="4"/>
      <c r="H3338" s="14" t="str">
        <f>IFERROR(VLOOKUP(B3338,'تكويد الاصناف'!$A$5:$C$1100,3,0),"")</f>
        <v/>
      </c>
    </row>
    <row r="3339" spans="1:8">
      <c r="A3339" s="13"/>
      <c r="B3339" s="4"/>
      <c r="C3339" s="14" t="str">
        <f>IFERROR(VLOOKUP(B3339,'تكويد الاصناف'!$A$5:$B$1100,2,0),"")</f>
        <v/>
      </c>
      <c r="D3339" s="4"/>
      <c r="E3339" s="4"/>
      <c r="F3339" s="24"/>
      <c r="G3339" s="4"/>
      <c r="H3339" s="14" t="str">
        <f>IFERROR(VLOOKUP(B3339,'تكويد الاصناف'!$A$5:$C$1100,3,0),"")</f>
        <v/>
      </c>
    </row>
    <row r="3340" spans="1:8">
      <c r="A3340" s="13"/>
      <c r="B3340" s="4"/>
      <c r="C3340" s="14" t="str">
        <f>IFERROR(VLOOKUP(B3340,'تكويد الاصناف'!$A$5:$B$1100,2,0),"")</f>
        <v/>
      </c>
      <c r="D3340" s="4"/>
      <c r="E3340" s="4"/>
      <c r="F3340" s="24"/>
      <c r="G3340" s="4"/>
      <c r="H3340" s="14" t="str">
        <f>IFERROR(VLOOKUP(B3340,'تكويد الاصناف'!$A$5:$C$1100,3,0),"")</f>
        <v/>
      </c>
    </row>
    <row r="3341" spans="1:8">
      <c r="A3341" s="13"/>
      <c r="B3341" s="4"/>
      <c r="C3341" s="14" t="str">
        <f>IFERROR(VLOOKUP(B3341,'تكويد الاصناف'!$A$5:$B$1100,2,0),"")</f>
        <v/>
      </c>
      <c r="D3341" s="4"/>
      <c r="E3341" s="4"/>
      <c r="F3341" s="24"/>
      <c r="G3341" s="4"/>
      <c r="H3341" s="14" t="str">
        <f>IFERROR(VLOOKUP(B3341,'تكويد الاصناف'!$A$5:$C$1100,3,0),"")</f>
        <v/>
      </c>
    </row>
    <row r="3342" spans="1:8">
      <c r="A3342" s="13"/>
      <c r="B3342" s="4"/>
      <c r="C3342" s="14" t="str">
        <f>IFERROR(VLOOKUP(B3342,'تكويد الاصناف'!$A$5:$B$1100,2,0),"")</f>
        <v/>
      </c>
      <c r="D3342" s="4"/>
      <c r="E3342" s="4"/>
      <c r="F3342" s="24"/>
      <c r="G3342" s="4"/>
      <c r="H3342" s="14" t="str">
        <f>IFERROR(VLOOKUP(B3342,'تكويد الاصناف'!$A$5:$C$1100,3,0),"")</f>
        <v/>
      </c>
    </row>
    <row r="3343" spans="1:8">
      <c r="A3343" s="13"/>
      <c r="B3343" s="4"/>
      <c r="C3343" s="14" t="str">
        <f>IFERROR(VLOOKUP(B3343,'تكويد الاصناف'!$A$5:$B$1100,2,0),"")</f>
        <v/>
      </c>
      <c r="D3343" s="4"/>
      <c r="E3343" s="4"/>
      <c r="F3343" s="24"/>
      <c r="G3343" s="4"/>
      <c r="H3343" s="14" t="str">
        <f>IFERROR(VLOOKUP(B3343,'تكويد الاصناف'!$A$5:$C$1100,3,0),"")</f>
        <v/>
      </c>
    </row>
    <row r="3344" spans="1:8">
      <c r="A3344" s="13"/>
      <c r="B3344" s="4"/>
      <c r="C3344" s="14" t="str">
        <f>IFERROR(VLOOKUP(B3344,'تكويد الاصناف'!$A$5:$B$1100,2,0),"")</f>
        <v/>
      </c>
      <c r="D3344" s="4"/>
      <c r="E3344" s="4"/>
      <c r="F3344" s="24"/>
      <c r="G3344" s="4"/>
      <c r="H3344" s="14" t="str">
        <f>IFERROR(VLOOKUP(B3344,'تكويد الاصناف'!$A$5:$C$1100,3,0),"")</f>
        <v/>
      </c>
    </row>
    <row r="3345" spans="1:8">
      <c r="A3345" s="13"/>
      <c r="B3345" s="4"/>
      <c r="C3345" s="14" t="str">
        <f>IFERROR(VLOOKUP(B3345,'تكويد الاصناف'!$A$5:$B$1100,2,0),"")</f>
        <v/>
      </c>
      <c r="D3345" s="4"/>
      <c r="E3345" s="4"/>
      <c r="F3345" s="24"/>
      <c r="G3345" s="4"/>
      <c r="H3345" s="14" t="str">
        <f>IFERROR(VLOOKUP(B3345,'تكويد الاصناف'!$A$5:$C$1100,3,0),"")</f>
        <v/>
      </c>
    </row>
    <row r="3346" spans="1:8">
      <c r="A3346" s="13"/>
      <c r="B3346" s="4"/>
      <c r="C3346" s="14" t="str">
        <f>IFERROR(VLOOKUP(B3346,'تكويد الاصناف'!$A$5:$B$1100,2,0),"")</f>
        <v/>
      </c>
      <c r="D3346" s="4"/>
      <c r="E3346" s="4"/>
      <c r="F3346" s="24"/>
      <c r="G3346" s="4"/>
      <c r="H3346" s="14" t="str">
        <f>IFERROR(VLOOKUP(B3346,'تكويد الاصناف'!$A$5:$C$1100,3,0),"")</f>
        <v/>
      </c>
    </row>
    <row r="3347" spans="1:8">
      <c r="A3347" s="13"/>
      <c r="B3347" s="4"/>
      <c r="C3347" s="14" t="str">
        <f>IFERROR(VLOOKUP(B3347,'تكويد الاصناف'!$A$5:$B$1100,2,0),"")</f>
        <v/>
      </c>
      <c r="D3347" s="4"/>
      <c r="E3347" s="4"/>
      <c r="F3347" s="24"/>
      <c r="G3347" s="4"/>
      <c r="H3347" s="14" t="str">
        <f>IFERROR(VLOOKUP(B3347,'تكويد الاصناف'!$A$5:$C$1100,3,0),"")</f>
        <v/>
      </c>
    </row>
    <row r="3348" spans="1:8">
      <c r="A3348" s="13"/>
      <c r="B3348" s="4"/>
      <c r="C3348" s="14" t="str">
        <f>IFERROR(VLOOKUP(B3348,'تكويد الاصناف'!$A$5:$B$1100,2,0),"")</f>
        <v/>
      </c>
      <c r="D3348" s="4"/>
      <c r="E3348" s="4"/>
      <c r="F3348" s="24"/>
      <c r="G3348" s="4"/>
      <c r="H3348" s="14" t="str">
        <f>IFERROR(VLOOKUP(B3348,'تكويد الاصناف'!$A$5:$C$1100,3,0),"")</f>
        <v/>
      </c>
    </row>
    <row r="3349" spans="1:8">
      <c r="A3349" s="13"/>
      <c r="B3349" s="4"/>
      <c r="C3349" s="14" t="str">
        <f>IFERROR(VLOOKUP(B3349,'تكويد الاصناف'!$A$5:$B$1100,2,0),"")</f>
        <v/>
      </c>
      <c r="D3349" s="4"/>
      <c r="E3349" s="4"/>
      <c r="F3349" s="24"/>
      <c r="G3349" s="4"/>
      <c r="H3349" s="14" t="str">
        <f>IFERROR(VLOOKUP(B3349,'تكويد الاصناف'!$A$5:$C$1100,3,0),"")</f>
        <v/>
      </c>
    </row>
    <row r="3350" spans="1:8">
      <c r="A3350" s="13"/>
      <c r="B3350" s="4"/>
      <c r="C3350" s="14" t="str">
        <f>IFERROR(VLOOKUP(B3350,'تكويد الاصناف'!$A$5:$B$1100,2,0),"")</f>
        <v/>
      </c>
      <c r="D3350" s="4"/>
      <c r="E3350" s="4"/>
      <c r="F3350" s="24"/>
      <c r="G3350" s="4"/>
      <c r="H3350" s="14" t="str">
        <f>IFERROR(VLOOKUP(B3350,'تكويد الاصناف'!$A$5:$C$1100,3,0),"")</f>
        <v/>
      </c>
    </row>
    <row r="3351" spans="1:8">
      <c r="A3351" s="13"/>
      <c r="B3351" s="4"/>
      <c r="C3351" s="14" t="str">
        <f>IFERROR(VLOOKUP(B3351,'تكويد الاصناف'!$A$5:$B$1100,2,0),"")</f>
        <v/>
      </c>
      <c r="D3351" s="4"/>
      <c r="E3351" s="4"/>
      <c r="F3351" s="24"/>
      <c r="G3351" s="4"/>
      <c r="H3351" s="14" t="str">
        <f>IFERROR(VLOOKUP(B3351,'تكويد الاصناف'!$A$5:$C$1100,3,0),"")</f>
        <v/>
      </c>
    </row>
    <row r="3352" spans="1:8">
      <c r="A3352" s="13"/>
      <c r="B3352" s="4"/>
      <c r="C3352" s="14" t="str">
        <f>IFERROR(VLOOKUP(B3352,'تكويد الاصناف'!$A$5:$B$1100,2,0),"")</f>
        <v/>
      </c>
      <c r="D3352" s="4"/>
      <c r="E3352" s="4"/>
      <c r="F3352" s="24"/>
      <c r="G3352" s="4"/>
      <c r="H3352" s="14" t="str">
        <f>IFERROR(VLOOKUP(B3352,'تكويد الاصناف'!$A$5:$C$1100,3,0),"")</f>
        <v/>
      </c>
    </row>
    <row r="3353" spans="1:8">
      <c r="A3353" s="13"/>
      <c r="B3353" s="4"/>
      <c r="C3353" s="14" t="str">
        <f>IFERROR(VLOOKUP(B3353,'تكويد الاصناف'!$A$5:$B$1100,2,0),"")</f>
        <v/>
      </c>
      <c r="D3353" s="4"/>
      <c r="E3353" s="4"/>
      <c r="F3353" s="24"/>
      <c r="G3353" s="4"/>
      <c r="H3353" s="14" t="str">
        <f>IFERROR(VLOOKUP(B3353,'تكويد الاصناف'!$A$5:$C$1100,3,0),"")</f>
        <v/>
      </c>
    </row>
    <row r="3354" spans="1:8">
      <c r="A3354" s="13"/>
      <c r="B3354" s="4"/>
      <c r="C3354" s="14" t="str">
        <f>IFERROR(VLOOKUP(B3354,'تكويد الاصناف'!$A$5:$B$1100,2,0),"")</f>
        <v/>
      </c>
      <c r="D3354" s="4"/>
      <c r="E3354" s="4"/>
      <c r="F3354" s="24"/>
      <c r="G3354" s="4"/>
      <c r="H3354" s="14" t="str">
        <f>IFERROR(VLOOKUP(B3354,'تكويد الاصناف'!$A$5:$C$1100,3,0),"")</f>
        <v/>
      </c>
    </row>
    <row r="3355" spans="1:8">
      <c r="A3355" s="13"/>
      <c r="B3355" s="4"/>
      <c r="C3355" s="14" t="str">
        <f>IFERROR(VLOOKUP(B3355,'تكويد الاصناف'!$A$5:$B$1100,2,0),"")</f>
        <v/>
      </c>
      <c r="D3355" s="4"/>
      <c r="E3355" s="4"/>
      <c r="F3355" s="24"/>
      <c r="G3355" s="4"/>
      <c r="H3355" s="14" t="str">
        <f>IFERROR(VLOOKUP(B3355,'تكويد الاصناف'!$A$5:$C$1100,3,0),"")</f>
        <v/>
      </c>
    </row>
    <row r="3356" spans="1:8">
      <c r="A3356" s="13"/>
      <c r="B3356" s="4"/>
      <c r="C3356" s="14" t="str">
        <f>IFERROR(VLOOKUP(B3356,'تكويد الاصناف'!$A$5:$B$1100,2,0),"")</f>
        <v/>
      </c>
      <c r="D3356" s="4"/>
      <c r="E3356" s="4"/>
      <c r="F3356" s="24"/>
      <c r="G3356" s="4"/>
      <c r="H3356" s="14" t="str">
        <f>IFERROR(VLOOKUP(B3356,'تكويد الاصناف'!$A$5:$C$1100,3,0),"")</f>
        <v/>
      </c>
    </row>
    <row r="3357" spans="1:8">
      <c r="A3357" s="13"/>
      <c r="B3357" s="4"/>
      <c r="C3357" s="14" t="str">
        <f>IFERROR(VLOOKUP(B3357,'تكويد الاصناف'!$A$5:$B$1100,2,0),"")</f>
        <v/>
      </c>
      <c r="D3357" s="4"/>
      <c r="E3357" s="4"/>
      <c r="F3357" s="24"/>
      <c r="G3357" s="4"/>
      <c r="H3357" s="14" t="str">
        <f>IFERROR(VLOOKUP(B3357,'تكويد الاصناف'!$A$5:$C$1100,3,0),"")</f>
        <v/>
      </c>
    </row>
    <row r="3358" spans="1:8">
      <c r="A3358" s="13"/>
      <c r="B3358" s="4"/>
      <c r="C3358" s="14" t="str">
        <f>IFERROR(VLOOKUP(B3358,'تكويد الاصناف'!$A$5:$B$1100,2,0),"")</f>
        <v/>
      </c>
      <c r="D3358" s="4"/>
      <c r="E3358" s="4"/>
      <c r="F3358" s="24"/>
      <c r="G3358" s="4"/>
      <c r="H3358" s="14" t="str">
        <f>IFERROR(VLOOKUP(B3358,'تكويد الاصناف'!$A$5:$C$1100,3,0),"")</f>
        <v/>
      </c>
    </row>
    <row r="3359" spans="1:8">
      <c r="A3359" s="13"/>
      <c r="B3359" s="4"/>
      <c r="C3359" s="14" t="str">
        <f>IFERROR(VLOOKUP(B3359,'تكويد الاصناف'!$A$5:$B$1100,2,0),"")</f>
        <v/>
      </c>
      <c r="D3359" s="4"/>
      <c r="E3359" s="4"/>
      <c r="F3359" s="24"/>
      <c r="G3359" s="4"/>
      <c r="H3359" s="14" t="str">
        <f>IFERROR(VLOOKUP(B3359,'تكويد الاصناف'!$A$5:$C$1100,3,0),"")</f>
        <v/>
      </c>
    </row>
    <row r="3360" spans="1:8">
      <c r="A3360" s="13"/>
      <c r="B3360" s="4"/>
      <c r="C3360" s="14" t="str">
        <f>IFERROR(VLOOKUP(B3360,'تكويد الاصناف'!$A$5:$B$1100,2,0),"")</f>
        <v/>
      </c>
      <c r="D3360" s="4"/>
      <c r="E3360" s="4"/>
      <c r="F3360" s="24"/>
      <c r="G3360" s="4"/>
      <c r="H3360" s="14" t="str">
        <f>IFERROR(VLOOKUP(B3360,'تكويد الاصناف'!$A$5:$C$1100,3,0),"")</f>
        <v/>
      </c>
    </row>
    <row r="3361" spans="1:8">
      <c r="A3361" s="13"/>
      <c r="B3361" s="4"/>
      <c r="C3361" s="14" t="str">
        <f>IFERROR(VLOOKUP(B3361,'تكويد الاصناف'!$A$5:$B$1100,2,0),"")</f>
        <v/>
      </c>
      <c r="D3361" s="4"/>
      <c r="E3361" s="4"/>
      <c r="F3361" s="24"/>
      <c r="G3361" s="4"/>
      <c r="H3361" s="14" t="str">
        <f>IFERROR(VLOOKUP(B3361,'تكويد الاصناف'!$A$5:$C$1100,3,0),"")</f>
        <v/>
      </c>
    </row>
    <row r="3362" spans="1:8">
      <c r="A3362" s="13"/>
      <c r="B3362" s="4"/>
      <c r="C3362" s="14" t="str">
        <f>IFERROR(VLOOKUP(B3362,'تكويد الاصناف'!$A$5:$B$1100,2,0),"")</f>
        <v/>
      </c>
      <c r="D3362" s="4"/>
      <c r="E3362" s="4"/>
      <c r="F3362" s="24"/>
      <c r="G3362" s="4"/>
      <c r="H3362" s="14" t="str">
        <f>IFERROR(VLOOKUP(B3362,'تكويد الاصناف'!$A$5:$C$1100,3,0),"")</f>
        <v/>
      </c>
    </row>
    <row r="3363" spans="1:8">
      <c r="A3363" s="13"/>
      <c r="B3363" s="4"/>
      <c r="C3363" s="14" t="str">
        <f>IFERROR(VLOOKUP(B3363,'تكويد الاصناف'!$A$5:$B$1100,2,0),"")</f>
        <v/>
      </c>
      <c r="D3363" s="4"/>
      <c r="E3363" s="4"/>
      <c r="F3363" s="24"/>
      <c r="G3363" s="4"/>
      <c r="H3363" s="14" t="str">
        <f>IFERROR(VLOOKUP(B3363,'تكويد الاصناف'!$A$5:$C$1100,3,0),"")</f>
        <v/>
      </c>
    </row>
    <row r="3364" spans="1:8">
      <c r="A3364" s="13"/>
      <c r="B3364" s="4"/>
      <c r="C3364" s="14" t="str">
        <f>IFERROR(VLOOKUP(B3364,'تكويد الاصناف'!$A$5:$B$1100,2,0),"")</f>
        <v/>
      </c>
      <c r="D3364" s="4"/>
      <c r="E3364" s="4"/>
      <c r="F3364" s="24"/>
      <c r="G3364" s="4"/>
      <c r="H3364" s="14" t="str">
        <f>IFERROR(VLOOKUP(B3364,'تكويد الاصناف'!$A$5:$C$1100,3,0),"")</f>
        <v/>
      </c>
    </row>
    <row r="3365" spans="1:8">
      <c r="A3365" s="13"/>
      <c r="B3365" s="4"/>
      <c r="C3365" s="14" t="str">
        <f>IFERROR(VLOOKUP(B3365,'تكويد الاصناف'!$A$5:$B$1100,2,0),"")</f>
        <v/>
      </c>
      <c r="D3365" s="4"/>
      <c r="E3365" s="4"/>
      <c r="F3365" s="24"/>
      <c r="G3365" s="4"/>
      <c r="H3365" s="14" t="str">
        <f>IFERROR(VLOOKUP(B3365,'تكويد الاصناف'!$A$5:$C$1100,3,0),"")</f>
        <v/>
      </c>
    </row>
    <row r="3366" spans="1:8">
      <c r="A3366" s="13"/>
      <c r="B3366" s="4"/>
      <c r="C3366" s="14" t="str">
        <f>IFERROR(VLOOKUP(B3366,'تكويد الاصناف'!$A$5:$B$1100,2,0),"")</f>
        <v/>
      </c>
      <c r="D3366" s="4"/>
      <c r="E3366" s="4"/>
      <c r="F3366" s="24"/>
      <c r="G3366" s="4"/>
      <c r="H3366" s="14" t="str">
        <f>IFERROR(VLOOKUP(B3366,'تكويد الاصناف'!$A$5:$C$1100,3,0),"")</f>
        <v/>
      </c>
    </row>
    <row r="3367" spans="1:8">
      <c r="A3367" s="13"/>
      <c r="B3367" s="4"/>
      <c r="C3367" s="14" t="str">
        <f>IFERROR(VLOOKUP(B3367,'تكويد الاصناف'!$A$5:$B$1100,2,0),"")</f>
        <v/>
      </c>
      <c r="D3367" s="4"/>
      <c r="E3367" s="4"/>
      <c r="F3367" s="24"/>
      <c r="G3367" s="4"/>
      <c r="H3367" s="14" t="str">
        <f>IFERROR(VLOOKUP(B3367,'تكويد الاصناف'!$A$5:$C$1100,3,0),"")</f>
        <v/>
      </c>
    </row>
    <row r="3368" spans="1:8">
      <c r="A3368" s="13"/>
      <c r="B3368" s="4"/>
      <c r="C3368" s="14" t="str">
        <f>IFERROR(VLOOKUP(B3368,'تكويد الاصناف'!$A$5:$B$1100,2,0),"")</f>
        <v/>
      </c>
      <c r="D3368" s="4"/>
      <c r="E3368" s="4"/>
      <c r="F3368" s="24"/>
      <c r="G3368" s="4"/>
      <c r="H3368" s="14" t="str">
        <f>IFERROR(VLOOKUP(B3368,'تكويد الاصناف'!$A$5:$C$1100,3,0),"")</f>
        <v/>
      </c>
    </row>
    <row r="3369" spans="1:8">
      <c r="A3369" s="13"/>
      <c r="B3369" s="4"/>
      <c r="C3369" s="14" t="str">
        <f>IFERROR(VLOOKUP(B3369,'تكويد الاصناف'!$A$5:$B$1100,2,0),"")</f>
        <v/>
      </c>
      <c r="D3369" s="4"/>
      <c r="E3369" s="4"/>
      <c r="F3369" s="24"/>
      <c r="G3369" s="4"/>
      <c r="H3369" s="14" t="str">
        <f>IFERROR(VLOOKUP(B3369,'تكويد الاصناف'!$A$5:$C$1100,3,0),"")</f>
        <v/>
      </c>
    </row>
    <row r="3370" spans="1:8">
      <c r="A3370" s="13"/>
      <c r="B3370" s="4"/>
      <c r="C3370" s="14" t="str">
        <f>IFERROR(VLOOKUP(B3370,'تكويد الاصناف'!$A$5:$B$1100,2,0),"")</f>
        <v/>
      </c>
      <c r="D3370" s="4"/>
      <c r="E3370" s="4"/>
      <c r="F3370" s="24"/>
      <c r="G3370" s="4"/>
      <c r="H3370" s="14" t="str">
        <f>IFERROR(VLOOKUP(B3370,'تكويد الاصناف'!$A$5:$C$1100,3,0),"")</f>
        <v/>
      </c>
    </row>
    <row r="3371" spans="1:8">
      <c r="A3371" s="13"/>
      <c r="B3371" s="4"/>
      <c r="C3371" s="14" t="str">
        <f>IFERROR(VLOOKUP(B3371,'تكويد الاصناف'!$A$5:$B$1100,2,0),"")</f>
        <v/>
      </c>
      <c r="D3371" s="4"/>
      <c r="E3371" s="4"/>
      <c r="F3371" s="24"/>
      <c r="G3371" s="4"/>
      <c r="H3371" s="14" t="str">
        <f>IFERROR(VLOOKUP(B3371,'تكويد الاصناف'!$A$5:$C$1100,3,0),"")</f>
        <v/>
      </c>
    </row>
    <row r="3372" spans="1:8">
      <c r="A3372" s="13"/>
      <c r="B3372" s="4"/>
      <c r="C3372" s="14" t="str">
        <f>IFERROR(VLOOKUP(B3372,'تكويد الاصناف'!$A$5:$B$1100,2,0),"")</f>
        <v/>
      </c>
      <c r="D3372" s="4"/>
      <c r="E3372" s="4"/>
      <c r="F3372" s="24"/>
      <c r="G3372" s="4"/>
      <c r="H3372" s="14" t="str">
        <f>IFERROR(VLOOKUP(B3372,'تكويد الاصناف'!$A$5:$C$1100,3,0),"")</f>
        <v/>
      </c>
    </row>
    <row r="3373" spans="1:8">
      <c r="A3373" s="13"/>
      <c r="B3373" s="4"/>
      <c r="C3373" s="14" t="str">
        <f>IFERROR(VLOOKUP(B3373,'تكويد الاصناف'!$A$5:$B$1100,2,0),"")</f>
        <v/>
      </c>
      <c r="D3373" s="4"/>
      <c r="E3373" s="4"/>
      <c r="F3373" s="24"/>
      <c r="G3373" s="4"/>
      <c r="H3373" s="14" t="str">
        <f>IFERROR(VLOOKUP(B3373,'تكويد الاصناف'!$A$5:$C$1100,3,0),"")</f>
        <v/>
      </c>
    </row>
    <row r="3374" spans="1:8">
      <c r="A3374" s="13"/>
      <c r="B3374" s="4"/>
      <c r="C3374" s="14" t="str">
        <f>IFERROR(VLOOKUP(B3374,'تكويد الاصناف'!$A$5:$B$1100,2,0),"")</f>
        <v/>
      </c>
      <c r="D3374" s="4"/>
      <c r="E3374" s="4"/>
      <c r="F3374" s="24"/>
      <c r="G3374" s="4"/>
      <c r="H3374" s="14" t="str">
        <f>IFERROR(VLOOKUP(B3374,'تكويد الاصناف'!$A$5:$C$1100,3,0),"")</f>
        <v/>
      </c>
    </row>
    <row r="3375" spans="1:8">
      <c r="A3375" s="13"/>
      <c r="B3375" s="4"/>
      <c r="C3375" s="14" t="str">
        <f>IFERROR(VLOOKUP(B3375,'تكويد الاصناف'!$A$5:$B$1100,2,0),"")</f>
        <v/>
      </c>
      <c r="D3375" s="4"/>
      <c r="E3375" s="4"/>
      <c r="F3375" s="24"/>
      <c r="G3375" s="4"/>
      <c r="H3375" s="14" t="str">
        <f>IFERROR(VLOOKUP(B3375,'تكويد الاصناف'!$A$5:$C$1100,3,0),"")</f>
        <v/>
      </c>
    </row>
    <row r="3376" spans="1:8">
      <c r="A3376" s="13"/>
      <c r="B3376" s="4"/>
      <c r="C3376" s="14" t="str">
        <f>IFERROR(VLOOKUP(B3376,'تكويد الاصناف'!$A$5:$B$1100,2,0),"")</f>
        <v/>
      </c>
      <c r="D3376" s="4"/>
      <c r="E3376" s="4"/>
      <c r="F3376" s="24"/>
      <c r="G3376" s="4"/>
      <c r="H3376" s="14" t="str">
        <f>IFERROR(VLOOKUP(B3376,'تكويد الاصناف'!$A$5:$C$1100,3,0),"")</f>
        <v/>
      </c>
    </row>
    <row r="3377" spans="1:8">
      <c r="A3377" s="13"/>
      <c r="B3377" s="4"/>
      <c r="C3377" s="14" t="str">
        <f>IFERROR(VLOOKUP(B3377,'تكويد الاصناف'!$A$5:$B$1100,2,0),"")</f>
        <v/>
      </c>
      <c r="D3377" s="4"/>
      <c r="E3377" s="4"/>
      <c r="F3377" s="24"/>
      <c r="G3377" s="4"/>
      <c r="H3377" s="14" t="str">
        <f>IFERROR(VLOOKUP(B3377,'تكويد الاصناف'!$A$5:$C$1100,3,0),"")</f>
        <v/>
      </c>
    </row>
    <row r="3378" spans="1:8">
      <c r="A3378" s="13"/>
      <c r="B3378" s="4"/>
      <c r="C3378" s="14" t="str">
        <f>IFERROR(VLOOKUP(B3378,'تكويد الاصناف'!$A$5:$B$1100,2,0),"")</f>
        <v/>
      </c>
      <c r="D3378" s="4"/>
      <c r="E3378" s="4"/>
      <c r="F3378" s="24"/>
      <c r="G3378" s="4"/>
      <c r="H3378" s="14" t="str">
        <f>IFERROR(VLOOKUP(B3378,'تكويد الاصناف'!$A$5:$C$1100,3,0),"")</f>
        <v/>
      </c>
    </row>
    <row r="3379" spans="1:8">
      <c r="A3379" s="13"/>
      <c r="B3379" s="4"/>
      <c r="C3379" s="14" t="str">
        <f>IFERROR(VLOOKUP(B3379,'تكويد الاصناف'!$A$5:$B$1100,2,0),"")</f>
        <v/>
      </c>
      <c r="D3379" s="4"/>
      <c r="E3379" s="4"/>
      <c r="F3379" s="24"/>
      <c r="G3379" s="4"/>
      <c r="H3379" s="14" t="str">
        <f>IFERROR(VLOOKUP(B3379,'تكويد الاصناف'!$A$5:$C$1100,3,0),"")</f>
        <v/>
      </c>
    </row>
    <row r="3380" spans="1:8">
      <c r="A3380" s="13"/>
      <c r="B3380" s="4"/>
      <c r="C3380" s="14" t="str">
        <f>IFERROR(VLOOKUP(B3380,'تكويد الاصناف'!$A$5:$B$1100,2,0),"")</f>
        <v/>
      </c>
      <c r="D3380" s="4"/>
      <c r="E3380" s="4"/>
      <c r="F3380" s="24"/>
      <c r="G3380" s="4"/>
      <c r="H3380" s="14" t="str">
        <f>IFERROR(VLOOKUP(B3380,'تكويد الاصناف'!$A$5:$C$1100,3,0),"")</f>
        <v/>
      </c>
    </row>
    <row r="3381" spans="1:8">
      <c r="A3381" s="13"/>
      <c r="B3381" s="4"/>
      <c r="C3381" s="14" t="str">
        <f>IFERROR(VLOOKUP(B3381,'تكويد الاصناف'!$A$5:$B$1100,2,0),"")</f>
        <v/>
      </c>
      <c r="D3381" s="4"/>
      <c r="E3381" s="4"/>
      <c r="F3381" s="24"/>
      <c r="G3381" s="4"/>
      <c r="H3381" s="14" t="str">
        <f>IFERROR(VLOOKUP(B3381,'تكويد الاصناف'!$A$5:$C$1100,3,0),"")</f>
        <v/>
      </c>
    </row>
    <row r="3382" spans="1:8">
      <c r="A3382" s="13"/>
      <c r="B3382" s="4"/>
      <c r="C3382" s="14" t="str">
        <f>IFERROR(VLOOKUP(B3382,'تكويد الاصناف'!$A$5:$B$1100,2,0),"")</f>
        <v/>
      </c>
      <c r="D3382" s="4"/>
      <c r="E3382" s="4"/>
      <c r="F3382" s="24"/>
      <c r="G3382" s="4"/>
      <c r="H3382" s="14" t="str">
        <f>IFERROR(VLOOKUP(B3382,'تكويد الاصناف'!$A$5:$C$1100,3,0),"")</f>
        <v/>
      </c>
    </row>
    <row r="3383" spans="1:8">
      <c r="A3383" s="13"/>
      <c r="B3383" s="4"/>
      <c r="C3383" s="14" t="str">
        <f>IFERROR(VLOOKUP(B3383,'تكويد الاصناف'!$A$5:$B$1100,2,0),"")</f>
        <v/>
      </c>
      <c r="D3383" s="4"/>
      <c r="E3383" s="4"/>
      <c r="F3383" s="24"/>
      <c r="G3383" s="4"/>
      <c r="H3383" s="14" t="str">
        <f>IFERROR(VLOOKUP(B3383,'تكويد الاصناف'!$A$5:$C$1100,3,0),"")</f>
        <v/>
      </c>
    </row>
    <row r="3384" spans="1:8">
      <c r="A3384" s="13"/>
      <c r="B3384" s="4"/>
      <c r="C3384" s="14" t="str">
        <f>IFERROR(VLOOKUP(B3384,'تكويد الاصناف'!$A$5:$B$1100,2,0),"")</f>
        <v/>
      </c>
      <c r="D3384" s="4"/>
      <c r="E3384" s="4"/>
      <c r="F3384" s="24"/>
      <c r="G3384" s="4"/>
      <c r="H3384" s="14" t="str">
        <f>IFERROR(VLOOKUP(B3384,'تكويد الاصناف'!$A$5:$C$1100,3,0),"")</f>
        <v/>
      </c>
    </row>
    <row r="3385" spans="1:8">
      <c r="A3385" s="13"/>
      <c r="B3385" s="4"/>
      <c r="C3385" s="14" t="str">
        <f>IFERROR(VLOOKUP(B3385,'تكويد الاصناف'!$A$5:$B$1100,2,0),"")</f>
        <v/>
      </c>
      <c r="D3385" s="4"/>
      <c r="E3385" s="4"/>
      <c r="F3385" s="24"/>
      <c r="G3385" s="4"/>
      <c r="H3385" s="14" t="str">
        <f>IFERROR(VLOOKUP(B3385,'تكويد الاصناف'!$A$5:$C$1100,3,0),"")</f>
        <v/>
      </c>
    </row>
    <row r="3386" spans="1:8">
      <c r="A3386" s="13"/>
      <c r="B3386" s="4"/>
      <c r="C3386" s="14" t="str">
        <f>IFERROR(VLOOKUP(B3386,'تكويد الاصناف'!$A$5:$B$1100,2,0),"")</f>
        <v/>
      </c>
      <c r="D3386" s="4"/>
      <c r="E3386" s="4"/>
      <c r="F3386" s="24"/>
      <c r="G3386" s="4"/>
      <c r="H3386" s="14" t="str">
        <f>IFERROR(VLOOKUP(B3386,'تكويد الاصناف'!$A$5:$C$1100,3,0),"")</f>
        <v/>
      </c>
    </row>
    <row r="3387" spans="1:8">
      <c r="A3387" s="13"/>
      <c r="B3387" s="4"/>
      <c r="C3387" s="14" t="str">
        <f>IFERROR(VLOOKUP(B3387,'تكويد الاصناف'!$A$5:$B$1100,2,0),"")</f>
        <v/>
      </c>
      <c r="D3387" s="4"/>
      <c r="E3387" s="4"/>
      <c r="F3387" s="24"/>
      <c r="G3387" s="4"/>
      <c r="H3387" s="14" t="str">
        <f>IFERROR(VLOOKUP(B3387,'تكويد الاصناف'!$A$5:$C$1100,3,0),"")</f>
        <v/>
      </c>
    </row>
    <row r="3388" spans="1:8">
      <c r="A3388" s="13"/>
      <c r="B3388" s="4"/>
      <c r="C3388" s="14" t="str">
        <f>IFERROR(VLOOKUP(B3388,'تكويد الاصناف'!$A$5:$B$1100,2,0),"")</f>
        <v/>
      </c>
      <c r="D3388" s="4"/>
      <c r="E3388" s="4"/>
      <c r="F3388" s="24"/>
      <c r="G3388" s="4"/>
      <c r="H3388" s="14" t="str">
        <f>IFERROR(VLOOKUP(B3388,'تكويد الاصناف'!$A$5:$C$1100,3,0),"")</f>
        <v/>
      </c>
    </row>
    <row r="3389" spans="1:8">
      <c r="A3389" s="13"/>
      <c r="B3389" s="4"/>
      <c r="C3389" s="14" t="str">
        <f>IFERROR(VLOOKUP(B3389,'تكويد الاصناف'!$A$5:$B$1100,2,0),"")</f>
        <v/>
      </c>
      <c r="D3389" s="4"/>
      <c r="E3389" s="4"/>
      <c r="F3389" s="24"/>
      <c r="G3389" s="4"/>
      <c r="H3389" s="14" t="str">
        <f>IFERROR(VLOOKUP(B3389,'تكويد الاصناف'!$A$5:$C$1100,3,0),"")</f>
        <v/>
      </c>
    </row>
    <row r="3390" spans="1:8">
      <c r="A3390" s="13"/>
      <c r="B3390" s="4"/>
      <c r="C3390" s="14" t="str">
        <f>IFERROR(VLOOKUP(B3390,'تكويد الاصناف'!$A$5:$B$1100,2,0),"")</f>
        <v/>
      </c>
      <c r="D3390" s="4"/>
      <c r="E3390" s="4"/>
      <c r="F3390" s="24"/>
      <c r="G3390" s="4"/>
      <c r="H3390" s="14" t="str">
        <f>IFERROR(VLOOKUP(B3390,'تكويد الاصناف'!$A$5:$C$1100,3,0),"")</f>
        <v/>
      </c>
    </row>
    <row r="3391" spans="1:8">
      <c r="A3391" s="13"/>
      <c r="B3391" s="4"/>
      <c r="C3391" s="14" t="str">
        <f>IFERROR(VLOOKUP(B3391,'تكويد الاصناف'!$A$5:$B$1100,2,0),"")</f>
        <v/>
      </c>
      <c r="D3391" s="4"/>
      <c r="E3391" s="4"/>
      <c r="F3391" s="24"/>
      <c r="G3391" s="4"/>
      <c r="H3391" s="14" t="str">
        <f>IFERROR(VLOOKUP(B3391,'تكويد الاصناف'!$A$5:$C$1100,3,0),"")</f>
        <v/>
      </c>
    </row>
    <row r="3392" spans="1:8">
      <c r="A3392" s="13"/>
      <c r="B3392" s="4"/>
      <c r="C3392" s="14" t="str">
        <f>IFERROR(VLOOKUP(B3392,'تكويد الاصناف'!$A$5:$B$1100,2,0),"")</f>
        <v/>
      </c>
      <c r="D3392" s="4"/>
      <c r="E3392" s="4"/>
      <c r="F3392" s="24"/>
      <c r="G3392" s="4"/>
      <c r="H3392" s="14" t="str">
        <f>IFERROR(VLOOKUP(B3392,'تكويد الاصناف'!$A$5:$C$1100,3,0),"")</f>
        <v/>
      </c>
    </row>
    <row r="3393" spans="1:8">
      <c r="A3393" s="13"/>
      <c r="B3393" s="4"/>
      <c r="C3393" s="14" t="str">
        <f>IFERROR(VLOOKUP(B3393,'تكويد الاصناف'!$A$5:$B$1100,2,0),"")</f>
        <v/>
      </c>
      <c r="D3393" s="4"/>
      <c r="E3393" s="4"/>
      <c r="F3393" s="24"/>
      <c r="G3393" s="4"/>
      <c r="H3393" s="14" t="str">
        <f>IFERROR(VLOOKUP(B3393,'تكويد الاصناف'!$A$5:$C$1100,3,0),"")</f>
        <v/>
      </c>
    </row>
    <row r="3394" spans="1:8">
      <c r="A3394" s="13"/>
      <c r="B3394" s="4"/>
      <c r="C3394" s="14" t="str">
        <f>IFERROR(VLOOKUP(B3394,'تكويد الاصناف'!$A$5:$B$1100,2,0),"")</f>
        <v/>
      </c>
      <c r="D3394" s="4"/>
      <c r="E3394" s="4"/>
      <c r="F3394" s="24"/>
      <c r="G3394" s="4"/>
      <c r="H3394" s="14" t="str">
        <f>IFERROR(VLOOKUP(B3394,'تكويد الاصناف'!$A$5:$C$1100,3,0),"")</f>
        <v/>
      </c>
    </row>
    <row r="3395" spans="1:8">
      <c r="A3395" s="13"/>
      <c r="B3395" s="4"/>
      <c r="C3395" s="14" t="str">
        <f>IFERROR(VLOOKUP(B3395,'تكويد الاصناف'!$A$5:$B$1100,2,0),"")</f>
        <v/>
      </c>
      <c r="D3395" s="4"/>
      <c r="E3395" s="4"/>
      <c r="F3395" s="24"/>
      <c r="G3395" s="4"/>
      <c r="H3395" s="14" t="str">
        <f>IFERROR(VLOOKUP(B3395,'تكويد الاصناف'!$A$5:$C$1100,3,0),"")</f>
        <v/>
      </c>
    </row>
    <row r="3396" spans="1:8">
      <c r="A3396" s="13"/>
      <c r="B3396" s="4"/>
      <c r="C3396" s="14" t="str">
        <f>IFERROR(VLOOKUP(B3396,'تكويد الاصناف'!$A$5:$B$1100,2,0),"")</f>
        <v/>
      </c>
      <c r="D3396" s="4"/>
      <c r="E3396" s="4"/>
      <c r="F3396" s="24"/>
      <c r="G3396" s="4"/>
      <c r="H3396" s="14" t="str">
        <f>IFERROR(VLOOKUP(B3396,'تكويد الاصناف'!$A$5:$C$1100,3,0),"")</f>
        <v/>
      </c>
    </row>
    <row r="3397" spans="1:8">
      <c r="A3397" s="13"/>
      <c r="B3397" s="4"/>
      <c r="C3397" s="14" t="str">
        <f>IFERROR(VLOOKUP(B3397,'تكويد الاصناف'!$A$5:$B$1100,2,0),"")</f>
        <v/>
      </c>
      <c r="D3397" s="4"/>
      <c r="E3397" s="4"/>
      <c r="F3397" s="24"/>
      <c r="G3397" s="4"/>
      <c r="H3397" s="14" t="str">
        <f>IFERROR(VLOOKUP(B3397,'تكويد الاصناف'!$A$5:$C$1100,3,0),"")</f>
        <v/>
      </c>
    </row>
    <row r="3398" spans="1:8">
      <c r="A3398" s="13"/>
      <c r="B3398" s="4"/>
      <c r="C3398" s="14" t="str">
        <f>IFERROR(VLOOKUP(B3398,'تكويد الاصناف'!$A$5:$B$1100,2,0),"")</f>
        <v/>
      </c>
      <c r="D3398" s="4"/>
      <c r="E3398" s="4"/>
      <c r="F3398" s="24"/>
      <c r="G3398" s="4"/>
      <c r="H3398" s="14" t="str">
        <f>IFERROR(VLOOKUP(B3398,'تكويد الاصناف'!$A$5:$C$1100,3,0),"")</f>
        <v/>
      </c>
    </row>
    <row r="3399" spans="1:8">
      <c r="A3399" s="13"/>
      <c r="B3399" s="4"/>
      <c r="C3399" s="14" t="str">
        <f>IFERROR(VLOOKUP(B3399,'تكويد الاصناف'!$A$5:$B$1100,2,0),"")</f>
        <v/>
      </c>
      <c r="D3399" s="4"/>
      <c r="E3399" s="4"/>
      <c r="F3399" s="24"/>
      <c r="G3399" s="4"/>
      <c r="H3399" s="14" t="str">
        <f>IFERROR(VLOOKUP(B3399,'تكويد الاصناف'!$A$5:$C$1100,3,0),"")</f>
        <v/>
      </c>
    </row>
    <row r="3400" spans="1:8">
      <c r="A3400" s="13"/>
      <c r="B3400" s="4"/>
      <c r="C3400" s="14" t="str">
        <f>IFERROR(VLOOKUP(B3400,'تكويد الاصناف'!$A$5:$B$1100,2,0),"")</f>
        <v/>
      </c>
      <c r="D3400" s="4"/>
      <c r="E3400" s="4"/>
      <c r="F3400" s="24"/>
      <c r="G3400" s="4"/>
      <c r="H3400" s="14" t="str">
        <f>IFERROR(VLOOKUP(B3400,'تكويد الاصناف'!$A$5:$C$1100,3,0),"")</f>
        <v/>
      </c>
    </row>
    <row r="3401" spans="1:8">
      <c r="A3401" s="13"/>
      <c r="B3401" s="4"/>
      <c r="C3401" s="14" t="str">
        <f>IFERROR(VLOOKUP(B3401,'تكويد الاصناف'!$A$5:$B$1100,2,0),"")</f>
        <v/>
      </c>
      <c r="D3401" s="4"/>
      <c r="E3401" s="4"/>
      <c r="F3401" s="24"/>
      <c r="G3401" s="4"/>
      <c r="H3401" s="14" t="str">
        <f>IFERROR(VLOOKUP(B3401,'تكويد الاصناف'!$A$5:$C$1100,3,0),"")</f>
        <v/>
      </c>
    </row>
    <row r="3402" spans="1:8">
      <c r="A3402" s="13"/>
      <c r="B3402" s="4"/>
      <c r="C3402" s="14" t="str">
        <f>IFERROR(VLOOKUP(B3402,'تكويد الاصناف'!$A$5:$B$1100,2,0),"")</f>
        <v/>
      </c>
      <c r="D3402" s="4"/>
      <c r="E3402" s="4"/>
      <c r="F3402" s="24"/>
      <c r="G3402" s="4"/>
      <c r="H3402" s="14" t="str">
        <f>IFERROR(VLOOKUP(B3402,'تكويد الاصناف'!$A$5:$C$1100,3,0),"")</f>
        <v/>
      </c>
    </row>
    <row r="3403" spans="1:8">
      <c r="A3403" s="13"/>
      <c r="B3403" s="4"/>
      <c r="C3403" s="14" t="str">
        <f>IFERROR(VLOOKUP(B3403,'تكويد الاصناف'!$A$5:$B$1100,2,0),"")</f>
        <v/>
      </c>
      <c r="D3403" s="4"/>
      <c r="E3403" s="4"/>
      <c r="F3403" s="24"/>
      <c r="G3403" s="4"/>
      <c r="H3403" s="14" t="str">
        <f>IFERROR(VLOOKUP(B3403,'تكويد الاصناف'!$A$5:$C$1100,3,0),"")</f>
        <v/>
      </c>
    </row>
    <row r="3404" spans="1:8">
      <c r="A3404" s="13"/>
      <c r="B3404" s="4"/>
      <c r="C3404" s="14" t="str">
        <f>IFERROR(VLOOKUP(B3404,'تكويد الاصناف'!$A$5:$B$1100,2,0),"")</f>
        <v/>
      </c>
      <c r="D3404" s="4"/>
      <c r="E3404" s="4"/>
      <c r="F3404" s="24"/>
      <c r="G3404" s="4"/>
      <c r="H3404" s="14" t="str">
        <f>IFERROR(VLOOKUP(B3404,'تكويد الاصناف'!$A$5:$C$1100,3,0),"")</f>
        <v/>
      </c>
    </row>
    <row r="3405" spans="1:8">
      <c r="A3405" s="13"/>
      <c r="B3405" s="4"/>
      <c r="C3405" s="14" t="str">
        <f>IFERROR(VLOOKUP(B3405,'تكويد الاصناف'!$A$5:$B$1100,2,0),"")</f>
        <v/>
      </c>
      <c r="D3405" s="4"/>
      <c r="E3405" s="4"/>
      <c r="F3405" s="24"/>
      <c r="G3405" s="4"/>
      <c r="H3405" s="14" t="str">
        <f>IFERROR(VLOOKUP(B3405,'تكويد الاصناف'!$A$5:$C$1100,3,0),"")</f>
        <v/>
      </c>
    </row>
    <row r="3406" spans="1:8">
      <c r="A3406" s="13"/>
      <c r="B3406" s="4"/>
      <c r="C3406" s="14" t="str">
        <f>IFERROR(VLOOKUP(B3406,'تكويد الاصناف'!$A$5:$B$1100,2,0),"")</f>
        <v/>
      </c>
      <c r="D3406" s="4"/>
      <c r="E3406" s="4"/>
      <c r="F3406" s="24"/>
      <c r="G3406" s="4"/>
      <c r="H3406" s="14" t="str">
        <f>IFERROR(VLOOKUP(B3406,'تكويد الاصناف'!$A$5:$C$1100,3,0),"")</f>
        <v/>
      </c>
    </row>
    <row r="3407" spans="1:8">
      <c r="A3407" s="13"/>
      <c r="B3407" s="4"/>
      <c r="C3407" s="14" t="str">
        <f>IFERROR(VLOOKUP(B3407,'تكويد الاصناف'!$A$5:$B$1100,2,0),"")</f>
        <v/>
      </c>
      <c r="D3407" s="4"/>
      <c r="E3407" s="4"/>
      <c r="F3407" s="24"/>
      <c r="G3407" s="4"/>
      <c r="H3407" s="14" t="str">
        <f>IFERROR(VLOOKUP(B3407,'تكويد الاصناف'!$A$5:$C$1100,3,0),"")</f>
        <v/>
      </c>
    </row>
    <row r="3408" spans="1:8">
      <c r="A3408" s="13"/>
      <c r="B3408" s="4"/>
      <c r="C3408" s="14" t="str">
        <f>IFERROR(VLOOKUP(B3408,'تكويد الاصناف'!$A$5:$B$1100,2,0),"")</f>
        <v/>
      </c>
      <c r="D3408" s="4"/>
      <c r="E3408" s="4"/>
      <c r="F3408" s="24"/>
      <c r="G3408" s="4"/>
      <c r="H3408" s="14" t="str">
        <f>IFERROR(VLOOKUP(B3408,'تكويد الاصناف'!$A$5:$C$1100,3,0),"")</f>
        <v/>
      </c>
    </row>
    <row r="3409" spans="1:8">
      <c r="A3409" s="13"/>
      <c r="B3409" s="4"/>
      <c r="C3409" s="14" t="str">
        <f>IFERROR(VLOOKUP(B3409,'تكويد الاصناف'!$A$5:$B$1100,2,0),"")</f>
        <v/>
      </c>
      <c r="D3409" s="4"/>
      <c r="E3409" s="4"/>
      <c r="F3409" s="24"/>
      <c r="G3409" s="4"/>
      <c r="H3409" s="14" t="str">
        <f>IFERROR(VLOOKUP(B3409,'تكويد الاصناف'!$A$5:$C$1100,3,0),"")</f>
        <v/>
      </c>
    </row>
    <row r="3410" spans="1:8">
      <c r="A3410" s="13"/>
      <c r="B3410" s="4"/>
      <c r="C3410" s="14" t="str">
        <f>IFERROR(VLOOKUP(B3410,'تكويد الاصناف'!$A$5:$B$1100,2,0),"")</f>
        <v/>
      </c>
      <c r="D3410" s="4"/>
      <c r="E3410" s="4"/>
      <c r="F3410" s="24"/>
      <c r="G3410" s="4"/>
      <c r="H3410" s="14" t="str">
        <f>IFERROR(VLOOKUP(B3410,'تكويد الاصناف'!$A$5:$C$1100,3,0),"")</f>
        <v/>
      </c>
    </row>
    <row r="3411" spans="1:8">
      <c r="A3411" s="13"/>
      <c r="B3411" s="4"/>
      <c r="C3411" s="14" t="str">
        <f>IFERROR(VLOOKUP(B3411,'تكويد الاصناف'!$A$5:$B$1100,2,0),"")</f>
        <v/>
      </c>
      <c r="D3411" s="4"/>
      <c r="E3411" s="4"/>
      <c r="F3411" s="24"/>
      <c r="G3411" s="4"/>
      <c r="H3411" s="14" t="str">
        <f>IFERROR(VLOOKUP(B3411,'تكويد الاصناف'!$A$5:$C$1100,3,0),"")</f>
        <v/>
      </c>
    </row>
    <row r="3412" spans="1:8">
      <c r="A3412" s="13"/>
      <c r="B3412" s="4"/>
      <c r="C3412" s="14" t="str">
        <f>IFERROR(VLOOKUP(B3412,'تكويد الاصناف'!$A$5:$B$1100,2,0),"")</f>
        <v/>
      </c>
      <c r="D3412" s="4"/>
      <c r="E3412" s="4"/>
      <c r="F3412" s="24"/>
      <c r="G3412" s="4"/>
      <c r="H3412" s="14" t="str">
        <f>IFERROR(VLOOKUP(B3412,'تكويد الاصناف'!$A$5:$C$1100,3,0),"")</f>
        <v/>
      </c>
    </row>
    <row r="3413" spans="1:8">
      <c r="A3413" s="13"/>
      <c r="B3413" s="4"/>
      <c r="C3413" s="14" t="str">
        <f>IFERROR(VLOOKUP(B3413,'تكويد الاصناف'!$A$5:$B$1100,2,0),"")</f>
        <v/>
      </c>
      <c r="D3413" s="4"/>
      <c r="E3413" s="4"/>
      <c r="F3413" s="24"/>
      <c r="G3413" s="4"/>
      <c r="H3413" s="14" t="str">
        <f>IFERROR(VLOOKUP(B3413,'تكويد الاصناف'!$A$5:$C$1100,3,0),"")</f>
        <v/>
      </c>
    </row>
    <row r="3414" spans="1:8">
      <c r="A3414" s="13"/>
      <c r="B3414" s="4"/>
      <c r="C3414" s="14" t="str">
        <f>IFERROR(VLOOKUP(B3414,'تكويد الاصناف'!$A$5:$B$1100,2,0),"")</f>
        <v/>
      </c>
      <c r="D3414" s="4"/>
      <c r="E3414" s="4"/>
      <c r="F3414" s="24"/>
      <c r="G3414" s="4"/>
      <c r="H3414" s="14" t="str">
        <f>IFERROR(VLOOKUP(B3414,'تكويد الاصناف'!$A$5:$C$1100,3,0),"")</f>
        <v/>
      </c>
    </row>
    <row r="3415" spans="1:8">
      <c r="A3415" s="13"/>
      <c r="B3415" s="4"/>
      <c r="C3415" s="14" t="str">
        <f>IFERROR(VLOOKUP(B3415,'تكويد الاصناف'!$A$5:$B$1100,2,0),"")</f>
        <v/>
      </c>
      <c r="D3415" s="4"/>
      <c r="E3415" s="4"/>
      <c r="F3415" s="24"/>
      <c r="G3415" s="4"/>
      <c r="H3415" s="14" t="str">
        <f>IFERROR(VLOOKUP(B3415,'تكويد الاصناف'!$A$5:$C$1100,3,0),"")</f>
        <v/>
      </c>
    </row>
    <row r="3416" spans="1:8">
      <c r="A3416" s="13"/>
      <c r="B3416" s="4"/>
      <c r="C3416" s="14" t="str">
        <f>IFERROR(VLOOKUP(B3416,'تكويد الاصناف'!$A$5:$B$1100,2,0),"")</f>
        <v/>
      </c>
      <c r="D3416" s="4"/>
      <c r="E3416" s="4"/>
      <c r="F3416" s="24"/>
      <c r="G3416" s="4"/>
      <c r="H3416" s="14" t="str">
        <f>IFERROR(VLOOKUP(B3416,'تكويد الاصناف'!$A$5:$C$1100,3,0),"")</f>
        <v/>
      </c>
    </row>
    <row r="3417" spans="1:8">
      <c r="A3417" s="13"/>
      <c r="B3417" s="4"/>
      <c r="C3417" s="14" t="str">
        <f>IFERROR(VLOOKUP(B3417,'تكويد الاصناف'!$A$5:$B$1100,2,0),"")</f>
        <v/>
      </c>
      <c r="D3417" s="4"/>
      <c r="E3417" s="4"/>
      <c r="F3417" s="24"/>
      <c r="G3417" s="4"/>
      <c r="H3417" s="14" t="str">
        <f>IFERROR(VLOOKUP(B3417,'تكويد الاصناف'!$A$5:$C$1100,3,0),"")</f>
        <v/>
      </c>
    </row>
    <row r="3418" spans="1:8">
      <c r="A3418" s="13"/>
      <c r="B3418" s="4"/>
      <c r="C3418" s="14" t="str">
        <f>IFERROR(VLOOKUP(B3418,'تكويد الاصناف'!$A$5:$B$1100,2,0),"")</f>
        <v/>
      </c>
      <c r="D3418" s="4"/>
      <c r="E3418" s="4"/>
      <c r="F3418" s="24"/>
      <c r="G3418" s="4"/>
      <c r="H3418" s="14" t="str">
        <f>IFERROR(VLOOKUP(B3418,'تكويد الاصناف'!$A$5:$C$1100,3,0),"")</f>
        <v/>
      </c>
    </row>
    <row r="3419" spans="1:8">
      <c r="A3419" s="13"/>
      <c r="B3419" s="4"/>
      <c r="C3419" s="14" t="str">
        <f>IFERROR(VLOOKUP(B3419,'تكويد الاصناف'!$A$5:$B$1100,2,0),"")</f>
        <v/>
      </c>
      <c r="D3419" s="4"/>
      <c r="E3419" s="4"/>
      <c r="F3419" s="24"/>
      <c r="G3419" s="4"/>
      <c r="H3419" s="14" t="str">
        <f>IFERROR(VLOOKUP(B3419,'تكويد الاصناف'!$A$5:$C$1100,3,0),"")</f>
        <v/>
      </c>
    </row>
    <row r="3420" spans="1:8">
      <c r="A3420" s="13"/>
      <c r="B3420" s="4"/>
      <c r="C3420" s="14" t="str">
        <f>IFERROR(VLOOKUP(B3420,'تكويد الاصناف'!$A$5:$B$1100,2,0),"")</f>
        <v/>
      </c>
      <c r="D3420" s="4"/>
      <c r="E3420" s="4"/>
      <c r="F3420" s="24"/>
      <c r="G3420" s="4"/>
      <c r="H3420" s="14" t="str">
        <f>IFERROR(VLOOKUP(B3420,'تكويد الاصناف'!$A$5:$C$1100,3,0),"")</f>
        <v/>
      </c>
    </row>
    <row r="3421" spans="1:8">
      <c r="A3421" s="13"/>
      <c r="B3421" s="4"/>
      <c r="C3421" s="14" t="str">
        <f>IFERROR(VLOOKUP(B3421,'تكويد الاصناف'!$A$5:$B$1100,2,0),"")</f>
        <v/>
      </c>
      <c r="D3421" s="4"/>
      <c r="E3421" s="4"/>
      <c r="F3421" s="24"/>
      <c r="G3421" s="4"/>
      <c r="H3421" s="14" t="str">
        <f>IFERROR(VLOOKUP(B3421,'تكويد الاصناف'!$A$5:$C$1100,3,0),"")</f>
        <v/>
      </c>
    </row>
    <row r="3422" spans="1:8">
      <c r="A3422" s="13"/>
      <c r="B3422" s="4"/>
      <c r="C3422" s="14" t="str">
        <f>IFERROR(VLOOKUP(B3422,'تكويد الاصناف'!$A$5:$B$1100,2,0),"")</f>
        <v/>
      </c>
      <c r="D3422" s="4"/>
      <c r="E3422" s="4"/>
      <c r="F3422" s="24"/>
      <c r="G3422" s="4"/>
      <c r="H3422" s="14" t="str">
        <f>IFERROR(VLOOKUP(B3422,'تكويد الاصناف'!$A$5:$C$1100,3,0),"")</f>
        <v/>
      </c>
    </row>
    <row r="3423" spans="1:8">
      <c r="A3423" s="13"/>
      <c r="B3423" s="4"/>
      <c r="C3423" s="14" t="str">
        <f>IFERROR(VLOOKUP(B3423,'تكويد الاصناف'!$A$5:$B$1100,2,0),"")</f>
        <v/>
      </c>
      <c r="D3423" s="4"/>
      <c r="E3423" s="4"/>
      <c r="F3423" s="24"/>
      <c r="G3423" s="4"/>
      <c r="H3423" s="14" t="str">
        <f>IFERROR(VLOOKUP(B3423,'تكويد الاصناف'!$A$5:$C$1100,3,0),"")</f>
        <v/>
      </c>
    </row>
    <row r="3424" spans="1:8">
      <c r="A3424" s="13"/>
      <c r="B3424" s="4"/>
      <c r="C3424" s="14" t="str">
        <f>IFERROR(VLOOKUP(B3424,'تكويد الاصناف'!$A$5:$B$1100,2,0),"")</f>
        <v/>
      </c>
      <c r="D3424" s="4"/>
      <c r="E3424" s="4"/>
      <c r="F3424" s="24"/>
      <c r="G3424" s="4"/>
      <c r="H3424" s="14" t="str">
        <f>IFERROR(VLOOKUP(B3424,'تكويد الاصناف'!$A$5:$C$1100,3,0),"")</f>
        <v/>
      </c>
    </row>
    <row r="3425" spans="1:8">
      <c r="A3425" s="13"/>
      <c r="B3425" s="4"/>
      <c r="C3425" s="14" t="str">
        <f>IFERROR(VLOOKUP(B3425,'تكويد الاصناف'!$A$5:$B$1100,2,0),"")</f>
        <v/>
      </c>
      <c r="D3425" s="4"/>
      <c r="E3425" s="4"/>
      <c r="F3425" s="24"/>
      <c r="G3425" s="4"/>
      <c r="H3425" s="14" t="str">
        <f>IFERROR(VLOOKUP(B3425,'تكويد الاصناف'!$A$5:$C$1100,3,0),"")</f>
        <v/>
      </c>
    </row>
    <row r="3426" spans="1:8">
      <c r="A3426" s="13"/>
      <c r="B3426" s="4"/>
      <c r="C3426" s="14" t="str">
        <f>IFERROR(VLOOKUP(B3426,'تكويد الاصناف'!$A$5:$B$1100,2,0),"")</f>
        <v/>
      </c>
      <c r="D3426" s="4"/>
      <c r="E3426" s="4"/>
      <c r="F3426" s="24"/>
      <c r="G3426" s="4"/>
      <c r="H3426" s="14" t="str">
        <f>IFERROR(VLOOKUP(B3426,'تكويد الاصناف'!$A$5:$C$1100,3,0),"")</f>
        <v/>
      </c>
    </row>
    <row r="3427" spans="1:8">
      <c r="A3427" s="13"/>
      <c r="B3427" s="4"/>
      <c r="C3427" s="14" t="str">
        <f>IFERROR(VLOOKUP(B3427,'تكويد الاصناف'!$A$5:$B$1100,2,0),"")</f>
        <v/>
      </c>
      <c r="D3427" s="4"/>
      <c r="E3427" s="4"/>
      <c r="F3427" s="24"/>
      <c r="G3427" s="4"/>
      <c r="H3427" s="14" t="str">
        <f>IFERROR(VLOOKUP(B3427,'تكويد الاصناف'!$A$5:$C$1100,3,0),"")</f>
        <v/>
      </c>
    </row>
    <row r="3428" spans="1:8">
      <c r="A3428" s="13"/>
      <c r="B3428" s="4"/>
      <c r="C3428" s="14" t="str">
        <f>IFERROR(VLOOKUP(B3428,'تكويد الاصناف'!$A$5:$B$1100,2,0),"")</f>
        <v/>
      </c>
      <c r="D3428" s="4"/>
      <c r="E3428" s="4"/>
      <c r="F3428" s="24"/>
      <c r="G3428" s="4"/>
      <c r="H3428" s="14" t="str">
        <f>IFERROR(VLOOKUP(B3428,'تكويد الاصناف'!$A$5:$C$1100,3,0),"")</f>
        <v/>
      </c>
    </row>
    <row r="3429" spans="1:8">
      <c r="A3429" s="13"/>
      <c r="B3429" s="4"/>
      <c r="C3429" s="14" t="str">
        <f>IFERROR(VLOOKUP(B3429,'تكويد الاصناف'!$A$5:$B$1100,2,0),"")</f>
        <v/>
      </c>
      <c r="D3429" s="4"/>
      <c r="E3429" s="4"/>
      <c r="F3429" s="24"/>
      <c r="G3429" s="4"/>
      <c r="H3429" s="14" t="str">
        <f>IFERROR(VLOOKUP(B3429,'تكويد الاصناف'!$A$5:$C$1100,3,0),"")</f>
        <v/>
      </c>
    </row>
    <row r="3430" spans="1:8">
      <c r="A3430" s="13"/>
      <c r="B3430" s="4"/>
      <c r="C3430" s="14" t="str">
        <f>IFERROR(VLOOKUP(B3430,'تكويد الاصناف'!$A$5:$B$1100,2,0),"")</f>
        <v/>
      </c>
      <c r="D3430" s="4"/>
      <c r="E3430" s="4"/>
      <c r="F3430" s="24"/>
      <c r="G3430" s="4"/>
      <c r="H3430" s="14" t="str">
        <f>IFERROR(VLOOKUP(B3430,'تكويد الاصناف'!$A$5:$C$1100,3,0),"")</f>
        <v/>
      </c>
    </row>
    <row r="3431" spans="1:8">
      <c r="A3431" s="13"/>
      <c r="B3431" s="4"/>
      <c r="C3431" s="14" t="str">
        <f>IFERROR(VLOOKUP(B3431,'تكويد الاصناف'!$A$5:$B$1100,2,0),"")</f>
        <v/>
      </c>
      <c r="D3431" s="4"/>
      <c r="E3431" s="4"/>
      <c r="F3431" s="24"/>
      <c r="G3431" s="4"/>
      <c r="H3431" s="14" t="str">
        <f>IFERROR(VLOOKUP(B3431,'تكويد الاصناف'!$A$5:$C$1100,3,0),"")</f>
        <v/>
      </c>
    </row>
    <row r="3432" spans="1:8">
      <c r="A3432" s="13"/>
      <c r="B3432" s="4"/>
      <c r="C3432" s="14" t="str">
        <f>IFERROR(VLOOKUP(B3432,'تكويد الاصناف'!$A$5:$B$1100,2,0),"")</f>
        <v/>
      </c>
      <c r="D3432" s="4"/>
      <c r="E3432" s="4"/>
      <c r="F3432" s="24"/>
      <c r="G3432" s="4"/>
      <c r="H3432" s="14" t="str">
        <f>IFERROR(VLOOKUP(B3432,'تكويد الاصناف'!$A$5:$C$1100,3,0),"")</f>
        <v/>
      </c>
    </row>
    <row r="3433" spans="1:8">
      <c r="A3433" s="13"/>
      <c r="B3433" s="4"/>
      <c r="C3433" s="14" t="str">
        <f>IFERROR(VLOOKUP(B3433,'تكويد الاصناف'!$A$5:$B$1100,2,0),"")</f>
        <v/>
      </c>
      <c r="D3433" s="4"/>
      <c r="E3433" s="4"/>
      <c r="F3433" s="24"/>
      <c r="G3433" s="4"/>
      <c r="H3433" s="14" t="str">
        <f>IFERROR(VLOOKUP(B3433,'تكويد الاصناف'!$A$5:$C$1100,3,0),"")</f>
        <v/>
      </c>
    </row>
    <row r="3434" spans="1:8">
      <c r="A3434" s="13"/>
      <c r="B3434" s="4"/>
      <c r="C3434" s="14" t="str">
        <f>IFERROR(VLOOKUP(B3434,'تكويد الاصناف'!$A$5:$B$1100,2,0),"")</f>
        <v/>
      </c>
      <c r="D3434" s="4"/>
      <c r="E3434" s="4"/>
      <c r="F3434" s="24"/>
      <c r="G3434" s="4"/>
      <c r="H3434" s="14" t="str">
        <f>IFERROR(VLOOKUP(B3434,'تكويد الاصناف'!$A$5:$C$1100,3,0),"")</f>
        <v/>
      </c>
    </row>
    <row r="3435" spans="1:8">
      <c r="A3435" s="13"/>
      <c r="B3435" s="4"/>
      <c r="C3435" s="14" t="str">
        <f>IFERROR(VLOOKUP(B3435,'تكويد الاصناف'!$A$5:$B$1100,2,0),"")</f>
        <v/>
      </c>
      <c r="D3435" s="4"/>
      <c r="E3435" s="4"/>
      <c r="F3435" s="24"/>
      <c r="G3435" s="4"/>
      <c r="H3435" s="14" t="str">
        <f>IFERROR(VLOOKUP(B3435,'تكويد الاصناف'!$A$5:$C$1100,3,0),"")</f>
        <v/>
      </c>
    </row>
    <row r="3436" spans="1:8">
      <c r="A3436" s="13"/>
      <c r="B3436" s="4"/>
      <c r="C3436" s="14" t="str">
        <f>IFERROR(VLOOKUP(B3436,'تكويد الاصناف'!$A$5:$B$1100,2,0),"")</f>
        <v/>
      </c>
      <c r="D3436" s="4"/>
      <c r="E3436" s="4"/>
      <c r="F3436" s="24"/>
      <c r="G3436" s="4"/>
      <c r="H3436" s="14" t="str">
        <f>IFERROR(VLOOKUP(B3436,'تكويد الاصناف'!$A$5:$C$1100,3,0),"")</f>
        <v/>
      </c>
    </row>
    <row r="3437" spans="1:8">
      <c r="A3437" s="13"/>
      <c r="B3437" s="4"/>
      <c r="C3437" s="14" t="str">
        <f>IFERROR(VLOOKUP(B3437,'تكويد الاصناف'!$A$5:$B$1100,2,0),"")</f>
        <v/>
      </c>
      <c r="D3437" s="4"/>
      <c r="E3437" s="4"/>
      <c r="F3437" s="24"/>
      <c r="G3437" s="4"/>
      <c r="H3437" s="14" t="str">
        <f>IFERROR(VLOOKUP(B3437,'تكويد الاصناف'!$A$5:$C$1100,3,0),"")</f>
        <v/>
      </c>
    </row>
    <row r="3438" spans="1:8">
      <c r="A3438" s="13"/>
      <c r="B3438" s="4"/>
      <c r="C3438" s="14" t="str">
        <f>IFERROR(VLOOKUP(B3438,'تكويد الاصناف'!$A$5:$B$1100,2,0),"")</f>
        <v/>
      </c>
      <c r="D3438" s="4"/>
      <c r="E3438" s="4"/>
      <c r="F3438" s="24"/>
      <c r="G3438" s="4"/>
      <c r="H3438" s="14" t="str">
        <f>IFERROR(VLOOKUP(B3438,'تكويد الاصناف'!$A$5:$C$1100,3,0),"")</f>
        <v/>
      </c>
    </row>
    <row r="3439" spans="1:8">
      <c r="A3439" s="13"/>
      <c r="B3439" s="4"/>
      <c r="C3439" s="14" t="str">
        <f>IFERROR(VLOOKUP(B3439,'تكويد الاصناف'!$A$5:$B$1100,2,0),"")</f>
        <v/>
      </c>
      <c r="D3439" s="4"/>
      <c r="E3439" s="4"/>
      <c r="F3439" s="24"/>
      <c r="G3439" s="4"/>
      <c r="H3439" s="14" t="str">
        <f>IFERROR(VLOOKUP(B3439,'تكويد الاصناف'!$A$5:$C$1100,3,0),"")</f>
        <v/>
      </c>
    </row>
    <row r="3440" spans="1:8">
      <c r="A3440" s="13"/>
      <c r="B3440" s="4"/>
      <c r="C3440" s="14" t="str">
        <f>IFERROR(VLOOKUP(B3440,'تكويد الاصناف'!$A$5:$B$1100,2,0),"")</f>
        <v/>
      </c>
      <c r="D3440" s="4"/>
      <c r="E3440" s="4"/>
      <c r="F3440" s="24"/>
      <c r="G3440" s="4"/>
      <c r="H3440" s="14" t="str">
        <f>IFERROR(VLOOKUP(B3440,'تكويد الاصناف'!$A$5:$C$1100,3,0),"")</f>
        <v/>
      </c>
    </row>
    <row r="3441" spans="1:8">
      <c r="A3441" s="13"/>
      <c r="B3441" s="4"/>
      <c r="C3441" s="14" t="str">
        <f>IFERROR(VLOOKUP(B3441,'تكويد الاصناف'!$A$5:$B$1100,2,0),"")</f>
        <v/>
      </c>
      <c r="D3441" s="4"/>
      <c r="E3441" s="4"/>
      <c r="F3441" s="24"/>
      <c r="G3441" s="4"/>
      <c r="H3441" s="14" t="str">
        <f>IFERROR(VLOOKUP(B3441,'تكويد الاصناف'!$A$5:$C$1100,3,0),"")</f>
        <v/>
      </c>
    </row>
    <row r="3442" spans="1:8">
      <c r="A3442" s="13"/>
      <c r="B3442" s="4"/>
      <c r="C3442" s="14" t="str">
        <f>IFERROR(VLOOKUP(B3442,'تكويد الاصناف'!$A$5:$B$1100,2,0),"")</f>
        <v/>
      </c>
      <c r="D3442" s="4"/>
      <c r="E3442" s="4"/>
      <c r="F3442" s="24"/>
      <c r="G3442" s="4"/>
      <c r="H3442" s="14" t="str">
        <f>IFERROR(VLOOKUP(B3442,'تكويد الاصناف'!$A$5:$C$1100,3,0),"")</f>
        <v/>
      </c>
    </row>
    <row r="3443" spans="1:8">
      <c r="A3443" s="13"/>
      <c r="B3443" s="4"/>
      <c r="C3443" s="14" t="str">
        <f>IFERROR(VLOOKUP(B3443,'تكويد الاصناف'!$A$5:$B$1100,2,0),"")</f>
        <v/>
      </c>
      <c r="D3443" s="4"/>
      <c r="E3443" s="4"/>
      <c r="F3443" s="24"/>
      <c r="G3443" s="4"/>
      <c r="H3443" s="14" t="str">
        <f>IFERROR(VLOOKUP(B3443,'تكويد الاصناف'!$A$5:$C$1100,3,0),"")</f>
        <v/>
      </c>
    </row>
    <row r="3444" spans="1:8">
      <c r="A3444" s="13"/>
      <c r="B3444" s="4"/>
      <c r="C3444" s="14" t="str">
        <f>IFERROR(VLOOKUP(B3444,'تكويد الاصناف'!$A$5:$B$1100,2,0),"")</f>
        <v/>
      </c>
      <c r="D3444" s="4"/>
      <c r="E3444" s="4"/>
      <c r="F3444" s="24"/>
      <c r="G3444" s="4"/>
      <c r="H3444" s="14" t="str">
        <f>IFERROR(VLOOKUP(B3444,'تكويد الاصناف'!$A$5:$C$1100,3,0),"")</f>
        <v/>
      </c>
    </row>
    <row r="3445" spans="1:8">
      <c r="A3445" s="13"/>
      <c r="B3445" s="4"/>
      <c r="C3445" s="14" t="str">
        <f>IFERROR(VLOOKUP(B3445,'تكويد الاصناف'!$A$5:$B$1100,2,0),"")</f>
        <v/>
      </c>
      <c r="D3445" s="4"/>
      <c r="E3445" s="4"/>
      <c r="F3445" s="24"/>
      <c r="G3445" s="4"/>
      <c r="H3445" s="14" t="str">
        <f>IFERROR(VLOOKUP(B3445,'تكويد الاصناف'!$A$5:$C$1100,3,0),"")</f>
        <v/>
      </c>
    </row>
    <row r="3446" spans="1:8">
      <c r="A3446" s="13"/>
      <c r="B3446" s="4"/>
      <c r="C3446" s="14" t="str">
        <f>IFERROR(VLOOKUP(B3446,'تكويد الاصناف'!$A$5:$B$1100,2,0),"")</f>
        <v/>
      </c>
      <c r="D3446" s="4"/>
      <c r="E3446" s="4"/>
      <c r="F3446" s="24"/>
      <c r="G3446" s="4"/>
      <c r="H3446" s="14" t="str">
        <f>IFERROR(VLOOKUP(B3446,'تكويد الاصناف'!$A$5:$C$1100,3,0),"")</f>
        <v/>
      </c>
    </row>
    <row r="3447" spans="1:8">
      <c r="A3447" s="13"/>
      <c r="B3447" s="4"/>
      <c r="C3447" s="14" t="str">
        <f>IFERROR(VLOOKUP(B3447,'تكويد الاصناف'!$A$5:$B$1100,2,0),"")</f>
        <v/>
      </c>
      <c r="D3447" s="4"/>
      <c r="E3447" s="4"/>
      <c r="F3447" s="24"/>
      <c r="G3447" s="4"/>
      <c r="H3447" s="14" t="str">
        <f>IFERROR(VLOOKUP(B3447,'تكويد الاصناف'!$A$5:$C$1100,3,0),"")</f>
        <v/>
      </c>
    </row>
    <row r="3448" spans="1:8">
      <c r="A3448" s="13"/>
      <c r="B3448" s="4"/>
      <c r="C3448" s="14" t="str">
        <f>IFERROR(VLOOKUP(B3448,'تكويد الاصناف'!$A$5:$B$1100,2,0),"")</f>
        <v/>
      </c>
      <c r="D3448" s="4"/>
      <c r="E3448" s="4"/>
      <c r="F3448" s="24"/>
      <c r="G3448" s="4"/>
      <c r="H3448" s="14" t="str">
        <f>IFERROR(VLOOKUP(B3448,'تكويد الاصناف'!$A$5:$C$1100,3,0),"")</f>
        <v/>
      </c>
    </row>
    <row r="3449" spans="1:8">
      <c r="A3449" s="13"/>
      <c r="B3449" s="4"/>
      <c r="C3449" s="14" t="str">
        <f>IFERROR(VLOOKUP(B3449,'تكويد الاصناف'!$A$5:$B$1100,2,0),"")</f>
        <v/>
      </c>
      <c r="D3449" s="4"/>
      <c r="E3449" s="4"/>
      <c r="F3449" s="24"/>
      <c r="G3449" s="4"/>
      <c r="H3449" s="14" t="str">
        <f>IFERROR(VLOOKUP(B3449,'تكويد الاصناف'!$A$5:$C$1100,3,0),"")</f>
        <v/>
      </c>
    </row>
    <row r="3450" spans="1:8">
      <c r="A3450" s="13"/>
      <c r="B3450" s="4"/>
      <c r="C3450" s="14" t="str">
        <f>IFERROR(VLOOKUP(B3450,'تكويد الاصناف'!$A$5:$B$1100,2,0),"")</f>
        <v/>
      </c>
      <c r="D3450" s="4"/>
      <c r="E3450" s="4"/>
      <c r="F3450" s="24"/>
      <c r="G3450" s="4"/>
      <c r="H3450" s="14" t="str">
        <f>IFERROR(VLOOKUP(B3450,'تكويد الاصناف'!$A$5:$C$1100,3,0),"")</f>
        <v/>
      </c>
    </row>
    <row r="3451" spans="1:8">
      <c r="A3451" s="13"/>
      <c r="B3451" s="4"/>
      <c r="C3451" s="14" t="str">
        <f>IFERROR(VLOOKUP(B3451,'تكويد الاصناف'!$A$5:$B$1100,2,0),"")</f>
        <v/>
      </c>
      <c r="D3451" s="4"/>
      <c r="E3451" s="4"/>
      <c r="F3451" s="24"/>
      <c r="G3451" s="4"/>
      <c r="H3451" s="14" t="str">
        <f>IFERROR(VLOOKUP(B3451,'تكويد الاصناف'!$A$5:$C$1100,3,0),"")</f>
        <v/>
      </c>
    </row>
    <row r="3452" spans="1:8">
      <c r="A3452" s="13"/>
      <c r="B3452" s="4"/>
      <c r="C3452" s="14" t="str">
        <f>IFERROR(VLOOKUP(B3452,'تكويد الاصناف'!$A$5:$B$1100,2,0),"")</f>
        <v/>
      </c>
      <c r="D3452" s="4"/>
      <c r="E3452" s="4"/>
      <c r="F3452" s="24"/>
      <c r="G3452" s="4"/>
      <c r="H3452" s="14" t="str">
        <f>IFERROR(VLOOKUP(B3452,'تكويد الاصناف'!$A$5:$C$1100,3,0),"")</f>
        <v/>
      </c>
    </row>
    <row r="3453" spans="1:8">
      <c r="A3453" s="13"/>
      <c r="B3453" s="4"/>
      <c r="C3453" s="14" t="str">
        <f>IFERROR(VLOOKUP(B3453,'تكويد الاصناف'!$A$5:$B$1100,2,0),"")</f>
        <v/>
      </c>
      <c r="D3453" s="4"/>
      <c r="E3453" s="4"/>
      <c r="F3453" s="24"/>
      <c r="G3453" s="4"/>
      <c r="H3453" s="14" t="str">
        <f>IFERROR(VLOOKUP(B3453,'تكويد الاصناف'!$A$5:$C$1100,3,0),"")</f>
        <v/>
      </c>
    </row>
    <row r="3454" spans="1:8">
      <c r="A3454" s="13"/>
      <c r="B3454" s="4"/>
      <c r="C3454" s="14" t="str">
        <f>IFERROR(VLOOKUP(B3454,'تكويد الاصناف'!$A$5:$B$1100,2,0),"")</f>
        <v/>
      </c>
      <c r="D3454" s="4"/>
      <c r="E3454" s="4"/>
      <c r="F3454" s="24"/>
      <c r="G3454" s="4"/>
      <c r="H3454" s="14" t="str">
        <f>IFERROR(VLOOKUP(B3454,'تكويد الاصناف'!$A$5:$C$1100,3,0),"")</f>
        <v/>
      </c>
    </row>
    <row r="3455" spans="1:8">
      <c r="A3455" s="13"/>
      <c r="B3455" s="4"/>
      <c r="C3455" s="14" t="str">
        <f>IFERROR(VLOOKUP(B3455,'تكويد الاصناف'!$A$5:$B$1100,2,0),"")</f>
        <v/>
      </c>
      <c r="D3455" s="4"/>
      <c r="E3455" s="4"/>
      <c r="F3455" s="24"/>
      <c r="G3455" s="4"/>
      <c r="H3455" s="14" t="str">
        <f>IFERROR(VLOOKUP(B3455,'تكويد الاصناف'!$A$5:$C$1100,3,0),"")</f>
        <v/>
      </c>
    </row>
    <row r="3456" spans="1:8">
      <c r="A3456" s="13"/>
      <c r="B3456" s="4"/>
      <c r="C3456" s="14" t="str">
        <f>IFERROR(VLOOKUP(B3456,'تكويد الاصناف'!$A$5:$B$1100,2,0),"")</f>
        <v/>
      </c>
      <c r="D3456" s="4"/>
      <c r="E3456" s="4"/>
      <c r="F3456" s="24"/>
      <c r="G3456" s="4"/>
      <c r="H3456" s="14" t="str">
        <f>IFERROR(VLOOKUP(B3456,'تكويد الاصناف'!$A$5:$C$1100,3,0),"")</f>
        <v/>
      </c>
    </row>
    <row r="3457" spans="1:8">
      <c r="A3457" s="13"/>
      <c r="B3457" s="4"/>
      <c r="C3457" s="14" t="str">
        <f>IFERROR(VLOOKUP(B3457,'تكويد الاصناف'!$A$5:$B$1100,2,0),"")</f>
        <v/>
      </c>
      <c r="D3457" s="4"/>
      <c r="E3457" s="4"/>
      <c r="F3457" s="24"/>
      <c r="G3457" s="4"/>
      <c r="H3457" s="14" t="str">
        <f>IFERROR(VLOOKUP(B3457,'تكويد الاصناف'!$A$5:$C$1100,3,0),"")</f>
        <v/>
      </c>
    </row>
    <row r="3458" spans="1:8">
      <c r="A3458" s="13"/>
      <c r="B3458" s="4"/>
      <c r="C3458" s="14" t="str">
        <f>IFERROR(VLOOKUP(B3458,'تكويد الاصناف'!$A$5:$B$1100,2,0),"")</f>
        <v/>
      </c>
      <c r="D3458" s="4"/>
      <c r="E3458" s="4"/>
      <c r="F3458" s="24"/>
      <c r="G3458" s="4"/>
      <c r="H3458" s="14" t="str">
        <f>IFERROR(VLOOKUP(B3458,'تكويد الاصناف'!$A$5:$C$1100,3,0),"")</f>
        <v/>
      </c>
    </row>
    <row r="3459" spans="1:8">
      <c r="A3459" s="13"/>
      <c r="B3459" s="4"/>
      <c r="C3459" s="14" t="str">
        <f>IFERROR(VLOOKUP(B3459,'تكويد الاصناف'!$A$5:$B$1100,2,0),"")</f>
        <v/>
      </c>
      <c r="D3459" s="4"/>
      <c r="E3459" s="4"/>
      <c r="F3459" s="24"/>
      <c r="G3459" s="4"/>
      <c r="H3459" s="14" t="str">
        <f>IFERROR(VLOOKUP(B3459,'تكويد الاصناف'!$A$5:$C$1100,3,0),"")</f>
        <v/>
      </c>
    </row>
    <row r="3460" spans="1:8">
      <c r="A3460" s="13"/>
      <c r="B3460" s="4"/>
      <c r="C3460" s="14" t="str">
        <f>IFERROR(VLOOKUP(B3460,'تكويد الاصناف'!$A$5:$B$1100,2,0),"")</f>
        <v/>
      </c>
      <c r="D3460" s="4"/>
      <c r="E3460" s="4"/>
      <c r="F3460" s="24"/>
      <c r="G3460" s="4"/>
      <c r="H3460" s="14" t="str">
        <f>IFERROR(VLOOKUP(B3460,'تكويد الاصناف'!$A$5:$C$1100,3,0),"")</f>
        <v/>
      </c>
    </row>
    <row r="3461" spans="1:8">
      <c r="A3461" s="13"/>
      <c r="B3461" s="4"/>
      <c r="C3461" s="14" t="str">
        <f>IFERROR(VLOOKUP(B3461,'تكويد الاصناف'!$A$5:$B$1100,2,0),"")</f>
        <v/>
      </c>
      <c r="D3461" s="4"/>
      <c r="E3461" s="4"/>
      <c r="F3461" s="24"/>
      <c r="G3461" s="4"/>
      <c r="H3461" s="14" t="str">
        <f>IFERROR(VLOOKUP(B3461,'تكويد الاصناف'!$A$5:$C$1100,3,0),"")</f>
        <v/>
      </c>
    </row>
    <row r="3462" spans="1:8">
      <c r="A3462" s="13"/>
      <c r="B3462" s="4"/>
      <c r="C3462" s="14" t="str">
        <f>IFERROR(VLOOKUP(B3462,'تكويد الاصناف'!$A$5:$B$1100,2,0),"")</f>
        <v/>
      </c>
      <c r="D3462" s="4"/>
      <c r="E3462" s="4"/>
      <c r="F3462" s="24"/>
      <c r="G3462" s="4"/>
      <c r="H3462" s="14" t="str">
        <f>IFERROR(VLOOKUP(B3462,'تكويد الاصناف'!$A$5:$C$1100,3,0),"")</f>
        <v/>
      </c>
    </row>
    <row r="3463" spans="1:8">
      <c r="A3463" s="13"/>
      <c r="B3463" s="4"/>
      <c r="C3463" s="14" t="str">
        <f>IFERROR(VLOOKUP(B3463,'تكويد الاصناف'!$A$5:$B$1100,2,0),"")</f>
        <v/>
      </c>
      <c r="D3463" s="4"/>
      <c r="E3463" s="4"/>
      <c r="F3463" s="24"/>
      <c r="G3463" s="4"/>
      <c r="H3463" s="14" t="str">
        <f>IFERROR(VLOOKUP(B3463,'تكويد الاصناف'!$A$5:$C$1100,3,0),"")</f>
        <v/>
      </c>
    </row>
    <row r="3464" spans="1:8">
      <c r="A3464" s="13"/>
      <c r="B3464" s="4"/>
      <c r="C3464" s="14" t="str">
        <f>IFERROR(VLOOKUP(B3464,'تكويد الاصناف'!$A$5:$B$1100,2,0),"")</f>
        <v/>
      </c>
      <c r="D3464" s="4"/>
      <c r="E3464" s="4"/>
      <c r="F3464" s="24"/>
      <c r="G3464" s="4"/>
      <c r="H3464" s="14" t="str">
        <f>IFERROR(VLOOKUP(B3464,'تكويد الاصناف'!$A$5:$C$1100,3,0),"")</f>
        <v/>
      </c>
    </row>
    <row r="3465" spans="1:8">
      <c r="A3465" s="13"/>
      <c r="B3465" s="4"/>
      <c r="C3465" s="14" t="str">
        <f>IFERROR(VLOOKUP(B3465,'تكويد الاصناف'!$A$5:$B$1100,2,0),"")</f>
        <v/>
      </c>
      <c r="D3465" s="4"/>
      <c r="E3465" s="4"/>
      <c r="F3465" s="24"/>
      <c r="G3465" s="4"/>
      <c r="H3465" s="14" t="str">
        <f>IFERROR(VLOOKUP(B3465,'تكويد الاصناف'!$A$5:$C$1100,3,0),"")</f>
        <v/>
      </c>
    </row>
    <row r="3466" spans="1:8">
      <c r="A3466" s="13"/>
      <c r="B3466" s="4"/>
      <c r="C3466" s="14" t="str">
        <f>IFERROR(VLOOKUP(B3466,'تكويد الاصناف'!$A$5:$B$1100,2,0),"")</f>
        <v/>
      </c>
      <c r="D3466" s="4"/>
      <c r="E3466" s="4"/>
      <c r="F3466" s="24"/>
      <c r="G3466" s="4"/>
      <c r="H3466" s="14" t="str">
        <f>IFERROR(VLOOKUP(B3466,'تكويد الاصناف'!$A$5:$C$1100,3,0),"")</f>
        <v/>
      </c>
    </row>
    <row r="3467" spans="1:8">
      <c r="A3467" s="13"/>
      <c r="B3467" s="4"/>
      <c r="C3467" s="14" t="str">
        <f>IFERROR(VLOOKUP(B3467,'تكويد الاصناف'!$A$5:$B$1100,2,0),"")</f>
        <v/>
      </c>
      <c r="D3467" s="4"/>
      <c r="E3467" s="4"/>
      <c r="F3467" s="24"/>
      <c r="G3467" s="4"/>
      <c r="H3467" s="14" t="str">
        <f>IFERROR(VLOOKUP(B3467,'تكويد الاصناف'!$A$5:$C$1100,3,0),"")</f>
        <v/>
      </c>
    </row>
    <row r="3468" spans="1:8">
      <c r="A3468" s="13"/>
      <c r="B3468" s="4"/>
      <c r="C3468" s="14" t="str">
        <f>IFERROR(VLOOKUP(B3468,'تكويد الاصناف'!$A$5:$B$1100,2,0),"")</f>
        <v/>
      </c>
      <c r="D3468" s="4"/>
      <c r="E3468" s="4"/>
      <c r="F3468" s="24"/>
      <c r="G3468" s="4"/>
      <c r="H3468" s="14" t="str">
        <f>IFERROR(VLOOKUP(B3468,'تكويد الاصناف'!$A$5:$C$1100,3,0),"")</f>
        <v/>
      </c>
    </row>
    <row r="3469" spans="1:8">
      <c r="A3469" s="13"/>
      <c r="B3469" s="4"/>
      <c r="C3469" s="14" t="str">
        <f>IFERROR(VLOOKUP(B3469,'تكويد الاصناف'!$A$5:$B$1100,2,0),"")</f>
        <v/>
      </c>
      <c r="D3469" s="4"/>
      <c r="E3469" s="4"/>
      <c r="F3469" s="24"/>
      <c r="G3469" s="4"/>
      <c r="H3469" s="14" t="str">
        <f>IFERROR(VLOOKUP(B3469,'تكويد الاصناف'!$A$5:$C$1100,3,0),"")</f>
        <v/>
      </c>
    </row>
    <row r="3470" spans="1:8">
      <c r="A3470" s="13"/>
      <c r="B3470" s="4"/>
      <c r="C3470" s="14" t="str">
        <f>IFERROR(VLOOKUP(B3470,'تكويد الاصناف'!$A$5:$B$1100,2,0),"")</f>
        <v/>
      </c>
      <c r="D3470" s="4"/>
      <c r="E3470" s="4"/>
      <c r="F3470" s="24"/>
      <c r="G3470" s="4"/>
      <c r="H3470" s="14" t="str">
        <f>IFERROR(VLOOKUP(B3470,'تكويد الاصناف'!$A$5:$C$1100,3,0),"")</f>
        <v/>
      </c>
    </row>
    <row r="3471" spans="1:8">
      <c r="A3471" s="13"/>
      <c r="B3471" s="4"/>
      <c r="C3471" s="14" t="str">
        <f>IFERROR(VLOOKUP(B3471,'تكويد الاصناف'!$A$5:$B$1100,2,0),"")</f>
        <v/>
      </c>
      <c r="D3471" s="4"/>
      <c r="E3471" s="4"/>
      <c r="F3471" s="24"/>
      <c r="G3471" s="4"/>
      <c r="H3471" s="14" t="str">
        <f>IFERROR(VLOOKUP(B3471,'تكويد الاصناف'!$A$5:$C$1100,3,0),"")</f>
        <v/>
      </c>
    </row>
    <row r="3472" spans="1:8">
      <c r="A3472" s="13"/>
      <c r="B3472" s="4"/>
      <c r="C3472" s="14" t="str">
        <f>IFERROR(VLOOKUP(B3472,'تكويد الاصناف'!$A$5:$B$1100,2,0),"")</f>
        <v/>
      </c>
      <c r="D3472" s="4"/>
      <c r="E3472" s="4"/>
      <c r="F3472" s="24"/>
      <c r="G3472" s="4"/>
      <c r="H3472" s="14" t="str">
        <f>IFERROR(VLOOKUP(B3472,'تكويد الاصناف'!$A$5:$C$1100,3,0),"")</f>
        <v/>
      </c>
    </row>
    <row r="3473" spans="1:8">
      <c r="A3473" s="13"/>
      <c r="B3473" s="4"/>
      <c r="C3473" s="14" t="str">
        <f>IFERROR(VLOOKUP(B3473,'تكويد الاصناف'!$A$5:$B$1100,2,0),"")</f>
        <v/>
      </c>
      <c r="D3473" s="4"/>
      <c r="E3473" s="4"/>
      <c r="F3473" s="24"/>
      <c r="G3473" s="4"/>
      <c r="H3473" s="14" t="str">
        <f>IFERROR(VLOOKUP(B3473,'تكويد الاصناف'!$A$5:$C$1100,3,0),"")</f>
        <v/>
      </c>
    </row>
    <row r="3474" spans="1:8">
      <c r="A3474" s="13"/>
      <c r="B3474" s="4"/>
      <c r="C3474" s="14" t="str">
        <f>IFERROR(VLOOKUP(B3474,'تكويد الاصناف'!$A$5:$B$1100,2,0),"")</f>
        <v/>
      </c>
      <c r="D3474" s="4"/>
      <c r="E3474" s="4"/>
      <c r="F3474" s="24"/>
      <c r="G3474" s="4"/>
      <c r="H3474" s="14" t="str">
        <f>IFERROR(VLOOKUP(B3474,'تكويد الاصناف'!$A$5:$C$1100,3,0),"")</f>
        <v/>
      </c>
    </row>
    <row r="3475" spans="1:8">
      <c r="A3475" s="13"/>
      <c r="B3475" s="4"/>
      <c r="C3475" s="14" t="str">
        <f>IFERROR(VLOOKUP(B3475,'تكويد الاصناف'!$A$5:$B$1100,2,0),"")</f>
        <v/>
      </c>
      <c r="D3475" s="4"/>
      <c r="E3475" s="4"/>
      <c r="F3475" s="24"/>
      <c r="G3475" s="4"/>
      <c r="H3475" s="14" t="str">
        <f>IFERROR(VLOOKUP(B3475,'تكويد الاصناف'!$A$5:$C$1100,3,0),"")</f>
        <v/>
      </c>
    </row>
    <row r="3476" spans="1:8">
      <c r="A3476" s="13"/>
      <c r="B3476" s="4"/>
      <c r="C3476" s="14" t="str">
        <f>IFERROR(VLOOKUP(B3476,'تكويد الاصناف'!$A$5:$B$1100,2,0),"")</f>
        <v/>
      </c>
      <c r="D3476" s="4"/>
      <c r="E3476" s="4"/>
      <c r="F3476" s="24"/>
      <c r="G3476" s="4"/>
      <c r="H3476" s="14" t="str">
        <f>IFERROR(VLOOKUP(B3476,'تكويد الاصناف'!$A$5:$C$1100,3,0),"")</f>
        <v/>
      </c>
    </row>
    <row r="3477" spans="1:8">
      <c r="A3477" s="13"/>
      <c r="B3477" s="4"/>
      <c r="C3477" s="14" t="str">
        <f>IFERROR(VLOOKUP(B3477,'تكويد الاصناف'!$A$5:$B$1100,2,0),"")</f>
        <v/>
      </c>
      <c r="D3477" s="4"/>
      <c r="E3477" s="4"/>
      <c r="F3477" s="24"/>
      <c r="G3477" s="4"/>
      <c r="H3477" s="14" t="str">
        <f>IFERROR(VLOOKUP(B3477,'تكويد الاصناف'!$A$5:$C$1100,3,0),"")</f>
        <v/>
      </c>
    </row>
    <row r="3478" spans="1:8">
      <c r="A3478" s="13"/>
      <c r="B3478" s="4"/>
      <c r="C3478" s="14" t="str">
        <f>IFERROR(VLOOKUP(B3478,'تكويد الاصناف'!$A$5:$B$1100,2,0),"")</f>
        <v/>
      </c>
      <c r="D3478" s="4"/>
      <c r="E3478" s="4"/>
      <c r="F3478" s="24"/>
      <c r="G3478" s="4"/>
      <c r="H3478" s="14" t="str">
        <f>IFERROR(VLOOKUP(B3478,'تكويد الاصناف'!$A$5:$C$1100,3,0),"")</f>
        <v/>
      </c>
    </row>
    <row r="3479" spans="1:8">
      <c r="A3479" s="13"/>
      <c r="B3479" s="4"/>
      <c r="C3479" s="14" t="str">
        <f>IFERROR(VLOOKUP(B3479,'تكويد الاصناف'!$A$5:$B$1100,2,0),"")</f>
        <v/>
      </c>
      <c r="D3479" s="4"/>
      <c r="E3479" s="4"/>
      <c r="F3479" s="24"/>
      <c r="G3479" s="4"/>
      <c r="H3479" s="14" t="str">
        <f>IFERROR(VLOOKUP(B3479,'تكويد الاصناف'!$A$5:$C$1100,3,0),"")</f>
        <v/>
      </c>
    </row>
    <row r="3480" spans="1:8">
      <c r="A3480" s="13"/>
      <c r="B3480" s="4"/>
      <c r="C3480" s="14" t="str">
        <f>IFERROR(VLOOKUP(B3480,'تكويد الاصناف'!$A$5:$B$1100,2,0),"")</f>
        <v/>
      </c>
      <c r="D3480" s="4"/>
      <c r="E3480" s="4"/>
      <c r="F3480" s="24"/>
      <c r="G3480" s="4"/>
      <c r="H3480" s="14" t="str">
        <f>IFERROR(VLOOKUP(B3480,'تكويد الاصناف'!$A$5:$C$1100,3,0),"")</f>
        <v/>
      </c>
    </row>
    <row r="3481" spans="1:8">
      <c r="A3481" s="13"/>
      <c r="B3481" s="4"/>
      <c r="C3481" s="14" t="str">
        <f>IFERROR(VLOOKUP(B3481,'تكويد الاصناف'!$A$5:$B$1100,2,0),"")</f>
        <v/>
      </c>
      <c r="D3481" s="4"/>
      <c r="E3481" s="4"/>
      <c r="F3481" s="24"/>
      <c r="G3481" s="4"/>
      <c r="H3481" s="14" t="str">
        <f>IFERROR(VLOOKUP(B3481,'تكويد الاصناف'!$A$5:$C$1100,3,0),"")</f>
        <v/>
      </c>
    </row>
    <row r="3482" spans="1:8">
      <c r="A3482" s="13"/>
      <c r="B3482" s="4"/>
      <c r="C3482" s="14" t="str">
        <f>IFERROR(VLOOKUP(B3482,'تكويد الاصناف'!$A$5:$B$1100,2,0),"")</f>
        <v/>
      </c>
      <c r="D3482" s="4"/>
      <c r="E3482" s="4"/>
      <c r="F3482" s="24"/>
      <c r="G3482" s="4"/>
      <c r="H3482" s="14" t="str">
        <f>IFERROR(VLOOKUP(B3482,'تكويد الاصناف'!$A$5:$C$1100,3,0),"")</f>
        <v/>
      </c>
    </row>
    <row r="3483" spans="1:8">
      <c r="A3483" s="13"/>
      <c r="B3483" s="4"/>
      <c r="C3483" s="14" t="str">
        <f>IFERROR(VLOOKUP(B3483,'تكويد الاصناف'!$A$5:$B$1100,2,0),"")</f>
        <v/>
      </c>
      <c r="D3483" s="4"/>
      <c r="E3483" s="4"/>
      <c r="F3483" s="24"/>
      <c r="G3483" s="4"/>
      <c r="H3483" s="14" t="str">
        <f>IFERROR(VLOOKUP(B3483,'تكويد الاصناف'!$A$5:$C$1100,3,0),"")</f>
        <v/>
      </c>
    </row>
    <row r="3484" spans="1:8">
      <c r="A3484" s="13"/>
      <c r="B3484" s="4"/>
      <c r="C3484" s="14" t="str">
        <f>IFERROR(VLOOKUP(B3484,'تكويد الاصناف'!$A$5:$B$1100,2,0),"")</f>
        <v/>
      </c>
      <c r="D3484" s="4"/>
      <c r="E3484" s="4"/>
      <c r="F3484" s="24"/>
      <c r="G3484" s="4"/>
      <c r="H3484" s="14" t="str">
        <f>IFERROR(VLOOKUP(B3484,'تكويد الاصناف'!$A$5:$C$1100,3,0),"")</f>
        <v/>
      </c>
    </row>
    <row r="3485" spans="1:8">
      <c r="A3485" s="13"/>
      <c r="B3485" s="4"/>
      <c r="C3485" s="14" t="str">
        <f>IFERROR(VLOOKUP(B3485,'تكويد الاصناف'!$A$5:$B$1100,2,0),"")</f>
        <v/>
      </c>
      <c r="D3485" s="4"/>
      <c r="E3485" s="4"/>
      <c r="F3485" s="24"/>
      <c r="G3485" s="4"/>
      <c r="H3485" s="14" t="str">
        <f>IFERROR(VLOOKUP(B3485,'تكويد الاصناف'!$A$5:$C$1100,3,0),"")</f>
        <v/>
      </c>
    </row>
    <row r="3486" spans="1:8">
      <c r="A3486" s="13"/>
      <c r="B3486" s="4"/>
      <c r="C3486" s="14" t="str">
        <f>IFERROR(VLOOKUP(B3486,'تكويد الاصناف'!$A$5:$B$1100,2,0),"")</f>
        <v/>
      </c>
      <c r="D3486" s="4"/>
      <c r="E3486" s="4"/>
      <c r="F3486" s="24"/>
      <c r="G3486" s="4"/>
      <c r="H3486" s="14" t="str">
        <f>IFERROR(VLOOKUP(B3486,'تكويد الاصناف'!$A$5:$C$1100,3,0),"")</f>
        <v/>
      </c>
    </row>
    <row r="3487" spans="1:8">
      <c r="A3487" s="13"/>
      <c r="B3487" s="4"/>
      <c r="C3487" s="14" t="str">
        <f>IFERROR(VLOOKUP(B3487,'تكويد الاصناف'!$A$5:$B$1100,2,0),"")</f>
        <v/>
      </c>
      <c r="D3487" s="4"/>
      <c r="E3487" s="4"/>
      <c r="F3487" s="24"/>
      <c r="G3487" s="4"/>
      <c r="H3487" s="14" t="str">
        <f>IFERROR(VLOOKUP(B3487,'تكويد الاصناف'!$A$5:$C$1100,3,0),"")</f>
        <v/>
      </c>
    </row>
    <row r="3488" spans="1:8">
      <c r="A3488" s="13"/>
      <c r="B3488" s="4"/>
      <c r="C3488" s="14" t="str">
        <f>IFERROR(VLOOKUP(B3488,'تكويد الاصناف'!$A$5:$B$1100,2,0),"")</f>
        <v/>
      </c>
      <c r="D3488" s="4"/>
      <c r="E3488" s="4"/>
      <c r="F3488" s="24"/>
      <c r="G3488" s="4"/>
      <c r="H3488" s="14" t="str">
        <f>IFERROR(VLOOKUP(B3488,'تكويد الاصناف'!$A$5:$C$1100,3,0),"")</f>
        <v/>
      </c>
    </row>
    <row r="3489" spans="1:8">
      <c r="A3489" s="13"/>
      <c r="B3489" s="4"/>
      <c r="C3489" s="14" t="str">
        <f>IFERROR(VLOOKUP(B3489,'تكويد الاصناف'!$A$5:$B$1100,2,0),"")</f>
        <v/>
      </c>
      <c r="D3489" s="4"/>
      <c r="E3489" s="4"/>
      <c r="F3489" s="24"/>
      <c r="G3489" s="4"/>
      <c r="H3489" s="14" t="str">
        <f>IFERROR(VLOOKUP(B3489,'تكويد الاصناف'!$A$5:$C$1100,3,0),"")</f>
        <v/>
      </c>
    </row>
    <row r="3490" spans="1:8">
      <c r="A3490" s="13"/>
      <c r="B3490" s="4"/>
      <c r="C3490" s="14" t="str">
        <f>IFERROR(VLOOKUP(B3490,'تكويد الاصناف'!$A$5:$B$1100,2,0),"")</f>
        <v/>
      </c>
      <c r="D3490" s="4"/>
      <c r="E3490" s="4"/>
      <c r="F3490" s="24"/>
      <c r="G3490" s="4"/>
      <c r="H3490" s="14" t="str">
        <f>IFERROR(VLOOKUP(B3490,'تكويد الاصناف'!$A$5:$C$1100,3,0),"")</f>
        <v/>
      </c>
    </row>
    <row r="3491" spans="1:8">
      <c r="A3491" s="13"/>
      <c r="B3491" s="4"/>
      <c r="C3491" s="14" t="str">
        <f>IFERROR(VLOOKUP(B3491,'تكويد الاصناف'!$A$5:$B$1100,2,0),"")</f>
        <v/>
      </c>
      <c r="D3491" s="4"/>
      <c r="E3491" s="4"/>
      <c r="F3491" s="24"/>
      <c r="G3491" s="4"/>
      <c r="H3491" s="14" t="str">
        <f>IFERROR(VLOOKUP(B3491,'تكويد الاصناف'!$A$5:$C$1100,3,0),"")</f>
        <v/>
      </c>
    </row>
    <row r="3492" spans="1:8">
      <c r="A3492" s="13"/>
      <c r="B3492" s="4"/>
      <c r="C3492" s="14" t="str">
        <f>IFERROR(VLOOKUP(B3492,'تكويد الاصناف'!$A$5:$B$1100,2,0),"")</f>
        <v/>
      </c>
      <c r="D3492" s="4"/>
      <c r="E3492" s="4"/>
      <c r="F3492" s="24"/>
      <c r="G3492" s="4"/>
      <c r="H3492" s="14" t="str">
        <f>IFERROR(VLOOKUP(B3492,'تكويد الاصناف'!$A$5:$C$1100,3,0),"")</f>
        <v/>
      </c>
    </row>
    <row r="3493" spans="1:8">
      <c r="A3493" s="13"/>
      <c r="B3493" s="4"/>
      <c r="C3493" s="14" t="str">
        <f>IFERROR(VLOOKUP(B3493,'تكويد الاصناف'!$A$5:$B$1100,2,0),"")</f>
        <v/>
      </c>
      <c r="D3493" s="4"/>
      <c r="E3493" s="4"/>
      <c r="F3493" s="24"/>
      <c r="G3493" s="4"/>
      <c r="H3493" s="14" t="str">
        <f>IFERROR(VLOOKUP(B3493,'تكويد الاصناف'!$A$5:$C$1100,3,0),"")</f>
        <v/>
      </c>
    </row>
    <row r="3494" spans="1:8">
      <c r="A3494" s="13"/>
      <c r="B3494" s="4"/>
      <c r="C3494" s="14" t="str">
        <f>IFERROR(VLOOKUP(B3494,'تكويد الاصناف'!$A$5:$B$1100,2,0),"")</f>
        <v/>
      </c>
      <c r="D3494" s="4"/>
      <c r="E3494" s="4"/>
      <c r="F3494" s="24"/>
      <c r="G3494" s="4"/>
      <c r="H3494" s="14" t="str">
        <f>IFERROR(VLOOKUP(B3494,'تكويد الاصناف'!$A$5:$C$1100,3,0),"")</f>
        <v/>
      </c>
    </row>
    <row r="3495" spans="1:8">
      <c r="A3495" s="13"/>
      <c r="B3495" s="4"/>
      <c r="C3495" s="14" t="str">
        <f>IFERROR(VLOOKUP(B3495,'تكويد الاصناف'!$A$5:$B$1100,2,0),"")</f>
        <v/>
      </c>
      <c r="D3495" s="4"/>
      <c r="E3495" s="4"/>
      <c r="F3495" s="24"/>
      <c r="G3495" s="4"/>
      <c r="H3495" s="14" t="str">
        <f>IFERROR(VLOOKUP(B3495,'تكويد الاصناف'!$A$5:$C$1100,3,0),"")</f>
        <v/>
      </c>
    </row>
    <row r="3496" spans="1:8">
      <c r="A3496" s="13"/>
      <c r="B3496" s="4"/>
      <c r="C3496" s="14" t="str">
        <f>IFERROR(VLOOKUP(B3496,'تكويد الاصناف'!$A$5:$B$1100,2,0),"")</f>
        <v/>
      </c>
      <c r="D3496" s="4"/>
      <c r="E3496" s="4"/>
      <c r="F3496" s="24"/>
      <c r="G3496" s="4"/>
      <c r="H3496" s="14" t="str">
        <f>IFERROR(VLOOKUP(B3496,'تكويد الاصناف'!$A$5:$C$1100,3,0),"")</f>
        <v/>
      </c>
    </row>
    <row r="3497" spans="1:8">
      <c r="A3497" s="13"/>
      <c r="B3497" s="4"/>
      <c r="C3497" s="14" t="str">
        <f>IFERROR(VLOOKUP(B3497,'تكويد الاصناف'!$A$5:$B$1100,2,0),"")</f>
        <v/>
      </c>
      <c r="D3497" s="4"/>
      <c r="E3497" s="4"/>
      <c r="F3497" s="24"/>
      <c r="G3497" s="4"/>
      <c r="H3497" s="14" t="str">
        <f>IFERROR(VLOOKUP(B3497,'تكويد الاصناف'!$A$5:$C$1100,3,0),"")</f>
        <v/>
      </c>
    </row>
    <row r="3498" spans="1:8">
      <c r="A3498" s="13"/>
      <c r="B3498" s="4"/>
      <c r="C3498" s="14" t="str">
        <f>IFERROR(VLOOKUP(B3498,'تكويد الاصناف'!$A$5:$B$1100,2,0),"")</f>
        <v/>
      </c>
      <c r="D3498" s="4"/>
      <c r="E3498" s="4"/>
      <c r="F3498" s="24"/>
      <c r="G3498" s="4"/>
      <c r="H3498" s="14" t="str">
        <f>IFERROR(VLOOKUP(B3498,'تكويد الاصناف'!$A$5:$C$1100,3,0),"")</f>
        <v/>
      </c>
    </row>
    <row r="3499" spans="1:8">
      <c r="A3499" s="13"/>
      <c r="B3499" s="4"/>
      <c r="C3499" s="14" t="str">
        <f>IFERROR(VLOOKUP(B3499,'تكويد الاصناف'!$A$5:$B$1100,2,0),"")</f>
        <v/>
      </c>
      <c r="D3499" s="4"/>
      <c r="E3499" s="4"/>
      <c r="F3499" s="24"/>
      <c r="G3499" s="4"/>
      <c r="H3499" s="14" t="str">
        <f>IFERROR(VLOOKUP(B3499,'تكويد الاصناف'!$A$5:$C$1100,3,0),"")</f>
        <v/>
      </c>
    </row>
    <row r="3500" spans="1:8">
      <c r="A3500" s="13"/>
      <c r="B3500" s="4"/>
      <c r="C3500" s="14" t="str">
        <f>IFERROR(VLOOKUP(B3500,'تكويد الاصناف'!$A$5:$B$1100,2,0),"")</f>
        <v/>
      </c>
      <c r="D3500" s="4"/>
      <c r="E3500" s="4"/>
      <c r="F3500" s="24"/>
      <c r="G3500" s="4"/>
      <c r="H3500" s="14" t="str">
        <f>IFERROR(VLOOKUP(B3500,'تكويد الاصناف'!$A$5:$C$1100,3,0),"")</f>
        <v/>
      </c>
    </row>
    <row r="3501" spans="1:8">
      <c r="A3501" s="13"/>
      <c r="B3501" s="4"/>
      <c r="C3501" s="14" t="str">
        <f>IFERROR(VLOOKUP(B3501,'تكويد الاصناف'!$A$5:$B$1100,2,0),"")</f>
        <v/>
      </c>
      <c r="D3501" s="4"/>
      <c r="E3501" s="4"/>
      <c r="F3501" s="24"/>
      <c r="G3501" s="4"/>
      <c r="H3501" s="14" t="str">
        <f>IFERROR(VLOOKUP(B3501,'تكويد الاصناف'!$A$5:$C$1100,3,0),"")</f>
        <v/>
      </c>
    </row>
    <row r="3502" spans="1:8">
      <c r="A3502" s="13"/>
      <c r="B3502" s="4"/>
      <c r="C3502" s="14" t="str">
        <f>IFERROR(VLOOKUP(B3502,'تكويد الاصناف'!$A$5:$B$1100,2,0),"")</f>
        <v/>
      </c>
      <c r="D3502" s="4"/>
      <c r="E3502" s="4"/>
      <c r="F3502" s="24"/>
      <c r="G3502" s="4"/>
      <c r="H3502" s="14" t="str">
        <f>IFERROR(VLOOKUP(B3502,'تكويد الاصناف'!$A$5:$C$1100,3,0),"")</f>
        <v/>
      </c>
    </row>
    <row r="3503" spans="1:8">
      <c r="A3503" s="13"/>
      <c r="B3503" s="4"/>
      <c r="C3503" s="14" t="str">
        <f>IFERROR(VLOOKUP(B3503,'تكويد الاصناف'!$A$5:$B$1100,2,0),"")</f>
        <v/>
      </c>
      <c r="D3503" s="4"/>
      <c r="E3503" s="4"/>
      <c r="F3503" s="24"/>
      <c r="G3503" s="4"/>
      <c r="H3503" s="14" t="str">
        <f>IFERROR(VLOOKUP(B3503,'تكويد الاصناف'!$A$5:$C$1100,3,0),"")</f>
        <v/>
      </c>
    </row>
    <row r="3504" spans="1:8">
      <c r="A3504" s="13"/>
      <c r="B3504" s="4"/>
      <c r="C3504" s="14" t="str">
        <f>IFERROR(VLOOKUP(B3504,'تكويد الاصناف'!$A$5:$B$1100,2,0),"")</f>
        <v/>
      </c>
      <c r="D3504" s="4"/>
      <c r="E3504" s="4"/>
      <c r="F3504" s="24"/>
      <c r="G3504" s="4"/>
      <c r="H3504" s="14" t="str">
        <f>IFERROR(VLOOKUP(B3504,'تكويد الاصناف'!$A$5:$C$1100,3,0),"")</f>
        <v/>
      </c>
    </row>
    <row r="3505" spans="1:8">
      <c r="A3505" s="13"/>
      <c r="B3505" s="4"/>
      <c r="C3505" s="14" t="str">
        <f>IFERROR(VLOOKUP(B3505,'تكويد الاصناف'!$A$5:$B$1100,2,0),"")</f>
        <v/>
      </c>
      <c r="D3505" s="4"/>
      <c r="E3505" s="4"/>
      <c r="F3505" s="24"/>
      <c r="G3505" s="4"/>
      <c r="H3505" s="14" t="str">
        <f>IFERROR(VLOOKUP(B3505,'تكويد الاصناف'!$A$5:$C$1100,3,0),"")</f>
        <v/>
      </c>
    </row>
    <row r="3506" spans="1:8">
      <c r="A3506" s="13"/>
      <c r="B3506" s="4"/>
      <c r="C3506" s="14" t="str">
        <f>IFERROR(VLOOKUP(B3506,'تكويد الاصناف'!$A$5:$B$1100,2,0),"")</f>
        <v/>
      </c>
      <c r="D3506" s="4"/>
      <c r="E3506" s="4"/>
      <c r="F3506" s="24"/>
      <c r="G3506" s="4"/>
      <c r="H3506" s="14" t="str">
        <f>IFERROR(VLOOKUP(B3506,'تكويد الاصناف'!$A$5:$C$1100,3,0),"")</f>
        <v/>
      </c>
    </row>
    <row r="3507" spans="1:8">
      <c r="A3507" s="13"/>
      <c r="B3507" s="4"/>
      <c r="C3507" s="14" t="str">
        <f>IFERROR(VLOOKUP(B3507,'تكويد الاصناف'!$A$5:$B$1100,2,0),"")</f>
        <v/>
      </c>
      <c r="D3507" s="4"/>
      <c r="E3507" s="4"/>
      <c r="F3507" s="24"/>
      <c r="G3507" s="4"/>
      <c r="H3507" s="14" t="str">
        <f>IFERROR(VLOOKUP(B3507,'تكويد الاصناف'!$A$5:$C$1100,3,0),"")</f>
        <v/>
      </c>
    </row>
    <row r="3508" spans="1:8">
      <c r="A3508" s="13"/>
      <c r="B3508" s="4"/>
      <c r="C3508" s="14" t="str">
        <f>IFERROR(VLOOKUP(B3508,'تكويد الاصناف'!$A$5:$B$1100,2,0),"")</f>
        <v/>
      </c>
      <c r="D3508" s="4"/>
      <c r="E3508" s="4"/>
      <c r="F3508" s="24"/>
      <c r="G3508" s="4"/>
      <c r="H3508" s="14" t="str">
        <f>IFERROR(VLOOKUP(B3508,'تكويد الاصناف'!$A$5:$C$1100,3,0),"")</f>
        <v/>
      </c>
    </row>
    <row r="3509" spans="1:8">
      <c r="A3509" s="13"/>
      <c r="B3509" s="4"/>
      <c r="C3509" s="14" t="str">
        <f>IFERROR(VLOOKUP(B3509,'تكويد الاصناف'!$A$5:$B$1100,2,0),"")</f>
        <v/>
      </c>
      <c r="D3509" s="4"/>
      <c r="E3509" s="4"/>
      <c r="F3509" s="24"/>
      <c r="G3509" s="4"/>
      <c r="H3509" s="14" t="str">
        <f>IFERROR(VLOOKUP(B3509,'تكويد الاصناف'!$A$5:$C$1100,3,0),"")</f>
        <v/>
      </c>
    </row>
    <row r="3510" spans="1:8">
      <c r="A3510" s="13"/>
      <c r="B3510" s="4"/>
      <c r="C3510" s="14" t="str">
        <f>IFERROR(VLOOKUP(B3510,'تكويد الاصناف'!$A$5:$B$1100,2,0),"")</f>
        <v/>
      </c>
      <c r="D3510" s="4"/>
      <c r="E3510" s="4"/>
      <c r="F3510" s="24"/>
      <c r="G3510" s="4"/>
      <c r="H3510" s="14" t="str">
        <f>IFERROR(VLOOKUP(B3510,'تكويد الاصناف'!$A$5:$C$1100,3,0),"")</f>
        <v/>
      </c>
    </row>
    <row r="3511" spans="1:8">
      <c r="A3511" s="13"/>
      <c r="B3511" s="4"/>
      <c r="C3511" s="14" t="str">
        <f>IFERROR(VLOOKUP(B3511,'تكويد الاصناف'!$A$5:$B$1100,2,0),"")</f>
        <v/>
      </c>
      <c r="D3511" s="4"/>
      <c r="E3511" s="4"/>
      <c r="F3511" s="24"/>
      <c r="G3511" s="4"/>
      <c r="H3511" s="14" t="str">
        <f>IFERROR(VLOOKUP(B3511,'تكويد الاصناف'!$A$5:$C$1100,3,0),"")</f>
        <v/>
      </c>
    </row>
    <row r="3512" spans="1:8">
      <c r="A3512" s="13"/>
      <c r="B3512" s="4"/>
      <c r="C3512" s="14" t="str">
        <f>IFERROR(VLOOKUP(B3512,'تكويد الاصناف'!$A$5:$B$1100,2,0),"")</f>
        <v/>
      </c>
      <c r="D3512" s="4"/>
      <c r="E3512" s="4"/>
      <c r="F3512" s="24"/>
      <c r="G3512" s="4"/>
      <c r="H3512" s="14" t="str">
        <f>IFERROR(VLOOKUP(B3512,'تكويد الاصناف'!$A$5:$C$1100,3,0),"")</f>
        <v/>
      </c>
    </row>
    <row r="3513" spans="1:8">
      <c r="A3513" s="13"/>
      <c r="B3513" s="4"/>
      <c r="C3513" s="14" t="str">
        <f>IFERROR(VLOOKUP(B3513,'تكويد الاصناف'!$A$5:$B$1100,2,0),"")</f>
        <v/>
      </c>
      <c r="D3513" s="4"/>
      <c r="E3513" s="4"/>
      <c r="F3513" s="24"/>
      <c r="G3513" s="4"/>
      <c r="H3513" s="14" t="str">
        <f>IFERROR(VLOOKUP(B3513,'تكويد الاصناف'!$A$5:$C$1100,3,0),"")</f>
        <v/>
      </c>
    </row>
    <row r="3514" spans="1:8">
      <c r="A3514" s="13"/>
      <c r="B3514" s="4"/>
      <c r="C3514" s="14" t="str">
        <f>IFERROR(VLOOKUP(B3514,'تكويد الاصناف'!$A$5:$B$1100,2,0),"")</f>
        <v/>
      </c>
      <c r="D3514" s="4"/>
      <c r="E3514" s="4"/>
      <c r="F3514" s="24"/>
      <c r="G3514" s="4"/>
      <c r="H3514" s="14" t="str">
        <f>IFERROR(VLOOKUP(B3514,'تكويد الاصناف'!$A$5:$C$1100,3,0),"")</f>
        <v/>
      </c>
    </row>
    <row r="3515" spans="1:8">
      <c r="A3515" s="13"/>
      <c r="B3515" s="4"/>
      <c r="C3515" s="14" t="str">
        <f>IFERROR(VLOOKUP(B3515,'تكويد الاصناف'!$A$5:$B$1100,2,0),"")</f>
        <v/>
      </c>
      <c r="D3515" s="4"/>
      <c r="E3515" s="4"/>
      <c r="F3515" s="24"/>
      <c r="G3515" s="4"/>
      <c r="H3515" s="14" t="str">
        <f>IFERROR(VLOOKUP(B3515,'تكويد الاصناف'!$A$5:$C$1100,3,0),"")</f>
        <v/>
      </c>
    </row>
    <row r="3516" spans="1:8">
      <c r="A3516" s="13"/>
      <c r="B3516" s="4"/>
      <c r="C3516" s="14" t="str">
        <f>IFERROR(VLOOKUP(B3516,'تكويد الاصناف'!$A$5:$B$1100,2,0),"")</f>
        <v/>
      </c>
      <c r="D3516" s="4"/>
      <c r="E3516" s="4"/>
      <c r="F3516" s="24"/>
      <c r="G3516" s="4"/>
      <c r="H3516" s="14" t="str">
        <f>IFERROR(VLOOKUP(B3516,'تكويد الاصناف'!$A$5:$C$1100,3,0),"")</f>
        <v/>
      </c>
    </row>
    <row r="3517" spans="1:8">
      <c r="A3517" s="13"/>
      <c r="B3517" s="4"/>
      <c r="C3517" s="14" t="str">
        <f>IFERROR(VLOOKUP(B3517,'تكويد الاصناف'!$A$5:$B$1100,2,0),"")</f>
        <v/>
      </c>
      <c r="D3517" s="4"/>
      <c r="E3517" s="4"/>
      <c r="F3517" s="24"/>
      <c r="G3517" s="4"/>
      <c r="H3517" s="14" t="str">
        <f>IFERROR(VLOOKUP(B3517,'تكويد الاصناف'!$A$5:$C$1100,3,0),"")</f>
        <v/>
      </c>
    </row>
    <row r="3518" spans="1:8">
      <c r="A3518" s="13"/>
      <c r="B3518" s="4"/>
      <c r="C3518" s="14" t="str">
        <f>IFERROR(VLOOKUP(B3518,'تكويد الاصناف'!$A$5:$B$1100,2,0),"")</f>
        <v/>
      </c>
      <c r="D3518" s="4"/>
      <c r="E3518" s="4"/>
      <c r="F3518" s="24"/>
      <c r="G3518" s="4"/>
      <c r="H3518" s="14" t="str">
        <f>IFERROR(VLOOKUP(B3518,'تكويد الاصناف'!$A$5:$C$1100,3,0),"")</f>
        <v/>
      </c>
    </row>
    <row r="3519" spans="1:8">
      <c r="A3519" s="13"/>
      <c r="B3519" s="4"/>
      <c r="C3519" s="14" t="str">
        <f>IFERROR(VLOOKUP(B3519,'تكويد الاصناف'!$A$5:$B$1100,2,0),"")</f>
        <v/>
      </c>
      <c r="D3519" s="4"/>
      <c r="E3519" s="4"/>
      <c r="F3519" s="24"/>
      <c r="G3519" s="4"/>
      <c r="H3519" s="14" t="str">
        <f>IFERROR(VLOOKUP(B3519,'تكويد الاصناف'!$A$5:$C$1100,3,0),"")</f>
        <v/>
      </c>
    </row>
    <row r="3520" spans="1:8">
      <c r="A3520" s="13"/>
      <c r="B3520" s="4"/>
      <c r="C3520" s="14" t="str">
        <f>IFERROR(VLOOKUP(B3520,'تكويد الاصناف'!$A$5:$B$1100,2,0),"")</f>
        <v/>
      </c>
      <c r="D3520" s="4"/>
      <c r="E3520" s="4"/>
      <c r="F3520" s="24"/>
      <c r="G3520" s="4"/>
      <c r="H3520" s="14" t="str">
        <f>IFERROR(VLOOKUP(B3520,'تكويد الاصناف'!$A$5:$C$1100,3,0),"")</f>
        <v/>
      </c>
    </row>
    <row r="3521" spans="1:8">
      <c r="A3521" s="13"/>
      <c r="B3521" s="4"/>
      <c r="C3521" s="14" t="str">
        <f>IFERROR(VLOOKUP(B3521,'تكويد الاصناف'!$A$5:$B$1100,2,0),"")</f>
        <v/>
      </c>
      <c r="D3521" s="4"/>
      <c r="E3521" s="4"/>
      <c r="F3521" s="24"/>
      <c r="G3521" s="4"/>
      <c r="H3521" s="14" t="str">
        <f>IFERROR(VLOOKUP(B3521,'تكويد الاصناف'!$A$5:$C$1100,3,0),"")</f>
        <v/>
      </c>
    </row>
    <row r="3522" spans="1:8">
      <c r="A3522" s="13"/>
      <c r="B3522" s="4"/>
      <c r="C3522" s="14" t="str">
        <f>IFERROR(VLOOKUP(B3522,'تكويد الاصناف'!$A$5:$B$1100,2,0),"")</f>
        <v/>
      </c>
      <c r="D3522" s="4"/>
      <c r="E3522" s="4"/>
      <c r="F3522" s="24"/>
      <c r="G3522" s="4"/>
      <c r="H3522" s="14" t="str">
        <f>IFERROR(VLOOKUP(B3522,'تكويد الاصناف'!$A$5:$C$1100,3,0),"")</f>
        <v/>
      </c>
    </row>
    <row r="3523" spans="1:8">
      <c r="A3523" s="13"/>
      <c r="B3523" s="4"/>
      <c r="C3523" s="14" t="str">
        <f>IFERROR(VLOOKUP(B3523,'تكويد الاصناف'!$A$5:$B$1100,2,0),"")</f>
        <v/>
      </c>
      <c r="D3523" s="4"/>
      <c r="E3523" s="4"/>
      <c r="F3523" s="24"/>
      <c r="G3523" s="4"/>
      <c r="H3523" s="14" t="str">
        <f>IFERROR(VLOOKUP(B3523,'تكويد الاصناف'!$A$5:$C$1100,3,0),"")</f>
        <v/>
      </c>
    </row>
    <row r="3524" spans="1:8">
      <c r="A3524" s="13"/>
      <c r="B3524" s="4"/>
      <c r="C3524" s="14" t="str">
        <f>IFERROR(VLOOKUP(B3524,'تكويد الاصناف'!$A$5:$B$1100,2,0),"")</f>
        <v/>
      </c>
      <c r="D3524" s="4"/>
      <c r="E3524" s="4"/>
      <c r="F3524" s="24"/>
      <c r="G3524" s="4"/>
      <c r="H3524" s="14" t="str">
        <f>IFERROR(VLOOKUP(B3524,'تكويد الاصناف'!$A$5:$C$1100,3,0),"")</f>
        <v/>
      </c>
    </row>
    <row r="3525" spans="1:8">
      <c r="A3525" s="13"/>
      <c r="B3525" s="4"/>
      <c r="C3525" s="14" t="str">
        <f>IFERROR(VLOOKUP(B3525,'تكويد الاصناف'!$A$5:$B$1100,2,0),"")</f>
        <v/>
      </c>
      <c r="D3525" s="4"/>
      <c r="E3525" s="4"/>
      <c r="F3525" s="24"/>
      <c r="G3525" s="4"/>
      <c r="H3525" s="14" t="str">
        <f>IFERROR(VLOOKUP(B3525,'تكويد الاصناف'!$A$5:$C$1100,3,0),"")</f>
        <v/>
      </c>
    </row>
    <row r="3526" spans="1:8">
      <c r="A3526" s="13"/>
      <c r="B3526" s="4"/>
      <c r="C3526" s="14" t="str">
        <f>IFERROR(VLOOKUP(B3526,'تكويد الاصناف'!$A$5:$B$1100,2,0),"")</f>
        <v/>
      </c>
      <c r="D3526" s="4"/>
      <c r="E3526" s="4"/>
      <c r="F3526" s="24"/>
      <c r="G3526" s="4"/>
      <c r="H3526" s="14" t="str">
        <f>IFERROR(VLOOKUP(B3526,'تكويد الاصناف'!$A$5:$C$1100,3,0),"")</f>
        <v/>
      </c>
    </row>
    <row r="3527" spans="1:8">
      <c r="A3527" s="13"/>
      <c r="B3527" s="4"/>
      <c r="C3527" s="14" t="str">
        <f>IFERROR(VLOOKUP(B3527,'تكويد الاصناف'!$A$5:$B$1100,2,0),"")</f>
        <v/>
      </c>
      <c r="D3527" s="4"/>
      <c r="E3527" s="4"/>
      <c r="F3527" s="24"/>
      <c r="G3527" s="4"/>
      <c r="H3527" s="14" t="str">
        <f>IFERROR(VLOOKUP(B3527,'تكويد الاصناف'!$A$5:$C$1100,3,0),"")</f>
        <v/>
      </c>
    </row>
    <row r="3528" spans="1:8">
      <c r="A3528" s="13"/>
      <c r="B3528" s="4"/>
      <c r="C3528" s="14" t="str">
        <f>IFERROR(VLOOKUP(B3528,'تكويد الاصناف'!$A$5:$B$1100,2,0),"")</f>
        <v/>
      </c>
      <c r="D3528" s="4"/>
      <c r="E3528" s="4"/>
      <c r="F3528" s="24"/>
      <c r="G3528" s="4"/>
      <c r="H3528" s="14" t="str">
        <f>IFERROR(VLOOKUP(B3528,'تكويد الاصناف'!$A$5:$C$1100,3,0),"")</f>
        <v/>
      </c>
    </row>
    <row r="3529" spans="1:8">
      <c r="A3529" s="13"/>
      <c r="B3529" s="4"/>
      <c r="C3529" s="14" t="str">
        <f>IFERROR(VLOOKUP(B3529,'تكويد الاصناف'!$A$5:$B$1100,2,0),"")</f>
        <v/>
      </c>
      <c r="D3529" s="4"/>
      <c r="E3529" s="4"/>
      <c r="F3529" s="24"/>
      <c r="G3529" s="4"/>
      <c r="H3529" s="14" t="str">
        <f>IFERROR(VLOOKUP(B3529,'تكويد الاصناف'!$A$5:$C$1100,3,0),"")</f>
        <v/>
      </c>
    </row>
    <row r="3530" spans="1:8">
      <c r="A3530" s="13"/>
      <c r="B3530" s="4"/>
      <c r="C3530" s="14" t="str">
        <f>IFERROR(VLOOKUP(B3530,'تكويد الاصناف'!$A$5:$B$1100,2,0),"")</f>
        <v/>
      </c>
      <c r="D3530" s="4"/>
      <c r="E3530" s="4"/>
      <c r="F3530" s="24"/>
      <c r="G3530" s="4"/>
      <c r="H3530" s="14" t="str">
        <f>IFERROR(VLOOKUP(B3530,'تكويد الاصناف'!$A$5:$C$1100,3,0),"")</f>
        <v/>
      </c>
    </row>
    <row r="3531" spans="1:8">
      <c r="A3531" s="13"/>
      <c r="B3531" s="4"/>
      <c r="C3531" s="14" t="str">
        <f>IFERROR(VLOOKUP(B3531,'تكويد الاصناف'!$A$5:$B$1100,2,0),"")</f>
        <v/>
      </c>
      <c r="D3531" s="4"/>
      <c r="E3531" s="4"/>
      <c r="F3531" s="24"/>
      <c r="G3531" s="4"/>
      <c r="H3531" s="14" t="str">
        <f>IFERROR(VLOOKUP(B3531,'تكويد الاصناف'!$A$5:$C$1100,3,0),"")</f>
        <v/>
      </c>
    </row>
    <row r="3532" spans="1:8">
      <c r="A3532" s="13"/>
      <c r="B3532" s="4"/>
      <c r="C3532" s="14" t="str">
        <f>IFERROR(VLOOKUP(B3532,'تكويد الاصناف'!$A$5:$B$1100,2,0),"")</f>
        <v/>
      </c>
      <c r="D3532" s="4"/>
      <c r="E3532" s="4"/>
      <c r="F3532" s="24"/>
      <c r="G3532" s="4"/>
      <c r="H3532" s="14" t="str">
        <f>IFERROR(VLOOKUP(B3532,'تكويد الاصناف'!$A$5:$C$1100,3,0),"")</f>
        <v/>
      </c>
    </row>
    <row r="3533" spans="1:8">
      <c r="A3533" s="13"/>
      <c r="B3533" s="4"/>
      <c r="C3533" s="14" t="str">
        <f>IFERROR(VLOOKUP(B3533,'تكويد الاصناف'!$A$5:$B$1100,2,0),"")</f>
        <v/>
      </c>
      <c r="D3533" s="4"/>
      <c r="E3533" s="4"/>
      <c r="F3533" s="24"/>
      <c r="G3533" s="4"/>
      <c r="H3533" s="14" t="str">
        <f>IFERROR(VLOOKUP(B3533,'تكويد الاصناف'!$A$5:$C$1100,3,0),"")</f>
        <v/>
      </c>
    </row>
    <row r="3534" spans="1:8">
      <c r="A3534" s="13"/>
      <c r="B3534" s="4"/>
      <c r="C3534" s="14" t="str">
        <f>IFERROR(VLOOKUP(B3534,'تكويد الاصناف'!$A$5:$B$1100,2,0),"")</f>
        <v/>
      </c>
      <c r="D3534" s="4"/>
      <c r="E3534" s="4"/>
      <c r="F3534" s="24"/>
      <c r="G3534" s="4"/>
      <c r="H3534" s="14" t="str">
        <f>IFERROR(VLOOKUP(B3534,'تكويد الاصناف'!$A$5:$C$1100,3,0),"")</f>
        <v/>
      </c>
    </row>
    <row r="3535" spans="1:8">
      <c r="A3535" s="13"/>
      <c r="B3535" s="4"/>
      <c r="C3535" s="14" t="str">
        <f>IFERROR(VLOOKUP(B3535,'تكويد الاصناف'!$A$5:$B$1100,2,0),"")</f>
        <v/>
      </c>
      <c r="D3535" s="4"/>
      <c r="E3535" s="4"/>
      <c r="F3535" s="24"/>
      <c r="G3535" s="4"/>
      <c r="H3535" s="14" t="str">
        <f>IFERROR(VLOOKUP(B3535,'تكويد الاصناف'!$A$5:$C$1100,3,0),"")</f>
        <v/>
      </c>
    </row>
    <row r="3536" spans="1:8">
      <c r="A3536" s="13"/>
      <c r="B3536" s="4"/>
      <c r="C3536" s="14" t="str">
        <f>IFERROR(VLOOKUP(B3536,'تكويد الاصناف'!$A$5:$B$1100,2,0),"")</f>
        <v/>
      </c>
      <c r="D3536" s="4"/>
      <c r="E3536" s="4"/>
      <c r="F3536" s="24"/>
      <c r="G3536" s="4"/>
      <c r="H3536" s="14" t="str">
        <f>IFERROR(VLOOKUP(B3536,'تكويد الاصناف'!$A$5:$C$1100,3,0),"")</f>
        <v/>
      </c>
    </row>
    <row r="3537" spans="1:8">
      <c r="A3537" s="13"/>
      <c r="B3537" s="4"/>
      <c r="C3537" s="14" t="str">
        <f>IFERROR(VLOOKUP(B3537,'تكويد الاصناف'!$A$5:$B$1100,2,0),"")</f>
        <v/>
      </c>
      <c r="D3537" s="4"/>
      <c r="E3537" s="4"/>
      <c r="F3537" s="24"/>
      <c r="G3537" s="4"/>
      <c r="H3537" s="14" t="str">
        <f>IFERROR(VLOOKUP(B3537,'تكويد الاصناف'!$A$5:$C$1100,3,0),"")</f>
        <v/>
      </c>
    </row>
    <row r="3538" spans="1:8">
      <c r="A3538" s="13"/>
      <c r="B3538" s="4"/>
      <c r="C3538" s="14" t="str">
        <f>IFERROR(VLOOKUP(B3538,'تكويد الاصناف'!$A$5:$B$1100,2,0),"")</f>
        <v/>
      </c>
      <c r="D3538" s="4"/>
      <c r="E3538" s="4"/>
      <c r="F3538" s="24"/>
      <c r="G3538" s="4"/>
      <c r="H3538" s="14" t="str">
        <f>IFERROR(VLOOKUP(B3538,'تكويد الاصناف'!$A$5:$C$1100,3,0),"")</f>
        <v/>
      </c>
    </row>
    <row r="3539" spans="1:8">
      <c r="A3539" s="13"/>
      <c r="B3539" s="4"/>
      <c r="C3539" s="14" t="str">
        <f>IFERROR(VLOOKUP(B3539,'تكويد الاصناف'!$A$5:$B$1100,2,0),"")</f>
        <v/>
      </c>
      <c r="D3539" s="4"/>
      <c r="E3539" s="4"/>
      <c r="F3539" s="24"/>
      <c r="G3539" s="4"/>
      <c r="H3539" s="14" t="str">
        <f>IFERROR(VLOOKUP(B3539,'تكويد الاصناف'!$A$5:$C$1100,3,0),"")</f>
        <v/>
      </c>
    </row>
    <row r="3540" spans="1:8">
      <c r="A3540" s="13"/>
      <c r="B3540" s="4"/>
      <c r="C3540" s="14" t="str">
        <f>IFERROR(VLOOKUP(B3540,'تكويد الاصناف'!$A$5:$B$1100,2,0),"")</f>
        <v/>
      </c>
      <c r="D3540" s="4"/>
      <c r="E3540" s="4"/>
      <c r="F3540" s="24"/>
      <c r="G3540" s="4"/>
      <c r="H3540" s="14" t="str">
        <f>IFERROR(VLOOKUP(B3540,'تكويد الاصناف'!$A$5:$C$1100,3,0),"")</f>
        <v/>
      </c>
    </row>
    <row r="3541" spans="1:8">
      <c r="A3541" s="13"/>
      <c r="B3541" s="4"/>
      <c r="C3541" s="14" t="str">
        <f>IFERROR(VLOOKUP(B3541,'تكويد الاصناف'!$A$5:$B$1100,2,0),"")</f>
        <v/>
      </c>
      <c r="D3541" s="4"/>
      <c r="E3541" s="4"/>
      <c r="F3541" s="24"/>
      <c r="G3541" s="4"/>
      <c r="H3541" s="14" t="str">
        <f>IFERROR(VLOOKUP(B3541,'تكويد الاصناف'!$A$5:$C$1100,3,0),"")</f>
        <v/>
      </c>
    </row>
    <row r="3542" spans="1:8">
      <c r="A3542" s="13"/>
      <c r="B3542" s="4"/>
      <c r="C3542" s="14" t="str">
        <f>IFERROR(VLOOKUP(B3542,'تكويد الاصناف'!$A$5:$B$1100,2,0),"")</f>
        <v/>
      </c>
      <c r="D3542" s="4"/>
      <c r="E3542" s="4"/>
      <c r="F3542" s="24"/>
      <c r="G3542" s="4"/>
      <c r="H3542" s="14" t="str">
        <f>IFERROR(VLOOKUP(B3542,'تكويد الاصناف'!$A$5:$C$1100,3,0),"")</f>
        <v/>
      </c>
    </row>
    <row r="3543" spans="1:8">
      <c r="A3543" s="13"/>
      <c r="B3543" s="4"/>
      <c r="C3543" s="14" t="str">
        <f>IFERROR(VLOOKUP(B3543,'تكويد الاصناف'!$A$5:$B$1100,2,0),"")</f>
        <v/>
      </c>
      <c r="D3543" s="4"/>
      <c r="E3543" s="4"/>
      <c r="F3543" s="24"/>
      <c r="G3543" s="4"/>
      <c r="H3543" s="14" t="str">
        <f>IFERROR(VLOOKUP(B3543,'تكويد الاصناف'!$A$5:$C$1100,3,0),"")</f>
        <v/>
      </c>
    </row>
    <row r="3544" spans="1:8">
      <c r="A3544" s="13"/>
      <c r="B3544" s="4"/>
      <c r="C3544" s="14" t="str">
        <f>IFERROR(VLOOKUP(B3544,'تكويد الاصناف'!$A$5:$B$1100,2,0),"")</f>
        <v/>
      </c>
      <c r="D3544" s="4"/>
      <c r="E3544" s="4"/>
      <c r="F3544" s="24"/>
      <c r="G3544" s="4"/>
      <c r="H3544" s="14" t="str">
        <f>IFERROR(VLOOKUP(B3544,'تكويد الاصناف'!$A$5:$C$1100,3,0),"")</f>
        <v/>
      </c>
    </row>
    <row r="3545" spans="1:8">
      <c r="A3545" s="13"/>
      <c r="B3545" s="4"/>
      <c r="C3545" s="14" t="str">
        <f>IFERROR(VLOOKUP(B3545,'تكويد الاصناف'!$A$5:$B$1100,2,0),"")</f>
        <v/>
      </c>
      <c r="D3545" s="4"/>
      <c r="E3545" s="4"/>
      <c r="F3545" s="24"/>
      <c r="G3545" s="4"/>
      <c r="H3545" s="14" t="str">
        <f>IFERROR(VLOOKUP(B3545,'تكويد الاصناف'!$A$5:$C$1100,3,0),"")</f>
        <v/>
      </c>
    </row>
    <row r="3546" spans="1:8">
      <c r="A3546" s="13"/>
      <c r="B3546" s="4"/>
      <c r="C3546" s="14" t="str">
        <f>IFERROR(VLOOKUP(B3546,'تكويد الاصناف'!$A$5:$B$1100,2,0),"")</f>
        <v/>
      </c>
      <c r="D3546" s="4"/>
      <c r="E3546" s="4"/>
      <c r="F3546" s="24"/>
      <c r="G3546" s="4"/>
      <c r="H3546" s="14" t="str">
        <f>IFERROR(VLOOKUP(B3546,'تكويد الاصناف'!$A$5:$C$1100,3,0),"")</f>
        <v/>
      </c>
    </row>
    <row r="3547" spans="1:8">
      <c r="A3547" s="13"/>
      <c r="B3547" s="4"/>
      <c r="C3547" s="14" t="str">
        <f>IFERROR(VLOOKUP(B3547,'تكويد الاصناف'!$A$5:$B$1100,2,0),"")</f>
        <v/>
      </c>
      <c r="D3547" s="4"/>
      <c r="E3547" s="4"/>
      <c r="F3547" s="24"/>
      <c r="G3547" s="4"/>
      <c r="H3547" s="14" t="str">
        <f>IFERROR(VLOOKUP(B3547,'تكويد الاصناف'!$A$5:$C$1100,3,0),"")</f>
        <v/>
      </c>
    </row>
    <row r="3548" spans="1:8">
      <c r="A3548" s="13"/>
      <c r="B3548" s="4"/>
      <c r="C3548" s="14" t="str">
        <f>IFERROR(VLOOKUP(B3548,'تكويد الاصناف'!$A$5:$B$1100,2,0),"")</f>
        <v/>
      </c>
      <c r="D3548" s="4"/>
      <c r="E3548" s="4"/>
      <c r="F3548" s="24"/>
      <c r="G3548" s="4"/>
      <c r="H3548" s="14" t="str">
        <f>IFERROR(VLOOKUP(B3548,'تكويد الاصناف'!$A$5:$C$1100,3,0),"")</f>
        <v/>
      </c>
    </row>
    <row r="3549" spans="1:8">
      <c r="A3549" s="13"/>
      <c r="B3549" s="4"/>
      <c r="C3549" s="14" t="str">
        <f>IFERROR(VLOOKUP(B3549,'تكويد الاصناف'!$A$5:$B$1100,2,0),"")</f>
        <v/>
      </c>
      <c r="D3549" s="4"/>
      <c r="E3549" s="4"/>
      <c r="F3549" s="24"/>
      <c r="G3549" s="4"/>
      <c r="H3549" s="14" t="str">
        <f>IFERROR(VLOOKUP(B3549,'تكويد الاصناف'!$A$5:$C$1100,3,0),"")</f>
        <v/>
      </c>
    </row>
    <row r="3550" spans="1:8">
      <c r="A3550" s="13"/>
      <c r="B3550" s="4"/>
      <c r="C3550" s="14" t="str">
        <f>IFERROR(VLOOKUP(B3550,'تكويد الاصناف'!$A$5:$B$1100,2,0),"")</f>
        <v/>
      </c>
      <c r="D3550" s="4"/>
      <c r="E3550" s="4"/>
      <c r="F3550" s="24"/>
      <c r="G3550" s="4"/>
      <c r="H3550" s="14" t="str">
        <f>IFERROR(VLOOKUP(B3550,'تكويد الاصناف'!$A$5:$C$1100,3,0),"")</f>
        <v/>
      </c>
    </row>
    <row r="3551" spans="1:8">
      <c r="A3551" s="13"/>
      <c r="B3551" s="4"/>
      <c r="C3551" s="14" t="str">
        <f>IFERROR(VLOOKUP(B3551,'تكويد الاصناف'!$A$5:$B$1100,2,0),"")</f>
        <v/>
      </c>
      <c r="D3551" s="4"/>
      <c r="E3551" s="4"/>
      <c r="F3551" s="24"/>
      <c r="G3551" s="4"/>
      <c r="H3551" s="14" t="str">
        <f>IFERROR(VLOOKUP(B3551,'تكويد الاصناف'!$A$5:$C$1100,3,0),"")</f>
        <v/>
      </c>
    </row>
    <row r="3552" spans="1:8">
      <c r="A3552" s="13"/>
      <c r="B3552" s="4"/>
      <c r="C3552" s="14" t="str">
        <f>IFERROR(VLOOKUP(B3552,'تكويد الاصناف'!$A$5:$B$1100,2,0),"")</f>
        <v/>
      </c>
      <c r="D3552" s="4"/>
      <c r="E3552" s="4"/>
      <c r="F3552" s="24"/>
      <c r="G3552" s="4"/>
      <c r="H3552" s="14" t="str">
        <f>IFERROR(VLOOKUP(B3552,'تكويد الاصناف'!$A$5:$C$1100,3,0),"")</f>
        <v/>
      </c>
    </row>
    <row r="3553" spans="1:8">
      <c r="A3553" s="13"/>
      <c r="B3553" s="4"/>
      <c r="C3553" s="14" t="str">
        <f>IFERROR(VLOOKUP(B3553,'تكويد الاصناف'!$A$5:$B$1100,2,0),"")</f>
        <v/>
      </c>
      <c r="D3553" s="4"/>
      <c r="E3553" s="4"/>
      <c r="F3553" s="24"/>
      <c r="G3553" s="4"/>
      <c r="H3553" s="14" t="str">
        <f>IFERROR(VLOOKUP(B3553,'تكويد الاصناف'!$A$5:$C$1100,3,0),"")</f>
        <v/>
      </c>
    </row>
    <row r="3554" spans="1:8">
      <c r="A3554" s="13"/>
      <c r="B3554" s="4"/>
      <c r="C3554" s="14" t="str">
        <f>IFERROR(VLOOKUP(B3554,'تكويد الاصناف'!$A$5:$B$1100,2,0),"")</f>
        <v/>
      </c>
      <c r="D3554" s="4"/>
      <c r="E3554" s="4"/>
      <c r="F3554" s="24"/>
      <c r="G3554" s="4"/>
      <c r="H3554" s="14" t="str">
        <f>IFERROR(VLOOKUP(B3554,'تكويد الاصناف'!$A$5:$C$1100,3,0),"")</f>
        <v/>
      </c>
    </row>
    <row r="3555" spans="1:8">
      <c r="A3555" s="13"/>
      <c r="B3555" s="4"/>
      <c r="C3555" s="14" t="str">
        <f>IFERROR(VLOOKUP(B3555,'تكويد الاصناف'!$A$5:$B$1100,2,0),"")</f>
        <v/>
      </c>
      <c r="D3555" s="4"/>
      <c r="E3555" s="4"/>
      <c r="F3555" s="24"/>
      <c r="G3555" s="4"/>
      <c r="H3555" s="14" t="str">
        <f>IFERROR(VLOOKUP(B3555,'تكويد الاصناف'!$A$5:$C$1100,3,0),"")</f>
        <v/>
      </c>
    </row>
    <row r="3556" spans="1:8">
      <c r="A3556" s="13"/>
      <c r="B3556" s="4"/>
      <c r="C3556" s="14" t="str">
        <f>IFERROR(VLOOKUP(B3556,'تكويد الاصناف'!$A$5:$B$1100,2,0),"")</f>
        <v/>
      </c>
      <c r="D3556" s="4"/>
      <c r="E3556" s="4"/>
      <c r="F3556" s="24"/>
      <c r="G3556" s="4"/>
      <c r="H3556" s="14" t="str">
        <f>IFERROR(VLOOKUP(B3556,'تكويد الاصناف'!$A$5:$C$1100,3,0),"")</f>
        <v/>
      </c>
    </row>
    <row r="3557" spans="1:8">
      <c r="A3557" s="13"/>
      <c r="B3557" s="4"/>
      <c r="C3557" s="14" t="str">
        <f>IFERROR(VLOOKUP(B3557,'تكويد الاصناف'!$A$5:$B$1100,2,0),"")</f>
        <v/>
      </c>
      <c r="D3557" s="4"/>
      <c r="E3557" s="4"/>
      <c r="F3557" s="24"/>
      <c r="G3557" s="4"/>
      <c r="H3557" s="14" t="str">
        <f>IFERROR(VLOOKUP(B3557,'تكويد الاصناف'!$A$5:$C$1100,3,0),"")</f>
        <v/>
      </c>
    </row>
    <row r="3558" spans="1:8">
      <c r="A3558" s="13"/>
      <c r="B3558" s="4"/>
      <c r="C3558" s="14" t="str">
        <f>IFERROR(VLOOKUP(B3558,'تكويد الاصناف'!$A$5:$B$1100,2,0),"")</f>
        <v/>
      </c>
      <c r="D3558" s="4"/>
      <c r="E3558" s="4"/>
      <c r="F3558" s="24"/>
      <c r="G3558" s="4"/>
      <c r="H3558" s="14" t="str">
        <f>IFERROR(VLOOKUP(B3558,'تكويد الاصناف'!$A$5:$C$1100,3,0),"")</f>
        <v/>
      </c>
    </row>
    <row r="3559" spans="1:8">
      <c r="A3559" s="13"/>
      <c r="B3559" s="4"/>
      <c r="C3559" s="14" t="str">
        <f>IFERROR(VLOOKUP(B3559,'تكويد الاصناف'!$A$5:$B$1100,2,0),"")</f>
        <v/>
      </c>
      <c r="D3559" s="4"/>
      <c r="E3559" s="4"/>
      <c r="F3559" s="24"/>
      <c r="G3559" s="4"/>
      <c r="H3559" s="14" t="str">
        <f>IFERROR(VLOOKUP(B3559,'تكويد الاصناف'!$A$5:$C$1100,3,0),"")</f>
        <v/>
      </c>
    </row>
    <row r="3560" spans="1:8">
      <c r="A3560" s="13"/>
      <c r="B3560" s="4"/>
      <c r="C3560" s="14" t="str">
        <f>IFERROR(VLOOKUP(B3560,'تكويد الاصناف'!$A$5:$B$1100,2,0),"")</f>
        <v/>
      </c>
      <c r="D3560" s="4"/>
      <c r="E3560" s="4"/>
      <c r="F3560" s="24"/>
      <c r="G3560" s="4"/>
      <c r="H3560" s="14" t="str">
        <f>IFERROR(VLOOKUP(B3560,'تكويد الاصناف'!$A$5:$C$1100,3,0),"")</f>
        <v/>
      </c>
    </row>
    <row r="3561" spans="1:8">
      <c r="A3561" s="13"/>
      <c r="B3561" s="4"/>
      <c r="C3561" s="14" t="str">
        <f>IFERROR(VLOOKUP(B3561,'تكويد الاصناف'!$A$5:$B$1100,2,0),"")</f>
        <v/>
      </c>
      <c r="D3561" s="4"/>
      <c r="E3561" s="4"/>
      <c r="F3561" s="24"/>
      <c r="G3561" s="4"/>
      <c r="H3561" s="14" t="str">
        <f>IFERROR(VLOOKUP(B3561,'تكويد الاصناف'!$A$5:$C$1100,3,0),"")</f>
        <v/>
      </c>
    </row>
    <row r="3562" spans="1:8">
      <c r="A3562" s="13"/>
      <c r="B3562" s="4"/>
      <c r="C3562" s="14" t="str">
        <f>IFERROR(VLOOKUP(B3562,'تكويد الاصناف'!$A$5:$B$1100,2,0),"")</f>
        <v/>
      </c>
      <c r="D3562" s="4"/>
      <c r="E3562" s="4"/>
      <c r="F3562" s="24"/>
      <c r="G3562" s="4"/>
      <c r="H3562" s="14" t="str">
        <f>IFERROR(VLOOKUP(B3562,'تكويد الاصناف'!$A$5:$C$1100,3,0),"")</f>
        <v/>
      </c>
    </row>
    <row r="3563" spans="1:8">
      <c r="A3563" s="13"/>
      <c r="B3563" s="4"/>
      <c r="C3563" s="14" t="str">
        <f>IFERROR(VLOOKUP(B3563,'تكويد الاصناف'!$A$5:$B$1100,2,0),"")</f>
        <v/>
      </c>
      <c r="D3563" s="4"/>
      <c r="E3563" s="4"/>
      <c r="F3563" s="24"/>
      <c r="G3563" s="4"/>
      <c r="H3563" s="14" t="str">
        <f>IFERROR(VLOOKUP(B3563,'تكويد الاصناف'!$A$5:$C$1100,3,0),"")</f>
        <v/>
      </c>
    </row>
    <row r="3564" spans="1:8">
      <c r="A3564" s="13"/>
      <c r="B3564" s="4"/>
      <c r="C3564" s="14" t="str">
        <f>IFERROR(VLOOKUP(B3564,'تكويد الاصناف'!$A$5:$B$1100,2,0),"")</f>
        <v/>
      </c>
      <c r="D3564" s="4"/>
      <c r="E3564" s="4"/>
      <c r="F3564" s="24"/>
      <c r="G3564" s="4"/>
      <c r="H3564" s="14" t="str">
        <f>IFERROR(VLOOKUP(B3564,'تكويد الاصناف'!$A$5:$C$1100,3,0),"")</f>
        <v/>
      </c>
    </row>
    <row r="3565" spans="1:8">
      <c r="A3565" s="13"/>
      <c r="B3565" s="4"/>
      <c r="C3565" s="14" t="str">
        <f>IFERROR(VLOOKUP(B3565,'تكويد الاصناف'!$A$5:$B$1100,2,0),"")</f>
        <v/>
      </c>
      <c r="D3565" s="4"/>
      <c r="E3565" s="4"/>
      <c r="F3565" s="24"/>
      <c r="G3565" s="4"/>
      <c r="H3565" s="14" t="str">
        <f>IFERROR(VLOOKUP(B3565,'تكويد الاصناف'!$A$5:$C$1100,3,0),"")</f>
        <v/>
      </c>
    </row>
    <row r="3566" spans="1:8">
      <c r="A3566" s="13"/>
      <c r="B3566" s="4"/>
      <c r="C3566" s="14" t="str">
        <f>IFERROR(VLOOKUP(B3566,'تكويد الاصناف'!$A$5:$B$1100,2,0),"")</f>
        <v/>
      </c>
      <c r="D3566" s="4"/>
      <c r="E3566" s="4"/>
      <c r="F3566" s="24"/>
      <c r="G3566" s="4"/>
      <c r="H3566" s="14" t="str">
        <f>IFERROR(VLOOKUP(B3566,'تكويد الاصناف'!$A$5:$C$1100,3,0),"")</f>
        <v/>
      </c>
    </row>
    <row r="3567" spans="1:8">
      <c r="A3567" s="13"/>
      <c r="B3567" s="4"/>
      <c r="C3567" s="14" t="str">
        <f>IFERROR(VLOOKUP(B3567,'تكويد الاصناف'!$A$5:$B$1100,2,0),"")</f>
        <v/>
      </c>
      <c r="D3567" s="4"/>
      <c r="E3567" s="4"/>
      <c r="F3567" s="24"/>
      <c r="G3567" s="4"/>
      <c r="H3567" s="14" t="str">
        <f>IFERROR(VLOOKUP(B3567,'تكويد الاصناف'!$A$5:$C$1100,3,0),"")</f>
        <v/>
      </c>
    </row>
    <row r="3568" spans="1:8">
      <c r="A3568" s="13"/>
      <c r="B3568" s="4"/>
      <c r="C3568" s="14" t="str">
        <f>IFERROR(VLOOKUP(B3568,'تكويد الاصناف'!$A$5:$B$1100,2,0),"")</f>
        <v/>
      </c>
      <c r="D3568" s="4"/>
      <c r="E3568" s="4"/>
      <c r="F3568" s="24"/>
      <c r="G3568" s="4"/>
      <c r="H3568" s="14" t="str">
        <f>IFERROR(VLOOKUP(B3568,'تكويد الاصناف'!$A$5:$C$1100,3,0),"")</f>
        <v/>
      </c>
    </row>
    <row r="3569" spans="1:8">
      <c r="A3569" s="13"/>
      <c r="B3569" s="4"/>
      <c r="C3569" s="14" t="str">
        <f>IFERROR(VLOOKUP(B3569,'تكويد الاصناف'!$A$5:$B$1100,2,0),"")</f>
        <v/>
      </c>
      <c r="D3569" s="4"/>
      <c r="E3569" s="4"/>
      <c r="F3569" s="24"/>
      <c r="G3569" s="4"/>
      <c r="H3569" s="14" t="str">
        <f>IFERROR(VLOOKUP(B3569,'تكويد الاصناف'!$A$5:$C$1100,3,0),"")</f>
        <v/>
      </c>
    </row>
    <row r="3570" spans="1:8">
      <c r="A3570" s="13"/>
      <c r="B3570" s="4"/>
      <c r="C3570" s="14" t="str">
        <f>IFERROR(VLOOKUP(B3570,'تكويد الاصناف'!$A$5:$B$1100,2,0),"")</f>
        <v/>
      </c>
      <c r="D3570" s="4"/>
      <c r="E3570" s="4"/>
      <c r="F3570" s="24"/>
      <c r="G3570" s="4"/>
      <c r="H3570" s="14" t="str">
        <f>IFERROR(VLOOKUP(B3570,'تكويد الاصناف'!$A$5:$C$1100,3,0),"")</f>
        <v/>
      </c>
    </row>
    <row r="3571" spans="1:8">
      <c r="A3571" s="13"/>
      <c r="B3571" s="4"/>
      <c r="C3571" s="14" t="str">
        <f>IFERROR(VLOOKUP(B3571,'تكويد الاصناف'!$A$5:$B$1100,2,0),"")</f>
        <v/>
      </c>
      <c r="D3571" s="4"/>
      <c r="E3571" s="4"/>
      <c r="F3571" s="24"/>
      <c r="G3571" s="4"/>
      <c r="H3571" s="14" t="str">
        <f>IFERROR(VLOOKUP(B3571,'تكويد الاصناف'!$A$5:$C$1100,3,0),"")</f>
        <v/>
      </c>
    </row>
    <row r="3572" spans="1:8">
      <c r="A3572" s="13"/>
      <c r="B3572" s="4"/>
      <c r="C3572" s="14" t="str">
        <f>IFERROR(VLOOKUP(B3572,'تكويد الاصناف'!$A$5:$B$1100,2,0),"")</f>
        <v/>
      </c>
      <c r="D3572" s="4"/>
      <c r="E3572" s="4"/>
      <c r="F3572" s="24"/>
      <c r="G3572" s="4"/>
      <c r="H3572" s="14" t="str">
        <f>IFERROR(VLOOKUP(B3572,'تكويد الاصناف'!$A$5:$C$1100,3,0),"")</f>
        <v/>
      </c>
    </row>
    <row r="3573" spans="1:8">
      <c r="A3573" s="13"/>
      <c r="B3573" s="4"/>
      <c r="C3573" s="14" t="str">
        <f>IFERROR(VLOOKUP(B3573,'تكويد الاصناف'!$A$5:$B$1100,2,0),"")</f>
        <v/>
      </c>
      <c r="D3573" s="4"/>
      <c r="E3573" s="4"/>
      <c r="F3573" s="24"/>
      <c r="G3573" s="4"/>
      <c r="H3573" s="14" t="str">
        <f>IFERROR(VLOOKUP(B3573,'تكويد الاصناف'!$A$5:$C$1100,3,0),"")</f>
        <v/>
      </c>
    </row>
    <row r="3574" spans="1:8">
      <c r="A3574" s="13"/>
      <c r="B3574" s="4"/>
      <c r="C3574" s="14" t="str">
        <f>IFERROR(VLOOKUP(B3574,'تكويد الاصناف'!$A$5:$B$1100,2,0),"")</f>
        <v/>
      </c>
      <c r="D3574" s="4"/>
      <c r="E3574" s="4"/>
      <c r="F3574" s="24"/>
      <c r="G3574" s="4"/>
      <c r="H3574" s="14" t="str">
        <f>IFERROR(VLOOKUP(B3574,'تكويد الاصناف'!$A$5:$C$1100,3,0),"")</f>
        <v/>
      </c>
    </row>
    <row r="3575" spans="1:8">
      <c r="A3575" s="13"/>
      <c r="B3575" s="4"/>
      <c r="C3575" s="14" t="str">
        <f>IFERROR(VLOOKUP(B3575,'تكويد الاصناف'!$A$5:$B$1100,2,0),"")</f>
        <v/>
      </c>
      <c r="D3575" s="4"/>
      <c r="E3575" s="4"/>
      <c r="F3575" s="24"/>
      <c r="G3575" s="4"/>
      <c r="H3575" s="14" t="str">
        <f>IFERROR(VLOOKUP(B3575,'تكويد الاصناف'!$A$5:$C$1100,3,0),"")</f>
        <v/>
      </c>
    </row>
    <row r="3576" spans="1:8">
      <c r="A3576" s="13"/>
      <c r="B3576" s="4"/>
      <c r="C3576" s="14" t="str">
        <f>IFERROR(VLOOKUP(B3576,'تكويد الاصناف'!$A$5:$B$1100,2,0),"")</f>
        <v/>
      </c>
      <c r="D3576" s="4"/>
      <c r="E3576" s="4"/>
      <c r="F3576" s="24"/>
      <c r="G3576" s="4"/>
      <c r="H3576" s="14" t="str">
        <f>IFERROR(VLOOKUP(B3576,'تكويد الاصناف'!$A$5:$C$1100,3,0),"")</f>
        <v/>
      </c>
    </row>
    <row r="3577" spans="1:8">
      <c r="A3577" s="13"/>
      <c r="B3577" s="4"/>
      <c r="C3577" s="14" t="str">
        <f>IFERROR(VLOOKUP(B3577,'تكويد الاصناف'!$A$5:$B$1100,2,0),"")</f>
        <v/>
      </c>
      <c r="D3577" s="4"/>
      <c r="E3577" s="4"/>
      <c r="F3577" s="24"/>
      <c r="G3577" s="4"/>
      <c r="H3577" s="14" t="str">
        <f>IFERROR(VLOOKUP(B3577,'تكويد الاصناف'!$A$5:$C$1100,3,0),"")</f>
        <v/>
      </c>
    </row>
    <row r="3578" spans="1:8">
      <c r="A3578" s="13"/>
      <c r="B3578" s="4"/>
      <c r="C3578" s="14" t="str">
        <f>IFERROR(VLOOKUP(B3578,'تكويد الاصناف'!$A$5:$B$1100,2,0),"")</f>
        <v/>
      </c>
      <c r="D3578" s="4"/>
      <c r="E3578" s="4"/>
      <c r="F3578" s="24"/>
      <c r="G3578" s="4"/>
      <c r="H3578" s="14" t="str">
        <f>IFERROR(VLOOKUP(B3578,'تكويد الاصناف'!$A$5:$C$1100,3,0),"")</f>
        <v/>
      </c>
    </row>
    <row r="3579" spans="1:8">
      <c r="A3579" s="13"/>
      <c r="B3579" s="4"/>
      <c r="C3579" s="14" t="str">
        <f>IFERROR(VLOOKUP(B3579,'تكويد الاصناف'!$A$5:$B$1100,2,0),"")</f>
        <v/>
      </c>
      <c r="D3579" s="4"/>
      <c r="E3579" s="4"/>
      <c r="F3579" s="24"/>
      <c r="G3579" s="4"/>
      <c r="H3579" s="14" t="str">
        <f>IFERROR(VLOOKUP(B3579,'تكويد الاصناف'!$A$5:$C$1100,3,0),"")</f>
        <v/>
      </c>
    </row>
    <row r="3580" spans="1:8">
      <c r="A3580" s="13"/>
      <c r="B3580" s="4"/>
      <c r="C3580" s="14" t="str">
        <f>IFERROR(VLOOKUP(B3580,'تكويد الاصناف'!$A$5:$B$1100,2,0),"")</f>
        <v/>
      </c>
      <c r="D3580" s="4"/>
      <c r="E3580" s="4"/>
      <c r="F3580" s="24"/>
      <c r="G3580" s="4"/>
      <c r="H3580" s="14" t="str">
        <f>IFERROR(VLOOKUP(B3580,'تكويد الاصناف'!$A$5:$C$1100,3,0),"")</f>
        <v/>
      </c>
    </row>
    <row r="3581" spans="1:8">
      <c r="A3581" s="13"/>
      <c r="B3581" s="4"/>
      <c r="C3581" s="14" t="str">
        <f>IFERROR(VLOOKUP(B3581,'تكويد الاصناف'!$A$5:$B$1100,2,0),"")</f>
        <v/>
      </c>
      <c r="D3581" s="4"/>
      <c r="E3581" s="4"/>
      <c r="F3581" s="24"/>
      <c r="G3581" s="4"/>
      <c r="H3581" s="14" t="str">
        <f>IFERROR(VLOOKUP(B3581,'تكويد الاصناف'!$A$5:$C$1100,3,0),"")</f>
        <v/>
      </c>
    </row>
    <row r="3582" spans="1:8">
      <c r="A3582" s="13"/>
      <c r="B3582" s="4"/>
      <c r="C3582" s="14" t="str">
        <f>IFERROR(VLOOKUP(B3582,'تكويد الاصناف'!$A$5:$B$1100,2,0),"")</f>
        <v/>
      </c>
      <c r="D3582" s="4"/>
      <c r="E3582" s="4"/>
      <c r="F3582" s="24"/>
      <c r="G3582" s="4"/>
      <c r="H3582" s="14" t="str">
        <f>IFERROR(VLOOKUP(B3582,'تكويد الاصناف'!$A$5:$C$1100,3,0),"")</f>
        <v/>
      </c>
    </row>
    <row r="3583" spans="1:8">
      <c r="A3583" s="13"/>
      <c r="B3583" s="4"/>
      <c r="C3583" s="14" t="str">
        <f>IFERROR(VLOOKUP(B3583,'تكويد الاصناف'!$A$5:$B$1100,2,0),"")</f>
        <v/>
      </c>
      <c r="D3583" s="4"/>
      <c r="E3583" s="4"/>
      <c r="F3583" s="24"/>
      <c r="G3583" s="4"/>
      <c r="H3583" s="14" t="str">
        <f>IFERROR(VLOOKUP(B3583,'تكويد الاصناف'!$A$5:$C$1100,3,0),"")</f>
        <v/>
      </c>
    </row>
    <row r="3584" spans="1:8">
      <c r="A3584" s="13"/>
      <c r="B3584" s="4"/>
      <c r="C3584" s="14" t="str">
        <f>IFERROR(VLOOKUP(B3584,'تكويد الاصناف'!$A$5:$B$1100,2,0),"")</f>
        <v/>
      </c>
      <c r="D3584" s="4"/>
      <c r="E3584" s="4"/>
      <c r="F3584" s="24"/>
      <c r="G3584" s="4"/>
      <c r="H3584" s="14" t="str">
        <f>IFERROR(VLOOKUP(B3584,'تكويد الاصناف'!$A$5:$C$1100,3,0),"")</f>
        <v/>
      </c>
    </row>
    <row r="3585" spans="1:8">
      <c r="A3585" s="13"/>
      <c r="B3585" s="4"/>
      <c r="C3585" s="14" t="str">
        <f>IFERROR(VLOOKUP(B3585,'تكويد الاصناف'!$A$5:$B$1100,2,0),"")</f>
        <v/>
      </c>
      <c r="D3585" s="4"/>
      <c r="E3585" s="4"/>
      <c r="F3585" s="24"/>
      <c r="G3585" s="4"/>
      <c r="H3585" s="14" t="str">
        <f>IFERROR(VLOOKUP(B3585,'تكويد الاصناف'!$A$5:$C$1100,3,0),"")</f>
        <v/>
      </c>
    </row>
    <row r="3586" spans="1:8">
      <c r="A3586" s="13"/>
      <c r="B3586" s="4"/>
      <c r="C3586" s="14" t="str">
        <f>IFERROR(VLOOKUP(B3586,'تكويد الاصناف'!$A$5:$B$1100,2,0),"")</f>
        <v/>
      </c>
      <c r="D3586" s="4"/>
      <c r="E3586" s="4"/>
      <c r="F3586" s="24"/>
      <c r="G3586" s="4"/>
      <c r="H3586" s="14" t="str">
        <f>IFERROR(VLOOKUP(B3586,'تكويد الاصناف'!$A$5:$C$1100,3,0),"")</f>
        <v/>
      </c>
    </row>
    <row r="3587" spans="1:8">
      <c r="A3587" s="13"/>
      <c r="B3587" s="4"/>
      <c r="C3587" s="14" t="str">
        <f>IFERROR(VLOOKUP(B3587,'تكويد الاصناف'!$A$5:$B$1100,2,0),"")</f>
        <v/>
      </c>
      <c r="D3587" s="4"/>
      <c r="E3587" s="4"/>
      <c r="F3587" s="24"/>
      <c r="G3587" s="4"/>
      <c r="H3587" s="14" t="str">
        <f>IFERROR(VLOOKUP(B3587,'تكويد الاصناف'!$A$5:$C$1100,3,0),"")</f>
        <v/>
      </c>
    </row>
    <row r="3588" spans="1:8">
      <c r="A3588" s="13"/>
      <c r="B3588" s="4"/>
      <c r="C3588" s="14" t="str">
        <f>IFERROR(VLOOKUP(B3588,'تكويد الاصناف'!$A$5:$B$1100,2,0),"")</f>
        <v/>
      </c>
      <c r="D3588" s="4"/>
      <c r="E3588" s="4"/>
      <c r="F3588" s="24"/>
      <c r="G3588" s="4"/>
      <c r="H3588" s="14" t="str">
        <f>IFERROR(VLOOKUP(B3588,'تكويد الاصناف'!$A$5:$C$1100,3,0),"")</f>
        <v/>
      </c>
    </row>
    <row r="3589" spans="1:8">
      <c r="A3589" s="13"/>
      <c r="B3589" s="4"/>
      <c r="C3589" s="14" t="str">
        <f>IFERROR(VLOOKUP(B3589,'تكويد الاصناف'!$A$5:$B$1100,2,0),"")</f>
        <v/>
      </c>
      <c r="D3589" s="4"/>
      <c r="E3589" s="4"/>
      <c r="F3589" s="24"/>
      <c r="G3589" s="4"/>
      <c r="H3589" s="14" t="str">
        <f>IFERROR(VLOOKUP(B3589,'تكويد الاصناف'!$A$5:$C$1100,3,0),"")</f>
        <v/>
      </c>
    </row>
    <row r="3590" spans="1:8">
      <c r="A3590" s="13"/>
      <c r="B3590" s="4"/>
      <c r="C3590" s="14" t="str">
        <f>IFERROR(VLOOKUP(B3590,'تكويد الاصناف'!$A$5:$B$1100,2,0),"")</f>
        <v/>
      </c>
      <c r="D3590" s="4"/>
      <c r="E3590" s="4"/>
      <c r="F3590" s="24"/>
      <c r="G3590" s="4"/>
      <c r="H3590" s="14" t="str">
        <f>IFERROR(VLOOKUP(B3590,'تكويد الاصناف'!$A$5:$C$1100,3,0),"")</f>
        <v/>
      </c>
    </row>
    <row r="3591" spans="1:8">
      <c r="A3591" s="13"/>
      <c r="B3591" s="4"/>
      <c r="C3591" s="14" t="str">
        <f>IFERROR(VLOOKUP(B3591,'تكويد الاصناف'!$A$5:$B$1100,2,0),"")</f>
        <v/>
      </c>
      <c r="D3591" s="4"/>
      <c r="E3591" s="4"/>
      <c r="F3591" s="24"/>
      <c r="G3591" s="4"/>
      <c r="H3591" s="14" t="str">
        <f>IFERROR(VLOOKUP(B3591,'تكويد الاصناف'!$A$5:$C$1100,3,0),"")</f>
        <v/>
      </c>
    </row>
    <row r="3592" spans="1:8">
      <c r="A3592" s="13"/>
      <c r="B3592" s="4"/>
      <c r="C3592" s="14" t="str">
        <f>IFERROR(VLOOKUP(B3592,'تكويد الاصناف'!$A$5:$B$1100,2,0),"")</f>
        <v/>
      </c>
      <c r="D3592" s="4"/>
      <c r="E3592" s="4"/>
      <c r="F3592" s="24"/>
      <c r="G3592" s="4"/>
      <c r="H3592" s="14" t="str">
        <f>IFERROR(VLOOKUP(B3592,'تكويد الاصناف'!$A$5:$C$1100,3,0),"")</f>
        <v/>
      </c>
    </row>
    <row r="3593" spans="1:8">
      <c r="A3593" s="13"/>
      <c r="B3593" s="4"/>
      <c r="C3593" s="14" t="str">
        <f>IFERROR(VLOOKUP(B3593,'تكويد الاصناف'!$A$5:$B$1100,2,0),"")</f>
        <v/>
      </c>
      <c r="D3593" s="4"/>
      <c r="E3593" s="4"/>
      <c r="F3593" s="24"/>
      <c r="G3593" s="4"/>
      <c r="H3593" s="14" t="str">
        <f>IFERROR(VLOOKUP(B3593,'تكويد الاصناف'!$A$5:$C$1100,3,0),"")</f>
        <v/>
      </c>
    </row>
    <row r="3594" spans="1:8">
      <c r="A3594" s="13"/>
      <c r="B3594" s="4"/>
      <c r="C3594" s="14" t="str">
        <f>IFERROR(VLOOKUP(B3594,'تكويد الاصناف'!$A$5:$B$1100,2,0),"")</f>
        <v/>
      </c>
      <c r="D3594" s="4"/>
      <c r="E3594" s="4"/>
      <c r="F3594" s="24"/>
      <c r="G3594" s="4"/>
      <c r="H3594" s="14" t="str">
        <f>IFERROR(VLOOKUP(B3594,'تكويد الاصناف'!$A$5:$C$1100,3,0),"")</f>
        <v/>
      </c>
    </row>
    <row r="3595" spans="1:8">
      <c r="A3595" s="13"/>
      <c r="B3595" s="4"/>
      <c r="C3595" s="14" t="str">
        <f>IFERROR(VLOOKUP(B3595,'تكويد الاصناف'!$A$5:$B$1100,2,0),"")</f>
        <v/>
      </c>
      <c r="D3595" s="4"/>
      <c r="E3595" s="4"/>
      <c r="F3595" s="24"/>
      <c r="G3595" s="4"/>
      <c r="H3595" s="14" t="str">
        <f>IFERROR(VLOOKUP(B3595,'تكويد الاصناف'!$A$5:$C$1100,3,0),"")</f>
        <v/>
      </c>
    </row>
    <row r="3596" spans="1:8">
      <c r="A3596" s="13"/>
      <c r="B3596" s="4"/>
      <c r="C3596" s="14" t="str">
        <f>IFERROR(VLOOKUP(B3596,'تكويد الاصناف'!$A$5:$B$1100,2,0),"")</f>
        <v/>
      </c>
      <c r="D3596" s="4"/>
      <c r="E3596" s="4"/>
      <c r="F3596" s="24"/>
      <c r="G3596" s="4"/>
      <c r="H3596" s="14" t="str">
        <f>IFERROR(VLOOKUP(B3596,'تكويد الاصناف'!$A$5:$C$1100,3,0),"")</f>
        <v/>
      </c>
    </row>
    <row r="3597" spans="1:8">
      <c r="A3597" s="13"/>
      <c r="B3597" s="4"/>
      <c r="C3597" s="14" t="str">
        <f>IFERROR(VLOOKUP(B3597,'تكويد الاصناف'!$A$5:$B$1100,2,0),"")</f>
        <v/>
      </c>
      <c r="D3597" s="4"/>
      <c r="E3597" s="4"/>
      <c r="F3597" s="24"/>
      <c r="G3597" s="4"/>
      <c r="H3597" s="14" t="str">
        <f>IFERROR(VLOOKUP(B3597,'تكويد الاصناف'!$A$5:$C$1100,3,0),"")</f>
        <v/>
      </c>
    </row>
    <row r="3598" spans="1:8">
      <c r="A3598" s="13"/>
      <c r="B3598" s="4"/>
      <c r="C3598" s="14" t="str">
        <f>IFERROR(VLOOKUP(B3598,'تكويد الاصناف'!$A$5:$B$1100,2,0),"")</f>
        <v/>
      </c>
      <c r="D3598" s="4"/>
      <c r="E3598" s="4"/>
      <c r="F3598" s="24"/>
      <c r="G3598" s="4"/>
      <c r="H3598" s="14" t="str">
        <f>IFERROR(VLOOKUP(B3598,'تكويد الاصناف'!$A$5:$C$1100,3,0),"")</f>
        <v/>
      </c>
    </row>
    <row r="3599" spans="1:8">
      <c r="A3599" s="13"/>
      <c r="B3599" s="4"/>
      <c r="C3599" s="14" t="str">
        <f>IFERROR(VLOOKUP(B3599,'تكويد الاصناف'!$A$5:$B$1100,2,0),"")</f>
        <v/>
      </c>
      <c r="D3599" s="4"/>
      <c r="E3599" s="4"/>
      <c r="F3599" s="24"/>
      <c r="G3599" s="4"/>
      <c r="H3599" s="14" t="str">
        <f>IFERROR(VLOOKUP(B3599,'تكويد الاصناف'!$A$5:$C$1100,3,0),"")</f>
        <v/>
      </c>
    </row>
    <row r="3600" spans="1:8">
      <c r="A3600" s="13"/>
      <c r="B3600" s="4"/>
      <c r="C3600" s="14" t="str">
        <f>IFERROR(VLOOKUP(B3600,'تكويد الاصناف'!$A$5:$B$1100,2,0),"")</f>
        <v/>
      </c>
      <c r="D3600" s="4"/>
      <c r="E3600" s="4"/>
      <c r="F3600" s="24"/>
      <c r="G3600" s="4"/>
      <c r="H3600" s="14" t="str">
        <f>IFERROR(VLOOKUP(B3600,'تكويد الاصناف'!$A$5:$C$1100,3,0),"")</f>
        <v/>
      </c>
    </row>
    <row r="3601" spans="1:8">
      <c r="A3601" s="13"/>
      <c r="B3601" s="4"/>
      <c r="C3601" s="14" t="str">
        <f>IFERROR(VLOOKUP(B3601,'تكويد الاصناف'!$A$5:$B$1100,2,0),"")</f>
        <v/>
      </c>
      <c r="D3601" s="4"/>
      <c r="E3601" s="4"/>
      <c r="F3601" s="24"/>
      <c r="G3601" s="4"/>
      <c r="H3601" s="14" t="str">
        <f>IFERROR(VLOOKUP(B3601,'تكويد الاصناف'!$A$5:$C$1100,3,0),"")</f>
        <v/>
      </c>
    </row>
    <row r="3602" spans="1:8">
      <c r="A3602" s="13"/>
      <c r="B3602" s="4"/>
      <c r="C3602" s="14" t="str">
        <f>IFERROR(VLOOKUP(B3602,'تكويد الاصناف'!$A$5:$B$1100,2,0),"")</f>
        <v/>
      </c>
      <c r="D3602" s="4"/>
      <c r="E3602" s="4"/>
      <c r="F3602" s="24"/>
      <c r="G3602" s="4"/>
      <c r="H3602" s="14" t="str">
        <f>IFERROR(VLOOKUP(B3602,'تكويد الاصناف'!$A$5:$C$1100,3,0),"")</f>
        <v/>
      </c>
    </row>
    <row r="3603" spans="1:8">
      <c r="A3603" s="13"/>
      <c r="B3603" s="4"/>
      <c r="C3603" s="14" t="str">
        <f>IFERROR(VLOOKUP(B3603,'تكويد الاصناف'!$A$5:$B$1100,2,0),"")</f>
        <v/>
      </c>
      <c r="D3603" s="4"/>
      <c r="E3603" s="4"/>
      <c r="F3603" s="24"/>
      <c r="G3603" s="4"/>
      <c r="H3603" s="14" t="str">
        <f>IFERROR(VLOOKUP(B3603,'تكويد الاصناف'!$A$5:$C$1100,3,0),"")</f>
        <v/>
      </c>
    </row>
    <row r="3604" spans="1:8">
      <c r="A3604" s="13"/>
      <c r="B3604" s="4"/>
      <c r="C3604" s="14" t="str">
        <f>IFERROR(VLOOKUP(B3604,'تكويد الاصناف'!$A$5:$B$1100,2,0),"")</f>
        <v/>
      </c>
      <c r="D3604" s="4"/>
      <c r="E3604" s="4"/>
      <c r="F3604" s="24"/>
      <c r="G3604" s="4"/>
      <c r="H3604" s="14" t="str">
        <f>IFERROR(VLOOKUP(B3604,'تكويد الاصناف'!$A$5:$C$1100,3,0),"")</f>
        <v/>
      </c>
    </row>
    <row r="3605" spans="1:8">
      <c r="A3605" s="13"/>
      <c r="B3605" s="4"/>
      <c r="C3605" s="14" t="str">
        <f>IFERROR(VLOOKUP(B3605,'تكويد الاصناف'!$A$5:$B$1100,2,0),"")</f>
        <v/>
      </c>
      <c r="D3605" s="4"/>
      <c r="E3605" s="4"/>
      <c r="F3605" s="24"/>
      <c r="G3605" s="4"/>
      <c r="H3605" s="14" t="str">
        <f>IFERROR(VLOOKUP(B3605,'تكويد الاصناف'!$A$5:$C$1100,3,0),"")</f>
        <v/>
      </c>
    </row>
    <row r="3606" spans="1:8">
      <c r="A3606" s="13"/>
      <c r="B3606" s="4"/>
      <c r="C3606" s="14" t="str">
        <f>IFERROR(VLOOKUP(B3606,'تكويد الاصناف'!$A$5:$B$1100,2,0),"")</f>
        <v/>
      </c>
      <c r="D3606" s="4"/>
      <c r="E3606" s="4"/>
      <c r="F3606" s="24"/>
      <c r="G3606" s="4"/>
      <c r="H3606" s="14" t="str">
        <f>IFERROR(VLOOKUP(B3606,'تكويد الاصناف'!$A$5:$C$1100,3,0),"")</f>
        <v/>
      </c>
    </row>
    <row r="3607" spans="1:8">
      <c r="A3607" s="13"/>
      <c r="B3607" s="4"/>
      <c r="C3607" s="14" t="str">
        <f>IFERROR(VLOOKUP(B3607,'تكويد الاصناف'!$A$5:$B$1100,2,0),"")</f>
        <v/>
      </c>
      <c r="D3607" s="4"/>
      <c r="E3607" s="4"/>
      <c r="F3607" s="24"/>
      <c r="G3607" s="4"/>
      <c r="H3607" s="14" t="str">
        <f>IFERROR(VLOOKUP(B3607,'تكويد الاصناف'!$A$5:$C$1100,3,0),"")</f>
        <v/>
      </c>
    </row>
    <row r="3608" spans="1:8">
      <c r="A3608" s="13"/>
      <c r="B3608" s="4"/>
      <c r="C3608" s="14" t="str">
        <f>IFERROR(VLOOKUP(B3608,'تكويد الاصناف'!$A$5:$B$1100,2,0),"")</f>
        <v/>
      </c>
      <c r="D3608" s="4"/>
      <c r="E3608" s="4"/>
      <c r="F3608" s="24"/>
      <c r="G3608" s="4"/>
      <c r="H3608" s="14" t="str">
        <f>IFERROR(VLOOKUP(B3608,'تكويد الاصناف'!$A$5:$C$1100,3,0),"")</f>
        <v/>
      </c>
    </row>
    <row r="3609" spans="1:8">
      <c r="A3609" s="13"/>
      <c r="B3609" s="4"/>
      <c r="C3609" s="14" t="str">
        <f>IFERROR(VLOOKUP(B3609,'تكويد الاصناف'!$A$5:$B$1100,2,0),"")</f>
        <v/>
      </c>
      <c r="D3609" s="4"/>
      <c r="E3609" s="4"/>
      <c r="F3609" s="24"/>
      <c r="G3609" s="4"/>
      <c r="H3609" s="14" t="str">
        <f>IFERROR(VLOOKUP(B3609,'تكويد الاصناف'!$A$5:$C$1100,3,0),"")</f>
        <v/>
      </c>
    </row>
    <row r="3610" spans="1:8">
      <c r="A3610" s="13"/>
      <c r="B3610" s="4"/>
      <c r="C3610" s="14" t="str">
        <f>IFERROR(VLOOKUP(B3610,'تكويد الاصناف'!$A$5:$B$1100,2,0),"")</f>
        <v/>
      </c>
      <c r="D3610" s="4"/>
      <c r="E3610" s="4"/>
      <c r="F3610" s="24"/>
      <c r="G3610" s="4"/>
      <c r="H3610" s="14" t="str">
        <f>IFERROR(VLOOKUP(B3610,'تكويد الاصناف'!$A$5:$C$1100,3,0),"")</f>
        <v/>
      </c>
    </row>
    <row r="3611" spans="1:8">
      <c r="A3611" s="13"/>
      <c r="B3611" s="4"/>
      <c r="C3611" s="14" t="str">
        <f>IFERROR(VLOOKUP(B3611,'تكويد الاصناف'!$A$5:$B$1100,2,0),"")</f>
        <v/>
      </c>
      <c r="D3611" s="4"/>
      <c r="E3611" s="4"/>
      <c r="F3611" s="24"/>
      <c r="G3611" s="4"/>
      <c r="H3611" s="14" t="str">
        <f>IFERROR(VLOOKUP(B3611,'تكويد الاصناف'!$A$5:$C$1100,3,0),"")</f>
        <v/>
      </c>
    </row>
    <row r="3612" spans="1:8">
      <c r="A3612" s="13"/>
      <c r="B3612" s="4"/>
      <c r="C3612" s="14" t="str">
        <f>IFERROR(VLOOKUP(B3612,'تكويد الاصناف'!$A$5:$B$1100,2,0),"")</f>
        <v/>
      </c>
      <c r="D3612" s="4"/>
      <c r="E3612" s="4"/>
      <c r="F3612" s="24"/>
      <c r="G3612" s="4"/>
      <c r="H3612" s="14" t="str">
        <f>IFERROR(VLOOKUP(B3612,'تكويد الاصناف'!$A$5:$C$1100,3,0),"")</f>
        <v/>
      </c>
    </row>
    <row r="3613" spans="1:8">
      <c r="A3613" s="13"/>
      <c r="B3613" s="4"/>
      <c r="C3613" s="14" t="str">
        <f>IFERROR(VLOOKUP(B3613,'تكويد الاصناف'!$A$5:$B$1100,2,0),"")</f>
        <v/>
      </c>
      <c r="D3613" s="4"/>
      <c r="E3613" s="4"/>
      <c r="F3613" s="24"/>
      <c r="G3613" s="4"/>
      <c r="H3613" s="14" t="str">
        <f>IFERROR(VLOOKUP(B3613,'تكويد الاصناف'!$A$5:$C$1100,3,0),"")</f>
        <v/>
      </c>
    </row>
    <row r="3614" spans="1:8">
      <c r="A3614" s="13"/>
      <c r="B3614" s="4"/>
      <c r="C3614" s="14" t="str">
        <f>IFERROR(VLOOKUP(B3614,'تكويد الاصناف'!$A$5:$B$1100,2,0),"")</f>
        <v/>
      </c>
      <c r="D3614" s="4"/>
      <c r="E3614" s="4"/>
      <c r="F3614" s="24"/>
      <c r="G3614" s="4"/>
      <c r="H3614" s="14" t="str">
        <f>IFERROR(VLOOKUP(B3614,'تكويد الاصناف'!$A$5:$C$1100,3,0),"")</f>
        <v/>
      </c>
    </row>
    <row r="3615" spans="1:8">
      <c r="A3615" s="13"/>
      <c r="B3615" s="4"/>
      <c r="C3615" s="14" t="str">
        <f>IFERROR(VLOOKUP(B3615,'تكويد الاصناف'!$A$5:$B$1100,2,0),"")</f>
        <v/>
      </c>
      <c r="D3615" s="4"/>
      <c r="E3615" s="4"/>
      <c r="F3615" s="24"/>
      <c r="G3615" s="4"/>
      <c r="H3615" s="14" t="str">
        <f>IFERROR(VLOOKUP(B3615,'تكويد الاصناف'!$A$5:$C$1100,3,0),"")</f>
        <v/>
      </c>
    </row>
    <row r="3616" spans="1:8">
      <c r="A3616" s="13"/>
      <c r="B3616" s="4"/>
      <c r="C3616" s="14" t="str">
        <f>IFERROR(VLOOKUP(B3616,'تكويد الاصناف'!$A$5:$B$1100,2,0),"")</f>
        <v/>
      </c>
      <c r="D3616" s="4"/>
      <c r="E3616" s="4"/>
      <c r="F3616" s="24"/>
      <c r="G3616" s="4"/>
      <c r="H3616" s="14" t="str">
        <f>IFERROR(VLOOKUP(B3616,'تكويد الاصناف'!$A$5:$C$1100,3,0),"")</f>
        <v/>
      </c>
    </row>
    <row r="3617" spans="1:8">
      <c r="A3617" s="13"/>
      <c r="B3617" s="4"/>
      <c r="C3617" s="14" t="str">
        <f>IFERROR(VLOOKUP(B3617,'تكويد الاصناف'!$A$5:$B$1100,2,0),"")</f>
        <v/>
      </c>
      <c r="D3617" s="4"/>
      <c r="E3617" s="4"/>
      <c r="F3617" s="24"/>
      <c r="G3617" s="4"/>
      <c r="H3617" s="14" t="str">
        <f>IFERROR(VLOOKUP(B3617,'تكويد الاصناف'!$A$5:$C$1100,3,0),"")</f>
        <v/>
      </c>
    </row>
    <row r="3618" spans="1:8">
      <c r="A3618" s="13"/>
      <c r="B3618" s="4"/>
      <c r="C3618" s="14" t="str">
        <f>IFERROR(VLOOKUP(B3618,'تكويد الاصناف'!$A$5:$B$1100,2,0),"")</f>
        <v/>
      </c>
      <c r="D3618" s="4"/>
      <c r="E3618" s="4"/>
      <c r="F3618" s="24"/>
      <c r="G3618" s="4"/>
      <c r="H3618" s="14" t="str">
        <f>IFERROR(VLOOKUP(B3618,'تكويد الاصناف'!$A$5:$C$1100,3,0),"")</f>
        <v/>
      </c>
    </row>
    <row r="3619" spans="1:8">
      <c r="A3619" s="13"/>
      <c r="B3619" s="4"/>
      <c r="C3619" s="14" t="str">
        <f>IFERROR(VLOOKUP(B3619,'تكويد الاصناف'!$A$5:$B$1100,2,0),"")</f>
        <v/>
      </c>
      <c r="D3619" s="4"/>
      <c r="E3619" s="4"/>
      <c r="F3619" s="24"/>
      <c r="G3619" s="4"/>
      <c r="H3619" s="14" t="str">
        <f>IFERROR(VLOOKUP(B3619,'تكويد الاصناف'!$A$5:$C$1100,3,0),"")</f>
        <v/>
      </c>
    </row>
    <row r="3620" spans="1:8">
      <c r="A3620" s="13"/>
      <c r="B3620" s="4"/>
      <c r="C3620" s="14" t="str">
        <f>IFERROR(VLOOKUP(B3620,'تكويد الاصناف'!$A$5:$B$1100,2,0),"")</f>
        <v/>
      </c>
      <c r="D3620" s="4"/>
      <c r="E3620" s="4"/>
      <c r="F3620" s="24"/>
      <c r="G3620" s="4"/>
      <c r="H3620" s="14" t="str">
        <f>IFERROR(VLOOKUP(B3620,'تكويد الاصناف'!$A$5:$C$1100,3,0),"")</f>
        <v/>
      </c>
    </row>
    <row r="3621" spans="1:8">
      <c r="A3621" s="13"/>
      <c r="B3621" s="4"/>
      <c r="C3621" s="14" t="str">
        <f>IFERROR(VLOOKUP(B3621,'تكويد الاصناف'!$A$5:$B$1100,2,0),"")</f>
        <v/>
      </c>
      <c r="D3621" s="4"/>
      <c r="E3621" s="4"/>
      <c r="F3621" s="24"/>
      <c r="G3621" s="4"/>
      <c r="H3621" s="14" t="str">
        <f>IFERROR(VLOOKUP(B3621,'تكويد الاصناف'!$A$5:$C$1100,3,0),"")</f>
        <v/>
      </c>
    </row>
    <row r="3622" spans="1:8">
      <c r="A3622" s="13"/>
      <c r="B3622" s="4"/>
      <c r="C3622" s="14" t="str">
        <f>IFERROR(VLOOKUP(B3622,'تكويد الاصناف'!$A$5:$B$1100,2,0),"")</f>
        <v/>
      </c>
      <c r="D3622" s="4"/>
      <c r="E3622" s="4"/>
      <c r="F3622" s="24"/>
      <c r="G3622" s="4"/>
      <c r="H3622" s="14" t="str">
        <f>IFERROR(VLOOKUP(B3622,'تكويد الاصناف'!$A$5:$C$1100,3,0),"")</f>
        <v/>
      </c>
    </row>
    <row r="3623" spans="1:8">
      <c r="A3623" s="13"/>
      <c r="B3623" s="4"/>
      <c r="C3623" s="14" t="str">
        <f>IFERROR(VLOOKUP(B3623,'تكويد الاصناف'!$A$5:$B$1100,2,0),"")</f>
        <v/>
      </c>
      <c r="D3623" s="4"/>
      <c r="E3623" s="4"/>
      <c r="F3623" s="24"/>
      <c r="G3623" s="4"/>
      <c r="H3623" s="14" t="str">
        <f>IFERROR(VLOOKUP(B3623,'تكويد الاصناف'!$A$5:$C$1100,3,0),"")</f>
        <v/>
      </c>
    </row>
    <row r="3624" spans="1:8">
      <c r="A3624" s="13"/>
      <c r="B3624" s="4"/>
      <c r="C3624" s="14" t="str">
        <f>IFERROR(VLOOKUP(B3624,'تكويد الاصناف'!$A$5:$B$1100,2,0),"")</f>
        <v/>
      </c>
      <c r="D3624" s="4"/>
      <c r="E3624" s="4"/>
      <c r="F3624" s="24"/>
      <c r="G3624" s="4"/>
      <c r="H3624" s="14" t="str">
        <f>IFERROR(VLOOKUP(B3624,'تكويد الاصناف'!$A$5:$C$1100,3,0),"")</f>
        <v/>
      </c>
    </row>
    <row r="3625" spans="1:8">
      <c r="A3625" s="13"/>
      <c r="B3625" s="4"/>
      <c r="C3625" s="14" t="str">
        <f>IFERROR(VLOOKUP(B3625,'تكويد الاصناف'!$A$5:$B$1100,2,0),"")</f>
        <v/>
      </c>
      <c r="D3625" s="4"/>
      <c r="E3625" s="4"/>
      <c r="F3625" s="24"/>
      <c r="G3625" s="4"/>
      <c r="H3625" s="14" t="str">
        <f>IFERROR(VLOOKUP(B3625,'تكويد الاصناف'!$A$5:$C$1100,3,0),"")</f>
        <v/>
      </c>
    </row>
    <row r="3626" spans="1:8">
      <c r="A3626" s="13"/>
      <c r="B3626" s="4"/>
      <c r="C3626" s="14" t="str">
        <f>IFERROR(VLOOKUP(B3626,'تكويد الاصناف'!$A$5:$B$1100,2,0),"")</f>
        <v/>
      </c>
      <c r="D3626" s="4"/>
      <c r="E3626" s="4"/>
      <c r="F3626" s="24"/>
      <c r="G3626" s="4"/>
      <c r="H3626" s="14" t="str">
        <f>IFERROR(VLOOKUP(B3626,'تكويد الاصناف'!$A$5:$C$1100,3,0),"")</f>
        <v/>
      </c>
    </row>
    <row r="3627" spans="1:8">
      <c r="A3627" s="13"/>
      <c r="B3627" s="4"/>
      <c r="C3627" s="14" t="str">
        <f>IFERROR(VLOOKUP(B3627,'تكويد الاصناف'!$A$5:$B$1100,2,0),"")</f>
        <v/>
      </c>
      <c r="D3627" s="4"/>
      <c r="E3627" s="4"/>
      <c r="F3627" s="24"/>
      <c r="G3627" s="4"/>
      <c r="H3627" s="14" t="str">
        <f>IFERROR(VLOOKUP(B3627,'تكويد الاصناف'!$A$5:$C$1100,3,0),"")</f>
        <v/>
      </c>
    </row>
    <row r="3628" spans="1:8">
      <c r="A3628" s="13"/>
      <c r="B3628" s="4"/>
      <c r="C3628" s="14" t="str">
        <f>IFERROR(VLOOKUP(B3628,'تكويد الاصناف'!$A$5:$B$1100,2,0),"")</f>
        <v/>
      </c>
      <c r="D3628" s="4"/>
      <c r="E3628" s="4"/>
      <c r="F3628" s="24"/>
      <c r="G3628" s="4"/>
      <c r="H3628" s="14" t="str">
        <f>IFERROR(VLOOKUP(B3628,'تكويد الاصناف'!$A$5:$C$1100,3,0),"")</f>
        <v/>
      </c>
    </row>
    <row r="3629" spans="1:8">
      <c r="A3629" s="13"/>
      <c r="B3629" s="4"/>
      <c r="C3629" s="14" t="str">
        <f>IFERROR(VLOOKUP(B3629,'تكويد الاصناف'!$A$5:$B$1100,2,0),"")</f>
        <v/>
      </c>
      <c r="D3629" s="4"/>
      <c r="E3629" s="4"/>
      <c r="F3629" s="24"/>
      <c r="G3629" s="4"/>
      <c r="H3629" s="14" t="str">
        <f>IFERROR(VLOOKUP(B3629,'تكويد الاصناف'!$A$5:$C$1100,3,0),"")</f>
        <v/>
      </c>
    </row>
    <row r="3630" spans="1:8">
      <c r="A3630" s="13"/>
      <c r="B3630" s="4"/>
      <c r="C3630" s="14" t="str">
        <f>IFERROR(VLOOKUP(B3630,'تكويد الاصناف'!$A$5:$B$1100,2,0),"")</f>
        <v/>
      </c>
      <c r="D3630" s="4"/>
      <c r="E3630" s="4"/>
      <c r="F3630" s="24"/>
      <c r="G3630" s="4"/>
      <c r="H3630" s="14" t="str">
        <f>IFERROR(VLOOKUP(B3630,'تكويد الاصناف'!$A$5:$C$1100,3,0),"")</f>
        <v/>
      </c>
    </row>
    <row r="3631" spans="1:8">
      <c r="A3631" s="13"/>
      <c r="B3631" s="4"/>
      <c r="C3631" s="14" t="str">
        <f>IFERROR(VLOOKUP(B3631,'تكويد الاصناف'!$A$5:$B$1100,2,0),"")</f>
        <v/>
      </c>
      <c r="D3631" s="4"/>
      <c r="E3631" s="4"/>
      <c r="F3631" s="24"/>
      <c r="G3631" s="4"/>
      <c r="H3631" s="14" t="str">
        <f>IFERROR(VLOOKUP(B3631,'تكويد الاصناف'!$A$5:$C$1100,3,0),"")</f>
        <v/>
      </c>
    </row>
    <row r="3632" spans="1:8">
      <c r="A3632" s="13"/>
      <c r="B3632" s="4"/>
      <c r="C3632" s="14" t="str">
        <f>IFERROR(VLOOKUP(B3632,'تكويد الاصناف'!$A$5:$B$1100,2,0),"")</f>
        <v/>
      </c>
      <c r="D3632" s="4"/>
      <c r="E3632" s="4"/>
      <c r="F3632" s="24"/>
      <c r="G3632" s="4"/>
      <c r="H3632" s="14" t="str">
        <f>IFERROR(VLOOKUP(B3632,'تكويد الاصناف'!$A$5:$C$1100,3,0),"")</f>
        <v/>
      </c>
    </row>
    <row r="3633" spans="1:8">
      <c r="A3633" s="13"/>
      <c r="B3633" s="4"/>
      <c r="C3633" s="14" t="str">
        <f>IFERROR(VLOOKUP(B3633,'تكويد الاصناف'!$A$5:$B$1100,2,0),"")</f>
        <v/>
      </c>
      <c r="D3633" s="4"/>
      <c r="E3633" s="4"/>
      <c r="F3633" s="24"/>
      <c r="G3633" s="4"/>
      <c r="H3633" s="14" t="str">
        <f>IFERROR(VLOOKUP(B3633,'تكويد الاصناف'!$A$5:$C$1100,3,0),"")</f>
        <v/>
      </c>
    </row>
    <row r="3634" spans="1:8">
      <c r="A3634" s="13"/>
      <c r="B3634" s="4"/>
      <c r="C3634" s="14" t="str">
        <f>IFERROR(VLOOKUP(B3634,'تكويد الاصناف'!$A$5:$B$1100,2,0),"")</f>
        <v/>
      </c>
      <c r="D3634" s="4"/>
      <c r="E3634" s="4"/>
      <c r="F3634" s="24"/>
      <c r="G3634" s="4"/>
      <c r="H3634" s="14" t="str">
        <f>IFERROR(VLOOKUP(B3634,'تكويد الاصناف'!$A$5:$C$1100,3,0),"")</f>
        <v/>
      </c>
    </row>
    <row r="3635" spans="1:8">
      <c r="A3635" s="13"/>
      <c r="B3635" s="4"/>
      <c r="C3635" s="14" t="str">
        <f>IFERROR(VLOOKUP(B3635,'تكويد الاصناف'!$A$5:$B$1100,2,0),"")</f>
        <v/>
      </c>
      <c r="D3635" s="4"/>
      <c r="E3635" s="4"/>
      <c r="F3635" s="24"/>
      <c r="G3635" s="4"/>
      <c r="H3635" s="14" t="str">
        <f>IFERROR(VLOOKUP(B3635,'تكويد الاصناف'!$A$5:$C$1100,3,0),"")</f>
        <v/>
      </c>
    </row>
    <row r="3636" spans="1:8">
      <c r="A3636" s="13"/>
      <c r="B3636" s="4"/>
      <c r="C3636" s="14" t="str">
        <f>IFERROR(VLOOKUP(B3636,'تكويد الاصناف'!$A$5:$B$1100,2,0),"")</f>
        <v/>
      </c>
      <c r="D3636" s="4"/>
      <c r="E3636" s="4"/>
      <c r="F3636" s="24"/>
      <c r="G3636" s="4"/>
      <c r="H3636" s="14" t="str">
        <f>IFERROR(VLOOKUP(B3636,'تكويد الاصناف'!$A$5:$C$1100,3,0),"")</f>
        <v/>
      </c>
    </row>
    <row r="3637" spans="1:8">
      <c r="A3637" s="13"/>
      <c r="B3637" s="4"/>
      <c r="C3637" s="14" t="str">
        <f>IFERROR(VLOOKUP(B3637,'تكويد الاصناف'!$A$5:$B$1100,2,0),"")</f>
        <v/>
      </c>
      <c r="D3637" s="4"/>
      <c r="E3637" s="4"/>
      <c r="F3637" s="24"/>
      <c r="G3637" s="4"/>
      <c r="H3637" s="14" t="str">
        <f>IFERROR(VLOOKUP(B3637,'تكويد الاصناف'!$A$5:$C$1100,3,0),"")</f>
        <v/>
      </c>
    </row>
    <row r="3638" spans="1:8">
      <c r="A3638" s="13"/>
      <c r="B3638" s="4"/>
      <c r="C3638" s="14" t="str">
        <f>IFERROR(VLOOKUP(B3638,'تكويد الاصناف'!$A$5:$B$1100,2,0),"")</f>
        <v/>
      </c>
      <c r="D3638" s="4"/>
      <c r="E3638" s="4"/>
      <c r="F3638" s="24"/>
      <c r="G3638" s="4"/>
      <c r="H3638" s="14" t="str">
        <f>IFERROR(VLOOKUP(B3638,'تكويد الاصناف'!$A$5:$C$1100,3,0),"")</f>
        <v/>
      </c>
    </row>
    <row r="3639" spans="1:8">
      <c r="A3639" s="13"/>
      <c r="B3639" s="4"/>
      <c r="C3639" s="14" t="str">
        <f>IFERROR(VLOOKUP(B3639,'تكويد الاصناف'!$A$5:$B$1100,2,0),"")</f>
        <v/>
      </c>
      <c r="D3639" s="4"/>
      <c r="E3639" s="4"/>
      <c r="F3639" s="24"/>
      <c r="G3639" s="4"/>
      <c r="H3639" s="14" t="str">
        <f>IFERROR(VLOOKUP(B3639,'تكويد الاصناف'!$A$5:$C$1100,3,0),"")</f>
        <v/>
      </c>
    </row>
    <row r="3640" spans="1:8">
      <c r="A3640" s="13"/>
      <c r="B3640" s="4"/>
      <c r="C3640" s="14" t="str">
        <f>IFERROR(VLOOKUP(B3640,'تكويد الاصناف'!$A$5:$B$1100,2,0),"")</f>
        <v/>
      </c>
      <c r="D3640" s="4"/>
      <c r="E3640" s="4"/>
      <c r="F3640" s="24"/>
      <c r="G3640" s="4"/>
      <c r="H3640" s="14" t="str">
        <f>IFERROR(VLOOKUP(B3640,'تكويد الاصناف'!$A$5:$C$1100,3,0),"")</f>
        <v/>
      </c>
    </row>
    <row r="3641" spans="1:8">
      <c r="A3641" s="13"/>
      <c r="B3641" s="4"/>
      <c r="C3641" s="14" t="str">
        <f>IFERROR(VLOOKUP(B3641,'تكويد الاصناف'!$A$5:$B$1100,2,0),"")</f>
        <v/>
      </c>
      <c r="D3641" s="4"/>
      <c r="E3641" s="4"/>
      <c r="F3641" s="24"/>
      <c r="G3641" s="4"/>
      <c r="H3641" s="14" t="str">
        <f>IFERROR(VLOOKUP(B3641,'تكويد الاصناف'!$A$5:$C$1100,3,0),"")</f>
        <v/>
      </c>
    </row>
    <row r="3642" spans="1:8">
      <c r="A3642" s="13"/>
      <c r="B3642" s="4"/>
      <c r="C3642" s="14" t="str">
        <f>IFERROR(VLOOKUP(B3642,'تكويد الاصناف'!$A$5:$B$1100,2,0),"")</f>
        <v/>
      </c>
      <c r="D3642" s="4"/>
      <c r="E3642" s="4"/>
      <c r="F3642" s="24"/>
      <c r="G3642" s="4"/>
      <c r="H3642" s="14" t="str">
        <f>IFERROR(VLOOKUP(B3642,'تكويد الاصناف'!$A$5:$C$1100,3,0),"")</f>
        <v/>
      </c>
    </row>
    <row r="3643" spans="1:8">
      <c r="A3643" s="13"/>
      <c r="B3643" s="4"/>
      <c r="C3643" s="14" t="str">
        <f>IFERROR(VLOOKUP(B3643,'تكويد الاصناف'!$A$5:$B$1100,2,0),"")</f>
        <v/>
      </c>
      <c r="D3643" s="4"/>
      <c r="E3643" s="4"/>
      <c r="F3643" s="24"/>
      <c r="G3643" s="4"/>
      <c r="H3643" s="14" t="str">
        <f>IFERROR(VLOOKUP(B3643,'تكويد الاصناف'!$A$5:$C$1100,3,0),"")</f>
        <v/>
      </c>
    </row>
    <row r="3644" spans="1:8">
      <c r="A3644" s="13"/>
      <c r="B3644" s="4"/>
      <c r="C3644" s="14" t="str">
        <f>IFERROR(VLOOKUP(B3644,'تكويد الاصناف'!$A$5:$B$1100,2,0),"")</f>
        <v/>
      </c>
      <c r="D3644" s="4"/>
      <c r="E3644" s="4"/>
      <c r="F3644" s="24"/>
      <c r="G3644" s="4"/>
      <c r="H3644" s="14" t="str">
        <f>IFERROR(VLOOKUP(B3644,'تكويد الاصناف'!$A$5:$C$1100,3,0),"")</f>
        <v/>
      </c>
    </row>
    <row r="3645" spans="1:8">
      <c r="A3645" s="13"/>
      <c r="B3645" s="4"/>
      <c r="C3645" s="14" t="str">
        <f>IFERROR(VLOOKUP(B3645,'تكويد الاصناف'!$A$5:$B$1100,2,0),"")</f>
        <v/>
      </c>
      <c r="D3645" s="4"/>
      <c r="E3645" s="4"/>
      <c r="F3645" s="24"/>
      <c r="G3645" s="4"/>
      <c r="H3645" s="14" t="str">
        <f>IFERROR(VLOOKUP(B3645,'تكويد الاصناف'!$A$5:$C$1100,3,0),"")</f>
        <v/>
      </c>
    </row>
    <row r="3646" spans="1:8">
      <c r="A3646" s="13"/>
      <c r="B3646" s="4"/>
      <c r="C3646" s="14" t="str">
        <f>IFERROR(VLOOKUP(B3646,'تكويد الاصناف'!$A$5:$B$1100,2,0),"")</f>
        <v/>
      </c>
      <c r="D3646" s="4"/>
      <c r="E3646" s="4"/>
      <c r="F3646" s="24"/>
      <c r="G3646" s="4"/>
      <c r="H3646" s="14" t="str">
        <f>IFERROR(VLOOKUP(B3646,'تكويد الاصناف'!$A$5:$C$1100,3,0),"")</f>
        <v/>
      </c>
    </row>
    <row r="3647" spans="1:8">
      <c r="A3647" s="13"/>
      <c r="B3647" s="4"/>
      <c r="C3647" s="14" t="str">
        <f>IFERROR(VLOOKUP(B3647,'تكويد الاصناف'!$A$5:$B$1100,2,0),"")</f>
        <v/>
      </c>
      <c r="D3647" s="4"/>
      <c r="E3647" s="4"/>
      <c r="F3647" s="24"/>
      <c r="G3647" s="4"/>
      <c r="H3647" s="14" t="str">
        <f>IFERROR(VLOOKUP(B3647,'تكويد الاصناف'!$A$5:$C$1100,3,0),"")</f>
        <v/>
      </c>
    </row>
    <row r="3648" spans="1:8">
      <c r="A3648" s="13"/>
      <c r="B3648" s="4"/>
      <c r="C3648" s="14" t="str">
        <f>IFERROR(VLOOKUP(B3648,'تكويد الاصناف'!$A$5:$B$1100,2,0),"")</f>
        <v/>
      </c>
      <c r="D3648" s="4"/>
      <c r="E3648" s="4"/>
      <c r="F3648" s="24"/>
      <c r="G3648" s="4"/>
      <c r="H3648" s="14" t="str">
        <f>IFERROR(VLOOKUP(B3648,'تكويد الاصناف'!$A$5:$C$1100,3,0),"")</f>
        <v/>
      </c>
    </row>
    <row r="3649" spans="1:8">
      <c r="A3649" s="13"/>
      <c r="B3649" s="4"/>
      <c r="C3649" s="14" t="str">
        <f>IFERROR(VLOOKUP(B3649,'تكويد الاصناف'!$A$5:$B$1100,2,0),"")</f>
        <v/>
      </c>
      <c r="D3649" s="4"/>
      <c r="E3649" s="4"/>
      <c r="F3649" s="24"/>
      <c r="G3649" s="4"/>
      <c r="H3649" s="14" t="str">
        <f>IFERROR(VLOOKUP(B3649,'تكويد الاصناف'!$A$5:$C$1100,3,0),"")</f>
        <v/>
      </c>
    </row>
    <row r="3650" spans="1:8">
      <c r="A3650" s="13"/>
      <c r="B3650" s="4"/>
      <c r="C3650" s="14" t="str">
        <f>IFERROR(VLOOKUP(B3650,'تكويد الاصناف'!$A$5:$B$1100,2,0),"")</f>
        <v/>
      </c>
      <c r="D3650" s="4"/>
      <c r="E3650" s="4"/>
      <c r="F3650" s="24"/>
      <c r="G3650" s="4"/>
      <c r="H3650" s="14" t="str">
        <f>IFERROR(VLOOKUP(B3650,'تكويد الاصناف'!$A$5:$C$1100,3,0),"")</f>
        <v/>
      </c>
    </row>
    <row r="3651" spans="1:8">
      <c r="A3651" s="13"/>
      <c r="B3651" s="4"/>
      <c r="C3651" s="14" t="str">
        <f>IFERROR(VLOOKUP(B3651,'تكويد الاصناف'!$A$5:$B$1100,2,0),"")</f>
        <v/>
      </c>
      <c r="D3651" s="4"/>
      <c r="E3651" s="4"/>
      <c r="F3651" s="24"/>
      <c r="G3651" s="4"/>
      <c r="H3651" s="14" t="str">
        <f>IFERROR(VLOOKUP(B3651,'تكويد الاصناف'!$A$5:$C$1100,3,0),"")</f>
        <v/>
      </c>
    </row>
    <row r="3652" spans="1:8">
      <c r="A3652" s="13"/>
      <c r="B3652" s="4"/>
      <c r="C3652" s="14" t="str">
        <f>IFERROR(VLOOKUP(B3652,'تكويد الاصناف'!$A$5:$B$1100,2,0),"")</f>
        <v/>
      </c>
      <c r="D3652" s="4"/>
      <c r="E3652" s="4"/>
      <c r="F3652" s="24"/>
      <c r="G3652" s="4"/>
      <c r="H3652" s="14" t="str">
        <f>IFERROR(VLOOKUP(B3652,'تكويد الاصناف'!$A$5:$C$1100,3,0),"")</f>
        <v/>
      </c>
    </row>
    <row r="3653" spans="1:8">
      <c r="A3653" s="13"/>
      <c r="B3653" s="4"/>
      <c r="C3653" s="14" t="str">
        <f>IFERROR(VLOOKUP(B3653,'تكويد الاصناف'!$A$5:$B$1100,2,0),"")</f>
        <v/>
      </c>
      <c r="D3653" s="4"/>
      <c r="E3653" s="4"/>
      <c r="F3653" s="24"/>
      <c r="G3653" s="4"/>
      <c r="H3653" s="14" t="str">
        <f>IFERROR(VLOOKUP(B3653,'تكويد الاصناف'!$A$5:$C$1100,3,0),"")</f>
        <v/>
      </c>
    </row>
    <row r="3654" spans="1:8">
      <c r="A3654" s="13"/>
      <c r="B3654" s="4"/>
      <c r="C3654" s="14" t="str">
        <f>IFERROR(VLOOKUP(B3654,'تكويد الاصناف'!$A$5:$B$1100,2,0),"")</f>
        <v/>
      </c>
      <c r="D3654" s="4"/>
      <c r="E3654" s="4"/>
      <c r="F3654" s="24"/>
      <c r="G3654" s="4"/>
      <c r="H3654" s="14" t="str">
        <f>IFERROR(VLOOKUP(B3654,'تكويد الاصناف'!$A$5:$C$1100,3,0),"")</f>
        <v/>
      </c>
    </row>
    <row r="3655" spans="1:8">
      <c r="A3655" s="13"/>
      <c r="B3655" s="4"/>
      <c r="C3655" s="14" t="str">
        <f>IFERROR(VLOOKUP(B3655,'تكويد الاصناف'!$A$5:$B$1100,2,0),"")</f>
        <v/>
      </c>
      <c r="D3655" s="4"/>
      <c r="E3655" s="4"/>
      <c r="F3655" s="24"/>
      <c r="G3655" s="4"/>
      <c r="H3655" s="14" t="str">
        <f>IFERROR(VLOOKUP(B3655,'تكويد الاصناف'!$A$5:$C$1100,3,0),"")</f>
        <v/>
      </c>
    </row>
    <row r="3656" spans="1:8">
      <c r="A3656" s="13"/>
      <c r="B3656" s="4"/>
      <c r="C3656" s="14" t="str">
        <f>IFERROR(VLOOKUP(B3656,'تكويد الاصناف'!$A$5:$B$1100,2,0),"")</f>
        <v/>
      </c>
      <c r="D3656" s="4"/>
      <c r="E3656" s="4"/>
      <c r="F3656" s="24"/>
      <c r="G3656" s="4"/>
      <c r="H3656" s="14" t="str">
        <f>IFERROR(VLOOKUP(B3656,'تكويد الاصناف'!$A$5:$C$1100,3,0),"")</f>
        <v/>
      </c>
    </row>
    <row r="3657" spans="1:8">
      <c r="A3657" s="13"/>
      <c r="B3657" s="4"/>
      <c r="C3657" s="14" t="str">
        <f>IFERROR(VLOOKUP(B3657,'تكويد الاصناف'!$A$5:$B$1100,2,0),"")</f>
        <v/>
      </c>
      <c r="D3657" s="4"/>
      <c r="E3657" s="4"/>
      <c r="F3657" s="24"/>
      <c r="G3657" s="4"/>
      <c r="H3657" s="14" t="str">
        <f>IFERROR(VLOOKUP(B3657,'تكويد الاصناف'!$A$5:$C$1100,3,0),"")</f>
        <v/>
      </c>
    </row>
    <row r="3658" spans="1:8">
      <c r="A3658" s="13"/>
      <c r="B3658" s="4"/>
      <c r="C3658" s="14" t="str">
        <f>IFERROR(VLOOKUP(B3658,'تكويد الاصناف'!$A$5:$B$1100,2,0),"")</f>
        <v/>
      </c>
      <c r="D3658" s="4"/>
      <c r="E3658" s="4"/>
      <c r="F3658" s="24"/>
      <c r="G3658" s="4"/>
      <c r="H3658" s="14" t="str">
        <f>IFERROR(VLOOKUP(B3658,'تكويد الاصناف'!$A$5:$C$1100,3,0),"")</f>
        <v/>
      </c>
    </row>
    <row r="3659" spans="1:8">
      <c r="A3659" s="13"/>
      <c r="B3659" s="4"/>
      <c r="C3659" s="14" t="str">
        <f>IFERROR(VLOOKUP(B3659,'تكويد الاصناف'!$A$5:$B$1100,2,0),"")</f>
        <v/>
      </c>
      <c r="D3659" s="4"/>
      <c r="E3659" s="4"/>
      <c r="F3659" s="24"/>
      <c r="G3659" s="4"/>
      <c r="H3659" s="14" t="str">
        <f>IFERROR(VLOOKUP(B3659,'تكويد الاصناف'!$A$5:$C$1100,3,0),"")</f>
        <v/>
      </c>
    </row>
    <row r="3660" spans="1:8">
      <c r="A3660" s="13"/>
      <c r="B3660" s="4"/>
      <c r="C3660" s="14" t="str">
        <f>IFERROR(VLOOKUP(B3660,'تكويد الاصناف'!$A$5:$B$1100,2,0),"")</f>
        <v/>
      </c>
      <c r="D3660" s="4"/>
      <c r="E3660" s="4"/>
      <c r="F3660" s="24"/>
      <c r="G3660" s="4"/>
      <c r="H3660" s="14" t="str">
        <f>IFERROR(VLOOKUP(B3660,'تكويد الاصناف'!$A$5:$C$1100,3,0),"")</f>
        <v/>
      </c>
    </row>
    <row r="3661" spans="1:8">
      <c r="A3661" s="13"/>
      <c r="B3661" s="4"/>
      <c r="C3661" s="14" t="str">
        <f>IFERROR(VLOOKUP(B3661,'تكويد الاصناف'!$A$5:$B$1100,2,0),"")</f>
        <v/>
      </c>
      <c r="D3661" s="4"/>
      <c r="E3661" s="4"/>
      <c r="F3661" s="24"/>
      <c r="G3661" s="4"/>
      <c r="H3661" s="14" t="str">
        <f>IFERROR(VLOOKUP(B3661,'تكويد الاصناف'!$A$5:$C$1100,3,0),"")</f>
        <v/>
      </c>
    </row>
    <row r="3662" spans="1:8">
      <c r="A3662" s="13"/>
      <c r="B3662" s="4"/>
      <c r="C3662" s="14" t="str">
        <f>IFERROR(VLOOKUP(B3662,'تكويد الاصناف'!$A$5:$B$1100,2,0),"")</f>
        <v/>
      </c>
      <c r="D3662" s="4"/>
      <c r="E3662" s="4"/>
      <c r="F3662" s="24"/>
      <c r="G3662" s="4"/>
      <c r="H3662" s="14" t="str">
        <f>IFERROR(VLOOKUP(B3662,'تكويد الاصناف'!$A$5:$C$1100,3,0),"")</f>
        <v/>
      </c>
    </row>
    <row r="3663" spans="1:8">
      <c r="A3663" s="13"/>
      <c r="B3663" s="4"/>
      <c r="C3663" s="14" t="str">
        <f>IFERROR(VLOOKUP(B3663,'تكويد الاصناف'!$A$5:$B$1100,2,0),"")</f>
        <v/>
      </c>
      <c r="D3663" s="4"/>
      <c r="E3663" s="4"/>
      <c r="F3663" s="24"/>
      <c r="G3663" s="4"/>
      <c r="H3663" s="14" t="str">
        <f>IFERROR(VLOOKUP(B3663,'تكويد الاصناف'!$A$5:$C$1100,3,0),"")</f>
        <v/>
      </c>
    </row>
    <row r="3664" spans="1:8">
      <c r="A3664" s="13"/>
      <c r="B3664" s="4"/>
      <c r="C3664" s="14" t="str">
        <f>IFERROR(VLOOKUP(B3664,'تكويد الاصناف'!$A$5:$B$1100,2,0),"")</f>
        <v/>
      </c>
      <c r="D3664" s="4"/>
      <c r="E3664" s="4"/>
      <c r="F3664" s="24"/>
      <c r="G3664" s="4"/>
      <c r="H3664" s="14" t="str">
        <f>IFERROR(VLOOKUP(B3664,'تكويد الاصناف'!$A$5:$C$1100,3,0),"")</f>
        <v/>
      </c>
    </row>
    <row r="3665" spans="1:8">
      <c r="A3665" s="13"/>
      <c r="B3665" s="4"/>
      <c r="C3665" s="14" t="str">
        <f>IFERROR(VLOOKUP(B3665,'تكويد الاصناف'!$A$5:$B$1100,2,0),"")</f>
        <v/>
      </c>
      <c r="D3665" s="4"/>
      <c r="E3665" s="4"/>
      <c r="F3665" s="24"/>
      <c r="G3665" s="4"/>
      <c r="H3665" s="14" t="str">
        <f>IFERROR(VLOOKUP(B3665,'تكويد الاصناف'!$A$5:$C$1100,3,0),"")</f>
        <v/>
      </c>
    </row>
    <row r="3666" spans="1:8">
      <c r="A3666" s="13"/>
      <c r="B3666" s="4"/>
      <c r="C3666" s="14" t="str">
        <f>IFERROR(VLOOKUP(B3666,'تكويد الاصناف'!$A$5:$B$1100,2,0),"")</f>
        <v/>
      </c>
      <c r="D3666" s="4"/>
      <c r="E3666" s="4"/>
      <c r="F3666" s="24"/>
      <c r="G3666" s="4"/>
      <c r="H3666" s="14" t="str">
        <f>IFERROR(VLOOKUP(B3666,'تكويد الاصناف'!$A$5:$C$1100,3,0),"")</f>
        <v/>
      </c>
    </row>
    <row r="3667" spans="1:8">
      <c r="A3667" s="13"/>
      <c r="B3667" s="4"/>
      <c r="C3667" s="14" t="str">
        <f>IFERROR(VLOOKUP(B3667,'تكويد الاصناف'!$A$5:$B$1100,2,0),"")</f>
        <v/>
      </c>
      <c r="D3667" s="4"/>
      <c r="E3667" s="4"/>
      <c r="F3667" s="24"/>
      <c r="G3667" s="4"/>
      <c r="H3667" s="14" t="str">
        <f>IFERROR(VLOOKUP(B3667,'تكويد الاصناف'!$A$5:$C$1100,3,0),"")</f>
        <v/>
      </c>
    </row>
    <row r="3668" spans="1:8">
      <c r="A3668" s="13"/>
      <c r="B3668" s="4"/>
      <c r="C3668" s="14" t="str">
        <f>IFERROR(VLOOKUP(B3668,'تكويد الاصناف'!$A$5:$B$1100,2,0),"")</f>
        <v/>
      </c>
      <c r="D3668" s="4"/>
      <c r="E3668" s="4"/>
      <c r="F3668" s="24"/>
      <c r="G3668" s="4"/>
      <c r="H3668" s="14" t="str">
        <f>IFERROR(VLOOKUP(B3668,'تكويد الاصناف'!$A$5:$C$1100,3,0),"")</f>
        <v/>
      </c>
    </row>
    <row r="3669" spans="1:8">
      <c r="A3669" s="13"/>
      <c r="B3669" s="4"/>
      <c r="C3669" s="14" t="str">
        <f>IFERROR(VLOOKUP(B3669,'تكويد الاصناف'!$A$5:$B$1100,2,0),"")</f>
        <v/>
      </c>
      <c r="D3669" s="4"/>
      <c r="E3669" s="4"/>
      <c r="F3669" s="24"/>
      <c r="G3669" s="4"/>
      <c r="H3669" s="14" t="str">
        <f>IFERROR(VLOOKUP(B3669,'تكويد الاصناف'!$A$5:$C$1100,3,0),"")</f>
        <v/>
      </c>
    </row>
    <row r="3670" spans="1:8">
      <c r="A3670" s="13"/>
      <c r="B3670" s="4"/>
      <c r="C3670" s="14" t="str">
        <f>IFERROR(VLOOKUP(B3670,'تكويد الاصناف'!$A$5:$B$1100,2,0),"")</f>
        <v/>
      </c>
      <c r="D3670" s="4"/>
      <c r="E3670" s="4"/>
      <c r="F3670" s="24"/>
      <c r="G3670" s="4"/>
      <c r="H3670" s="14" t="str">
        <f>IFERROR(VLOOKUP(B3670,'تكويد الاصناف'!$A$5:$C$1100,3,0),"")</f>
        <v/>
      </c>
    </row>
    <row r="3671" spans="1:8">
      <c r="A3671" s="13"/>
      <c r="B3671" s="4"/>
      <c r="C3671" s="14" t="str">
        <f>IFERROR(VLOOKUP(B3671,'تكويد الاصناف'!$A$5:$B$1100,2,0),"")</f>
        <v/>
      </c>
      <c r="D3671" s="4"/>
      <c r="E3671" s="4"/>
      <c r="F3671" s="24"/>
      <c r="G3671" s="4"/>
      <c r="H3671" s="14" t="str">
        <f>IFERROR(VLOOKUP(B3671,'تكويد الاصناف'!$A$5:$C$1100,3,0),"")</f>
        <v/>
      </c>
    </row>
    <row r="3672" spans="1:8">
      <c r="A3672" s="13"/>
      <c r="B3672" s="4"/>
      <c r="C3672" s="14" t="str">
        <f>IFERROR(VLOOKUP(B3672,'تكويد الاصناف'!$A$5:$B$1100,2,0),"")</f>
        <v/>
      </c>
      <c r="D3672" s="4"/>
      <c r="E3672" s="4"/>
      <c r="F3672" s="24"/>
      <c r="G3672" s="4"/>
      <c r="H3672" s="14" t="str">
        <f>IFERROR(VLOOKUP(B3672,'تكويد الاصناف'!$A$5:$C$1100,3,0),"")</f>
        <v/>
      </c>
    </row>
    <row r="3673" spans="1:8">
      <c r="A3673" s="13"/>
      <c r="B3673" s="4"/>
      <c r="C3673" s="14" t="str">
        <f>IFERROR(VLOOKUP(B3673,'تكويد الاصناف'!$A$5:$B$1100,2,0),"")</f>
        <v/>
      </c>
      <c r="D3673" s="4"/>
      <c r="E3673" s="4"/>
      <c r="F3673" s="24"/>
      <c r="G3673" s="4"/>
      <c r="H3673" s="14" t="str">
        <f>IFERROR(VLOOKUP(B3673,'تكويد الاصناف'!$A$5:$C$1100,3,0),"")</f>
        <v/>
      </c>
    </row>
    <row r="3674" spans="1:8">
      <c r="A3674" s="13"/>
      <c r="B3674" s="4"/>
      <c r="C3674" s="14" t="str">
        <f>IFERROR(VLOOKUP(B3674,'تكويد الاصناف'!$A$5:$B$1100,2,0),"")</f>
        <v/>
      </c>
      <c r="D3674" s="4"/>
      <c r="E3674" s="4"/>
      <c r="F3674" s="24"/>
      <c r="G3674" s="4"/>
      <c r="H3674" s="14" t="str">
        <f>IFERROR(VLOOKUP(B3674,'تكويد الاصناف'!$A$5:$C$1100,3,0),"")</f>
        <v/>
      </c>
    </row>
    <row r="3675" spans="1:8">
      <c r="A3675" s="13"/>
      <c r="B3675" s="4"/>
      <c r="C3675" s="14" t="str">
        <f>IFERROR(VLOOKUP(B3675,'تكويد الاصناف'!$A$5:$B$1100,2,0),"")</f>
        <v/>
      </c>
      <c r="D3675" s="4"/>
      <c r="E3675" s="4"/>
      <c r="F3675" s="24"/>
      <c r="G3675" s="4"/>
      <c r="H3675" s="14" t="str">
        <f>IFERROR(VLOOKUP(B3675,'تكويد الاصناف'!$A$5:$C$1100,3,0),"")</f>
        <v/>
      </c>
    </row>
    <row r="3676" spans="1:8">
      <c r="A3676" s="13"/>
      <c r="B3676" s="4"/>
      <c r="C3676" s="14" t="str">
        <f>IFERROR(VLOOKUP(B3676,'تكويد الاصناف'!$A$5:$B$1100,2,0),"")</f>
        <v/>
      </c>
      <c r="D3676" s="4"/>
      <c r="E3676" s="4"/>
      <c r="F3676" s="24"/>
      <c r="G3676" s="4"/>
      <c r="H3676" s="14" t="str">
        <f>IFERROR(VLOOKUP(B3676,'تكويد الاصناف'!$A$5:$C$1100,3,0),"")</f>
        <v/>
      </c>
    </row>
    <row r="3677" spans="1:8">
      <c r="A3677" s="13"/>
      <c r="B3677" s="4"/>
      <c r="C3677" s="14" t="str">
        <f>IFERROR(VLOOKUP(B3677,'تكويد الاصناف'!$A$5:$B$1100,2,0),"")</f>
        <v/>
      </c>
      <c r="D3677" s="4"/>
      <c r="E3677" s="4"/>
      <c r="F3677" s="24"/>
      <c r="G3677" s="4"/>
      <c r="H3677" s="14" t="str">
        <f>IFERROR(VLOOKUP(B3677,'تكويد الاصناف'!$A$5:$C$1100,3,0),"")</f>
        <v/>
      </c>
    </row>
    <row r="3678" spans="1:8">
      <c r="A3678" s="13"/>
      <c r="B3678" s="4"/>
      <c r="C3678" s="14" t="str">
        <f>IFERROR(VLOOKUP(B3678,'تكويد الاصناف'!$A$5:$B$1100,2,0),"")</f>
        <v/>
      </c>
      <c r="D3678" s="4"/>
      <c r="E3678" s="4"/>
      <c r="F3678" s="24"/>
      <c r="G3678" s="4"/>
      <c r="H3678" s="14" t="str">
        <f>IFERROR(VLOOKUP(B3678,'تكويد الاصناف'!$A$5:$C$1100,3,0),"")</f>
        <v/>
      </c>
    </row>
    <row r="3679" spans="1:8">
      <c r="A3679" s="13"/>
      <c r="B3679" s="4"/>
      <c r="C3679" s="14" t="str">
        <f>IFERROR(VLOOKUP(B3679,'تكويد الاصناف'!$A$5:$B$1100,2,0),"")</f>
        <v/>
      </c>
      <c r="D3679" s="4"/>
      <c r="E3679" s="4"/>
      <c r="F3679" s="24"/>
      <c r="G3679" s="4"/>
      <c r="H3679" s="14" t="str">
        <f>IFERROR(VLOOKUP(B3679,'تكويد الاصناف'!$A$5:$C$1100,3,0),"")</f>
        <v/>
      </c>
    </row>
    <row r="3680" spans="1:8">
      <c r="A3680" s="13"/>
      <c r="B3680" s="4"/>
      <c r="C3680" s="14" t="str">
        <f>IFERROR(VLOOKUP(B3680,'تكويد الاصناف'!$A$5:$B$1100,2,0),"")</f>
        <v/>
      </c>
      <c r="D3680" s="4"/>
      <c r="E3680" s="4"/>
      <c r="F3680" s="24"/>
      <c r="G3680" s="4"/>
      <c r="H3680" s="14" t="str">
        <f>IFERROR(VLOOKUP(B3680,'تكويد الاصناف'!$A$5:$C$1100,3,0),"")</f>
        <v/>
      </c>
    </row>
    <row r="3681" spans="1:8">
      <c r="A3681" s="13"/>
      <c r="B3681" s="4"/>
      <c r="C3681" s="14" t="str">
        <f>IFERROR(VLOOKUP(B3681,'تكويد الاصناف'!$A$5:$B$1100,2,0),"")</f>
        <v/>
      </c>
      <c r="D3681" s="4"/>
      <c r="E3681" s="4"/>
      <c r="F3681" s="24"/>
      <c r="G3681" s="4"/>
      <c r="H3681" s="14" t="str">
        <f>IFERROR(VLOOKUP(B3681,'تكويد الاصناف'!$A$5:$C$1100,3,0),"")</f>
        <v/>
      </c>
    </row>
    <row r="3682" spans="1:8">
      <c r="A3682" s="13"/>
      <c r="B3682" s="4"/>
      <c r="C3682" s="14" t="str">
        <f>IFERROR(VLOOKUP(B3682,'تكويد الاصناف'!$A$5:$B$1100,2,0),"")</f>
        <v/>
      </c>
      <c r="D3682" s="4"/>
      <c r="E3682" s="4"/>
      <c r="F3682" s="24"/>
      <c r="G3682" s="4"/>
      <c r="H3682" s="14" t="str">
        <f>IFERROR(VLOOKUP(B3682,'تكويد الاصناف'!$A$5:$C$1100,3,0),"")</f>
        <v/>
      </c>
    </row>
    <row r="3683" spans="1:8">
      <c r="A3683" s="13"/>
      <c r="B3683" s="4"/>
      <c r="C3683" s="14" t="str">
        <f>IFERROR(VLOOKUP(B3683,'تكويد الاصناف'!$A$5:$B$1100,2,0),"")</f>
        <v/>
      </c>
      <c r="D3683" s="4"/>
      <c r="E3683" s="4"/>
      <c r="F3683" s="24"/>
      <c r="G3683" s="4"/>
      <c r="H3683" s="14" t="str">
        <f>IFERROR(VLOOKUP(B3683,'تكويد الاصناف'!$A$5:$C$1100,3,0),"")</f>
        <v/>
      </c>
    </row>
    <row r="3684" spans="1:8">
      <c r="A3684" s="13"/>
      <c r="B3684" s="4"/>
      <c r="C3684" s="14" t="str">
        <f>IFERROR(VLOOKUP(B3684,'تكويد الاصناف'!$A$5:$B$1100,2,0),"")</f>
        <v/>
      </c>
      <c r="D3684" s="4"/>
      <c r="E3684" s="4"/>
      <c r="F3684" s="24"/>
      <c r="G3684" s="4"/>
      <c r="H3684" s="14" t="str">
        <f>IFERROR(VLOOKUP(B3684,'تكويد الاصناف'!$A$5:$C$1100,3,0),"")</f>
        <v/>
      </c>
    </row>
    <row r="3685" spans="1:8">
      <c r="A3685" s="13"/>
      <c r="B3685" s="4"/>
      <c r="C3685" s="14" t="str">
        <f>IFERROR(VLOOKUP(B3685,'تكويد الاصناف'!$A$5:$B$1100,2,0),"")</f>
        <v/>
      </c>
      <c r="D3685" s="4"/>
      <c r="E3685" s="4"/>
      <c r="F3685" s="24"/>
      <c r="G3685" s="4"/>
      <c r="H3685" s="14" t="str">
        <f>IFERROR(VLOOKUP(B3685,'تكويد الاصناف'!$A$5:$C$1100,3,0),"")</f>
        <v/>
      </c>
    </row>
    <row r="3686" spans="1:8">
      <c r="A3686" s="13"/>
      <c r="B3686" s="4"/>
      <c r="C3686" s="14" t="str">
        <f>IFERROR(VLOOKUP(B3686,'تكويد الاصناف'!$A$5:$B$1100,2,0),"")</f>
        <v/>
      </c>
      <c r="D3686" s="4"/>
      <c r="E3686" s="4"/>
      <c r="F3686" s="24"/>
      <c r="G3686" s="4"/>
      <c r="H3686" s="14" t="str">
        <f>IFERROR(VLOOKUP(B3686,'تكويد الاصناف'!$A$5:$C$1100,3,0),"")</f>
        <v/>
      </c>
    </row>
    <row r="3687" spans="1:8">
      <c r="A3687" s="13"/>
      <c r="B3687" s="4"/>
      <c r="C3687" s="14" t="str">
        <f>IFERROR(VLOOKUP(B3687,'تكويد الاصناف'!$A$5:$B$1100,2,0),"")</f>
        <v/>
      </c>
      <c r="D3687" s="4"/>
      <c r="E3687" s="4"/>
      <c r="F3687" s="24"/>
      <c r="G3687" s="4"/>
      <c r="H3687" s="14" t="str">
        <f>IFERROR(VLOOKUP(B3687,'تكويد الاصناف'!$A$5:$C$1100,3,0),"")</f>
        <v/>
      </c>
    </row>
    <row r="3688" spans="1:8">
      <c r="A3688" s="13"/>
      <c r="B3688" s="4"/>
      <c r="C3688" s="14" t="str">
        <f>IFERROR(VLOOKUP(B3688,'تكويد الاصناف'!$A$5:$B$1100,2,0),"")</f>
        <v/>
      </c>
      <c r="D3688" s="4"/>
      <c r="E3688" s="4"/>
      <c r="F3688" s="24"/>
      <c r="G3688" s="4"/>
      <c r="H3688" s="14" t="str">
        <f>IFERROR(VLOOKUP(B3688,'تكويد الاصناف'!$A$5:$C$1100,3,0),"")</f>
        <v/>
      </c>
    </row>
    <row r="3689" spans="1:8">
      <c r="A3689" s="13"/>
      <c r="B3689" s="4"/>
      <c r="C3689" s="14" t="str">
        <f>IFERROR(VLOOKUP(B3689,'تكويد الاصناف'!$A$5:$B$1100,2,0),"")</f>
        <v/>
      </c>
      <c r="D3689" s="4"/>
      <c r="E3689" s="4"/>
      <c r="F3689" s="24"/>
      <c r="G3689" s="4"/>
      <c r="H3689" s="14" t="str">
        <f>IFERROR(VLOOKUP(B3689,'تكويد الاصناف'!$A$5:$C$1100,3,0),"")</f>
        <v/>
      </c>
    </row>
    <row r="3690" spans="1:8">
      <c r="A3690" s="13"/>
      <c r="B3690" s="4"/>
      <c r="C3690" s="14" t="str">
        <f>IFERROR(VLOOKUP(B3690,'تكويد الاصناف'!$A$5:$B$1100,2,0),"")</f>
        <v/>
      </c>
      <c r="D3690" s="4"/>
      <c r="E3690" s="4"/>
      <c r="F3690" s="24"/>
      <c r="G3690" s="4"/>
      <c r="H3690" s="14" t="str">
        <f>IFERROR(VLOOKUP(B3690,'تكويد الاصناف'!$A$5:$C$1100,3,0),"")</f>
        <v/>
      </c>
    </row>
    <row r="3691" spans="1:8">
      <c r="A3691" s="13"/>
      <c r="B3691" s="4"/>
      <c r="C3691" s="14" t="str">
        <f>IFERROR(VLOOKUP(B3691,'تكويد الاصناف'!$A$5:$B$1100,2,0),"")</f>
        <v/>
      </c>
      <c r="D3691" s="4"/>
      <c r="E3691" s="4"/>
      <c r="F3691" s="24"/>
      <c r="G3691" s="4"/>
      <c r="H3691" s="14" t="str">
        <f>IFERROR(VLOOKUP(B3691,'تكويد الاصناف'!$A$5:$C$1100,3,0),"")</f>
        <v/>
      </c>
    </row>
    <row r="3692" spans="1:8">
      <c r="A3692" s="13"/>
      <c r="B3692" s="4"/>
      <c r="C3692" s="14" t="str">
        <f>IFERROR(VLOOKUP(B3692,'تكويد الاصناف'!$A$5:$B$1100,2,0),"")</f>
        <v/>
      </c>
      <c r="D3692" s="4"/>
      <c r="E3692" s="4"/>
      <c r="F3692" s="24"/>
      <c r="G3692" s="4"/>
      <c r="H3692" s="14" t="str">
        <f>IFERROR(VLOOKUP(B3692,'تكويد الاصناف'!$A$5:$C$1100,3,0),"")</f>
        <v/>
      </c>
    </row>
    <row r="3693" spans="1:8">
      <c r="A3693" s="13"/>
      <c r="B3693" s="4"/>
      <c r="C3693" s="14" t="str">
        <f>IFERROR(VLOOKUP(B3693,'تكويد الاصناف'!$A$5:$B$1100,2,0),"")</f>
        <v/>
      </c>
      <c r="D3693" s="4"/>
      <c r="E3693" s="4"/>
      <c r="F3693" s="24"/>
      <c r="G3693" s="4"/>
      <c r="H3693" s="14" t="str">
        <f>IFERROR(VLOOKUP(B3693,'تكويد الاصناف'!$A$5:$C$1100,3,0),"")</f>
        <v/>
      </c>
    </row>
    <row r="3694" spans="1:8">
      <c r="A3694" s="13"/>
      <c r="B3694" s="4"/>
      <c r="C3694" s="14" t="str">
        <f>IFERROR(VLOOKUP(B3694,'تكويد الاصناف'!$A$5:$B$1100,2,0),"")</f>
        <v/>
      </c>
      <c r="D3694" s="4"/>
      <c r="E3694" s="4"/>
      <c r="F3694" s="24"/>
      <c r="G3694" s="4"/>
      <c r="H3694" s="14" t="str">
        <f>IFERROR(VLOOKUP(B3694,'تكويد الاصناف'!$A$5:$C$1100,3,0),"")</f>
        <v/>
      </c>
    </row>
    <row r="3695" spans="1:8">
      <c r="A3695" s="13"/>
      <c r="B3695" s="4"/>
      <c r="C3695" s="14" t="str">
        <f>IFERROR(VLOOKUP(B3695,'تكويد الاصناف'!$A$5:$B$1100,2,0),"")</f>
        <v/>
      </c>
      <c r="D3695" s="4"/>
      <c r="E3695" s="4"/>
      <c r="F3695" s="24"/>
      <c r="G3695" s="4"/>
      <c r="H3695" s="14" t="str">
        <f>IFERROR(VLOOKUP(B3695,'تكويد الاصناف'!$A$5:$C$1100,3,0),"")</f>
        <v/>
      </c>
    </row>
    <row r="3696" spans="1:8">
      <c r="A3696" s="13"/>
      <c r="B3696" s="4"/>
      <c r="C3696" s="14" t="str">
        <f>IFERROR(VLOOKUP(B3696,'تكويد الاصناف'!$A$5:$B$1100,2,0),"")</f>
        <v/>
      </c>
      <c r="D3696" s="4"/>
      <c r="E3696" s="4"/>
      <c r="F3696" s="24"/>
      <c r="G3696" s="4"/>
      <c r="H3696" s="14" t="str">
        <f>IFERROR(VLOOKUP(B3696,'تكويد الاصناف'!$A$5:$C$1100,3,0),"")</f>
        <v/>
      </c>
    </row>
    <row r="3697" spans="1:8">
      <c r="A3697" s="13"/>
      <c r="B3697" s="4"/>
      <c r="C3697" s="14" t="str">
        <f>IFERROR(VLOOKUP(B3697,'تكويد الاصناف'!$A$5:$B$1100,2,0),"")</f>
        <v/>
      </c>
      <c r="D3697" s="4"/>
      <c r="E3697" s="4"/>
      <c r="F3697" s="24"/>
      <c r="G3697" s="4"/>
      <c r="H3697" s="14" t="str">
        <f>IFERROR(VLOOKUP(B3697,'تكويد الاصناف'!$A$5:$C$1100,3,0),"")</f>
        <v/>
      </c>
    </row>
    <row r="3698" spans="1:8">
      <c r="A3698" s="13"/>
      <c r="B3698" s="4"/>
      <c r="C3698" s="14" t="str">
        <f>IFERROR(VLOOKUP(B3698,'تكويد الاصناف'!$A$5:$B$1100,2,0),"")</f>
        <v/>
      </c>
      <c r="D3698" s="4"/>
      <c r="E3698" s="4"/>
      <c r="F3698" s="24"/>
      <c r="G3698" s="4"/>
      <c r="H3698" s="14" t="str">
        <f>IFERROR(VLOOKUP(B3698,'تكويد الاصناف'!$A$5:$C$1100,3,0),"")</f>
        <v/>
      </c>
    </row>
    <row r="3699" spans="1:8">
      <c r="A3699" s="13"/>
      <c r="B3699" s="4"/>
      <c r="C3699" s="14" t="str">
        <f>IFERROR(VLOOKUP(B3699,'تكويد الاصناف'!$A$5:$B$1100,2,0),"")</f>
        <v/>
      </c>
      <c r="D3699" s="4"/>
      <c r="E3699" s="4"/>
      <c r="F3699" s="24"/>
      <c r="G3699" s="4"/>
      <c r="H3699" s="14" t="str">
        <f>IFERROR(VLOOKUP(B3699,'تكويد الاصناف'!$A$5:$C$1100,3,0),"")</f>
        <v/>
      </c>
    </row>
    <row r="3700" spans="1:8">
      <c r="A3700" s="13"/>
      <c r="B3700" s="4"/>
      <c r="C3700" s="14" t="str">
        <f>IFERROR(VLOOKUP(B3700,'تكويد الاصناف'!$A$5:$B$1100,2,0),"")</f>
        <v/>
      </c>
      <c r="D3700" s="4"/>
      <c r="E3700" s="4"/>
      <c r="F3700" s="24"/>
      <c r="G3700" s="4"/>
      <c r="H3700" s="14" t="str">
        <f>IFERROR(VLOOKUP(B3700,'تكويد الاصناف'!$A$5:$C$1100,3,0),"")</f>
        <v/>
      </c>
    </row>
    <row r="3701" spans="1:8">
      <c r="A3701" s="13"/>
      <c r="B3701" s="4"/>
      <c r="C3701" s="14" t="str">
        <f>IFERROR(VLOOKUP(B3701,'تكويد الاصناف'!$A$5:$B$1100,2,0),"")</f>
        <v/>
      </c>
      <c r="D3701" s="4"/>
      <c r="E3701" s="4"/>
      <c r="F3701" s="24"/>
      <c r="G3701" s="4"/>
      <c r="H3701" s="14" t="str">
        <f>IFERROR(VLOOKUP(B3701,'تكويد الاصناف'!$A$5:$C$1100,3,0),"")</f>
        <v/>
      </c>
    </row>
    <row r="3702" spans="1:8">
      <c r="A3702" s="13"/>
      <c r="B3702" s="4"/>
      <c r="C3702" s="14" t="str">
        <f>IFERROR(VLOOKUP(B3702,'تكويد الاصناف'!$A$5:$B$1100,2,0),"")</f>
        <v/>
      </c>
      <c r="D3702" s="4"/>
      <c r="E3702" s="4"/>
      <c r="F3702" s="24"/>
      <c r="G3702" s="4"/>
      <c r="H3702" s="14" t="str">
        <f>IFERROR(VLOOKUP(B3702,'تكويد الاصناف'!$A$5:$C$1100,3,0),"")</f>
        <v/>
      </c>
    </row>
    <row r="3703" spans="1:8">
      <c r="A3703" s="13"/>
      <c r="B3703" s="4"/>
      <c r="C3703" s="14" t="str">
        <f>IFERROR(VLOOKUP(B3703,'تكويد الاصناف'!$A$5:$B$1100,2,0),"")</f>
        <v/>
      </c>
      <c r="D3703" s="4"/>
      <c r="E3703" s="4"/>
      <c r="F3703" s="24"/>
      <c r="G3703" s="4"/>
      <c r="H3703" s="14" t="str">
        <f>IFERROR(VLOOKUP(B3703,'تكويد الاصناف'!$A$5:$C$1100,3,0),"")</f>
        <v/>
      </c>
    </row>
    <row r="3704" spans="1:8">
      <c r="A3704" s="13"/>
      <c r="B3704" s="4"/>
      <c r="C3704" s="14" t="str">
        <f>IFERROR(VLOOKUP(B3704,'تكويد الاصناف'!$A$5:$B$1100,2,0),"")</f>
        <v/>
      </c>
      <c r="D3704" s="4"/>
      <c r="E3704" s="4"/>
      <c r="F3704" s="24"/>
      <c r="G3704" s="4"/>
      <c r="H3704" s="14" t="str">
        <f>IFERROR(VLOOKUP(B3704,'تكويد الاصناف'!$A$5:$C$1100,3,0),"")</f>
        <v/>
      </c>
    </row>
    <row r="3705" spans="1:8">
      <c r="A3705" s="13"/>
      <c r="B3705" s="4"/>
      <c r="C3705" s="14" t="str">
        <f>IFERROR(VLOOKUP(B3705,'تكويد الاصناف'!$A$5:$B$1100,2,0),"")</f>
        <v/>
      </c>
      <c r="D3705" s="4"/>
      <c r="E3705" s="4"/>
      <c r="F3705" s="24"/>
      <c r="G3705" s="4"/>
      <c r="H3705" s="14" t="str">
        <f>IFERROR(VLOOKUP(B3705,'تكويد الاصناف'!$A$5:$C$1100,3,0),"")</f>
        <v/>
      </c>
    </row>
    <row r="3706" spans="1:8">
      <c r="A3706" s="13"/>
      <c r="B3706" s="4"/>
      <c r="C3706" s="14" t="str">
        <f>IFERROR(VLOOKUP(B3706,'تكويد الاصناف'!$A$5:$B$1100,2,0),"")</f>
        <v/>
      </c>
      <c r="D3706" s="4"/>
      <c r="E3706" s="4"/>
      <c r="F3706" s="24"/>
      <c r="G3706" s="4"/>
      <c r="H3706" s="14" t="str">
        <f>IFERROR(VLOOKUP(B3706,'تكويد الاصناف'!$A$5:$C$1100,3,0),"")</f>
        <v/>
      </c>
    </row>
    <row r="3707" spans="1:8">
      <c r="A3707" s="13"/>
      <c r="B3707" s="4"/>
      <c r="C3707" s="14" t="str">
        <f>IFERROR(VLOOKUP(B3707,'تكويد الاصناف'!$A$5:$B$1100,2,0),"")</f>
        <v/>
      </c>
      <c r="D3707" s="4"/>
      <c r="E3707" s="4"/>
      <c r="F3707" s="24"/>
      <c r="G3707" s="4"/>
      <c r="H3707" s="14" t="str">
        <f>IFERROR(VLOOKUP(B3707,'تكويد الاصناف'!$A$5:$C$1100,3,0),"")</f>
        <v/>
      </c>
    </row>
    <row r="3708" spans="1:8">
      <c r="A3708" s="13"/>
      <c r="B3708" s="4"/>
      <c r="C3708" s="14" t="str">
        <f>IFERROR(VLOOKUP(B3708,'تكويد الاصناف'!$A$5:$B$1100,2,0),"")</f>
        <v/>
      </c>
      <c r="D3708" s="4"/>
      <c r="E3708" s="4"/>
      <c r="F3708" s="24"/>
      <c r="G3708" s="4"/>
      <c r="H3708" s="14" t="str">
        <f>IFERROR(VLOOKUP(B3708,'تكويد الاصناف'!$A$5:$C$1100,3,0),"")</f>
        <v/>
      </c>
    </row>
    <row r="3709" spans="1:8">
      <c r="A3709" s="13"/>
      <c r="B3709" s="4"/>
      <c r="C3709" s="14" t="str">
        <f>IFERROR(VLOOKUP(B3709,'تكويد الاصناف'!$A$5:$B$1100,2,0),"")</f>
        <v/>
      </c>
      <c r="D3709" s="4"/>
      <c r="E3709" s="4"/>
      <c r="F3709" s="24"/>
      <c r="G3709" s="4"/>
      <c r="H3709" s="14" t="str">
        <f>IFERROR(VLOOKUP(B3709,'تكويد الاصناف'!$A$5:$C$1100,3,0),"")</f>
        <v/>
      </c>
    </row>
    <row r="3710" spans="1:8">
      <c r="A3710" s="13"/>
      <c r="B3710" s="4"/>
      <c r="C3710" s="14" t="str">
        <f>IFERROR(VLOOKUP(B3710,'تكويد الاصناف'!$A$5:$B$1100,2,0),"")</f>
        <v/>
      </c>
      <c r="D3710" s="4"/>
      <c r="E3710" s="4"/>
      <c r="F3710" s="24"/>
      <c r="G3710" s="4"/>
      <c r="H3710" s="14" t="str">
        <f>IFERROR(VLOOKUP(B3710,'تكويد الاصناف'!$A$5:$C$1100,3,0),"")</f>
        <v/>
      </c>
    </row>
    <row r="3711" spans="1:8">
      <c r="A3711" s="13"/>
      <c r="B3711" s="4"/>
      <c r="C3711" s="14" t="str">
        <f>IFERROR(VLOOKUP(B3711,'تكويد الاصناف'!$A$5:$B$1100,2,0),"")</f>
        <v/>
      </c>
      <c r="D3711" s="4"/>
      <c r="E3711" s="4"/>
      <c r="F3711" s="24"/>
      <c r="G3711" s="4"/>
      <c r="H3711" s="14" t="str">
        <f>IFERROR(VLOOKUP(B3711,'تكويد الاصناف'!$A$5:$C$1100,3,0),"")</f>
        <v/>
      </c>
    </row>
    <row r="3712" spans="1:8">
      <c r="A3712" s="13"/>
      <c r="B3712" s="4"/>
      <c r="C3712" s="14" t="str">
        <f>IFERROR(VLOOKUP(B3712,'تكويد الاصناف'!$A$5:$B$1100,2,0),"")</f>
        <v/>
      </c>
      <c r="D3712" s="4"/>
      <c r="E3712" s="4"/>
      <c r="F3712" s="24"/>
      <c r="G3712" s="4"/>
      <c r="H3712" s="14" t="str">
        <f>IFERROR(VLOOKUP(B3712,'تكويد الاصناف'!$A$5:$C$1100,3,0),"")</f>
        <v/>
      </c>
    </row>
    <row r="3713" spans="1:8">
      <c r="A3713" s="13"/>
      <c r="B3713" s="4"/>
      <c r="C3713" s="14" t="str">
        <f>IFERROR(VLOOKUP(B3713,'تكويد الاصناف'!$A$5:$B$1100,2,0),"")</f>
        <v/>
      </c>
      <c r="D3713" s="4"/>
      <c r="E3713" s="4"/>
      <c r="F3713" s="24"/>
      <c r="G3713" s="4"/>
      <c r="H3713" s="14" t="str">
        <f>IFERROR(VLOOKUP(B3713,'تكويد الاصناف'!$A$5:$C$1100,3,0),"")</f>
        <v/>
      </c>
    </row>
    <row r="3714" spans="1:8">
      <c r="A3714" s="13"/>
      <c r="B3714" s="4"/>
      <c r="C3714" s="14" t="str">
        <f>IFERROR(VLOOKUP(B3714,'تكويد الاصناف'!$A$5:$B$1100,2,0),"")</f>
        <v/>
      </c>
      <c r="D3714" s="4"/>
      <c r="E3714" s="4"/>
      <c r="F3714" s="24"/>
      <c r="G3714" s="4"/>
      <c r="H3714" s="14" t="str">
        <f>IFERROR(VLOOKUP(B3714,'تكويد الاصناف'!$A$5:$C$1100,3,0),"")</f>
        <v/>
      </c>
    </row>
    <row r="3715" spans="1:8">
      <c r="A3715" s="13"/>
      <c r="B3715" s="4"/>
      <c r="C3715" s="14" t="str">
        <f>IFERROR(VLOOKUP(B3715,'تكويد الاصناف'!$A$5:$B$1100,2,0),"")</f>
        <v/>
      </c>
      <c r="D3715" s="4"/>
      <c r="E3715" s="4"/>
      <c r="F3715" s="24"/>
      <c r="G3715" s="4"/>
      <c r="H3715" s="14" t="str">
        <f>IFERROR(VLOOKUP(B3715,'تكويد الاصناف'!$A$5:$C$1100,3,0),"")</f>
        <v/>
      </c>
    </row>
    <row r="3716" spans="1:8">
      <c r="A3716" s="13"/>
      <c r="B3716" s="4"/>
      <c r="C3716" s="14" t="str">
        <f>IFERROR(VLOOKUP(B3716,'تكويد الاصناف'!$A$5:$B$1100,2,0),"")</f>
        <v/>
      </c>
      <c r="D3716" s="4"/>
      <c r="E3716" s="4"/>
      <c r="F3716" s="24"/>
      <c r="G3716" s="4"/>
      <c r="H3716" s="14" t="str">
        <f>IFERROR(VLOOKUP(B3716,'تكويد الاصناف'!$A$5:$C$1100,3,0),"")</f>
        <v/>
      </c>
    </row>
    <row r="3717" spans="1:8">
      <c r="A3717" s="13"/>
      <c r="B3717" s="4"/>
      <c r="C3717" s="14" t="str">
        <f>IFERROR(VLOOKUP(B3717,'تكويد الاصناف'!$A$5:$B$1100,2,0),"")</f>
        <v/>
      </c>
      <c r="D3717" s="4"/>
      <c r="E3717" s="4"/>
      <c r="F3717" s="24"/>
      <c r="G3717" s="4"/>
      <c r="H3717" s="14" t="str">
        <f>IFERROR(VLOOKUP(B3717,'تكويد الاصناف'!$A$5:$C$1100,3,0),"")</f>
        <v/>
      </c>
    </row>
    <row r="3718" spans="1:8">
      <c r="A3718" s="13"/>
      <c r="B3718" s="4"/>
      <c r="C3718" s="14" t="str">
        <f>IFERROR(VLOOKUP(B3718,'تكويد الاصناف'!$A$5:$B$1100,2,0),"")</f>
        <v/>
      </c>
      <c r="D3718" s="4"/>
      <c r="E3718" s="4"/>
      <c r="F3718" s="24"/>
      <c r="G3718" s="4"/>
      <c r="H3718" s="14" t="str">
        <f>IFERROR(VLOOKUP(B3718,'تكويد الاصناف'!$A$5:$C$1100,3,0),"")</f>
        <v/>
      </c>
    </row>
    <row r="3719" spans="1:8">
      <c r="A3719" s="13"/>
      <c r="B3719" s="4"/>
      <c r="C3719" s="14" t="str">
        <f>IFERROR(VLOOKUP(B3719,'تكويد الاصناف'!$A$5:$B$1100,2,0),"")</f>
        <v/>
      </c>
      <c r="D3719" s="4"/>
      <c r="E3719" s="4"/>
      <c r="F3719" s="24"/>
      <c r="G3719" s="4"/>
      <c r="H3719" s="14" t="str">
        <f>IFERROR(VLOOKUP(B3719,'تكويد الاصناف'!$A$5:$C$1100,3,0),"")</f>
        <v/>
      </c>
    </row>
    <row r="3720" spans="1:8">
      <c r="A3720" s="13"/>
      <c r="B3720" s="4"/>
      <c r="C3720" s="14" t="str">
        <f>IFERROR(VLOOKUP(B3720,'تكويد الاصناف'!$A$5:$B$1100,2,0),"")</f>
        <v/>
      </c>
      <c r="D3720" s="4"/>
      <c r="E3720" s="4"/>
      <c r="F3720" s="24"/>
      <c r="G3720" s="4"/>
      <c r="H3720" s="14" t="str">
        <f>IFERROR(VLOOKUP(B3720,'تكويد الاصناف'!$A$5:$C$1100,3,0),"")</f>
        <v/>
      </c>
    </row>
    <row r="3721" spans="1:8">
      <c r="A3721" s="13"/>
      <c r="B3721" s="4"/>
      <c r="C3721" s="14" t="str">
        <f>IFERROR(VLOOKUP(B3721,'تكويد الاصناف'!$A$5:$B$1100,2,0),"")</f>
        <v/>
      </c>
      <c r="D3721" s="4"/>
      <c r="E3721" s="4"/>
      <c r="F3721" s="24"/>
      <c r="G3721" s="4"/>
      <c r="H3721" s="14" t="str">
        <f>IFERROR(VLOOKUP(B3721,'تكويد الاصناف'!$A$5:$C$1100,3,0),"")</f>
        <v/>
      </c>
    </row>
    <row r="3722" spans="1:8">
      <c r="A3722" s="13"/>
      <c r="B3722" s="4"/>
      <c r="C3722" s="14" t="str">
        <f>IFERROR(VLOOKUP(B3722,'تكويد الاصناف'!$A$5:$B$1100,2,0),"")</f>
        <v/>
      </c>
      <c r="D3722" s="4"/>
      <c r="E3722" s="4"/>
      <c r="F3722" s="24"/>
      <c r="G3722" s="4"/>
      <c r="H3722" s="14" t="str">
        <f>IFERROR(VLOOKUP(B3722,'تكويد الاصناف'!$A$5:$C$1100,3,0),"")</f>
        <v/>
      </c>
    </row>
    <row r="3723" spans="1:8">
      <c r="A3723" s="13"/>
      <c r="B3723" s="4"/>
      <c r="C3723" s="14" t="str">
        <f>IFERROR(VLOOKUP(B3723,'تكويد الاصناف'!$A$5:$B$1100,2,0),"")</f>
        <v/>
      </c>
      <c r="D3723" s="4"/>
      <c r="E3723" s="4"/>
      <c r="F3723" s="24"/>
      <c r="G3723" s="4"/>
      <c r="H3723" s="14" t="str">
        <f>IFERROR(VLOOKUP(B3723,'تكويد الاصناف'!$A$5:$C$1100,3,0),"")</f>
        <v/>
      </c>
    </row>
    <row r="3724" spans="1:8">
      <c r="A3724" s="13"/>
      <c r="B3724" s="4"/>
      <c r="C3724" s="14" t="str">
        <f>IFERROR(VLOOKUP(B3724,'تكويد الاصناف'!$A$5:$B$1100,2,0),"")</f>
        <v/>
      </c>
      <c r="D3724" s="4"/>
      <c r="E3724" s="4"/>
      <c r="F3724" s="24"/>
      <c r="G3724" s="4"/>
      <c r="H3724" s="14" t="str">
        <f>IFERROR(VLOOKUP(B3724,'تكويد الاصناف'!$A$5:$C$1100,3,0),"")</f>
        <v/>
      </c>
    </row>
    <row r="3725" spans="1:8">
      <c r="A3725" s="13"/>
      <c r="B3725" s="4"/>
      <c r="C3725" s="14" t="str">
        <f>IFERROR(VLOOKUP(B3725,'تكويد الاصناف'!$A$5:$B$1100,2,0),"")</f>
        <v/>
      </c>
      <c r="D3725" s="4"/>
      <c r="E3725" s="4"/>
      <c r="F3725" s="24"/>
      <c r="G3725" s="4"/>
      <c r="H3725" s="14" t="str">
        <f>IFERROR(VLOOKUP(B3725,'تكويد الاصناف'!$A$5:$C$1100,3,0),"")</f>
        <v/>
      </c>
    </row>
    <row r="3726" spans="1:8">
      <c r="A3726" s="13"/>
      <c r="B3726" s="4"/>
      <c r="C3726" s="14" t="str">
        <f>IFERROR(VLOOKUP(B3726,'تكويد الاصناف'!$A$5:$B$1100,2,0),"")</f>
        <v/>
      </c>
      <c r="D3726" s="4"/>
      <c r="E3726" s="4"/>
      <c r="F3726" s="24"/>
      <c r="G3726" s="4"/>
      <c r="H3726" s="14" t="str">
        <f>IFERROR(VLOOKUP(B3726,'تكويد الاصناف'!$A$5:$C$1100,3,0),"")</f>
        <v/>
      </c>
    </row>
    <row r="3727" spans="1:8">
      <c r="A3727" s="13"/>
      <c r="B3727" s="4"/>
      <c r="C3727" s="14" t="str">
        <f>IFERROR(VLOOKUP(B3727,'تكويد الاصناف'!$A$5:$B$1100,2,0),"")</f>
        <v/>
      </c>
      <c r="D3727" s="4"/>
      <c r="E3727" s="4"/>
      <c r="F3727" s="24"/>
      <c r="G3727" s="4"/>
      <c r="H3727" s="14" t="str">
        <f>IFERROR(VLOOKUP(B3727,'تكويد الاصناف'!$A$5:$C$1100,3,0),"")</f>
        <v/>
      </c>
    </row>
    <row r="3728" spans="1:8">
      <c r="A3728" s="13"/>
      <c r="B3728" s="4"/>
      <c r="C3728" s="14" t="str">
        <f>IFERROR(VLOOKUP(B3728,'تكويد الاصناف'!$A$5:$B$1100,2,0),"")</f>
        <v/>
      </c>
      <c r="D3728" s="4"/>
      <c r="E3728" s="4"/>
      <c r="F3728" s="24"/>
      <c r="G3728" s="4"/>
      <c r="H3728" s="14" t="str">
        <f>IFERROR(VLOOKUP(B3728,'تكويد الاصناف'!$A$5:$C$1100,3,0),"")</f>
        <v/>
      </c>
    </row>
    <row r="3729" spans="1:8">
      <c r="A3729" s="13"/>
      <c r="B3729" s="4"/>
      <c r="C3729" s="14" t="str">
        <f>IFERROR(VLOOKUP(B3729,'تكويد الاصناف'!$A$5:$B$1100,2,0),"")</f>
        <v/>
      </c>
      <c r="D3729" s="4"/>
      <c r="E3729" s="4"/>
      <c r="F3729" s="24"/>
      <c r="G3729" s="4"/>
      <c r="H3729" s="14" t="str">
        <f>IFERROR(VLOOKUP(B3729,'تكويد الاصناف'!$A$5:$C$1100,3,0),"")</f>
        <v/>
      </c>
    </row>
    <row r="3730" spans="1:8">
      <c r="A3730" s="13"/>
      <c r="B3730" s="4"/>
      <c r="C3730" s="14" t="str">
        <f>IFERROR(VLOOKUP(B3730,'تكويد الاصناف'!$A$5:$B$1100,2,0),"")</f>
        <v/>
      </c>
      <c r="D3730" s="4"/>
      <c r="E3730" s="4"/>
      <c r="F3730" s="24"/>
      <c r="G3730" s="4"/>
      <c r="H3730" s="14" t="str">
        <f>IFERROR(VLOOKUP(B3730,'تكويد الاصناف'!$A$5:$C$1100,3,0),"")</f>
        <v/>
      </c>
    </row>
    <row r="3731" spans="1:8">
      <c r="A3731" s="13"/>
      <c r="B3731" s="4"/>
      <c r="C3731" s="14" t="str">
        <f>IFERROR(VLOOKUP(B3731,'تكويد الاصناف'!$A$5:$B$1100,2,0),"")</f>
        <v/>
      </c>
      <c r="D3731" s="4"/>
      <c r="E3731" s="4"/>
      <c r="F3731" s="24"/>
      <c r="G3731" s="4"/>
      <c r="H3731" s="14" t="str">
        <f>IFERROR(VLOOKUP(B3731,'تكويد الاصناف'!$A$5:$C$1100,3,0),"")</f>
        <v/>
      </c>
    </row>
    <row r="3732" spans="1:8">
      <c r="A3732" s="13"/>
      <c r="B3732" s="4"/>
      <c r="C3732" s="14" t="str">
        <f>IFERROR(VLOOKUP(B3732,'تكويد الاصناف'!$A$5:$B$1100,2,0),"")</f>
        <v/>
      </c>
      <c r="D3732" s="4"/>
      <c r="E3732" s="4"/>
      <c r="F3732" s="24"/>
      <c r="G3732" s="4"/>
      <c r="H3732" s="14" t="str">
        <f>IFERROR(VLOOKUP(B3732,'تكويد الاصناف'!$A$5:$C$1100,3,0),"")</f>
        <v/>
      </c>
    </row>
    <row r="3733" spans="1:8">
      <c r="A3733" s="13"/>
      <c r="B3733" s="4"/>
      <c r="C3733" s="14" t="str">
        <f>IFERROR(VLOOKUP(B3733,'تكويد الاصناف'!$A$5:$B$1100,2,0),"")</f>
        <v/>
      </c>
      <c r="D3733" s="4"/>
      <c r="E3733" s="4"/>
      <c r="F3733" s="24"/>
      <c r="G3733" s="4"/>
      <c r="H3733" s="14" t="str">
        <f>IFERROR(VLOOKUP(B3733,'تكويد الاصناف'!$A$5:$C$1100,3,0),"")</f>
        <v/>
      </c>
    </row>
    <row r="3734" spans="1:8">
      <c r="A3734" s="13"/>
      <c r="B3734" s="4"/>
      <c r="C3734" s="14" t="str">
        <f>IFERROR(VLOOKUP(B3734,'تكويد الاصناف'!$A$5:$B$1100,2,0),"")</f>
        <v/>
      </c>
      <c r="D3734" s="4"/>
      <c r="E3734" s="4"/>
      <c r="F3734" s="24"/>
      <c r="G3734" s="4"/>
      <c r="H3734" s="14" t="str">
        <f>IFERROR(VLOOKUP(B3734,'تكويد الاصناف'!$A$5:$C$1100,3,0),"")</f>
        <v/>
      </c>
    </row>
    <row r="3735" spans="1:8">
      <c r="A3735" s="13"/>
      <c r="B3735" s="4"/>
      <c r="C3735" s="14" t="str">
        <f>IFERROR(VLOOKUP(B3735,'تكويد الاصناف'!$A$5:$B$1100,2,0),"")</f>
        <v/>
      </c>
      <c r="D3735" s="4"/>
      <c r="E3735" s="4"/>
      <c r="F3735" s="24"/>
      <c r="G3735" s="4"/>
      <c r="H3735" s="14" t="str">
        <f>IFERROR(VLOOKUP(B3735,'تكويد الاصناف'!$A$5:$C$1100,3,0),"")</f>
        <v/>
      </c>
    </row>
    <row r="3736" spans="1:8">
      <c r="A3736" s="13"/>
      <c r="B3736" s="4"/>
      <c r="C3736" s="14" t="str">
        <f>IFERROR(VLOOKUP(B3736,'تكويد الاصناف'!$A$5:$B$1100,2,0),"")</f>
        <v/>
      </c>
      <c r="D3736" s="4"/>
      <c r="E3736" s="4"/>
      <c r="F3736" s="24"/>
      <c r="G3736" s="4"/>
      <c r="H3736" s="14" t="str">
        <f>IFERROR(VLOOKUP(B3736,'تكويد الاصناف'!$A$5:$C$1100,3,0),"")</f>
        <v/>
      </c>
    </row>
    <row r="3737" spans="1:8">
      <c r="A3737" s="13"/>
      <c r="B3737" s="4"/>
      <c r="C3737" s="14" t="str">
        <f>IFERROR(VLOOKUP(B3737,'تكويد الاصناف'!$A$5:$B$1100,2,0),"")</f>
        <v/>
      </c>
      <c r="D3737" s="4"/>
      <c r="E3737" s="4"/>
      <c r="F3737" s="24"/>
      <c r="G3737" s="4"/>
      <c r="H3737" s="14" t="str">
        <f>IFERROR(VLOOKUP(B3737,'تكويد الاصناف'!$A$5:$C$1100,3,0),"")</f>
        <v/>
      </c>
    </row>
    <row r="3738" spans="1:8">
      <c r="A3738" s="13"/>
      <c r="B3738" s="4"/>
      <c r="C3738" s="14" t="str">
        <f>IFERROR(VLOOKUP(B3738,'تكويد الاصناف'!$A$5:$B$1100,2,0),"")</f>
        <v/>
      </c>
      <c r="D3738" s="4"/>
      <c r="E3738" s="4"/>
      <c r="F3738" s="24"/>
      <c r="G3738" s="4"/>
      <c r="H3738" s="14" t="str">
        <f>IFERROR(VLOOKUP(B3738,'تكويد الاصناف'!$A$5:$C$1100,3,0),"")</f>
        <v/>
      </c>
    </row>
    <row r="3739" spans="1:8">
      <c r="A3739" s="13"/>
      <c r="B3739" s="4"/>
      <c r="C3739" s="14" t="str">
        <f>IFERROR(VLOOKUP(B3739,'تكويد الاصناف'!$A$5:$B$1100,2,0),"")</f>
        <v/>
      </c>
      <c r="D3739" s="4"/>
      <c r="E3739" s="4"/>
      <c r="F3739" s="24"/>
      <c r="G3739" s="4"/>
      <c r="H3739" s="14" t="str">
        <f>IFERROR(VLOOKUP(B3739,'تكويد الاصناف'!$A$5:$C$1100,3,0),"")</f>
        <v/>
      </c>
    </row>
    <row r="3740" spans="1:8">
      <c r="A3740" s="13"/>
      <c r="B3740" s="4"/>
      <c r="C3740" s="14" t="str">
        <f>IFERROR(VLOOKUP(B3740,'تكويد الاصناف'!$A$5:$B$1100,2,0),"")</f>
        <v/>
      </c>
      <c r="D3740" s="4"/>
      <c r="E3740" s="4"/>
      <c r="F3740" s="24"/>
      <c r="G3740" s="4"/>
      <c r="H3740" s="14" t="str">
        <f>IFERROR(VLOOKUP(B3740,'تكويد الاصناف'!$A$5:$C$1100,3,0),"")</f>
        <v/>
      </c>
    </row>
    <row r="3741" spans="1:8">
      <c r="A3741" s="13"/>
      <c r="B3741" s="4"/>
      <c r="C3741" s="14" t="str">
        <f>IFERROR(VLOOKUP(B3741,'تكويد الاصناف'!$A$5:$B$1100,2,0),"")</f>
        <v/>
      </c>
      <c r="D3741" s="4"/>
      <c r="E3741" s="4"/>
      <c r="F3741" s="24"/>
      <c r="G3741" s="4"/>
      <c r="H3741" s="14" t="str">
        <f>IFERROR(VLOOKUP(B3741,'تكويد الاصناف'!$A$5:$C$1100,3,0),"")</f>
        <v/>
      </c>
    </row>
    <row r="3742" spans="1:8">
      <c r="A3742" s="13"/>
      <c r="B3742" s="4"/>
      <c r="C3742" s="14" t="str">
        <f>IFERROR(VLOOKUP(B3742,'تكويد الاصناف'!$A$5:$B$1100,2,0),"")</f>
        <v/>
      </c>
      <c r="D3742" s="4"/>
      <c r="E3742" s="4"/>
      <c r="F3742" s="24"/>
      <c r="G3742" s="4"/>
      <c r="H3742" s="14" t="str">
        <f>IFERROR(VLOOKUP(B3742,'تكويد الاصناف'!$A$5:$C$1100,3,0),"")</f>
        <v/>
      </c>
    </row>
    <row r="3743" spans="1:8">
      <c r="A3743" s="13"/>
      <c r="B3743" s="4"/>
      <c r="C3743" s="14" t="str">
        <f>IFERROR(VLOOKUP(B3743,'تكويد الاصناف'!$A$5:$B$1100,2,0),"")</f>
        <v/>
      </c>
      <c r="D3743" s="4"/>
      <c r="E3743" s="4"/>
      <c r="F3743" s="24"/>
      <c r="G3743" s="4"/>
      <c r="H3743" s="14" t="str">
        <f>IFERROR(VLOOKUP(B3743,'تكويد الاصناف'!$A$5:$C$1100,3,0),"")</f>
        <v/>
      </c>
    </row>
    <row r="3744" spans="1:8">
      <c r="A3744" s="13"/>
      <c r="B3744" s="4"/>
      <c r="C3744" s="14" t="str">
        <f>IFERROR(VLOOKUP(B3744,'تكويد الاصناف'!$A$5:$B$1100,2,0),"")</f>
        <v/>
      </c>
      <c r="D3744" s="4"/>
      <c r="E3744" s="4"/>
      <c r="F3744" s="24"/>
      <c r="G3744" s="4"/>
      <c r="H3744" s="14" t="str">
        <f>IFERROR(VLOOKUP(B3744,'تكويد الاصناف'!$A$5:$C$1100,3,0),"")</f>
        <v/>
      </c>
    </row>
    <row r="3745" spans="1:8">
      <c r="A3745" s="13"/>
      <c r="B3745" s="4"/>
      <c r="C3745" s="14" t="str">
        <f>IFERROR(VLOOKUP(B3745,'تكويد الاصناف'!$A$5:$B$1100,2,0),"")</f>
        <v/>
      </c>
      <c r="D3745" s="4"/>
      <c r="E3745" s="4"/>
      <c r="F3745" s="24"/>
      <c r="G3745" s="4"/>
      <c r="H3745" s="14" t="str">
        <f>IFERROR(VLOOKUP(B3745,'تكويد الاصناف'!$A$5:$C$1100,3,0),"")</f>
        <v/>
      </c>
    </row>
    <row r="3746" spans="1:8">
      <c r="A3746" s="13"/>
      <c r="B3746" s="4"/>
      <c r="C3746" s="14" t="str">
        <f>IFERROR(VLOOKUP(B3746,'تكويد الاصناف'!$A$5:$B$1100,2,0),"")</f>
        <v/>
      </c>
      <c r="D3746" s="4"/>
      <c r="E3746" s="4"/>
      <c r="F3746" s="24"/>
      <c r="G3746" s="4"/>
      <c r="H3746" s="14" t="str">
        <f>IFERROR(VLOOKUP(B3746,'تكويد الاصناف'!$A$5:$C$1100,3,0),"")</f>
        <v/>
      </c>
    </row>
    <row r="3747" spans="1:8">
      <c r="A3747" s="13"/>
      <c r="B3747" s="4"/>
      <c r="C3747" s="14" t="str">
        <f>IFERROR(VLOOKUP(B3747,'تكويد الاصناف'!$A$5:$B$1100,2,0),"")</f>
        <v/>
      </c>
      <c r="D3747" s="4"/>
      <c r="E3747" s="4"/>
      <c r="F3747" s="24"/>
      <c r="G3747" s="4"/>
      <c r="H3747" s="14" t="str">
        <f>IFERROR(VLOOKUP(B3747,'تكويد الاصناف'!$A$5:$C$1100,3,0),"")</f>
        <v/>
      </c>
    </row>
    <row r="3748" spans="1:8">
      <c r="A3748" s="13"/>
      <c r="B3748" s="4"/>
      <c r="C3748" s="14" t="str">
        <f>IFERROR(VLOOKUP(B3748,'تكويد الاصناف'!$A$5:$B$1100,2,0),"")</f>
        <v/>
      </c>
      <c r="D3748" s="4"/>
      <c r="E3748" s="4"/>
      <c r="F3748" s="24"/>
      <c r="G3748" s="4"/>
      <c r="H3748" s="14" t="str">
        <f>IFERROR(VLOOKUP(B3748,'تكويد الاصناف'!$A$5:$C$1100,3,0),"")</f>
        <v/>
      </c>
    </row>
    <row r="3749" spans="1:8">
      <c r="A3749" s="13"/>
      <c r="B3749" s="4"/>
      <c r="C3749" s="14" t="str">
        <f>IFERROR(VLOOKUP(B3749,'تكويد الاصناف'!$A$5:$B$1100,2,0),"")</f>
        <v/>
      </c>
      <c r="D3749" s="4"/>
      <c r="E3749" s="4"/>
      <c r="F3749" s="24"/>
      <c r="G3749" s="4"/>
      <c r="H3749" s="14" t="str">
        <f>IFERROR(VLOOKUP(B3749,'تكويد الاصناف'!$A$5:$C$1100,3,0),"")</f>
        <v/>
      </c>
    </row>
    <row r="3750" spans="1:8">
      <c r="A3750" s="13"/>
      <c r="B3750" s="4"/>
      <c r="C3750" s="14" t="str">
        <f>IFERROR(VLOOKUP(B3750,'تكويد الاصناف'!$A$5:$B$1100,2,0),"")</f>
        <v/>
      </c>
      <c r="D3750" s="4"/>
      <c r="E3750" s="4"/>
      <c r="F3750" s="24"/>
      <c r="G3750" s="4"/>
      <c r="H3750" s="14" t="str">
        <f>IFERROR(VLOOKUP(B3750,'تكويد الاصناف'!$A$5:$C$1100,3,0),"")</f>
        <v/>
      </c>
    </row>
    <row r="3751" spans="1:8">
      <c r="A3751" s="13"/>
      <c r="B3751" s="4"/>
      <c r="C3751" s="14" t="str">
        <f>IFERROR(VLOOKUP(B3751,'تكويد الاصناف'!$A$5:$B$1100,2,0),"")</f>
        <v/>
      </c>
      <c r="D3751" s="4"/>
      <c r="E3751" s="4"/>
      <c r="F3751" s="24"/>
      <c r="G3751" s="4"/>
      <c r="H3751" s="14" t="str">
        <f>IFERROR(VLOOKUP(B3751,'تكويد الاصناف'!$A$5:$C$1100,3,0),"")</f>
        <v/>
      </c>
    </row>
    <row r="3752" spans="1:8">
      <c r="A3752" s="13"/>
      <c r="B3752" s="4"/>
      <c r="C3752" s="14" t="str">
        <f>IFERROR(VLOOKUP(B3752,'تكويد الاصناف'!$A$5:$B$1100,2,0),"")</f>
        <v/>
      </c>
      <c r="D3752" s="4"/>
      <c r="E3752" s="4"/>
      <c r="F3752" s="24"/>
      <c r="G3752" s="4"/>
      <c r="H3752" s="14" t="str">
        <f>IFERROR(VLOOKUP(B3752,'تكويد الاصناف'!$A$5:$C$1100,3,0),"")</f>
        <v/>
      </c>
    </row>
    <row r="3753" spans="1:8">
      <c r="A3753" s="13"/>
      <c r="B3753" s="4"/>
      <c r="C3753" s="14" t="str">
        <f>IFERROR(VLOOKUP(B3753,'تكويد الاصناف'!$A$5:$B$1100,2,0),"")</f>
        <v/>
      </c>
      <c r="D3753" s="4"/>
      <c r="E3753" s="4"/>
      <c r="F3753" s="24"/>
      <c r="G3753" s="4"/>
      <c r="H3753" s="14" t="str">
        <f>IFERROR(VLOOKUP(B3753,'تكويد الاصناف'!$A$5:$C$1100,3,0),"")</f>
        <v/>
      </c>
    </row>
    <row r="3754" spans="1:8">
      <c r="A3754" s="13"/>
      <c r="B3754" s="4"/>
      <c r="C3754" s="14" t="str">
        <f>IFERROR(VLOOKUP(B3754,'تكويد الاصناف'!$A$5:$B$1100,2,0),"")</f>
        <v/>
      </c>
      <c r="D3754" s="4"/>
      <c r="E3754" s="4"/>
      <c r="F3754" s="24"/>
      <c r="G3754" s="4"/>
      <c r="H3754" s="14" t="str">
        <f>IFERROR(VLOOKUP(B3754,'تكويد الاصناف'!$A$5:$C$1100,3,0),"")</f>
        <v/>
      </c>
    </row>
    <row r="3755" spans="1:8">
      <c r="A3755" s="13"/>
      <c r="B3755" s="4"/>
      <c r="C3755" s="14" t="str">
        <f>IFERROR(VLOOKUP(B3755,'تكويد الاصناف'!$A$5:$B$1100,2,0),"")</f>
        <v/>
      </c>
      <c r="D3755" s="4"/>
      <c r="E3755" s="4"/>
      <c r="F3755" s="24"/>
      <c r="G3755" s="4"/>
      <c r="H3755" s="14" t="str">
        <f>IFERROR(VLOOKUP(B3755,'تكويد الاصناف'!$A$5:$C$1100,3,0),"")</f>
        <v/>
      </c>
    </row>
    <row r="3756" spans="1:8">
      <c r="A3756" s="13"/>
      <c r="B3756" s="4"/>
      <c r="C3756" s="14" t="str">
        <f>IFERROR(VLOOKUP(B3756,'تكويد الاصناف'!$A$5:$B$1100,2,0),"")</f>
        <v/>
      </c>
      <c r="D3756" s="4"/>
      <c r="E3756" s="4"/>
      <c r="F3756" s="24"/>
      <c r="G3756" s="4"/>
      <c r="H3756" s="14" t="str">
        <f>IFERROR(VLOOKUP(B3756,'تكويد الاصناف'!$A$5:$C$1100,3,0),"")</f>
        <v/>
      </c>
    </row>
    <row r="3757" spans="1:8">
      <c r="A3757" s="13"/>
      <c r="B3757" s="4"/>
      <c r="C3757" s="14" t="str">
        <f>IFERROR(VLOOKUP(B3757,'تكويد الاصناف'!$A$5:$B$1100,2,0),"")</f>
        <v/>
      </c>
      <c r="D3757" s="4"/>
      <c r="E3757" s="4"/>
      <c r="F3757" s="24"/>
      <c r="G3757" s="4"/>
      <c r="H3757" s="14" t="str">
        <f>IFERROR(VLOOKUP(B3757,'تكويد الاصناف'!$A$5:$C$1100,3,0),"")</f>
        <v/>
      </c>
    </row>
    <row r="3758" spans="1:8">
      <c r="A3758" s="13"/>
      <c r="B3758" s="4"/>
      <c r="C3758" s="14" t="str">
        <f>IFERROR(VLOOKUP(B3758,'تكويد الاصناف'!$A$5:$B$1100,2,0),"")</f>
        <v/>
      </c>
      <c r="D3758" s="4"/>
      <c r="E3758" s="4"/>
      <c r="F3758" s="24"/>
      <c r="G3758" s="4"/>
      <c r="H3758" s="14" t="str">
        <f>IFERROR(VLOOKUP(B3758,'تكويد الاصناف'!$A$5:$C$1100,3,0),"")</f>
        <v/>
      </c>
    </row>
    <row r="3759" spans="1:8">
      <c r="A3759" s="13"/>
      <c r="B3759" s="4"/>
      <c r="C3759" s="14" t="str">
        <f>IFERROR(VLOOKUP(B3759,'تكويد الاصناف'!$A$5:$B$1100,2,0),"")</f>
        <v/>
      </c>
      <c r="D3759" s="4"/>
      <c r="E3759" s="4"/>
      <c r="F3759" s="24"/>
      <c r="G3759" s="4"/>
      <c r="H3759" s="14" t="str">
        <f>IFERROR(VLOOKUP(B3759,'تكويد الاصناف'!$A$5:$C$1100,3,0),"")</f>
        <v/>
      </c>
    </row>
    <row r="3760" spans="1:8">
      <c r="A3760" s="13"/>
      <c r="B3760" s="4"/>
      <c r="C3760" s="14" t="str">
        <f>IFERROR(VLOOKUP(B3760,'تكويد الاصناف'!$A$5:$B$1100,2,0),"")</f>
        <v/>
      </c>
      <c r="D3760" s="4"/>
      <c r="E3760" s="4"/>
      <c r="F3760" s="24"/>
      <c r="G3760" s="4"/>
      <c r="H3760" s="14" t="str">
        <f>IFERROR(VLOOKUP(B3760,'تكويد الاصناف'!$A$5:$C$1100,3,0),"")</f>
        <v/>
      </c>
    </row>
    <row r="3761" spans="1:8">
      <c r="A3761" s="13"/>
      <c r="B3761" s="4"/>
      <c r="C3761" s="14" t="str">
        <f>IFERROR(VLOOKUP(B3761,'تكويد الاصناف'!$A$5:$B$1100,2,0),"")</f>
        <v/>
      </c>
      <c r="D3761" s="4"/>
      <c r="E3761" s="4"/>
      <c r="F3761" s="24"/>
      <c r="G3761" s="4"/>
      <c r="H3761" s="14" t="str">
        <f>IFERROR(VLOOKUP(B3761,'تكويد الاصناف'!$A$5:$C$1100,3,0),"")</f>
        <v/>
      </c>
    </row>
    <row r="3762" spans="1:8">
      <c r="A3762" s="13"/>
      <c r="B3762" s="4"/>
      <c r="C3762" s="14" t="str">
        <f>IFERROR(VLOOKUP(B3762,'تكويد الاصناف'!$A$5:$B$1100,2,0),"")</f>
        <v/>
      </c>
      <c r="D3762" s="4"/>
      <c r="E3762" s="4"/>
      <c r="F3762" s="24"/>
      <c r="G3762" s="4"/>
      <c r="H3762" s="14" t="str">
        <f>IFERROR(VLOOKUP(B3762,'تكويد الاصناف'!$A$5:$C$1100,3,0),"")</f>
        <v/>
      </c>
    </row>
    <row r="3763" spans="1:8">
      <c r="A3763" s="13"/>
      <c r="B3763" s="4"/>
      <c r="C3763" s="14" t="str">
        <f>IFERROR(VLOOKUP(B3763,'تكويد الاصناف'!$A$5:$B$1100,2,0),"")</f>
        <v/>
      </c>
      <c r="D3763" s="4"/>
      <c r="E3763" s="4"/>
      <c r="F3763" s="24"/>
      <c r="G3763" s="4"/>
      <c r="H3763" s="14" t="str">
        <f>IFERROR(VLOOKUP(B3763,'تكويد الاصناف'!$A$5:$C$1100,3,0),"")</f>
        <v/>
      </c>
    </row>
    <row r="3764" spans="1:8">
      <c r="A3764" s="13"/>
      <c r="B3764" s="4"/>
      <c r="C3764" s="14" t="str">
        <f>IFERROR(VLOOKUP(B3764,'تكويد الاصناف'!$A$5:$B$1100,2,0),"")</f>
        <v/>
      </c>
      <c r="D3764" s="4"/>
      <c r="E3764" s="4"/>
      <c r="F3764" s="24"/>
      <c r="G3764" s="4"/>
      <c r="H3764" s="14" t="str">
        <f>IFERROR(VLOOKUP(B3764,'تكويد الاصناف'!$A$5:$C$1100,3,0),"")</f>
        <v/>
      </c>
    </row>
    <row r="3765" spans="1:8">
      <c r="A3765" s="13"/>
      <c r="B3765" s="4"/>
      <c r="C3765" s="14" t="str">
        <f>IFERROR(VLOOKUP(B3765,'تكويد الاصناف'!$A$5:$B$1100,2,0),"")</f>
        <v/>
      </c>
      <c r="D3765" s="4"/>
      <c r="E3765" s="4"/>
      <c r="F3765" s="24"/>
      <c r="G3765" s="4"/>
      <c r="H3765" s="14" t="str">
        <f>IFERROR(VLOOKUP(B3765,'تكويد الاصناف'!$A$5:$C$1100,3,0),"")</f>
        <v/>
      </c>
    </row>
    <row r="3766" spans="1:8">
      <c r="A3766" s="13"/>
      <c r="B3766" s="4"/>
      <c r="C3766" s="14" t="str">
        <f>IFERROR(VLOOKUP(B3766,'تكويد الاصناف'!$A$5:$B$1100,2,0),"")</f>
        <v/>
      </c>
      <c r="D3766" s="4"/>
      <c r="E3766" s="4"/>
      <c r="F3766" s="24"/>
      <c r="G3766" s="4"/>
      <c r="H3766" s="14" t="str">
        <f>IFERROR(VLOOKUP(B3766,'تكويد الاصناف'!$A$5:$C$1100,3,0),"")</f>
        <v/>
      </c>
    </row>
    <row r="3767" spans="1:8">
      <c r="A3767" s="13"/>
      <c r="B3767" s="4"/>
      <c r="C3767" s="14" t="str">
        <f>IFERROR(VLOOKUP(B3767,'تكويد الاصناف'!$A$5:$B$1100,2,0),"")</f>
        <v/>
      </c>
      <c r="D3767" s="4"/>
      <c r="E3767" s="4"/>
      <c r="F3767" s="24"/>
      <c r="G3767" s="4"/>
      <c r="H3767" s="14" t="str">
        <f>IFERROR(VLOOKUP(B3767,'تكويد الاصناف'!$A$5:$C$1100,3,0),"")</f>
        <v/>
      </c>
    </row>
    <row r="3768" spans="1:8">
      <c r="A3768" s="13"/>
      <c r="B3768" s="4"/>
      <c r="C3768" s="14" t="str">
        <f>IFERROR(VLOOKUP(B3768,'تكويد الاصناف'!$A$5:$B$1100,2,0),"")</f>
        <v/>
      </c>
      <c r="D3768" s="4"/>
      <c r="E3768" s="4"/>
      <c r="F3768" s="24"/>
      <c r="G3768" s="4"/>
      <c r="H3768" s="14" t="str">
        <f>IFERROR(VLOOKUP(B3768,'تكويد الاصناف'!$A$5:$C$1100,3,0),"")</f>
        <v/>
      </c>
    </row>
    <row r="3769" spans="1:8">
      <c r="A3769" s="13"/>
      <c r="B3769" s="4"/>
      <c r="C3769" s="14" t="str">
        <f>IFERROR(VLOOKUP(B3769,'تكويد الاصناف'!$A$5:$B$1100,2,0),"")</f>
        <v/>
      </c>
      <c r="D3769" s="4"/>
      <c r="E3769" s="4"/>
      <c r="F3769" s="24"/>
      <c r="G3769" s="4"/>
      <c r="H3769" s="14" t="str">
        <f>IFERROR(VLOOKUP(B3769,'تكويد الاصناف'!$A$5:$C$1100,3,0),"")</f>
        <v/>
      </c>
    </row>
    <row r="3770" spans="1:8">
      <c r="A3770" s="13"/>
      <c r="B3770" s="4"/>
      <c r="C3770" s="14" t="str">
        <f>IFERROR(VLOOKUP(B3770,'تكويد الاصناف'!$A$5:$B$1100,2,0),"")</f>
        <v/>
      </c>
      <c r="D3770" s="4"/>
      <c r="E3770" s="4"/>
      <c r="F3770" s="24"/>
      <c r="G3770" s="4"/>
      <c r="H3770" s="14" t="str">
        <f>IFERROR(VLOOKUP(B3770,'تكويد الاصناف'!$A$5:$C$1100,3,0),"")</f>
        <v/>
      </c>
    </row>
    <row r="3771" spans="1:8">
      <c r="A3771" s="13"/>
      <c r="B3771" s="4"/>
      <c r="C3771" s="14" t="str">
        <f>IFERROR(VLOOKUP(B3771,'تكويد الاصناف'!$A$5:$B$1100,2,0),"")</f>
        <v/>
      </c>
      <c r="D3771" s="4"/>
      <c r="E3771" s="4"/>
      <c r="F3771" s="24"/>
      <c r="G3771" s="4"/>
      <c r="H3771" s="14" t="str">
        <f>IFERROR(VLOOKUP(B3771,'تكويد الاصناف'!$A$5:$C$1100,3,0),"")</f>
        <v/>
      </c>
    </row>
    <row r="3772" spans="1:8">
      <c r="A3772" s="13"/>
      <c r="B3772" s="4"/>
      <c r="C3772" s="14" t="str">
        <f>IFERROR(VLOOKUP(B3772,'تكويد الاصناف'!$A$5:$B$1100,2,0),"")</f>
        <v/>
      </c>
      <c r="D3772" s="4"/>
      <c r="E3772" s="4"/>
      <c r="F3772" s="24"/>
      <c r="G3772" s="4"/>
      <c r="H3772" s="14" t="str">
        <f>IFERROR(VLOOKUP(B3772,'تكويد الاصناف'!$A$5:$C$1100,3,0),"")</f>
        <v/>
      </c>
    </row>
    <row r="3773" spans="1:8">
      <c r="A3773" s="13"/>
      <c r="B3773" s="4"/>
      <c r="C3773" s="14" t="str">
        <f>IFERROR(VLOOKUP(B3773,'تكويد الاصناف'!$A$5:$B$1100,2,0),"")</f>
        <v/>
      </c>
      <c r="D3773" s="4"/>
      <c r="E3773" s="4"/>
      <c r="F3773" s="24"/>
      <c r="G3773" s="4"/>
      <c r="H3773" s="14" t="str">
        <f>IFERROR(VLOOKUP(B3773,'تكويد الاصناف'!$A$5:$C$1100,3,0),"")</f>
        <v/>
      </c>
    </row>
    <row r="3774" spans="1:8">
      <c r="A3774" s="13"/>
      <c r="B3774" s="4"/>
      <c r="C3774" s="14" t="str">
        <f>IFERROR(VLOOKUP(B3774,'تكويد الاصناف'!$A$5:$B$1100,2,0),"")</f>
        <v/>
      </c>
      <c r="D3774" s="4"/>
      <c r="E3774" s="4"/>
      <c r="F3774" s="24"/>
      <c r="G3774" s="4"/>
      <c r="H3774" s="14" t="str">
        <f>IFERROR(VLOOKUP(B3774,'تكويد الاصناف'!$A$5:$C$1100,3,0),"")</f>
        <v/>
      </c>
    </row>
    <row r="3775" spans="1:8">
      <c r="A3775" s="13"/>
      <c r="B3775" s="4"/>
      <c r="C3775" s="14" t="str">
        <f>IFERROR(VLOOKUP(B3775,'تكويد الاصناف'!$A$5:$B$1100,2,0),"")</f>
        <v/>
      </c>
      <c r="D3775" s="4"/>
      <c r="E3775" s="4"/>
      <c r="F3775" s="24"/>
      <c r="G3775" s="4"/>
      <c r="H3775" s="14" t="str">
        <f>IFERROR(VLOOKUP(B3775,'تكويد الاصناف'!$A$5:$C$1100,3,0),"")</f>
        <v/>
      </c>
    </row>
    <row r="3776" spans="1:8">
      <c r="A3776" s="13"/>
      <c r="B3776" s="4"/>
      <c r="C3776" s="14" t="str">
        <f>IFERROR(VLOOKUP(B3776,'تكويد الاصناف'!$A$5:$B$1100,2,0),"")</f>
        <v/>
      </c>
      <c r="D3776" s="4"/>
      <c r="E3776" s="4"/>
      <c r="F3776" s="24"/>
      <c r="G3776" s="4"/>
      <c r="H3776" s="14" t="str">
        <f>IFERROR(VLOOKUP(B3776,'تكويد الاصناف'!$A$5:$C$1100,3,0),"")</f>
        <v/>
      </c>
    </row>
    <row r="3777" spans="1:8">
      <c r="A3777" s="13"/>
      <c r="B3777" s="4"/>
      <c r="C3777" s="14" t="str">
        <f>IFERROR(VLOOKUP(B3777,'تكويد الاصناف'!$A$5:$B$1100,2,0),"")</f>
        <v/>
      </c>
      <c r="D3777" s="4"/>
      <c r="E3777" s="4"/>
      <c r="F3777" s="24"/>
      <c r="G3777" s="4"/>
      <c r="H3777" s="14" t="str">
        <f>IFERROR(VLOOKUP(B3777,'تكويد الاصناف'!$A$5:$C$1100,3,0),"")</f>
        <v/>
      </c>
    </row>
    <row r="3778" spans="1:8">
      <c r="A3778" s="13"/>
      <c r="B3778" s="4"/>
      <c r="C3778" s="14" t="str">
        <f>IFERROR(VLOOKUP(B3778,'تكويد الاصناف'!$A$5:$B$1100,2,0),"")</f>
        <v/>
      </c>
      <c r="D3778" s="4"/>
      <c r="E3778" s="4"/>
      <c r="F3778" s="24"/>
      <c r="G3778" s="4"/>
      <c r="H3778" s="14" t="str">
        <f>IFERROR(VLOOKUP(B3778,'تكويد الاصناف'!$A$5:$C$1100,3,0),"")</f>
        <v/>
      </c>
    </row>
    <row r="3779" spans="1:8">
      <c r="A3779" s="13"/>
      <c r="B3779" s="4"/>
      <c r="C3779" s="14" t="str">
        <f>IFERROR(VLOOKUP(B3779,'تكويد الاصناف'!$A$5:$B$1100,2,0),"")</f>
        <v/>
      </c>
      <c r="D3779" s="4"/>
      <c r="E3779" s="4"/>
      <c r="F3779" s="24"/>
      <c r="G3779" s="4"/>
      <c r="H3779" s="14" t="str">
        <f>IFERROR(VLOOKUP(B3779,'تكويد الاصناف'!$A$5:$C$1100,3,0),"")</f>
        <v/>
      </c>
    </row>
    <row r="3780" spans="1:8">
      <c r="A3780" s="13"/>
      <c r="B3780" s="4"/>
      <c r="C3780" s="14" t="str">
        <f>IFERROR(VLOOKUP(B3780,'تكويد الاصناف'!$A$5:$B$1100,2,0),"")</f>
        <v/>
      </c>
      <c r="D3780" s="4"/>
      <c r="E3780" s="4"/>
      <c r="F3780" s="24"/>
      <c r="G3780" s="4"/>
      <c r="H3780" s="14" t="str">
        <f>IFERROR(VLOOKUP(B3780,'تكويد الاصناف'!$A$5:$C$1100,3,0),"")</f>
        <v/>
      </c>
    </row>
    <row r="3781" spans="1:8">
      <c r="A3781" s="13"/>
      <c r="B3781" s="4"/>
      <c r="C3781" s="14" t="str">
        <f>IFERROR(VLOOKUP(B3781,'تكويد الاصناف'!$A$5:$B$1100,2,0),"")</f>
        <v/>
      </c>
      <c r="D3781" s="4"/>
      <c r="E3781" s="4"/>
      <c r="F3781" s="24"/>
      <c r="G3781" s="4"/>
      <c r="H3781" s="14" t="str">
        <f>IFERROR(VLOOKUP(B3781,'تكويد الاصناف'!$A$5:$C$1100,3,0),"")</f>
        <v/>
      </c>
    </row>
    <row r="3782" spans="1:8">
      <c r="A3782" s="13"/>
      <c r="B3782" s="4"/>
      <c r="C3782" s="14" t="str">
        <f>IFERROR(VLOOKUP(B3782,'تكويد الاصناف'!$A$5:$B$1100,2,0),"")</f>
        <v/>
      </c>
      <c r="D3782" s="4"/>
      <c r="E3782" s="4"/>
      <c r="F3782" s="24"/>
      <c r="G3782" s="4"/>
      <c r="H3782" s="14" t="str">
        <f>IFERROR(VLOOKUP(B3782,'تكويد الاصناف'!$A$5:$C$1100,3,0),"")</f>
        <v/>
      </c>
    </row>
    <row r="3783" spans="1:8">
      <c r="A3783" s="13"/>
      <c r="B3783" s="4"/>
      <c r="C3783" s="14" t="str">
        <f>IFERROR(VLOOKUP(B3783,'تكويد الاصناف'!$A$5:$B$1100,2,0),"")</f>
        <v/>
      </c>
      <c r="D3783" s="4"/>
      <c r="E3783" s="4"/>
      <c r="F3783" s="24"/>
      <c r="G3783" s="4"/>
      <c r="H3783" s="14" t="str">
        <f>IFERROR(VLOOKUP(B3783,'تكويد الاصناف'!$A$5:$C$1100,3,0),"")</f>
        <v/>
      </c>
    </row>
    <row r="3784" spans="1:8">
      <c r="A3784" s="13"/>
      <c r="B3784" s="4"/>
      <c r="C3784" s="14" t="str">
        <f>IFERROR(VLOOKUP(B3784,'تكويد الاصناف'!$A$5:$B$1100,2,0),"")</f>
        <v/>
      </c>
      <c r="D3784" s="4"/>
      <c r="E3784" s="4"/>
      <c r="F3784" s="24"/>
      <c r="G3784" s="4"/>
      <c r="H3784" s="14" t="str">
        <f>IFERROR(VLOOKUP(B3784,'تكويد الاصناف'!$A$5:$C$1100,3,0),"")</f>
        <v/>
      </c>
    </row>
    <row r="3785" spans="1:8">
      <c r="A3785" s="13"/>
      <c r="B3785" s="4"/>
      <c r="C3785" s="14" t="str">
        <f>IFERROR(VLOOKUP(B3785,'تكويد الاصناف'!$A$5:$B$1100,2,0),"")</f>
        <v/>
      </c>
      <c r="D3785" s="4"/>
      <c r="E3785" s="4"/>
      <c r="F3785" s="24"/>
      <c r="G3785" s="4"/>
      <c r="H3785" s="14" t="str">
        <f>IFERROR(VLOOKUP(B3785,'تكويد الاصناف'!$A$5:$C$1100,3,0),"")</f>
        <v/>
      </c>
    </row>
    <row r="3786" spans="1:8">
      <c r="A3786" s="13"/>
      <c r="B3786" s="4"/>
      <c r="C3786" s="14" t="str">
        <f>IFERROR(VLOOKUP(B3786,'تكويد الاصناف'!$A$5:$B$1100,2,0),"")</f>
        <v/>
      </c>
      <c r="D3786" s="4"/>
      <c r="E3786" s="4"/>
      <c r="F3786" s="24"/>
      <c r="G3786" s="4"/>
      <c r="H3786" s="14" t="str">
        <f>IFERROR(VLOOKUP(B3786,'تكويد الاصناف'!$A$5:$C$1100,3,0),"")</f>
        <v/>
      </c>
    </row>
    <row r="3787" spans="1:8">
      <c r="A3787" s="13"/>
      <c r="B3787" s="4"/>
      <c r="C3787" s="14" t="str">
        <f>IFERROR(VLOOKUP(B3787,'تكويد الاصناف'!$A$5:$B$1100,2,0),"")</f>
        <v/>
      </c>
      <c r="D3787" s="4"/>
      <c r="E3787" s="4"/>
      <c r="F3787" s="24"/>
      <c r="G3787" s="4"/>
      <c r="H3787" s="14" t="str">
        <f>IFERROR(VLOOKUP(B3787,'تكويد الاصناف'!$A$5:$C$1100,3,0),"")</f>
        <v/>
      </c>
    </row>
    <row r="3788" spans="1:8">
      <c r="A3788" s="13"/>
      <c r="B3788" s="4"/>
      <c r="C3788" s="14" t="str">
        <f>IFERROR(VLOOKUP(B3788,'تكويد الاصناف'!$A$5:$B$1100,2,0),"")</f>
        <v/>
      </c>
      <c r="D3788" s="4"/>
      <c r="E3788" s="4"/>
      <c r="F3788" s="24"/>
      <c r="G3788" s="4"/>
      <c r="H3788" s="14" t="str">
        <f>IFERROR(VLOOKUP(B3788,'تكويد الاصناف'!$A$5:$C$1100,3,0),"")</f>
        <v/>
      </c>
    </row>
    <row r="3789" spans="1:8">
      <c r="A3789" s="13"/>
      <c r="B3789" s="4"/>
      <c r="C3789" s="14" t="str">
        <f>IFERROR(VLOOKUP(B3789,'تكويد الاصناف'!$A$5:$B$1100,2,0),"")</f>
        <v/>
      </c>
      <c r="D3789" s="4"/>
      <c r="E3789" s="4"/>
      <c r="F3789" s="24"/>
      <c r="G3789" s="4"/>
      <c r="H3789" s="14" t="str">
        <f>IFERROR(VLOOKUP(B3789,'تكويد الاصناف'!$A$5:$C$1100,3,0),"")</f>
        <v/>
      </c>
    </row>
    <row r="3790" spans="1:8">
      <c r="A3790" s="13"/>
      <c r="B3790" s="4"/>
      <c r="C3790" s="14" t="str">
        <f>IFERROR(VLOOKUP(B3790,'تكويد الاصناف'!$A$5:$B$1100,2,0),"")</f>
        <v/>
      </c>
      <c r="D3790" s="4"/>
      <c r="E3790" s="4"/>
      <c r="F3790" s="24"/>
      <c r="G3790" s="4"/>
      <c r="H3790" s="14" t="str">
        <f>IFERROR(VLOOKUP(B3790,'تكويد الاصناف'!$A$5:$C$1100,3,0),"")</f>
        <v/>
      </c>
    </row>
    <row r="3791" spans="1:8">
      <c r="A3791" s="13"/>
      <c r="B3791" s="4"/>
      <c r="C3791" s="14" t="str">
        <f>IFERROR(VLOOKUP(B3791,'تكويد الاصناف'!$A$5:$B$1100,2,0),"")</f>
        <v/>
      </c>
      <c r="D3791" s="4"/>
      <c r="E3791" s="4"/>
      <c r="F3791" s="24"/>
      <c r="G3791" s="4"/>
      <c r="H3791" s="14" t="str">
        <f>IFERROR(VLOOKUP(B3791,'تكويد الاصناف'!$A$5:$C$1100,3,0),"")</f>
        <v/>
      </c>
    </row>
    <row r="3792" spans="1:8">
      <c r="A3792" s="13"/>
      <c r="B3792" s="4"/>
      <c r="C3792" s="14" t="str">
        <f>IFERROR(VLOOKUP(B3792,'تكويد الاصناف'!$A$5:$B$1100,2,0),"")</f>
        <v/>
      </c>
      <c r="D3792" s="4"/>
      <c r="E3792" s="4"/>
      <c r="F3792" s="24"/>
      <c r="G3792" s="4"/>
      <c r="H3792" s="14" t="str">
        <f>IFERROR(VLOOKUP(B3792,'تكويد الاصناف'!$A$5:$C$1100,3,0),"")</f>
        <v/>
      </c>
    </row>
    <row r="3793" spans="1:8">
      <c r="A3793" s="13"/>
      <c r="B3793" s="4"/>
      <c r="C3793" s="14" t="str">
        <f>IFERROR(VLOOKUP(B3793,'تكويد الاصناف'!$A$5:$B$1100,2,0),"")</f>
        <v/>
      </c>
      <c r="D3793" s="4"/>
      <c r="E3793" s="4"/>
      <c r="F3793" s="24"/>
      <c r="G3793" s="4"/>
      <c r="H3793" s="14" t="str">
        <f>IFERROR(VLOOKUP(B3793,'تكويد الاصناف'!$A$5:$C$1100,3,0),"")</f>
        <v/>
      </c>
    </row>
    <row r="3794" spans="1:8">
      <c r="A3794" s="13"/>
      <c r="B3794" s="4"/>
      <c r="C3794" s="14" t="str">
        <f>IFERROR(VLOOKUP(B3794,'تكويد الاصناف'!$A$5:$B$1100,2,0),"")</f>
        <v/>
      </c>
      <c r="D3794" s="4"/>
      <c r="E3794" s="4"/>
      <c r="F3794" s="24"/>
      <c r="G3794" s="4"/>
      <c r="H3794" s="14" t="str">
        <f>IFERROR(VLOOKUP(B3794,'تكويد الاصناف'!$A$5:$C$1100,3,0),"")</f>
        <v/>
      </c>
    </row>
    <row r="3795" spans="1:8">
      <c r="A3795" s="13"/>
      <c r="B3795" s="4"/>
      <c r="C3795" s="14" t="str">
        <f>IFERROR(VLOOKUP(B3795,'تكويد الاصناف'!$A$5:$B$1100,2,0),"")</f>
        <v/>
      </c>
      <c r="D3795" s="4"/>
      <c r="E3795" s="4"/>
      <c r="F3795" s="24"/>
      <c r="G3795" s="4"/>
      <c r="H3795" s="14" t="str">
        <f>IFERROR(VLOOKUP(B3795,'تكويد الاصناف'!$A$5:$C$1100,3,0),"")</f>
        <v/>
      </c>
    </row>
    <row r="3796" spans="1:8">
      <c r="A3796" s="13"/>
      <c r="B3796" s="4"/>
      <c r="C3796" s="14" t="str">
        <f>IFERROR(VLOOKUP(B3796,'تكويد الاصناف'!$A$5:$B$1100,2,0),"")</f>
        <v/>
      </c>
      <c r="D3796" s="4"/>
      <c r="E3796" s="4"/>
      <c r="F3796" s="24"/>
      <c r="G3796" s="4"/>
      <c r="H3796" s="14" t="str">
        <f>IFERROR(VLOOKUP(B3796,'تكويد الاصناف'!$A$5:$C$1100,3,0),"")</f>
        <v/>
      </c>
    </row>
    <row r="3797" spans="1:8">
      <c r="A3797" s="13"/>
      <c r="B3797" s="4"/>
      <c r="C3797" s="14" t="str">
        <f>IFERROR(VLOOKUP(B3797,'تكويد الاصناف'!$A$5:$B$1100,2,0),"")</f>
        <v/>
      </c>
      <c r="D3797" s="4"/>
      <c r="E3797" s="4"/>
      <c r="F3797" s="24"/>
      <c r="G3797" s="4"/>
      <c r="H3797" s="14" t="str">
        <f>IFERROR(VLOOKUP(B3797,'تكويد الاصناف'!$A$5:$C$1100,3,0),"")</f>
        <v/>
      </c>
    </row>
    <row r="3798" spans="1:8">
      <c r="A3798" s="13"/>
      <c r="B3798" s="4"/>
      <c r="C3798" s="14" t="str">
        <f>IFERROR(VLOOKUP(B3798,'تكويد الاصناف'!$A$5:$B$1100,2,0),"")</f>
        <v/>
      </c>
      <c r="D3798" s="4"/>
      <c r="E3798" s="4"/>
      <c r="F3798" s="24"/>
      <c r="G3798" s="4"/>
      <c r="H3798" s="14" t="str">
        <f>IFERROR(VLOOKUP(B3798,'تكويد الاصناف'!$A$5:$C$1100,3,0),"")</f>
        <v/>
      </c>
    </row>
    <row r="3799" spans="1:8">
      <c r="A3799" s="13"/>
      <c r="B3799" s="4"/>
      <c r="C3799" s="14" t="str">
        <f>IFERROR(VLOOKUP(B3799,'تكويد الاصناف'!$A$5:$B$1100,2,0),"")</f>
        <v/>
      </c>
      <c r="D3799" s="4"/>
      <c r="E3799" s="4"/>
      <c r="F3799" s="24"/>
      <c r="G3799" s="4"/>
      <c r="H3799" s="14" t="str">
        <f>IFERROR(VLOOKUP(B3799,'تكويد الاصناف'!$A$5:$C$1100,3,0),"")</f>
        <v/>
      </c>
    </row>
    <row r="3800" spans="1:8">
      <c r="A3800" s="13"/>
      <c r="B3800" s="4"/>
      <c r="C3800" s="14" t="str">
        <f>IFERROR(VLOOKUP(B3800,'تكويد الاصناف'!$A$5:$B$1100,2,0),"")</f>
        <v/>
      </c>
      <c r="D3800" s="4"/>
      <c r="E3800" s="4"/>
      <c r="F3800" s="24"/>
      <c r="G3800" s="4"/>
      <c r="H3800" s="14" t="str">
        <f>IFERROR(VLOOKUP(B3800,'تكويد الاصناف'!$A$5:$C$1100,3,0),"")</f>
        <v/>
      </c>
    </row>
    <row r="3801" spans="1:8">
      <c r="A3801" s="13"/>
      <c r="B3801" s="4"/>
      <c r="C3801" s="14" t="str">
        <f>IFERROR(VLOOKUP(B3801,'تكويد الاصناف'!$A$5:$B$1100,2,0),"")</f>
        <v/>
      </c>
      <c r="D3801" s="4"/>
      <c r="E3801" s="4"/>
      <c r="F3801" s="24"/>
      <c r="G3801" s="4"/>
      <c r="H3801" s="14" t="str">
        <f>IFERROR(VLOOKUP(B3801,'تكويد الاصناف'!$A$5:$C$1100,3,0),"")</f>
        <v/>
      </c>
    </row>
    <row r="3802" spans="1:8">
      <c r="A3802" s="13"/>
      <c r="B3802" s="4"/>
      <c r="C3802" s="14" t="str">
        <f>IFERROR(VLOOKUP(B3802,'تكويد الاصناف'!$A$5:$B$1100,2,0),"")</f>
        <v/>
      </c>
      <c r="D3802" s="4"/>
      <c r="E3802" s="4"/>
      <c r="F3802" s="24"/>
      <c r="G3802" s="4"/>
      <c r="H3802" s="14" t="str">
        <f>IFERROR(VLOOKUP(B3802,'تكويد الاصناف'!$A$5:$C$1100,3,0),"")</f>
        <v/>
      </c>
    </row>
    <row r="3803" spans="1:8">
      <c r="A3803" s="13"/>
      <c r="B3803" s="4"/>
      <c r="C3803" s="14" t="str">
        <f>IFERROR(VLOOKUP(B3803,'تكويد الاصناف'!$A$5:$B$1100,2,0),"")</f>
        <v/>
      </c>
      <c r="D3803" s="4"/>
      <c r="E3803" s="4"/>
      <c r="F3803" s="24"/>
      <c r="G3803" s="4"/>
      <c r="H3803" s="14" t="str">
        <f>IFERROR(VLOOKUP(B3803,'تكويد الاصناف'!$A$5:$C$1100,3,0),"")</f>
        <v/>
      </c>
    </row>
    <row r="3804" spans="1:8">
      <c r="A3804" s="13"/>
      <c r="B3804" s="4"/>
      <c r="C3804" s="14" t="str">
        <f>IFERROR(VLOOKUP(B3804,'تكويد الاصناف'!$A$5:$B$1100,2,0),"")</f>
        <v/>
      </c>
      <c r="D3804" s="4"/>
      <c r="E3804" s="4"/>
      <c r="F3804" s="24"/>
      <c r="G3804" s="4"/>
      <c r="H3804" s="14" t="str">
        <f>IFERROR(VLOOKUP(B3804,'تكويد الاصناف'!$A$5:$C$1100,3,0),"")</f>
        <v/>
      </c>
    </row>
    <row r="3805" spans="1:8">
      <c r="A3805" s="13"/>
      <c r="B3805" s="4"/>
      <c r="C3805" s="14" t="str">
        <f>IFERROR(VLOOKUP(B3805,'تكويد الاصناف'!$A$5:$B$1100,2,0),"")</f>
        <v/>
      </c>
      <c r="D3805" s="4"/>
      <c r="E3805" s="4"/>
      <c r="F3805" s="24"/>
      <c r="G3805" s="4"/>
      <c r="H3805" s="14" t="str">
        <f>IFERROR(VLOOKUP(B3805,'تكويد الاصناف'!$A$5:$C$1100,3,0),"")</f>
        <v/>
      </c>
    </row>
    <row r="3806" spans="1:8">
      <c r="A3806" s="13"/>
      <c r="B3806" s="4"/>
      <c r="C3806" s="14" t="str">
        <f>IFERROR(VLOOKUP(B3806,'تكويد الاصناف'!$A$5:$B$1100,2,0),"")</f>
        <v/>
      </c>
      <c r="D3806" s="4"/>
      <c r="E3806" s="4"/>
      <c r="F3806" s="24"/>
      <c r="G3806" s="4"/>
      <c r="H3806" s="14" t="str">
        <f>IFERROR(VLOOKUP(B3806,'تكويد الاصناف'!$A$5:$C$1100,3,0),"")</f>
        <v/>
      </c>
    </row>
    <row r="3807" spans="1:8">
      <c r="A3807" s="13"/>
      <c r="B3807" s="4"/>
      <c r="C3807" s="14" t="str">
        <f>IFERROR(VLOOKUP(B3807,'تكويد الاصناف'!$A$5:$B$1100,2,0),"")</f>
        <v/>
      </c>
      <c r="D3807" s="4"/>
      <c r="E3807" s="4"/>
      <c r="F3807" s="24"/>
      <c r="G3807" s="4"/>
      <c r="H3807" s="14" t="str">
        <f>IFERROR(VLOOKUP(B3807,'تكويد الاصناف'!$A$5:$C$1100,3,0),"")</f>
        <v/>
      </c>
    </row>
    <row r="3808" spans="1:8">
      <c r="A3808" s="13"/>
      <c r="B3808" s="4"/>
      <c r="C3808" s="14" t="str">
        <f>IFERROR(VLOOKUP(B3808,'تكويد الاصناف'!$A$5:$B$1100,2,0),"")</f>
        <v/>
      </c>
      <c r="D3808" s="4"/>
      <c r="E3808" s="4"/>
      <c r="F3808" s="24"/>
      <c r="G3808" s="4"/>
      <c r="H3808" s="14" t="str">
        <f>IFERROR(VLOOKUP(B3808,'تكويد الاصناف'!$A$5:$C$1100,3,0),"")</f>
        <v/>
      </c>
    </row>
    <row r="3809" spans="1:8">
      <c r="A3809" s="13"/>
      <c r="B3809" s="4"/>
      <c r="C3809" s="14" t="str">
        <f>IFERROR(VLOOKUP(B3809,'تكويد الاصناف'!$A$5:$B$1100,2,0),"")</f>
        <v/>
      </c>
      <c r="D3809" s="4"/>
      <c r="E3809" s="4"/>
      <c r="F3809" s="24"/>
      <c r="G3809" s="4"/>
      <c r="H3809" s="14" t="str">
        <f>IFERROR(VLOOKUP(B3809,'تكويد الاصناف'!$A$5:$C$1100,3,0),"")</f>
        <v/>
      </c>
    </row>
    <row r="3810" spans="1:8">
      <c r="A3810" s="13"/>
      <c r="B3810" s="4"/>
      <c r="C3810" s="14" t="str">
        <f>IFERROR(VLOOKUP(B3810,'تكويد الاصناف'!$A$5:$B$1100,2,0),"")</f>
        <v/>
      </c>
      <c r="D3810" s="4"/>
      <c r="E3810" s="4"/>
      <c r="F3810" s="24"/>
      <c r="G3810" s="4"/>
      <c r="H3810" s="14" t="str">
        <f>IFERROR(VLOOKUP(B3810,'تكويد الاصناف'!$A$5:$C$1100,3,0),"")</f>
        <v/>
      </c>
    </row>
    <row r="3811" spans="1:8">
      <c r="A3811" s="13"/>
      <c r="B3811" s="4"/>
      <c r="C3811" s="14" t="str">
        <f>IFERROR(VLOOKUP(B3811,'تكويد الاصناف'!$A$5:$B$1100,2,0),"")</f>
        <v/>
      </c>
      <c r="D3811" s="4"/>
      <c r="E3811" s="4"/>
      <c r="F3811" s="24"/>
      <c r="G3811" s="4"/>
      <c r="H3811" s="14" t="str">
        <f>IFERROR(VLOOKUP(B3811,'تكويد الاصناف'!$A$5:$C$1100,3,0),"")</f>
        <v/>
      </c>
    </row>
    <row r="3812" spans="1:8">
      <c r="A3812" s="13"/>
      <c r="B3812" s="4"/>
      <c r="C3812" s="14" t="str">
        <f>IFERROR(VLOOKUP(B3812,'تكويد الاصناف'!$A$5:$B$1100,2,0),"")</f>
        <v/>
      </c>
      <c r="D3812" s="4"/>
      <c r="E3812" s="4"/>
      <c r="F3812" s="24"/>
      <c r="G3812" s="4"/>
      <c r="H3812" s="14" t="str">
        <f>IFERROR(VLOOKUP(B3812,'تكويد الاصناف'!$A$5:$C$1100,3,0),"")</f>
        <v/>
      </c>
    </row>
    <row r="3813" spans="1:8">
      <c r="A3813" s="13"/>
      <c r="B3813" s="4"/>
      <c r="C3813" s="14" t="str">
        <f>IFERROR(VLOOKUP(B3813,'تكويد الاصناف'!$A$5:$B$1100,2,0),"")</f>
        <v/>
      </c>
      <c r="D3813" s="4"/>
      <c r="E3813" s="4"/>
      <c r="F3813" s="24"/>
      <c r="G3813" s="4"/>
      <c r="H3813" s="14" t="str">
        <f>IFERROR(VLOOKUP(B3813,'تكويد الاصناف'!$A$5:$C$1100,3,0),"")</f>
        <v/>
      </c>
    </row>
    <row r="3814" spans="1:8">
      <c r="A3814" s="13"/>
      <c r="B3814" s="4"/>
      <c r="C3814" s="14" t="str">
        <f>IFERROR(VLOOKUP(B3814,'تكويد الاصناف'!$A$5:$B$1100,2,0),"")</f>
        <v/>
      </c>
      <c r="D3814" s="4"/>
      <c r="E3814" s="4"/>
      <c r="F3814" s="24"/>
      <c r="G3814" s="4"/>
      <c r="H3814" s="14" t="str">
        <f>IFERROR(VLOOKUP(B3814,'تكويد الاصناف'!$A$5:$C$1100,3,0),"")</f>
        <v/>
      </c>
    </row>
    <row r="3815" spans="1:8">
      <c r="A3815" s="13"/>
      <c r="B3815" s="4"/>
      <c r="C3815" s="14" t="str">
        <f>IFERROR(VLOOKUP(B3815,'تكويد الاصناف'!$A$5:$B$1100,2,0),"")</f>
        <v/>
      </c>
      <c r="D3815" s="4"/>
      <c r="E3815" s="4"/>
      <c r="F3815" s="24"/>
      <c r="G3815" s="4"/>
      <c r="H3815" s="14" t="str">
        <f>IFERROR(VLOOKUP(B3815,'تكويد الاصناف'!$A$5:$C$1100,3,0),"")</f>
        <v/>
      </c>
    </row>
    <row r="3816" spans="1:8">
      <c r="A3816" s="13"/>
      <c r="B3816" s="4"/>
      <c r="C3816" s="14" t="str">
        <f>IFERROR(VLOOKUP(B3816,'تكويد الاصناف'!$A$5:$B$1100,2,0),"")</f>
        <v/>
      </c>
      <c r="D3816" s="4"/>
      <c r="E3816" s="4"/>
      <c r="F3816" s="24"/>
      <c r="G3816" s="4"/>
      <c r="H3816" s="14" t="str">
        <f>IFERROR(VLOOKUP(B3816,'تكويد الاصناف'!$A$5:$C$1100,3,0),"")</f>
        <v/>
      </c>
    </row>
    <row r="3817" spans="1:8">
      <c r="A3817" s="13"/>
      <c r="B3817" s="4"/>
      <c r="C3817" s="14" t="str">
        <f>IFERROR(VLOOKUP(B3817,'تكويد الاصناف'!$A$5:$B$1100,2,0),"")</f>
        <v/>
      </c>
      <c r="D3817" s="4"/>
      <c r="E3817" s="4"/>
      <c r="F3817" s="24"/>
      <c r="G3817" s="4"/>
      <c r="H3817" s="14" t="str">
        <f>IFERROR(VLOOKUP(B3817,'تكويد الاصناف'!$A$5:$C$1100,3,0),"")</f>
        <v/>
      </c>
    </row>
    <row r="3818" spans="1:8">
      <c r="A3818" s="13"/>
      <c r="B3818" s="4"/>
      <c r="C3818" s="14" t="str">
        <f>IFERROR(VLOOKUP(B3818,'تكويد الاصناف'!$A$5:$B$1100,2,0),"")</f>
        <v/>
      </c>
      <c r="D3818" s="4"/>
      <c r="E3818" s="4"/>
      <c r="F3818" s="24"/>
      <c r="G3818" s="4"/>
      <c r="H3818" s="14" t="str">
        <f>IFERROR(VLOOKUP(B3818,'تكويد الاصناف'!$A$5:$C$1100,3,0),"")</f>
        <v/>
      </c>
    </row>
    <row r="3819" spans="1:8">
      <c r="A3819" s="13"/>
      <c r="B3819" s="4"/>
      <c r="C3819" s="14" t="str">
        <f>IFERROR(VLOOKUP(B3819,'تكويد الاصناف'!$A$5:$B$1100,2,0),"")</f>
        <v/>
      </c>
      <c r="D3819" s="4"/>
      <c r="E3819" s="4"/>
      <c r="F3819" s="24"/>
      <c r="G3819" s="4"/>
      <c r="H3819" s="14" t="str">
        <f>IFERROR(VLOOKUP(B3819,'تكويد الاصناف'!$A$5:$C$1100,3,0),"")</f>
        <v/>
      </c>
    </row>
    <row r="3820" spans="1:8">
      <c r="A3820" s="13"/>
      <c r="B3820" s="4"/>
      <c r="C3820" s="14" t="str">
        <f>IFERROR(VLOOKUP(B3820,'تكويد الاصناف'!$A$5:$B$1100,2,0),"")</f>
        <v/>
      </c>
      <c r="D3820" s="4"/>
      <c r="E3820" s="4"/>
      <c r="F3820" s="24"/>
      <c r="G3820" s="4"/>
      <c r="H3820" s="14" t="str">
        <f>IFERROR(VLOOKUP(B3820,'تكويد الاصناف'!$A$5:$C$1100,3,0),"")</f>
        <v/>
      </c>
    </row>
    <row r="3821" spans="1:8">
      <c r="A3821" s="13"/>
      <c r="B3821" s="4"/>
      <c r="C3821" s="14" t="str">
        <f>IFERROR(VLOOKUP(B3821,'تكويد الاصناف'!$A$5:$B$1100,2,0),"")</f>
        <v/>
      </c>
      <c r="D3821" s="4"/>
      <c r="E3821" s="4"/>
      <c r="F3821" s="24"/>
      <c r="G3821" s="4"/>
      <c r="H3821" s="14" t="str">
        <f>IFERROR(VLOOKUP(B3821,'تكويد الاصناف'!$A$5:$C$1100,3,0),"")</f>
        <v/>
      </c>
    </row>
    <row r="3822" spans="1:8">
      <c r="A3822" s="13"/>
      <c r="B3822" s="4"/>
      <c r="C3822" s="14" t="str">
        <f>IFERROR(VLOOKUP(B3822,'تكويد الاصناف'!$A$5:$B$1100,2,0),"")</f>
        <v/>
      </c>
      <c r="D3822" s="4"/>
      <c r="E3822" s="4"/>
      <c r="F3822" s="24"/>
      <c r="G3822" s="4"/>
      <c r="H3822" s="14" t="str">
        <f>IFERROR(VLOOKUP(B3822,'تكويد الاصناف'!$A$5:$C$1100,3,0),"")</f>
        <v/>
      </c>
    </row>
    <row r="3823" spans="1:8">
      <c r="A3823" s="13"/>
      <c r="B3823" s="4"/>
      <c r="C3823" s="14" t="str">
        <f>IFERROR(VLOOKUP(B3823,'تكويد الاصناف'!$A$5:$B$1100,2,0),"")</f>
        <v/>
      </c>
      <c r="D3823" s="4"/>
      <c r="E3823" s="4"/>
      <c r="F3823" s="24"/>
      <c r="G3823" s="4"/>
      <c r="H3823" s="14" t="str">
        <f>IFERROR(VLOOKUP(B3823,'تكويد الاصناف'!$A$5:$C$1100,3,0),"")</f>
        <v/>
      </c>
    </row>
    <row r="3824" spans="1:8">
      <c r="A3824" s="13"/>
      <c r="B3824" s="4"/>
      <c r="C3824" s="14" t="str">
        <f>IFERROR(VLOOKUP(B3824,'تكويد الاصناف'!$A$5:$B$1100,2,0),"")</f>
        <v/>
      </c>
      <c r="D3824" s="4"/>
      <c r="E3824" s="4"/>
      <c r="F3824" s="24"/>
      <c r="G3824" s="4"/>
      <c r="H3824" s="14" t="str">
        <f>IFERROR(VLOOKUP(B3824,'تكويد الاصناف'!$A$5:$C$1100,3,0),"")</f>
        <v/>
      </c>
    </row>
    <row r="3825" spans="1:8">
      <c r="A3825" s="13"/>
      <c r="B3825" s="4"/>
      <c r="C3825" s="14" t="str">
        <f>IFERROR(VLOOKUP(B3825,'تكويد الاصناف'!$A$5:$B$1100,2,0),"")</f>
        <v/>
      </c>
      <c r="D3825" s="4"/>
      <c r="E3825" s="4"/>
      <c r="F3825" s="24"/>
      <c r="G3825" s="4"/>
      <c r="H3825" s="14" t="str">
        <f>IFERROR(VLOOKUP(B3825,'تكويد الاصناف'!$A$5:$C$1100,3,0),"")</f>
        <v/>
      </c>
    </row>
    <row r="3826" spans="1:8">
      <c r="A3826" s="13"/>
      <c r="B3826" s="4"/>
      <c r="C3826" s="14" t="str">
        <f>IFERROR(VLOOKUP(B3826,'تكويد الاصناف'!$A$5:$B$1100,2,0),"")</f>
        <v/>
      </c>
      <c r="D3826" s="4"/>
      <c r="E3826" s="4"/>
      <c r="F3826" s="24"/>
      <c r="G3826" s="4"/>
      <c r="H3826" s="14" t="str">
        <f>IFERROR(VLOOKUP(B3826,'تكويد الاصناف'!$A$5:$C$1100,3,0),"")</f>
        <v/>
      </c>
    </row>
    <row r="3827" spans="1:8">
      <c r="A3827" s="13"/>
      <c r="B3827" s="4"/>
      <c r="C3827" s="14" t="str">
        <f>IFERROR(VLOOKUP(B3827,'تكويد الاصناف'!$A$5:$B$1100,2,0),"")</f>
        <v/>
      </c>
      <c r="D3827" s="4"/>
      <c r="E3827" s="4"/>
      <c r="F3827" s="24"/>
      <c r="G3827" s="4"/>
      <c r="H3827" s="14" t="str">
        <f>IFERROR(VLOOKUP(B3827,'تكويد الاصناف'!$A$5:$C$1100,3,0),"")</f>
        <v/>
      </c>
    </row>
    <row r="3828" spans="1:8">
      <c r="A3828" s="13"/>
      <c r="B3828" s="4"/>
      <c r="C3828" s="14" t="str">
        <f>IFERROR(VLOOKUP(B3828,'تكويد الاصناف'!$A$5:$B$1100,2,0),"")</f>
        <v/>
      </c>
      <c r="D3828" s="4"/>
      <c r="E3828" s="4"/>
      <c r="F3828" s="24"/>
      <c r="G3828" s="4"/>
      <c r="H3828" s="14" t="str">
        <f>IFERROR(VLOOKUP(B3828,'تكويد الاصناف'!$A$5:$C$1100,3,0),"")</f>
        <v/>
      </c>
    </row>
    <row r="3829" spans="1:8">
      <c r="A3829" s="13"/>
      <c r="B3829" s="4"/>
      <c r="C3829" s="14" t="str">
        <f>IFERROR(VLOOKUP(B3829,'تكويد الاصناف'!$A$5:$B$1100,2,0),"")</f>
        <v/>
      </c>
      <c r="D3829" s="4"/>
      <c r="E3829" s="4"/>
      <c r="F3829" s="24"/>
      <c r="G3829" s="4"/>
      <c r="H3829" s="14" t="str">
        <f>IFERROR(VLOOKUP(B3829,'تكويد الاصناف'!$A$5:$C$1100,3,0),"")</f>
        <v/>
      </c>
    </row>
    <row r="3830" spans="1:8">
      <c r="A3830" s="13"/>
      <c r="B3830" s="4"/>
      <c r="C3830" s="14" t="str">
        <f>IFERROR(VLOOKUP(B3830,'تكويد الاصناف'!$A$5:$B$1100,2,0),"")</f>
        <v/>
      </c>
      <c r="D3830" s="4"/>
      <c r="E3830" s="4"/>
      <c r="F3830" s="24"/>
      <c r="G3830" s="4"/>
      <c r="H3830" s="14" t="str">
        <f>IFERROR(VLOOKUP(B3830,'تكويد الاصناف'!$A$5:$C$1100,3,0),"")</f>
        <v/>
      </c>
    </row>
    <row r="3831" spans="1:8">
      <c r="A3831" s="13"/>
      <c r="B3831" s="4"/>
      <c r="C3831" s="14" t="str">
        <f>IFERROR(VLOOKUP(B3831,'تكويد الاصناف'!$A$5:$B$1100,2,0),"")</f>
        <v/>
      </c>
      <c r="D3831" s="4"/>
      <c r="E3831" s="4"/>
      <c r="F3831" s="24"/>
      <c r="G3831" s="4"/>
      <c r="H3831" s="14" t="str">
        <f>IFERROR(VLOOKUP(B3831,'تكويد الاصناف'!$A$5:$C$1100,3,0),"")</f>
        <v/>
      </c>
    </row>
    <row r="3832" spans="1:8">
      <c r="A3832" s="13"/>
      <c r="B3832" s="4"/>
      <c r="C3832" s="14" t="str">
        <f>IFERROR(VLOOKUP(B3832,'تكويد الاصناف'!$A$5:$B$1100,2,0),"")</f>
        <v/>
      </c>
      <c r="D3832" s="4"/>
      <c r="E3832" s="4"/>
      <c r="F3832" s="24"/>
      <c r="G3832" s="4"/>
      <c r="H3832" s="14" t="str">
        <f>IFERROR(VLOOKUP(B3832,'تكويد الاصناف'!$A$5:$C$1100,3,0),"")</f>
        <v/>
      </c>
    </row>
    <row r="3833" spans="1:8">
      <c r="A3833" s="13"/>
      <c r="B3833" s="4"/>
      <c r="C3833" s="14" t="str">
        <f>IFERROR(VLOOKUP(B3833,'تكويد الاصناف'!$A$5:$B$1100,2,0),"")</f>
        <v/>
      </c>
      <c r="D3833" s="4"/>
      <c r="E3833" s="4"/>
      <c r="F3833" s="24"/>
      <c r="G3833" s="4"/>
      <c r="H3833" s="14" t="str">
        <f>IFERROR(VLOOKUP(B3833,'تكويد الاصناف'!$A$5:$C$1100,3,0),"")</f>
        <v/>
      </c>
    </row>
    <row r="3834" spans="1:8">
      <c r="A3834" s="13"/>
      <c r="B3834" s="4"/>
      <c r="C3834" s="14" t="str">
        <f>IFERROR(VLOOKUP(B3834,'تكويد الاصناف'!$A$5:$B$1100,2,0),"")</f>
        <v/>
      </c>
      <c r="D3834" s="4"/>
      <c r="E3834" s="4"/>
      <c r="F3834" s="24"/>
      <c r="G3834" s="4"/>
      <c r="H3834" s="14" t="str">
        <f>IFERROR(VLOOKUP(B3834,'تكويد الاصناف'!$A$5:$C$1100,3,0),"")</f>
        <v/>
      </c>
    </row>
    <row r="3835" spans="1:8">
      <c r="A3835" s="13"/>
      <c r="B3835" s="4"/>
      <c r="C3835" s="14" t="str">
        <f>IFERROR(VLOOKUP(B3835,'تكويد الاصناف'!$A$5:$B$1100,2,0),"")</f>
        <v/>
      </c>
      <c r="D3835" s="4"/>
      <c r="E3835" s="4"/>
      <c r="F3835" s="24"/>
      <c r="G3835" s="4"/>
      <c r="H3835" s="14" t="str">
        <f>IFERROR(VLOOKUP(B3835,'تكويد الاصناف'!$A$5:$C$1100,3,0),"")</f>
        <v/>
      </c>
    </row>
    <row r="3836" spans="1:8">
      <c r="A3836" s="13"/>
      <c r="B3836" s="4"/>
      <c r="C3836" s="14" t="str">
        <f>IFERROR(VLOOKUP(B3836,'تكويد الاصناف'!$A$5:$B$1100,2,0),"")</f>
        <v/>
      </c>
      <c r="D3836" s="4"/>
      <c r="E3836" s="4"/>
      <c r="F3836" s="24"/>
      <c r="G3836" s="4"/>
      <c r="H3836" s="14" t="str">
        <f>IFERROR(VLOOKUP(B3836,'تكويد الاصناف'!$A$5:$C$1100,3,0),"")</f>
        <v/>
      </c>
    </row>
    <row r="3837" spans="1:8">
      <c r="A3837" s="13"/>
      <c r="B3837" s="4"/>
      <c r="C3837" s="14" t="str">
        <f>IFERROR(VLOOKUP(B3837,'تكويد الاصناف'!$A$5:$B$1100,2,0),"")</f>
        <v/>
      </c>
      <c r="D3837" s="4"/>
      <c r="E3837" s="4"/>
      <c r="F3837" s="24"/>
      <c r="G3837" s="4"/>
      <c r="H3837" s="14" t="str">
        <f>IFERROR(VLOOKUP(B3837,'تكويد الاصناف'!$A$5:$C$1100,3,0),"")</f>
        <v/>
      </c>
    </row>
    <row r="3838" spans="1:8">
      <c r="A3838" s="13"/>
      <c r="B3838" s="4"/>
      <c r="C3838" s="14" t="str">
        <f>IFERROR(VLOOKUP(B3838,'تكويد الاصناف'!$A$5:$B$1100,2,0),"")</f>
        <v/>
      </c>
      <c r="D3838" s="4"/>
      <c r="E3838" s="4"/>
      <c r="F3838" s="24"/>
      <c r="G3838" s="4"/>
      <c r="H3838" s="14" t="str">
        <f>IFERROR(VLOOKUP(B3838,'تكويد الاصناف'!$A$5:$C$1100,3,0),"")</f>
        <v/>
      </c>
    </row>
    <row r="3839" spans="1:8">
      <c r="A3839" s="13"/>
      <c r="B3839" s="4"/>
      <c r="C3839" s="14" t="str">
        <f>IFERROR(VLOOKUP(B3839,'تكويد الاصناف'!$A$5:$B$1100,2,0),"")</f>
        <v/>
      </c>
      <c r="D3839" s="4"/>
      <c r="E3839" s="4"/>
      <c r="F3839" s="24"/>
      <c r="G3839" s="4"/>
      <c r="H3839" s="14" t="str">
        <f>IFERROR(VLOOKUP(B3839,'تكويد الاصناف'!$A$5:$C$1100,3,0),"")</f>
        <v/>
      </c>
    </row>
    <row r="3840" spans="1:8">
      <c r="A3840" s="13"/>
      <c r="B3840" s="4"/>
      <c r="C3840" s="14" t="str">
        <f>IFERROR(VLOOKUP(B3840,'تكويد الاصناف'!$A$5:$B$1100,2,0),"")</f>
        <v/>
      </c>
      <c r="D3840" s="4"/>
      <c r="E3840" s="4"/>
      <c r="F3840" s="24"/>
      <c r="G3840" s="4"/>
      <c r="H3840" s="14" t="str">
        <f>IFERROR(VLOOKUP(B3840,'تكويد الاصناف'!$A$5:$C$1100,3,0),"")</f>
        <v/>
      </c>
    </row>
    <row r="3841" spans="1:8">
      <c r="A3841" s="13"/>
      <c r="B3841" s="4"/>
      <c r="C3841" s="14" t="str">
        <f>IFERROR(VLOOKUP(B3841,'تكويد الاصناف'!$A$5:$B$1100,2,0),"")</f>
        <v/>
      </c>
      <c r="D3841" s="4"/>
      <c r="E3841" s="4"/>
      <c r="F3841" s="24"/>
      <c r="G3841" s="4"/>
      <c r="H3841" s="14" t="str">
        <f>IFERROR(VLOOKUP(B3841,'تكويد الاصناف'!$A$5:$C$1100,3,0),"")</f>
        <v/>
      </c>
    </row>
    <row r="3842" spans="1:8">
      <c r="A3842" s="13"/>
      <c r="B3842" s="4"/>
      <c r="C3842" s="14" t="str">
        <f>IFERROR(VLOOKUP(B3842,'تكويد الاصناف'!$A$5:$B$1100,2,0),"")</f>
        <v/>
      </c>
      <c r="D3842" s="4"/>
      <c r="E3842" s="4"/>
      <c r="F3842" s="24"/>
      <c r="G3842" s="4"/>
      <c r="H3842" s="14" t="str">
        <f>IFERROR(VLOOKUP(B3842,'تكويد الاصناف'!$A$5:$C$1100,3,0),"")</f>
        <v/>
      </c>
    </row>
    <row r="3843" spans="1:8">
      <c r="A3843" s="13"/>
      <c r="B3843" s="4"/>
      <c r="C3843" s="14" t="str">
        <f>IFERROR(VLOOKUP(B3843,'تكويد الاصناف'!$A$5:$B$1100,2,0),"")</f>
        <v/>
      </c>
      <c r="D3843" s="4"/>
      <c r="E3843" s="4"/>
      <c r="F3843" s="24"/>
      <c r="G3843" s="4"/>
      <c r="H3843" s="14" t="str">
        <f>IFERROR(VLOOKUP(B3843,'تكويد الاصناف'!$A$5:$C$1100,3,0),"")</f>
        <v/>
      </c>
    </row>
    <row r="3844" spans="1:8">
      <c r="A3844" s="13"/>
      <c r="B3844" s="4"/>
      <c r="C3844" s="14" t="str">
        <f>IFERROR(VLOOKUP(B3844,'تكويد الاصناف'!$A$5:$B$1100,2,0),"")</f>
        <v/>
      </c>
      <c r="D3844" s="4"/>
      <c r="E3844" s="4"/>
      <c r="F3844" s="24"/>
      <c r="G3844" s="4"/>
      <c r="H3844" s="14" t="str">
        <f>IFERROR(VLOOKUP(B3844,'تكويد الاصناف'!$A$5:$C$1100,3,0),"")</f>
        <v/>
      </c>
    </row>
    <row r="3845" spans="1:8">
      <c r="A3845" s="13"/>
      <c r="B3845" s="4"/>
      <c r="C3845" s="14" t="str">
        <f>IFERROR(VLOOKUP(B3845,'تكويد الاصناف'!$A$5:$B$1100,2,0),"")</f>
        <v/>
      </c>
      <c r="D3845" s="4"/>
      <c r="E3845" s="4"/>
      <c r="F3845" s="24"/>
      <c r="G3845" s="4"/>
      <c r="H3845" s="14" t="str">
        <f>IFERROR(VLOOKUP(B3845,'تكويد الاصناف'!$A$5:$C$1100,3,0),"")</f>
        <v/>
      </c>
    </row>
    <row r="3846" spans="1:8">
      <c r="A3846" s="13"/>
      <c r="B3846" s="4"/>
      <c r="C3846" s="14" t="str">
        <f>IFERROR(VLOOKUP(B3846,'تكويد الاصناف'!$A$5:$B$1100,2,0),"")</f>
        <v/>
      </c>
      <c r="D3846" s="4"/>
      <c r="E3846" s="4"/>
      <c r="F3846" s="24"/>
      <c r="G3846" s="4"/>
      <c r="H3846" s="14" t="str">
        <f>IFERROR(VLOOKUP(B3846,'تكويد الاصناف'!$A$5:$C$1100,3,0),"")</f>
        <v/>
      </c>
    </row>
    <row r="3847" spans="1:8">
      <c r="A3847" s="13"/>
      <c r="B3847" s="4"/>
      <c r="C3847" s="14" t="str">
        <f>IFERROR(VLOOKUP(B3847,'تكويد الاصناف'!$A$5:$B$1100,2,0),"")</f>
        <v/>
      </c>
      <c r="D3847" s="4"/>
      <c r="E3847" s="4"/>
      <c r="F3847" s="24"/>
      <c r="G3847" s="4"/>
      <c r="H3847" s="14" t="str">
        <f>IFERROR(VLOOKUP(B3847,'تكويد الاصناف'!$A$5:$C$1100,3,0),"")</f>
        <v/>
      </c>
    </row>
    <row r="3848" spans="1:8">
      <c r="A3848" s="13"/>
      <c r="B3848" s="4"/>
      <c r="C3848" s="14" t="str">
        <f>IFERROR(VLOOKUP(B3848,'تكويد الاصناف'!$A$5:$B$1100,2,0),"")</f>
        <v/>
      </c>
      <c r="D3848" s="4"/>
      <c r="E3848" s="4"/>
      <c r="F3848" s="24"/>
      <c r="G3848" s="4"/>
      <c r="H3848" s="14" t="str">
        <f>IFERROR(VLOOKUP(B3848,'تكويد الاصناف'!$A$5:$C$1100,3,0),"")</f>
        <v/>
      </c>
    </row>
    <row r="3849" spans="1:8">
      <c r="A3849" s="13"/>
      <c r="B3849" s="4"/>
      <c r="C3849" s="14" t="str">
        <f>IFERROR(VLOOKUP(B3849,'تكويد الاصناف'!$A$5:$B$1100,2,0),"")</f>
        <v/>
      </c>
      <c r="D3849" s="4"/>
      <c r="E3849" s="4"/>
      <c r="F3849" s="24"/>
      <c r="G3849" s="4"/>
      <c r="H3849" s="14" t="str">
        <f>IFERROR(VLOOKUP(B3849,'تكويد الاصناف'!$A$5:$C$1100,3,0),"")</f>
        <v/>
      </c>
    </row>
    <row r="3850" spans="1:8">
      <c r="A3850" s="13"/>
      <c r="B3850" s="4"/>
      <c r="C3850" s="14" t="str">
        <f>IFERROR(VLOOKUP(B3850,'تكويد الاصناف'!$A$5:$B$1100,2,0),"")</f>
        <v/>
      </c>
      <c r="D3850" s="4"/>
      <c r="E3850" s="4"/>
      <c r="F3850" s="24"/>
      <c r="G3850" s="4"/>
      <c r="H3850" s="14" t="str">
        <f>IFERROR(VLOOKUP(B3850,'تكويد الاصناف'!$A$5:$C$1100,3,0),"")</f>
        <v/>
      </c>
    </row>
    <row r="3851" spans="1:8">
      <c r="A3851" s="13"/>
      <c r="B3851" s="4"/>
      <c r="C3851" s="14" t="str">
        <f>IFERROR(VLOOKUP(B3851,'تكويد الاصناف'!$A$5:$B$1100,2,0),"")</f>
        <v/>
      </c>
      <c r="D3851" s="4"/>
      <c r="E3851" s="4"/>
      <c r="F3851" s="24"/>
      <c r="G3851" s="4"/>
      <c r="H3851" s="14" t="str">
        <f>IFERROR(VLOOKUP(B3851,'تكويد الاصناف'!$A$5:$C$1100,3,0),"")</f>
        <v/>
      </c>
    </row>
    <row r="3852" spans="1:8">
      <c r="A3852" s="13"/>
      <c r="B3852" s="4"/>
      <c r="C3852" s="14" t="str">
        <f>IFERROR(VLOOKUP(B3852,'تكويد الاصناف'!$A$5:$B$1100,2,0),"")</f>
        <v/>
      </c>
      <c r="D3852" s="4"/>
      <c r="E3852" s="4"/>
      <c r="F3852" s="24"/>
      <c r="G3852" s="4"/>
      <c r="H3852" s="14" t="str">
        <f>IFERROR(VLOOKUP(B3852,'تكويد الاصناف'!$A$5:$C$1100,3,0),"")</f>
        <v/>
      </c>
    </row>
    <row r="3853" spans="1:8">
      <c r="A3853" s="13"/>
      <c r="B3853" s="4"/>
      <c r="C3853" s="14" t="str">
        <f>IFERROR(VLOOKUP(B3853,'تكويد الاصناف'!$A$5:$B$1100,2,0),"")</f>
        <v/>
      </c>
      <c r="D3853" s="4"/>
      <c r="E3853" s="4"/>
      <c r="F3853" s="24"/>
      <c r="G3853" s="4"/>
      <c r="H3853" s="14" t="str">
        <f>IFERROR(VLOOKUP(B3853,'تكويد الاصناف'!$A$5:$C$1100,3,0),"")</f>
        <v/>
      </c>
    </row>
    <row r="3854" spans="1:8">
      <c r="A3854" s="13"/>
      <c r="B3854" s="4"/>
      <c r="C3854" s="14" t="str">
        <f>IFERROR(VLOOKUP(B3854,'تكويد الاصناف'!$A$5:$B$1100,2,0),"")</f>
        <v/>
      </c>
      <c r="D3854" s="4"/>
      <c r="E3854" s="4"/>
      <c r="F3854" s="24"/>
      <c r="G3854" s="4"/>
      <c r="H3854" s="14" t="str">
        <f>IFERROR(VLOOKUP(B3854,'تكويد الاصناف'!$A$5:$C$1100,3,0),"")</f>
        <v/>
      </c>
    </row>
    <row r="3855" spans="1:8">
      <c r="A3855" s="13"/>
      <c r="B3855" s="4"/>
      <c r="C3855" s="14" t="str">
        <f>IFERROR(VLOOKUP(B3855,'تكويد الاصناف'!$A$5:$B$1100,2,0),"")</f>
        <v/>
      </c>
      <c r="D3855" s="4"/>
      <c r="E3855" s="4"/>
      <c r="F3855" s="24"/>
      <c r="G3855" s="4"/>
      <c r="H3855" s="14" t="str">
        <f>IFERROR(VLOOKUP(B3855,'تكويد الاصناف'!$A$5:$C$1100,3,0),"")</f>
        <v/>
      </c>
    </row>
    <row r="3856" spans="1:8">
      <c r="A3856" s="13"/>
      <c r="B3856" s="4"/>
      <c r="C3856" s="14" t="str">
        <f>IFERROR(VLOOKUP(B3856,'تكويد الاصناف'!$A$5:$B$1100,2,0),"")</f>
        <v/>
      </c>
      <c r="D3856" s="4"/>
      <c r="E3856" s="4"/>
      <c r="F3856" s="24"/>
      <c r="G3856" s="4"/>
      <c r="H3856" s="14" t="str">
        <f>IFERROR(VLOOKUP(B3856,'تكويد الاصناف'!$A$5:$C$1100,3,0),"")</f>
        <v/>
      </c>
    </row>
    <row r="3857" spans="1:8">
      <c r="A3857" s="13"/>
      <c r="B3857" s="4"/>
      <c r="C3857" s="14" t="str">
        <f>IFERROR(VLOOKUP(B3857,'تكويد الاصناف'!$A$5:$B$1100,2,0),"")</f>
        <v/>
      </c>
      <c r="D3857" s="4"/>
      <c r="E3857" s="4"/>
      <c r="F3857" s="24"/>
      <c r="G3857" s="4"/>
      <c r="H3857" s="14" t="str">
        <f>IFERROR(VLOOKUP(B3857,'تكويد الاصناف'!$A$5:$C$1100,3,0),"")</f>
        <v/>
      </c>
    </row>
    <row r="3858" spans="1:8">
      <c r="A3858" s="13"/>
      <c r="B3858" s="4"/>
      <c r="C3858" s="14" t="str">
        <f>IFERROR(VLOOKUP(B3858,'تكويد الاصناف'!$A$5:$B$1100,2,0),"")</f>
        <v/>
      </c>
      <c r="D3858" s="4"/>
      <c r="E3858" s="4"/>
      <c r="F3858" s="24"/>
      <c r="G3858" s="4"/>
      <c r="H3858" s="14" t="str">
        <f>IFERROR(VLOOKUP(B3858,'تكويد الاصناف'!$A$5:$C$1100,3,0),"")</f>
        <v/>
      </c>
    </row>
    <row r="3859" spans="1:8">
      <c r="A3859" s="13"/>
      <c r="B3859" s="4"/>
      <c r="C3859" s="14" t="str">
        <f>IFERROR(VLOOKUP(B3859,'تكويد الاصناف'!$A$5:$B$1100,2,0),"")</f>
        <v/>
      </c>
      <c r="D3859" s="4"/>
      <c r="E3859" s="4"/>
      <c r="F3859" s="24"/>
      <c r="G3859" s="4"/>
      <c r="H3859" s="14" t="str">
        <f>IFERROR(VLOOKUP(B3859,'تكويد الاصناف'!$A$5:$C$1100,3,0),"")</f>
        <v/>
      </c>
    </row>
    <row r="3860" spans="1:8">
      <c r="A3860" s="13"/>
      <c r="B3860" s="4"/>
      <c r="C3860" s="14" t="str">
        <f>IFERROR(VLOOKUP(B3860,'تكويد الاصناف'!$A$5:$B$1100,2,0),"")</f>
        <v/>
      </c>
      <c r="D3860" s="4"/>
      <c r="E3860" s="4"/>
      <c r="F3860" s="24"/>
      <c r="G3860" s="4"/>
      <c r="H3860" s="14" t="str">
        <f>IFERROR(VLOOKUP(B3860,'تكويد الاصناف'!$A$5:$C$1100,3,0),"")</f>
        <v/>
      </c>
    </row>
    <row r="3861" spans="1:8">
      <c r="A3861" s="13"/>
      <c r="B3861" s="4"/>
      <c r="C3861" s="14" t="str">
        <f>IFERROR(VLOOKUP(B3861,'تكويد الاصناف'!$A$5:$B$1100,2,0),"")</f>
        <v/>
      </c>
      <c r="D3861" s="4"/>
      <c r="E3861" s="4"/>
      <c r="F3861" s="24"/>
      <c r="G3861" s="4"/>
      <c r="H3861" s="14" t="str">
        <f>IFERROR(VLOOKUP(B3861,'تكويد الاصناف'!$A$5:$C$1100,3,0),"")</f>
        <v/>
      </c>
    </row>
    <row r="3862" spans="1:8">
      <c r="A3862" s="13"/>
      <c r="B3862" s="4"/>
      <c r="C3862" s="14" t="str">
        <f>IFERROR(VLOOKUP(B3862,'تكويد الاصناف'!$A$5:$B$1100,2,0),"")</f>
        <v/>
      </c>
      <c r="D3862" s="4"/>
      <c r="E3862" s="4"/>
      <c r="F3862" s="24"/>
      <c r="G3862" s="4"/>
      <c r="H3862" s="14" t="str">
        <f>IFERROR(VLOOKUP(B3862,'تكويد الاصناف'!$A$5:$C$1100,3,0),"")</f>
        <v/>
      </c>
    </row>
    <row r="3863" spans="1:8">
      <c r="A3863" s="13"/>
      <c r="B3863" s="4"/>
      <c r="C3863" s="14" t="str">
        <f>IFERROR(VLOOKUP(B3863,'تكويد الاصناف'!$A$5:$B$1100,2,0),"")</f>
        <v/>
      </c>
      <c r="D3863" s="4"/>
      <c r="E3863" s="4"/>
      <c r="F3863" s="24"/>
      <c r="G3863" s="4"/>
      <c r="H3863" s="14" t="str">
        <f>IFERROR(VLOOKUP(B3863,'تكويد الاصناف'!$A$5:$C$1100,3,0),"")</f>
        <v/>
      </c>
    </row>
    <row r="3864" spans="1:8">
      <c r="A3864" s="13"/>
      <c r="B3864" s="4"/>
      <c r="C3864" s="14" t="str">
        <f>IFERROR(VLOOKUP(B3864,'تكويد الاصناف'!$A$5:$B$1100,2,0),"")</f>
        <v/>
      </c>
      <c r="D3864" s="4"/>
      <c r="E3864" s="4"/>
      <c r="F3864" s="24"/>
      <c r="G3864" s="4"/>
      <c r="H3864" s="14" t="str">
        <f>IFERROR(VLOOKUP(B3864,'تكويد الاصناف'!$A$5:$C$1100,3,0),"")</f>
        <v/>
      </c>
    </row>
    <row r="3865" spans="1:8">
      <c r="A3865" s="13"/>
      <c r="B3865" s="4"/>
      <c r="C3865" s="14" t="str">
        <f>IFERROR(VLOOKUP(B3865,'تكويد الاصناف'!$A$5:$B$1100,2,0),"")</f>
        <v/>
      </c>
      <c r="D3865" s="4"/>
      <c r="E3865" s="4"/>
      <c r="F3865" s="24"/>
      <c r="G3865" s="4"/>
      <c r="H3865" s="14" t="str">
        <f>IFERROR(VLOOKUP(B3865,'تكويد الاصناف'!$A$5:$C$1100,3,0),"")</f>
        <v/>
      </c>
    </row>
    <row r="3866" spans="1:8">
      <c r="A3866" s="13"/>
      <c r="B3866" s="4"/>
      <c r="C3866" s="14" t="str">
        <f>IFERROR(VLOOKUP(B3866,'تكويد الاصناف'!$A$5:$B$1100,2,0),"")</f>
        <v/>
      </c>
      <c r="D3866" s="4"/>
      <c r="E3866" s="4"/>
      <c r="F3866" s="24"/>
      <c r="G3866" s="4"/>
      <c r="H3866" s="14" t="str">
        <f>IFERROR(VLOOKUP(B3866,'تكويد الاصناف'!$A$5:$C$1100,3,0),"")</f>
        <v/>
      </c>
    </row>
    <row r="3867" spans="1:8">
      <c r="A3867" s="13"/>
      <c r="B3867" s="4"/>
      <c r="C3867" s="14" t="str">
        <f>IFERROR(VLOOKUP(B3867,'تكويد الاصناف'!$A$5:$B$1100,2,0),"")</f>
        <v/>
      </c>
      <c r="D3867" s="4"/>
      <c r="E3867" s="4"/>
      <c r="F3867" s="24"/>
      <c r="G3867" s="4"/>
      <c r="H3867" s="14" t="str">
        <f>IFERROR(VLOOKUP(B3867,'تكويد الاصناف'!$A$5:$C$1100,3,0),"")</f>
        <v/>
      </c>
    </row>
    <row r="3868" spans="1:8">
      <c r="A3868" s="13"/>
      <c r="B3868" s="4"/>
      <c r="C3868" s="14" t="str">
        <f>IFERROR(VLOOKUP(B3868,'تكويد الاصناف'!$A$5:$B$1100,2,0),"")</f>
        <v/>
      </c>
      <c r="D3868" s="4"/>
      <c r="E3868" s="4"/>
      <c r="F3868" s="24"/>
      <c r="G3868" s="4"/>
      <c r="H3868" s="14" t="str">
        <f>IFERROR(VLOOKUP(B3868,'تكويد الاصناف'!$A$5:$C$1100,3,0),"")</f>
        <v/>
      </c>
    </row>
    <row r="3869" spans="1:8">
      <c r="A3869" s="13"/>
      <c r="B3869" s="4"/>
      <c r="C3869" s="14" t="str">
        <f>IFERROR(VLOOKUP(B3869,'تكويد الاصناف'!$A$5:$B$1100,2,0),"")</f>
        <v/>
      </c>
      <c r="D3869" s="4"/>
      <c r="E3869" s="4"/>
      <c r="F3869" s="24"/>
      <c r="G3869" s="4"/>
      <c r="H3869" s="14" t="str">
        <f>IFERROR(VLOOKUP(B3869,'تكويد الاصناف'!$A$5:$C$1100,3,0),"")</f>
        <v/>
      </c>
    </row>
    <row r="3870" spans="1:8">
      <c r="A3870" s="13"/>
      <c r="B3870" s="4"/>
      <c r="C3870" s="14" t="str">
        <f>IFERROR(VLOOKUP(B3870,'تكويد الاصناف'!$A$5:$B$1100,2,0),"")</f>
        <v/>
      </c>
      <c r="D3870" s="4"/>
      <c r="E3870" s="4"/>
      <c r="F3870" s="24"/>
      <c r="G3870" s="4"/>
      <c r="H3870" s="14" t="str">
        <f>IFERROR(VLOOKUP(B3870,'تكويد الاصناف'!$A$5:$C$1100,3,0),"")</f>
        <v/>
      </c>
    </row>
    <row r="3871" spans="1:8">
      <c r="A3871" s="13"/>
      <c r="B3871" s="4"/>
      <c r="C3871" s="14" t="str">
        <f>IFERROR(VLOOKUP(B3871,'تكويد الاصناف'!$A$5:$B$1100,2,0),"")</f>
        <v/>
      </c>
      <c r="D3871" s="4"/>
      <c r="E3871" s="4"/>
      <c r="F3871" s="24"/>
      <c r="G3871" s="4"/>
      <c r="H3871" s="14" t="str">
        <f>IFERROR(VLOOKUP(B3871,'تكويد الاصناف'!$A$5:$C$1100,3,0),"")</f>
        <v/>
      </c>
    </row>
    <row r="3872" spans="1:8">
      <c r="A3872" s="13"/>
      <c r="B3872" s="4"/>
      <c r="C3872" s="14" t="str">
        <f>IFERROR(VLOOKUP(B3872,'تكويد الاصناف'!$A$5:$B$1100,2,0),"")</f>
        <v/>
      </c>
      <c r="D3872" s="4"/>
      <c r="E3872" s="4"/>
      <c r="F3872" s="24"/>
      <c r="G3872" s="4"/>
      <c r="H3872" s="14" t="str">
        <f>IFERROR(VLOOKUP(B3872,'تكويد الاصناف'!$A$5:$C$1100,3,0),"")</f>
        <v/>
      </c>
    </row>
    <row r="3873" spans="1:8">
      <c r="A3873" s="13"/>
      <c r="B3873" s="4"/>
      <c r="C3873" s="14" t="str">
        <f>IFERROR(VLOOKUP(B3873,'تكويد الاصناف'!$A$5:$B$1100,2,0),"")</f>
        <v/>
      </c>
      <c r="D3873" s="4"/>
      <c r="E3873" s="4"/>
      <c r="F3873" s="24"/>
      <c r="G3873" s="4"/>
      <c r="H3873" s="14" t="str">
        <f>IFERROR(VLOOKUP(B3873,'تكويد الاصناف'!$A$5:$C$1100,3,0),"")</f>
        <v/>
      </c>
    </row>
    <row r="3874" spans="1:8">
      <c r="A3874" s="13"/>
      <c r="B3874" s="4"/>
      <c r="C3874" s="14" t="str">
        <f>IFERROR(VLOOKUP(B3874,'تكويد الاصناف'!$A$5:$B$1100,2,0),"")</f>
        <v/>
      </c>
      <c r="D3874" s="4"/>
      <c r="E3874" s="4"/>
      <c r="F3874" s="24"/>
      <c r="G3874" s="4"/>
      <c r="H3874" s="14" t="str">
        <f>IFERROR(VLOOKUP(B3874,'تكويد الاصناف'!$A$5:$C$1100,3,0),"")</f>
        <v/>
      </c>
    </row>
    <row r="3875" spans="1:8">
      <c r="A3875" s="13"/>
      <c r="B3875" s="4"/>
      <c r="C3875" s="14" t="str">
        <f>IFERROR(VLOOKUP(B3875,'تكويد الاصناف'!$A$5:$B$1100,2,0),"")</f>
        <v/>
      </c>
      <c r="D3875" s="4"/>
      <c r="E3875" s="4"/>
      <c r="F3875" s="24"/>
      <c r="G3875" s="4"/>
      <c r="H3875" s="14" t="str">
        <f>IFERROR(VLOOKUP(B3875,'تكويد الاصناف'!$A$5:$C$1100,3,0),"")</f>
        <v/>
      </c>
    </row>
    <row r="3876" spans="1:8">
      <c r="A3876" s="13"/>
      <c r="B3876" s="4"/>
      <c r="C3876" s="14" t="str">
        <f>IFERROR(VLOOKUP(B3876,'تكويد الاصناف'!$A$5:$B$1100,2,0),"")</f>
        <v/>
      </c>
      <c r="D3876" s="4"/>
      <c r="E3876" s="4"/>
      <c r="F3876" s="24"/>
      <c r="G3876" s="4"/>
      <c r="H3876" s="14" t="str">
        <f>IFERROR(VLOOKUP(B3876,'تكويد الاصناف'!$A$5:$C$1100,3,0),"")</f>
        <v/>
      </c>
    </row>
    <row r="3877" spans="1:8">
      <c r="A3877" s="13"/>
      <c r="B3877" s="4"/>
      <c r="C3877" s="14" t="str">
        <f>IFERROR(VLOOKUP(B3877,'تكويد الاصناف'!$A$5:$B$1100,2,0),"")</f>
        <v/>
      </c>
      <c r="D3877" s="4"/>
      <c r="E3877" s="4"/>
      <c r="F3877" s="24"/>
      <c r="G3877" s="4"/>
      <c r="H3877" s="14" t="str">
        <f>IFERROR(VLOOKUP(B3877,'تكويد الاصناف'!$A$5:$C$1100,3,0),"")</f>
        <v/>
      </c>
    </row>
    <row r="3878" spans="1:8">
      <c r="A3878" s="13"/>
      <c r="B3878" s="4"/>
      <c r="C3878" s="14" t="str">
        <f>IFERROR(VLOOKUP(B3878,'تكويد الاصناف'!$A$5:$B$1100,2,0),"")</f>
        <v/>
      </c>
      <c r="D3878" s="4"/>
      <c r="E3878" s="4"/>
      <c r="F3878" s="24"/>
      <c r="G3878" s="4"/>
      <c r="H3878" s="14" t="str">
        <f>IFERROR(VLOOKUP(B3878,'تكويد الاصناف'!$A$5:$C$1100,3,0),"")</f>
        <v/>
      </c>
    </row>
    <row r="3879" spans="1:8">
      <c r="A3879" s="13"/>
      <c r="B3879" s="4"/>
      <c r="C3879" s="14" t="str">
        <f>IFERROR(VLOOKUP(B3879,'تكويد الاصناف'!$A$5:$B$1100,2,0),"")</f>
        <v/>
      </c>
      <c r="D3879" s="4"/>
      <c r="E3879" s="4"/>
      <c r="F3879" s="24"/>
      <c r="G3879" s="4"/>
      <c r="H3879" s="14" t="str">
        <f>IFERROR(VLOOKUP(B3879,'تكويد الاصناف'!$A$5:$C$1100,3,0),"")</f>
        <v/>
      </c>
    </row>
    <row r="3880" spans="1:8">
      <c r="A3880" s="13"/>
      <c r="B3880" s="4"/>
      <c r="C3880" s="14" t="str">
        <f>IFERROR(VLOOKUP(B3880,'تكويد الاصناف'!$A$5:$B$1100,2,0),"")</f>
        <v/>
      </c>
      <c r="D3880" s="4"/>
      <c r="E3880" s="4"/>
      <c r="F3880" s="24"/>
      <c r="G3880" s="4"/>
      <c r="H3880" s="14" t="str">
        <f>IFERROR(VLOOKUP(B3880,'تكويد الاصناف'!$A$5:$C$1100,3,0),"")</f>
        <v/>
      </c>
    </row>
    <row r="3881" spans="1:8">
      <c r="A3881" s="13"/>
      <c r="B3881" s="4"/>
      <c r="C3881" s="14" t="str">
        <f>IFERROR(VLOOKUP(B3881,'تكويد الاصناف'!$A$5:$B$1100,2,0),"")</f>
        <v/>
      </c>
      <c r="D3881" s="4"/>
      <c r="E3881" s="4"/>
      <c r="F3881" s="24"/>
      <c r="G3881" s="4"/>
      <c r="H3881" s="14" t="str">
        <f>IFERROR(VLOOKUP(B3881,'تكويد الاصناف'!$A$5:$C$1100,3,0),"")</f>
        <v/>
      </c>
    </row>
    <row r="3882" spans="1:8">
      <c r="A3882" s="13"/>
      <c r="B3882" s="4"/>
      <c r="C3882" s="14" t="str">
        <f>IFERROR(VLOOKUP(B3882,'تكويد الاصناف'!$A$5:$B$1100,2,0),"")</f>
        <v/>
      </c>
      <c r="D3882" s="4"/>
      <c r="E3882" s="4"/>
      <c r="F3882" s="24"/>
      <c r="G3882" s="4"/>
      <c r="H3882" s="14" t="str">
        <f>IFERROR(VLOOKUP(B3882,'تكويد الاصناف'!$A$5:$C$1100,3,0),"")</f>
        <v/>
      </c>
    </row>
    <row r="3883" spans="1:8">
      <c r="A3883" s="13"/>
      <c r="B3883" s="4"/>
      <c r="C3883" s="14" t="str">
        <f>IFERROR(VLOOKUP(B3883,'تكويد الاصناف'!$A$5:$B$1100,2,0),"")</f>
        <v/>
      </c>
      <c r="D3883" s="4"/>
      <c r="E3883" s="4"/>
      <c r="F3883" s="24"/>
      <c r="G3883" s="4"/>
      <c r="H3883" s="14" t="str">
        <f>IFERROR(VLOOKUP(B3883,'تكويد الاصناف'!$A$5:$C$1100,3,0),"")</f>
        <v/>
      </c>
    </row>
    <row r="3884" spans="1:8">
      <c r="A3884" s="13"/>
      <c r="B3884" s="4"/>
      <c r="C3884" s="14" t="str">
        <f>IFERROR(VLOOKUP(B3884,'تكويد الاصناف'!$A$5:$B$1100,2,0),"")</f>
        <v/>
      </c>
      <c r="D3884" s="4"/>
      <c r="E3884" s="4"/>
      <c r="F3884" s="24"/>
      <c r="G3884" s="4"/>
      <c r="H3884" s="14" t="str">
        <f>IFERROR(VLOOKUP(B3884,'تكويد الاصناف'!$A$5:$C$1100,3,0),"")</f>
        <v/>
      </c>
    </row>
    <row r="3885" spans="1:8">
      <c r="A3885" s="13"/>
      <c r="B3885" s="4"/>
      <c r="C3885" s="14" t="str">
        <f>IFERROR(VLOOKUP(B3885,'تكويد الاصناف'!$A$5:$B$1100,2,0),"")</f>
        <v/>
      </c>
      <c r="D3885" s="4"/>
      <c r="E3885" s="4"/>
      <c r="F3885" s="24"/>
      <c r="G3885" s="4"/>
      <c r="H3885" s="14" t="str">
        <f>IFERROR(VLOOKUP(B3885,'تكويد الاصناف'!$A$5:$C$1100,3,0),"")</f>
        <v/>
      </c>
    </row>
    <row r="3886" spans="1:8">
      <c r="A3886" s="13"/>
      <c r="B3886" s="4"/>
      <c r="C3886" s="14" t="str">
        <f>IFERROR(VLOOKUP(B3886,'تكويد الاصناف'!$A$5:$B$1100,2,0),"")</f>
        <v/>
      </c>
      <c r="D3886" s="4"/>
      <c r="E3886" s="4"/>
      <c r="F3886" s="24"/>
      <c r="G3886" s="4"/>
      <c r="H3886" s="14" t="str">
        <f>IFERROR(VLOOKUP(B3886,'تكويد الاصناف'!$A$5:$C$1100,3,0),"")</f>
        <v/>
      </c>
    </row>
    <row r="3887" spans="1:8">
      <c r="A3887" s="13"/>
      <c r="B3887" s="4"/>
      <c r="C3887" s="14" t="str">
        <f>IFERROR(VLOOKUP(B3887,'تكويد الاصناف'!$A$5:$B$1100,2,0),"")</f>
        <v/>
      </c>
      <c r="D3887" s="4"/>
      <c r="E3887" s="4"/>
      <c r="F3887" s="24"/>
      <c r="G3887" s="4"/>
      <c r="H3887" s="14" t="str">
        <f>IFERROR(VLOOKUP(B3887,'تكويد الاصناف'!$A$5:$C$1100,3,0),"")</f>
        <v/>
      </c>
    </row>
    <row r="3888" spans="1:8">
      <c r="A3888" s="13"/>
      <c r="B3888" s="4"/>
      <c r="C3888" s="14" t="str">
        <f>IFERROR(VLOOKUP(B3888,'تكويد الاصناف'!$A$5:$B$1100,2,0),"")</f>
        <v/>
      </c>
      <c r="D3888" s="4"/>
      <c r="E3888" s="4"/>
      <c r="F3888" s="24"/>
      <c r="G3888" s="4"/>
      <c r="H3888" s="14" t="str">
        <f>IFERROR(VLOOKUP(B3888,'تكويد الاصناف'!$A$5:$C$1100,3,0),"")</f>
        <v/>
      </c>
    </row>
    <row r="3889" spans="1:8">
      <c r="A3889" s="13"/>
      <c r="B3889" s="4"/>
      <c r="C3889" s="14" t="str">
        <f>IFERROR(VLOOKUP(B3889,'تكويد الاصناف'!$A$5:$B$1100,2,0),"")</f>
        <v/>
      </c>
      <c r="D3889" s="4"/>
      <c r="E3889" s="4"/>
      <c r="F3889" s="24"/>
      <c r="G3889" s="4"/>
      <c r="H3889" s="14" t="str">
        <f>IFERROR(VLOOKUP(B3889,'تكويد الاصناف'!$A$5:$C$1100,3,0),"")</f>
        <v/>
      </c>
    </row>
    <row r="3890" spans="1:8">
      <c r="A3890" s="13"/>
      <c r="B3890" s="4"/>
      <c r="C3890" s="14" t="str">
        <f>IFERROR(VLOOKUP(B3890,'تكويد الاصناف'!$A$5:$B$1100,2,0),"")</f>
        <v/>
      </c>
      <c r="D3890" s="4"/>
      <c r="E3890" s="4"/>
      <c r="F3890" s="24"/>
      <c r="G3890" s="4"/>
      <c r="H3890" s="14" t="str">
        <f>IFERROR(VLOOKUP(B3890,'تكويد الاصناف'!$A$5:$C$1100,3,0),"")</f>
        <v/>
      </c>
    </row>
    <row r="3891" spans="1:8">
      <c r="A3891" s="13"/>
      <c r="B3891" s="4"/>
      <c r="C3891" s="14" t="str">
        <f>IFERROR(VLOOKUP(B3891,'تكويد الاصناف'!$A$5:$B$1100,2,0),"")</f>
        <v/>
      </c>
      <c r="D3891" s="4"/>
      <c r="E3891" s="4"/>
      <c r="F3891" s="24"/>
      <c r="G3891" s="4"/>
      <c r="H3891" s="14" t="str">
        <f>IFERROR(VLOOKUP(B3891,'تكويد الاصناف'!$A$5:$C$1100,3,0),"")</f>
        <v/>
      </c>
    </row>
    <row r="3892" spans="1:8">
      <c r="A3892" s="13"/>
      <c r="B3892" s="4"/>
      <c r="C3892" s="14" t="str">
        <f>IFERROR(VLOOKUP(B3892,'تكويد الاصناف'!$A$5:$B$1100,2,0),"")</f>
        <v/>
      </c>
      <c r="D3892" s="4"/>
      <c r="E3892" s="4"/>
      <c r="F3892" s="24"/>
      <c r="G3892" s="4"/>
      <c r="H3892" s="14" t="str">
        <f>IFERROR(VLOOKUP(B3892,'تكويد الاصناف'!$A$5:$C$1100,3,0),"")</f>
        <v/>
      </c>
    </row>
    <row r="3893" spans="1:8">
      <c r="A3893" s="13"/>
      <c r="B3893" s="4"/>
      <c r="C3893" s="14" t="str">
        <f>IFERROR(VLOOKUP(B3893,'تكويد الاصناف'!$A$5:$B$1100,2,0),"")</f>
        <v/>
      </c>
      <c r="D3893" s="4"/>
      <c r="E3893" s="4"/>
      <c r="F3893" s="24"/>
      <c r="G3893" s="4"/>
      <c r="H3893" s="14" t="str">
        <f>IFERROR(VLOOKUP(B3893,'تكويد الاصناف'!$A$5:$C$1100,3,0),"")</f>
        <v/>
      </c>
    </row>
    <row r="3894" spans="1:8">
      <c r="A3894" s="13"/>
      <c r="B3894" s="4"/>
      <c r="C3894" s="14" t="str">
        <f>IFERROR(VLOOKUP(B3894,'تكويد الاصناف'!$A$5:$B$1100,2,0),"")</f>
        <v/>
      </c>
      <c r="D3894" s="4"/>
      <c r="E3894" s="4"/>
      <c r="F3894" s="24"/>
      <c r="G3894" s="4"/>
      <c r="H3894" s="14" t="str">
        <f>IFERROR(VLOOKUP(B3894,'تكويد الاصناف'!$A$5:$C$1100,3,0),"")</f>
        <v/>
      </c>
    </row>
    <row r="3895" spans="1:8">
      <c r="A3895" s="13"/>
      <c r="B3895" s="4"/>
      <c r="C3895" s="14" t="str">
        <f>IFERROR(VLOOKUP(B3895,'تكويد الاصناف'!$A$5:$B$1100,2,0),"")</f>
        <v/>
      </c>
      <c r="D3895" s="4"/>
      <c r="E3895" s="4"/>
      <c r="F3895" s="24"/>
      <c r="G3895" s="4"/>
      <c r="H3895" s="14" t="str">
        <f>IFERROR(VLOOKUP(B3895,'تكويد الاصناف'!$A$5:$C$1100,3,0),"")</f>
        <v/>
      </c>
    </row>
    <row r="3896" spans="1:8">
      <c r="A3896" s="13"/>
      <c r="B3896" s="4"/>
      <c r="C3896" s="14" t="str">
        <f>IFERROR(VLOOKUP(B3896,'تكويد الاصناف'!$A$5:$B$1100,2,0),"")</f>
        <v/>
      </c>
      <c r="D3896" s="4"/>
      <c r="E3896" s="4"/>
      <c r="F3896" s="24"/>
      <c r="G3896" s="4"/>
      <c r="H3896" s="14" t="str">
        <f>IFERROR(VLOOKUP(B3896,'تكويد الاصناف'!$A$5:$C$1100,3,0),"")</f>
        <v/>
      </c>
    </row>
    <row r="3897" spans="1:8">
      <c r="A3897" s="13"/>
      <c r="B3897" s="4"/>
      <c r="C3897" s="14" t="str">
        <f>IFERROR(VLOOKUP(B3897,'تكويد الاصناف'!$A$5:$B$1100,2,0),"")</f>
        <v/>
      </c>
      <c r="D3897" s="4"/>
      <c r="E3897" s="4"/>
      <c r="F3897" s="24"/>
      <c r="G3897" s="4"/>
      <c r="H3897" s="14" t="str">
        <f>IFERROR(VLOOKUP(B3897,'تكويد الاصناف'!$A$5:$C$1100,3,0),"")</f>
        <v/>
      </c>
    </row>
    <row r="3898" spans="1:8">
      <c r="A3898" s="13"/>
      <c r="B3898" s="4"/>
      <c r="C3898" s="14" t="str">
        <f>IFERROR(VLOOKUP(B3898,'تكويد الاصناف'!$A$5:$B$1100,2,0),"")</f>
        <v/>
      </c>
      <c r="D3898" s="4"/>
      <c r="E3898" s="4"/>
      <c r="F3898" s="24"/>
      <c r="G3898" s="4"/>
      <c r="H3898" s="14" t="str">
        <f>IFERROR(VLOOKUP(B3898,'تكويد الاصناف'!$A$5:$C$1100,3,0),"")</f>
        <v/>
      </c>
    </row>
    <row r="3899" spans="1:8">
      <c r="A3899" s="13"/>
      <c r="B3899" s="4"/>
      <c r="C3899" s="14" t="str">
        <f>IFERROR(VLOOKUP(B3899,'تكويد الاصناف'!$A$5:$B$1100,2,0),"")</f>
        <v/>
      </c>
      <c r="D3899" s="4"/>
      <c r="E3899" s="4"/>
      <c r="F3899" s="24"/>
      <c r="G3899" s="4"/>
      <c r="H3899" s="14" t="str">
        <f>IFERROR(VLOOKUP(B3899,'تكويد الاصناف'!$A$5:$C$1100,3,0),"")</f>
        <v/>
      </c>
    </row>
    <row r="3900" spans="1:8">
      <c r="A3900" s="13"/>
      <c r="B3900" s="4"/>
      <c r="C3900" s="14" t="str">
        <f>IFERROR(VLOOKUP(B3900,'تكويد الاصناف'!$A$5:$B$1100,2,0),"")</f>
        <v/>
      </c>
      <c r="D3900" s="4"/>
      <c r="E3900" s="4"/>
      <c r="F3900" s="24"/>
      <c r="G3900" s="4"/>
      <c r="H3900" s="14" t="str">
        <f>IFERROR(VLOOKUP(B3900,'تكويد الاصناف'!$A$5:$C$1100,3,0),"")</f>
        <v/>
      </c>
    </row>
    <row r="3901" spans="1:8">
      <c r="A3901" s="13"/>
      <c r="B3901" s="4"/>
      <c r="C3901" s="14" t="str">
        <f>IFERROR(VLOOKUP(B3901,'تكويد الاصناف'!$A$5:$B$1100,2,0),"")</f>
        <v/>
      </c>
      <c r="D3901" s="4"/>
      <c r="E3901" s="4"/>
      <c r="F3901" s="24"/>
      <c r="G3901" s="4"/>
      <c r="H3901" s="14" t="str">
        <f>IFERROR(VLOOKUP(B3901,'تكويد الاصناف'!$A$5:$C$1100,3,0),"")</f>
        <v/>
      </c>
    </row>
    <row r="3902" spans="1:8">
      <c r="A3902" s="13"/>
      <c r="B3902" s="4"/>
      <c r="C3902" s="14" t="str">
        <f>IFERROR(VLOOKUP(B3902,'تكويد الاصناف'!$A$5:$B$1100,2,0),"")</f>
        <v/>
      </c>
      <c r="D3902" s="4"/>
      <c r="E3902" s="4"/>
      <c r="F3902" s="24"/>
      <c r="G3902" s="4"/>
      <c r="H3902" s="14" t="str">
        <f>IFERROR(VLOOKUP(B3902,'تكويد الاصناف'!$A$5:$C$1100,3,0),"")</f>
        <v/>
      </c>
    </row>
    <row r="3903" spans="1:8">
      <c r="A3903" s="13"/>
      <c r="B3903" s="4"/>
      <c r="C3903" s="14" t="str">
        <f>IFERROR(VLOOKUP(B3903,'تكويد الاصناف'!$A$5:$B$1100,2,0),"")</f>
        <v/>
      </c>
      <c r="D3903" s="4"/>
      <c r="E3903" s="4"/>
      <c r="F3903" s="24"/>
      <c r="G3903" s="4"/>
      <c r="H3903" s="14" t="str">
        <f>IFERROR(VLOOKUP(B3903,'تكويد الاصناف'!$A$5:$C$1100,3,0),"")</f>
        <v/>
      </c>
    </row>
    <row r="3904" spans="1:8">
      <c r="A3904" s="13"/>
      <c r="B3904" s="4"/>
      <c r="C3904" s="14" t="str">
        <f>IFERROR(VLOOKUP(B3904,'تكويد الاصناف'!$A$5:$B$1100,2,0),"")</f>
        <v/>
      </c>
      <c r="D3904" s="4"/>
      <c r="E3904" s="4"/>
      <c r="F3904" s="24"/>
      <c r="G3904" s="4"/>
      <c r="H3904" s="14" t="str">
        <f>IFERROR(VLOOKUP(B3904,'تكويد الاصناف'!$A$5:$C$1100,3,0),"")</f>
        <v/>
      </c>
    </row>
    <row r="3905" spans="1:8">
      <c r="A3905" s="13"/>
      <c r="B3905" s="4"/>
      <c r="C3905" s="14" t="str">
        <f>IFERROR(VLOOKUP(B3905,'تكويد الاصناف'!$A$5:$B$1100,2,0),"")</f>
        <v/>
      </c>
      <c r="D3905" s="4"/>
      <c r="E3905" s="4"/>
      <c r="F3905" s="24"/>
      <c r="G3905" s="4"/>
      <c r="H3905" s="14" t="str">
        <f>IFERROR(VLOOKUP(B3905,'تكويد الاصناف'!$A$5:$C$1100,3,0),"")</f>
        <v/>
      </c>
    </row>
    <row r="3906" spans="1:8">
      <c r="A3906" s="13"/>
      <c r="B3906" s="4"/>
      <c r="C3906" s="14" t="str">
        <f>IFERROR(VLOOKUP(B3906,'تكويد الاصناف'!$A$5:$B$1100,2,0),"")</f>
        <v/>
      </c>
      <c r="D3906" s="4"/>
      <c r="E3906" s="4"/>
      <c r="F3906" s="24"/>
      <c r="G3906" s="4"/>
      <c r="H3906" s="14" t="str">
        <f>IFERROR(VLOOKUP(B3906,'تكويد الاصناف'!$A$5:$C$1100,3,0),"")</f>
        <v/>
      </c>
    </row>
    <row r="3907" spans="1:8">
      <c r="A3907" s="13"/>
      <c r="B3907" s="4"/>
      <c r="C3907" s="14" t="str">
        <f>IFERROR(VLOOKUP(B3907,'تكويد الاصناف'!$A$5:$B$1100,2,0),"")</f>
        <v/>
      </c>
      <c r="D3907" s="4"/>
      <c r="E3907" s="4"/>
      <c r="F3907" s="24"/>
      <c r="G3907" s="4"/>
      <c r="H3907" s="14" t="str">
        <f>IFERROR(VLOOKUP(B3907,'تكويد الاصناف'!$A$5:$C$1100,3,0),"")</f>
        <v/>
      </c>
    </row>
    <row r="3908" spans="1:8">
      <c r="A3908" s="13"/>
      <c r="B3908" s="4"/>
      <c r="C3908" s="14" t="str">
        <f>IFERROR(VLOOKUP(B3908,'تكويد الاصناف'!$A$5:$B$1100,2,0),"")</f>
        <v/>
      </c>
      <c r="D3908" s="4"/>
      <c r="E3908" s="4"/>
      <c r="F3908" s="24"/>
      <c r="G3908" s="4"/>
      <c r="H3908" s="14" t="str">
        <f>IFERROR(VLOOKUP(B3908,'تكويد الاصناف'!$A$5:$C$1100,3,0),"")</f>
        <v/>
      </c>
    </row>
    <row r="3909" spans="1:8">
      <c r="A3909" s="13"/>
      <c r="B3909" s="4"/>
      <c r="C3909" s="14" t="str">
        <f>IFERROR(VLOOKUP(B3909,'تكويد الاصناف'!$A$5:$B$1100,2,0),"")</f>
        <v/>
      </c>
      <c r="D3909" s="4"/>
      <c r="E3909" s="4"/>
      <c r="F3909" s="24"/>
      <c r="G3909" s="4"/>
      <c r="H3909" s="14" t="str">
        <f>IFERROR(VLOOKUP(B3909,'تكويد الاصناف'!$A$5:$C$1100,3,0),"")</f>
        <v/>
      </c>
    </row>
    <row r="3910" spans="1:8">
      <c r="A3910" s="13"/>
      <c r="B3910" s="4"/>
      <c r="C3910" s="14" t="str">
        <f>IFERROR(VLOOKUP(B3910,'تكويد الاصناف'!$A$5:$B$1100,2,0),"")</f>
        <v/>
      </c>
      <c r="D3910" s="4"/>
      <c r="E3910" s="4"/>
      <c r="F3910" s="24"/>
      <c r="G3910" s="4"/>
      <c r="H3910" s="14" t="str">
        <f>IFERROR(VLOOKUP(B3910,'تكويد الاصناف'!$A$5:$C$1100,3,0),"")</f>
        <v/>
      </c>
    </row>
    <row r="3911" spans="1:8">
      <c r="A3911" s="13"/>
      <c r="B3911" s="4"/>
      <c r="C3911" s="14" t="str">
        <f>IFERROR(VLOOKUP(B3911,'تكويد الاصناف'!$A$5:$B$1100,2,0),"")</f>
        <v/>
      </c>
      <c r="D3911" s="4"/>
      <c r="E3911" s="4"/>
      <c r="F3911" s="24"/>
      <c r="G3911" s="4"/>
      <c r="H3911" s="14" t="str">
        <f>IFERROR(VLOOKUP(B3911,'تكويد الاصناف'!$A$5:$C$1100,3,0),"")</f>
        <v/>
      </c>
    </row>
    <row r="3912" spans="1:8">
      <c r="A3912" s="13"/>
      <c r="B3912" s="4"/>
      <c r="C3912" s="14" t="str">
        <f>IFERROR(VLOOKUP(B3912,'تكويد الاصناف'!$A$5:$B$1100,2,0),"")</f>
        <v/>
      </c>
      <c r="D3912" s="4"/>
      <c r="E3912" s="4"/>
      <c r="F3912" s="24"/>
      <c r="G3912" s="4"/>
      <c r="H3912" s="14" t="str">
        <f>IFERROR(VLOOKUP(B3912,'تكويد الاصناف'!$A$5:$C$1100,3,0),"")</f>
        <v/>
      </c>
    </row>
    <row r="3913" spans="1:8">
      <c r="A3913" s="13"/>
      <c r="B3913" s="4"/>
      <c r="C3913" s="14" t="str">
        <f>IFERROR(VLOOKUP(B3913,'تكويد الاصناف'!$A$5:$B$1100,2,0),"")</f>
        <v/>
      </c>
      <c r="D3913" s="4"/>
      <c r="E3913" s="4"/>
      <c r="F3913" s="24"/>
      <c r="G3913" s="4"/>
      <c r="H3913" s="14" t="str">
        <f>IFERROR(VLOOKUP(B3913,'تكويد الاصناف'!$A$5:$C$1100,3,0),"")</f>
        <v/>
      </c>
    </row>
    <row r="3914" spans="1:8">
      <c r="A3914" s="13"/>
      <c r="B3914" s="4"/>
      <c r="C3914" s="14" t="str">
        <f>IFERROR(VLOOKUP(B3914,'تكويد الاصناف'!$A$5:$B$1100,2,0),"")</f>
        <v/>
      </c>
      <c r="D3914" s="4"/>
      <c r="E3914" s="4"/>
      <c r="F3914" s="24"/>
      <c r="G3914" s="4"/>
      <c r="H3914" s="14" t="str">
        <f>IFERROR(VLOOKUP(B3914,'تكويد الاصناف'!$A$5:$C$1100,3,0),"")</f>
        <v/>
      </c>
    </row>
    <row r="3915" spans="1:8">
      <c r="A3915" s="13"/>
      <c r="B3915" s="4"/>
      <c r="C3915" s="14" t="str">
        <f>IFERROR(VLOOKUP(B3915,'تكويد الاصناف'!$A$5:$B$1100,2,0),"")</f>
        <v/>
      </c>
      <c r="D3915" s="4"/>
      <c r="E3915" s="4"/>
      <c r="F3915" s="24"/>
      <c r="G3915" s="4"/>
      <c r="H3915" s="14" t="str">
        <f>IFERROR(VLOOKUP(B3915,'تكويد الاصناف'!$A$5:$C$1100,3,0),"")</f>
        <v/>
      </c>
    </row>
    <row r="3916" spans="1:8">
      <c r="A3916" s="13"/>
      <c r="B3916" s="4"/>
      <c r="C3916" s="14" t="str">
        <f>IFERROR(VLOOKUP(B3916,'تكويد الاصناف'!$A$5:$B$1100,2,0),"")</f>
        <v/>
      </c>
      <c r="D3916" s="4"/>
      <c r="E3916" s="4"/>
      <c r="F3916" s="24"/>
      <c r="G3916" s="4"/>
      <c r="H3916" s="14" t="str">
        <f>IFERROR(VLOOKUP(B3916,'تكويد الاصناف'!$A$5:$C$1100,3,0),"")</f>
        <v/>
      </c>
    </row>
    <row r="3917" spans="1:8">
      <c r="A3917" s="13"/>
      <c r="B3917" s="4"/>
      <c r="C3917" s="14" t="str">
        <f>IFERROR(VLOOKUP(B3917,'تكويد الاصناف'!$A$5:$B$1100,2,0),"")</f>
        <v/>
      </c>
      <c r="D3917" s="4"/>
      <c r="E3917" s="4"/>
      <c r="F3917" s="24"/>
      <c r="G3917" s="4"/>
      <c r="H3917" s="14" t="str">
        <f>IFERROR(VLOOKUP(B3917,'تكويد الاصناف'!$A$5:$C$1100,3,0),"")</f>
        <v/>
      </c>
    </row>
    <row r="3918" spans="1:8">
      <c r="A3918" s="13"/>
      <c r="B3918" s="4"/>
      <c r="C3918" s="14" t="str">
        <f>IFERROR(VLOOKUP(B3918,'تكويد الاصناف'!$A$5:$B$1100,2,0),"")</f>
        <v/>
      </c>
      <c r="D3918" s="4"/>
      <c r="E3918" s="4"/>
      <c r="F3918" s="24"/>
      <c r="G3918" s="4"/>
      <c r="H3918" s="14" t="str">
        <f>IFERROR(VLOOKUP(B3918,'تكويد الاصناف'!$A$5:$C$1100,3,0),"")</f>
        <v/>
      </c>
    </row>
    <row r="3919" spans="1:8">
      <c r="A3919" s="13"/>
      <c r="B3919" s="4"/>
      <c r="C3919" s="14" t="str">
        <f>IFERROR(VLOOKUP(B3919,'تكويد الاصناف'!$A$5:$B$1100,2,0),"")</f>
        <v/>
      </c>
      <c r="D3919" s="4"/>
      <c r="E3919" s="4"/>
      <c r="F3919" s="24"/>
      <c r="G3919" s="4"/>
      <c r="H3919" s="14" t="str">
        <f>IFERROR(VLOOKUP(B3919,'تكويد الاصناف'!$A$5:$C$1100,3,0),"")</f>
        <v/>
      </c>
    </row>
    <row r="3920" spans="1:8">
      <c r="A3920" s="13"/>
      <c r="B3920" s="4"/>
      <c r="C3920" s="14" t="str">
        <f>IFERROR(VLOOKUP(B3920,'تكويد الاصناف'!$A$5:$B$1100,2,0),"")</f>
        <v/>
      </c>
      <c r="D3920" s="4"/>
      <c r="E3920" s="4"/>
      <c r="F3920" s="24"/>
      <c r="G3920" s="4"/>
      <c r="H3920" s="14" t="str">
        <f>IFERROR(VLOOKUP(B3920,'تكويد الاصناف'!$A$5:$C$1100,3,0),"")</f>
        <v/>
      </c>
    </row>
    <row r="3921" spans="1:8">
      <c r="A3921" s="13"/>
      <c r="B3921" s="4"/>
      <c r="C3921" s="14" t="str">
        <f>IFERROR(VLOOKUP(B3921,'تكويد الاصناف'!$A$5:$B$1100,2,0),"")</f>
        <v/>
      </c>
      <c r="D3921" s="4"/>
      <c r="E3921" s="4"/>
      <c r="F3921" s="24"/>
      <c r="G3921" s="4"/>
      <c r="H3921" s="14" t="str">
        <f>IFERROR(VLOOKUP(B3921,'تكويد الاصناف'!$A$5:$C$1100,3,0),"")</f>
        <v/>
      </c>
    </row>
    <row r="3922" spans="1:8">
      <c r="A3922" s="13"/>
      <c r="B3922" s="4"/>
      <c r="C3922" s="14" t="str">
        <f>IFERROR(VLOOKUP(B3922,'تكويد الاصناف'!$A$5:$B$1100,2,0),"")</f>
        <v/>
      </c>
      <c r="D3922" s="4"/>
      <c r="E3922" s="4"/>
      <c r="F3922" s="24"/>
      <c r="G3922" s="4"/>
      <c r="H3922" s="14" t="str">
        <f>IFERROR(VLOOKUP(B3922,'تكويد الاصناف'!$A$5:$C$1100,3,0),"")</f>
        <v/>
      </c>
    </row>
    <row r="3923" spans="1:8">
      <c r="A3923" s="13"/>
      <c r="B3923" s="4"/>
      <c r="C3923" s="14" t="str">
        <f>IFERROR(VLOOKUP(B3923,'تكويد الاصناف'!$A$5:$B$1100,2,0),"")</f>
        <v/>
      </c>
      <c r="D3923" s="4"/>
      <c r="E3923" s="4"/>
      <c r="F3923" s="24"/>
      <c r="G3923" s="4"/>
      <c r="H3923" s="14" t="str">
        <f>IFERROR(VLOOKUP(B3923,'تكويد الاصناف'!$A$5:$C$1100,3,0),"")</f>
        <v/>
      </c>
    </row>
    <row r="3924" spans="1:8">
      <c r="A3924" s="13"/>
      <c r="B3924" s="4"/>
      <c r="C3924" s="14" t="str">
        <f>IFERROR(VLOOKUP(B3924,'تكويد الاصناف'!$A$5:$B$1100,2,0),"")</f>
        <v/>
      </c>
      <c r="D3924" s="4"/>
      <c r="E3924" s="4"/>
      <c r="F3924" s="24"/>
      <c r="G3924" s="4"/>
      <c r="H3924" s="14" t="str">
        <f>IFERROR(VLOOKUP(B3924,'تكويد الاصناف'!$A$5:$C$1100,3,0),"")</f>
        <v/>
      </c>
    </row>
    <row r="3925" spans="1:8">
      <c r="A3925" s="13"/>
      <c r="B3925" s="4"/>
      <c r="C3925" s="14" t="str">
        <f>IFERROR(VLOOKUP(B3925,'تكويد الاصناف'!$A$5:$B$1100,2,0),"")</f>
        <v/>
      </c>
      <c r="D3925" s="4"/>
      <c r="E3925" s="4"/>
      <c r="F3925" s="24"/>
      <c r="G3925" s="4"/>
      <c r="H3925" s="14" t="str">
        <f>IFERROR(VLOOKUP(B3925,'تكويد الاصناف'!$A$5:$C$1100,3,0),"")</f>
        <v/>
      </c>
    </row>
    <row r="3926" spans="1:8">
      <c r="A3926" s="13"/>
      <c r="B3926" s="4"/>
      <c r="C3926" s="14" t="str">
        <f>IFERROR(VLOOKUP(B3926,'تكويد الاصناف'!$A$5:$B$1100,2,0),"")</f>
        <v/>
      </c>
      <c r="D3926" s="4"/>
      <c r="E3926" s="4"/>
      <c r="F3926" s="24"/>
      <c r="G3926" s="4"/>
      <c r="H3926" s="14" t="str">
        <f>IFERROR(VLOOKUP(B3926,'تكويد الاصناف'!$A$5:$C$1100,3,0),"")</f>
        <v/>
      </c>
    </row>
    <row r="3927" spans="1:8">
      <c r="A3927" s="13"/>
      <c r="B3927" s="4"/>
      <c r="C3927" s="14" t="str">
        <f>IFERROR(VLOOKUP(B3927,'تكويد الاصناف'!$A$5:$B$1100,2,0),"")</f>
        <v/>
      </c>
      <c r="D3927" s="4"/>
      <c r="E3927" s="4"/>
      <c r="F3927" s="24"/>
      <c r="G3927" s="4"/>
      <c r="H3927" s="14" t="str">
        <f>IFERROR(VLOOKUP(B3927,'تكويد الاصناف'!$A$5:$C$1100,3,0),"")</f>
        <v/>
      </c>
    </row>
    <row r="3928" spans="1:8">
      <c r="A3928" s="13"/>
      <c r="B3928" s="4"/>
      <c r="C3928" s="14" t="str">
        <f>IFERROR(VLOOKUP(B3928,'تكويد الاصناف'!$A$5:$B$1100,2,0),"")</f>
        <v/>
      </c>
      <c r="D3928" s="4"/>
      <c r="E3928" s="4"/>
      <c r="F3928" s="24"/>
      <c r="G3928" s="4"/>
      <c r="H3928" s="14" t="str">
        <f>IFERROR(VLOOKUP(B3928,'تكويد الاصناف'!$A$5:$C$1100,3,0),"")</f>
        <v/>
      </c>
    </row>
    <row r="3929" spans="1:8">
      <c r="A3929" s="13"/>
      <c r="B3929" s="4"/>
      <c r="C3929" s="14" t="str">
        <f>IFERROR(VLOOKUP(B3929,'تكويد الاصناف'!$A$5:$B$1100,2,0),"")</f>
        <v/>
      </c>
      <c r="D3929" s="4"/>
      <c r="E3929" s="4"/>
      <c r="F3929" s="24"/>
      <c r="G3929" s="4"/>
      <c r="H3929" s="14" t="str">
        <f>IFERROR(VLOOKUP(B3929,'تكويد الاصناف'!$A$5:$C$1100,3,0),"")</f>
        <v/>
      </c>
    </row>
    <row r="3930" spans="1:8">
      <c r="A3930" s="13"/>
      <c r="B3930" s="4"/>
      <c r="C3930" s="14" t="str">
        <f>IFERROR(VLOOKUP(B3930,'تكويد الاصناف'!$A$5:$B$1100,2,0),"")</f>
        <v/>
      </c>
      <c r="D3930" s="4"/>
      <c r="E3930" s="4"/>
      <c r="F3930" s="24"/>
      <c r="G3930" s="4"/>
      <c r="H3930" s="14" t="str">
        <f>IFERROR(VLOOKUP(B3930,'تكويد الاصناف'!$A$5:$C$1100,3,0),"")</f>
        <v/>
      </c>
    </row>
    <row r="3931" spans="1:8">
      <c r="A3931" s="13"/>
      <c r="B3931" s="4"/>
      <c r="C3931" s="14" t="str">
        <f>IFERROR(VLOOKUP(B3931,'تكويد الاصناف'!$A$5:$B$1100,2,0),"")</f>
        <v/>
      </c>
      <c r="D3931" s="4"/>
      <c r="E3931" s="4"/>
      <c r="F3931" s="24"/>
      <c r="G3931" s="4"/>
      <c r="H3931" s="14" t="str">
        <f>IFERROR(VLOOKUP(B3931,'تكويد الاصناف'!$A$5:$C$1100,3,0),"")</f>
        <v/>
      </c>
    </row>
    <row r="3932" spans="1:8">
      <c r="A3932" s="13"/>
      <c r="B3932" s="4"/>
      <c r="C3932" s="14" t="str">
        <f>IFERROR(VLOOKUP(B3932,'تكويد الاصناف'!$A$5:$B$1100,2,0),"")</f>
        <v/>
      </c>
      <c r="D3932" s="4"/>
      <c r="E3932" s="4"/>
      <c r="F3932" s="24"/>
      <c r="G3932" s="4"/>
      <c r="H3932" s="14" t="str">
        <f>IFERROR(VLOOKUP(B3932,'تكويد الاصناف'!$A$5:$C$1100,3,0),"")</f>
        <v/>
      </c>
    </row>
    <row r="3933" spans="1:8">
      <c r="A3933" s="13"/>
      <c r="B3933" s="4"/>
      <c r="C3933" s="14" t="str">
        <f>IFERROR(VLOOKUP(B3933,'تكويد الاصناف'!$A$5:$B$1100,2,0),"")</f>
        <v/>
      </c>
      <c r="D3933" s="4"/>
      <c r="E3933" s="4"/>
      <c r="F3933" s="24"/>
      <c r="G3933" s="4"/>
      <c r="H3933" s="14" t="str">
        <f>IFERROR(VLOOKUP(B3933,'تكويد الاصناف'!$A$5:$C$1100,3,0),"")</f>
        <v/>
      </c>
    </row>
    <row r="3934" spans="1:8">
      <c r="A3934" s="13"/>
      <c r="B3934" s="4"/>
      <c r="C3934" s="14" t="str">
        <f>IFERROR(VLOOKUP(B3934,'تكويد الاصناف'!$A$5:$B$1100,2,0),"")</f>
        <v/>
      </c>
      <c r="D3934" s="4"/>
      <c r="E3934" s="4"/>
      <c r="F3934" s="24"/>
      <c r="G3934" s="4"/>
      <c r="H3934" s="14" t="str">
        <f>IFERROR(VLOOKUP(B3934,'تكويد الاصناف'!$A$5:$C$1100,3,0),"")</f>
        <v/>
      </c>
    </row>
    <row r="3935" spans="1:8">
      <c r="A3935" s="13"/>
      <c r="B3935" s="4"/>
      <c r="C3935" s="14" t="str">
        <f>IFERROR(VLOOKUP(B3935,'تكويد الاصناف'!$A$5:$B$1100,2,0),"")</f>
        <v/>
      </c>
      <c r="D3935" s="4"/>
      <c r="E3935" s="4"/>
      <c r="F3935" s="24"/>
      <c r="G3935" s="4"/>
      <c r="H3935" s="14" t="str">
        <f>IFERROR(VLOOKUP(B3935,'تكويد الاصناف'!$A$5:$C$1100,3,0),"")</f>
        <v/>
      </c>
    </row>
    <row r="3936" spans="1:8">
      <c r="A3936" s="13"/>
      <c r="B3936" s="4"/>
      <c r="C3936" s="14" t="str">
        <f>IFERROR(VLOOKUP(B3936,'تكويد الاصناف'!$A$5:$B$1100,2,0),"")</f>
        <v/>
      </c>
      <c r="D3936" s="4"/>
      <c r="E3936" s="4"/>
      <c r="F3936" s="24"/>
      <c r="G3936" s="4"/>
      <c r="H3936" s="14" t="str">
        <f>IFERROR(VLOOKUP(B3936,'تكويد الاصناف'!$A$5:$C$1100,3,0),"")</f>
        <v/>
      </c>
    </row>
    <row r="3937" spans="1:8">
      <c r="A3937" s="13"/>
      <c r="B3937" s="4"/>
      <c r="C3937" s="14" t="str">
        <f>IFERROR(VLOOKUP(B3937,'تكويد الاصناف'!$A$5:$B$1100,2,0),"")</f>
        <v/>
      </c>
      <c r="D3937" s="4"/>
      <c r="E3937" s="4"/>
      <c r="F3937" s="24"/>
      <c r="G3937" s="4"/>
      <c r="H3937" s="14" t="str">
        <f>IFERROR(VLOOKUP(B3937,'تكويد الاصناف'!$A$5:$C$1100,3,0),"")</f>
        <v/>
      </c>
    </row>
    <row r="3938" spans="1:8">
      <c r="A3938" s="13"/>
      <c r="B3938" s="4"/>
      <c r="C3938" s="14" t="str">
        <f>IFERROR(VLOOKUP(B3938,'تكويد الاصناف'!$A$5:$B$1100,2,0),"")</f>
        <v/>
      </c>
      <c r="D3938" s="4"/>
      <c r="E3938" s="4"/>
      <c r="F3938" s="24"/>
      <c r="G3938" s="4"/>
      <c r="H3938" s="14" t="str">
        <f>IFERROR(VLOOKUP(B3938,'تكويد الاصناف'!$A$5:$C$1100,3,0),"")</f>
        <v/>
      </c>
    </row>
    <row r="3939" spans="1:8">
      <c r="A3939" s="13"/>
      <c r="B3939" s="4"/>
      <c r="C3939" s="14" t="str">
        <f>IFERROR(VLOOKUP(B3939,'تكويد الاصناف'!$A$5:$B$1100,2,0),"")</f>
        <v/>
      </c>
      <c r="D3939" s="4"/>
      <c r="E3939" s="4"/>
      <c r="F3939" s="24"/>
      <c r="G3939" s="4"/>
      <c r="H3939" s="14" t="str">
        <f>IFERROR(VLOOKUP(B3939,'تكويد الاصناف'!$A$5:$C$1100,3,0),"")</f>
        <v/>
      </c>
    </row>
    <row r="3940" spans="1:8">
      <c r="A3940" s="13"/>
      <c r="B3940" s="4"/>
      <c r="C3940" s="14" t="str">
        <f>IFERROR(VLOOKUP(B3940,'تكويد الاصناف'!$A$5:$B$1100,2,0),"")</f>
        <v/>
      </c>
      <c r="D3940" s="4"/>
      <c r="E3940" s="4"/>
      <c r="F3940" s="24"/>
      <c r="G3940" s="4"/>
      <c r="H3940" s="14" t="str">
        <f>IFERROR(VLOOKUP(B3940,'تكويد الاصناف'!$A$5:$C$1100,3,0),"")</f>
        <v/>
      </c>
    </row>
    <row r="3941" spans="1:8">
      <c r="A3941" s="13"/>
      <c r="B3941" s="4"/>
      <c r="C3941" s="14" t="str">
        <f>IFERROR(VLOOKUP(B3941,'تكويد الاصناف'!$A$5:$B$1100,2,0),"")</f>
        <v/>
      </c>
      <c r="D3941" s="4"/>
      <c r="E3941" s="4"/>
      <c r="F3941" s="24"/>
      <c r="G3941" s="4"/>
      <c r="H3941" s="14" t="str">
        <f>IFERROR(VLOOKUP(B3941,'تكويد الاصناف'!$A$5:$C$1100,3,0),"")</f>
        <v/>
      </c>
    </row>
    <row r="3942" spans="1:8">
      <c r="A3942" s="13"/>
      <c r="B3942" s="4"/>
      <c r="C3942" s="14" t="str">
        <f>IFERROR(VLOOKUP(B3942,'تكويد الاصناف'!$A$5:$B$1100,2,0),"")</f>
        <v/>
      </c>
      <c r="D3942" s="4"/>
      <c r="E3942" s="4"/>
      <c r="F3942" s="24"/>
      <c r="G3942" s="4"/>
      <c r="H3942" s="14" t="str">
        <f>IFERROR(VLOOKUP(B3942,'تكويد الاصناف'!$A$5:$C$1100,3,0),"")</f>
        <v/>
      </c>
    </row>
    <row r="3943" spans="1:8">
      <c r="A3943" s="13"/>
      <c r="B3943" s="4"/>
      <c r="C3943" s="14" t="str">
        <f>IFERROR(VLOOKUP(B3943,'تكويد الاصناف'!$A$5:$B$1100,2,0),"")</f>
        <v/>
      </c>
      <c r="D3943" s="4"/>
      <c r="E3943" s="4"/>
      <c r="F3943" s="24"/>
      <c r="G3943" s="4"/>
      <c r="H3943" s="14" t="str">
        <f>IFERROR(VLOOKUP(B3943,'تكويد الاصناف'!$A$5:$C$1100,3,0),"")</f>
        <v/>
      </c>
    </row>
    <row r="3944" spans="1:8">
      <c r="A3944" s="13"/>
      <c r="B3944" s="4"/>
      <c r="C3944" s="14" t="str">
        <f>IFERROR(VLOOKUP(B3944,'تكويد الاصناف'!$A$5:$B$1100,2,0),"")</f>
        <v/>
      </c>
      <c r="D3944" s="4"/>
      <c r="E3944" s="4"/>
      <c r="F3944" s="24"/>
      <c r="G3944" s="4"/>
      <c r="H3944" s="14" t="str">
        <f>IFERROR(VLOOKUP(B3944,'تكويد الاصناف'!$A$5:$C$1100,3,0),"")</f>
        <v/>
      </c>
    </row>
    <row r="3945" spans="1:8">
      <c r="A3945" s="13"/>
      <c r="B3945" s="4"/>
      <c r="C3945" s="14" t="str">
        <f>IFERROR(VLOOKUP(B3945,'تكويد الاصناف'!$A$5:$B$1100,2,0),"")</f>
        <v/>
      </c>
      <c r="D3945" s="4"/>
      <c r="E3945" s="4"/>
      <c r="F3945" s="24"/>
      <c r="G3945" s="4"/>
      <c r="H3945" s="14" t="str">
        <f>IFERROR(VLOOKUP(B3945,'تكويد الاصناف'!$A$5:$C$1100,3,0),"")</f>
        <v/>
      </c>
    </row>
    <row r="3946" spans="1:8">
      <c r="A3946" s="13"/>
      <c r="B3946" s="4"/>
      <c r="C3946" s="14" t="str">
        <f>IFERROR(VLOOKUP(B3946,'تكويد الاصناف'!$A$5:$B$1100,2,0),"")</f>
        <v/>
      </c>
      <c r="D3946" s="4"/>
      <c r="E3946" s="4"/>
      <c r="F3946" s="24"/>
      <c r="G3946" s="4"/>
      <c r="H3946" s="14" t="str">
        <f>IFERROR(VLOOKUP(B3946,'تكويد الاصناف'!$A$5:$C$1100,3,0),"")</f>
        <v/>
      </c>
    </row>
    <row r="3947" spans="1:8">
      <c r="A3947" s="13"/>
      <c r="B3947" s="4"/>
      <c r="C3947" s="14" t="str">
        <f>IFERROR(VLOOKUP(B3947,'تكويد الاصناف'!$A$5:$B$1100,2,0),"")</f>
        <v/>
      </c>
      <c r="D3947" s="4"/>
      <c r="E3947" s="4"/>
      <c r="F3947" s="24"/>
      <c r="G3947" s="4"/>
      <c r="H3947" s="14" t="str">
        <f>IFERROR(VLOOKUP(B3947,'تكويد الاصناف'!$A$5:$C$1100,3,0),"")</f>
        <v/>
      </c>
    </row>
    <row r="3948" spans="1:8">
      <c r="A3948" s="13"/>
      <c r="B3948" s="4"/>
      <c r="C3948" s="14" t="str">
        <f>IFERROR(VLOOKUP(B3948,'تكويد الاصناف'!$A$5:$B$1100,2,0),"")</f>
        <v/>
      </c>
      <c r="D3948" s="4"/>
      <c r="E3948" s="4"/>
      <c r="F3948" s="24"/>
      <c r="G3948" s="4"/>
      <c r="H3948" s="14" t="str">
        <f>IFERROR(VLOOKUP(B3948,'تكويد الاصناف'!$A$5:$C$1100,3,0),"")</f>
        <v/>
      </c>
    </row>
    <row r="3949" spans="1:8">
      <c r="A3949" s="13"/>
      <c r="B3949" s="4"/>
      <c r="C3949" s="14" t="str">
        <f>IFERROR(VLOOKUP(B3949,'تكويد الاصناف'!$A$5:$B$1100,2,0),"")</f>
        <v/>
      </c>
      <c r="D3949" s="4"/>
      <c r="E3949" s="4"/>
      <c r="F3949" s="24"/>
      <c r="G3949" s="4"/>
      <c r="H3949" s="14" t="str">
        <f>IFERROR(VLOOKUP(B3949,'تكويد الاصناف'!$A$5:$C$1100,3,0),"")</f>
        <v/>
      </c>
    </row>
    <row r="3950" spans="1:8">
      <c r="A3950" s="13"/>
      <c r="B3950" s="4"/>
      <c r="C3950" s="14" t="str">
        <f>IFERROR(VLOOKUP(B3950,'تكويد الاصناف'!$A$5:$B$1100,2,0),"")</f>
        <v/>
      </c>
      <c r="D3950" s="4"/>
      <c r="E3950" s="4"/>
      <c r="F3950" s="24"/>
      <c r="G3950" s="4"/>
      <c r="H3950" s="14" t="str">
        <f>IFERROR(VLOOKUP(B3950,'تكويد الاصناف'!$A$5:$C$1100,3,0),"")</f>
        <v/>
      </c>
    </row>
    <row r="3951" spans="1:8">
      <c r="A3951" s="13"/>
      <c r="B3951" s="4"/>
      <c r="C3951" s="14" t="str">
        <f>IFERROR(VLOOKUP(B3951,'تكويد الاصناف'!$A$5:$B$1100,2,0),"")</f>
        <v/>
      </c>
      <c r="D3951" s="4"/>
      <c r="E3951" s="4"/>
      <c r="F3951" s="24"/>
      <c r="G3951" s="4"/>
      <c r="H3951" s="14" t="str">
        <f>IFERROR(VLOOKUP(B3951,'تكويد الاصناف'!$A$5:$C$1100,3,0),"")</f>
        <v/>
      </c>
    </row>
    <row r="3952" spans="1:8">
      <c r="A3952" s="13"/>
      <c r="B3952" s="4"/>
      <c r="C3952" s="14" t="str">
        <f>IFERROR(VLOOKUP(B3952,'تكويد الاصناف'!$A$5:$B$1100,2,0),"")</f>
        <v/>
      </c>
      <c r="D3952" s="4"/>
      <c r="E3952" s="4"/>
      <c r="F3952" s="24"/>
      <c r="G3952" s="4"/>
      <c r="H3952" s="14" t="str">
        <f>IFERROR(VLOOKUP(B3952,'تكويد الاصناف'!$A$5:$C$1100,3,0),"")</f>
        <v/>
      </c>
    </row>
    <row r="3953" spans="1:8">
      <c r="A3953" s="13"/>
      <c r="B3953" s="4"/>
      <c r="C3953" s="14" t="str">
        <f>IFERROR(VLOOKUP(B3953,'تكويد الاصناف'!$A$5:$B$1100,2,0),"")</f>
        <v/>
      </c>
      <c r="D3953" s="4"/>
      <c r="E3953" s="4"/>
      <c r="F3953" s="24"/>
      <c r="G3953" s="4"/>
      <c r="H3953" s="14" t="str">
        <f>IFERROR(VLOOKUP(B3953,'تكويد الاصناف'!$A$5:$C$1100,3,0),"")</f>
        <v/>
      </c>
    </row>
    <row r="3954" spans="1:8">
      <c r="A3954" s="13"/>
      <c r="B3954" s="4"/>
      <c r="C3954" s="14" t="str">
        <f>IFERROR(VLOOKUP(B3954,'تكويد الاصناف'!$A$5:$B$1100,2,0),"")</f>
        <v/>
      </c>
      <c r="D3954" s="4"/>
      <c r="E3954" s="4"/>
      <c r="F3954" s="24"/>
      <c r="G3954" s="4"/>
      <c r="H3954" s="14" t="str">
        <f>IFERROR(VLOOKUP(B3954,'تكويد الاصناف'!$A$5:$C$1100,3,0),"")</f>
        <v/>
      </c>
    </row>
    <row r="3955" spans="1:8">
      <c r="A3955" s="13"/>
      <c r="B3955" s="4"/>
      <c r="C3955" s="14" t="str">
        <f>IFERROR(VLOOKUP(B3955,'تكويد الاصناف'!$A$5:$B$1100,2,0),"")</f>
        <v/>
      </c>
      <c r="D3955" s="4"/>
      <c r="E3955" s="4"/>
      <c r="F3955" s="24"/>
      <c r="G3955" s="4"/>
      <c r="H3955" s="14" t="str">
        <f>IFERROR(VLOOKUP(B3955,'تكويد الاصناف'!$A$5:$C$1100,3,0),"")</f>
        <v/>
      </c>
    </row>
    <row r="3956" spans="1:8">
      <c r="A3956" s="13"/>
      <c r="B3956" s="4"/>
      <c r="C3956" s="14" t="str">
        <f>IFERROR(VLOOKUP(B3956,'تكويد الاصناف'!$A$5:$B$1100,2,0),"")</f>
        <v/>
      </c>
      <c r="D3956" s="4"/>
      <c r="E3956" s="4"/>
      <c r="F3956" s="24"/>
      <c r="G3956" s="4"/>
      <c r="H3956" s="14" t="str">
        <f>IFERROR(VLOOKUP(B3956,'تكويد الاصناف'!$A$5:$C$1100,3,0),"")</f>
        <v/>
      </c>
    </row>
    <row r="3957" spans="1:8">
      <c r="A3957" s="13"/>
      <c r="B3957" s="4"/>
      <c r="C3957" s="14" t="str">
        <f>IFERROR(VLOOKUP(B3957,'تكويد الاصناف'!$A$5:$B$1100,2,0),"")</f>
        <v/>
      </c>
      <c r="D3957" s="4"/>
      <c r="E3957" s="4"/>
      <c r="F3957" s="24"/>
      <c r="G3957" s="4"/>
      <c r="H3957" s="14" t="str">
        <f>IFERROR(VLOOKUP(B3957,'تكويد الاصناف'!$A$5:$C$1100,3,0),"")</f>
        <v/>
      </c>
    </row>
    <row r="3958" spans="1:8">
      <c r="A3958" s="13"/>
      <c r="B3958" s="4"/>
      <c r="C3958" s="14" t="str">
        <f>IFERROR(VLOOKUP(B3958,'تكويد الاصناف'!$A$5:$B$1100,2,0),"")</f>
        <v/>
      </c>
      <c r="D3958" s="4"/>
      <c r="E3958" s="4"/>
      <c r="F3958" s="24"/>
      <c r="G3958" s="4"/>
      <c r="H3958" s="14" t="str">
        <f>IFERROR(VLOOKUP(B3958,'تكويد الاصناف'!$A$5:$C$1100,3,0),"")</f>
        <v/>
      </c>
    </row>
    <row r="3959" spans="1:8">
      <c r="A3959" s="13"/>
      <c r="B3959" s="4"/>
      <c r="C3959" s="14" t="str">
        <f>IFERROR(VLOOKUP(B3959,'تكويد الاصناف'!$A$5:$B$1100,2,0),"")</f>
        <v/>
      </c>
      <c r="D3959" s="4"/>
      <c r="E3959" s="4"/>
      <c r="F3959" s="24"/>
      <c r="G3959" s="4"/>
      <c r="H3959" s="14" t="str">
        <f>IFERROR(VLOOKUP(B3959,'تكويد الاصناف'!$A$5:$C$1100,3,0),"")</f>
        <v/>
      </c>
    </row>
    <row r="3960" spans="1:8">
      <c r="A3960" s="13"/>
      <c r="B3960" s="4"/>
      <c r="C3960" s="14" t="str">
        <f>IFERROR(VLOOKUP(B3960,'تكويد الاصناف'!$A$5:$B$1100,2,0),"")</f>
        <v/>
      </c>
      <c r="D3960" s="4"/>
      <c r="E3960" s="4"/>
      <c r="F3960" s="24"/>
      <c r="G3960" s="4"/>
      <c r="H3960" s="14" t="str">
        <f>IFERROR(VLOOKUP(B3960,'تكويد الاصناف'!$A$5:$C$1100,3,0),"")</f>
        <v/>
      </c>
    </row>
    <row r="3961" spans="1:8">
      <c r="A3961" s="13"/>
      <c r="B3961" s="4"/>
      <c r="C3961" s="14" t="str">
        <f>IFERROR(VLOOKUP(B3961,'تكويد الاصناف'!$A$5:$B$1100,2,0),"")</f>
        <v/>
      </c>
      <c r="D3961" s="4"/>
      <c r="E3961" s="4"/>
      <c r="F3961" s="24"/>
      <c r="G3961" s="4"/>
      <c r="H3961" s="14" t="str">
        <f>IFERROR(VLOOKUP(B3961,'تكويد الاصناف'!$A$5:$C$1100,3,0),"")</f>
        <v/>
      </c>
    </row>
    <row r="3962" spans="1:8">
      <c r="A3962" s="13"/>
      <c r="B3962" s="4"/>
      <c r="C3962" s="14" t="str">
        <f>IFERROR(VLOOKUP(B3962,'تكويد الاصناف'!$A$5:$B$1100,2,0),"")</f>
        <v/>
      </c>
      <c r="D3962" s="4"/>
      <c r="E3962" s="4"/>
      <c r="F3962" s="24"/>
      <c r="G3962" s="4"/>
      <c r="H3962" s="14" t="str">
        <f>IFERROR(VLOOKUP(B3962,'تكويد الاصناف'!$A$5:$C$1100,3,0),"")</f>
        <v/>
      </c>
    </row>
    <row r="3963" spans="1:8">
      <c r="A3963" s="13"/>
      <c r="B3963" s="4"/>
      <c r="C3963" s="14" t="str">
        <f>IFERROR(VLOOKUP(B3963,'تكويد الاصناف'!$A$5:$B$1100,2,0),"")</f>
        <v/>
      </c>
      <c r="D3963" s="4"/>
      <c r="E3963" s="4"/>
      <c r="F3963" s="24"/>
      <c r="G3963" s="4"/>
      <c r="H3963" s="14" t="str">
        <f>IFERROR(VLOOKUP(B3963,'تكويد الاصناف'!$A$5:$C$1100,3,0),"")</f>
        <v/>
      </c>
    </row>
    <row r="3964" spans="1:8">
      <c r="A3964" s="13"/>
      <c r="B3964" s="4"/>
      <c r="C3964" s="14" t="str">
        <f>IFERROR(VLOOKUP(B3964,'تكويد الاصناف'!$A$5:$B$1100,2,0),"")</f>
        <v/>
      </c>
      <c r="D3964" s="4"/>
      <c r="E3964" s="4"/>
      <c r="F3964" s="24"/>
      <c r="G3964" s="4"/>
      <c r="H3964" s="14" t="str">
        <f>IFERROR(VLOOKUP(B3964,'تكويد الاصناف'!$A$5:$C$1100,3,0),"")</f>
        <v/>
      </c>
    </row>
    <row r="3965" spans="1:8">
      <c r="A3965" s="13"/>
      <c r="B3965" s="4"/>
      <c r="C3965" s="14" t="str">
        <f>IFERROR(VLOOKUP(B3965,'تكويد الاصناف'!$A$5:$B$1100,2,0),"")</f>
        <v/>
      </c>
      <c r="D3965" s="4"/>
      <c r="E3965" s="4"/>
      <c r="F3965" s="24"/>
      <c r="G3965" s="4"/>
      <c r="H3965" s="14" t="str">
        <f>IFERROR(VLOOKUP(B3965,'تكويد الاصناف'!$A$5:$C$1100,3,0),"")</f>
        <v/>
      </c>
    </row>
    <row r="3966" spans="1:8">
      <c r="A3966" s="13"/>
      <c r="B3966" s="4"/>
      <c r="C3966" s="14" t="str">
        <f>IFERROR(VLOOKUP(B3966,'تكويد الاصناف'!$A$5:$B$1100,2,0),"")</f>
        <v/>
      </c>
      <c r="D3966" s="4"/>
      <c r="E3966" s="4"/>
      <c r="F3966" s="24"/>
      <c r="G3966" s="4"/>
      <c r="H3966" s="14" t="str">
        <f>IFERROR(VLOOKUP(B3966,'تكويد الاصناف'!$A$5:$C$1100,3,0),"")</f>
        <v/>
      </c>
    </row>
    <row r="3967" spans="1:8">
      <c r="A3967" s="13"/>
      <c r="B3967" s="4"/>
      <c r="C3967" s="14" t="str">
        <f>IFERROR(VLOOKUP(B3967,'تكويد الاصناف'!$A$5:$B$1100,2,0),"")</f>
        <v/>
      </c>
      <c r="D3967" s="4"/>
      <c r="E3967" s="4"/>
      <c r="F3967" s="24"/>
      <c r="G3967" s="4"/>
      <c r="H3967" s="14" t="str">
        <f>IFERROR(VLOOKUP(B3967,'تكويد الاصناف'!$A$5:$C$1100,3,0),"")</f>
        <v/>
      </c>
    </row>
    <row r="3968" spans="1:8">
      <c r="A3968" s="13"/>
      <c r="B3968" s="4"/>
      <c r="C3968" s="14" t="str">
        <f>IFERROR(VLOOKUP(B3968,'تكويد الاصناف'!$A$5:$B$1100,2,0),"")</f>
        <v/>
      </c>
      <c r="D3968" s="4"/>
      <c r="E3968" s="4"/>
      <c r="F3968" s="24"/>
      <c r="G3968" s="4"/>
      <c r="H3968" s="14" t="str">
        <f>IFERROR(VLOOKUP(B3968,'تكويد الاصناف'!$A$5:$C$1100,3,0),"")</f>
        <v/>
      </c>
    </row>
    <row r="3969" spans="1:8">
      <c r="A3969" s="13"/>
      <c r="B3969" s="4"/>
      <c r="C3969" s="14" t="str">
        <f>IFERROR(VLOOKUP(B3969,'تكويد الاصناف'!$A$5:$B$1100,2,0),"")</f>
        <v/>
      </c>
      <c r="D3969" s="4"/>
      <c r="E3969" s="4"/>
      <c r="F3969" s="24"/>
      <c r="G3969" s="4"/>
      <c r="H3969" s="14" t="str">
        <f>IFERROR(VLOOKUP(B3969,'تكويد الاصناف'!$A$5:$C$1100,3,0),"")</f>
        <v/>
      </c>
    </row>
    <row r="3970" spans="1:8">
      <c r="A3970" s="13"/>
      <c r="B3970" s="4"/>
      <c r="C3970" s="14" t="str">
        <f>IFERROR(VLOOKUP(B3970,'تكويد الاصناف'!$A$5:$B$1100,2,0),"")</f>
        <v/>
      </c>
      <c r="D3970" s="4"/>
      <c r="E3970" s="4"/>
      <c r="F3970" s="24"/>
      <c r="G3970" s="4"/>
      <c r="H3970" s="14" t="str">
        <f>IFERROR(VLOOKUP(B3970,'تكويد الاصناف'!$A$5:$C$1100,3,0),"")</f>
        <v/>
      </c>
    </row>
    <row r="3971" spans="1:8">
      <c r="A3971" s="13"/>
      <c r="B3971" s="4"/>
      <c r="C3971" s="14" t="str">
        <f>IFERROR(VLOOKUP(B3971,'تكويد الاصناف'!$A$5:$B$1100,2,0),"")</f>
        <v/>
      </c>
      <c r="D3971" s="4"/>
      <c r="E3971" s="4"/>
      <c r="F3971" s="24"/>
      <c r="G3971" s="4"/>
      <c r="H3971" s="14" t="str">
        <f>IFERROR(VLOOKUP(B3971,'تكويد الاصناف'!$A$5:$C$1100,3,0),"")</f>
        <v/>
      </c>
    </row>
    <row r="3972" spans="1:8">
      <c r="A3972" s="13"/>
      <c r="B3972" s="4"/>
      <c r="C3972" s="14" t="str">
        <f>IFERROR(VLOOKUP(B3972,'تكويد الاصناف'!$A$5:$B$1100,2,0),"")</f>
        <v/>
      </c>
      <c r="D3972" s="4"/>
      <c r="E3972" s="4"/>
      <c r="F3972" s="24"/>
      <c r="G3972" s="4"/>
      <c r="H3972" s="14" t="str">
        <f>IFERROR(VLOOKUP(B3972,'تكويد الاصناف'!$A$5:$C$1100,3,0),"")</f>
        <v/>
      </c>
    </row>
    <row r="3973" spans="1:8">
      <c r="A3973" s="13"/>
      <c r="B3973" s="4"/>
      <c r="C3973" s="14" t="str">
        <f>IFERROR(VLOOKUP(B3973,'تكويد الاصناف'!$A$5:$B$1100,2,0),"")</f>
        <v/>
      </c>
      <c r="D3973" s="4"/>
      <c r="E3973" s="4"/>
      <c r="F3973" s="24"/>
      <c r="G3973" s="4"/>
      <c r="H3973" s="14" t="str">
        <f>IFERROR(VLOOKUP(B3973,'تكويد الاصناف'!$A$5:$C$1100,3,0),"")</f>
        <v/>
      </c>
    </row>
    <row r="3974" spans="1:8">
      <c r="A3974" s="13"/>
      <c r="B3974" s="4"/>
      <c r="C3974" s="14" t="str">
        <f>IFERROR(VLOOKUP(B3974,'تكويد الاصناف'!$A$5:$B$1100,2,0),"")</f>
        <v/>
      </c>
      <c r="D3974" s="4"/>
      <c r="E3974" s="4"/>
      <c r="F3974" s="24"/>
      <c r="G3974" s="4"/>
      <c r="H3974" s="14" t="str">
        <f>IFERROR(VLOOKUP(B3974,'تكويد الاصناف'!$A$5:$C$1100,3,0),"")</f>
        <v/>
      </c>
    </row>
    <row r="3975" spans="1:8">
      <c r="A3975" s="13"/>
      <c r="B3975" s="4"/>
      <c r="C3975" s="14" t="str">
        <f>IFERROR(VLOOKUP(B3975,'تكويد الاصناف'!$A$5:$B$1100,2,0),"")</f>
        <v/>
      </c>
      <c r="D3975" s="4"/>
      <c r="E3975" s="4"/>
      <c r="F3975" s="24"/>
      <c r="G3975" s="4"/>
      <c r="H3975" s="14" t="str">
        <f>IFERROR(VLOOKUP(B3975,'تكويد الاصناف'!$A$5:$C$1100,3,0),"")</f>
        <v/>
      </c>
    </row>
    <row r="3976" spans="1:8">
      <c r="A3976" s="13"/>
      <c r="B3976" s="4"/>
      <c r="C3976" s="14" t="str">
        <f>IFERROR(VLOOKUP(B3976,'تكويد الاصناف'!$A$5:$B$1100,2,0),"")</f>
        <v/>
      </c>
      <c r="D3976" s="4"/>
      <c r="E3976" s="4"/>
      <c r="F3976" s="24"/>
      <c r="G3976" s="4"/>
      <c r="H3976" s="14" t="str">
        <f>IFERROR(VLOOKUP(B3976,'تكويد الاصناف'!$A$5:$C$1100,3,0),"")</f>
        <v/>
      </c>
    </row>
    <row r="3977" spans="1:8">
      <c r="A3977" s="13"/>
      <c r="B3977" s="4"/>
      <c r="C3977" s="14" t="str">
        <f>IFERROR(VLOOKUP(B3977,'تكويد الاصناف'!$A$5:$B$1100,2,0),"")</f>
        <v/>
      </c>
      <c r="D3977" s="4"/>
      <c r="E3977" s="4"/>
      <c r="F3977" s="24"/>
      <c r="G3977" s="4"/>
      <c r="H3977" s="14" t="str">
        <f>IFERROR(VLOOKUP(B3977,'تكويد الاصناف'!$A$5:$C$1100,3,0),"")</f>
        <v/>
      </c>
    </row>
    <row r="3978" spans="1:8">
      <c r="A3978" s="13"/>
      <c r="B3978" s="4"/>
      <c r="C3978" s="14" t="str">
        <f>IFERROR(VLOOKUP(B3978,'تكويد الاصناف'!$A$5:$B$1100,2,0),"")</f>
        <v/>
      </c>
      <c r="D3978" s="4"/>
      <c r="E3978" s="4"/>
      <c r="F3978" s="24"/>
      <c r="G3978" s="4"/>
      <c r="H3978" s="14" t="str">
        <f>IFERROR(VLOOKUP(B3978,'تكويد الاصناف'!$A$5:$C$1100,3,0),"")</f>
        <v/>
      </c>
    </row>
    <row r="3979" spans="1:8">
      <c r="A3979" s="13"/>
      <c r="B3979" s="4"/>
      <c r="C3979" s="14" t="str">
        <f>IFERROR(VLOOKUP(B3979,'تكويد الاصناف'!$A$5:$B$1100,2,0),"")</f>
        <v/>
      </c>
      <c r="D3979" s="4"/>
      <c r="E3979" s="4"/>
      <c r="F3979" s="24"/>
      <c r="G3979" s="4"/>
      <c r="H3979" s="14" t="str">
        <f>IFERROR(VLOOKUP(B3979,'تكويد الاصناف'!$A$5:$C$1100,3,0),"")</f>
        <v/>
      </c>
    </row>
    <row r="3980" spans="1:8">
      <c r="A3980" s="13"/>
      <c r="B3980" s="4"/>
      <c r="C3980" s="14" t="str">
        <f>IFERROR(VLOOKUP(B3980,'تكويد الاصناف'!$A$5:$B$1100,2,0),"")</f>
        <v/>
      </c>
      <c r="D3980" s="4"/>
      <c r="E3980" s="4"/>
      <c r="F3980" s="24"/>
      <c r="G3980" s="4"/>
      <c r="H3980" s="14" t="str">
        <f>IFERROR(VLOOKUP(B3980,'تكويد الاصناف'!$A$5:$C$1100,3,0),"")</f>
        <v/>
      </c>
    </row>
    <row r="3981" spans="1:8">
      <c r="A3981" s="13"/>
      <c r="B3981" s="4"/>
      <c r="C3981" s="14" t="str">
        <f>IFERROR(VLOOKUP(B3981,'تكويد الاصناف'!$A$5:$B$1100,2,0),"")</f>
        <v/>
      </c>
      <c r="D3981" s="4"/>
      <c r="E3981" s="4"/>
      <c r="F3981" s="24"/>
      <c r="G3981" s="4"/>
      <c r="H3981" s="14" t="str">
        <f>IFERROR(VLOOKUP(B3981,'تكويد الاصناف'!$A$5:$C$1100,3,0),"")</f>
        <v/>
      </c>
    </row>
    <row r="3982" spans="1:8">
      <c r="A3982" s="13"/>
      <c r="B3982" s="4"/>
      <c r="C3982" s="14" t="str">
        <f>IFERROR(VLOOKUP(B3982,'تكويد الاصناف'!$A$5:$B$1100,2,0),"")</f>
        <v/>
      </c>
      <c r="D3982" s="4"/>
      <c r="E3982" s="4"/>
      <c r="F3982" s="24"/>
      <c r="G3982" s="4"/>
      <c r="H3982" s="14" t="str">
        <f>IFERROR(VLOOKUP(B3982,'تكويد الاصناف'!$A$5:$C$1100,3,0),"")</f>
        <v/>
      </c>
    </row>
    <row r="3983" spans="1:8">
      <c r="A3983" s="13"/>
      <c r="B3983" s="4"/>
      <c r="C3983" s="14" t="str">
        <f>IFERROR(VLOOKUP(B3983,'تكويد الاصناف'!$A$5:$B$1100,2,0),"")</f>
        <v/>
      </c>
      <c r="D3983" s="4"/>
      <c r="E3983" s="4"/>
      <c r="F3983" s="24"/>
      <c r="G3983" s="4"/>
      <c r="H3983" s="14" t="str">
        <f>IFERROR(VLOOKUP(B3983,'تكويد الاصناف'!$A$5:$C$1100,3,0),"")</f>
        <v/>
      </c>
    </row>
    <row r="3984" spans="1:8">
      <c r="A3984" s="13"/>
      <c r="B3984" s="4"/>
      <c r="C3984" s="14" t="str">
        <f>IFERROR(VLOOKUP(B3984,'تكويد الاصناف'!$A$5:$B$1100,2,0),"")</f>
        <v/>
      </c>
      <c r="D3984" s="4"/>
      <c r="E3984" s="4"/>
      <c r="F3984" s="24"/>
      <c r="G3984" s="4"/>
      <c r="H3984" s="14" t="str">
        <f>IFERROR(VLOOKUP(B3984,'تكويد الاصناف'!$A$5:$C$1100,3,0),"")</f>
        <v/>
      </c>
    </row>
    <row r="3985" spans="1:8">
      <c r="A3985" s="13"/>
      <c r="B3985" s="4"/>
      <c r="C3985" s="14" t="str">
        <f>IFERROR(VLOOKUP(B3985,'تكويد الاصناف'!$A$5:$B$1100,2,0),"")</f>
        <v/>
      </c>
      <c r="D3985" s="4"/>
      <c r="E3985" s="4"/>
      <c r="F3985" s="24"/>
      <c r="G3985" s="4"/>
      <c r="H3985" s="14" t="str">
        <f>IFERROR(VLOOKUP(B3985,'تكويد الاصناف'!$A$5:$C$1100,3,0),"")</f>
        <v/>
      </c>
    </row>
    <row r="3986" spans="1:8">
      <c r="A3986" s="13"/>
      <c r="B3986" s="4"/>
      <c r="C3986" s="14" t="str">
        <f>IFERROR(VLOOKUP(B3986,'تكويد الاصناف'!$A$5:$B$1100,2,0),"")</f>
        <v/>
      </c>
      <c r="D3986" s="4"/>
      <c r="E3986" s="4"/>
      <c r="F3986" s="24"/>
      <c r="G3986" s="4"/>
      <c r="H3986" s="14" t="str">
        <f>IFERROR(VLOOKUP(B3986,'تكويد الاصناف'!$A$5:$C$1100,3,0),"")</f>
        <v/>
      </c>
    </row>
    <row r="3987" spans="1:8">
      <c r="A3987" s="13"/>
      <c r="B3987" s="4"/>
      <c r="C3987" s="14" t="str">
        <f>IFERROR(VLOOKUP(B3987,'تكويد الاصناف'!$A$5:$B$1100,2,0),"")</f>
        <v/>
      </c>
      <c r="D3987" s="4"/>
      <c r="E3987" s="4"/>
      <c r="F3987" s="24"/>
      <c r="G3987" s="4"/>
      <c r="H3987" s="14" t="str">
        <f>IFERROR(VLOOKUP(B3987,'تكويد الاصناف'!$A$5:$C$1100,3,0),"")</f>
        <v/>
      </c>
    </row>
    <row r="3988" spans="1:8">
      <c r="A3988" s="13"/>
      <c r="B3988" s="4"/>
      <c r="C3988" s="14" t="str">
        <f>IFERROR(VLOOKUP(B3988,'تكويد الاصناف'!$A$5:$B$1100,2,0),"")</f>
        <v/>
      </c>
      <c r="D3988" s="4"/>
      <c r="E3988" s="4"/>
      <c r="F3988" s="24"/>
      <c r="G3988" s="4"/>
      <c r="H3988" s="14" t="str">
        <f>IFERROR(VLOOKUP(B3988,'تكويد الاصناف'!$A$5:$C$1100,3,0),"")</f>
        <v/>
      </c>
    </row>
    <row r="3989" spans="1:8">
      <c r="A3989" s="13"/>
      <c r="B3989" s="4"/>
      <c r="C3989" s="14" t="str">
        <f>IFERROR(VLOOKUP(B3989,'تكويد الاصناف'!$A$5:$B$1100,2,0),"")</f>
        <v/>
      </c>
      <c r="D3989" s="4"/>
      <c r="E3989" s="4"/>
      <c r="F3989" s="24"/>
      <c r="G3989" s="4"/>
      <c r="H3989" s="14" t="str">
        <f>IFERROR(VLOOKUP(B3989,'تكويد الاصناف'!$A$5:$C$1100,3,0),"")</f>
        <v/>
      </c>
    </row>
    <row r="3990" spans="1:8">
      <c r="A3990" s="13"/>
      <c r="B3990" s="4"/>
      <c r="C3990" s="14" t="str">
        <f>IFERROR(VLOOKUP(B3990,'تكويد الاصناف'!$A$5:$B$1100,2,0),"")</f>
        <v/>
      </c>
      <c r="D3990" s="4"/>
      <c r="E3990" s="4"/>
      <c r="F3990" s="24"/>
      <c r="G3990" s="4"/>
      <c r="H3990" s="14" t="str">
        <f>IFERROR(VLOOKUP(B3990,'تكويد الاصناف'!$A$5:$C$1100,3,0),"")</f>
        <v/>
      </c>
    </row>
    <row r="3991" spans="1:8">
      <c r="A3991" s="13"/>
      <c r="B3991" s="4"/>
      <c r="C3991" s="14" t="str">
        <f>IFERROR(VLOOKUP(B3991,'تكويد الاصناف'!$A$5:$B$1100,2,0),"")</f>
        <v/>
      </c>
      <c r="D3991" s="4"/>
      <c r="E3991" s="4"/>
      <c r="F3991" s="24"/>
      <c r="G3991" s="4"/>
      <c r="H3991" s="14" t="str">
        <f>IFERROR(VLOOKUP(B3991,'تكويد الاصناف'!$A$5:$C$1100,3,0),"")</f>
        <v/>
      </c>
    </row>
    <row r="3992" spans="1:8">
      <c r="A3992" s="13"/>
      <c r="B3992" s="4"/>
      <c r="C3992" s="14" t="str">
        <f>IFERROR(VLOOKUP(B3992,'تكويد الاصناف'!$A$5:$B$1100,2,0),"")</f>
        <v/>
      </c>
      <c r="D3992" s="4"/>
      <c r="E3992" s="4"/>
      <c r="F3992" s="24"/>
      <c r="G3992" s="4"/>
      <c r="H3992" s="14" t="str">
        <f>IFERROR(VLOOKUP(B3992,'تكويد الاصناف'!$A$5:$C$1100,3,0),"")</f>
        <v/>
      </c>
    </row>
    <row r="3993" spans="1:8">
      <c r="A3993" s="13"/>
      <c r="B3993" s="4"/>
      <c r="C3993" s="14" t="str">
        <f>IFERROR(VLOOKUP(B3993,'تكويد الاصناف'!$A$5:$B$1100,2,0),"")</f>
        <v/>
      </c>
      <c r="D3993" s="4"/>
      <c r="E3993" s="4"/>
      <c r="F3993" s="24"/>
      <c r="G3993" s="4"/>
      <c r="H3993" s="14" t="str">
        <f>IFERROR(VLOOKUP(B3993,'تكويد الاصناف'!$A$5:$C$1100,3,0),"")</f>
        <v/>
      </c>
    </row>
    <row r="3994" spans="1:8">
      <c r="A3994" s="13"/>
      <c r="B3994" s="4"/>
      <c r="C3994" s="14" t="str">
        <f>IFERROR(VLOOKUP(B3994,'تكويد الاصناف'!$A$5:$B$1100,2,0),"")</f>
        <v/>
      </c>
      <c r="D3994" s="4"/>
      <c r="E3994" s="4"/>
      <c r="F3994" s="24"/>
      <c r="G3994" s="4"/>
      <c r="H3994" s="14" t="str">
        <f>IFERROR(VLOOKUP(B3994,'تكويد الاصناف'!$A$5:$C$1100,3,0),"")</f>
        <v/>
      </c>
    </row>
    <row r="3995" spans="1:8">
      <c r="A3995" s="13"/>
      <c r="B3995" s="4"/>
      <c r="C3995" s="14" t="str">
        <f>IFERROR(VLOOKUP(B3995,'تكويد الاصناف'!$A$5:$B$1100,2,0),"")</f>
        <v/>
      </c>
      <c r="D3995" s="4"/>
      <c r="E3995" s="4"/>
      <c r="F3995" s="24"/>
      <c r="G3995" s="4"/>
      <c r="H3995" s="14" t="str">
        <f>IFERROR(VLOOKUP(B3995,'تكويد الاصناف'!$A$5:$C$1100,3,0),"")</f>
        <v/>
      </c>
    </row>
    <row r="3996" spans="1:8">
      <c r="A3996" s="13"/>
      <c r="B3996" s="4"/>
      <c r="C3996" s="14" t="str">
        <f>IFERROR(VLOOKUP(B3996,'تكويد الاصناف'!$A$5:$B$1100,2,0),"")</f>
        <v/>
      </c>
      <c r="D3996" s="4"/>
      <c r="E3996" s="4"/>
      <c r="F3996" s="24"/>
      <c r="G3996" s="4"/>
      <c r="H3996" s="14" t="str">
        <f>IFERROR(VLOOKUP(B3996,'تكويد الاصناف'!$A$5:$C$1100,3,0),"")</f>
        <v/>
      </c>
    </row>
    <row r="3997" spans="1:8">
      <c r="A3997" s="13"/>
      <c r="B3997" s="4"/>
      <c r="C3997" s="14" t="str">
        <f>IFERROR(VLOOKUP(B3997,'تكويد الاصناف'!$A$5:$B$1100,2,0),"")</f>
        <v/>
      </c>
      <c r="D3997" s="4"/>
      <c r="E3997" s="4"/>
      <c r="F3997" s="24"/>
      <c r="G3997" s="4"/>
      <c r="H3997" s="14" t="str">
        <f>IFERROR(VLOOKUP(B3997,'تكويد الاصناف'!$A$5:$C$1100,3,0),"")</f>
        <v/>
      </c>
    </row>
    <row r="3998" spans="1:8">
      <c r="A3998" s="13"/>
      <c r="B3998" s="4"/>
      <c r="C3998" s="14" t="str">
        <f>IFERROR(VLOOKUP(B3998,'تكويد الاصناف'!$A$5:$B$1100,2,0),"")</f>
        <v/>
      </c>
      <c r="D3998" s="4"/>
      <c r="E3998" s="4"/>
      <c r="F3998" s="24"/>
      <c r="G3998" s="4"/>
      <c r="H3998" s="14" t="str">
        <f>IFERROR(VLOOKUP(B3998,'تكويد الاصناف'!$A$5:$C$1100,3,0),"")</f>
        <v/>
      </c>
    </row>
    <row r="3999" spans="1:8">
      <c r="A3999" s="13"/>
      <c r="B3999" s="4"/>
      <c r="C3999" s="14" t="str">
        <f>IFERROR(VLOOKUP(B3999,'تكويد الاصناف'!$A$5:$B$1100,2,0),"")</f>
        <v/>
      </c>
      <c r="D3999" s="4"/>
      <c r="E3999" s="4"/>
      <c r="F3999" s="24"/>
      <c r="G3999" s="4"/>
      <c r="H3999" s="14" t="str">
        <f>IFERROR(VLOOKUP(B3999,'تكويد الاصناف'!$A$5:$C$1100,3,0),"")</f>
        <v/>
      </c>
    </row>
    <row r="4000" spans="1:8">
      <c r="A4000" s="13"/>
      <c r="B4000" s="4"/>
      <c r="C4000" s="14" t="str">
        <f>IFERROR(VLOOKUP(B4000,'تكويد الاصناف'!$A$5:$B$1100,2,0),"")</f>
        <v/>
      </c>
      <c r="D4000" s="4"/>
      <c r="E4000" s="4"/>
      <c r="F4000" s="24"/>
      <c r="G4000" s="4"/>
      <c r="H4000" s="14" t="str">
        <f>IFERROR(VLOOKUP(B4000,'تكويد الاصناف'!$A$5:$C$1100,3,0),"")</f>
        <v/>
      </c>
    </row>
    <row r="4001" spans="1:8">
      <c r="A4001" s="13"/>
      <c r="B4001" s="4"/>
      <c r="C4001" s="14" t="str">
        <f>IFERROR(VLOOKUP(B4001,'تكويد الاصناف'!$A$5:$B$1100,2,0),"")</f>
        <v/>
      </c>
      <c r="D4001" s="4"/>
      <c r="E4001" s="4"/>
      <c r="F4001" s="24"/>
      <c r="G4001" s="4"/>
      <c r="H4001" s="14" t="str">
        <f>IFERROR(VLOOKUP(B4001,'تكويد الاصناف'!$A$5:$C$1100,3,0),"")</f>
        <v/>
      </c>
    </row>
    <row r="4002" spans="1:8">
      <c r="A4002" s="13"/>
      <c r="B4002" s="4"/>
      <c r="C4002" s="14" t="str">
        <f>IFERROR(VLOOKUP(B4002,'تكويد الاصناف'!$A$5:$B$1100,2,0),"")</f>
        <v/>
      </c>
      <c r="D4002" s="4"/>
      <c r="E4002" s="4"/>
      <c r="F4002" s="24"/>
      <c r="G4002" s="4"/>
      <c r="H4002" s="14" t="str">
        <f>IFERROR(VLOOKUP(B4002,'تكويد الاصناف'!$A$5:$C$1100,3,0),"")</f>
        <v/>
      </c>
    </row>
    <row r="4003" spans="1:8">
      <c r="A4003" s="13"/>
      <c r="B4003" s="4"/>
      <c r="C4003" s="14" t="str">
        <f>IFERROR(VLOOKUP(B4003,'تكويد الاصناف'!$A$5:$B$1100,2,0),"")</f>
        <v/>
      </c>
      <c r="D4003" s="4"/>
      <c r="E4003" s="4"/>
      <c r="F4003" s="24"/>
      <c r="G4003" s="4"/>
      <c r="H4003" s="14" t="str">
        <f>IFERROR(VLOOKUP(B4003,'تكويد الاصناف'!$A$5:$C$1100,3,0),"")</f>
        <v/>
      </c>
    </row>
    <row r="4004" spans="1:8">
      <c r="A4004" s="13"/>
      <c r="B4004" s="4"/>
      <c r="C4004" s="14" t="str">
        <f>IFERROR(VLOOKUP(B4004,'تكويد الاصناف'!$A$5:$B$1100,2,0),"")</f>
        <v/>
      </c>
      <c r="D4004" s="4"/>
      <c r="E4004" s="4"/>
      <c r="F4004" s="24"/>
      <c r="G4004" s="4"/>
      <c r="H4004" s="14" t="str">
        <f>IFERROR(VLOOKUP(B4004,'تكويد الاصناف'!$A$5:$C$1100,3,0),"")</f>
        <v/>
      </c>
    </row>
    <row r="4005" spans="1:8">
      <c r="A4005" s="13"/>
      <c r="B4005" s="4"/>
      <c r="C4005" s="14" t="str">
        <f>IFERROR(VLOOKUP(B4005,'تكويد الاصناف'!$A$5:$B$1100,2,0),"")</f>
        <v/>
      </c>
      <c r="D4005" s="4"/>
      <c r="E4005" s="4"/>
      <c r="F4005" s="24"/>
      <c r="G4005" s="4"/>
      <c r="H4005" s="14" t="str">
        <f>IFERROR(VLOOKUP(B4005,'تكويد الاصناف'!$A$5:$C$1100,3,0),"")</f>
        <v/>
      </c>
    </row>
    <row r="4006" spans="1:8">
      <c r="A4006" s="13"/>
      <c r="B4006" s="4"/>
      <c r="C4006" s="14" t="str">
        <f>IFERROR(VLOOKUP(B4006,'تكويد الاصناف'!$A$5:$B$1100,2,0),"")</f>
        <v/>
      </c>
      <c r="D4006" s="4"/>
      <c r="E4006" s="4"/>
      <c r="F4006" s="24"/>
      <c r="G4006" s="4"/>
      <c r="H4006" s="14" t="str">
        <f>IFERROR(VLOOKUP(B4006,'تكويد الاصناف'!$A$5:$C$1100,3,0),"")</f>
        <v/>
      </c>
    </row>
    <row r="4007" spans="1:8">
      <c r="A4007" s="13"/>
      <c r="B4007" s="4"/>
      <c r="C4007" s="14" t="str">
        <f>IFERROR(VLOOKUP(B4007,'تكويد الاصناف'!$A$5:$B$1100,2,0),"")</f>
        <v/>
      </c>
      <c r="D4007" s="4"/>
      <c r="E4007" s="4"/>
      <c r="F4007" s="24"/>
      <c r="G4007" s="4"/>
      <c r="H4007" s="14" t="str">
        <f>IFERROR(VLOOKUP(B4007,'تكويد الاصناف'!$A$5:$C$1100,3,0),"")</f>
        <v/>
      </c>
    </row>
    <row r="4008" spans="1:8">
      <c r="A4008" s="13"/>
      <c r="B4008" s="4"/>
      <c r="C4008" s="14" t="str">
        <f>IFERROR(VLOOKUP(B4008,'تكويد الاصناف'!$A$5:$B$1100,2,0),"")</f>
        <v/>
      </c>
      <c r="D4008" s="4"/>
      <c r="E4008" s="4"/>
      <c r="F4008" s="24"/>
      <c r="G4008" s="4"/>
      <c r="H4008" s="14" t="str">
        <f>IFERROR(VLOOKUP(B4008,'تكويد الاصناف'!$A$5:$C$1100,3,0),"")</f>
        <v/>
      </c>
    </row>
    <row r="4009" spans="1:8">
      <c r="A4009" s="13"/>
      <c r="B4009" s="4"/>
      <c r="C4009" s="14" t="str">
        <f>IFERROR(VLOOKUP(B4009,'تكويد الاصناف'!$A$5:$B$1100,2,0),"")</f>
        <v/>
      </c>
      <c r="D4009" s="4"/>
      <c r="E4009" s="4"/>
      <c r="F4009" s="24"/>
      <c r="G4009" s="4"/>
      <c r="H4009" s="14" t="str">
        <f>IFERROR(VLOOKUP(B4009,'تكويد الاصناف'!$A$5:$C$1100,3,0),"")</f>
        <v/>
      </c>
    </row>
    <row r="4010" spans="1:8">
      <c r="A4010" s="13"/>
      <c r="B4010" s="4"/>
      <c r="C4010" s="14" t="str">
        <f>IFERROR(VLOOKUP(B4010,'تكويد الاصناف'!$A$5:$B$1100,2,0),"")</f>
        <v/>
      </c>
      <c r="D4010" s="4"/>
      <c r="E4010" s="4"/>
      <c r="F4010" s="24"/>
      <c r="G4010" s="4"/>
      <c r="H4010" s="14" t="str">
        <f>IFERROR(VLOOKUP(B4010,'تكويد الاصناف'!$A$5:$C$1100,3,0),"")</f>
        <v/>
      </c>
    </row>
    <row r="4011" spans="1:8">
      <c r="A4011" s="13"/>
      <c r="B4011" s="4"/>
      <c r="C4011" s="14" t="str">
        <f>IFERROR(VLOOKUP(B4011,'تكويد الاصناف'!$A$5:$B$1100,2,0),"")</f>
        <v/>
      </c>
      <c r="D4011" s="4"/>
      <c r="E4011" s="4"/>
      <c r="F4011" s="24"/>
      <c r="G4011" s="4"/>
      <c r="H4011" s="14" t="str">
        <f>IFERROR(VLOOKUP(B4011,'تكويد الاصناف'!$A$5:$C$1100,3,0),"")</f>
        <v/>
      </c>
    </row>
    <row r="4012" spans="1:8">
      <c r="A4012" s="13"/>
      <c r="B4012" s="4"/>
      <c r="C4012" s="14" t="str">
        <f>IFERROR(VLOOKUP(B4012,'تكويد الاصناف'!$A$5:$B$1100,2,0),"")</f>
        <v/>
      </c>
      <c r="D4012" s="4"/>
      <c r="E4012" s="4"/>
      <c r="F4012" s="24"/>
      <c r="G4012" s="4"/>
      <c r="H4012" s="14" t="str">
        <f>IFERROR(VLOOKUP(B4012,'تكويد الاصناف'!$A$5:$C$1100,3,0),"")</f>
        <v/>
      </c>
    </row>
    <row r="4013" spans="1:8">
      <c r="A4013" s="13"/>
      <c r="B4013" s="4"/>
      <c r="C4013" s="14" t="str">
        <f>IFERROR(VLOOKUP(B4013,'تكويد الاصناف'!$A$5:$B$1100,2,0),"")</f>
        <v/>
      </c>
      <c r="D4013" s="4"/>
      <c r="E4013" s="4"/>
      <c r="F4013" s="24"/>
      <c r="G4013" s="4"/>
      <c r="H4013" s="14" t="str">
        <f>IFERROR(VLOOKUP(B4013,'تكويد الاصناف'!$A$5:$C$1100,3,0),"")</f>
        <v/>
      </c>
    </row>
    <row r="4014" spans="1:8">
      <c r="A4014" s="13"/>
      <c r="B4014" s="4"/>
      <c r="C4014" s="14" t="str">
        <f>IFERROR(VLOOKUP(B4014,'تكويد الاصناف'!$A$5:$B$1100,2,0),"")</f>
        <v/>
      </c>
      <c r="D4014" s="4"/>
      <c r="E4014" s="4"/>
      <c r="F4014" s="24"/>
      <c r="G4014" s="4"/>
      <c r="H4014" s="14" t="str">
        <f>IFERROR(VLOOKUP(B4014,'تكويد الاصناف'!$A$5:$C$1100,3,0),"")</f>
        <v/>
      </c>
    </row>
    <row r="4015" spans="1:8">
      <c r="A4015" s="13"/>
      <c r="B4015" s="4"/>
      <c r="C4015" s="14" t="str">
        <f>IFERROR(VLOOKUP(B4015,'تكويد الاصناف'!$A$5:$B$1100,2,0),"")</f>
        <v/>
      </c>
      <c r="D4015" s="4"/>
      <c r="E4015" s="4"/>
      <c r="F4015" s="24"/>
      <c r="G4015" s="4"/>
      <c r="H4015" s="14" t="str">
        <f>IFERROR(VLOOKUP(B4015,'تكويد الاصناف'!$A$5:$C$1100,3,0),"")</f>
        <v/>
      </c>
    </row>
    <row r="4016" spans="1:8">
      <c r="A4016" s="13"/>
      <c r="B4016" s="4"/>
      <c r="C4016" s="14" t="str">
        <f>IFERROR(VLOOKUP(B4016,'تكويد الاصناف'!$A$5:$B$1100,2,0),"")</f>
        <v/>
      </c>
      <c r="D4016" s="4"/>
      <c r="E4016" s="4"/>
      <c r="F4016" s="24"/>
      <c r="G4016" s="4"/>
      <c r="H4016" s="14" t="str">
        <f>IFERROR(VLOOKUP(B4016,'تكويد الاصناف'!$A$5:$C$1100,3,0),"")</f>
        <v/>
      </c>
    </row>
    <row r="4017" spans="1:8">
      <c r="A4017" s="13"/>
      <c r="B4017" s="4"/>
      <c r="C4017" s="14" t="str">
        <f>IFERROR(VLOOKUP(B4017,'تكويد الاصناف'!$A$5:$B$1100,2,0),"")</f>
        <v/>
      </c>
      <c r="D4017" s="4"/>
      <c r="E4017" s="4"/>
      <c r="F4017" s="24"/>
      <c r="G4017" s="4"/>
      <c r="H4017" s="14" t="str">
        <f>IFERROR(VLOOKUP(B4017,'تكويد الاصناف'!$A$5:$C$1100,3,0),"")</f>
        <v/>
      </c>
    </row>
    <row r="4018" spans="1:8">
      <c r="A4018" s="13"/>
      <c r="B4018" s="4"/>
      <c r="C4018" s="14" t="str">
        <f>IFERROR(VLOOKUP(B4018,'تكويد الاصناف'!$A$5:$B$1100,2,0),"")</f>
        <v/>
      </c>
      <c r="D4018" s="4"/>
      <c r="E4018" s="4"/>
      <c r="F4018" s="24"/>
      <c r="G4018" s="4"/>
      <c r="H4018" s="14" t="str">
        <f>IFERROR(VLOOKUP(B4018,'تكويد الاصناف'!$A$5:$C$1100,3,0),"")</f>
        <v/>
      </c>
    </row>
    <row r="4019" spans="1:8">
      <c r="A4019" s="13"/>
      <c r="B4019" s="4"/>
      <c r="C4019" s="14" t="str">
        <f>IFERROR(VLOOKUP(B4019,'تكويد الاصناف'!$A$5:$B$1100,2,0),"")</f>
        <v/>
      </c>
      <c r="D4019" s="4"/>
      <c r="E4019" s="4"/>
      <c r="F4019" s="24"/>
      <c r="G4019" s="4"/>
      <c r="H4019" s="14" t="str">
        <f>IFERROR(VLOOKUP(B4019,'تكويد الاصناف'!$A$5:$C$1100,3,0),"")</f>
        <v/>
      </c>
    </row>
    <row r="4020" spans="1:8">
      <c r="A4020" s="13"/>
      <c r="B4020" s="4"/>
      <c r="C4020" s="14" t="str">
        <f>IFERROR(VLOOKUP(B4020,'تكويد الاصناف'!$A$5:$B$1100,2,0),"")</f>
        <v/>
      </c>
      <c r="D4020" s="4"/>
      <c r="E4020" s="4"/>
      <c r="F4020" s="24"/>
      <c r="G4020" s="4"/>
      <c r="H4020" s="14" t="str">
        <f>IFERROR(VLOOKUP(B4020,'تكويد الاصناف'!$A$5:$C$1100,3,0),"")</f>
        <v/>
      </c>
    </row>
    <row r="4021" spans="1:8">
      <c r="A4021" s="13"/>
      <c r="B4021" s="4"/>
      <c r="C4021" s="14" t="str">
        <f>IFERROR(VLOOKUP(B4021,'تكويد الاصناف'!$A$5:$B$1100,2,0),"")</f>
        <v/>
      </c>
      <c r="D4021" s="4"/>
      <c r="E4021" s="4"/>
      <c r="F4021" s="24"/>
      <c r="G4021" s="4"/>
      <c r="H4021" s="14" t="str">
        <f>IFERROR(VLOOKUP(B4021,'تكويد الاصناف'!$A$5:$C$1100,3,0),"")</f>
        <v/>
      </c>
    </row>
    <row r="4022" spans="1:8">
      <c r="A4022" s="13"/>
      <c r="B4022" s="4"/>
      <c r="C4022" s="14" t="str">
        <f>IFERROR(VLOOKUP(B4022,'تكويد الاصناف'!$A$5:$B$1100,2,0),"")</f>
        <v/>
      </c>
      <c r="D4022" s="4"/>
      <c r="E4022" s="4"/>
      <c r="F4022" s="24"/>
      <c r="G4022" s="4"/>
      <c r="H4022" s="14" t="str">
        <f>IFERROR(VLOOKUP(B4022,'تكويد الاصناف'!$A$5:$C$1100,3,0),"")</f>
        <v/>
      </c>
    </row>
    <row r="4023" spans="1:8">
      <c r="A4023" s="13"/>
      <c r="B4023" s="4"/>
      <c r="C4023" s="14" t="str">
        <f>IFERROR(VLOOKUP(B4023,'تكويد الاصناف'!$A$5:$B$1100,2,0),"")</f>
        <v/>
      </c>
      <c r="D4023" s="4"/>
      <c r="E4023" s="4"/>
      <c r="F4023" s="24"/>
      <c r="G4023" s="4"/>
      <c r="H4023" s="14" t="str">
        <f>IFERROR(VLOOKUP(B4023,'تكويد الاصناف'!$A$5:$C$1100,3,0),"")</f>
        <v/>
      </c>
    </row>
    <row r="4024" spans="1:8">
      <c r="A4024" s="13"/>
      <c r="B4024" s="4"/>
      <c r="C4024" s="14" t="str">
        <f>IFERROR(VLOOKUP(B4024,'تكويد الاصناف'!$A$5:$B$1100,2,0),"")</f>
        <v/>
      </c>
      <c r="D4024" s="4"/>
      <c r="E4024" s="4"/>
      <c r="F4024" s="24"/>
      <c r="G4024" s="4"/>
      <c r="H4024" s="14" t="str">
        <f>IFERROR(VLOOKUP(B4024,'تكويد الاصناف'!$A$5:$C$1100,3,0),"")</f>
        <v/>
      </c>
    </row>
    <row r="4025" spans="1:8">
      <c r="A4025" s="13"/>
      <c r="B4025" s="4"/>
      <c r="C4025" s="14" t="str">
        <f>IFERROR(VLOOKUP(B4025,'تكويد الاصناف'!$A$5:$B$1100,2,0),"")</f>
        <v/>
      </c>
      <c r="D4025" s="4"/>
      <c r="E4025" s="4"/>
      <c r="F4025" s="24"/>
      <c r="G4025" s="4"/>
      <c r="H4025" s="14" t="str">
        <f>IFERROR(VLOOKUP(B4025,'تكويد الاصناف'!$A$5:$C$1100,3,0),"")</f>
        <v/>
      </c>
    </row>
    <row r="4026" spans="1:8">
      <c r="A4026" s="13"/>
      <c r="B4026" s="4"/>
      <c r="C4026" s="14" t="str">
        <f>IFERROR(VLOOKUP(B4026,'تكويد الاصناف'!$A$5:$B$1100,2,0),"")</f>
        <v/>
      </c>
      <c r="D4026" s="4"/>
      <c r="E4026" s="4"/>
      <c r="F4026" s="24"/>
      <c r="G4026" s="4"/>
      <c r="H4026" s="14" t="str">
        <f>IFERROR(VLOOKUP(B4026,'تكويد الاصناف'!$A$5:$C$1100,3,0),"")</f>
        <v/>
      </c>
    </row>
    <row r="4027" spans="1:8">
      <c r="A4027" s="13"/>
      <c r="B4027" s="4"/>
      <c r="C4027" s="14" t="str">
        <f>IFERROR(VLOOKUP(B4027,'تكويد الاصناف'!$A$5:$B$1100,2,0),"")</f>
        <v/>
      </c>
      <c r="D4027" s="4"/>
      <c r="E4027" s="4"/>
      <c r="F4027" s="24"/>
      <c r="G4027" s="4"/>
      <c r="H4027" s="14" t="str">
        <f>IFERROR(VLOOKUP(B4027,'تكويد الاصناف'!$A$5:$C$1100,3,0),"")</f>
        <v/>
      </c>
    </row>
    <row r="4028" spans="1:8">
      <c r="A4028" s="13"/>
      <c r="B4028" s="4"/>
      <c r="C4028" s="14" t="str">
        <f>IFERROR(VLOOKUP(B4028,'تكويد الاصناف'!$A$5:$B$1100,2,0),"")</f>
        <v/>
      </c>
      <c r="D4028" s="4"/>
      <c r="E4028" s="4"/>
      <c r="F4028" s="24"/>
      <c r="G4028" s="4"/>
      <c r="H4028" s="14" t="str">
        <f>IFERROR(VLOOKUP(B4028,'تكويد الاصناف'!$A$5:$C$1100,3,0),"")</f>
        <v/>
      </c>
    </row>
    <row r="4029" spans="1:8">
      <c r="A4029" s="13"/>
      <c r="B4029" s="4"/>
      <c r="C4029" s="14" t="str">
        <f>IFERROR(VLOOKUP(B4029,'تكويد الاصناف'!$A$5:$B$1100,2,0),"")</f>
        <v/>
      </c>
      <c r="D4029" s="4"/>
      <c r="E4029" s="4"/>
      <c r="F4029" s="24"/>
      <c r="G4029" s="4"/>
      <c r="H4029" s="14" t="str">
        <f>IFERROR(VLOOKUP(B4029,'تكويد الاصناف'!$A$5:$C$1100,3,0),"")</f>
        <v/>
      </c>
    </row>
    <row r="4030" spans="1:8">
      <c r="A4030" s="13"/>
      <c r="B4030" s="4"/>
      <c r="C4030" s="14" t="str">
        <f>IFERROR(VLOOKUP(B4030,'تكويد الاصناف'!$A$5:$B$1100,2,0),"")</f>
        <v/>
      </c>
      <c r="D4030" s="4"/>
      <c r="E4030" s="4"/>
      <c r="F4030" s="24"/>
      <c r="G4030" s="4"/>
      <c r="H4030" s="14" t="str">
        <f>IFERROR(VLOOKUP(B4030,'تكويد الاصناف'!$A$5:$C$1100,3,0),"")</f>
        <v/>
      </c>
    </row>
    <row r="4031" spans="1:8">
      <c r="A4031" s="13"/>
      <c r="B4031" s="4"/>
      <c r="C4031" s="14" t="str">
        <f>IFERROR(VLOOKUP(B4031,'تكويد الاصناف'!$A$5:$B$1100,2,0),"")</f>
        <v/>
      </c>
      <c r="D4031" s="4"/>
      <c r="E4031" s="4"/>
      <c r="F4031" s="24"/>
      <c r="G4031" s="4"/>
      <c r="H4031" s="14" t="str">
        <f>IFERROR(VLOOKUP(B4031,'تكويد الاصناف'!$A$5:$C$1100,3,0),"")</f>
        <v/>
      </c>
    </row>
    <row r="4032" spans="1:8">
      <c r="A4032" s="13"/>
      <c r="B4032" s="4"/>
      <c r="C4032" s="14" t="str">
        <f>IFERROR(VLOOKUP(B4032,'تكويد الاصناف'!$A$5:$B$1100,2,0),"")</f>
        <v/>
      </c>
      <c r="D4032" s="4"/>
      <c r="E4032" s="4"/>
      <c r="F4032" s="24"/>
      <c r="G4032" s="4"/>
      <c r="H4032" s="14" t="str">
        <f>IFERROR(VLOOKUP(B4032,'تكويد الاصناف'!$A$5:$C$1100,3,0),"")</f>
        <v/>
      </c>
    </row>
    <row r="4033" spans="1:8">
      <c r="A4033" s="13"/>
      <c r="B4033" s="4"/>
      <c r="C4033" s="14" t="str">
        <f>IFERROR(VLOOKUP(B4033,'تكويد الاصناف'!$A$5:$B$1100,2,0),"")</f>
        <v/>
      </c>
      <c r="D4033" s="4"/>
      <c r="E4033" s="4"/>
      <c r="F4033" s="24"/>
      <c r="G4033" s="4"/>
      <c r="H4033" s="14" t="str">
        <f>IFERROR(VLOOKUP(B4033,'تكويد الاصناف'!$A$5:$C$1100,3,0),"")</f>
        <v/>
      </c>
    </row>
    <row r="4034" spans="1:8">
      <c r="A4034" s="13"/>
      <c r="B4034" s="4"/>
      <c r="C4034" s="14" t="str">
        <f>IFERROR(VLOOKUP(B4034,'تكويد الاصناف'!$A$5:$B$1100,2,0),"")</f>
        <v/>
      </c>
      <c r="D4034" s="4"/>
      <c r="E4034" s="4"/>
      <c r="F4034" s="24"/>
      <c r="G4034" s="4"/>
      <c r="H4034" s="14" t="str">
        <f>IFERROR(VLOOKUP(B4034,'تكويد الاصناف'!$A$5:$C$1100,3,0),"")</f>
        <v/>
      </c>
    </row>
    <row r="4035" spans="1:8">
      <c r="A4035" s="13"/>
      <c r="B4035" s="4"/>
      <c r="C4035" s="14" t="str">
        <f>IFERROR(VLOOKUP(B4035,'تكويد الاصناف'!$A$5:$B$1100,2,0),"")</f>
        <v/>
      </c>
      <c r="D4035" s="4"/>
      <c r="E4035" s="4"/>
      <c r="F4035" s="24"/>
      <c r="G4035" s="4"/>
      <c r="H4035" s="14" t="str">
        <f>IFERROR(VLOOKUP(B4035,'تكويد الاصناف'!$A$5:$C$1100,3,0),"")</f>
        <v/>
      </c>
    </row>
    <row r="4036" spans="1:8">
      <c r="A4036" s="13"/>
      <c r="B4036" s="4"/>
      <c r="C4036" s="14" t="str">
        <f>IFERROR(VLOOKUP(B4036,'تكويد الاصناف'!$A$5:$B$1100,2,0),"")</f>
        <v/>
      </c>
      <c r="D4036" s="4"/>
      <c r="E4036" s="4"/>
      <c r="F4036" s="24"/>
      <c r="G4036" s="4"/>
      <c r="H4036" s="14" t="str">
        <f>IFERROR(VLOOKUP(B4036,'تكويد الاصناف'!$A$5:$C$1100,3,0),"")</f>
        <v/>
      </c>
    </row>
    <row r="4037" spans="1:8">
      <c r="A4037" s="13"/>
      <c r="B4037" s="4"/>
      <c r="C4037" s="14" t="str">
        <f>IFERROR(VLOOKUP(B4037,'تكويد الاصناف'!$A$5:$B$1100,2,0),"")</f>
        <v/>
      </c>
      <c r="D4037" s="4"/>
      <c r="E4037" s="4"/>
      <c r="F4037" s="24"/>
      <c r="G4037" s="4"/>
      <c r="H4037" s="14" t="str">
        <f>IFERROR(VLOOKUP(B4037,'تكويد الاصناف'!$A$5:$C$1100,3,0),"")</f>
        <v/>
      </c>
    </row>
    <row r="4038" spans="1:8">
      <c r="A4038" s="13"/>
      <c r="B4038" s="4"/>
      <c r="C4038" s="14" t="str">
        <f>IFERROR(VLOOKUP(B4038,'تكويد الاصناف'!$A$5:$B$1100,2,0),"")</f>
        <v/>
      </c>
      <c r="D4038" s="4"/>
      <c r="E4038" s="4"/>
      <c r="F4038" s="24"/>
      <c r="G4038" s="4"/>
      <c r="H4038" s="14" t="str">
        <f>IFERROR(VLOOKUP(B4038,'تكويد الاصناف'!$A$5:$C$1100,3,0),"")</f>
        <v/>
      </c>
    </row>
    <row r="4039" spans="1:8">
      <c r="A4039" s="13"/>
      <c r="B4039" s="4"/>
      <c r="C4039" s="14" t="str">
        <f>IFERROR(VLOOKUP(B4039,'تكويد الاصناف'!$A$5:$B$1100,2,0),"")</f>
        <v/>
      </c>
      <c r="D4039" s="4"/>
      <c r="E4039" s="4"/>
      <c r="F4039" s="24"/>
      <c r="G4039" s="4"/>
      <c r="H4039" s="14" t="str">
        <f>IFERROR(VLOOKUP(B4039,'تكويد الاصناف'!$A$5:$C$1100,3,0),"")</f>
        <v/>
      </c>
    </row>
    <row r="4040" spans="1:8">
      <c r="A4040" s="13"/>
      <c r="B4040" s="4"/>
      <c r="C4040" s="14" t="str">
        <f>IFERROR(VLOOKUP(B4040,'تكويد الاصناف'!$A$5:$B$1100,2,0),"")</f>
        <v/>
      </c>
      <c r="D4040" s="4"/>
      <c r="E4040" s="4"/>
      <c r="F4040" s="24"/>
      <c r="G4040" s="4"/>
      <c r="H4040" s="14" t="str">
        <f>IFERROR(VLOOKUP(B4040,'تكويد الاصناف'!$A$5:$C$1100,3,0),"")</f>
        <v/>
      </c>
    </row>
    <row r="4041" spans="1:8">
      <c r="A4041" s="13"/>
      <c r="B4041" s="4"/>
      <c r="C4041" s="14" t="str">
        <f>IFERROR(VLOOKUP(B4041,'تكويد الاصناف'!$A$5:$B$1100,2,0),"")</f>
        <v/>
      </c>
      <c r="D4041" s="4"/>
      <c r="E4041" s="4"/>
      <c r="F4041" s="24"/>
      <c r="G4041" s="4"/>
      <c r="H4041" s="14" t="str">
        <f>IFERROR(VLOOKUP(B4041,'تكويد الاصناف'!$A$5:$C$1100,3,0),"")</f>
        <v/>
      </c>
    </row>
    <row r="4042" spans="1:8">
      <c r="A4042" s="13"/>
      <c r="B4042" s="4"/>
      <c r="C4042" s="14" t="str">
        <f>IFERROR(VLOOKUP(B4042,'تكويد الاصناف'!$A$5:$B$1100,2,0),"")</f>
        <v/>
      </c>
      <c r="D4042" s="4"/>
      <c r="E4042" s="4"/>
      <c r="F4042" s="24"/>
      <c r="G4042" s="4"/>
      <c r="H4042" s="14" t="str">
        <f>IFERROR(VLOOKUP(B4042,'تكويد الاصناف'!$A$5:$C$1100,3,0),"")</f>
        <v/>
      </c>
    </row>
    <row r="4043" spans="1:8">
      <c r="A4043" s="13"/>
      <c r="B4043" s="4"/>
      <c r="C4043" s="14" t="str">
        <f>IFERROR(VLOOKUP(B4043,'تكويد الاصناف'!$A$5:$B$1100,2,0),"")</f>
        <v/>
      </c>
      <c r="D4043" s="4"/>
      <c r="E4043" s="4"/>
      <c r="F4043" s="24"/>
      <c r="G4043" s="4"/>
      <c r="H4043" s="14" t="str">
        <f>IFERROR(VLOOKUP(B4043,'تكويد الاصناف'!$A$5:$C$1100,3,0),"")</f>
        <v/>
      </c>
    </row>
    <row r="4044" spans="1:8">
      <c r="A4044" s="13"/>
      <c r="B4044" s="4"/>
      <c r="C4044" s="14" t="str">
        <f>IFERROR(VLOOKUP(B4044,'تكويد الاصناف'!$A$5:$B$1100,2,0),"")</f>
        <v/>
      </c>
      <c r="D4044" s="4"/>
      <c r="E4044" s="4"/>
      <c r="F4044" s="24"/>
      <c r="G4044" s="4"/>
      <c r="H4044" s="14" t="str">
        <f>IFERROR(VLOOKUP(B4044,'تكويد الاصناف'!$A$5:$C$1100,3,0),"")</f>
        <v/>
      </c>
    </row>
    <row r="4045" spans="1:8">
      <c r="A4045" s="13"/>
      <c r="B4045" s="4"/>
      <c r="C4045" s="14" t="str">
        <f>IFERROR(VLOOKUP(B4045,'تكويد الاصناف'!$A$5:$B$1100,2,0),"")</f>
        <v/>
      </c>
      <c r="D4045" s="4"/>
      <c r="E4045" s="4"/>
      <c r="F4045" s="24"/>
      <c r="G4045" s="4"/>
      <c r="H4045" s="14" t="str">
        <f>IFERROR(VLOOKUP(B4045,'تكويد الاصناف'!$A$5:$C$1100,3,0),"")</f>
        <v/>
      </c>
    </row>
    <row r="4046" spans="1:8">
      <c r="A4046" s="13"/>
      <c r="B4046" s="4"/>
      <c r="C4046" s="14" t="str">
        <f>IFERROR(VLOOKUP(B4046,'تكويد الاصناف'!$A$5:$B$1100,2,0),"")</f>
        <v/>
      </c>
      <c r="D4046" s="4"/>
      <c r="E4046" s="4"/>
      <c r="F4046" s="24"/>
      <c r="G4046" s="4"/>
      <c r="H4046" s="14" t="str">
        <f>IFERROR(VLOOKUP(B4046,'تكويد الاصناف'!$A$5:$C$1100,3,0),"")</f>
        <v/>
      </c>
    </row>
    <row r="4047" spans="1:8">
      <c r="A4047" s="13"/>
      <c r="B4047" s="4"/>
      <c r="C4047" s="14" t="str">
        <f>IFERROR(VLOOKUP(B4047,'تكويد الاصناف'!$A$5:$B$1100,2,0),"")</f>
        <v/>
      </c>
      <c r="D4047" s="4"/>
      <c r="E4047" s="4"/>
      <c r="F4047" s="24"/>
      <c r="G4047" s="4"/>
      <c r="H4047" s="14" t="str">
        <f>IFERROR(VLOOKUP(B4047,'تكويد الاصناف'!$A$5:$C$1100,3,0),"")</f>
        <v/>
      </c>
    </row>
    <row r="4048" spans="1:8">
      <c r="A4048" s="13"/>
      <c r="B4048" s="4"/>
      <c r="C4048" s="14" t="str">
        <f>IFERROR(VLOOKUP(B4048,'تكويد الاصناف'!$A$5:$B$1100,2,0),"")</f>
        <v/>
      </c>
      <c r="D4048" s="4"/>
      <c r="E4048" s="4"/>
      <c r="F4048" s="24"/>
      <c r="G4048" s="4"/>
      <c r="H4048" s="14" t="str">
        <f>IFERROR(VLOOKUP(B4048,'تكويد الاصناف'!$A$5:$C$1100,3,0),"")</f>
        <v/>
      </c>
    </row>
    <row r="4049" spans="1:8">
      <c r="A4049" s="13"/>
      <c r="B4049" s="4"/>
      <c r="C4049" s="14" t="str">
        <f>IFERROR(VLOOKUP(B4049,'تكويد الاصناف'!$A$5:$B$1100,2,0),"")</f>
        <v/>
      </c>
      <c r="D4049" s="4"/>
      <c r="E4049" s="4"/>
      <c r="F4049" s="24"/>
      <c r="G4049" s="4"/>
      <c r="H4049" s="14" t="str">
        <f>IFERROR(VLOOKUP(B4049,'تكويد الاصناف'!$A$5:$C$1100,3,0),"")</f>
        <v/>
      </c>
    </row>
    <row r="4050" spans="1:8">
      <c r="A4050" s="13"/>
      <c r="B4050" s="4"/>
      <c r="C4050" s="14" t="str">
        <f>IFERROR(VLOOKUP(B4050,'تكويد الاصناف'!$A$5:$B$1100,2,0),"")</f>
        <v/>
      </c>
      <c r="D4050" s="4"/>
      <c r="E4050" s="4"/>
      <c r="F4050" s="24"/>
      <c r="G4050" s="4"/>
      <c r="H4050" s="14" t="str">
        <f>IFERROR(VLOOKUP(B4050,'تكويد الاصناف'!$A$5:$C$1100,3,0),"")</f>
        <v/>
      </c>
    </row>
    <row r="4051" spans="1:8">
      <c r="A4051" s="13"/>
      <c r="B4051" s="4"/>
      <c r="C4051" s="14" t="str">
        <f>IFERROR(VLOOKUP(B4051,'تكويد الاصناف'!$A$5:$B$1100,2,0),"")</f>
        <v/>
      </c>
      <c r="D4051" s="4"/>
      <c r="E4051" s="4"/>
      <c r="F4051" s="24"/>
      <c r="G4051" s="4"/>
      <c r="H4051" s="14" t="str">
        <f>IFERROR(VLOOKUP(B4051,'تكويد الاصناف'!$A$5:$C$1100,3,0),"")</f>
        <v/>
      </c>
    </row>
    <row r="4052" spans="1:8">
      <c r="A4052" s="13"/>
      <c r="B4052" s="4"/>
      <c r="C4052" s="14" t="str">
        <f>IFERROR(VLOOKUP(B4052,'تكويد الاصناف'!$A$5:$B$1100,2,0),"")</f>
        <v/>
      </c>
      <c r="D4052" s="4"/>
      <c r="E4052" s="4"/>
      <c r="F4052" s="24"/>
      <c r="G4052" s="4"/>
      <c r="H4052" s="14" t="str">
        <f>IFERROR(VLOOKUP(B4052,'تكويد الاصناف'!$A$5:$C$1100,3,0),"")</f>
        <v/>
      </c>
    </row>
    <row r="4053" spans="1:8">
      <c r="A4053" s="13"/>
      <c r="B4053" s="4"/>
      <c r="C4053" s="14" t="str">
        <f>IFERROR(VLOOKUP(B4053,'تكويد الاصناف'!$A$5:$B$1100,2,0),"")</f>
        <v/>
      </c>
      <c r="D4053" s="4"/>
      <c r="E4053" s="4"/>
      <c r="F4053" s="24"/>
      <c r="G4053" s="4"/>
      <c r="H4053" s="14" t="str">
        <f>IFERROR(VLOOKUP(B4053,'تكويد الاصناف'!$A$5:$C$1100,3,0),"")</f>
        <v/>
      </c>
    </row>
    <row r="4054" spans="1:8">
      <c r="A4054" s="13"/>
      <c r="B4054" s="4"/>
      <c r="C4054" s="14" t="str">
        <f>IFERROR(VLOOKUP(B4054,'تكويد الاصناف'!$A$5:$B$1100,2,0),"")</f>
        <v/>
      </c>
      <c r="D4054" s="4"/>
      <c r="E4054" s="4"/>
      <c r="F4054" s="24"/>
      <c r="G4054" s="4"/>
      <c r="H4054" s="14" t="str">
        <f>IFERROR(VLOOKUP(B4054,'تكويد الاصناف'!$A$5:$C$1100,3,0),"")</f>
        <v/>
      </c>
    </row>
    <row r="4055" spans="1:8">
      <c r="A4055" s="13"/>
      <c r="B4055" s="4"/>
      <c r="C4055" s="14" t="str">
        <f>IFERROR(VLOOKUP(B4055,'تكويد الاصناف'!$A$5:$B$1100,2,0),"")</f>
        <v/>
      </c>
      <c r="D4055" s="4"/>
      <c r="E4055" s="4"/>
      <c r="F4055" s="24"/>
      <c r="G4055" s="4"/>
      <c r="H4055" s="14" t="str">
        <f>IFERROR(VLOOKUP(B4055,'تكويد الاصناف'!$A$5:$C$1100,3,0),"")</f>
        <v/>
      </c>
    </row>
    <row r="4056" spans="1:8">
      <c r="A4056" s="13"/>
      <c r="B4056" s="4"/>
      <c r="C4056" s="14" t="str">
        <f>IFERROR(VLOOKUP(B4056,'تكويد الاصناف'!$A$5:$B$1100,2,0),"")</f>
        <v/>
      </c>
      <c r="D4056" s="4"/>
      <c r="E4056" s="4"/>
      <c r="F4056" s="24"/>
      <c r="G4056" s="4"/>
      <c r="H4056" s="14" t="str">
        <f>IFERROR(VLOOKUP(B4056,'تكويد الاصناف'!$A$5:$C$1100,3,0),"")</f>
        <v/>
      </c>
    </row>
    <row r="4057" spans="1:8">
      <c r="A4057" s="13"/>
      <c r="B4057" s="4"/>
      <c r="C4057" s="14" t="str">
        <f>IFERROR(VLOOKUP(B4057,'تكويد الاصناف'!$A$5:$B$1100,2,0),"")</f>
        <v/>
      </c>
      <c r="D4057" s="4"/>
      <c r="E4057" s="4"/>
      <c r="F4057" s="24"/>
      <c r="G4057" s="4"/>
      <c r="H4057" s="14" t="str">
        <f>IFERROR(VLOOKUP(B4057,'تكويد الاصناف'!$A$5:$C$1100,3,0),"")</f>
        <v/>
      </c>
    </row>
    <row r="4058" spans="1:8">
      <c r="A4058" s="13"/>
      <c r="B4058" s="4"/>
      <c r="C4058" s="14" t="str">
        <f>IFERROR(VLOOKUP(B4058,'تكويد الاصناف'!$A$5:$B$1100,2,0),"")</f>
        <v/>
      </c>
      <c r="D4058" s="4"/>
      <c r="E4058" s="4"/>
      <c r="F4058" s="24"/>
      <c r="G4058" s="4"/>
      <c r="H4058" s="14" t="str">
        <f>IFERROR(VLOOKUP(B4058,'تكويد الاصناف'!$A$5:$C$1100,3,0),"")</f>
        <v/>
      </c>
    </row>
    <row r="4059" spans="1:8">
      <c r="A4059" s="13"/>
      <c r="B4059" s="4"/>
      <c r="C4059" s="14" t="str">
        <f>IFERROR(VLOOKUP(B4059,'تكويد الاصناف'!$A$5:$B$1100,2,0),"")</f>
        <v/>
      </c>
      <c r="D4059" s="4"/>
      <c r="E4059" s="4"/>
      <c r="F4059" s="24"/>
      <c r="G4059" s="4"/>
      <c r="H4059" s="14" t="str">
        <f>IFERROR(VLOOKUP(B4059,'تكويد الاصناف'!$A$5:$C$1100,3,0),"")</f>
        <v/>
      </c>
    </row>
    <row r="4060" spans="1:8">
      <c r="A4060" s="13"/>
      <c r="B4060" s="4"/>
      <c r="C4060" s="14" t="str">
        <f>IFERROR(VLOOKUP(B4060,'تكويد الاصناف'!$A$5:$B$1100,2,0),"")</f>
        <v/>
      </c>
      <c r="D4060" s="4"/>
      <c r="E4060" s="4"/>
      <c r="F4060" s="24"/>
      <c r="G4060" s="4"/>
      <c r="H4060" s="14" t="str">
        <f>IFERROR(VLOOKUP(B4060,'تكويد الاصناف'!$A$5:$C$1100,3,0),"")</f>
        <v/>
      </c>
    </row>
    <row r="4061" spans="1:8">
      <c r="A4061" s="13"/>
      <c r="B4061" s="4"/>
      <c r="C4061" s="14" t="str">
        <f>IFERROR(VLOOKUP(B4061,'تكويد الاصناف'!$A$5:$B$1100,2,0),"")</f>
        <v/>
      </c>
      <c r="D4061" s="4"/>
      <c r="E4061" s="4"/>
      <c r="F4061" s="24"/>
      <c r="G4061" s="4"/>
      <c r="H4061" s="14" t="str">
        <f>IFERROR(VLOOKUP(B4061,'تكويد الاصناف'!$A$5:$C$1100,3,0),"")</f>
        <v/>
      </c>
    </row>
    <row r="4062" spans="1:8">
      <c r="A4062" s="13"/>
      <c r="B4062" s="4"/>
      <c r="C4062" s="14" t="str">
        <f>IFERROR(VLOOKUP(B4062,'تكويد الاصناف'!$A$5:$B$1100,2,0),"")</f>
        <v/>
      </c>
      <c r="D4062" s="4"/>
      <c r="E4062" s="4"/>
      <c r="F4062" s="24"/>
      <c r="G4062" s="4"/>
      <c r="H4062" s="14" t="str">
        <f>IFERROR(VLOOKUP(B4062,'تكويد الاصناف'!$A$5:$C$1100,3,0),"")</f>
        <v/>
      </c>
    </row>
    <row r="4063" spans="1:8">
      <c r="A4063" s="13"/>
      <c r="B4063" s="4"/>
      <c r="C4063" s="14" t="str">
        <f>IFERROR(VLOOKUP(B4063,'تكويد الاصناف'!$A$5:$B$1100,2,0),"")</f>
        <v/>
      </c>
      <c r="D4063" s="4"/>
      <c r="E4063" s="4"/>
      <c r="F4063" s="24"/>
      <c r="G4063" s="4"/>
      <c r="H4063" s="14" t="str">
        <f>IFERROR(VLOOKUP(B4063,'تكويد الاصناف'!$A$5:$C$1100,3,0),"")</f>
        <v/>
      </c>
    </row>
    <row r="4064" spans="1:8">
      <c r="A4064" s="13"/>
      <c r="B4064" s="4"/>
      <c r="C4064" s="14" t="str">
        <f>IFERROR(VLOOKUP(B4064,'تكويد الاصناف'!$A$5:$B$1100,2,0),"")</f>
        <v/>
      </c>
      <c r="D4064" s="4"/>
      <c r="E4064" s="4"/>
      <c r="F4064" s="24"/>
      <c r="G4064" s="4"/>
      <c r="H4064" s="14" t="str">
        <f>IFERROR(VLOOKUP(B4064,'تكويد الاصناف'!$A$5:$C$1100,3,0),"")</f>
        <v/>
      </c>
    </row>
    <row r="4065" spans="1:8">
      <c r="A4065" s="13"/>
      <c r="B4065" s="4"/>
      <c r="C4065" s="14" t="str">
        <f>IFERROR(VLOOKUP(B4065,'تكويد الاصناف'!$A$5:$B$1100,2,0),"")</f>
        <v/>
      </c>
      <c r="D4065" s="4"/>
      <c r="E4065" s="4"/>
      <c r="F4065" s="24"/>
      <c r="G4065" s="4"/>
      <c r="H4065" s="14" t="str">
        <f>IFERROR(VLOOKUP(B4065,'تكويد الاصناف'!$A$5:$C$1100,3,0),"")</f>
        <v/>
      </c>
    </row>
    <row r="4066" spans="1:8">
      <c r="A4066" s="13"/>
      <c r="B4066" s="4"/>
      <c r="C4066" s="14" t="str">
        <f>IFERROR(VLOOKUP(B4066,'تكويد الاصناف'!$A$5:$B$1100,2,0),"")</f>
        <v/>
      </c>
      <c r="D4066" s="4"/>
      <c r="E4066" s="4"/>
      <c r="F4066" s="24"/>
      <c r="G4066" s="4"/>
      <c r="H4066" s="14" t="str">
        <f>IFERROR(VLOOKUP(B4066,'تكويد الاصناف'!$A$5:$C$1100,3,0),"")</f>
        <v/>
      </c>
    </row>
    <row r="4067" spans="1:8">
      <c r="A4067" s="13"/>
      <c r="B4067" s="4"/>
      <c r="C4067" s="14" t="str">
        <f>IFERROR(VLOOKUP(B4067,'تكويد الاصناف'!$A$5:$B$1100,2,0),"")</f>
        <v/>
      </c>
      <c r="D4067" s="4"/>
      <c r="E4067" s="4"/>
      <c r="F4067" s="24"/>
      <c r="G4067" s="4"/>
      <c r="H4067" s="14" t="str">
        <f>IFERROR(VLOOKUP(B4067,'تكويد الاصناف'!$A$5:$C$1100,3,0),"")</f>
        <v/>
      </c>
    </row>
    <row r="4068" spans="1:8">
      <c r="A4068" s="13"/>
      <c r="B4068" s="4"/>
      <c r="C4068" s="14" t="str">
        <f>IFERROR(VLOOKUP(B4068,'تكويد الاصناف'!$A$5:$B$1100,2,0),"")</f>
        <v/>
      </c>
      <c r="D4068" s="4"/>
      <c r="E4068" s="4"/>
      <c r="F4068" s="24"/>
      <c r="G4068" s="4"/>
      <c r="H4068" s="14" t="str">
        <f>IFERROR(VLOOKUP(B4068,'تكويد الاصناف'!$A$5:$C$1100,3,0),"")</f>
        <v/>
      </c>
    </row>
    <row r="4069" spans="1:8">
      <c r="A4069" s="13"/>
      <c r="B4069" s="4"/>
      <c r="C4069" s="14" t="str">
        <f>IFERROR(VLOOKUP(B4069,'تكويد الاصناف'!$A$5:$B$1100,2,0),"")</f>
        <v/>
      </c>
      <c r="D4069" s="4"/>
      <c r="E4069" s="4"/>
      <c r="F4069" s="24"/>
      <c r="G4069" s="4"/>
      <c r="H4069" s="14" t="str">
        <f>IFERROR(VLOOKUP(B4069,'تكويد الاصناف'!$A$5:$C$1100,3,0),"")</f>
        <v/>
      </c>
    </row>
    <row r="4070" spans="1:8">
      <c r="A4070" s="13"/>
      <c r="B4070" s="4"/>
      <c r="C4070" s="14" t="str">
        <f>IFERROR(VLOOKUP(B4070,'تكويد الاصناف'!$A$5:$B$1100,2,0),"")</f>
        <v/>
      </c>
      <c r="D4070" s="4"/>
      <c r="E4070" s="4"/>
      <c r="F4070" s="24"/>
      <c r="G4070" s="4"/>
      <c r="H4070" s="14" t="str">
        <f>IFERROR(VLOOKUP(B4070,'تكويد الاصناف'!$A$5:$C$1100,3,0),"")</f>
        <v/>
      </c>
    </row>
    <row r="4071" spans="1:8">
      <c r="A4071" s="13"/>
      <c r="B4071" s="4"/>
      <c r="C4071" s="14" t="str">
        <f>IFERROR(VLOOKUP(B4071,'تكويد الاصناف'!$A$5:$B$1100,2,0),"")</f>
        <v/>
      </c>
      <c r="D4071" s="4"/>
      <c r="E4071" s="4"/>
      <c r="F4071" s="24"/>
      <c r="G4071" s="4"/>
      <c r="H4071" s="14" t="str">
        <f>IFERROR(VLOOKUP(B4071,'تكويد الاصناف'!$A$5:$C$1100,3,0),"")</f>
        <v/>
      </c>
    </row>
    <row r="4072" spans="1:8">
      <c r="A4072" s="13"/>
      <c r="B4072" s="4"/>
      <c r="C4072" s="14" t="str">
        <f>IFERROR(VLOOKUP(B4072,'تكويد الاصناف'!$A$5:$B$1100,2,0),"")</f>
        <v/>
      </c>
      <c r="D4072" s="4"/>
      <c r="E4072" s="4"/>
      <c r="F4072" s="24"/>
      <c r="G4072" s="4"/>
      <c r="H4072" s="14" t="str">
        <f>IFERROR(VLOOKUP(B4072,'تكويد الاصناف'!$A$5:$C$1100,3,0),"")</f>
        <v/>
      </c>
    </row>
    <row r="4073" spans="1:8">
      <c r="A4073" s="13"/>
      <c r="B4073" s="4"/>
      <c r="C4073" s="14" t="str">
        <f>IFERROR(VLOOKUP(B4073,'تكويد الاصناف'!$A$5:$B$1100,2,0),"")</f>
        <v/>
      </c>
      <c r="D4073" s="4"/>
      <c r="E4073" s="4"/>
      <c r="F4073" s="24"/>
      <c r="G4073" s="4"/>
      <c r="H4073" s="14" t="str">
        <f>IFERROR(VLOOKUP(B4073,'تكويد الاصناف'!$A$5:$C$1100,3,0),"")</f>
        <v/>
      </c>
    </row>
    <row r="4074" spans="1:8">
      <c r="A4074" s="13"/>
      <c r="B4074" s="4"/>
      <c r="C4074" s="14" t="str">
        <f>IFERROR(VLOOKUP(B4074,'تكويد الاصناف'!$A$5:$B$1100,2,0),"")</f>
        <v/>
      </c>
      <c r="D4074" s="4"/>
      <c r="E4074" s="4"/>
      <c r="F4074" s="24"/>
      <c r="G4074" s="4"/>
      <c r="H4074" s="14" t="str">
        <f>IFERROR(VLOOKUP(B4074,'تكويد الاصناف'!$A$5:$C$1100,3,0),"")</f>
        <v/>
      </c>
    </row>
    <row r="4075" spans="1:8">
      <c r="A4075" s="13"/>
      <c r="B4075" s="4"/>
      <c r="C4075" s="14" t="str">
        <f>IFERROR(VLOOKUP(B4075,'تكويد الاصناف'!$A$5:$B$1100,2,0),"")</f>
        <v/>
      </c>
      <c r="D4075" s="4"/>
      <c r="E4075" s="4"/>
      <c r="F4075" s="24"/>
      <c r="G4075" s="4"/>
      <c r="H4075" s="14" t="str">
        <f>IFERROR(VLOOKUP(B4075,'تكويد الاصناف'!$A$5:$C$1100,3,0),"")</f>
        <v/>
      </c>
    </row>
    <row r="4076" spans="1:8">
      <c r="A4076" s="13"/>
      <c r="B4076" s="4"/>
      <c r="C4076" s="14" t="str">
        <f>IFERROR(VLOOKUP(B4076,'تكويد الاصناف'!$A$5:$B$1100,2,0),"")</f>
        <v/>
      </c>
      <c r="D4076" s="4"/>
      <c r="E4076" s="4"/>
      <c r="F4076" s="24"/>
      <c r="G4076" s="4"/>
      <c r="H4076" s="14" t="str">
        <f>IFERROR(VLOOKUP(B4076,'تكويد الاصناف'!$A$5:$C$1100,3,0),"")</f>
        <v/>
      </c>
    </row>
    <row r="4077" spans="1:8">
      <c r="A4077" s="13"/>
      <c r="B4077" s="4"/>
      <c r="C4077" s="14" t="str">
        <f>IFERROR(VLOOKUP(B4077,'تكويد الاصناف'!$A$5:$B$1100,2,0),"")</f>
        <v/>
      </c>
      <c r="D4077" s="4"/>
      <c r="E4077" s="4"/>
      <c r="F4077" s="24"/>
      <c r="G4077" s="4"/>
      <c r="H4077" s="14" t="str">
        <f>IFERROR(VLOOKUP(B4077,'تكويد الاصناف'!$A$5:$C$1100,3,0),"")</f>
        <v/>
      </c>
    </row>
    <row r="4078" spans="1:8">
      <c r="A4078" s="13"/>
      <c r="B4078" s="4"/>
      <c r="C4078" s="14" t="str">
        <f>IFERROR(VLOOKUP(B4078,'تكويد الاصناف'!$A$5:$B$1100,2,0),"")</f>
        <v/>
      </c>
      <c r="D4078" s="4"/>
      <c r="E4078" s="4"/>
      <c r="F4078" s="24"/>
      <c r="G4078" s="4"/>
      <c r="H4078" s="14" t="str">
        <f>IFERROR(VLOOKUP(B4078,'تكويد الاصناف'!$A$5:$C$1100,3,0),"")</f>
        <v/>
      </c>
    </row>
    <row r="4079" spans="1:8">
      <c r="A4079" s="13"/>
      <c r="B4079" s="4"/>
      <c r="C4079" s="14" t="str">
        <f>IFERROR(VLOOKUP(B4079,'تكويد الاصناف'!$A$5:$B$1100,2,0),"")</f>
        <v/>
      </c>
      <c r="D4079" s="4"/>
      <c r="E4079" s="4"/>
      <c r="F4079" s="24"/>
      <c r="G4079" s="4"/>
      <c r="H4079" s="14" t="str">
        <f>IFERROR(VLOOKUP(B4079,'تكويد الاصناف'!$A$5:$C$1100,3,0),"")</f>
        <v/>
      </c>
    </row>
    <row r="4080" spans="1:8">
      <c r="A4080" s="13"/>
      <c r="B4080" s="4"/>
      <c r="C4080" s="14" t="str">
        <f>IFERROR(VLOOKUP(B4080,'تكويد الاصناف'!$A$5:$B$1100,2,0),"")</f>
        <v/>
      </c>
      <c r="D4080" s="4"/>
      <c r="E4080" s="4"/>
      <c r="F4080" s="24"/>
      <c r="G4080" s="4"/>
      <c r="H4080" s="14" t="str">
        <f>IFERROR(VLOOKUP(B4080,'تكويد الاصناف'!$A$5:$C$1100,3,0),"")</f>
        <v/>
      </c>
    </row>
    <row r="4081" spans="1:8">
      <c r="A4081" s="13"/>
      <c r="B4081" s="4"/>
      <c r="C4081" s="14" t="str">
        <f>IFERROR(VLOOKUP(B4081,'تكويد الاصناف'!$A$5:$B$1100,2,0),"")</f>
        <v/>
      </c>
      <c r="D4081" s="4"/>
      <c r="E4081" s="4"/>
      <c r="F4081" s="24"/>
      <c r="G4081" s="4"/>
      <c r="H4081" s="14" t="str">
        <f>IFERROR(VLOOKUP(B4081,'تكويد الاصناف'!$A$5:$C$1100,3,0),"")</f>
        <v/>
      </c>
    </row>
    <row r="4082" spans="1:8">
      <c r="A4082" s="13"/>
      <c r="B4082" s="4"/>
      <c r="C4082" s="14" t="str">
        <f>IFERROR(VLOOKUP(B4082,'تكويد الاصناف'!$A$5:$B$1100,2,0),"")</f>
        <v/>
      </c>
      <c r="D4082" s="4"/>
      <c r="E4082" s="4"/>
      <c r="F4082" s="24"/>
      <c r="G4082" s="4"/>
      <c r="H4082" s="14" t="str">
        <f>IFERROR(VLOOKUP(B4082,'تكويد الاصناف'!$A$5:$C$1100,3,0),"")</f>
        <v/>
      </c>
    </row>
    <row r="4083" spans="1:8">
      <c r="A4083" s="13"/>
      <c r="B4083" s="4"/>
      <c r="C4083" s="14" t="str">
        <f>IFERROR(VLOOKUP(B4083,'تكويد الاصناف'!$A$5:$B$1100,2,0),"")</f>
        <v/>
      </c>
      <c r="D4083" s="4"/>
      <c r="E4083" s="4"/>
      <c r="F4083" s="24"/>
      <c r="G4083" s="4"/>
      <c r="H4083" s="14" t="str">
        <f>IFERROR(VLOOKUP(B4083,'تكويد الاصناف'!$A$5:$C$1100,3,0),"")</f>
        <v/>
      </c>
    </row>
    <row r="4084" spans="1:8">
      <c r="A4084" s="13"/>
      <c r="B4084" s="4"/>
      <c r="C4084" s="14" t="str">
        <f>IFERROR(VLOOKUP(B4084,'تكويد الاصناف'!$A$5:$B$1100,2,0),"")</f>
        <v/>
      </c>
      <c r="D4084" s="4"/>
      <c r="E4084" s="4"/>
      <c r="F4084" s="24"/>
      <c r="G4084" s="4"/>
      <c r="H4084" s="14" t="str">
        <f>IFERROR(VLOOKUP(B4084,'تكويد الاصناف'!$A$5:$C$1100,3,0),"")</f>
        <v/>
      </c>
    </row>
    <row r="4085" spans="1:8">
      <c r="A4085" s="13"/>
      <c r="B4085" s="4"/>
      <c r="C4085" s="14" t="str">
        <f>IFERROR(VLOOKUP(B4085,'تكويد الاصناف'!$A$5:$B$1100,2,0),"")</f>
        <v/>
      </c>
      <c r="D4085" s="4"/>
      <c r="E4085" s="4"/>
      <c r="F4085" s="24"/>
      <c r="G4085" s="4"/>
      <c r="H4085" s="14" t="str">
        <f>IFERROR(VLOOKUP(B4085,'تكويد الاصناف'!$A$5:$C$1100,3,0),"")</f>
        <v/>
      </c>
    </row>
    <row r="4086" spans="1:8">
      <c r="A4086" s="13"/>
      <c r="B4086" s="4"/>
      <c r="C4086" s="14" t="str">
        <f>IFERROR(VLOOKUP(B4086,'تكويد الاصناف'!$A$5:$B$1100,2,0),"")</f>
        <v/>
      </c>
      <c r="D4086" s="4"/>
      <c r="E4086" s="4"/>
      <c r="F4086" s="24"/>
      <c r="G4086" s="4"/>
      <c r="H4086" s="14" t="str">
        <f>IFERROR(VLOOKUP(B4086,'تكويد الاصناف'!$A$5:$C$1100,3,0),"")</f>
        <v/>
      </c>
    </row>
    <row r="4087" spans="1:8">
      <c r="A4087" s="13"/>
      <c r="B4087" s="4"/>
      <c r="C4087" s="14" t="str">
        <f>IFERROR(VLOOKUP(B4087,'تكويد الاصناف'!$A$5:$B$1100,2,0),"")</f>
        <v/>
      </c>
      <c r="D4087" s="4"/>
      <c r="E4087" s="4"/>
      <c r="F4087" s="24"/>
      <c r="G4087" s="4"/>
      <c r="H4087" s="14" t="str">
        <f>IFERROR(VLOOKUP(B4087,'تكويد الاصناف'!$A$5:$C$1100,3,0),"")</f>
        <v/>
      </c>
    </row>
    <row r="4088" spans="1:8">
      <c r="A4088" s="13"/>
      <c r="B4088" s="4"/>
      <c r="C4088" s="14" t="str">
        <f>IFERROR(VLOOKUP(B4088,'تكويد الاصناف'!$A$5:$B$1100,2,0),"")</f>
        <v/>
      </c>
      <c r="D4088" s="4"/>
      <c r="E4088" s="4"/>
      <c r="F4088" s="24"/>
      <c r="G4088" s="4"/>
      <c r="H4088" s="14" t="str">
        <f>IFERROR(VLOOKUP(B4088,'تكويد الاصناف'!$A$5:$C$1100,3,0),"")</f>
        <v/>
      </c>
    </row>
    <row r="4089" spans="1:8">
      <c r="A4089" s="13"/>
      <c r="B4089" s="4"/>
      <c r="C4089" s="14" t="str">
        <f>IFERROR(VLOOKUP(B4089,'تكويد الاصناف'!$A$5:$B$1100,2,0),"")</f>
        <v/>
      </c>
      <c r="D4089" s="4"/>
      <c r="E4089" s="4"/>
      <c r="F4089" s="24"/>
      <c r="G4089" s="4"/>
      <c r="H4089" s="14" t="str">
        <f>IFERROR(VLOOKUP(B4089,'تكويد الاصناف'!$A$5:$C$1100,3,0),"")</f>
        <v/>
      </c>
    </row>
    <row r="4090" spans="1:8">
      <c r="A4090" s="13"/>
      <c r="B4090" s="4"/>
      <c r="C4090" s="14" t="str">
        <f>IFERROR(VLOOKUP(B4090,'تكويد الاصناف'!$A$5:$B$1100,2,0),"")</f>
        <v/>
      </c>
      <c r="D4090" s="4"/>
      <c r="E4090" s="4"/>
      <c r="F4090" s="24"/>
      <c r="G4090" s="4"/>
      <c r="H4090" s="14" t="str">
        <f>IFERROR(VLOOKUP(B4090,'تكويد الاصناف'!$A$5:$C$1100,3,0),"")</f>
        <v/>
      </c>
    </row>
    <row r="4091" spans="1:8">
      <c r="A4091" s="13"/>
      <c r="B4091" s="4"/>
      <c r="C4091" s="14" t="str">
        <f>IFERROR(VLOOKUP(B4091,'تكويد الاصناف'!$A$5:$B$1100,2,0),"")</f>
        <v/>
      </c>
      <c r="D4091" s="4"/>
      <c r="E4091" s="4"/>
      <c r="F4091" s="24"/>
      <c r="G4091" s="4"/>
      <c r="H4091" s="14" t="str">
        <f>IFERROR(VLOOKUP(B4091,'تكويد الاصناف'!$A$5:$C$1100,3,0),"")</f>
        <v/>
      </c>
    </row>
    <row r="4092" spans="1:8">
      <c r="A4092" s="13"/>
      <c r="B4092" s="4"/>
      <c r="C4092" s="14" t="str">
        <f>IFERROR(VLOOKUP(B4092,'تكويد الاصناف'!$A$5:$B$1100,2,0),"")</f>
        <v/>
      </c>
      <c r="D4092" s="4"/>
      <c r="E4092" s="4"/>
      <c r="F4092" s="24"/>
      <c r="G4092" s="4"/>
      <c r="H4092" s="14" t="str">
        <f>IFERROR(VLOOKUP(B4092,'تكويد الاصناف'!$A$5:$C$1100,3,0),"")</f>
        <v/>
      </c>
    </row>
    <row r="4093" spans="1:8">
      <c r="A4093" s="13"/>
      <c r="B4093" s="4"/>
      <c r="C4093" s="14" t="str">
        <f>IFERROR(VLOOKUP(B4093,'تكويد الاصناف'!$A$5:$B$1100,2,0),"")</f>
        <v/>
      </c>
      <c r="D4093" s="4"/>
      <c r="E4093" s="4"/>
      <c r="F4093" s="24"/>
      <c r="G4093" s="4"/>
      <c r="H4093" s="14" t="str">
        <f>IFERROR(VLOOKUP(B4093,'تكويد الاصناف'!$A$5:$C$1100,3,0),"")</f>
        <v/>
      </c>
    </row>
    <row r="4094" spans="1:8">
      <c r="A4094" s="13"/>
      <c r="B4094" s="4"/>
      <c r="C4094" s="14" t="str">
        <f>IFERROR(VLOOKUP(B4094,'تكويد الاصناف'!$A$5:$B$1100,2,0),"")</f>
        <v/>
      </c>
      <c r="D4094" s="4"/>
      <c r="E4094" s="4"/>
      <c r="F4094" s="24"/>
      <c r="G4094" s="4"/>
      <c r="H4094" s="14" t="str">
        <f>IFERROR(VLOOKUP(B4094,'تكويد الاصناف'!$A$5:$C$1100,3,0),"")</f>
        <v/>
      </c>
    </row>
    <row r="4095" spans="1:8">
      <c r="A4095" s="13"/>
      <c r="B4095" s="4"/>
      <c r="C4095" s="14" t="str">
        <f>IFERROR(VLOOKUP(B4095,'تكويد الاصناف'!$A$5:$B$1100,2,0),"")</f>
        <v/>
      </c>
      <c r="D4095" s="4"/>
      <c r="E4095" s="4"/>
      <c r="F4095" s="24"/>
      <c r="G4095" s="4"/>
      <c r="H4095" s="14" t="str">
        <f>IFERROR(VLOOKUP(B4095,'تكويد الاصناف'!$A$5:$C$1100,3,0),"")</f>
        <v/>
      </c>
    </row>
    <row r="4096" spans="1:8">
      <c r="A4096" s="13"/>
      <c r="B4096" s="4"/>
      <c r="C4096" s="14" t="str">
        <f>IFERROR(VLOOKUP(B4096,'تكويد الاصناف'!$A$5:$B$1100,2,0),"")</f>
        <v/>
      </c>
      <c r="D4096" s="4"/>
      <c r="E4096" s="4"/>
      <c r="F4096" s="24"/>
      <c r="G4096" s="4"/>
      <c r="H4096" s="14" t="str">
        <f>IFERROR(VLOOKUP(B4096,'تكويد الاصناف'!$A$5:$C$1100,3,0),"")</f>
        <v/>
      </c>
    </row>
    <row r="4097" spans="1:8">
      <c r="A4097" s="13"/>
      <c r="B4097" s="4"/>
      <c r="C4097" s="14" t="str">
        <f>IFERROR(VLOOKUP(B4097,'تكويد الاصناف'!$A$5:$B$1100,2,0),"")</f>
        <v/>
      </c>
      <c r="D4097" s="4"/>
      <c r="E4097" s="4"/>
      <c r="F4097" s="24"/>
      <c r="G4097" s="4"/>
      <c r="H4097" s="14" t="str">
        <f>IFERROR(VLOOKUP(B4097,'تكويد الاصناف'!$A$5:$C$1100,3,0),"")</f>
        <v/>
      </c>
    </row>
    <row r="4098" spans="1:8">
      <c r="A4098" s="13"/>
      <c r="B4098" s="4"/>
      <c r="C4098" s="14" t="str">
        <f>IFERROR(VLOOKUP(B4098,'تكويد الاصناف'!$A$5:$B$1100,2,0),"")</f>
        <v/>
      </c>
      <c r="D4098" s="4"/>
      <c r="E4098" s="4"/>
      <c r="F4098" s="24"/>
      <c r="G4098" s="4"/>
      <c r="H4098" s="14" t="str">
        <f>IFERROR(VLOOKUP(B4098,'تكويد الاصناف'!$A$5:$C$1100,3,0),"")</f>
        <v/>
      </c>
    </row>
    <row r="4099" spans="1:8">
      <c r="A4099" s="13"/>
      <c r="B4099" s="4"/>
      <c r="C4099" s="14" t="str">
        <f>IFERROR(VLOOKUP(B4099,'تكويد الاصناف'!$A$5:$B$1100,2,0),"")</f>
        <v/>
      </c>
      <c r="D4099" s="4"/>
      <c r="E4099" s="4"/>
      <c r="F4099" s="24"/>
      <c r="G4099" s="4"/>
      <c r="H4099" s="14" t="str">
        <f>IFERROR(VLOOKUP(B4099,'تكويد الاصناف'!$A$5:$C$1100,3,0),"")</f>
        <v/>
      </c>
    </row>
    <row r="4100" spans="1:8">
      <c r="A4100" s="13"/>
      <c r="B4100" s="4"/>
      <c r="C4100" s="14" t="str">
        <f>IFERROR(VLOOKUP(B4100,'تكويد الاصناف'!$A$5:$B$1100,2,0),"")</f>
        <v/>
      </c>
      <c r="D4100" s="4"/>
      <c r="E4100" s="4"/>
      <c r="F4100" s="24"/>
      <c r="G4100" s="4"/>
      <c r="H4100" s="14" t="str">
        <f>IFERROR(VLOOKUP(B4100,'تكويد الاصناف'!$A$5:$C$1100,3,0),"")</f>
        <v/>
      </c>
    </row>
    <row r="4101" spans="1:8">
      <c r="A4101" s="13"/>
      <c r="B4101" s="4"/>
      <c r="C4101" s="14" t="str">
        <f>IFERROR(VLOOKUP(B4101,'تكويد الاصناف'!$A$5:$B$1100,2,0),"")</f>
        <v/>
      </c>
      <c r="D4101" s="4"/>
      <c r="E4101" s="4"/>
      <c r="F4101" s="24"/>
      <c r="G4101" s="4"/>
      <c r="H4101" s="14" t="str">
        <f>IFERROR(VLOOKUP(B4101,'تكويد الاصناف'!$A$5:$C$1100,3,0),"")</f>
        <v/>
      </c>
    </row>
    <row r="4102" spans="1:8">
      <c r="A4102" s="13"/>
      <c r="B4102" s="4"/>
      <c r="C4102" s="14" t="str">
        <f>IFERROR(VLOOKUP(B4102,'تكويد الاصناف'!$A$5:$B$1100,2,0),"")</f>
        <v/>
      </c>
      <c r="D4102" s="4"/>
      <c r="E4102" s="4"/>
      <c r="F4102" s="24"/>
      <c r="G4102" s="4"/>
      <c r="H4102" s="14" t="str">
        <f>IFERROR(VLOOKUP(B4102,'تكويد الاصناف'!$A$5:$C$1100,3,0),"")</f>
        <v/>
      </c>
    </row>
    <row r="4103" spans="1:8">
      <c r="A4103" s="13"/>
      <c r="B4103" s="4"/>
      <c r="C4103" s="14" t="str">
        <f>IFERROR(VLOOKUP(B4103,'تكويد الاصناف'!$A$5:$B$1100,2,0),"")</f>
        <v/>
      </c>
      <c r="D4103" s="4"/>
      <c r="E4103" s="4"/>
      <c r="F4103" s="24"/>
      <c r="G4103" s="4"/>
      <c r="H4103" s="14" t="str">
        <f>IFERROR(VLOOKUP(B4103,'تكويد الاصناف'!$A$5:$C$1100,3,0),"")</f>
        <v/>
      </c>
    </row>
    <row r="4104" spans="1:8">
      <c r="A4104" s="13"/>
      <c r="B4104" s="4"/>
      <c r="C4104" s="14" t="str">
        <f>IFERROR(VLOOKUP(B4104,'تكويد الاصناف'!$A$5:$B$1100,2,0),"")</f>
        <v/>
      </c>
      <c r="D4104" s="4"/>
      <c r="E4104" s="4"/>
      <c r="F4104" s="24"/>
      <c r="G4104" s="4"/>
      <c r="H4104" s="14" t="str">
        <f>IFERROR(VLOOKUP(B4104,'تكويد الاصناف'!$A$5:$C$1100,3,0),"")</f>
        <v/>
      </c>
    </row>
    <row r="4105" spans="1:8">
      <c r="A4105" s="13"/>
      <c r="B4105" s="4"/>
      <c r="C4105" s="14" t="str">
        <f>IFERROR(VLOOKUP(B4105,'تكويد الاصناف'!$A$5:$B$1100,2,0),"")</f>
        <v/>
      </c>
      <c r="D4105" s="4"/>
      <c r="E4105" s="4"/>
      <c r="F4105" s="24"/>
      <c r="G4105" s="4"/>
      <c r="H4105" s="14" t="str">
        <f>IFERROR(VLOOKUP(B4105,'تكويد الاصناف'!$A$5:$C$1100,3,0),"")</f>
        <v/>
      </c>
    </row>
    <row r="4106" spans="1:8">
      <c r="A4106" s="13"/>
      <c r="B4106" s="4"/>
      <c r="C4106" s="14" t="str">
        <f>IFERROR(VLOOKUP(B4106,'تكويد الاصناف'!$A$5:$B$1100,2,0),"")</f>
        <v/>
      </c>
      <c r="D4106" s="4"/>
      <c r="E4106" s="4"/>
      <c r="F4106" s="24"/>
      <c r="G4106" s="4"/>
      <c r="H4106" s="14" t="str">
        <f>IFERROR(VLOOKUP(B4106,'تكويد الاصناف'!$A$5:$C$1100,3,0),"")</f>
        <v/>
      </c>
    </row>
    <row r="4107" spans="1:8">
      <c r="A4107" s="13"/>
      <c r="B4107" s="4"/>
      <c r="C4107" s="14" t="str">
        <f>IFERROR(VLOOKUP(B4107,'تكويد الاصناف'!$A$5:$B$1100,2,0),"")</f>
        <v/>
      </c>
      <c r="D4107" s="4"/>
      <c r="E4107" s="4"/>
      <c r="F4107" s="24"/>
      <c r="G4107" s="4"/>
      <c r="H4107" s="14" t="str">
        <f>IFERROR(VLOOKUP(B4107,'تكويد الاصناف'!$A$5:$C$1100,3,0),"")</f>
        <v/>
      </c>
    </row>
    <row r="4108" spans="1:8">
      <c r="A4108" s="13"/>
      <c r="B4108" s="4"/>
      <c r="C4108" s="14" t="str">
        <f>IFERROR(VLOOKUP(B4108,'تكويد الاصناف'!$A$5:$B$1100,2,0),"")</f>
        <v/>
      </c>
      <c r="D4108" s="4"/>
      <c r="E4108" s="4"/>
      <c r="F4108" s="24"/>
      <c r="G4108" s="4"/>
      <c r="H4108" s="14" t="str">
        <f>IFERROR(VLOOKUP(B4108,'تكويد الاصناف'!$A$5:$C$1100,3,0),"")</f>
        <v/>
      </c>
    </row>
    <row r="4109" spans="1:8">
      <c r="A4109" s="13"/>
      <c r="B4109" s="4"/>
      <c r="C4109" s="14" t="str">
        <f>IFERROR(VLOOKUP(B4109,'تكويد الاصناف'!$A$5:$B$1100,2,0),"")</f>
        <v/>
      </c>
      <c r="D4109" s="4"/>
      <c r="E4109" s="4"/>
      <c r="F4109" s="24"/>
      <c r="G4109" s="4"/>
      <c r="H4109" s="14" t="str">
        <f>IFERROR(VLOOKUP(B4109,'تكويد الاصناف'!$A$5:$C$1100,3,0),"")</f>
        <v/>
      </c>
    </row>
    <row r="4110" spans="1:8">
      <c r="A4110" s="13"/>
      <c r="B4110" s="4"/>
      <c r="C4110" s="14" t="str">
        <f>IFERROR(VLOOKUP(B4110,'تكويد الاصناف'!$A$5:$B$1100,2,0),"")</f>
        <v/>
      </c>
      <c r="D4110" s="4"/>
      <c r="E4110" s="4"/>
      <c r="F4110" s="24"/>
      <c r="G4110" s="4"/>
      <c r="H4110" s="14" t="str">
        <f>IFERROR(VLOOKUP(B4110,'تكويد الاصناف'!$A$5:$C$1100,3,0),"")</f>
        <v/>
      </c>
    </row>
    <row r="4111" spans="1:8">
      <c r="A4111" s="13"/>
      <c r="B4111" s="4"/>
      <c r="C4111" s="14" t="str">
        <f>IFERROR(VLOOKUP(B4111,'تكويد الاصناف'!$A$5:$B$1100,2,0),"")</f>
        <v/>
      </c>
      <c r="D4111" s="4"/>
      <c r="E4111" s="4"/>
      <c r="F4111" s="24"/>
      <c r="G4111" s="4"/>
      <c r="H4111" s="14" t="str">
        <f>IFERROR(VLOOKUP(B4111,'تكويد الاصناف'!$A$5:$C$1100,3,0),"")</f>
        <v/>
      </c>
    </row>
    <row r="4112" spans="1:8">
      <c r="A4112" s="13"/>
      <c r="B4112" s="4"/>
      <c r="C4112" s="14" t="str">
        <f>IFERROR(VLOOKUP(B4112,'تكويد الاصناف'!$A$5:$B$1100,2,0),"")</f>
        <v/>
      </c>
      <c r="D4112" s="4"/>
      <c r="E4112" s="4"/>
      <c r="F4112" s="24"/>
      <c r="G4112" s="4"/>
      <c r="H4112" s="14" t="str">
        <f>IFERROR(VLOOKUP(B4112,'تكويد الاصناف'!$A$5:$C$1100,3,0),"")</f>
        <v/>
      </c>
    </row>
    <row r="4113" spans="1:8">
      <c r="A4113" s="13"/>
      <c r="B4113" s="4"/>
      <c r="C4113" s="14" t="str">
        <f>IFERROR(VLOOKUP(B4113,'تكويد الاصناف'!$A$5:$B$1100,2,0),"")</f>
        <v/>
      </c>
      <c r="D4113" s="4"/>
      <c r="E4113" s="4"/>
      <c r="F4113" s="24"/>
      <c r="G4113" s="4"/>
      <c r="H4113" s="14" t="str">
        <f>IFERROR(VLOOKUP(B4113,'تكويد الاصناف'!$A$5:$C$1100,3,0),"")</f>
        <v/>
      </c>
    </row>
    <row r="4114" spans="1:8">
      <c r="A4114" s="13"/>
      <c r="B4114" s="4"/>
      <c r="C4114" s="14" t="str">
        <f>IFERROR(VLOOKUP(B4114,'تكويد الاصناف'!$A$5:$B$1100,2,0),"")</f>
        <v/>
      </c>
      <c r="D4114" s="4"/>
      <c r="E4114" s="4"/>
      <c r="F4114" s="24"/>
      <c r="G4114" s="4"/>
      <c r="H4114" s="14" t="str">
        <f>IFERROR(VLOOKUP(B4114,'تكويد الاصناف'!$A$5:$C$1100,3,0),"")</f>
        <v/>
      </c>
    </row>
    <row r="4115" spans="1:8">
      <c r="A4115" s="13"/>
      <c r="B4115" s="4"/>
      <c r="C4115" s="14" t="str">
        <f>IFERROR(VLOOKUP(B4115,'تكويد الاصناف'!$A$5:$B$1100,2,0),"")</f>
        <v/>
      </c>
      <c r="D4115" s="4"/>
      <c r="E4115" s="4"/>
      <c r="F4115" s="24"/>
      <c r="G4115" s="4"/>
      <c r="H4115" s="14" t="str">
        <f>IFERROR(VLOOKUP(B4115,'تكويد الاصناف'!$A$5:$C$1100,3,0),"")</f>
        <v/>
      </c>
    </row>
    <row r="4116" spans="1:8">
      <c r="A4116" s="13"/>
      <c r="B4116" s="4"/>
      <c r="C4116" s="14" t="str">
        <f>IFERROR(VLOOKUP(B4116,'تكويد الاصناف'!$A$5:$B$1100,2,0),"")</f>
        <v/>
      </c>
      <c r="D4116" s="4"/>
      <c r="E4116" s="4"/>
      <c r="F4116" s="24"/>
      <c r="G4116" s="4"/>
      <c r="H4116" s="14" t="str">
        <f>IFERROR(VLOOKUP(B4116,'تكويد الاصناف'!$A$5:$C$1100,3,0),"")</f>
        <v/>
      </c>
    </row>
    <row r="4117" spans="1:8">
      <c r="A4117" s="13"/>
      <c r="B4117" s="4"/>
      <c r="C4117" s="14" t="str">
        <f>IFERROR(VLOOKUP(B4117,'تكويد الاصناف'!$A$5:$B$1100,2,0),"")</f>
        <v/>
      </c>
      <c r="D4117" s="4"/>
      <c r="E4117" s="4"/>
      <c r="F4117" s="24"/>
      <c r="G4117" s="4"/>
      <c r="H4117" s="14" t="str">
        <f>IFERROR(VLOOKUP(B4117,'تكويد الاصناف'!$A$5:$C$1100,3,0),"")</f>
        <v/>
      </c>
    </row>
    <row r="4118" spans="1:8">
      <c r="A4118" s="13"/>
      <c r="B4118" s="4"/>
      <c r="C4118" s="14" t="str">
        <f>IFERROR(VLOOKUP(B4118,'تكويد الاصناف'!$A$5:$B$1100,2,0),"")</f>
        <v/>
      </c>
      <c r="D4118" s="4"/>
      <c r="E4118" s="4"/>
      <c r="F4118" s="24"/>
      <c r="G4118" s="4"/>
      <c r="H4118" s="14" t="str">
        <f>IFERROR(VLOOKUP(B4118,'تكويد الاصناف'!$A$5:$C$1100,3,0),"")</f>
        <v/>
      </c>
    </row>
    <row r="4119" spans="1:8">
      <c r="A4119" s="13"/>
      <c r="B4119" s="4"/>
      <c r="C4119" s="14" t="str">
        <f>IFERROR(VLOOKUP(B4119,'تكويد الاصناف'!$A$5:$B$1100,2,0),"")</f>
        <v/>
      </c>
      <c r="D4119" s="4"/>
      <c r="E4119" s="4"/>
      <c r="F4119" s="24"/>
      <c r="G4119" s="4"/>
      <c r="H4119" s="14" t="str">
        <f>IFERROR(VLOOKUP(B4119,'تكويد الاصناف'!$A$5:$C$1100,3,0),"")</f>
        <v/>
      </c>
    </row>
    <row r="4120" spans="1:8">
      <c r="A4120" s="13"/>
      <c r="B4120" s="4"/>
      <c r="C4120" s="14" t="str">
        <f>IFERROR(VLOOKUP(B4120,'تكويد الاصناف'!$A$5:$B$1100,2,0),"")</f>
        <v/>
      </c>
      <c r="D4120" s="4"/>
      <c r="E4120" s="4"/>
      <c r="F4120" s="24"/>
      <c r="G4120" s="4"/>
      <c r="H4120" s="14" t="str">
        <f>IFERROR(VLOOKUP(B4120,'تكويد الاصناف'!$A$5:$C$1100,3,0),"")</f>
        <v/>
      </c>
    </row>
    <row r="4121" spans="1:8">
      <c r="A4121" s="13"/>
      <c r="B4121" s="4"/>
      <c r="C4121" s="14" t="str">
        <f>IFERROR(VLOOKUP(B4121,'تكويد الاصناف'!$A$5:$B$1100,2,0),"")</f>
        <v/>
      </c>
      <c r="D4121" s="4"/>
      <c r="E4121" s="4"/>
      <c r="F4121" s="24"/>
      <c r="G4121" s="4"/>
      <c r="H4121" s="14" t="str">
        <f>IFERROR(VLOOKUP(B4121,'تكويد الاصناف'!$A$5:$C$1100,3,0),"")</f>
        <v/>
      </c>
    </row>
    <row r="4122" spans="1:8">
      <c r="A4122" s="13"/>
      <c r="B4122" s="4"/>
      <c r="C4122" s="14" t="str">
        <f>IFERROR(VLOOKUP(B4122,'تكويد الاصناف'!$A$5:$B$1100,2,0),"")</f>
        <v/>
      </c>
      <c r="D4122" s="4"/>
      <c r="E4122" s="4"/>
      <c r="F4122" s="24"/>
      <c r="G4122" s="4"/>
      <c r="H4122" s="14" t="str">
        <f>IFERROR(VLOOKUP(B4122,'تكويد الاصناف'!$A$5:$C$1100,3,0),"")</f>
        <v/>
      </c>
    </row>
    <row r="4123" spans="1:8">
      <c r="A4123" s="13"/>
      <c r="B4123" s="4"/>
      <c r="C4123" s="14" t="str">
        <f>IFERROR(VLOOKUP(B4123,'تكويد الاصناف'!$A$5:$B$1100,2,0),"")</f>
        <v/>
      </c>
      <c r="D4123" s="4"/>
      <c r="E4123" s="4"/>
      <c r="F4123" s="24"/>
      <c r="G4123" s="4"/>
      <c r="H4123" s="14" t="str">
        <f>IFERROR(VLOOKUP(B4123,'تكويد الاصناف'!$A$5:$C$1100,3,0),"")</f>
        <v/>
      </c>
    </row>
    <row r="4124" spans="1:8">
      <c r="A4124" s="13"/>
      <c r="B4124" s="4"/>
      <c r="C4124" s="14" t="str">
        <f>IFERROR(VLOOKUP(B4124,'تكويد الاصناف'!$A$5:$B$1100,2,0),"")</f>
        <v/>
      </c>
      <c r="D4124" s="4"/>
      <c r="E4124" s="4"/>
      <c r="F4124" s="24"/>
      <c r="G4124" s="4"/>
      <c r="H4124" s="14" t="str">
        <f>IFERROR(VLOOKUP(B4124,'تكويد الاصناف'!$A$5:$C$1100,3,0),"")</f>
        <v/>
      </c>
    </row>
    <row r="4125" spans="1:8">
      <c r="A4125" s="13"/>
      <c r="B4125" s="4"/>
      <c r="C4125" s="14" t="str">
        <f>IFERROR(VLOOKUP(B4125,'تكويد الاصناف'!$A$5:$B$1100,2,0),"")</f>
        <v/>
      </c>
      <c r="D4125" s="4"/>
      <c r="E4125" s="4"/>
      <c r="F4125" s="24"/>
      <c r="G4125" s="4"/>
      <c r="H4125" s="14" t="str">
        <f>IFERROR(VLOOKUP(B4125,'تكويد الاصناف'!$A$5:$C$1100,3,0),"")</f>
        <v/>
      </c>
    </row>
    <row r="4126" spans="1:8">
      <c r="A4126" s="13"/>
      <c r="B4126" s="4"/>
      <c r="C4126" s="14" t="str">
        <f>IFERROR(VLOOKUP(B4126,'تكويد الاصناف'!$A$5:$B$1100,2,0),"")</f>
        <v/>
      </c>
      <c r="D4126" s="4"/>
      <c r="E4126" s="4"/>
      <c r="F4126" s="24"/>
      <c r="G4126" s="4"/>
      <c r="H4126" s="14" t="str">
        <f>IFERROR(VLOOKUP(B4126,'تكويد الاصناف'!$A$5:$C$1100,3,0),"")</f>
        <v/>
      </c>
    </row>
    <row r="4127" spans="1:8">
      <c r="A4127" s="13"/>
      <c r="B4127" s="4"/>
      <c r="C4127" s="14" t="str">
        <f>IFERROR(VLOOKUP(B4127,'تكويد الاصناف'!$A$5:$B$1100,2,0),"")</f>
        <v/>
      </c>
      <c r="D4127" s="4"/>
      <c r="E4127" s="4"/>
      <c r="F4127" s="24"/>
      <c r="G4127" s="4"/>
      <c r="H4127" s="14" t="str">
        <f>IFERROR(VLOOKUP(B4127,'تكويد الاصناف'!$A$5:$C$1100,3,0),"")</f>
        <v/>
      </c>
    </row>
    <row r="4128" spans="1:8">
      <c r="A4128" s="13"/>
      <c r="B4128" s="4"/>
      <c r="C4128" s="14" t="str">
        <f>IFERROR(VLOOKUP(B4128,'تكويد الاصناف'!$A$5:$B$1100,2,0),"")</f>
        <v/>
      </c>
      <c r="D4128" s="4"/>
      <c r="E4128" s="4"/>
      <c r="F4128" s="24"/>
      <c r="G4128" s="4"/>
      <c r="H4128" s="14" t="str">
        <f>IFERROR(VLOOKUP(B4128,'تكويد الاصناف'!$A$5:$C$1100,3,0),"")</f>
        <v/>
      </c>
    </row>
    <row r="4129" spans="1:8">
      <c r="A4129" s="13"/>
      <c r="B4129" s="4"/>
      <c r="C4129" s="14" t="str">
        <f>IFERROR(VLOOKUP(B4129,'تكويد الاصناف'!$A$5:$B$1100,2,0),"")</f>
        <v/>
      </c>
      <c r="D4129" s="4"/>
      <c r="E4129" s="4"/>
      <c r="F4129" s="24"/>
      <c r="G4129" s="4"/>
      <c r="H4129" s="14" t="str">
        <f>IFERROR(VLOOKUP(B4129,'تكويد الاصناف'!$A$5:$C$1100,3,0),"")</f>
        <v/>
      </c>
    </row>
    <row r="4130" spans="1:8">
      <c r="A4130" s="13"/>
      <c r="B4130" s="4"/>
      <c r="C4130" s="14" t="str">
        <f>IFERROR(VLOOKUP(B4130,'تكويد الاصناف'!$A$5:$B$1100,2,0),"")</f>
        <v/>
      </c>
      <c r="D4130" s="4"/>
      <c r="E4130" s="4"/>
      <c r="F4130" s="24"/>
      <c r="G4130" s="4"/>
      <c r="H4130" s="14" t="str">
        <f>IFERROR(VLOOKUP(B4130,'تكويد الاصناف'!$A$5:$C$1100,3,0),"")</f>
        <v/>
      </c>
    </row>
    <row r="4131" spans="1:8">
      <c r="A4131" s="13"/>
      <c r="B4131" s="4"/>
      <c r="C4131" s="14" t="str">
        <f>IFERROR(VLOOKUP(B4131,'تكويد الاصناف'!$A$5:$B$1100,2,0),"")</f>
        <v/>
      </c>
      <c r="D4131" s="4"/>
      <c r="E4131" s="4"/>
      <c r="F4131" s="24"/>
      <c r="G4131" s="4"/>
      <c r="H4131" s="14" t="str">
        <f>IFERROR(VLOOKUP(B4131,'تكويد الاصناف'!$A$5:$C$1100,3,0),"")</f>
        <v/>
      </c>
    </row>
    <row r="4132" spans="1:8">
      <c r="A4132" s="13"/>
      <c r="B4132" s="4"/>
      <c r="C4132" s="14" t="str">
        <f>IFERROR(VLOOKUP(B4132,'تكويد الاصناف'!$A$5:$B$1100,2,0),"")</f>
        <v/>
      </c>
      <c r="D4132" s="4"/>
      <c r="E4132" s="4"/>
      <c r="F4132" s="24"/>
      <c r="G4132" s="4"/>
      <c r="H4132" s="14" t="str">
        <f>IFERROR(VLOOKUP(B4132,'تكويد الاصناف'!$A$5:$C$1100,3,0),"")</f>
        <v/>
      </c>
    </row>
    <row r="4133" spans="1:8">
      <c r="A4133" s="13"/>
      <c r="B4133" s="4"/>
      <c r="C4133" s="14" t="str">
        <f>IFERROR(VLOOKUP(B4133,'تكويد الاصناف'!$A$5:$B$1100,2,0),"")</f>
        <v/>
      </c>
      <c r="D4133" s="4"/>
      <c r="E4133" s="4"/>
      <c r="F4133" s="24"/>
      <c r="G4133" s="4"/>
      <c r="H4133" s="14" t="str">
        <f>IFERROR(VLOOKUP(B4133,'تكويد الاصناف'!$A$5:$C$1100,3,0),"")</f>
        <v/>
      </c>
    </row>
    <row r="4134" spans="1:8">
      <c r="A4134" s="13"/>
      <c r="B4134" s="4"/>
      <c r="C4134" s="14" t="str">
        <f>IFERROR(VLOOKUP(B4134,'تكويد الاصناف'!$A$5:$B$1100,2,0),"")</f>
        <v/>
      </c>
      <c r="D4134" s="4"/>
      <c r="E4134" s="4"/>
      <c r="F4134" s="24"/>
      <c r="G4134" s="4"/>
      <c r="H4134" s="14" t="str">
        <f>IFERROR(VLOOKUP(B4134,'تكويد الاصناف'!$A$5:$C$1100,3,0),"")</f>
        <v/>
      </c>
    </row>
    <row r="4135" spans="1:8">
      <c r="A4135" s="13"/>
      <c r="B4135" s="4"/>
      <c r="C4135" s="14" t="str">
        <f>IFERROR(VLOOKUP(B4135,'تكويد الاصناف'!$A$5:$B$1100,2,0),"")</f>
        <v/>
      </c>
      <c r="D4135" s="4"/>
      <c r="E4135" s="4"/>
      <c r="F4135" s="24"/>
      <c r="G4135" s="4"/>
      <c r="H4135" s="14" t="str">
        <f>IFERROR(VLOOKUP(B4135,'تكويد الاصناف'!$A$5:$C$1100,3,0),"")</f>
        <v/>
      </c>
    </row>
    <row r="4136" spans="1:8">
      <c r="A4136" s="13"/>
      <c r="B4136" s="4"/>
      <c r="C4136" s="14" t="str">
        <f>IFERROR(VLOOKUP(B4136,'تكويد الاصناف'!$A$5:$B$1100,2,0),"")</f>
        <v/>
      </c>
      <c r="D4136" s="4"/>
      <c r="E4136" s="4"/>
      <c r="F4136" s="24"/>
      <c r="G4136" s="4"/>
      <c r="H4136" s="14" t="str">
        <f>IFERROR(VLOOKUP(B4136,'تكويد الاصناف'!$A$5:$C$1100,3,0),"")</f>
        <v/>
      </c>
    </row>
    <row r="4137" spans="1:8">
      <c r="A4137" s="13"/>
      <c r="B4137" s="4"/>
      <c r="C4137" s="14" t="str">
        <f>IFERROR(VLOOKUP(B4137,'تكويد الاصناف'!$A$5:$B$1100,2,0),"")</f>
        <v/>
      </c>
      <c r="D4137" s="4"/>
      <c r="E4137" s="4"/>
      <c r="F4137" s="24"/>
      <c r="G4137" s="4"/>
      <c r="H4137" s="14" t="str">
        <f>IFERROR(VLOOKUP(B4137,'تكويد الاصناف'!$A$5:$C$1100,3,0),"")</f>
        <v/>
      </c>
    </row>
    <row r="4138" spans="1:8">
      <c r="A4138" s="13"/>
      <c r="B4138" s="4"/>
      <c r="C4138" s="14" t="str">
        <f>IFERROR(VLOOKUP(B4138,'تكويد الاصناف'!$A$5:$B$1100,2,0),"")</f>
        <v/>
      </c>
      <c r="D4138" s="4"/>
      <c r="E4138" s="4"/>
      <c r="F4138" s="24"/>
      <c r="G4138" s="4"/>
      <c r="H4138" s="14" t="str">
        <f>IFERROR(VLOOKUP(B4138,'تكويد الاصناف'!$A$5:$C$1100,3,0),"")</f>
        <v/>
      </c>
    </row>
    <row r="4139" spans="1:8">
      <c r="A4139" s="13"/>
      <c r="B4139" s="4"/>
      <c r="C4139" s="14" t="str">
        <f>IFERROR(VLOOKUP(B4139,'تكويد الاصناف'!$A$5:$B$1100,2,0),"")</f>
        <v/>
      </c>
      <c r="D4139" s="4"/>
      <c r="E4139" s="4"/>
      <c r="F4139" s="24"/>
      <c r="G4139" s="4"/>
      <c r="H4139" s="14" t="str">
        <f>IFERROR(VLOOKUP(B4139,'تكويد الاصناف'!$A$5:$C$1100,3,0),"")</f>
        <v/>
      </c>
    </row>
    <row r="4140" spans="1:8">
      <c r="A4140" s="13"/>
      <c r="B4140" s="4"/>
      <c r="C4140" s="14" t="str">
        <f>IFERROR(VLOOKUP(B4140,'تكويد الاصناف'!$A$5:$B$1100,2,0),"")</f>
        <v/>
      </c>
      <c r="D4140" s="4"/>
      <c r="E4140" s="4"/>
      <c r="F4140" s="24"/>
      <c r="G4140" s="4"/>
      <c r="H4140" s="14" t="str">
        <f>IFERROR(VLOOKUP(B4140,'تكويد الاصناف'!$A$5:$C$1100,3,0),"")</f>
        <v/>
      </c>
    </row>
    <row r="4141" spans="1:8">
      <c r="A4141" s="13"/>
      <c r="B4141" s="4"/>
      <c r="C4141" s="14" t="str">
        <f>IFERROR(VLOOKUP(B4141,'تكويد الاصناف'!$A$5:$B$1100,2,0),"")</f>
        <v/>
      </c>
      <c r="D4141" s="4"/>
      <c r="E4141" s="4"/>
      <c r="F4141" s="24"/>
      <c r="G4141" s="4"/>
      <c r="H4141" s="14" t="str">
        <f>IFERROR(VLOOKUP(B4141,'تكويد الاصناف'!$A$5:$C$1100,3,0),"")</f>
        <v/>
      </c>
    </row>
    <row r="4142" spans="1:8">
      <c r="A4142" s="13"/>
      <c r="B4142" s="4"/>
      <c r="C4142" s="14" t="str">
        <f>IFERROR(VLOOKUP(B4142,'تكويد الاصناف'!$A$5:$B$1100,2,0),"")</f>
        <v/>
      </c>
      <c r="D4142" s="4"/>
      <c r="E4142" s="4"/>
      <c r="F4142" s="24"/>
      <c r="G4142" s="4"/>
      <c r="H4142" s="14" t="str">
        <f>IFERROR(VLOOKUP(B4142,'تكويد الاصناف'!$A$5:$C$1100,3,0),"")</f>
        <v/>
      </c>
    </row>
    <row r="4143" spans="1:8">
      <c r="A4143" s="13"/>
      <c r="B4143" s="4"/>
      <c r="C4143" s="14" t="str">
        <f>IFERROR(VLOOKUP(B4143,'تكويد الاصناف'!$A$5:$B$1100,2,0),"")</f>
        <v/>
      </c>
      <c r="D4143" s="4"/>
      <c r="E4143" s="4"/>
      <c r="F4143" s="24"/>
      <c r="G4143" s="4"/>
      <c r="H4143" s="14" t="str">
        <f>IFERROR(VLOOKUP(B4143,'تكويد الاصناف'!$A$5:$C$1100,3,0),"")</f>
        <v/>
      </c>
    </row>
    <row r="4144" spans="1:8">
      <c r="A4144" s="13"/>
      <c r="B4144" s="4"/>
      <c r="C4144" s="14" t="str">
        <f>IFERROR(VLOOKUP(B4144,'تكويد الاصناف'!$A$5:$B$1100,2,0),"")</f>
        <v/>
      </c>
      <c r="D4144" s="4"/>
      <c r="E4144" s="4"/>
      <c r="F4144" s="24"/>
      <c r="G4144" s="4"/>
      <c r="H4144" s="14" t="str">
        <f>IFERROR(VLOOKUP(B4144,'تكويد الاصناف'!$A$5:$C$1100,3,0),"")</f>
        <v/>
      </c>
    </row>
    <row r="4145" spans="1:8">
      <c r="A4145" s="13"/>
      <c r="B4145" s="4"/>
      <c r="C4145" s="14" t="str">
        <f>IFERROR(VLOOKUP(B4145,'تكويد الاصناف'!$A$5:$B$1100,2,0),"")</f>
        <v/>
      </c>
      <c r="D4145" s="4"/>
      <c r="E4145" s="4"/>
      <c r="F4145" s="24"/>
      <c r="G4145" s="4"/>
      <c r="H4145" s="14" t="str">
        <f>IFERROR(VLOOKUP(B4145,'تكويد الاصناف'!$A$5:$C$1100,3,0),"")</f>
        <v/>
      </c>
    </row>
    <row r="4146" spans="1:8">
      <c r="A4146" s="13"/>
      <c r="B4146" s="4"/>
      <c r="C4146" s="14" t="str">
        <f>IFERROR(VLOOKUP(B4146,'تكويد الاصناف'!$A$5:$B$1100,2,0),"")</f>
        <v/>
      </c>
      <c r="D4146" s="4"/>
      <c r="E4146" s="4"/>
      <c r="F4146" s="24"/>
      <c r="G4146" s="4"/>
      <c r="H4146" s="14" t="str">
        <f>IFERROR(VLOOKUP(B4146,'تكويد الاصناف'!$A$5:$C$1100,3,0),"")</f>
        <v/>
      </c>
    </row>
    <row r="4147" spans="1:8">
      <c r="A4147" s="13"/>
      <c r="B4147" s="4"/>
      <c r="C4147" s="14" t="str">
        <f>IFERROR(VLOOKUP(B4147,'تكويد الاصناف'!$A$5:$B$1100,2,0),"")</f>
        <v/>
      </c>
      <c r="D4147" s="4"/>
      <c r="E4147" s="4"/>
      <c r="F4147" s="24"/>
      <c r="G4147" s="4"/>
      <c r="H4147" s="14" t="str">
        <f>IFERROR(VLOOKUP(B4147,'تكويد الاصناف'!$A$5:$C$1100,3,0),"")</f>
        <v/>
      </c>
    </row>
    <row r="4148" spans="1:8">
      <c r="A4148" s="13"/>
      <c r="B4148" s="4"/>
      <c r="C4148" s="14" t="str">
        <f>IFERROR(VLOOKUP(B4148,'تكويد الاصناف'!$A$5:$B$1100,2,0),"")</f>
        <v/>
      </c>
      <c r="D4148" s="4"/>
      <c r="E4148" s="4"/>
      <c r="F4148" s="24"/>
      <c r="G4148" s="4"/>
      <c r="H4148" s="14" t="str">
        <f>IFERROR(VLOOKUP(B4148,'تكويد الاصناف'!$A$5:$C$1100,3,0),"")</f>
        <v/>
      </c>
    </row>
    <row r="4149" spans="1:8">
      <c r="A4149" s="13"/>
      <c r="B4149" s="4"/>
      <c r="C4149" s="14" t="str">
        <f>IFERROR(VLOOKUP(B4149,'تكويد الاصناف'!$A$5:$B$1100,2,0),"")</f>
        <v/>
      </c>
      <c r="D4149" s="4"/>
      <c r="E4149" s="4"/>
      <c r="F4149" s="24"/>
      <c r="G4149" s="4"/>
      <c r="H4149" s="14" t="str">
        <f>IFERROR(VLOOKUP(B4149,'تكويد الاصناف'!$A$5:$C$1100,3,0),"")</f>
        <v/>
      </c>
    </row>
    <row r="4150" spans="1:8">
      <c r="A4150" s="13"/>
      <c r="B4150" s="4"/>
      <c r="C4150" s="14" t="str">
        <f>IFERROR(VLOOKUP(B4150,'تكويد الاصناف'!$A$5:$B$1100,2,0),"")</f>
        <v/>
      </c>
      <c r="D4150" s="4"/>
      <c r="E4150" s="4"/>
      <c r="F4150" s="24"/>
      <c r="G4150" s="4"/>
      <c r="H4150" s="14" t="str">
        <f>IFERROR(VLOOKUP(B4150,'تكويد الاصناف'!$A$5:$C$1100,3,0),"")</f>
        <v/>
      </c>
    </row>
    <row r="4151" spans="1:8">
      <c r="A4151" s="13"/>
      <c r="B4151" s="4"/>
      <c r="C4151" s="14" t="str">
        <f>IFERROR(VLOOKUP(B4151,'تكويد الاصناف'!$A$5:$B$1100,2,0),"")</f>
        <v/>
      </c>
      <c r="D4151" s="4"/>
      <c r="E4151" s="4"/>
      <c r="F4151" s="24"/>
      <c r="G4151" s="4"/>
      <c r="H4151" s="14" t="str">
        <f>IFERROR(VLOOKUP(B4151,'تكويد الاصناف'!$A$5:$C$1100,3,0),"")</f>
        <v/>
      </c>
    </row>
    <row r="4152" spans="1:8">
      <c r="A4152" s="13"/>
      <c r="B4152" s="4"/>
      <c r="C4152" s="14" t="str">
        <f>IFERROR(VLOOKUP(B4152,'تكويد الاصناف'!$A$5:$B$1100,2,0),"")</f>
        <v/>
      </c>
      <c r="D4152" s="4"/>
      <c r="E4152" s="4"/>
      <c r="F4152" s="24"/>
      <c r="G4152" s="4"/>
      <c r="H4152" s="14" t="str">
        <f>IFERROR(VLOOKUP(B4152,'تكويد الاصناف'!$A$5:$C$1100,3,0),"")</f>
        <v/>
      </c>
    </row>
    <row r="4153" spans="1:8">
      <c r="A4153" s="13"/>
      <c r="B4153" s="4"/>
      <c r="C4153" s="14" t="str">
        <f>IFERROR(VLOOKUP(B4153,'تكويد الاصناف'!$A$5:$B$1100,2,0),"")</f>
        <v/>
      </c>
      <c r="D4153" s="4"/>
      <c r="E4153" s="4"/>
      <c r="F4153" s="24"/>
      <c r="G4153" s="4"/>
      <c r="H4153" s="14" t="str">
        <f>IFERROR(VLOOKUP(B4153,'تكويد الاصناف'!$A$5:$C$1100,3,0),"")</f>
        <v/>
      </c>
    </row>
    <row r="4154" spans="1:8">
      <c r="A4154" s="13"/>
      <c r="B4154" s="4"/>
      <c r="C4154" s="14" t="str">
        <f>IFERROR(VLOOKUP(B4154,'تكويد الاصناف'!$A$5:$B$1100,2,0),"")</f>
        <v/>
      </c>
      <c r="D4154" s="4"/>
      <c r="E4154" s="4"/>
      <c r="F4154" s="24"/>
      <c r="G4154" s="4"/>
      <c r="H4154" s="14" t="str">
        <f>IFERROR(VLOOKUP(B4154,'تكويد الاصناف'!$A$5:$C$1100,3,0),"")</f>
        <v/>
      </c>
    </row>
    <row r="4155" spans="1:8">
      <c r="A4155" s="13"/>
      <c r="B4155" s="4"/>
      <c r="C4155" s="14" t="str">
        <f>IFERROR(VLOOKUP(B4155,'تكويد الاصناف'!$A$5:$B$1100,2,0),"")</f>
        <v/>
      </c>
      <c r="D4155" s="4"/>
      <c r="E4155" s="4"/>
      <c r="F4155" s="24"/>
      <c r="G4155" s="4"/>
      <c r="H4155" s="14" t="str">
        <f>IFERROR(VLOOKUP(B4155,'تكويد الاصناف'!$A$5:$C$1100,3,0),"")</f>
        <v/>
      </c>
    </row>
    <row r="4156" spans="1:8">
      <c r="A4156" s="13"/>
      <c r="B4156" s="4"/>
      <c r="C4156" s="14" t="str">
        <f>IFERROR(VLOOKUP(B4156,'تكويد الاصناف'!$A$5:$B$1100,2,0),"")</f>
        <v/>
      </c>
      <c r="D4156" s="4"/>
      <c r="E4156" s="4"/>
      <c r="F4156" s="24"/>
      <c r="G4156" s="4"/>
      <c r="H4156" s="14" t="str">
        <f>IFERROR(VLOOKUP(B4156,'تكويد الاصناف'!$A$5:$C$1100,3,0),"")</f>
        <v/>
      </c>
    </row>
    <row r="4157" spans="1:8">
      <c r="A4157" s="13"/>
      <c r="B4157" s="4"/>
      <c r="C4157" s="14" t="str">
        <f>IFERROR(VLOOKUP(B4157,'تكويد الاصناف'!$A$5:$B$1100,2,0),"")</f>
        <v/>
      </c>
      <c r="D4157" s="4"/>
      <c r="E4157" s="4"/>
      <c r="F4157" s="24"/>
      <c r="G4157" s="4"/>
      <c r="H4157" s="14" t="str">
        <f>IFERROR(VLOOKUP(B4157,'تكويد الاصناف'!$A$5:$C$1100,3,0),"")</f>
        <v/>
      </c>
    </row>
    <row r="4158" spans="1:8">
      <c r="A4158" s="13"/>
      <c r="B4158" s="4"/>
      <c r="C4158" s="14" t="str">
        <f>IFERROR(VLOOKUP(B4158,'تكويد الاصناف'!$A$5:$B$1100,2,0),"")</f>
        <v/>
      </c>
      <c r="D4158" s="4"/>
      <c r="E4158" s="4"/>
      <c r="F4158" s="24"/>
      <c r="G4158" s="4"/>
      <c r="H4158" s="14" t="str">
        <f>IFERROR(VLOOKUP(B4158,'تكويد الاصناف'!$A$5:$C$1100,3,0),"")</f>
        <v/>
      </c>
    </row>
    <row r="4159" spans="1:8">
      <c r="A4159" s="13"/>
      <c r="B4159" s="4"/>
      <c r="C4159" s="14" t="str">
        <f>IFERROR(VLOOKUP(B4159,'تكويد الاصناف'!$A$5:$B$1100,2,0),"")</f>
        <v/>
      </c>
      <c r="D4159" s="4"/>
      <c r="E4159" s="4"/>
      <c r="F4159" s="24"/>
      <c r="G4159" s="4"/>
      <c r="H4159" s="14" t="str">
        <f>IFERROR(VLOOKUP(B4159,'تكويد الاصناف'!$A$5:$C$1100,3,0),"")</f>
        <v/>
      </c>
    </row>
    <row r="4160" spans="1:8">
      <c r="A4160" s="13"/>
      <c r="B4160" s="4"/>
      <c r="C4160" s="14" t="str">
        <f>IFERROR(VLOOKUP(B4160,'تكويد الاصناف'!$A$5:$B$1100,2,0),"")</f>
        <v/>
      </c>
      <c r="D4160" s="4"/>
      <c r="E4160" s="4"/>
      <c r="F4160" s="24"/>
      <c r="G4160" s="4"/>
      <c r="H4160" s="14" t="str">
        <f>IFERROR(VLOOKUP(B4160,'تكويد الاصناف'!$A$5:$C$1100,3,0),"")</f>
        <v/>
      </c>
    </row>
    <row r="4161" spans="1:8">
      <c r="A4161" s="13"/>
      <c r="B4161" s="4"/>
      <c r="C4161" s="14" t="str">
        <f>IFERROR(VLOOKUP(B4161,'تكويد الاصناف'!$A$5:$B$1100,2,0),"")</f>
        <v/>
      </c>
      <c r="D4161" s="4"/>
      <c r="E4161" s="4"/>
      <c r="F4161" s="24"/>
      <c r="G4161" s="4"/>
      <c r="H4161" s="14" t="str">
        <f>IFERROR(VLOOKUP(B4161,'تكويد الاصناف'!$A$5:$C$1100,3,0),"")</f>
        <v/>
      </c>
    </row>
    <row r="4162" spans="1:8">
      <c r="A4162" s="13"/>
      <c r="B4162" s="4"/>
      <c r="C4162" s="14" t="str">
        <f>IFERROR(VLOOKUP(B4162,'تكويد الاصناف'!$A$5:$B$1100,2,0),"")</f>
        <v/>
      </c>
      <c r="D4162" s="4"/>
      <c r="E4162" s="4"/>
      <c r="F4162" s="24"/>
      <c r="G4162" s="4"/>
      <c r="H4162" s="14" t="str">
        <f>IFERROR(VLOOKUP(B4162,'تكويد الاصناف'!$A$5:$C$1100,3,0),"")</f>
        <v/>
      </c>
    </row>
    <row r="4163" spans="1:8">
      <c r="A4163" s="13"/>
      <c r="B4163" s="4"/>
      <c r="C4163" s="14" t="str">
        <f>IFERROR(VLOOKUP(B4163,'تكويد الاصناف'!$A$5:$B$1100,2,0),"")</f>
        <v/>
      </c>
      <c r="D4163" s="4"/>
      <c r="E4163" s="4"/>
      <c r="F4163" s="24"/>
      <c r="G4163" s="4"/>
      <c r="H4163" s="14" t="str">
        <f>IFERROR(VLOOKUP(B4163,'تكويد الاصناف'!$A$5:$C$1100,3,0),"")</f>
        <v/>
      </c>
    </row>
    <row r="4164" spans="1:8">
      <c r="A4164" s="13"/>
      <c r="B4164" s="4"/>
      <c r="C4164" s="14" t="str">
        <f>IFERROR(VLOOKUP(B4164,'تكويد الاصناف'!$A$5:$B$1100,2,0),"")</f>
        <v/>
      </c>
      <c r="D4164" s="4"/>
      <c r="E4164" s="4"/>
      <c r="F4164" s="24"/>
      <c r="G4164" s="4"/>
      <c r="H4164" s="14" t="str">
        <f>IFERROR(VLOOKUP(B4164,'تكويد الاصناف'!$A$5:$C$1100,3,0),"")</f>
        <v/>
      </c>
    </row>
    <row r="4165" spans="1:8">
      <c r="A4165" s="13"/>
      <c r="B4165" s="4"/>
      <c r="C4165" s="14" t="str">
        <f>IFERROR(VLOOKUP(B4165,'تكويد الاصناف'!$A$5:$B$1100,2,0),"")</f>
        <v/>
      </c>
      <c r="D4165" s="4"/>
      <c r="E4165" s="4"/>
      <c r="F4165" s="24"/>
      <c r="G4165" s="4"/>
      <c r="H4165" s="14" t="str">
        <f>IFERROR(VLOOKUP(B4165,'تكويد الاصناف'!$A$5:$C$1100,3,0),"")</f>
        <v/>
      </c>
    </row>
    <row r="4166" spans="1:8">
      <c r="A4166" s="13"/>
      <c r="B4166" s="4"/>
      <c r="C4166" s="14" t="str">
        <f>IFERROR(VLOOKUP(B4166,'تكويد الاصناف'!$A$5:$B$1100,2,0),"")</f>
        <v/>
      </c>
      <c r="D4166" s="4"/>
      <c r="E4166" s="4"/>
      <c r="F4166" s="24"/>
      <c r="G4166" s="4"/>
      <c r="H4166" s="14" t="str">
        <f>IFERROR(VLOOKUP(B4166,'تكويد الاصناف'!$A$5:$C$1100,3,0),"")</f>
        <v/>
      </c>
    </row>
    <row r="4167" spans="1:8">
      <c r="A4167" s="13"/>
      <c r="B4167" s="4"/>
      <c r="C4167" s="14" t="str">
        <f>IFERROR(VLOOKUP(B4167,'تكويد الاصناف'!$A$5:$B$1100,2,0),"")</f>
        <v/>
      </c>
      <c r="D4167" s="4"/>
      <c r="E4167" s="4"/>
      <c r="F4167" s="24"/>
      <c r="G4167" s="4"/>
      <c r="H4167" s="14" t="str">
        <f>IFERROR(VLOOKUP(B4167,'تكويد الاصناف'!$A$5:$C$1100,3,0),"")</f>
        <v/>
      </c>
    </row>
    <row r="4168" spans="1:8">
      <c r="A4168" s="13"/>
      <c r="B4168" s="4"/>
      <c r="C4168" s="14" t="str">
        <f>IFERROR(VLOOKUP(B4168,'تكويد الاصناف'!$A$5:$B$1100,2,0),"")</f>
        <v/>
      </c>
      <c r="D4168" s="4"/>
      <c r="E4168" s="4"/>
      <c r="F4168" s="24"/>
      <c r="G4168" s="4"/>
      <c r="H4168" s="14" t="str">
        <f>IFERROR(VLOOKUP(B4168,'تكويد الاصناف'!$A$5:$C$1100,3,0),"")</f>
        <v/>
      </c>
    </row>
    <row r="4169" spans="1:8">
      <c r="A4169" s="13"/>
      <c r="B4169" s="4"/>
      <c r="C4169" s="14" t="str">
        <f>IFERROR(VLOOKUP(B4169,'تكويد الاصناف'!$A$5:$B$1100,2,0),"")</f>
        <v/>
      </c>
      <c r="D4169" s="4"/>
      <c r="E4169" s="4"/>
      <c r="F4169" s="24"/>
      <c r="G4169" s="4"/>
      <c r="H4169" s="14" t="str">
        <f>IFERROR(VLOOKUP(B4169,'تكويد الاصناف'!$A$5:$C$1100,3,0),"")</f>
        <v/>
      </c>
    </row>
    <row r="4170" spans="1:8">
      <c r="A4170" s="13"/>
      <c r="B4170" s="4"/>
      <c r="C4170" s="14" t="str">
        <f>IFERROR(VLOOKUP(B4170,'تكويد الاصناف'!$A$5:$B$1100,2,0),"")</f>
        <v/>
      </c>
      <c r="D4170" s="4"/>
      <c r="E4170" s="4"/>
      <c r="F4170" s="24"/>
      <c r="G4170" s="4"/>
      <c r="H4170" s="14" t="str">
        <f>IFERROR(VLOOKUP(B4170,'تكويد الاصناف'!$A$5:$C$1100,3,0),"")</f>
        <v/>
      </c>
    </row>
    <row r="4171" spans="1:8">
      <c r="A4171" s="13"/>
      <c r="B4171" s="4"/>
      <c r="C4171" s="14" t="str">
        <f>IFERROR(VLOOKUP(B4171,'تكويد الاصناف'!$A$5:$B$1100,2,0),"")</f>
        <v/>
      </c>
      <c r="D4171" s="4"/>
      <c r="E4171" s="4"/>
      <c r="F4171" s="24"/>
      <c r="G4171" s="4"/>
      <c r="H4171" s="14" t="str">
        <f>IFERROR(VLOOKUP(B4171,'تكويد الاصناف'!$A$5:$C$1100,3,0),"")</f>
        <v/>
      </c>
    </row>
    <row r="4172" spans="1:8">
      <c r="A4172" s="13"/>
      <c r="B4172" s="4"/>
      <c r="C4172" s="14" t="str">
        <f>IFERROR(VLOOKUP(B4172,'تكويد الاصناف'!$A$5:$B$1100,2,0),"")</f>
        <v/>
      </c>
      <c r="D4172" s="4"/>
      <c r="E4172" s="4"/>
      <c r="F4172" s="24"/>
      <c r="G4172" s="4"/>
      <c r="H4172" s="14" t="str">
        <f>IFERROR(VLOOKUP(B4172,'تكويد الاصناف'!$A$5:$C$1100,3,0),"")</f>
        <v/>
      </c>
    </row>
    <row r="4173" spans="1:8">
      <c r="A4173" s="13"/>
      <c r="B4173" s="4"/>
      <c r="C4173" s="14" t="str">
        <f>IFERROR(VLOOKUP(B4173,'تكويد الاصناف'!$A$5:$B$1100,2,0),"")</f>
        <v/>
      </c>
      <c r="D4173" s="4"/>
      <c r="E4173" s="4"/>
      <c r="F4173" s="24"/>
      <c r="G4173" s="4"/>
      <c r="H4173" s="14" t="str">
        <f>IFERROR(VLOOKUP(B4173,'تكويد الاصناف'!$A$5:$C$1100,3,0),"")</f>
        <v/>
      </c>
    </row>
    <row r="4174" spans="1:8">
      <c r="A4174" s="13"/>
      <c r="B4174" s="4"/>
      <c r="C4174" s="14" t="str">
        <f>IFERROR(VLOOKUP(B4174,'تكويد الاصناف'!$A$5:$B$1100,2,0),"")</f>
        <v/>
      </c>
      <c r="D4174" s="4"/>
      <c r="E4174" s="4"/>
      <c r="F4174" s="24"/>
      <c r="G4174" s="4"/>
      <c r="H4174" s="14" t="str">
        <f>IFERROR(VLOOKUP(B4174,'تكويد الاصناف'!$A$5:$C$1100,3,0),"")</f>
        <v/>
      </c>
    </row>
    <row r="4175" spans="1:8">
      <c r="A4175" s="13"/>
      <c r="B4175" s="4"/>
      <c r="C4175" s="14" t="str">
        <f>IFERROR(VLOOKUP(B4175,'تكويد الاصناف'!$A$5:$B$1100,2,0),"")</f>
        <v/>
      </c>
      <c r="D4175" s="4"/>
      <c r="E4175" s="4"/>
      <c r="F4175" s="24"/>
      <c r="G4175" s="4"/>
      <c r="H4175" s="14" t="str">
        <f>IFERROR(VLOOKUP(B4175,'تكويد الاصناف'!$A$5:$C$1100,3,0),"")</f>
        <v/>
      </c>
    </row>
    <row r="4176" spans="1:8">
      <c r="A4176" s="13"/>
      <c r="B4176" s="4"/>
      <c r="C4176" s="14" t="str">
        <f>IFERROR(VLOOKUP(B4176,'تكويد الاصناف'!$A$5:$B$1100,2,0),"")</f>
        <v/>
      </c>
      <c r="D4176" s="4"/>
      <c r="E4176" s="4"/>
      <c r="F4176" s="24"/>
      <c r="G4176" s="4"/>
      <c r="H4176" s="14" t="str">
        <f>IFERROR(VLOOKUP(B4176,'تكويد الاصناف'!$A$5:$C$1100,3,0),"")</f>
        <v/>
      </c>
    </row>
    <row r="4177" spans="1:8">
      <c r="A4177" s="13"/>
      <c r="B4177" s="4"/>
      <c r="C4177" s="14" t="str">
        <f>IFERROR(VLOOKUP(B4177,'تكويد الاصناف'!$A$5:$B$1100,2,0),"")</f>
        <v/>
      </c>
      <c r="D4177" s="4"/>
      <c r="E4177" s="4"/>
      <c r="F4177" s="24"/>
      <c r="G4177" s="4"/>
      <c r="H4177" s="14" t="str">
        <f>IFERROR(VLOOKUP(B4177,'تكويد الاصناف'!$A$5:$C$1100,3,0),"")</f>
        <v/>
      </c>
    </row>
    <row r="4178" spans="1:8">
      <c r="A4178" s="13"/>
      <c r="B4178" s="4"/>
      <c r="C4178" s="14" t="str">
        <f>IFERROR(VLOOKUP(B4178,'تكويد الاصناف'!$A$5:$B$1100,2,0),"")</f>
        <v/>
      </c>
      <c r="D4178" s="4"/>
      <c r="E4178" s="4"/>
      <c r="F4178" s="24"/>
      <c r="G4178" s="4"/>
      <c r="H4178" s="14" t="str">
        <f>IFERROR(VLOOKUP(B4178,'تكويد الاصناف'!$A$5:$C$1100,3,0),"")</f>
        <v/>
      </c>
    </row>
    <row r="4179" spans="1:8">
      <c r="A4179" s="13"/>
      <c r="B4179" s="4"/>
      <c r="C4179" s="14" t="str">
        <f>IFERROR(VLOOKUP(B4179,'تكويد الاصناف'!$A$5:$B$1100,2,0),"")</f>
        <v/>
      </c>
      <c r="D4179" s="4"/>
      <c r="E4179" s="4"/>
      <c r="F4179" s="24"/>
      <c r="G4179" s="4"/>
      <c r="H4179" s="14" t="str">
        <f>IFERROR(VLOOKUP(B4179,'تكويد الاصناف'!$A$5:$C$1100,3,0),"")</f>
        <v/>
      </c>
    </row>
    <row r="4180" spans="1:8">
      <c r="A4180" s="13"/>
      <c r="B4180" s="4"/>
      <c r="C4180" s="14" t="str">
        <f>IFERROR(VLOOKUP(B4180,'تكويد الاصناف'!$A$5:$B$1100,2,0),"")</f>
        <v/>
      </c>
      <c r="D4180" s="4"/>
      <c r="E4180" s="4"/>
      <c r="F4180" s="24"/>
      <c r="G4180" s="4"/>
      <c r="H4180" s="14" t="str">
        <f>IFERROR(VLOOKUP(B4180,'تكويد الاصناف'!$A$5:$C$1100,3,0),"")</f>
        <v/>
      </c>
    </row>
    <row r="4181" spans="1:8">
      <c r="A4181" s="13"/>
      <c r="B4181" s="4"/>
      <c r="C4181" s="14" t="str">
        <f>IFERROR(VLOOKUP(B4181,'تكويد الاصناف'!$A$5:$B$1100,2,0),"")</f>
        <v/>
      </c>
      <c r="D4181" s="4"/>
      <c r="E4181" s="4"/>
      <c r="F4181" s="24"/>
      <c r="G4181" s="4"/>
      <c r="H4181" s="14" t="str">
        <f>IFERROR(VLOOKUP(B4181,'تكويد الاصناف'!$A$5:$C$1100,3,0),"")</f>
        <v/>
      </c>
    </row>
    <row r="4182" spans="1:8">
      <c r="A4182" s="13"/>
      <c r="B4182" s="4"/>
      <c r="C4182" s="14" t="str">
        <f>IFERROR(VLOOKUP(B4182,'تكويد الاصناف'!$A$5:$B$1100,2,0),"")</f>
        <v/>
      </c>
      <c r="D4182" s="4"/>
      <c r="E4182" s="4"/>
      <c r="F4182" s="24"/>
      <c r="G4182" s="4"/>
      <c r="H4182" s="14" t="str">
        <f>IFERROR(VLOOKUP(B4182,'تكويد الاصناف'!$A$5:$C$1100,3,0),"")</f>
        <v/>
      </c>
    </row>
    <row r="4183" spans="1:8">
      <c r="A4183" s="13"/>
      <c r="B4183" s="4"/>
      <c r="C4183" s="14" t="str">
        <f>IFERROR(VLOOKUP(B4183,'تكويد الاصناف'!$A$5:$B$1100,2,0),"")</f>
        <v/>
      </c>
      <c r="D4183" s="4"/>
      <c r="E4183" s="4"/>
      <c r="F4183" s="24"/>
      <c r="G4183" s="4"/>
      <c r="H4183" s="14" t="str">
        <f>IFERROR(VLOOKUP(B4183,'تكويد الاصناف'!$A$5:$C$1100,3,0),"")</f>
        <v/>
      </c>
    </row>
    <row r="4184" spans="1:8">
      <c r="A4184" s="13"/>
      <c r="B4184" s="4"/>
      <c r="C4184" s="14" t="str">
        <f>IFERROR(VLOOKUP(B4184,'تكويد الاصناف'!$A$5:$B$1100,2,0),"")</f>
        <v/>
      </c>
      <c r="D4184" s="4"/>
      <c r="E4184" s="4"/>
      <c r="F4184" s="24"/>
      <c r="G4184" s="4"/>
      <c r="H4184" s="14" t="str">
        <f>IFERROR(VLOOKUP(B4184,'تكويد الاصناف'!$A$5:$C$1100,3,0),"")</f>
        <v/>
      </c>
    </row>
    <row r="4185" spans="1:8">
      <c r="A4185" s="13"/>
      <c r="B4185" s="4"/>
      <c r="C4185" s="14" t="str">
        <f>IFERROR(VLOOKUP(B4185,'تكويد الاصناف'!$A$5:$B$1100,2,0),"")</f>
        <v/>
      </c>
      <c r="D4185" s="4"/>
      <c r="E4185" s="4"/>
      <c r="F4185" s="24"/>
      <c r="G4185" s="4"/>
      <c r="H4185" s="14" t="str">
        <f>IFERROR(VLOOKUP(B4185,'تكويد الاصناف'!$A$5:$C$1100,3,0),"")</f>
        <v/>
      </c>
    </row>
    <row r="4186" spans="1:8">
      <c r="A4186" s="13"/>
      <c r="B4186" s="4"/>
      <c r="C4186" s="14" t="str">
        <f>IFERROR(VLOOKUP(B4186,'تكويد الاصناف'!$A$5:$B$1100,2,0),"")</f>
        <v/>
      </c>
      <c r="D4186" s="4"/>
      <c r="E4186" s="4"/>
      <c r="F4186" s="24"/>
      <c r="G4186" s="4"/>
      <c r="H4186" s="14" t="str">
        <f>IFERROR(VLOOKUP(B4186,'تكويد الاصناف'!$A$5:$C$1100,3,0),"")</f>
        <v/>
      </c>
    </row>
    <row r="4187" spans="1:8">
      <c r="A4187" s="13"/>
      <c r="B4187" s="4"/>
      <c r="C4187" s="14" t="str">
        <f>IFERROR(VLOOKUP(B4187,'تكويد الاصناف'!$A$5:$B$1100,2,0),"")</f>
        <v/>
      </c>
      <c r="D4187" s="4"/>
      <c r="E4187" s="4"/>
      <c r="F4187" s="24"/>
      <c r="G4187" s="4"/>
      <c r="H4187" s="14" t="str">
        <f>IFERROR(VLOOKUP(B4187,'تكويد الاصناف'!$A$5:$C$1100,3,0),"")</f>
        <v/>
      </c>
    </row>
    <row r="4188" spans="1:8">
      <c r="A4188" s="13"/>
      <c r="B4188" s="4"/>
      <c r="C4188" s="14" t="str">
        <f>IFERROR(VLOOKUP(B4188,'تكويد الاصناف'!$A$5:$B$1100,2,0),"")</f>
        <v/>
      </c>
      <c r="D4188" s="4"/>
      <c r="E4188" s="4"/>
      <c r="F4188" s="24"/>
      <c r="G4188" s="4"/>
      <c r="H4188" s="14" t="str">
        <f>IFERROR(VLOOKUP(B4188,'تكويد الاصناف'!$A$5:$C$1100,3,0),"")</f>
        <v/>
      </c>
    </row>
    <row r="4189" spans="1:8">
      <c r="A4189" s="13"/>
      <c r="B4189" s="4"/>
      <c r="C4189" s="14" t="str">
        <f>IFERROR(VLOOKUP(B4189,'تكويد الاصناف'!$A$5:$B$1100,2,0),"")</f>
        <v/>
      </c>
      <c r="D4189" s="4"/>
      <c r="E4189" s="4"/>
      <c r="F4189" s="24"/>
      <c r="G4189" s="4"/>
      <c r="H4189" s="14" t="str">
        <f>IFERROR(VLOOKUP(B4189,'تكويد الاصناف'!$A$5:$C$1100,3,0),"")</f>
        <v/>
      </c>
    </row>
    <row r="4190" spans="1:8">
      <c r="A4190" s="13"/>
      <c r="B4190" s="4"/>
      <c r="C4190" s="14" t="str">
        <f>IFERROR(VLOOKUP(B4190,'تكويد الاصناف'!$A$5:$B$1100,2,0),"")</f>
        <v/>
      </c>
      <c r="D4190" s="4"/>
      <c r="E4190" s="4"/>
      <c r="F4190" s="24"/>
      <c r="G4190" s="4"/>
      <c r="H4190" s="14" t="str">
        <f>IFERROR(VLOOKUP(B4190,'تكويد الاصناف'!$A$5:$C$1100,3,0),"")</f>
        <v/>
      </c>
    </row>
    <row r="4191" spans="1:8">
      <c r="A4191" s="13"/>
      <c r="B4191" s="4"/>
      <c r="C4191" s="14" t="str">
        <f>IFERROR(VLOOKUP(B4191,'تكويد الاصناف'!$A$5:$B$1100,2,0),"")</f>
        <v/>
      </c>
      <c r="D4191" s="4"/>
      <c r="E4191" s="4"/>
      <c r="F4191" s="24"/>
      <c r="G4191" s="4"/>
      <c r="H4191" s="14" t="str">
        <f>IFERROR(VLOOKUP(B4191,'تكويد الاصناف'!$A$5:$C$1100,3,0),"")</f>
        <v/>
      </c>
    </row>
    <row r="4192" spans="1:8">
      <c r="A4192" s="13"/>
      <c r="B4192" s="4"/>
      <c r="C4192" s="14" t="str">
        <f>IFERROR(VLOOKUP(B4192,'تكويد الاصناف'!$A$5:$B$1100,2,0),"")</f>
        <v/>
      </c>
      <c r="D4192" s="4"/>
      <c r="E4192" s="4"/>
      <c r="F4192" s="24"/>
      <c r="G4192" s="4"/>
      <c r="H4192" s="14" t="str">
        <f>IFERROR(VLOOKUP(B4192,'تكويد الاصناف'!$A$5:$C$1100,3,0),"")</f>
        <v/>
      </c>
    </row>
    <row r="4193" spans="1:8">
      <c r="A4193" s="13"/>
      <c r="B4193" s="4"/>
      <c r="C4193" s="14" t="str">
        <f>IFERROR(VLOOKUP(B4193,'تكويد الاصناف'!$A$5:$B$1100,2,0),"")</f>
        <v/>
      </c>
      <c r="D4193" s="4"/>
      <c r="E4193" s="4"/>
      <c r="F4193" s="24"/>
      <c r="G4193" s="4"/>
      <c r="H4193" s="14" t="str">
        <f>IFERROR(VLOOKUP(B4193,'تكويد الاصناف'!$A$5:$C$1100,3,0),"")</f>
        <v/>
      </c>
    </row>
    <row r="4194" spans="1:8">
      <c r="A4194" s="13"/>
      <c r="B4194" s="4"/>
      <c r="C4194" s="14" t="str">
        <f>IFERROR(VLOOKUP(B4194,'تكويد الاصناف'!$A$5:$B$1100,2,0),"")</f>
        <v/>
      </c>
      <c r="D4194" s="4"/>
      <c r="E4194" s="4"/>
      <c r="F4194" s="24"/>
      <c r="G4194" s="4"/>
      <c r="H4194" s="14" t="str">
        <f>IFERROR(VLOOKUP(B4194,'تكويد الاصناف'!$A$5:$C$1100,3,0),"")</f>
        <v/>
      </c>
    </row>
    <row r="4195" spans="1:8">
      <c r="A4195" s="13"/>
      <c r="B4195" s="4"/>
      <c r="C4195" s="14" t="str">
        <f>IFERROR(VLOOKUP(B4195,'تكويد الاصناف'!$A$5:$B$1100,2,0),"")</f>
        <v/>
      </c>
      <c r="D4195" s="4"/>
      <c r="E4195" s="4"/>
      <c r="F4195" s="24"/>
      <c r="G4195" s="4"/>
      <c r="H4195" s="14" t="str">
        <f>IFERROR(VLOOKUP(B4195,'تكويد الاصناف'!$A$5:$C$1100,3,0),"")</f>
        <v/>
      </c>
    </row>
    <row r="4196" spans="1:8">
      <c r="A4196" s="13"/>
      <c r="B4196" s="4"/>
      <c r="C4196" s="14" t="str">
        <f>IFERROR(VLOOKUP(B4196,'تكويد الاصناف'!$A$5:$B$1100,2,0),"")</f>
        <v/>
      </c>
      <c r="D4196" s="4"/>
      <c r="E4196" s="4"/>
      <c r="F4196" s="24"/>
      <c r="G4196" s="4"/>
      <c r="H4196" s="14" t="str">
        <f>IFERROR(VLOOKUP(B4196,'تكويد الاصناف'!$A$5:$C$1100,3,0),"")</f>
        <v/>
      </c>
    </row>
    <row r="4197" spans="1:8">
      <c r="A4197" s="13"/>
      <c r="B4197" s="4"/>
      <c r="C4197" s="14" t="str">
        <f>IFERROR(VLOOKUP(B4197,'تكويد الاصناف'!$A$5:$B$1100,2,0),"")</f>
        <v/>
      </c>
      <c r="D4197" s="4"/>
      <c r="E4197" s="4"/>
      <c r="F4197" s="24"/>
      <c r="G4197" s="4"/>
      <c r="H4197" s="14" t="str">
        <f>IFERROR(VLOOKUP(B4197,'تكويد الاصناف'!$A$5:$C$1100,3,0),"")</f>
        <v/>
      </c>
    </row>
    <row r="4198" spans="1:8">
      <c r="A4198" s="13"/>
      <c r="B4198" s="4"/>
      <c r="C4198" s="14" t="str">
        <f>IFERROR(VLOOKUP(B4198,'تكويد الاصناف'!$A$5:$B$1100,2,0),"")</f>
        <v/>
      </c>
      <c r="D4198" s="4"/>
      <c r="E4198" s="4"/>
      <c r="F4198" s="24"/>
      <c r="G4198" s="4"/>
      <c r="H4198" s="14" t="str">
        <f>IFERROR(VLOOKUP(B4198,'تكويد الاصناف'!$A$5:$C$1100,3,0),"")</f>
        <v/>
      </c>
    </row>
    <row r="4199" spans="1:8">
      <c r="A4199" s="13"/>
      <c r="B4199" s="4"/>
      <c r="C4199" s="14" t="str">
        <f>IFERROR(VLOOKUP(B4199,'تكويد الاصناف'!$A$5:$B$1100,2,0),"")</f>
        <v/>
      </c>
      <c r="D4199" s="4"/>
      <c r="E4199" s="4"/>
      <c r="F4199" s="24"/>
      <c r="G4199" s="4"/>
      <c r="H4199" s="14" t="str">
        <f>IFERROR(VLOOKUP(B4199,'تكويد الاصناف'!$A$5:$C$1100,3,0),"")</f>
        <v/>
      </c>
    </row>
    <row r="4200" spans="1:8">
      <c r="A4200" s="13"/>
      <c r="B4200" s="4"/>
      <c r="C4200" s="14" t="str">
        <f>IFERROR(VLOOKUP(B4200,'تكويد الاصناف'!$A$5:$B$1100,2,0),"")</f>
        <v/>
      </c>
      <c r="D4200" s="4"/>
      <c r="E4200" s="4"/>
      <c r="F4200" s="24"/>
      <c r="G4200" s="4"/>
      <c r="H4200" s="14" t="str">
        <f>IFERROR(VLOOKUP(B4200,'تكويد الاصناف'!$A$5:$C$1100,3,0),"")</f>
        <v/>
      </c>
    </row>
    <row r="4201" spans="1:8">
      <c r="A4201" s="13"/>
      <c r="B4201" s="4"/>
      <c r="C4201" s="14" t="str">
        <f>IFERROR(VLOOKUP(B4201,'تكويد الاصناف'!$A$5:$B$1100,2,0),"")</f>
        <v/>
      </c>
      <c r="D4201" s="4"/>
      <c r="E4201" s="4"/>
      <c r="F4201" s="24"/>
      <c r="G4201" s="4"/>
      <c r="H4201" s="14" t="str">
        <f>IFERROR(VLOOKUP(B4201,'تكويد الاصناف'!$A$5:$C$1100,3,0),"")</f>
        <v/>
      </c>
    </row>
    <row r="4202" spans="1:8">
      <c r="A4202" s="13"/>
      <c r="B4202" s="4"/>
      <c r="C4202" s="14" t="str">
        <f>IFERROR(VLOOKUP(B4202,'تكويد الاصناف'!$A$5:$B$1100,2,0),"")</f>
        <v/>
      </c>
      <c r="D4202" s="4"/>
      <c r="E4202" s="4"/>
      <c r="F4202" s="24"/>
      <c r="G4202" s="4"/>
      <c r="H4202" s="14" t="str">
        <f>IFERROR(VLOOKUP(B4202,'تكويد الاصناف'!$A$5:$C$1100,3,0),"")</f>
        <v/>
      </c>
    </row>
    <row r="4203" spans="1:8">
      <c r="A4203" s="13"/>
      <c r="B4203" s="4"/>
      <c r="C4203" s="14" t="str">
        <f>IFERROR(VLOOKUP(B4203,'تكويد الاصناف'!$A$5:$B$1100,2,0),"")</f>
        <v/>
      </c>
      <c r="D4203" s="4"/>
      <c r="E4203" s="4"/>
      <c r="F4203" s="24"/>
      <c r="G4203" s="4"/>
      <c r="H4203" s="14" t="str">
        <f>IFERROR(VLOOKUP(B4203,'تكويد الاصناف'!$A$5:$C$1100,3,0),"")</f>
        <v/>
      </c>
    </row>
    <row r="4204" spans="1:8">
      <c r="A4204" s="13"/>
      <c r="B4204" s="4"/>
      <c r="C4204" s="14" t="str">
        <f>IFERROR(VLOOKUP(B4204,'تكويد الاصناف'!$A$5:$B$1100,2,0),"")</f>
        <v/>
      </c>
      <c r="D4204" s="4"/>
      <c r="E4204" s="4"/>
      <c r="F4204" s="24"/>
      <c r="G4204" s="4"/>
      <c r="H4204" s="14" t="str">
        <f>IFERROR(VLOOKUP(B4204,'تكويد الاصناف'!$A$5:$C$1100,3,0),"")</f>
        <v/>
      </c>
    </row>
    <row r="4205" spans="1:8">
      <c r="A4205" s="13"/>
      <c r="B4205" s="4"/>
      <c r="C4205" s="14" t="str">
        <f>IFERROR(VLOOKUP(B4205,'تكويد الاصناف'!$A$5:$B$1100,2,0),"")</f>
        <v/>
      </c>
      <c r="D4205" s="4"/>
      <c r="E4205" s="4"/>
      <c r="F4205" s="24"/>
      <c r="G4205" s="4"/>
      <c r="H4205" s="14" t="str">
        <f>IFERROR(VLOOKUP(B4205,'تكويد الاصناف'!$A$5:$C$1100,3,0),"")</f>
        <v/>
      </c>
    </row>
    <row r="4206" spans="1:8">
      <c r="A4206" s="13"/>
      <c r="B4206" s="4"/>
      <c r="C4206" s="14" t="str">
        <f>IFERROR(VLOOKUP(B4206,'تكويد الاصناف'!$A$5:$B$1100,2,0),"")</f>
        <v/>
      </c>
      <c r="D4206" s="4"/>
      <c r="E4206" s="4"/>
      <c r="F4206" s="24"/>
      <c r="G4206" s="4"/>
      <c r="H4206" s="14" t="str">
        <f>IFERROR(VLOOKUP(B4206,'تكويد الاصناف'!$A$5:$C$1100,3,0),"")</f>
        <v/>
      </c>
    </row>
    <row r="4207" spans="1:8">
      <c r="A4207" s="13"/>
      <c r="B4207" s="4"/>
      <c r="C4207" s="14" t="str">
        <f>IFERROR(VLOOKUP(B4207,'تكويد الاصناف'!$A$5:$B$1100,2,0),"")</f>
        <v/>
      </c>
      <c r="D4207" s="4"/>
      <c r="E4207" s="4"/>
      <c r="F4207" s="24"/>
      <c r="G4207" s="4"/>
      <c r="H4207" s="14" t="str">
        <f>IFERROR(VLOOKUP(B4207,'تكويد الاصناف'!$A$5:$C$1100,3,0),"")</f>
        <v/>
      </c>
    </row>
    <row r="4208" spans="1:8">
      <c r="A4208" s="13"/>
      <c r="B4208" s="4"/>
      <c r="C4208" s="14" t="str">
        <f>IFERROR(VLOOKUP(B4208,'تكويد الاصناف'!$A$5:$B$1100,2,0),"")</f>
        <v/>
      </c>
      <c r="D4208" s="4"/>
      <c r="E4208" s="4"/>
      <c r="F4208" s="24"/>
      <c r="G4208" s="4"/>
      <c r="H4208" s="14" t="str">
        <f>IFERROR(VLOOKUP(B4208,'تكويد الاصناف'!$A$5:$C$1100,3,0),"")</f>
        <v/>
      </c>
    </row>
    <row r="4209" spans="1:8">
      <c r="A4209" s="13"/>
      <c r="B4209" s="4"/>
      <c r="C4209" s="14" t="str">
        <f>IFERROR(VLOOKUP(B4209,'تكويد الاصناف'!$A$5:$B$1100,2,0),"")</f>
        <v/>
      </c>
      <c r="D4209" s="4"/>
      <c r="E4209" s="4"/>
      <c r="F4209" s="24"/>
      <c r="G4209" s="4"/>
      <c r="H4209" s="14" t="str">
        <f>IFERROR(VLOOKUP(B4209,'تكويد الاصناف'!$A$5:$C$1100,3,0),"")</f>
        <v/>
      </c>
    </row>
    <row r="4210" spans="1:8">
      <c r="A4210" s="13"/>
      <c r="B4210" s="4"/>
      <c r="C4210" s="14" t="str">
        <f>IFERROR(VLOOKUP(B4210,'تكويد الاصناف'!$A$5:$B$1100,2,0),"")</f>
        <v/>
      </c>
      <c r="D4210" s="4"/>
      <c r="E4210" s="4"/>
      <c r="F4210" s="24"/>
      <c r="G4210" s="4"/>
      <c r="H4210" s="14" t="str">
        <f>IFERROR(VLOOKUP(B4210,'تكويد الاصناف'!$A$5:$C$1100,3,0),"")</f>
        <v/>
      </c>
    </row>
    <row r="4211" spans="1:8">
      <c r="A4211" s="13"/>
      <c r="B4211" s="4"/>
      <c r="C4211" s="14" t="str">
        <f>IFERROR(VLOOKUP(B4211,'تكويد الاصناف'!$A$5:$B$1100,2,0),"")</f>
        <v/>
      </c>
      <c r="D4211" s="4"/>
      <c r="E4211" s="4"/>
      <c r="F4211" s="24"/>
      <c r="G4211" s="4"/>
      <c r="H4211" s="14" t="str">
        <f>IFERROR(VLOOKUP(B4211,'تكويد الاصناف'!$A$5:$C$1100,3,0),"")</f>
        <v/>
      </c>
    </row>
    <row r="4212" spans="1:8">
      <c r="A4212" s="13"/>
      <c r="B4212" s="4"/>
      <c r="C4212" s="14" t="str">
        <f>IFERROR(VLOOKUP(B4212,'تكويد الاصناف'!$A$5:$B$1100,2,0),"")</f>
        <v/>
      </c>
      <c r="D4212" s="4"/>
      <c r="E4212" s="4"/>
      <c r="F4212" s="24"/>
      <c r="G4212" s="4"/>
      <c r="H4212" s="14" t="str">
        <f>IFERROR(VLOOKUP(B4212,'تكويد الاصناف'!$A$5:$C$1100,3,0),"")</f>
        <v/>
      </c>
    </row>
    <row r="4213" spans="1:8">
      <c r="A4213" s="13"/>
      <c r="B4213" s="4"/>
      <c r="C4213" s="14" t="str">
        <f>IFERROR(VLOOKUP(B4213,'تكويد الاصناف'!$A$5:$B$1100,2,0),"")</f>
        <v/>
      </c>
      <c r="D4213" s="4"/>
      <c r="E4213" s="4"/>
      <c r="F4213" s="24"/>
      <c r="G4213" s="4"/>
      <c r="H4213" s="14" t="str">
        <f>IFERROR(VLOOKUP(B4213,'تكويد الاصناف'!$A$5:$C$1100,3,0),"")</f>
        <v/>
      </c>
    </row>
    <row r="4214" spans="1:8">
      <c r="A4214" s="13"/>
      <c r="B4214" s="4"/>
      <c r="C4214" s="14" t="str">
        <f>IFERROR(VLOOKUP(B4214,'تكويد الاصناف'!$A$5:$B$1100,2,0),"")</f>
        <v/>
      </c>
      <c r="D4214" s="4"/>
      <c r="E4214" s="4"/>
      <c r="F4214" s="24"/>
      <c r="G4214" s="4"/>
      <c r="H4214" s="14" t="str">
        <f>IFERROR(VLOOKUP(B4214,'تكويد الاصناف'!$A$5:$C$1100,3,0),"")</f>
        <v/>
      </c>
    </row>
    <row r="4215" spans="1:8">
      <c r="A4215" s="13"/>
      <c r="B4215" s="4"/>
      <c r="C4215" s="14" t="str">
        <f>IFERROR(VLOOKUP(B4215,'تكويد الاصناف'!$A$5:$B$1100,2,0),"")</f>
        <v/>
      </c>
      <c r="D4215" s="4"/>
      <c r="E4215" s="4"/>
      <c r="F4215" s="24"/>
      <c r="G4215" s="4"/>
      <c r="H4215" s="14" t="str">
        <f>IFERROR(VLOOKUP(B4215,'تكويد الاصناف'!$A$5:$C$1100,3,0),"")</f>
        <v/>
      </c>
    </row>
    <row r="4216" spans="1:8">
      <c r="A4216" s="13"/>
      <c r="B4216" s="4"/>
      <c r="C4216" s="14" t="str">
        <f>IFERROR(VLOOKUP(B4216,'تكويد الاصناف'!$A$5:$B$1100,2,0),"")</f>
        <v/>
      </c>
      <c r="D4216" s="4"/>
      <c r="E4216" s="4"/>
      <c r="F4216" s="24"/>
      <c r="G4216" s="4"/>
      <c r="H4216" s="14" t="str">
        <f>IFERROR(VLOOKUP(B4216,'تكويد الاصناف'!$A$5:$C$1100,3,0),"")</f>
        <v/>
      </c>
    </row>
    <row r="4217" spans="1:8">
      <c r="A4217" s="13"/>
      <c r="B4217" s="4"/>
      <c r="C4217" s="14" t="str">
        <f>IFERROR(VLOOKUP(B4217,'تكويد الاصناف'!$A$5:$B$1100,2,0),"")</f>
        <v/>
      </c>
      <c r="D4217" s="4"/>
      <c r="E4217" s="4"/>
      <c r="F4217" s="24"/>
      <c r="G4217" s="4"/>
      <c r="H4217" s="14" t="str">
        <f>IFERROR(VLOOKUP(B4217,'تكويد الاصناف'!$A$5:$C$1100,3,0),"")</f>
        <v/>
      </c>
    </row>
    <row r="4218" spans="1:8">
      <c r="A4218" s="13"/>
      <c r="B4218" s="4"/>
      <c r="C4218" s="14" t="str">
        <f>IFERROR(VLOOKUP(B4218,'تكويد الاصناف'!$A$5:$B$1100,2,0),"")</f>
        <v/>
      </c>
      <c r="D4218" s="4"/>
      <c r="E4218" s="4"/>
      <c r="F4218" s="24"/>
      <c r="G4218" s="4"/>
      <c r="H4218" s="14" t="str">
        <f>IFERROR(VLOOKUP(B4218,'تكويد الاصناف'!$A$5:$C$1100,3,0),"")</f>
        <v/>
      </c>
    </row>
    <row r="4219" spans="1:8">
      <c r="A4219" s="13"/>
      <c r="B4219" s="4"/>
      <c r="C4219" s="14" t="str">
        <f>IFERROR(VLOOKUP(B4219,'تكويد الاصناف'!$A$5:$B$1100,2,0),"")</f>
        <v/>
      </c>
      <c r="D4219" s="4"/>
      <c r="E4219" s="4"/>
      <c r="F4219" s="24"/>
      <c r="G4219" s="4"/>
      <c r="H4219" s="14" t="str">
        <f>IFERROR(VLOOKUP(B4219,'تكويد الاصناف'!$A$5:$C$1100,3,0),"")</f>
        <v/>
      </c>
    </row>
    <row r="4220" spans="1:8">
      <c r="A4220" s="13"/>
      <c r="B4220" s="4"/>
      <c r="C4220" s="14" t="str">
        <f>IFERROR(VLOOKUP(B4220,'تكويد الاصناف'!$A$5:$B$1100,2,0),"")</f>
        <v/>
      </c>
      <c r="D4220" s="4"/>
      <c r="E4220" s="4"/>
      <c r="F4220" s="24"/>
      <c r="G4220" s="4"/>
      <c r="H4220" s="14" t="str">
        <f>IFERROR(VLOOKUP(B4220,'تكويد الاصناف'!$A$5:$C$1100,3,0),"")</f>
        <v/>
      </c>
    </row>
    <row r="4221" spans="1:8">
      <c r="A4221" s="13"/>
      <c r="B4221" s="4"/>
      <c r="C4221" s="14" t="str">
        <f>IFERROR(VLOOKUP(B4221,'تكويد الاصناف'!$A$5:$B$1100,2,0),"")</f>
        <v/>
      </c>
      <c r="D4221" s="4"/>
      <c r="E4221" s="4"/>
      <c r="F4221" s="24"/>
      <c r="G4221" s="4"/>
      <c r="H4221" s="14" t="str">
        <f>IFERROR(VLOOKUP(B4221,'تكويد الاصناف'!$A$5:$C$1100,3,0),"")</f>
        <v/>
      </c>
    </row>
    <row r="4222" spans="1:8">
      <c r="A4222" s="13"/>
      <c r="B4222" s="4"/>
      <c r="C4222" s="14" t="str">
        <f>IFERROR(VLOOKUP(B4222,'تكويد الاصناف'!$A$5:$B$1100,2,0),"")</f>
        <v/>
      </c>
      <c r="D4222" s="4"/>
      <c r="E4222" s="4"/>
      <c r="F4222" s="24"/>
      <c r="G4222" s="4"/>
      <c r="H4222" s="14" t="str">
        <f>IFERROR(VLOOKUP(B4222,'تكويد الاصناف'!$A$5:$C$1100,3,0),"")</f>
        <v/>
      </c>
    </row>
    <row r="4223" spans="1:8">
      <c r="A4223" s="13"/>
      <c r="B4223" s="4"/>
      <c r="C4223" s="14" t="str">
        <f>IFERROR(VLOOKUP(B4223,'تكويد الاصناف'!$A$5:$B$1100,2,0),"")</f>
        <v/>
      </c>
      <c r="D4223" s="4"/>
      <c r="E4223" s="4"/>
      <c r="F4223" s="24"/>
      <c r="G4223" s="4"/>
      <c r="H4223" s="14" t="str">
        <f>IFERROR(VLOOKUP(B4223,'تكويد الاصناف'!$A$5:$C$1100,3,0),"")</f>
        <v/>
      </c>
    </row>
    <row r="4224" spans="1:8">
      <c r="A4224" s="13"/>
      <c r="B4224" s="4"/>
      <c r="C4224" s="14" t="str">
        <f>IFERROR(VLOOKUP(B4224,'تكويد الاصناف'!$A$5:$B$1100,2,0),"")</f>
        <v/>
      </c>
      <c r="D4224" s="4"/>
      <c r="E4224" s="4"/>
      <c r="F4224" s="24"/>
      <c r="G4224" s="4"/>
      <c r="H4224" s="14" t="str">
        <f>IFERROR(VLOOKUP(B4224,'تكويد الاصناف'!$A$5:$C$1100,3,0),"")</f>
        <v/>
      </c>
    </row>
    <row r="4225" spans="1:8">
      <c r="A4225" s="13"/>
      <c r="B4225" s="4"/>
      <c r="C4225" s="14" t="str">
        <f>IFERROR(VLOOKUP(B4225,'تكويد الاصناف'!$A$5:$B$1100,2,0),"")</f>
        <v/>
      </c>
      <c r="D4225" s="4"/>
      <c r="E4225" s="4"/>
      <c r="F4225" s="24"/>
      <c r="G4225" s="4"/>
      <c r="H4225" s="14" t="str">
        <f>IFERROR(VLOOKUP(B4225,'تكويد الاصناف'!$A$5:$C$1100,3,0),"")</f>
        <v/>
      </c>
    </row>
    <row r="4226" spans="1:8">
      <c r="A4226" s="13"/>
      <c r="B4226" s="4"/>
      <c r="C4226" s="14" t="str">
        <f>IFERROR(VLOOKUP(B4226,'تكويد الاصناف'!$A$5:$B$1100,2,0),"")</f>
        <v/>
      </c>
      <c r="D4226" s="4"/>
      <c r="E4226" s="4"/>
      <c r="F4226" s="24"/>
      <c r="G4226" s="4"/>
      <c r="H4226" s="14" t="str">
        <f>IFERROR(VLOOKUP(B4226,'تكويد الاصناف'!$A$5:$C$1100,3,0),"")</f>
        <v/>
      </c>
    </row>
    <row r="4227" spans="1:8">
      <c r="A4227" s="13"/>
      <c r="B4227" s="4"/>
      <c r="C4227" s="14" t="str">
        <f>IFERROR(VLOOKUP(B4227,'تكويد الاصناف'!$A$5:$B$1100,2,0),"")</f>
        <v/>
      </c>
      <c r="D4227" s="4"/>
      <c r="E4227" s="4"/>
      <c r="F4227" s="24"/>
      <c r="G4227" s="4"/>
      <c r="H4227" s="14" t="str">
        <f>IFERROR(VLOOKUP(B4227,'تكويد الاصناف'!$A$5:$C$1100,3,0),"")</f>
        <v/>
      </c>
    </row>
    <row r="4228" spans="1:8">
      <c r="A4228" s="13"/>
      <c r="B4228" s="4"/>
      <c r="C4228" s="14" t="str">
        <f>IFERROR(VLOOKUP(B4228,'تكويد الاصناف'!$A$5:$B$1100,2,0),"")</f>
        <v/>
      </c>
      <c r="D4228" s="4"/>
      <c r="E4228" s="4"/>
      <c r="F4228" s="24"/>
      <c r="G4228" s="4"/>
      <c r="H4228" s="14" t="str">
        <f>IFERROR(VLOOKUP(B4228,'تكويد الاصناف'!$A$5:$C$1100,3,0),"")</f>
        <v/>
      </c>
    </row>
    <row r="4229" spans="1:8">
      <c r="A4229" s="13"/>
      <c r="B4229" s="4"/>
      <c r="C4229" s="14" t="str">
        <f>IFERROR(VLOOKUP(B4229,'تكويد الاصناف'!$A$5:$B$1100,2,0),"")</f>
        <v/>
      </c>
      <c r="D4229" s="4"/>
      <c r="E4229" s="4"/>
      <c r="F4229" s="24"/>
      <c r="G4229" s="4"/>
      <c r="H4229" s="14" t="str">
        <f>IFERROR(VLOOKUP(B4229,'تكويد الاصناف'!$A$5:$C$1100,3,0),"")</f>
        <v/>
      </c>
    </row>
    <row r="4230" spans="1:8">
      <c r="A4230" s="13"/>
      <c r="B4230" s="4"/>
      <c r="C4230" s="14" t="str">
        <f>IFERROR(VLOOKUP(B4230,'تكويد الاصناف'!$A$5:$B$1100,2,0),"")</f>
        <v/>
      </c>
      <c r="D4230" s="4"/>
      <c r="E4230" s="4"/>
      <c r="F4230" s="24"/>
      <c r="G4230" s="4"/>
      <c r="H4230" s="14" t="str">
        <f>IFERROR(VLOOKUP(B4230,'تكويد الاصناف'!$A$5:$C$1100,3,0),"")</f>
        <v/>
      </c>
    </row>
    <row r="4231" spans="1:8">
      <c r="A4231" s="13"/>
      <c r="B4231" s="4"/>
      <c r="C4231" s="14" t="str">
        <f>IFERROR(VLOOKUP(B4231,'تكويد الاصناف'!$A$5:$B$1100,2,0),"")</f>
        <v/>
      </c>
      <c r="D4231" s="4"/>
      <c r="E4231" s="4"/>
      <c r="F4231" s="24"/>
      <c r="G4231" s="4"/>
      <c r="H4231" s="14" t="str">
        <f>IFERROR(VLOOKUP(B4231,'تكويد الاصناف'!$A$5:$C$1100,3,0),"")</f>
        <v/>
      </c>
    </row>
    <row r="4232" spans="1:8">
      <c r="A4232" s="13"/>
      <c r="B4232" s="4"/>
      <c r="C4232" s="14" t="str">
        <f>IFERROR(VLOOKUP(B4232,'تكويد الاصناف'!$A$5:$B$1100,2,0),"")</f>
        <v/>
      </c>
      <c r="D4232" s="4"/>
      <c r="E4232" s="4"/>
      <c r="F4232" s="24"/>
      <c r="G4232" s="4"/>
      <c r="H4232" s="14" t="str">
        <f>IFERROR(VLOOKUP(B4232,'تكويد الاصناف'!$A$5:$C$1100,3,0),"")</f>
        <v/>
      </c>
    </row>
    <row r="4233" spans="1:8">
      <c r="A4233" s="13"/>
      <c r="B4233" s="4"/>
      <c r="C4233" s="14" t="str">
        <f>IFERROR(VLOOKUP(B4233,'تكويد الاصناف'!$A$5:$B$1100,2,0),"")</f>
        <v/>
      </c>
      <c r="D4233" s="4"/>
      <c r="E4233" s="4"/>
      <c r="F4233" s="24"/>
      <c r="G4233" s="4"/>
      <c r="H4233" s="14" t="str">
        <f>IFERROR(VLOOKUP(B4233,'تكويد الاصناف'!$A$5:$C$1100,3,0),"")</f>
        <v/>
      </c>
    </row>
    <row r="4234" spans="1:8">
      <c r="A4234" s="13"/>
      <c r="B4234" s="4"/>
      <c r="C4234" s="14" t="str">
        <f>IFERROR(VLOOKUP(B4234,'تكويد الاصناف'!$A$5:$B$1100,2,0),"")</f>
        <v/>
      </c>
      <c r="D4234" s="4"/>
      <c r="E4234" s="4"/>
      <c r="F4234" s="24"/>
      <c r="G4234" s="4"/>
      <c r="H4234" s="14" t="str">
        <f>IFERROR(VLOOKUP(B4234,'تكويد الاصناف'!$A$5:$C$1100,3,0),"")</f>
        <v/>
      </c>
    </row>
    <row r="4235" spans="1:8">
      <c r="A4235" s="13"/>
      <c r="B4235" s="4"/>
      <c r="C4235" s="14" t="str">
        <f>IFERROR(VLOOKUP(B4235,'تكويد الاصناف'!$A$5:$B$1100,2,0),"")</f>
        <v/>
      </c>
      <c r="D4235" s="4"/>
      <c r="E4235" s="4"/>
      <c r="F4235" s="24"/>
      <c r="G4235" s="4"/>
      <c r="H4235" s="14" t="str">
        <f>IFERROR(VLOOKUP(B4235,'تكويد الاصناف'!$A$5:$C$1100,3,0),"")</f>
        <v/>
      </c>
    </row>
    <row r="4236" spans="1:8">
      <c r="A4236" s="13"/>
      <c r="B4236" s="4"/>
      <c r="C4236" s="14" t="str">
        <f>IFERROR(VLOOKUP(B4236,'تكويد الاصناف'!$A$5:$B$1100,2,0),"")</f>
        <v/>
      </c>
      <c r="D4236" s="4"/>
      <c r="E4236" s="4"/>
      <c r="F4236" s="24"/>
      <c r="G4236" s="4"/>
      <c r="H4236" s="14" t="str">
        <f>IFERROR(VLOOKUP(B4236,'تكويد الاصناف'!$A$5:$C$1100,3,0),"")</f>
        <v/>
      </c>
    </row>
    <row r="4237" spans="1:8">
      <c r="A4237" s="13"/>
      <c r="B4237" s="4"/>
      <c r="C4237" s="14" t="str">
        <f>IFERROR(VLOOKUP(B4237,'تكويد الاصناف'!$A$5:$B$1100,2,0),"")</f>
        <v/>
      </c>
      <c r="D4237" s="4"/>
      <c r="E4237" s="4"/>
      <c r="F4237" s="24"/>
      <c r="G4237" s="4"/>
      <c r="H4237" s="14" t="str">
        <f>IFERROR(VLOOKUP(B4237,'تكويد الاصناف'!$A$5:$C$1100,3,0),"")</f>
        <v/>
      </c>
    </row>
    <row r="4238" spans="1:8">
      <c r="A4238" s="13"/>
      <c r="B4238" s="4"/>
      <c r="C4238" s="14" t="str">
        <f>IFERROR(VLOOKUP(B4238,'تكويد الاصناف'!$A$5:$B$1100,2,0),"")</f>
        <v/>
      </c>
      <c r="D4238" s="4"/>
      <c r="E4238" s="4"/>
      <c r="F4238" s="24"/>
      <c r="G4238" s="4"/>
      <c r="H4238" s="14" t="str">
        <f>IFERROR(VLOOKUP(B4238,'تكويد الاصناف'!$A$5:$C$1100,3,0),"")</f>
        <v/>
      </c>
    </row>
    <row r="4239" spans="1:8">
      <c r="A4239" s="13"/>
      <c r="B4239" s="4"/>
      <c r="C4239" s="14" t="str">
        <f>IFERROR(VLOOKUP(B4239,'تكويد الاصناف'!$A$5:$B$1100,2,0),"")</f>
        <v/>
      </c>
      <c r="D4239" s="4"/>
      <c r="E4239" s="4"/>
      <c r="F4239" s="24"/>
      <c r="G4239" s="4"/>
      <c r="H4239" s="14" t="str">
        <f>IFERROR(VLOOKUP(B4239,'تكويد الاصناف'!$A$5:$C$1100,3,0),"")</f>
        <v/>
      </c>
    </row>
    <row r="4240" spans="1:8">
      <c r="A4240" s="13"/>
      <c r="B4240" s="4"/>
      <c r="C4240" s="14" t="str">
        <f>IFERROR(VLOOKUP(B4240,'تكويد الاصناف'!$A$5:$B$1100,2,0),"")</f>
        <v/>
      </c>
      <c r="D4240" s="4"/>
      <c r="E4240" s="4"/>
      <c r="F4240" s="24"/>
      <c r="G4240" s="4"/>
      <c r="H4240" s="14" t="str">
        <f>IFERROR(VLOOKUP(B4240,'تكويد الاصناف'!$A$5:$C$1100,3,0),"")</f>
        <v/>
      </c>
    </row>
    <row r="4241" spans="1:8">
      <c r="A4241" s="13"/>
      <c r="B4241" s="4"/>
      <c r="C4241" s="14" t="str">
        <f>IFERROR(VLOOKUP(B4241,'تكويد الاصناف'!$A$5:$B$1100,2,0),"")</f>
        <v/>
      </c>
      <c r="D4241" s="4"/>
      <c r="E4241" s="4"/>
      <c r="F4241" s="24"/>
      <c r="G4241" s="4"/>
      <c r="H4241" s="14" t="str">
        <f>IFERROR(VLOOKUP(B4241,'تكويد الاصناف'!$A$5:$C$1100,3,0),"")</f>
        <v/>
      </c>
    </row>
    <row r="4242" spans="1:8">
      <c r="A4242" s="13"/>
      <c r="B4242" s="4"/>
      <c r="C4242" s="14" t="str">
        <f>IFERROR(VLOOKUP(B4242,'تكويد الاصناف'!$A$5:$B$1100,2,0),"")</f>
        <v/>
      </c>
      <c r="D4242" s="4"/>
      <c r="E4242" s="4"/>
      <c r="F4242" s="24"/>
      <c r="G4242" s="4"/>
      <c r="H4242" s="14" t="str">
        <f>IFERROR(VLOOKUP(B4242,'تكويد الاصناف'!$A$5:$C$1100,3,0),"")</f>
        <v/>
      </c>
    </row>
    <row r="4243" spans="1:8">
      <c r="A4243" s="13"/>
      <c r="B4243" s="4"/>
      <c r="C4243" s="14" t="str">
        <f>IFERROR(VLOOKUP(B4243,'تكويد الاصناف'!$A$5:$B$1100,2,0),"")</f>
        <v/>
      </c>
      <c r="D4243" s="4"/>
      <c r="E4243" s="4"/>
      <c r="F4243" s="24"/>
      <c r="G4243" s="4"/>
      <c r="H4243" s="14" t="str">
        <f>IFERROR(VLOOKUP(B4243,'تكويد الاصناف'!$A$5:$C$1100,3,0),"")</f>
        <v/>
      </c>
    </row>
    <row r="4244" spans="1:8">
      <c r="A4244" s="13"/>
      <c r="B4244" s="4"/>
      <c r="C4244" s="14" t="str">
        <f>IFERROR(VLOOKUP(B4244,'تكويد الاصناف'!$A$5:$B$1100,2,0),"")</f>
        <v/>
      </c>
      <c r="D4244" s="4"/>
      <c r="E4244" s="4"/>
      <c r="F4244" s="24"/>
      <c r="G4244" s="4"/>
      <c r="H4244" s="14" t="str">
        <f>IFERROR(VLOOKUP(B4244,'تكويد الاصناف'!$A$5:$C$1100,3,0),"")</f>
        <v/>
      </c>
    </row>
    <row r="4245" spans="1:8">
      <c r="A4245" s="13"/>
      <c r="B4245" s="4"/>
      <c r="C4245" s="14" t="str">
        <f>IFERROR(VLOOKUP(B4245,'تكويد الاصناف'!$A$5:$B$1100,2,0),"")</f>
        <v/>
      </c>
      <c r="D4245" s="4"/>
      <c r="E4245" s="4"/>
      <c r="F4245" s="24"/>
      <c r="G4245" s="4"/>
      <c r="H4245" s="14" t="str">
        <f>IFERROR(VLOOKUP(B4245,'تكويد الاصناف'!$A$5:$C$1100,3,0),"")</f>
        <v/>
      </c>
    </row>
    <row r="4246" spans="1:8">
      <c r="A4246" s="13"/>
      <c r="B4246" s="4"/>
      <c r="C4246" s="14" t="str">
        <f>IFERROR(VLOOKUP(B4246,'تكويد الاصناف'!$A$5:$B$1100,2,0),"")</f>
        <v/>
      </c>
      <c r="D4246" s="4"/>
      <c r="E4246" s="4"/>
      <c r="F4246" s="24"/>
      <c r="G4246" s="4"/>
      <c r="H4246" s="14" t="str">
        <f>IFERROR(VLOOKUP(B4246,'تكويد الاصناف'!$A$5:$C$1100,3,0),"")</f>
        <v/>
      </c>
    </row>
    <row r="4247" spans="1:8">
      <c r="A4247" s="13"/>
      <c r="B4247" s="4"/>
      <c r="C4247" s="14" t="str">
        <f>IFERROR(VLOOKUP(B4247,'تكويد الاصناف'!$A$5:$B$1100,2,0),"")</f>
        <v/>
      </c>
      <c r="D4247" s="4"/>
      <c r="E4247" s="4"/>
      <c r="F4247" s="24"/>
      <c r="G4247" s="4"/>
      <c r="H4247" s="14" t="str">
        <f>IFERROR(VLOOKUP(B4247,'تكويد الاصناف'!$A$5:$C$1100,3,0),"")</f>
        <v/>
      </c>
    </row>
    <row r="4248" spans="1:8">
      <c r="A4248" s="13"/>
      <c r="B4248" s="4"/>
      <c r="C4248" s="14" t="str">
        <f>IFERROR(VLOOKUP(B4248,'تكويد الاصناف'!$A$5:$B$1100,2,0),"")</f>
        <v/>
      </c>
      <c r="D4248" s="4"/>
      <c r="E4248" s="4"/>
      <c r="F4248" s="24"/>
      <c r="G4248" s="4"/>
      <c r="H4248" s="14" t="str">
        <f>IFERROR(VLOOKUP(B4248,'تكويد الاصناف'!$A$5:$C$1100,3,0),"")</f>
        <v/>
      </c>
    </row>
    <row r="4249" spans="1:8">
      <c r="A4249" s="13"/>
      <c r="B4249" s="4"/>
      <c r="C4249" s="14" t="str">
        <f>IFERROR(VLOOKUP(B4249,'تكويد الاصناف'!$A$5:$B$1100,2,0),"")</f>
        <v/>
      </c>
      <c r="D4249" s="4"/>
      <c r="E4249" s="4"/>
      <c r="F4249" s="24"/>
      <c r="G4249" s="4"/>
      <c r="H4249" s="14" t="str">
        <f>IFERROR(VLOOKUP(B4249,'تكويد الاصناف'!$A$5:$C$1100,3,0),"")</f>
        <v/>
      </c>
    </row>
    <row r="4250" spans="1:8">
      <c r="A4250" s="13"/>
      <c r="B4250" s="4"/>
      <c r="C4250" s="14" t="str">
        <f>IFERROR(VLOOKUP(B4250,'تكويد الاصناف'!$A$5:$B$1100,2,0),"")</f>
        <v/>
      </c>
      <c r="D4250" s="4"/>
      <c r="E4250" s="4"/>
      <c r="F4250" s="24"/>
      <c r="G4250" s="4"/>
      <c r="H4250" s="14" t="str">
        <f>IFERROR(VLOOKUP(B4250,'تكويد الاصناف'!$A$5:$C$1100,3,0),"")</f>
        <v/>
      </c>
    </row>
    <row r="4251" spans="1:8">
      <c r="A4251" s="13"/>
      <c r="B4251" s="4"/>
      <c r="C4251" s="14" t="str">
        <f>IFERROR(VLOOKUP(B4251,'تكويد الاصناف'!$A$5:$B$1100,2,0),"")</f>
        <v/>
      </c>
      <c r="D4251" s="4"/>
      <c r="E4251" s="4"/>
      <c r="F4251" s="24"/>
      <c r="G4251" s="4"/>
      <c r="H4251" s="14" t="str">
        <f>IFERROR(VLOOKUP(B4251,'تكويد الاصناف'!$A$5:$C$1100,3,0),"")</f>
        <v/>
      </c>
    </row>
    <row r="4252" spans="1:8">
      <c r="A4252" s="13"/>
      <c r="B4252" s="4"/>
      <c r="C4252" s="14" t="str">
        <f>IFERROR(VLOOKUP(B4252,'تكويد الاصناف'!$A$5:$B$1100,2,0),"")</f>
        <v/>
      </c>
      <c r="D4252" s="4"/>
      <c r="E4252" s="4"/>
      <c r="F4252" s="24"/>
      <c r="G4252" s="4"/>
      <c r="H4252" s="14" t="str">
        <f>IFERROR(VLOOKUP(B4252,'تكويد الاصناف'!$A$5:$C$1100,3,0),"")</f>
        <v/>
      </c>
    </row>
    <row r="4253" spans="1:8">
      <c r="A4253" s="13"/>
      <c r="B4253" s="4"/>
      <c r="C4253" s="14" t="str">
        <f>IFERROR(VLOOKUP(B4253,'تكويد الاصناف'!$A$5:$B$1100,2,0),"")</f>
        <v/>
      </c>
      <c r="D4253" s="4"/>
      <c r="E4253" s="4"/>
      <c r="F4253" s="24"/>
      <c r="G4253" s="4"/>
      <c r="H4253" s="14" t="str">
        <f>IFERROR(VLOOKUP(B4253,'تكويد الاصناف'!$A$5:$C$1100,3,0),"")</f>
        <v/>
      </c>
    </row>
    <row r="4254" spans="1:8">
      <c r="A4254" s="13"/>
      <c r="B4254" s="4"/>
      <c r="C4254" s="14" t="str">
        <f>IFERROR(VLOOKUP(B4254,'تكويد الاصناف'!$A$5:$B$1100,2,0),"")</f>
        <v/>
      </c>
      <c r="D4254" s="4"/>
      <c r="E4254" s="4"/>
      <c r="F4254" s="24"/>
      <c r="G4254" s="4"/>
      <c r="H4254" s="14" t="str">
        <f>IFERROR(VLOOKUP(B4254,'تكويد الاصناف'!$A$5:$C$1100,3,0),"")</f>
        <v/>
      </c>
    </row>
    <row r="4255" spans="1:8">
      <c r="A4255" s="13"/>
      <c r="B4255" s="4"/>
      <c r="C4255" s="14" t="str">
        <f>IFERROR(VLOOKUP(B4255,'تكويد الاصناف'!$A$5:$B$1100,2,0),"")</f>
        <v/>
      </c>
      <c r="D4255" s="4"/>
      <c r="E4255" s="4"/>
      <c r="F4255" s="24"/>
      <c r="G4255" s="4"/>
      <c r="H4255" s="14" t="str">
        <f>IFERROR(VLOOKUP(B4255,'تكويد الاصناف'!$A$5:$C$1100,3,0),"")</f>
        <v/>
      </c>
    </row>
    <row r="4256" spans="1:8">
      <c r="A4256" s="13"/>
      <c r="B4256" s="4"/>
      <c r="C4256" s="14" t="str">
        <f>IFERROR(VLOOKUP(B4256,'تكويد الاصناف'!$A$5:$B$1100,2,0),"")</f>
        <v/>
      </c>
      <c r="D4256" s="4"/>
      <c r="E4256" s="4"/>
      <c r="F4256" s="24"/>
      <c r="G4256" s="4"/>
      <c r="H4256" s="14" t="str">
        <f>IFERROR(VLOOKUP(B4256,'تكويد الاصناف'!$A$5:$C$1100,3,0),"")</f>
        <v/>
      </c>
    </row>
    <row r="4257" spans="1:8">
      <c r="A4257" s="13"/>
      <c r="B4257" s="4"/>
      <c r="C4257" s="14" t="str">
        <f>IFERROR(VLOOKUP(B4257,'تكويد الاصناف'!$A$5:$B$1100,2,0),"")</f>
        <v/>
      </c>
      <c r="D4257" s="4"/>
      <c r="E4257" s="4"/>
      <c r="F4257" s="24"/>
      <c r="G4257" s="4"/>
      <c r="H4257" s="14" t="str">
        <f>IFERROR(VLOOKUP(B4257,'تكويد الاصناف'!$A$5:$C$1100,3,0),"")</f>
        <v/>
      </c>
    </row>
    <row r="4258" spans="1:8">
      <c r="A4258" s="13"/>
      <c r="B4258" s="4"/>
      <c r="C4258" s="14" t="str">
        <f>IFERROR(VLOOKUP(B4258,'تكويد الاصناف'!$A$5:$B$1100,2,0),"")</f>
        <v/>
      </c>
      <c r="D4258" s="4"/>
      <c r="E4258" s="4"/>
      <c r="F4258" s="24"/>
      <c r="G4258" s="4"/>
      <c r="H4258" s="14" t="str">
        <f>IFERROR(VLOOKUP(B4258,'تكويد الاصناف'!$A$5:$C$1100,3,0),"")</f>
        <v/>
      </c>
    </row>
    <row r="4259" spans="1:8">
      <c r="A4259" s="13"/>
      <c r="B4259" s="4"/>
      <c r="C4259" s="14" t="str">
        <f>IFERROR(VLOOKUP(B4259,'تكويد الاصناف'!$A$5:$B$1100,2,0),"")</f>
        <v/>
      </c>
      <c r="D4259" s="4"/>
      <c r="E4259" s="4"/>
      <c r="F4259" s="24"/>
      <c r="G4259" s="4"/>
      <c r="H4259" s="14" t="str">
        <f>IFERROR(VLOOKUP(B4259,'تكويد الاصناف'!$A$5:$C$1100,3,0),"")</f>
        <v/>
      </c>
    </row>
    <row r="4260" spans="1:8">
      <c r="A4260" s="13"/>
      <c r="B4260" s="4"/>
      <c r="C4260" s="14" t="str">
        <f>IFERROR(VLOOKUP(B4260,'تكويد الاصناف'!$A$5:$B$1100,2,0),"")</f>
        <v/>
      </c>
      <c r="D4260" s="4"/>
      <c r="E4260" s="4"/>
      <c r="F4260" s="24"/>
      <c r="G4260" s="4"/>
      <c r="H4260" s="14" t="str">
        <f>IFERROR(VLOOKUP(B4260,'تكويد الاصناف'!$A$5:$C$1100,3,0),"")</f>
        <v/>
      </c>
    </row>
    <row r="4261" spans="1:8">
      <c r="A4261" s="13"/>
      <c r="B4261" s="4"/>
      <c r="C4261" s="14" t="str">
        <f>IFERROR(VLOOKUP(B4261,'تكويد الاصناف'!$A$5:$B$1100,2,0),"")</f>
        <v/>
      </c>
      <c r="D4261" s="4"/>
      <c r="E4261" s="4"/>
      <c r="F4261" s="24"/>
      <c r="G4261" s="4"/>
      <c r="H4261" s="14" t="str">
        <f>IFERROR(VLOOKUP(B4261,'تكويد الاصناف'!$A$5:$C$1100,3,0),"")</f>
        <v/>
      </c>
    </row>
    <row r="4262" spans="1:8">
      <c r="A4262" s="13"/>
      <c r="B4262" s="4"/>
      <c r="C4262" s="14" t="str">
        <f>IFERROR(VLOOKUP(B4262,'تكويد الاصناف'!$A$5:$B$1100,2,0),"")</f>
        <v/>
      </c>
      <c r="D4262" s="4"/>
      <c r="E4262" s="4"/>
      <c r="F4262" s="24"/>
      <c r="G4262" s="4"/>
      <c r="H4262" s="14" t="str">
        <f>IFERROR(VLOOKUP(B4262,'تكويد الاصناف'!$A$5:$C$1100,3,0),"")</f>
        <v/>
      </c>
    </row>
    <row r="4263" spans="1:8">
      <c r="A4263" s="13"/>
      <c r="B4263" s="4"/>
      <c r="C4263" s="14" t="str">
        <f>IFERROR(VLOOKUP(B4263,'تكويد الاصناف'!$A$5:$B$1100,2,0),"")</f>
        <v/>
      </c>
      <c r="D4263" s="4"/>
      <c r="E4263" s="4"/>
      <c r="F4263" s="24"/>
      <c r="G4263" s="4"/>
      <c r="H4263" s="14" t="str">
        <f>IFERROR(VLOOKUP(B4263,'تكويد الاصناف'!$A$5:$C$1100,3,0),"")</f>
        <v/>
      </c>
    </row>
    <row r="4264" spans="1:8">
      <c r="A4264" s="13"/>
      <c r="B4264" s="4"/>
      <c r="C4264" s="14" t="str">
        <f>IFERROR(VLOOKUP(B4264,'تكويد الاصناف'!$A$5:$B$1100,2,0),"")</f>
        <v/>
      </c>
      <c r="D4264" s="4"/>
      <c r="E4264" s="4"/>
      <c r="F4264" s="24"/>
      <c r="G4264" s="4"/>
      <c r="H4264" s="14" t="str">
        <f>IFERROR(VLOOKUP(B4264,'تكويد الاصناف'!$A$5:$C$1100,3,0),"")</f>
        <v/>
      </c>
    </row>
    <row r="4265" spans="1:8">
      <c r="A4265" s="13"/>
      <c r="B4265" s="4"/>
      <c r="C4265" s="14" t="str">
        <f>IFERROR(VLOOKUP(B4265,'تكويد الاصناف'!$A$5:$B$1100,2,0),"")</f>
        <v/>
      </c>
      <c r="D4265" s="4"/>
      <c r="E4265" s="4"/>
      <c r="F4265" s="24"/>
      <c r="G4265" s="4"/>
      <c r="H4265" s="14" t="str">
        <f>IFERROR(VLOOKUP(B4265,'تكويد الاصناف'!$A$5:$C$1100,3,0),"")</f>
        <v/>
      </c>
    </row>
    <row r="4266" spans="1:8">
      <c r="A4266" s="13"/>
      <c r="B4266" s="4"/>
      <c r="C4266" s="14" t="str">
        <f>IFERROR(VLOOKUP(B4266,'تكويد الاصناف'!$A$5:$B$1100,2,0),"")</f>
        <v/>
      </c>
      <c r="D4266" s="4"/>
      <c r="E4266" s="4"/>
      <c r="F4266" s="24"/>
      <c r="G4266" s="4"/>
      <c r="H4266" s="14" t="str">
        <f>IFERROR(VLOOKUP(B4266,'تكويد الاصناف'!$A$5:$C$1100,3,0),"")</f>
        <v/>
      </c>
    </row>
    <row r="4267" spans="1:8">
      <c r="A4267" s="13"/>
      <c r="B4267" s="4"/>
      <c r="C4267" s="14" t="str">
        <f>IFERROR(VLOOKUP(B4267,'تكويد الاصناف'!$A$5:$B$1100,2,0),"")</f>
        <v/>
      </c>
      <c r="D4267" s="4"/>
      <c r="E4267" s="4"/>
      <c r="F4267" s="24"/>
      <c r="G4267" s="4"/>
      <c r="H4267" s="14" t="str">
        <f>IFERROR(VLOOKUP(B4267,'تكويد الاصناف'!$A$5:$C$1100,3,0),"")</f>
        <v/>
      </c>
    </row>
    <row r="4268" spans="1:8">
      <c r="A4268" s="13"/>
      <c r="B4268" s="4"/>
      <c r="C4268" s="14" t="str">
        <f>IFERROR(VLOOKUP(B4268,'تكويد الاصناف'!$A$5:$B$1100,2,0),"")</f>
        <v/>
      </c>
      <c r="D4268" s="4"/>
      <c r="E4268" s="4"/>
      <c r="F4268" s="24"/>
      <c r="G4268" s="4"/>
      <c r="H4268" s="14" t="str">
        <f>IFERROR(VLOOKUP(B4268,'تكويد الاصناف'!$A$5:$C$1100,3,0),"")</f>
        <v/>
      </c>
    </row>
    <row r="4269" spans="1:8">
      <c r="A4269" s="13"/>
      <c r="B4269" s="4"/>
      <c r="C4269" s="14" t="str">
        <f>IFERROR(VLOOKUP(B4269,'تكويد الاصناف'!$A$5:$B$1100,2,0),"")</f>
        <v/>
      </c>
      <c r="D4269" s="4"/>
      <c r="E4269" s="4"/>
      <c r="F4269" s="24"/>
      <c r="G4269" s="4"/>
      <c r="H4269" s="14" t="str">
        <f>IFERROR(VLOOKUP(B4269,'تكويد الاصناف'!$A$5:$C$1100,3,0),"")</f>
        <v/>
      </c>
    </row>
    <row r="4270" spans="1:8">
      <c r="A4270" s="13"/>
      <c r="B4270" s="4"/>
      <c r="C4270" s="14" t="str">
        <f>IFERROR(VLOOKUP(B4270,'تكويد الاصناف'!$A$5:$B$1100,2,0),"")</f>
        <v/>
      </c>
      <c r="D4270" s="4"/>
      <c r="E4270" s="4"/>
      <c r="F4270" s="24"/>
      <c r="G4270" s="4"/>
      <c r="H4270" s="14" t="str">
        <f>IFERROR(VLOOKUP(B4270,'تكويد الاصناف'!$A$5:$C$1100,3,0),"")</f>
        <v/>
      </c>
    </row>
    <row r="4271" spans="1:8">
      <c r="A4271" s="13"/>
      <c r="B4271" s="4"/>
      <c r="C4271" s="14" t="str">
        <f>IFERROR(VLOOKUP(B4271,'تكويد الاصناف'!$A$5:$B$1100,2,0),"")</f>
        <v/>
      </c>
      <c r="D4271" s="4"/>
      <c r="E4271" s="4"/>
      <c r="F4271" s="24"/>
      <c r="G4271" s="4"/>
      <c r="H4271" s="14" t="str">
        <f>IFERROR(VLOOKUP(B4271,'تكويد الاصناف'!$A$5:$C$1100,3,0),"")</f>
        <v/>
      </c>
    </row>
    <row r="4272" spans="1:8">
      <c r="A4272" s="13"/>
      <c r="B4272" s="4"/>
      <c r="C4272" s="14" t="str">
        <f>IFERROR(VLOOKUP(B4272,'تكويد الاصناف'!$A$5:$B$1100,2,0),"")</f>
        <v/>
      </c>
      <c r="D4272" s="4"/>
      <c r="E4272" s="4"/>
      <c r="F4272" s="24"/>
      <c r="G4272" s="4"/>
      <c r="H4272" s="14" t="str">
        <f>IFERROR(VLOOKUP(B4272,'تكويد الاصناف'!$A$5:$C$1100,3,0),"")</f>
        <v/>
      </c>
    </row>
    <row r="4273" spans="1:8">
      <c r="A4273" s="13"/>
      <c r="B4273" s="4"/>
      <c r="C4273" s="14" t="str">
        <f>IFERROR(VLOOKUP(B4273,'تكويد الاصناف'!$A$5:$B$1100,2,0),"")</f>
        <v/>
      </c>
      <c r="D4273" s="4"/>
      <c r="E4273" s="4"/>
      <c r="F4273" s="24"/>
      <c r="G4273" s="4"/>
      <c r="H4273" s="14" t="str">
        <f>IFERROR(VLOOKUP(B4273,'تكويد الاصناف'!$A$5:$C$1100,3,0),"")</f>
        <v/>
      </c>
    </row>
    <row r="4274" spans="1:8">
      <c r="A4274" s="13"/>
      <c r="B4274" s="4"/>
      <c r="C4274" s="14" t="str">
        <f>IFERROR(VLOOKUP(B4274,'تكويد الاصناف'!$A$5:$B$1100,2,0),"")</f>
        <v/>
      </c>
      <c r="D4274" s="4"/>
      <c r="E4274" s="4"/>
      <c r="F4274" s="24"/>
      <c r="G4274" s="4"/>
      <c r="H4274" s="14" t="str">
        <f>IFERROR(VLOOKUP(B4274,'تكويد الاصناف'!$A$5:$C$1100,3,0),"")</f>
        <v/>
      </c>
    </row>
    <row r="4275" spans="1:8">
      <c r="A4275" s="13"/>
      <c r="B4275" s="4"/>
      <c r="C4275" s="14" t="str">
        <f>IFERROR(VLOOKUP(B4275,'تكويد الاصناف'!$A$5:$B$1100,2,0),"")</f>
        <v/>
      </c>
      <c r="D4275" s="4"/>
      <c r="E4275" s="4"/>
      <c r="F4275" s="24"/>
      <c r="G4275" s="4"/>
      <c r="H4275" s="14" t="str">
        <f>IFERROR(VLOOKUP(B4275,'تكويد الاصناف'!$A$5:$C$1100,3,0),"")</f>
        <v/>
      </c>
    </row>
    <row r="4276" spans="1:8">
      <c r="A4276" s="13"/>
      <c r="B4276" s="4"/>
      <c r="C4276" s="14" t="str">
        <f>IFERROR(VLOOKUP(B4276,'تكويد الاصناف'!$A$5:$B$1100,2,0),"")</f>
        <v/>
      </c>
      <c r="D4276" s="4"/>
      <c r="E4276" s="4"/>
      <c r="F4276" s="24"/>
      <c r="G4276" s="4"/>
      <c r="H4276" s="14" t="str">
        <f>IFERROR(VLOOKUP(B4276,'تكويد الاصناف'!$A$5:$C$1100,3,0),"")</f>
        <v/>
      </c>
    </row>
    <row r="4277" spans="1:8">
      <c r="A4277" s="13"/>
      <c r="B4277" s="4"/>
      <c r="C4277" s="14" t="str">
        <f>IFERROR(VLOOKUP(B4277,'تكويد الاصناف'!$A$5:$B$1100,2,0),"")</f>
        <v/>
      </c>
      <c r="D4277" s="4"/>
      <c r="E4277" s="4"/>
      <c r="F4277" s="24"/>
      <c r="G4277" s="4"/>
      <c r="H4277" s="14" t="str">
        <f>IFERROR(VLOOKUP(B4277,'تكويد الاصناف'!$A$5:$C$1100,3,0),"")</f>
        <v/>
      </c>
    </row>
    <row r="4278" spans="1:8">
      <c r="A4278" s="13"/>
      <c r="B4278" s="4"/>
      <c r="C4278" s="14" t="str">
        <f>IFERROR(VLOOKUP(B4278,'تكويد الاصناف'!$A$5:$B$1100,2,0),"")</f>
        <v/>
      </c>
      <c r="D4278" s="4"/>
      <c r="E4278" s="4"/>
      <c r="F4278" s="24"/>
      <c r="G4278" s="4"/>
      <c r="H4278" s="14" t="str">
        <f>IFERROR(VLOOKUP(B4278,'تكويد الاصناف'!$A$5:$C$1100,3,0),"")</f>
        <v/>
      </c>
    </row>
    <row r="4279" spans="1:8">
      <c r="A4279" s="13"/>
      <c r="B4279" s="4"/>
      <c r="C4279" s="14" t="str">
        <f>IFERROR(VLOOKUP(B4279,'تكويد الاصناف'!$A$5:$B$1100,2,0),"")</f>
        <v/>
      </c>
      <c r="D4279" s="4"/>
      <c r="E4279" s="4"/>
      <c r="F4279" s="24"/>
      <c r="G4279" s="4"/>
      <c r="H4279" s="14" t="str">
        <f>IFERROR(VLOOKUP(B4279,'تكويد الاصناف'!$A$5:$C$1100,3,0),"")</f>
        <v/>
      </c>
    </row>
    <row r="4280" spans="1:8">
      <c r="A4280" s="13"/>
      <c r="B4280" s="4"/>
      <c r="C4280" s="14" t="str">
        <f>IFERROR(VLOOKUP(B4280,'تكويد الاصناف'!$A$5:$B$1100,2,0),"")</f>
        <v/>
      </c>
      <c r="D4280" s="4"/>
      <c r="E4280" s="4"/>
      <c r="F4280" s="24"/>
      <c r="G4280" s="4"/>
      <c r="H4280" s="14" t="str">
        <f>IFERROR(VLOOKUP(B4280,'تكويد الاصناف'!$A$5:$C$1100,3,0),"")</f>
        <v/>
      </c>
    </row>
    <row r="4281" spans="1:8">
      <c r="A4281" s="13"/>
      <c r="B4281" s="4"/>
      <c r="C4281" s="14" t="str">
        <f>IFERROR(VLOOKUP(B4281,'تكويد الاصناف'!$A$5:$B$1100,2,0),"")</f>
        <v/>
      </c>
      <c r="D4281" s="4"/>
      <c r="E4281" s="4"/>
      <c r="F4281" s="24"/>
      <c r="G4281" s="4"/>
      <c r="H4281" s="14" t="str">
        <f>IFERROR(VLOOKUP(B4281,'تكويد الاصناف'!$A$5:$C$1100,3,0),"")</f>
        <v/>
      </c>
    </row>
    <row r="4282" spans="1:8">
      <c r="A4282" s="13"/>
      <c r="B4282" s="4"/>
      <c r="C4282" s="14" t="str">
        <f>IFERROR(VLOOKUP(B4282,'تكويد الاصناف'!$A$5:$B$1100,2,0),"")</f>
        <v/>
      </c>
      <c r="D4282" s="4"/>
      <c r="E4282" s="4"/>
      <c r="F4282" s="24"/>
      <c r="G4282" s="4"/>
      <c r="H4282" s="14" t="str">
        <f>IFERROR(VLOOKUP(B4282,'تكويد الاصناف'!$A$5:$C$1100,3,0),"")</f>
        <v/>
      </c>
    </row>
    <row r="4283" spans="1:8">
      <c r="A4283" s="13"/>
      <c r="B4283" s="4"/>
      <c r="C4283" s="14" t="str">
        <f>IFERROR(VLOOKUP(B4283,'تكويد الاصناف'!$A$5:$B$1100,2,0),"")</f>
        <v/>
      </c>
      <c r="D4283" s="4"/>
      <c r="E4283" s="4"/>
      <c r="F4283" s="24"/>
      <c r="G4283" s="4"/>
      <c r="H4283" s="14" t="str">
        <f>IFERROR(VLOOKUP(B4283,'تكويد الاصناف'!$A$5:$C$1100,3,0),"")</f>
        <v/>
      </c>
    </row>
    <row r="4284" spans="1:8">
      <c r="A4284" s="13"/>
      <c r="B4284" s="4"/>
      <c r="C4284" s="14" t="str">
        <f>IFERROR(VLOOKUP(B4284,'تكويد الاصناف'!$A$5:$B$1100,2,0),"")</f>
        <v/>
      </c>
      <c r="D4284" s="4"/>
      <c r="E4284" s="4"/>
      <c r="F4284" s="24"/>
      <c r="G4284" s="4"/>
      <c r="H4284" s="14" t="str">
        <f>IFERROR(VLOOKUP(B4284,'تكويد الاصناف'!$A$5:$C$1100,3,0),"")</f>
        <v/>
      </c>
    </row>
    <row r="4285" spans="1:8">
      <c r="A4285" s="13"/>
      <c r="B4285" s="4"/>
      <c r="C4285" s="14" t="str">
        <f>IFERROR(VLOOKUP(B4285,'تكويد الاصناف'!$A$5:$B$1100,2,0),"")</f>
        <v/>
      </c>
      <c r="D4285" s="4"/>
      <c r="E4285" s="4"/>
      <c r="F4285" s="24"/>
      <c r="G4285" s="4"/>
      <c r="H4285" s="14" t="str">
        <f>IFERROR(VLOOKUP(B4285,'تكويد الاصناف'!$A$5:$C$1100,3,0),"")</f>
        <v/>
      </c>
    </row>
    <row r="4286" spans="1:8">
      <c r="A4286" s="13"/>
      <c r="B4286" s="4"/>
      <c r="C4286" s="14" t="str">
        <f>IFERROR(VLOOKUP(B4286,'تكويد الاصناف'!$A$5:$B$1100,2,0),"")</f>
        <v/>
      </c>
      <c r="D4286" s="4"/>
      <c r="E4286" s="4"/>
      <c r="F4286" s="24"/>
      <c r="G4286" s="4"/>
      <c r="H4286" s="14" t="str">
        <f>IFERROR(VLOOKUP(B4286,'تكويد الاصناف'!$A$5:$C$1100,3,0),"")</f>
        <v/>
      </c>
    </row>
    <row r="4287" spans="1:8">
      <c r="A4287" s="13"/>
      <c r="B4287" s="4"/>
      <c r="C4287" s="14" t="str">
        <f>IFERROR(VLOOKUP(B4287,'تكويد الاصناف'!$A$5:$B$1100,2,0),"")</f>
        <v/>
      </c>
      <c r="D4287" s="4"/>
      <c r="E4287" s="4"/>
      <c r="F4287" s="24"/>
      <c r="G4287" s="4"/>
      <c r="H4287" s="14" t="str">
        <f>IFERROR(VLOOKUP(B4287,'تكويد الاصناف'!$A$5:$C$1100,3,0),"")</f>
        <v/>
      </c>
    </row>
    <row r="4288" spans="1:8">
      <c r="A4288" s="13"/>
      <c r="B4288" s="4"/>
      <c r="C4288" s="14" t="str">
        <f>IFERROR(VLOOKUP(B4288,'تكويد الاصناف'!$A$5:$B$1100,2,0),"")</f>
        <v/>
      </c>
      <c r="D4288" s="4"/>
      <c r="E4288" s="4"/>
      <c r="F4288" s="24"/>
      <c r="G4288" s="4"/>
      <c r="H4288" s="14" t="str">
        <f>IFERROR(VLOOKUP(B4288,'تكويد الاصناف'!$A$5:$C$1100,3,0),"")</f>
        <v/>
      </c>
    </row>
    <row r="4289" spans="1:8">
      <c r="A4289" s="13"/>
      <c r="B4289" s="4"/>
      <c r="C4289" s="14" t="str">
        <f>IFERROR(VLOOKUP(B4289,'تكويد الاصناف'!$A$5:$B$1100,2,0),"")</f>
        <v/>
      </c>
      <c r="D4289" s="4"/>
      <c r="E4289" s="4"/>
      <c r="F4289" s="24"/>
      <c r="G4289" s="4"/>
      <c r="H4289" s="14" t="str">
        <f>IFERROR(VLOOKUP(B4289,'تكويد الاصناف'!$A$5:$C$1100,3,0),"")</f>
        <v/>
      </c>
    </row>
    <row r="4290" spans="1:8">
      <c r="A4290" s="13"/>
      <c r="B4290" s="4"/>
      <c r="C4290" s="14" t="str">
        <f>IFERROR(VLOOKUP(B4290,'تكويد الاصناف'!$A$5:$B$1100,2,0),"")</f>
        <v/>
      </c>
      <c r="D4290" s="4"/>
      <c r="E4290" s="4"/>
      <c r="F4290" s="24"/>
      <c r="G4290" s="4"/>
      <c r="H4290" s="14" t="str">
        <f>IFERROR(VLOOKUP(B4290,'تكويد الاصناف'!$A$5:$C$1100,3,0),"")</f>
        <v/>
      </c>
    </row>
    <row r="4291" spans="1:8">
      <c r="A4291" s="13"/>
      <c r="B4291" s="4"/>
      <c r="C4291" s="14" t="str">
        <f>IFERROR(VLOOKUP(B4291,'تكويد الاصناف'!$A$5:$B$1100,2,0),"")</f>
        <v/>
      </c>
      <c r="D4291" s="4"/>
      <c r="E4291" s="4"/>
      <c r="F4291" s="24"/>
      <c r="G4291" s="4"/>
      <c r="H4291" s="14" t="str">
        <f>IFERROR(VLOOKUP(B4291,'تكويد الاصناف'!$A$5:$C$1100,3,0),"")</f>
        <v/>
      </c>
    </row>
    <row r="4292" spans="1:8">
      <c r="A4292" s="13"/>
      <c r="B4292" s="4"/>
      <c r="C4292" s="14" t="str">
        <f>IFERROR(VLOOKUP(B4292,'تكويد الاصناف'!$A$5:$B$1100,2,0),"")</f>
        <v/>
      </c>
      <c r="D4292" s="4"/>
      <c r="E4292" s="4"/>
      <c r="F4292" s="24"/>
      <c r="G4292" s="4"/>
      <c r="H4292" s="14" t="str">
        <f>IFERROR(VLOOKUP(B4292,'تكويد الاصناف'!$A$5:$C$1100,3,0),"")</f>
        <v/>
      </c>
    </row>
    <row r="4293" spans="1:8">
      <c r="A4293" s="13"/>
      <c r="B4293" s="4"/>
      <c r="C4293" s="14" t="str">
        <f>IFERROR(VLOOKUP(B4293,'تكويد الاصناف'!$A$5:$B$1100,2,0),"")</f>
        <v/>
      </c>
      <c r="D4293" s="4"/>
      <c r="E4293" s="4"/>
      <c r="F4293" s="24"/>
      <c r="G4293" s="4"/>
      <c r="H4293" s="14" t="str">
        <f>IFERROR(VLOOKUP(B4293,'تكويد الاصناف'!$A$5:$C$1100,3,0),"")</f>
        <v/>
      </c>
    </row>
    <row r="4294" spans="1:8">
      <c r="A4294" s="13"/>
      <c r="B4294" s="4"/>
      <c r="C4294" s="14" t="str">
        <f>IFERROR(VLOOKUP(B4294,'تكويد الاصناف'!$A$5:$B$1100,2,0),"")</f>
        <v/>
      </c>
      <c r="D4294" s="4"/>
      <c r="E4294" s="4"/>
      <c r="F4294" s="24"/>
      <c r="G4294" s="4"/>
      <c r="H4294" s="14" t="str">
        <f>IFERROR(VLOOKUP(B4294,'تكويد الاصناف'!$A$5:$C$1100,3,0),"")</f>
        <v/>
      </c>
    </row>
    <row r="4295" spans="1:8">
      <c r="A4295" s="13"/>
      <c r="B4295" s="4"/>
      <c r="C4295" s="14" t="str">
        <f>IFERROR(VLOOKUP(B4295,'تكويد الاصناف'!$A$5:$B$1100,2,0),"")</f>
        <v/>
      </c>
      <c r="D4295" s="4"/>
      <c r="E4295" s="4"/>
      <c r="F4295" s="24"/>
      <c r="G4295" s="4"/>
      <c r="H4295" s="14" t="str">
        <f>IFERROR(VLOOKUP(B4295,'تكويد الاصناف'!$A$5:$C$1100,3,0),"")</f>
        <v/>
      </c>
    </row>
    <row r="4296" spans="1:8">
      <c r="A4296" s="13"/>
      <c r="B4296" s="4"/>
      <c r="C4296" s="14" t="str">
        <f>IFERROR(VLOOKUP(B4296,'تكويد الاصناف'!$A$5:$B$1100,2,0),"")</f>
        <v/>
      </c>
      <c r="D4296" s="4"/>
      <c r="E4296" s="4"/>
      <c r="F4296" s="24"/>
      <c r="G4296" s="4"/>
      <c r="H4296" s="14" t="str">
        <f>IFERROR(VLOOKUP(B4296,'تكويد الاصناف'!$A$5:$C$1100,3,0),"")</f>
        <v/>
      </c>
    </row>
    <row r="4297" spans="1:8">
      <c r="A4297" s="13"/>
      <c r="B4297" s="4"/>
      <c r="C4297" s="14" t="str">
        <f>IFERROR(VLOOKUP(B4297,'تكويد الاصناف'!$A$5:$B$1100,2,0),"")</f>
        <v/>
      </c>
      <c r="D4297" s="4"/>
      <c r="E4297" s="4"/>
      <c r="F4297" s="24"/>
      <c r="G4297" s="4"/>
      <c r="H4297" s="14" t="str">
        <f>IFERROR(VLOOKUP(B4297,'تكويد الاصناف'!$A$5:$C$1100,3,0),"")</f>
        <v/>
      </c>
    </row>
    <row r="4298" spans="1:8">
      <c r="A4298" s="13"/>
      <c r="B4298" s="4"/>
      <c r="C4298" s="14" t="str">
        <f>IFERROR(VLOOKUP(B4298,'تكويد الاصناف'!$A$5:$B$1100,2,0),"")</f>
        <v/>
      </c>
      <c r="D4298" s="4"/>
      <c r="E4298" s="4"/>
      <c r="F4298" s="24"/>
      <c r="G4298" s="4"/>
      <c r="H4298" s="14" t="str">
        <f>IFERROR(VLOOKUP(B4298,'تكويد الاصناف'!$A$5:$C$1100,3,0),"")</f>
        <v/>
      </c>
    </row>
    <row r="4299" spans="1:8">
      <c r="A4299" s="13"/>
      <c r="B4299" s="4"/>
      <c r="C4299" s="14" t="str">
        <f>IFERROR(VLOOKUP(B4299,'تكويد الاصناف'!$A$5:$B$1100,2,0),"")</f>
        <v/>
      </c>
      <c r="D4299" s="4"/>
      <c r="E4299" s="4"/>
      <c r="F4299" s="24"/>
      <c r="G4299" s="4"/>
      <c r="H4299" s="14" t="str">
        <f>IFERROR(VLOOKUP(B4299,'تكويد الاصناف'!$A$5:$C$1100,3,0),"")</f>
        <v/>
      </c>
    </row>
    <row r="4300" spans="1:8">
      <c r="A4300" s="13"/>
      <c r="B4300" s="4"/>
      <c r="C4300" s="14" t="str">
        <f>IFERROR(VLOOKUP(B4300,'تكويد الاصناف'!$A$5:$B$1100,2,0),"")</f>
        <v/>
      </c>
      <c r="D4300" s="4"/>
      <c r="E4300" s="4"/>
      <c r="F4300" s="24"/>
      <c r="G4300" s="4"/>
      <c r="H4300" s="14" t="str">
        <f>IFERROR(VLOOKUP(B4300,'تكويد الاصناف'!$A$5:$C$1100,3,0),"")</f>
        <v/>
      </c>
    </row>
    <row r="4301" spans="1:8">
      <c r="A4301" s="13"/>
      <c r="B4301" s="4"/>
      <c r="C4301" s="14" t="str">
        <f>IFERROR(VLOOKUP(B4301,'تكويد الاصناف'!$A$5:$B$1100,2,0),"")</f>
        <v/>
      </c>
      <c r="D4301" s="4"/>
      <c r="E4301" s="4"/>
      <c r="F4301" s="24"/>
      <c r="G4301" s="4"/>
      <c r="H4301" s="14" t="str">
        <f>IFERROR(VLOOKUP(B4301,'تكويد الاصناف'!$A$5:$C$1100,3,0),"")</f>
        <v/>
      </c>
    </row>
    <row r="4302" spans="1:8">
      <c r="A4302" s="13"/>
      <c r="B4302" s="4"/>
      <c r="C4302" s="14" t="str">
        <f>IFERROR(VLOOKUP(B4302,'تكويد الاصناف'!$A$5:$B$1100,2,0),"")</f>
        <v/>
      </c>
      <c r="D4302" s="4"/>
      <c r="E4302" s="4"/>
      <c r="F4302" s="24"/>
      <c r="G4302" s="4"/>
      <c r="H4302" s="14" t="str">
        <f>IFERROR(VLOOKUP(B4302,'تكويد الاصناف'!$A$5:$C$1100,3,0),"")</f>
        <v/>
      </c>
    </row>
    <row r="4303" spans="1:8">
      <c r="A4303" s="13"/>
      <c r="B4303" s="4"/>
      <c r="C4303" s="14" t="str">
        <f>IFERROR(VLOOKUP(B4303,'تكويد الاصناف'!$A$5:$B$1100,2,0),"")</f>
        <v/>
      </c>
      <c r="D4303" s="4"/>
      <c r="E4303" s="4"/>
      <c r="F4303" s="24"/>
      <c r="G4303" s="4"/>
      <c r="H4303" s="14" t="str">
        <f>IFERROR(VLOOKUP(B4303,'تكويد الاصناف'!$A$5:$C$1100,3,0),"")</f>
        <v/>
      </c>
    </row>
    <row r="4304" spans="1:8">
      <c r="A4304" s="13"/>
      <c r="B4304" s="4"/>
      <c r="C4304" s="14" t="str">
        <f>IFERROR(VLOOKUP(B4304,'تكويد الاصناف'!$A$5:$B$1100,2,0),"")</f>
        <v/>
      </c>
      <c r="D4304" s="4"/>
      <c r="E4304" s="4"/>
      <c r="F4304" s="24"/>
      <c r="G4304" s="4"/>
      <c r="H4304" s="14" t="str">
        <f>IFERROR(VLOOKUP(B4304,'تكويد الاصناف'!$A$5:$C$1100,3,0),"")</f>
        <v/>
      </c>
    </row>
    <row r="4305" spans="1:8">
      <c r="A4305" s="13"/>
      <c r="B4305" s="4"/>
      <c r="C4305" s="14" t="str">
        <f>IFERROR(VLOOKUP(B4305,'تكويد الاصناف'!$A$5:$B$1100,2,0),"")</f>
        <v/>
      </c>
      <c r="D4305" s="4"/>
      <c r="E4305" s="4"/>
      <c r="F4305" s="24"/>
      <c r="G4305" s="4"/>
      <c r="H4305" s="14" t="str">
        <f>IFERROR(VLOOKUP(B4305,'تكويد الاصناف'!$A$5:$C$1100,3,0),"")</f>
        <v/>
      </c>
    </row>
    <row r="4306" spans="1:8">
      <c r="A4306" s="13"/>
      <c r="B4306" s="4"/>
      <c r="C4306" s="14" t="str">
        <f>IFERROR(VLOOKUP(B4306,'تكويد الاصناف'!$A$5:$B$1100,2,0),"")</f>
        <v/>
      </c>
      <c r="D4306" s="4"/>
      <c r="E4306" s="4"/>
      <c r="F4306" s="24"/>
      <c r="G4306" s="4"/>
      <c r="H4306" s="14" t="str">
        <f>IFERROR(VLOOKUP(B4306,'تكويد الاصناف'!$A$5:$C$1100,3,0),"")</f>
        <v/>
      </c>
    </row>
    <row r="4307" spans="1:8">
      <c r="A4307" s="13"/>
      <c r="B4307" s="4"/>
      <c r="C4307" s="14" t="str">
        <f>IFERROR(VLOOKUP(B4307,'تكويد الاصناف'!$A$5:$B$1100,2,0),"")</f>
        <v/>
      </c>
      <c r="D4307" s="4"/>
      <c r="E4307" s="4"/>
      <c r="F4307" s="24"/>
      <c r="G4307" s="4"/>
      <c r="H4307" s="14" t="str">
        <f>IFERROR(VLOOKUP(B4307,'تكويد الاصناف'!$A$5:$C$1100,3,0),"")</f>
        <v/>
      </c>
    </row>
    <row r="4308" spans="1:8">
      <c r="A4308" s="13"/>
      <c r="B4308" s="4"/>
      <c r="C4308" s="14" t="str">
        <f>IFERROR(VLOOKUP(B4308,'تكويد الاصناف'!$A$5:$B$1100,2,0),"")</f>
        <v/>
      </c>
      <c r="D4308" s="4"/>
      <c r="E4308" s="4"/>
      <c r="F4308" s="24"/>
      <c r="G4308" s="4"/>
      <c r="H4308" s="14" t="str">
        <f>IFERROR(VLOOKUP(B4308,'تكويد الاصناف'!$A$5:$C$1100,3,0),"")</f>
        <v/>
      </c>
    </row>
    <row r="4309" spans="1:8">
      <c r="A4309" s="13"/>
      <c r="B4309" s="4"/>
      <c r="C4309" s="14" t="str">
        <f>IFERROR(VLOOKUP(B4309,'تكويد الاصناف'!$A$5:$B$1100,2,0),"")</f>
        <v/>
      </c>
      <c r="D4309" s="4"/>
      <c r="E4309" s="4"/>
      <c r="F4309" s="24"/>
      <c r="G4309" s="4"/>
      <c r="H4309" s="14" t="str">
        <f>IFERROR(VLOOKUP(B4309,'تكويد الاصناف'!$A$5:$C$1100,3,0),"")</f>
        <v/>
      </c>
    </row>
    <row r="4310" spans="1:8">
      <c r="A4310" s="13"/>
      <c r="B4310" s="4"/>
      <c r="C4310" s="14" t="str">
        <f>IFERROR(VLOOKUP(B4310,'تكويد الاصناف'!$A$5:$B$1100,2,0),"")</f>
        <v/>
      </c>
      <c r="D4310" s="4"/>
      <c r="E4310" s="4"/>
      <c r="F4310" s="24"/>
      <c r="G4310" s="4"/>
      <c r="H4310" s="14" t="str">
        <f>IFERROR(VLOOKUP(B4310,'تكويد الاصناف'!$A$5:$C$1100,3,0),"")</f>
        <v/>
      </c>
    </row>
    <row r="4311" spans="1:8">
      <c r="A4311" s="13"/>
      <c r="B4311" s="4"/>
      <c r="C4311" s="14" t="str">
        <f>IFERROR(VLOOKUP(B4311,'تكويد الاصناف'!$A$5:$B$1100,2,0),"")</f>
        <v/>
      </c>
      <c r="D4311" s="4"/>
      <c r="E4311" s="4"/>
      <c r="F4311" s="24"/>
      <c r="G4311" s="4"/>
      <c r="H4311" s="14" t="str">
        <f>IFERROR(VLOOKUP(B4311,'تكويد الاصناف'!$A$5:$C$1100,3,0),"")</f>
        <v/>
      </c>
    </row>
    <row r="4312" spans="1:8">
      <c r="A4312" s="13"/>
      <c r="B4312" s="4"/>
      <c r="C4312" s="14" t="str">
        <f>IFERROR(VLOOKUP(B4312,'تكويد الاصناف'!$A$5:$B$1100,2,0),"")</f>
        <v/>
      </c>
      <c r="D4312" s="4"/>
      <c r="E4312" s="4"/>
      <c r="F4312" s="24"/>
      <c r="G4312" s="4"/>
      <c r="H4312" s="14" t="str">
        <f>IFERROR(VLOOKUP(B4312,'تكويد الاصناف'!$A$5:$C$1100,3,0),"")</f>
        <v/>
      </c>
    </row>
    <row r="4313" spans="1:8">
      <c r="A4313" s="13"/>
      <c r="B4313" s="4"/>
      <c r="C4313" s="14" t="str">
        <f>IFERROR(VLOOKUP(B4313,'تكويد الاصناف'!$A$5:$B$1100,2,0),"")</f>
        <v/>
      </c>
      <c r="D4313" s="4"/>
      <c r="E4313" s="4"/>
      <c r="F4313" s="24"/>
      <c r="G4313" s="4"/>
      <c r="H4313" s="14" t="str">
        <f>IFERROR(VLOOKUP(B4313,'تكويد الاصناف'!$A$5:$C$1100,3,0),"")</f>
        <v/>
      </c>
    </row>
    <row r="4314" spans="1:8">
      <c r="A4314" s="13"/>
      <c r="B4314" s="4"/>
      <c r="C4314" s="14" t="str">
        <f>IFERROR(VLOOKUP(B4314,'تكويد الاصناف'!$A$5:$B$1100,2,0),"")</f>
        <v/>
      </c>
      <c r="D4314" s="4"/>
      <c r="E4314" s="4"/>
      <c r="F4314" s="24"/>
      <c r="G4314" s="4"/>
      <c r="H4314" s="14" t="str">
        <f>IFERROR(VLOOKUP(B4314,'تكويد الاصناف'!$A$5:$C$1100,3,0),"")</f>
        <v/>
      </c>
    </row>
    <row r="4315" spans="1:8">
      <c r="A4315" s="13"/>
      <c r="B4315" s="4"/>
      <c r="C4315" s="14" t="str">
        <f>IFERROR(VLOOKUP(B4315,'تكويد الاصناف'!$A$5:$B$1100,2,0),"")</f>
        <v/>
      </c>
      <c r="D4315" s="4"/>
      <c r="E4315" s="4"/>
      <c r="F4315" s="24"/>
      <c r="G4315" s="4"/>
      <c r="H4315" s="14" t="str">
        <f>IFERROR(VLOOKUP(B4315,'تكويد الاصناف'!$A$5:$C$1100,3,0),"")</f>
        <v/>
      </c>
    </row>
    <row r="4316" spans="1:8">
      <c r="A4316" s="13"/>
      <c r="B4316" s="4"/>
      <c r="C4316" s="14" t="str">
        <f>IFERROR(VLOOKUP(B4316,'تكويد الاصناف'!$A$5:$B$1100,2,0),"")</f>
        <v/>
      </c>
      <c r="D4316" s="4"/>
      <c r="E4316" s="4"/>
      <c r="F4316" s="24"/>
      <c r="G4316" s="4"/>
      <c r="H4316" s="14" t="str">
        <f>IFERROR(VLOOKUP(B4316,'تكويد الاصناف'!$A$5:$C$1100,3,0),"")</f>
        <v/>
      </c>
    </row>
    <row r="4317" spans="1:8">
      <c r="A4317" s="13"/>
      <c r="B4317" s="4"/>
      <c r="C4317" s="14" t="str">
        <f>IFERROR(VLOOKUP(B4317,'تكويد الاصناف'!$A$5:$B$1100,2,0),"")</f>
        <v/>
      </c>
      <c r="D4317" s="4"/>
      <c r="E4317" s="4"/>
      <c r="F4317" s="24"/>
      <c r="G4317" s="4"/>
      <c r="H4317" s="14" t="str">
        <f>IFERROR(VLOOKUP(B4317,'تكويد الاصناف'!$A$5:$C$1100,3,0),"")</f>
        <v/>
      </c>
    </row>
    <row r="4318" spans="1:8">
      <c r="A4318" s="13"/>
      <c r="B4318" s="4"/>
      <c r="C4318" s="14" t="str">
        <f>IFERROR(VLOOKUP(B4318,'تكويد الاصناف'!$A$5:$B$1100,2,0),"")</f>
        <v/>
      </c>
      <c r="D4318" s="4"/>
      <c r="E4318" s="4"/>
      <c r="F4318" s="24"/>
      <c r="G4318" s="4"/>
      <c r="H4318" s="14" t="str">
        <f>IFERROR(VLOOKUP(B4318,'تكويد الاصناف'!$A$5:$C$1100,3,0),"")</f>
        <v/>
      </c>
    </row>
    <row r="4319" spans="1:8">
      <c r="A4319" s="13"/>
      <c r="B4319" s="4"/>
      <c r="C4319" s="14" t="str">
        <f>IFERROR(VLOOKUP(B4319,'تكويد الاصناف'!$A$5:$B$1100,2,0),"")</f>
        <v/>
      </c>
      <c r="D4319" s="4"/>
      <c r="E4319" s="4"/>
      <c r="F4319" s="24"/>
      <c r="G4319" s="4"/>
      <c r="H4319" s="14" t="str">
        <f>IFERROR(VLOOKUP(B4319,'تكويد الاصناف'!$A$5:$C$1100,3,0),"")</f>
        <v/>
      </c>
    </row>
    <row r="4320" spans="1:8">
      <c r="A4320" s="13"/>
      <c r="B4320" s="4"/>
      <c r="C4320" s="14" t="str">
        <f>IFERROR(VLOOKUP(B4320,'تكويد الاصناف'!$A$5:$B$1100,2,0),"")</f>
        <v/>
      </c>
      <c r="D4320" s="4"/>
      <c r="E4320" s="4"/>
      <c r="F4320" s="24"/>
      <c r="G4320" s="4"/>
      <c r="H4320" s="14" t="str">
        <f>IFERROR(VLOOKUP(B4320,'تكويد الاصناف'!$A$5:$C$1100,3,0),"")</f>
        <v/>
      </c>
    </row>
    <row r="4321" spans="1:8">
      <c r="A4321" s="13"/>
      <c r="B4321" s="4"/>
      <c r="C4321" s="14" t="str">
        <f>IFERROR(VLOOKUP(B4321,'تكويد الاصناف'!$A$5:$B$1100,2,0),"")</f>
        <v/>
      </c>
      <c r="D4321" s="4"/>
      <c r="E4321" s="4"/>
      <c r="F4321" s="24"/>
      <c r="G4321" s="4"/>
      <c r="H4321" s="14" t="str">
        <f>IFERROR(VLOOKUP(B4321,'تكويد الاصناف'!$A$5:$C$1100,3,0),"")</f>
        <v/>
      </c>
    </row>
    <row r="4322" spans="1:8">
      <c r="A4322" s="13"/>
      <c r="B4322" s="4"/>
      <c r="C4322" s="14" t="str">
        <f>IFERROR(VLOOKUP(B4322,'تكويد الاصناف'!$A$5:$B$1100,2,0),"")</f>
        <v/>
      </c>
      <c r="D4322" s="4"/>
      <c r="E4322" s="4"/>
      <c r="F4322" s="24"/>
      <c r="G4322" s="4"/>
      <c r="H4322" s="14" t="str">
        <f>IFERROR(VLOOKUP(B4322,'تكويد الاصناف'!$A$5:$C$1100,3,0),"")</f>
        <v/>
      </c>
    </row>
    <row r="4323" spans="1:8">
      <c r="A4323" s="13"/>
      <c r="B4323" s="4"/>
      <c r="C4323" s="14" t="str">
        <f>IFERROR(VLOOKUP(B4323,'تكويد الاصناف'!$A$5:$B$1100,2,0),"")</f>
        <v/>
      </c>
      <c r="D4323" s="4"/>
      <c r="E4323" s="4"/>
      <c r="F4323" s="24"/>
      <c r="G4323" s="4"/>
      <c r="H4323" s="14" t="str">
        <f>IFERROR(VLOOKUP(B4323,'تكويد الاصناف'!$A$5:$C$1100,3,0),"")</f>
        <v/>
      </c>
    </row>
    <row r="4324" spans="1:8">
      <c r="A4324" s="13"/>
      <c r="B4324" s="4"/>
      <c r="C4324" s="14" t="str">
        <f>IFERROR(VLOOKUP(B4324,'تكويد الاصناف'!$A$5:$B$1100,2,0),"")</f>
        <v/>
      </c>
      <c r="D4324" s="4"/>
      <c r="E4324" s="4"/>
      <c r="F4324" s="24"/>
      <c r="G4324" s="4"/>
      <c r="H4324" s="14" t="str">
        <f>IFERROR(VLOOKUP(B4324,'تكويد الاصناف'!$A$5:$C$1100,3,0),"")</f>
        <v/>
      </c>
    </row>
    <row r="4325" spans="1:8">
      <c r="A4325" s="13"/>
      <c r="B4325" s="4"/>
      <c r="C4325" s="14" t="str">
        <f>IFERROR(VLOOKUP(B4325,'تكويد الاصناف'!$A$5:$B$1100,2,0),"")</f>
        <v/>
      </c>
      <c r="D4325" s="4"/>
      <c r="E4325" s="4"/>
      <c r="F4325" s="24"/>
      <c r="G4325" s="4"/>
      <c r="H4325" s="14" t="str">
        <f>IFERROR(VLOOKUP(B4325,'تكويد الاصناف'!$A$5:$C$1100,3,0),"")</f>
        <v/>
      </c>
    </row>
    <row r="4326" spans="1:8">
      <c r="A4326" s="13"/>
      <c r="B4326" s="4"/>
      <c r="C4326" s="14" t="str">
        <f>IFERROR(VLOOKUP(B4326,'تكويد الاصناف'!$A$5:$B$1100,2,0),"")</f>
        <v/>
      </c>
      <c r="D4326" s="4"/>
      <c r="E4326" s="4"/>
      <c r="F4326" s="24"/>
      <c r="G4326" s="4"/>
      <c r="H4326" s="14" t="str">
        <f>IFERROR(VLOOKUP(B4326,'تكويد الاصناف'!$A$5:$C$1100,3,0),"")</f>
        <v/>
      </c>
    </row>
    <row r="4327" spans="1:8">
      <c r="A4327" s="13"/>
      <c r="B4327" s="4"/>
      <c r="C4327" s="14" t="str">
        <f>IFERROR(VLOOKUP(B4327,'تكويد الاصناف'!$A$5:$B$1100,2,0),"")</f>
        <v/>
      </c>
      <c r="D4327" s="4"/>
      <c r="E4327" s="4"/>
      <c r="F4327" s="24"/>
      <c r="G4327" s="4"/>
      <c r="H4327" s="14" t="str">
        <f>IFERROR(VLOOKUP(B4327,'تكويد الاصناف'!$A$5:$C$1100,3,0),"")</f>
        <v/>
      </c>
    </row>
    <row r="4328" spans="1:8">
      <c r="A4328" s="13"/>
      <c r="B4328" s="4"/>
      <c r="C4328" s="14" t="str">
        <f>IFERROR(VLOOKUP(B4328,'تكويد الاصناف'!$A$5:$B$1100,2,0),"")</f>
        <v/>
      </c>
      <c r="D4328" s="4"/>
      <c r="E4328" s="4"/>
      <c r="F4328" s="24"/>
      <c r="G4328" s="4"/>
      <c r="H4328" s="14" t="str">
        <f>IFERROR(VLOOKUP(B4328,'تكويد الاصناف'!$A$5:$C$1100,3,0),"")</f>
        <v/>
      </c>
    </row>
    <row r="4329" spans="1:8">
      <c r="A4329" s="13"/>
      <c r="B4329" s="4"/>
      <c r="C4329" s="14" t="str">
        <f>IFERROR(VLOOKUP(B4329,'تكويد الاصناف'!$A$5:$B$1100,2,0),"")</f>
        <v/>
      </c>
      <c r="D4329" s="4"/>
      <c r="E4329" s="4"/>
      <c r="F4329" s="24"/>
      <c r="G4329" s="4"/>
      <c r="H4329" s="14" t="str">
        <f>IFERROR(VLOOKUP(B4329,'تكويد الاصناف'!$A$5:$C$1100,3,0),"")</f>
        <v/>
      </c>
    </row>
    <row r="4330" spans="1:8">
      <c r="A4330" s="13"/>
      <c r="B4330" s="4"/>
      <c r="C4330" s="14" t="str">
        <f>IFERROR(VLOOKUP(B4330,'تكويد الاصناف'!$A$5:$B$1100,2,0),"")</f>
        <v/>
      </c>
      <c r="D4330" s="4"/>
      <c r="E4330" s="4"/>
      <c r="F4330" s="24"/>
      <c r="G4330" s="4"/>
      <c r="H4330" s="14" t="str">
        <f>IFERROR(VLOOKUP(B4330,'تكويد الاصناف'!$A$5:$C$1100,3,0),"")</f>
        <v/>
      </c>
    </row>
    <row r="4331" spans="1:8">
      <c r="A4331" s="13"/>
      <c r="B4331" s="4"/>
      <c r="C4331" s="14" t="str">
        <f>IFERROR(VLOOKUP(B4331,'تكويد الاصناف'!$A$5:$B$1100,2,0),"")</f>
        <v/>
      </c>
      <c r="D4331" s="4"/>
      <c r="E4331" s="4"/>
      <c r="F4331" s="24"/>
      <c r="G4331" s="4"/>
      <c r="H4331" s="14" t="str">
        <f>IFERROR(VLOOKUP(B4331,'تكويد الاصناف'!$A$5:$C$1100,3,0),"")</f>
        <v/>
      </c>
    </row>
    <row r="4332" spans="1:8">
      <c r="A4332" s="13"/>
      <c r="B4332" s="4"/>
      <c r="C4332" s="14" t="str">
        <f>IFERROR(VLOOKUP(B4332,'تكويد الاصناف'!$A$5:$B$1100,2,0),"")</f>
        <v/>
      </c>
      <c r="D4332" s="4"/>
      <c r="E4332" s="4"/>
      <c r="F4332" s="24"/>
      <c r="G4332" s="4"/>
      <c r="H4332" s="14" t="str">
        <f>IFERROR(VLOOKUP(B4332,'تكويد الاصناف'!$A$5:$C$1100,3,0),"")</f>
        <v/>
      </c>
    </row>
    <row r="4333" spans="1:8">
      <c r="A4333" s="13"/>
      <c r="B4333" s="4"/>
      <c r="C4333" s="14" t="str">
        <f>IFERROR(VLOOKUP(B4333,'تكويد الاصناف'!$A$5:$B$1100,2,0),"")</f>
        <v/>
      </c>
      <c r="D4333" s="4"/>
      <c r="E4333" s="4"/>
      <c r="F4333" s="24"/>
      <c r="G4333" s="4"/>
      <c r="H4333" s="14" t="str">
        <f>IFERROR(VLOOKUP(B4333,'تكويد الاصناف'!$A$5:$C$1100,3,0),"")</f>
        <v/>
      </c>
    </row>
    <row r="4334" spans="1:8">
      <c r="A4334" s="13"/>
      <c r="B4334" s="4"/>
      <c r="C4334" s="14" t="str">
        <f>IFERROR(VLOOKUP(B4334,'تكويد الاصناف'!$A$5:$B$1100,2,0),"")</f>
        <v/>
      </c>
      <c r="D4334" s="4"/>
      <c r="E4334" s="4"/>
      <c r="F4334" s="24"/>
      <c r="G4334" s="4"/>
      <c r="H4334" s="14" t="str">
        <f>IFERROR(VLOOKUP(B4334,'تكويد الاصناف'!$A$5:$C$1100,3,0),"")</f>
        <v/>
      </c>
    </row>
    <row r="4335" spans="1:8">
      <c r="A4335" s="13"/>
      <c r="B4335" s="4"/>
      <c r="C4335" s="14" t="str">
        <f>IFERROR(VLOOKUP(B4335,'تكويد الاصناف'!$A$5:$B$1100,2,0),"")</f>
        <v/>
      </c>
      <c r="D4335" s="4"/>
      <c r="E4335" s="4"/>
      <c r="F4335" s="24"/>
      <c r="G4335" s="4"/>
      <c r="H4335" s="14" t="str">
        <f>IFERROR(VLOOKUP(B4335,'تكويد الاصناف'!$A$5:$C$1100,3,0),"")</f>
        <v/>
      </c>
    </row>
    <row r="4336" spans="1:8">
      <c r="A4336" s="13"/>
      <c r="B4336" s="4"/>
      <c r="C4336" s="14" t="str">
        <f>IFERROR(VLOOKUP(B4336,'تكويد الاصناف'!$A$5:$B$1100,2,0),"")</f>
        <v/>
      </c>
      <c r="D4336" s="4"/>
      <c r="E4336" s="4"/>
      <c r="F4336" s="24"/>
      <c r="G4336" s="4"/>
      <c r="H4336" s="14" t="str">
        <f>IFERROR(VLOOKUP(B4336,'تكويد الاصناف'!$A$5:$C$1100,3,0),"")</f>
        <v/>
      </c>
    </row>
    <row r="4337" spans="1:8">
      <c r="A4337" s="13"/>
      <c r="B4337" s="4"/>
      <c r="C4337" s="14" t="str">
        <f>IFERROR(VLOOKUP(B4337,'تكويد الاصناف'!$A$5:$B$1100,2,0),"")</f>
        <v/>
      </c>
      <c r="D4337" s="4"/>
      <c r="E4337" s="4"/>
      <c r="F4337" s="24"/>
      <c r="G4337" s="4"/>
      <c r="H4337" s="14" t="str">
        <f>IFERROR(VLOOKUP(B4337,'تكويد الاصناف'!$A$5:$C$1100,3,0),"")</f>
        <v/>
      </c>
    </row>
    <row r="4338" spans="1:8">
      <c r="A4338" s="13"/>
      <c r="B4338" s="4"/>
      <c r="C4338" s="14" t="str">
        <f>IFERROR(VLOOKUP(B4338,'تكويد الاصناف'!$A$5:$B$1100,2,0),"")</f>
        <v/>
      </c>
      <c r="D4338" s="4"/>
      <c r="E4338" s="4"/>
      <c r="F4338" s="24"/>
      <c r="G4338" s="4"/>
      <c r="H4338" s="14" t="str">
        <f>IFERROR(VLOOKUP(B4338,'تكويد الاصناف'!$A$5:$C$1100,3,0),"")</f>
        <v/>
      </c>
    </row>
    <row r="4339" spans="1:8">
      <c r="A4339" s="13"/>
      <c r="B4339" s="4"/>
      <c r="C4339" s="14" t="str">
        <f>IFERROR(VLOOKUP(B4339,'تكويد الاصناف'!$A$5:$B$1100,2,0),"")</f>
        <v/>
      </c>
      <c r="D4339" s="4"/>
      <c r="E4339" s="4"/>
      <c r="F4339" s="24"/>
      <c r="G4339" s="4"/>
      <c r="H4339" s="14" t="str">
        <f>IFERROR(VLOOKUP(B4339,'تكويد الاصناف'!$A$5:$C$1100,3,0),"")</f>
        <v/>
      </c>
    </row>
    <row r="4340" spans="1:8">
      <c r="A4340" s="13"/>
      <c r="B4340" s="4"/>
      <c r="C4340" s="14" t="str">
        <f>IFERROR(VLOOKUP(B4340,'تكويد الاصناف'!$A$5:$B$1100,2,0),"")</f>
        <v/>
      </c>
      <c r="D4340" s="4"/>
      <c r="E4340" s="4"/>
      <c r="F4340" s="24"/>
      <c r="G4340" s="4"/>
      <c r="H4340" s="14" t="str">
        <f>IFERROR(VLOOKUP(B4340,'تكويد الاصناف'!$A$5:$C$1100,3,0),"")</f>
        <v/>
      </c>
    </row>
    <row r="4341" spans="1:8">
      <c r="A4341" s="13"/>
      <c r="B4341" s="4"/>
      <c r="C4341" s="14" t="str">
        <f>IFERROR(VLOOKUP(B4341,'تكويد الاصناف'!$A$5:$B$1100,2,0),"")</f>
        <v/>
      </c>
      <c r="D4341" s="4"/>
      <c r="E4341" s="4"/>
      <c r="F4341" s="24"/>
      <c r="G4341" s="4"/>
      <c r="H4341" s="14" t="str">
        <f>IFERROR(VLOOKUP(B4341,'تكويد الاصناف'!$A$5:$C$1100,3,0),"")</f>
        <v/>
      </c>
    </row>
    <row r="4342" spans="1:8">
      <c r="A4342" s="13"/>
      <c r="B4342" s="4"/>
      <c r="C4342" s="14" t="str">
        <f>IFERROR(VLOOKUP(B4342,'تكويد الاصناف'!$A$5:$B$1100,2,0),"")</f>
        <v/>
      </c>
      <c r="D4342" s="4"/>
      <c r="E4342" s="4"/>
      <c r="F4342" s="24"/>
      <c r="G4342" s="4"/>
      <c r="H4342" s="14" t="str">
        <f>IFERROR(VLOOKUP(B4342,'تكويد الاصناف'!$A$5:$C$1100,3,0),"")</f>
        <v/>
      </c>
    </row>
    <row r="4343" spans="1:8">
      <c r="A4343" s="13"/>
      <c r="B4343" s="4"/>
      <c r="C4343" s="14" t="str">
        <f>IFERROR(VLOOKUP(B4343,'تكويد الاصناف'!$A$5:$B$1100,2,0),"")</f>
        <v/>
      </c>
      <c r="D4343" s="4"/>
      <c r="E4343" s="4"/>
      <c r="F4343" s="24"/>
      <c r="G4343" s="4"/>
      <c r="H4343" s="14" t="str">
        <f>IFERROR(VLOOKUP(B4343,'تكويد الاصناف'!$A$5:$C$1100,3,0),"")</f>
        <v/>
      </c>
    </row>
    <row r="4344" spans="1:8">
      <c r="A4344" s="13"/>
      <c r="B4344" s="4"/>
      <c r="C4344" s="14" t="str">
        <f>IFERROR(VLOOKUP(B4344,'تكويد الاصناف'!$A$5:$B$1100,2,0),"")</f>
        <v/>
      </c>
      <c r="D4344" s="4"/>
      <c r="E4344" s="4"/>
      <c r="F4344" s="24"/>
      <c r="G4344" s="4"/>
      <c r="H4344" s="14" t="str">
        <f>IFERROR(VLOOKUP(B4344,'تكويد الاصناف'!$A$5:$C$1100,3,0),"")</f>
        <v/>
      </c>
    </row>
    <row r="4345" spans="1:8">
      <c r="A4345" s="13"/>
      <c r="B4345" s="4"/>
      <c r="C4345" s="14" t="str">
        <f>IFERROR(VLOOKUP(B4345,'تكويد الاصناف'!$A$5:$B$1100,2,0),"")</f>
        <v/>
      </c>
      <c r="D4345" s="4"/>
      <c r="E4345" s="4"/>
      <c r="F4345" s="24"/>
      <c r="G4345" s="4"/>
      <c r="H4345" s="14" t="str">
        <f>IFERROR(VLOOKUP(B4345,'تكويد الاصناف'!$A$5:$C$1100,3,0),"")</f>
        <v/>
      </c>
    </row>
    <row r="4346" spans="1:8">
      <c r="A4346" s="13"/>
      <c r="B4346" s="4"/>
      <c r="C4346" s="14" t="str">
        <f>IFERROR(VLOOKUP(B4346,'تكويد الاصناف'!$A$5:$B$1100,2,0),"")</f>
        <v/>
      </c>
      <c r="D4346" s="4"/>
      <c r="E4346" s="4"/>
      <c r="F4346" s="24"/>
      <c r="G4346" s="4"/>
      <c r="H4346" s="14" t="str">
        <f>IFERROR(VLOOKUP(B4346,'تكويد الاصناف'!$A$5:$C$1100,3,0),"")</f>
        <v/>
      </c>
    </row>
    <row r="4347" spans="1:8">
      <c r="A4347" s="13"/>
      <c r="B4347" s="4"/>
      <c r="C4347" s="14" t="str">
        <f>IFERROR(VLOOKUP(B4347,'تكويد الاصناف'!$A$5:$B$1100,2,0),"")</f>
        <v/>
      </c>
      <c r="D4347" s="4"/>
      <c r="E4347" s="4"/>
      <c r="F4347" s="24"/>
      <c r="G4347" s="4"/>
      <c r="H4347" s="14" t="str">
        <f>IFERROR(VLOOKUP(B4347,'تكويد الاصناف'!$A$5:$C$1100,3,0),"")</f>
        <v/>
      </c>
    </row>
    <row r="4348" spans="1:8">
      <c r="A4348" s="13"/>
      <c r="B4348" s="4"/>
      <c r="C4348" s="14" t="str">
        <f>IFERROR(VLOOKUP(B4348,'تكويد الاصناف'!$A$5:$B$1100,2,0),"")</f>
        <v/>
      </c>
      <c r="D4348" s="4"/>
      <c r="E4348" s="4"/>
      <c r="F4348" s="24"/>
      <c r="G4348" s="4"/>
      <c r="H4348" s="14" t="str">
        <f>IFERROR(VLOOKUP(B4348,'تكويد الاصناف'!$A$5:$C$1100,3,0),"")</f>
        <v/>
      </c>
    </row>
    <row r="4349" spans="1:8">
      <c r="A4349" s="13"/>
      <c r="B4349" s="4"/>
      <c r="C4349" s="14" t="str">
        <f>IFERROR(VLOOKUP(B4349,'تكويد الاصناف'!$A$5:$B$1100,2,0),"")</f>
        <v/>
      </c>
      <c r="D4349" s="4"/>
      <c r="E4349" s="4"/>
      <c r="F4349" s="24"/>
      <c r="G4349" s="4"/>
      <c r="H4349" s="14" t="str">
        <f>IFERROR(VLOOKUP(B4349,'تكويد الاصناف'!$A$5:$C$1100,3,0),"")</f>
        <v/>
      </c>
    </row>
    <row r="4350" spans="1:8">
      <c r="A4350" s="13"/>
      <c r="B4350" s="4"/>
      <c r="C4350" s="14" t="str">
        <f>IFERROR(VLOOKUP(B4350,'تكويد الاصناف'!$A$5:$B$1100,2,0),"")</f>
        <v/>
      </c>
      <c r="D4350" s="4"/>
      <c r="E4350" s="4"/>
      <c r="F4350" s="24"/>
      <c r="G4350" s="4"/>
      <c r="H4350" s="14" t="str">
        <f>IFERROR(VLOOKUP(B4350,'تكويد الاصناف'!$A$5:$C$1100,3,0),"")</f>
        <v/>
      </c>
    </row>
    <row r="4351" spans="1:8">
      <c r="A4351" s="13"/>
      <c r="B4351" s="4"/>
      <c r="C4351" s="14" t="str">
        <f>IFERROR(VLOOKUP(B4351,'تكويد الاصناف'!$A$5:$B$1100,2,0),"")</f>
        <v/>
      </c>
      <c r="D4351" s="4"/>
      <c r="E4351" s="4"/>
      <c r="F4351" s="24"/>
      <c r="G4351" s="4"/>
      <c r="H4351" s="14" t="str">
        <f>IFERROR(VLOOKUP(B4351,'تكويد الاصناف'!$A$5:$C$1100,3,0),"")</f>
        <v/>
      </c>
    </row>
    <row r="4352" spans="1:8">
      <c r="A4352" s="13"/>
      <c r="B4352" s="4"/>
      <c r="C4352" s="14" t="str">
        <f>IFERROR(VLOOKUP(B4352,'تكويد الاصناف'!$A$5:$B$1100,2,0),"")</f>
        <v/>
      </c>
      <c r="D4352" s="4"/>
      <c r="E4352" s="4"/>
      <c r="F4352" s="24"/>
      <c r="G4352" s="4"/>
      <c r="H4352" s="14" t="str">
        <f>IFERROR(VLOOKUP(B4352,'تكويد الاصناف'!$A$5:$C$1100,3,0),"")</f>
        <v/>
      </c>
    </row>
    <row r="4353" spans="1:8">
      <c r="A4353" s="13"/>
      <c r="B4353" s="4"/>
      <c r="C4353" s="14" t="str">
        <f>IFERROR(VLOOKUP(B4353,'تكويد الاصناف'!$A$5:$B$1100,2,0),"")</f>
        <v/>
      </c>
      <c r="D4353" s="4"/>
      <c r="E4353" s="4"/>
      <c r="F4353" s="24"/>
      <c r="G4353" s="4"/>
      <c r="H4353" s="14" t="str">
        <f>IFERROR(VLOOKUP(B4353,'تكويد الاصناف'!$A$5:$C$1100,3,0),"")</f>
        <v/>
      </c>
    </row>
    <row r="4354" spans="1:8">
      <c r="A4354" s="13"/>
      <c r="B4354" s="4"/>
      <c r="C4354" s="14" t="str">
        <f>IFERROR(VLOOKUP(B4354,'تكويد الاصناف'!$A$5:$B$1100,2,0),"")</f>
        <v/>
      </c>
      <c r="D4354" s="4"/>
      <c r="E4354" s="4"/>
      <c r="F4354" s="24"/>
      <c r="G4354" s="4"/>
      <c r="H4354" s="14" t="str">
        <f>IFERROR(VLOOKUP(B4354,'تكويد الاصناف'!$A$5:$C$1100,3,0),"")</f>
        <v/>
      </c>
    </row>
    <row r="4355" spans="1:8">
      <c r="A4355" s="13"/>
      <c r="B4355" s="4"/>
      <c r="C4355" s="14" t="str">
        <f>IFERROR(VLOOKUP(B4355,'تكويد الاصناف'!$A$5:$B$1100,2,0),"")</f>
        <v/>
      </c>
      <c r="D4355" s="4"/>
      <c r="E4355" s="4"/>
      <c r="F4355" s="24"/>
      <c r="G4355" s="4"/>
      <c r="H4355" s="14" t="str">
        <f>IFERROR(VLOOKUP(B4355,'تكويد الاصناف'!$A$5:$C$1100,3,0),"")</f>
        <v/>
      </c>
    </row>
    <row r="4356" spans="1:8">
      <c r="A4356" s="13"/>
      <c r="B4356" s="4"/>
      <c r="C4356" s="14" t="str">
        <f>IFERROR(VLOOKUP(B4356,'تكويد الاصناف'!$A$5:$B$1100,2,0),"")</f>
        <v/>
      </c>
      <c r="D4356" s="4"/>
      <c r="E4356" s="4"/>
      <c r="F4356" s="24"/>
      <c r="G4356" s="4"/>
      <c r="H4356" s="14" t="str">
        <f>IFERROR(VLOOKUP(B4356,'تكويد الاصناف'!$A$5:$C$1100,3,0),"")</f>
        <v/>
      </c>
    </row>
    <row r="4357" spans="1:8">
      <c r="A4357" s="13"/>
      <c r="B4357" s="4"/>
      <c r="C4357" s="14" t="str">
        <f>IFERROR(VLOOKUP(B4357,'تكويد الاصناف'!$A$5:$B$1100,2,0),"")</f>
        <v/>
      </c>
      <c r="D4357" s="4"/>
      <c r="E4357" s="4"/>
      <c r="F4357" s="24"/>
      <c r="G4357" s="4"/>
      <c r="H4357" s="14" t="str">
        <f>IFERROR(VLOOKUP(B4357,'تكويد الاصناف'!$A$5:$C$1100,3,0),"")</f>
        <v/>
      </c>
    </row>
    <row r="4358" spans="1:8">
      <c r="A4358" s="13"/>
      <c r="B4358" s="4"/>
      <c r="C4358" s="14" t="str">
        <f>IFERROR(VLOOKUP(B4358,'تكويد الاصناف'!$A$5:$B$1100,2,0),"")</f>
        <v/>
      </c>
      <c r="D4358" s="4"/>
      <c r="E4358" s="4"/>
      <c r="F4358" s="24"/>
      <c r="G4358" s="4"/>
      <c r="H4358" s="14" t="str">
        <f>IFERROR(VLOOKUP(B4358,'تكويد الاصناف'!$A$5:$C$1100,3,0),"")</f>
        <v/>
      </c>
    </row>
    <row r="4359" spans="1:8">
      <c r="A4359" s="13"/>
      <c r="B4359" s="4"/>
      <c r="C4359" s="14" t="str">
        <f>IFERROR(VLOOKUP(B4359,'تكويد الاصناف'!$A$5:$B$1100,2,0),"")</f>
        <v/>
      </c>
      <c r="D4359" s="4"/>
      <c r="E4359" s="4"/>
      <c r="F4359" s="24"/>
      <c r="G4359" s="4"/>
      <c r="H4359" s="14" t="str">
        <f>IFERROR(VLOOKUP(B4359,'تكويد الاصناف'!$A$5:$C$1100,3,0),"")</f>
        <v/>
      </c>
    </row>
    <row r="4360" spans="1:8">
      <c r="A4360" s="13"/>
      <c r="B4360" s="4"/>
      <c r="C4360" s="14" t="str">
        <f>IFERROR(VLOOKUP(B4360,'تكويد الاصناف'!$A$5:$B$1100,2,0),"")</f>
        <v/>
      </c>
      <c r="D4360" s="4"/>
      <c r="E4360" s="4"/>
      <c r="F4360" s="24"/>
      <c r="G4360" s="4"/>
      <c r="H4360" s="14" t="str">
        <f>IFERROR(VLOOKUP(B4360,'تكويد الاصناف'!$A$5:$C$1100,3,0),"")</f>
        <v/>
      </c>
    </row>
    <row r="4361" spans="1:8">
      <c r="A4361" s="13"/>
      <c r="B4361" s="4"/>
      <c r="C4361" s="14" t="str">
        <f>IFERROR(VLOOKUP(B4361,'تكويد الاصناف'!$A$5:$B$1100,2,0),"")</f>
        <v/>
      </c>
      <c r="D4361" s="4"/>
      <c r="E4361" s="4"/>
      <c r="F4361" s="24"/>
      <c r="G4361" s="4"/>
      <c r="H4361" s="14" t="str">
        <f>IFERROR(VLOOKUP(B4361,'تكويد الاصناف'!$A$5:$C$1100,3,0),"")</f>
        <v/>
      </c>
    </row>
    <row r="4362" spans="1:8">
      <c r="A4362" s="13"/>
      <c r="B4362" s="4"/>
      <c r="C4362" s="14" t="str">
        <f>IFERROR(VLOOKUP(B4362,'تكويد الاصناف'!$A$5:$B$1100,2,0),"")</f>
        <v/>
      </c>
      <c r="D4362" s="4"/>
      <c r="E4362" s="4"/>
      <c r="F4362" s="24"/>
      <c r="G4362" s="4"/>
      <c r="H4362" s="14" t="str">
        <f>IFERROR(VLOOKUP(B4362,'تكويد الاصناف'!$A$5:$C$1100,3,0),"")</f>
        <v/>
      </c>
    </row>
    <row r="4363" spans="1:8">
      <c r="A4363" s="13"/>
      <c r="B4363" s="4"/>
      <c r="C4363" s="14" t="str">
        <f>IFERROR(VLOOKUP(B4363,'تكويد الاصناف'!$A$5:$B$1100,2,0),"")</f>
        <v/>
      </c>
      <c r="D4363" s="4"/>
      <c r="E4363" s="4"/>
      <c r="F4363" s="24"/>
      <c r="G4363" s="4"/>
      <c r="H4363" s="14" t="str">
        <f>IFERROR(VLOOKUP(B4363,'تكويد الاصناف'!$A$5:$C$1100,3,0),"")</f>
        <v/>
      </c>
    </row>
    <row r="4364" spans="1:8">
      <c r="A4364" s="13"/>
      <c r="B4364" s="4"/>
      <c r="C4364" s="14" t="str">
        <f>IFERROR(VLOOKUP(B4364,'تكويد الاصناف'!$A$5:$B$1100,2,0),"")</f>
        <v/>
      </c>
      <c r="D4364" s="4"/>
      <c r="E4364" s="4"/>
      <c r="F4364" s="24"/>
      <c r="G4364" s="4"/>
      <c r="H4364" s="14" t="str">
        <f>IFERROR(VLOOKUP(B4364,'تكويد الاصناف'!$A$5:$C$1100,3,0),"")</f>
        <v/>
      </c>
    </row>
    <row r="4365" spans="1:8">
      <c r="A4365" s="13"/>
      <c r="B4365" s="4"/>
      <c r="C4365" s="14" t="str">
        <f>IFERROR(VLOOKUP(B4365,'تكويد الاصناف'!$A$5:$B$1100,2,0),"")</f>
        <v/>
      </c>
      <c r="D4365" s="4"/>
      <c r="E4365" s="4"/>
      <c r="F4365" s="24"/>
      <c r="G4365" s="4"/>
      <c r="H4365" s="14" t="str">
        <f>IFERROR(VLOOKUP(B4365,'تكويد الاصناف'!$A$5:$C$1100,3,0),"")</f>
        <v/>
      </c>
    </row>
    <row r="4366" spans="1:8">
      <c r="A4366" s="13"/>
      <c r="B4366" s="4"/>
      <c r="C4366" s="14" t="str">
        <f>IFERROR(VLOOKUP(B4366,'تكويد الاصناف'!$A$5:$B$1100,2,0),"")</f>
        <v/>
      </c>
      <c r="D4366" s="4"/>
      <c r="E4366" s="4"/>
      <c r="F4366" s="24"/>
      <c r="G4366" s="4"/>
      <c r="H4366" s="14" t="str">
        <f>IFERROR(VLOOKUP(B4366,'تكويد الاصناف'!$A$5:$C$1100,3,0),"")</f>
        <v/>
      </c>
    </row>
    <row r="4367" spans="1:8">
      <c r="A4367" s="13"/>
      <c r="B4367" s="4"/>
      <c r="C4367" s="14" t="str">
        <f>IFERROR(VLOOKUP(B4367,'تكويد الاصناف'!$A$5:$B$1100,2,0),"")</f>
        <v/>
      </c>
      <c r="D4367" s="4"/>
      <c r="E4367" s="4"/>
      <c r="F4367" s="24"/>
      <c r="G4367" s="4"/>
      <c r="H4367" s="14" t="str">
        <f>IFERROR(VLOOKUP(B4367,'تكويد الاصناف'!$A$5:$C$1100,3,0),"")</f>
        <v/>
      </c>
    </row>
    <row r="4368" spans="1:8">
      <c r="A4368" s="13"/>
      <c r="B4368" s="4"/>
      <c r="C4368" s="14" t="str">
        <f>IFERROR(VLOOKUP(B4368,'تكويد الاصناف'!$A$5:$B$1100,2,0),"")</f>
        <v/>
      </c>
      <c r="D4368" s="4"/>
      <c r="E4368" s="4"/>
      <c r="F4368" s="24"/>
      <c r="G4368" s="4"/>
      <c r="H4368" s="14" t="str">
        <f>IFERROR(VLOOKUP(B4368,'تكويد الاصناف'!$A$5:$C$1100,3,0),"")</f>
        <v/>
      </c>
    </row>
    <row r="4369" spans="1:8">
      <c r="A4369" s="13"/>
      <c r="B4369" s="4"/>
      <c r="C4369" s="14" t="str">
        <f>IFERROR(VLOOKUP(B4369,'تكويد الاصناف'!$A$5:$B$1100,2,0),"")</f>
        <v/>
      </c>
      <c r="D4369" s="4"/>
      <c r="E4369" s="4"/>
      <c r="F4369" s="24"/>
      <c r="G4369" s="4"/>
      <c r="H4369" s="14" t="str">
        <f>IFERROR(VLOOKUP(B4369,'تكويد الاصناف'!$A$5:$C$1100,3,0),"")</f>
        <v/>
      </c>
    </row>
    <row r="4370" spans="1:8">
      <c r="A4370" s="13"/>
      <c r="B4370" s="4"/>
      <c r="C4370" s="14" t="str">
        <f>IFERROR(VLOOKUP(B4370,'تكويد الاصناف'!$A$5:$B$1100,2,0),"")</f>
        <v/>
      </c>
      <c r="D4370" s="4"/>
      <c r="E4370" s="4"/>
      <c r="F4370" s="24"/>
      <c r="G4370" s="4"/>
      <c r="H4370" s="14" t="str">
        <f>IFERROR(VLOOKUP(B4370,'تكويد الاصناف'!$A$5:$C$1100,3,0),"")</f>
        <v/>
      </c>
    </row>
    <row r="4371" spans="1:8">
      <c r="A4371" s="13"/>
      <c r="B4371" s="4"/>
      <c r="C4371" s="14" t="str">
        <f>IFERROR(VLOOKUP(B4371,'تكويد الاصناف'!$A$5:$B$1100,2,0),"")</f>
        <v/>
      </c>
      <c r="D4371" s="4"/>
      <c r="E4371" s="4"/>
      <c r="F4371" s="24"/>
      <c r="G4371" s="4"/>
      <c r="H4371" s="14" t="str">
        <f>IFERROR(VLOOKUP(B4371,'تكويد الاصناف'!$A$5:$C$1100,3,0),"")</f>
        <v/>
      </c>
    </row>
    <row r="4372" spans="1:8">
      <c r="A4372" s="13"/>
      <c r="B4372" s="4"/>
      <c r="C4372" s="14" t="str">
        <f>IFERROR(VLOOKUP(B4372,'تكويد الاصناف'!$A$5:$B$1100,2,0),"")</f>
        <v/>
      </c>
      <c r="D4372" s="4"/>
      <c r="E4372" s="4"/>
      <c r="F4372" s="24"/>
      <c r="G4372" s="4"/>
      <c r="H4372" s="14" t="str">
        <f>IFERROR(VLOOKUP(B4372,'تكويد الاصناف'!$A$5:$C$1100,3,0),"")</f>
        <v/>
      </c>
    </row>
    <row r="4373" spans="1:8">
      <c r="A4373" s="13"/>
      <c r="B4373" s="4"/>
      <c r="C4373" s="14" t="str">
        <f>IFERROR(VLOOKUP(B4373,'تكويد الاصناف'!$A$5:$B$1100,2,0),"")</f>
        <v/>
      </c>
      <c r="D4373" s="4"/>
      <c r="E4373" s="4"/>
      <c r="F4373" s="24"/>
      <c r="G4373" s="4"/>
      <c r="H4373" s="14" t="str">
        <f>IFERROR(VLOOKUP(B4373,'تكويد الاصناف'!$A$5:$C$1100,3,0),"")</f>
        <v/>
      </c>
    </row>
    <row r="4374" spans="1:8">
      <c r="A4374" s="13"/>
      <c r="B4374" s="4"/>
      <c r="C4374" s="14" t="str">
        <f>IFERROR(VLOOKUP(B4374,'تكويد الاصناف'!$A$5:$B$1100,2,0),"")</f>
        <v/>
      </c>
      <c r="D4374" s="4"/>
      <c r="E4374" s="4"/>
      <c r="F4374" s="24"/>
      <c r="G4374" s="4"/>
      <c r="H4374" s="14" t="str">
        <f>IFERROR(VLOOKUP(B4374,'تكويد الاصناف'!$A$5:$C$1100,3,0),"")</f>
        <v/>
      </c>
    </row>
    <row r="4375" spans="1:8">
      <c r="A4375" s="13"/>
      <c r="B4375" s="4"/>
      <c r="C4375" s="14" t="str">
        <f>IFERROR(VLOOKUP(B4375,'تكويد الاصناف'!$A$5:$B$1100,2,0),"")</f>
        <v/>
      </c>
      <c r="D4375" s="4"/>
      <c r="E4375" s="4"/>
      <c r="F4375" s="24"/>
      <c r="G4375" s="4"/>
      <c r="H4375" s="14" t="str">
        <f>IFERROR(VLOOKUP(B4375,'تكويد الاصناف'!$A$5:$C$1100,3,0),"")</f>
        <v/>
      </c>
    </row>
    <row r="4376" spans="1:8">
      <c r="A4376" s="13"/>
      <c r="B4376" s="4"/>
      <c r="C4376" s="14" t="str">
        <f>IFERROR(VLOOKUP(B4376,'تكويد الاصناف'!$A$5:$B$1100,2,0),"")</f>
        <v/>
      </c>
      <c r="D4376" s="4"/>
      <c r="E4376" s="4"/>
      <c r="F4376" s="24"/>
      <c r="G4376" s="4"/>
      <c r="H4376" s="14" t="str">
        <f>IFERROR(VLOOKUP(B4376,'تكويد الاصناف'!$A$5:$C$1100,3,0),"")</f>
        <v/>
      </c>
    </row>
    <row r="4377" spans="1:8">
      <c r="A4377" s="13"/>
      <c r="B4377" s="4"/>
      <c r="C4377" s="14" t="str">
        <f>IFERROR(VLOOKUP(B4377,'تكويد الاصناف'!$A$5:$B$1100,2,0),"")</f>
        <v/>
      </c>
      <c r="D4377" s="4"/>
      <c r="E4377" s="4"/>
      <c r="F4377" s="24"/>
      <c r="G4377" s="4"/>
      <c r="H4377" s="14" t="str">
        <f>IFERROR(VLOOKUP(B4377,'تكويد الاصناف'!$A$5:$C$1100,3,0),"")</f>
        <v/>
      </c>
    </row>
    <row r="4378" spans="1:8">
      <c r="A4378" s="13"/>
      <c r="B4378" s="4"/>
      <c r="C4378" s="14" t="str">
        <f>IFERROR(VLOOKUP(B4378,'تكويد الاصناف'!$A$5:$B$1100,2,0),"")</f>
        <v/>
      </c>
      <c r="D4378" s="4"/>
      <c r="E4378" s="4"/>
      <c r="F4378" s="24"/>
      <c r="G4378" s="4"/>
      <c r="H4378" s="14" t="str">
        <f>IFERROR(VLOOKUP(B4378,'تكويد الاصناف'!$A$5:$C$1100,3,0),"")</f>
        <v/>
      </c>
    </row>
    <row r="4379" spans="1:8">
      <c r="A4379" s="13"/>
      <c r="B4379" s="4"/>
      <c r="C4379" s="14" t="str">
        <f>IFERROR(VLOOKUP(B4379,'تكويد الاصناف'!$A$5:$B$1100,2,0),"")</f>
        <v/>
      </c>
      <c r="D4379" s="4"/>
      <c r="E4379" s="4"/>
      <c r="F4379" s="24"/>
      <c r="G4379" s="4"/>
      <c r="H4379" s="14" t="str">
        <f>IFERROR(VLOOKUP(B4379,'تكويد الاصناف'!$A$5:$C$1100,3,0),"")</f>
        <v/>
      </c>
    </row>
    <row r="4380" spans="1:8">
      <c r="A4380" s="13"/>
      <c r="B4380" s="4"/>
      <c r="C4380" s="14" t="str">
        <f>IFERROR(VLOOKUP(B4380,'تكويد الاصناف'!$A$5:$B$1100,2,0),"")</f>
        <v/>
      </c>
      <c r="D4380" s="4"/>
      <c r="E4380" s="4"/>
      <c r="F4380" s="24"/>
      <c r="G4380" s="4"/>
      <c r="H4380" s="14" t="str">
        <f>IFERROR(VLOOKUP(B4380,'تكويد الاصناف'!$A$5:$C$1100,3,0),"")</f>
        <v/>
      </c>
    </row>
    <row r="4381" spans="1:8">
      <c r="A4381" s="13"/>
      <c r="B4381" s="4"/>
      <c r="C4381" s="14" t="str">
        <f>IFERROR(VLOOKUP(B4381,'تكويد الاصناف'!$A$5:$B$1100,2,0),"")</f>
        <v/>
      </c>
      <c r="D4381" s="4"/>
      <c r="E4381" s="4"/>
      <c r="F4381" s="24"/>
      <c r="G4381" s="4"/>
      <c r="H4381" s="14" t="str">
        <f>IFERROR(VLOOKUP(B4381,'تكويد الاصناف'!$A$5:$C$1100,3,0),"")</f>
        <v/>
      </c>
    </row>
    <row r="4382" spans="1:8">
      <c r="A4382" s="13"/>
      <c r="B4382" s="4"/>
      <c r="C4382" s="14" t="str">
        <f>IFERROR(VLOOKUP(B4382,'تكويد الاصناف'!$A$5:$B$1100,2,0),"")</f>
        <v/>
      </c>
      <c r="D4382" s="4"/>
      <c r="E4382" s="4"/>
      <c r="F4382" s="24"/>
      <c r="G4382" s="4"/>
      <c r="H4382" s="14" t="str">
        <f>IFERROR(VLOOKUP(B4382,'تكويد الاصناف'!$A$5:$C$1100,3,0),"")</f>
        <v/>
      </c>
    </row>
    <row r="4383" spans="1:8">
      <c r="A4383" s="13"/>
      <c r="B4383" s="4"/>
      <c r="C4383" s="14" t="str">
        <f>IFERROR(VLOOKUP(B4383,'تكويد الاصناف'!$A$5:$B$1100,2,0),"")</f>
        <v/>
      </c>
      <c r="D4383" s="4"/>
      <c r="E4383" s="4"/>
      <c r="F4383" s="24"/>
      <c r="G4383" s="4"/>
      <c r="H4383" s="14" t="str">
        <f>IFERROR(VLOOKUP(B4383,'تكويد الاصناف'!$A$5:$C$1100,3,0),"")</f>
        <v/>
      </c>
    </row>
    <row r="4384" spans="1:8">
      <c r="A4384" s="13"/>
      <c r="B4384" s="4"/>
      <c r="C4384" s="14" t="str">
        <f>IFERROR(VLOOKUP(B4384,'تكويد الاصناف'!$A$5:$B$1100,2,0),"")</f>
        <v/>
      </c>
      <c r="D4384" s="4"/>
      <c r="E4384" s="4"/>
      <c r="F4384" s="24"/>
      <c r="G4384" s="4"/>
      <c r="H4384" s="14" t="str">
        <f>IFERROR(VLOOKUP(B4384,'تكويد الاصناف'!$A$5:$C$1100,3,0),"")</f>
        <v/>
      </c>
    </row>
    <row r="4385" spans="1:8">
      <c r="A4385" s="13"/>
      <c r="B4385" s="4"/>
      <c r="C4385" s="14" t="str">
        <f>IFERROR(VLOOKUP(B4385,'تكويد الاصناف'!$A$5:$B$1100,2,0),"")</f>
        <v/>
      </c>
      <c r="D4385" s="4"/>
      <c r="E4385" s="4"/>
      <c r="F4385" s="24"/>
      <c r="G4385" s="4"/>
      <c r="H4385" s="14" t="str">
        <f>IFERROR(VLOOKUP(B4385,'تكويد الاصناف'!$A$5:$C$1100,3,0),"")</f>
        <v/>
      </c>
    </row>
    <row r="4386" spans="1:8">
      <c r="A4386" s="13"/>
      <c r="B4386" s="4"/>
      <c r="C4386" s="14" t="str">
        <f>IFERROR(VLOOKUP(B4386,'تكويد الاصناف'!$A$5:$B$1100,2,0),"")</f>
        <v/>
      </c>
      <c r="D4386" s="4"/>
      <c r="E4386" s="4"/>
      <c r="F4386" s="24"/>
      <c r="G4386" s="4"/>
      <c r="H4386" s="14" t="str">
        <f>IFERROR(VLOOKUP(B4386,'تكويد الاصناف'!$A$5:$C$1100,3,0),"")</f>
        <v/>
      </c>
    </row>
    <row r="4387" spans="1:8">
      <c r="A4387" s="13"/>
      <c r="B4387" s="4"/>
      <c r="C4387" s="14" t="str">
        <f>IFERROR(VLOOKUP(B4387,'تكويد الاصناف'!$A$5:$B$1100,2,0),"")</f>
        <v/>
      </c>
      <c r="D4387" s="4"/>
      <c r="E4387" s="4"/>
      <c r="F4387" s="24"/>
      <c r="G4387" s="4"/>
      <c r="H4387" s="14" t="str">
        <f>IFERROR(VLOOKUP(B4387,'تكويد الاصناف'!$A$5:$C$1100,3,0),"")</f>
        <v/>
      </c>
    </row>
    <row r="4388" spans="1:8">
      <c r="A4388" s="13"/>
      <c r="B4388" s="4"/>
      <c r="C4388" s="14" t="str">
        <f>IFERROR(VLOOKUP(B4388,'تكويد الاصناف'!$A$5:$B$1100,2,0),"")</f>
        <v/>
      </c>
      <c r="D4388" s="4"/>
      <c r="E4388" s="4"/>
      <c r="F4388" s="24"/>
      <c r="G4388" s="4"/>
      <c r="H4388" s="14" t="str">
        <f>IFERROR(VLOOKUP(B4388,'تكويد الاصناف'!$A$5:$C$1100,3,0),"")</f>
        <v/>
      </c>
    </row>
    <row r="4389" spans="1:8">
      <c r="A4389" s="13"/>
      <c r="B4389" s="4"/>
      <c r="C4389" s="14" t="str">
        <f>IFERROR(VLOOKUP(B4389,'تكويد الاصناف'!$A$5:$B$1100,2,0),"")</f>
        <v/>
      </c>
      <c r="D4389" s="4"/>
      <c r="E4389" s="4"/>
      <c r="F4389" s="24"/>
      <c r="G4389" s="4"/>
      <c r="H4389" s="14" t="str">
        <f>IFERROR(VLOOKUP(B4389,'تكويد الاصناف'!$A$5:$C$1100,3,0),"")</f>
        <v/>
      </c>
    </row>
    <row r="4390" spans="1:8">
      <c r="A4390" s="13"/>
      <c r="B4390" s="4"/>
      <c r="C4390" s="14" t="str">
        <f>IFERROR(VLOOKUP(B4390,'تكويد الاصناف'!$A$5:$B$1100,2,0),"")</f>
        <v/>
      </c>
      <c r="D4390" s="4"/>
      <c r="E4390" s="4"/>
      <c r="F4390" s="24"/>
      <c r="G4390" s="4"/>
      <c r="H4390" s="14" t="str">
        <f>IFERROR(VLOOKUP(B4390,'تكويد الاصناف'!$A$5:$C$1100,3,0),"")</f>
        <v/>
      </c>
    </row>
    <row r="4391" spans="1:8">
      <c r="A4391" s="13"/>
      <c r="B4391" s="4"/>
      <c r="C4391" s="14" t="str">
        <f>IFERROR(VLOOKUP(B4391,'تكويد الاصناف'!$A$5:$B$1100,2,0),"")</f>
        <v/>
      </c>
      <c r="D4391" s="4"/>
      <c r="E4391" s="4"/>
      <c r="F4391" s="24"/>
      <c r="G4391" s="4"/>
      <c r="H4391" s="14" t="str">
        <f>IFERROR(VLOOKUP(B4391,'تكويد الاصناف'!$A$5:$C$1100,3,0),"")</f>
        <v/>
      </c>
    </row>
    <row r="4392" spans="1:8">
      <c r="A4392" s="13"/>
      <c r="B4392" s="4"/>
      <c r="C4392" s="14" t="str">
        <f>IFERROR(VLOOKUP(B4392,'تكويد الاصناف'!$A$5:$B$1100,2,0),"")</f>
        <v/>
      </c>
      <c r="D4392" s="4"/>
      <c r="E4392" s="4"/>
      <c r="F4392" s="24"/>
      <c r="G4392" s="4"/>
      <c r="H4392" s="14" t="str">
        <f>IFERROR(VLOOKUP(B4392,'تكويد الاصناف'!$A$5:$C$1100,3,0),"")</f>
        <v/>
      </c>
    </row>
    <row r="4393" spans="1:8">
      <c r="A4393" s="13"/>
      <c r="B4393" s="4"/>
      <c r="C4393" s="14" t="str">
        <f>IFERROR(VLOOKUP(B4393,'تكويد الاصناف'!$A$5:$B$1100,2,0),"")</f>
        <v/>
      </c>
      <c r="D4393" s="4"/>
      <c r="E4393" s="4"/>
      <c r="F4393" s="24"/>
      <c r="G4393" s="4"/>
      <c r="H4393" s="14" t="str">
        <f>IFERROR(VLOOKUP(B4393,'تكويد الاصناف'!$A$5:$C$1100,3,0),"")</f>
        <v/>
      </c>
    </row>
    <row r="4394" spans="1:8">
      <c r="A4394" s="13"/>
      <c r="B4394" s="4"/>
      <c r="C4394" s="14" t="str">
        <f>IFERROR(VLOOKUP(B4394,'تكويد الاصناف'!$A$5:$B$1100,2,0),"")</f>
        <v/>
      </c>
      <c r="D4394" s="4"/>
      <c r="E4394" s="4"/>
      <c r="F4394" s="24"/>
      <c r="G4394" s="4"/>
      <c r="H4394" s="14" t="str">
        <f>IFERROR(VLOOKUP(B4394,'تكويد الاصناف'!$A$5:$C$1100,3,0),"")</f>
        <v/>
      </c>
    </row>
    <row r="4395" spans="1:8">
      <c r="A4395" s="13"/>
      <c r="B4395" s="4"/>
      <c r="C4395" s="14" t="str">
        <f>IFERROR(VLOOKUP(B4395,'تكويد الاصناف'!$A$5:$B$1100,2,0),"")</f>
        <v/>
      </c>
      <c r="D4395" s="4"/>
      <c r="E4395" s="4"/>
      <c r="F4395" s="24"/>
      <c r="G4395" s="4"/>
      <c r="H4395" s="14" t="str">
        <f>IFERROR(VLOOKUP(B4395,'تكويد الاصناف'!$A$5:$C$1100,3,0),"")</f>
        <v/>
      </c>
    </row>
    <row r="4396" spans="1:8">
      <c r="A4396" s="13"/>
      <c r="B4396" s="4"/>
      <c r="C4396" s="14" t="str">
        <f>IFERROR(VLOOKUP(B4396,'تكويد الاصناف'!$A$5:$B$1100,2,0),"")</f>
        <v/>
      </c>
      <c r="D4396" s="4"/>
      <c r="E4396" s="4"/>
      <c r="F4396" s="24"/>
      <c r="G4396" s="4"/>
      <c r="H4396" s="14" t="str">
        <f>IFERROR(VLOOKUP(B4396,'تكويد الاصناف'!$A$5:$C$1100,3,0),"")</f>
        <v/>
      </c>
    </row>
    <row r="4397" spans="1:8">
      <c r="A4397" s="13"/>
      <c r="B4397" s="4"/>
      <c r="C4397" s="14" t="str">
        <f>IFERROR(VLOOKUP(B4397,'تكويد الاصناف'!$A$5:$B$1100,2,0),"")</f>
        <v/>
      </c>
      <c r="D4397" s="4"/>
      <c r="E4397" s="4"/>
      <c r="F4397" s="24"/>
      <c r="G4397" s="4"/>
      <c r="H4397" s="14" t="str">
        <f>IFERROR(VLOOKUP(B4397,'تكويد الاصناف'!$A$5:$C$1100,3,0),"")</f>
        <v/>
      </c>
    </row>
    <row r="4398" spans="1:8">
      <c r="A4398" s="13"/>
      <c r="B4398" s="4"/>
      <c r="C4398" s="14" t="str">
        <f>IFERROR(VLOOKUP(B4398,'تكويد الاصناف'!$A$5:$B$1100,2,0),"")</f>
        <v/>
      </c>
      <c r="D4398" s="4"/>
      <c r="E4398" s="4"/>
      <c r="F4398" s="24"/>
      <c r="G4398" s="4"/>
      <c r="H4398" s="14" t="str">
        <f>IFERROR(VLOOKUP(B4398,'تكويد الاصناف'!$A$5:$C$1100,3,0),"")</f>
        <v/>
      </c>
    </row>
    <row r="4399" spans="1:8">
      <c r="A4399" s="13"/>
      <c r="B4399" s="4"/>
      <c r="C4399" s="14" t="str">
        <f>IFERROR(VLOOKUP(B4399,'تكويد الاصناف'!$A$5:$B$1100,2,0),"")</f>
        <v/>
      </c>
      <c r="D4399" s="4"/>
      <c r="E4399" s="4"/>
      <c r="F4399" s="24"/>
      <c r="G4399" s="4"/>
      <c r="H4399" s="14" t="str">
        <f>IFERROR(VLOOKUP(B4399,'تكويد الاصناف'!$A$5:$C$1100,3,0),"")</f>
        <v/>
      </c>
    </row>
    <row r="4400" spans="1:8">
      <c r="A4400" s="13"/>
      <c r="B4400" s="4"/>
      <c r="C4400" s="14" t="str">
        <f>IFERROR(VLOOKUP(B4400,'تكويد الاصناف'!$A$5:$B$1100,2,0),"")</f>
        <v/>
      </c>
      <c r="D4400" s="4"/>
      <c r="E4400" s="4"/>
      <c r="F4400" s="24"/>
      <c r="G4400" s="4"/>
      <c r="H4400" s="14" t="str">
        <f>IFERROR(VLOOKUP(B4400,'تكويد الاصناف'!$A$5:$C$1100,3,0),"")</f>
        <v/>
      </c>
    </row>
    <row r="4401" spans="1:8">
      <c r="A4401" s="13"/>
      <c r="B4401" s="4"/>
      <c r="C4401" s="14" t="str">
        <f>IFERROR(VLOOKUP(B4401,'تكويد الاصناف'!$A$5:$B$1100,2,0),"")</f>
        <v/>
      </c>
      <c r="D4401" s="4"/>
      <c r="E4401" s="4"/>
      <c r="F4401" s="24"/>
      <c r="G4401" s="4"/>
      <c r="H4401" s="14" t="str">
        <f>IFERROR(VLOOKUP(B4401,'تكويد الاصناف'!$A$5:$C$1100,3,0),"")</f>
        <v/>
      </c>
    </row>
    <row r="4402" spans="1:8">
      <c r="A4402" s="13"/>
      <c r="B4402" s="4"/>
      <c r="C4402" s="14" t="str">
        <f>IFERROR(VLOOKUP(B4402,'تكويد الاصناف'!$A$5:$B$1100,2,0),"")</f>
        <v/>
      </c>
      <c r="D4402" s="4"/>
      <c r="E4402" s="4"/>
      <c r="F4402" s="24"/>
      <c r="G4402" s="4"/>
      <c r="H4402" s="14" t="str">
        <f>IFERROR(VLOOKUP(B4402,'تكويد الاصناف'!$A$5:$C$1100,3,0),"")</f>
        <v/>
      </c>
    </row>
    <row r="4403" spans="1:8">
      <c r="A4403" s="13"/>
      <c r="B4403" s="4"/>
      <c r="C4403" s="14" t="str">
        <f>IFERROR(VLOOKUP(B4403,'تكويد الاصناف'!$A$5:$B$1100,2,0),"")</f>
        <v/>
      </c>
      <c r="D4403" s="4"/>
      <c r="E4403" s="4"/>
      <c r="F4403" s="24"/>
      <c r="G4403" s="4"/>
      <c r="H4403" s="14" t="str">
        <f>IFERROR(VLOOKUP(B4403,'تكويد الاصناف'!$A$5:$C$1100,3,0),"")</f>
        <v/>
      </c>
    </row>
    <row r="4404" spans="1:8">
      <c r="A4404" s="13"/>
      <c r="B4404" s="4"/>
      <c r="C4404" s="14" t="str">
        <f>IFERROR(VLOOKUP(B4404,'تكويد الاصناف'!$A$5:$B$1100,2,0),"")</f>
        <v/>
      </c>
      <c r="D4404" s="4"/>
      <c r="E4404" s="4"/>
      <c r="F4404" s="24"/>
      <c r="G4404" s="4"/>
      <c r="H4404" s="14" t="str">
        <f>IFERROR(VLOOKUP(B4404,'تكويد الاصناف'!$A$5:$C$1100,3,0),"")</f>
        <v/>
      </c>
    </row>
    <row r="4405" spans="1:8">
      <c r="A4405" s="13"/>
      <c r="B4405" s="4"/>
      <c r="C4405" s="14" t="str">
        <f>IFERROR(VLOOKUP(B4405,'تكويد الاصناف'!$A$5:$B$1100,2,0),"")</f>
        <v/>
      </c>
      <c r="D4405" s="4"/>
      <c r="E4405" s="4"/>
      <c r="F4405" s="24"/>
      <c r="G4405" s="4"/>
      <c r="H4405" s="14" t="str">
        <f>IFERROR(VLOOKUP(B4405,'تكويد الاصناف'!$A$5:$C$1100,3,0),"")</f>
        <v/>
      </c>
    </row>
    <row r="4406" spans="1:8">
      <c r="A4406" s="13"/>
      <c r="B4406" s="4"/>
      <c r="C4406" s="14" t="str">
        <f>IFERROR(VLOOKUP(B4406,'تكويد الاصناف'!$A$5:$B$1100,2,0),"")</f>
        <v/>
      </c>
      <c r="D4406" s="4"/>
      <c r="E4406" s="4"/>
      <c r="F4406" s="24"/>
      <c r="G4406" s="4"/>
      <c r="H4406" s="14" t="str">
        <f>IFERROR(VLOOKUP(B4406,'تكويد الاصناف'!$A$5:$C$1100,3,0),"")</f>
        <v/>
      </c>
    </row>
    <row r="4407" spans="1:8">
      <c r="A4407" s="13"/>
      <c r="B4407" s="4"/>
      <c r="C4407" s="14" t="str">
        <f>IFERROR(VLOOKUP(B4407,'تكويد الاصناف'!$A$5:$B$1100,2,0),"")</f>
        <v/>
      </c>
      <c r="D4407" s="4"/>
      <c r="E4407" s="4"/>
      <c r="F4407" s="24"/>
      <c r="G4407" s="4"/>
      <c r="H4407" s="14" t="str">
        <f>IFERROR(VLOOKUP(B4407,'تكويد الاصناف'!$A$5:$C$1100,3,0),"")</f>
        <v/>
      </c>
    </row>
    <row r="4408" spans="1:8">
      <c r="A4408" s="13"/>
      <c r="B4408" s="4"/>
      <c r="C4408" s="14" t="str">
        <f>IFERROR(VLOOKUP(B4408,'تكويد الاصناف'!$A$5:$B$1100,2,0),"")</f>
        <v/>
      </c>
      <c r="D4408" s="4"/>
      <c r="E4408" s="4"/>
      <c r="F4408" s="24"/>
      <c r="G4408" s="4"/>
      <c r="H4408" s="14" t="str">
        <f>IFERROR(VLOOKUP(B4408,'تكويد الاصناف'!$A$5:$C$1100,3,0),"")</f>
        <v/>
      </c>
    </row>
    <row r="4409" spans="1:8">
      <c r="A4409" s="13"/>
      <c r="B4409" s="4"/>
      <c r="C4409" s="14" t="str">
        <f>IFERROR(VLOOKUP(B4409,'تكويد الاصناف'!$A$5:$B$1100,2,0),"")</f>
        <v/>
      </c>
      <c r="D4409" s="4"/>
      <c r="E4409" s="4"/>
      <c r="F4409" s="24"/>
      <c r="G4409" s="4"/>
      <c r="H4409" s="14" t="str">
        <f>IFERROR(VLOOKUP(B4409,'تكويد الاصناف'!$A$5:$C$1100,3,0),"")</f>
        <v/>
      </c>
    </row>
    <row r="4410" spans="1:8">
      <c r="A4410" s="13"/>
      <c r="B4410" s="4"/>
      <c r="C4410" s="14" t="str">
        <f>IFERROR(VLOOKUP(B4410,'تكويد الاصناف'!$A$5:$B$1100,2,0),"")</f>
        <v/>
      </c>
      <c r="D4410" s="4"/>
      <c r="E4410" s="4"/>
      <c r="F4410" s="24"/>
      <c r="G4410" s="4"/>
      <c r="H4410" s="14" t="str">
        <f>IFERROR(VLOOKUP(B4410,'تكويد الاصناف'!$A$5:$C$1100,3,0),"")</f>
        <v/>
      </c>
    </row>
    <row r="4411" spans="1:8">
      <c r="A4411" s="13"/>
      <c r="B4411" s="4"/>
      <c r="C4411" s="14" t="str">
        <f>IFERROR(VLOOKUP(B4411,'تكويد الاصناف'!$A$5:$B$1100,2,0),"")</f>
        <v/>
      </c>
      <c r="D4411" s="4"/>
      <c r="E4411" s="4"/>
      <c r="F4411" s="24"/>
      <c r="G4411" s="4"/>
      <c r="H4411" s="14" t="str">
        <f>IFERROR(VLOOKUP(B4411,'تكويد الاصناف'!$A$5:$C$1100,3,0),"")</f>
        <v/>
      </c>
    </row>
    <row r="4412" spans="1:8">
      <c r="A4412" s="13"/>
      <c r="B4412" s="4"/>
      <c r="C4412" s="14" t="str">
        <f>IFERROR(VLOOKUP(B4412,'تكويد الاصناف'!$A$5:$B$1100,2,0),"")</f>
        <v/>
      </c>
      <c r="D4412" s="4"/>
      <c r="E4412" s="4"/>
      <c r="F4412" s="24"/>
      <c r="G4412" s="4"/>
      <c r="H4412" s="14" t="str">
        <f>IFERROR(VLOOKUP(B4412,'تكويد الاصناف'!$A$5:$C$1100,3,0),"")</f>
        <v/>
      </c>
    </row>
    <row r="4413" spans="1:8">
      <c r="A4413" s="13"/>
      <c r="B4413" s="4"/>
      <c r="C4413" s="14" t="str">
        <f>IFERROR(VLOOKUP(B4413,'تكويد الاصناف'!$A$5:$B$1100,2,0),"")</f>
        <v/>
      </c>
      <c r="D4413" s="4"/>
      <c r="E4413" s="4"/>
      <c r="F4413" s="24"/>
      <c r="G4413" s="4"/>
      <c r="H4413" s="14" t="str">
        <f>IFERROR(VLOOKUP(B4413,'تكويد الاصناف'!$A$5:$C$1100,3,0),"")</f>
        <v/>
      </c>
    </row>
    <row r="4414" spans="1:8">
      <c r="A4414" s="13"/>
      <c r="B4414" s="4"/>
      <c r="C4414" s="14" t="str">
        <f>IFERROR(VLOOKUP(B4414,'تكويد الاصناف'!$A$5:$B$1100,2,0),"")</f>
        <v/>
      </c>
      <c r="D4414" s="4"/>
      <c r="E4414" s="4"/>
      <c r="F4414" s="24"/>
      <c r="G4414" s="4"/>
      <c r="H4414" s="14" t="str">
        <f>IFERROR(VLOOKUP(B4414,'تكويد الاصناف'!$A$5:$C$1100,3,0),"")</f>
        <v/>
      </c>
    </row>
    <row r="4415" spans="1:8">
      <c r="A4415" s="13"/>
      <c r="B4415" s="4"/>
      <c r="C4415" s="14" t="str">
        <f>IFERROR(VLOOKUP(B4415,'تكويد الاصناف'!$A$5:$B$1100,2,0),"")</f>
        <v/>
      </c>
      <c r="D4415" s="4"/>
      <c r="E4415" s="4"/>
      <c r="F4415" s="24"/>
      <c r="G4415" s="4"/>
      <c r="H4415" s="14" t="str">
        <f>IFERROR(VLOOKUP(B4415,'تكويد الاصناف'!$A$5:$C$1100,3,0),"")</f>
        <v/>
      </c>
    </row>
    <row r="4416" spans="1:8">
      <c r="A4416" s="13"/>
      <c r="B4416" s="4"/>
      <c r="C4416" s="14" t="str">
        <f>IFERROR(VLOOKUP(B4416,'تكويد الاصناف'!$A$5:$B$1100,2,0),"")</f>
        <v/>
      </c>
      <c r="D4416" s="4"/>
      <c r="E4416" s="4"/>
      <c r="F4416" s="24"/>
      <c r="G4416" s="4"/>
      <c r="H4416" s="14" t="str">
        <f>IFERROR(VLOOKUP(B4416,'تكويد الاصناف'!$A$5:$C$1100,3,0),"")</f>
        <v/>
      </c>
    </row>
    <row r="4417" spans="1:8">
      <c r="A4417" s="13"/>
      <c r="B4417" s="4"/>
      <c r="C4417" s="14" t="str">
        <f>IFERROR(VLOOKUP(B4417,'تكويد الاصناف'!$A$5:$B$1100,2,0),"")</f>
        <v/>
      </c>
      <c r="D4417" s="4"/>
      <c r="E4417" s="4"/>
      <c r="F4417" s="24"/>
      <c r="G4417" s="4"/>
      <c r="H4417" s="14" t="str">
        <f>IFERROR(VLOOKUP(B4417,'تكويد الاصناف'!$A$5:$C$1100,3,0),"")</f>
        <v/>
      </c>
    </row>
    <row r="4418" spans="1:8">
      <c r="A4418" s="13"/>
      <c r="B4418" s="4"/>
      <c r="C4418" s="14" t="str">
        <f>IFERROR(VLOOKUP(B4418,'تكويد الاصناف'!$A$5:$B$1100,2,0),"")</f>
        <v/>
      </c>
      <c r="D4418" s="4"/>
      <c r="E4418" s="4"/>
      <c r="F4418" s="24"/>
      <c r="G4418" s="4"/>
      <c r="H4418" s="14" t="str">
        <f>IFERROR(VLOOKUP(B4418,'تكويد الاصناف'!$A$5:$C$1100,3,0),"")</f>
        <v/>
      </c>
    </row>
    <row r="4419" spans="1:8">
      <c r="A4419" s="13"/>
      <c r="B4419" s="4"/>
      <c r="C4419" s="14" t="str">
        <f>IFERROR(VLOOKUP(B4419,'تكويد الاصناف'!$A$5:$B$1100,2,0),"")</f>
        <v/>
      </c>
      <c r="D4419" s="4"/>
      <c r="E4419" s="4"/>
      <c r="F4419" s="24"/>
      <c r="G4419" s="4"/>
      <c r="H4419" s="14" t="str">
        <f>IFERROR(VLOOKUP(B4419,'تكويد الاصناف'!$A$5:$C$1100,3,0),"")</f>
        <v/>
      </c>
    </row>
    <row r="4420" spans="1:8">
      <c r="A4420" s="13"/>
      <c r="B4420" s="4"/>
      <c r="C4420" s="14" t="str">
        <f>IFERROR(VLOOKUP(B4420,'تكويد الاصناف'!$A$5:$B$1100,2,0),"")</f>
        <v/>
      </c>
      <c r="D4420" s="4"/>
      <c r="E4420" s="4"/>
      <c r="F4420" s="24"/>
      <c r="G4420" s="4"/>
      <c r="H4420" s="14" t="str">
        <f>IFERROR(VLOOKUP(B4420,'تكويد الاصناف'!$A$5:$C$1100,3,0),"")</f>
        <v/>
      </c>
    </row>
    <row r="4421" spans="1:8">
      <c r="A4421" s="13"/>
      <c r="B4421" s="4"/>
      <c r="C4421" s="14" t="str">
        <f>IFERROR(VLOOKUP(B4421,'تكويد الاصناف'!$A$5:$B$1100,2,0),"")</f>
        <v/>
      </c>
      <c r="D4421" s="4"/>
      <c r="E4421" s="4"/>
      <c r="F4421" s="24"/>
      <c r="G4421" s="4"/>
      <c r="H4421" s="14" t="str">
        <f>IFERROR(VLOOKUP(B4421,'تكويد الاصناف'!$A$5:$C$1100,3,0),"")</f>
        <v/>
      </c>
    </row>
    <row r="4422" spans="1:8">
      <c r="A4422" s="13"/>
      <c r="B4422" s="4"/>
      <c r="C4422" s="14" t="str">
        <f>IFERROR(VLOOKUP(B4422,'تكويد الاصناف'!$A$5:$B$1100,2,0),"")</f>
        <v/>
      </c>
      <c r="D4422" s="4"/>
      <c r="E4422" s="4"/>
      <c r="F4422" s="24"/>
      <c r="G4422" s="4"/>
      <c r="H4422" s="14" t="str">
        <f>IFERROR(VLOOKUP(B4422,'تكويد الاصناف'!$A$5:$C$1100,3,0),"")</f>
        <v/>
      </c>
    </row>
    <row r="4423" spans="1:8">
      <c r="A4423" s="13"/>
      <c r="B4423" s="4"/>
      <c r="C4423" s="14" t="str">
        <f>IFERROR(VLOOKUP(B4423,'تكويد الاصناف'!$A$5:$B$1100,2,0),"")</f>
        <v/>
      </c>
      <c r="D4423" s="4"/>
      <c r="E4423" s="4"/>
      <c r="F4423" s="24"/>
      <c r="G4423" s="4"/>
      <c r="H4423" s="14" t="str">
        <f>IFERROR(VLOOKUP(B4423,'تكويد الاصناف'!$A$5:$C$1100,3,0),"")</f>
        <v/>
      </c>
    </row>
    <row r="4424" spans="1:8">
      <c r="A4424" s="13"/>
      <c r="B4424" s="4"/>
      <c r="C4424" s="14" t="str">
        <f>IFERROR(VLOOKUP(B4424,'تكويد الاصناف'!$A$5:$B$1100,2,0),"")</f>
        <v/>
      </c>
      <c r="D4424" s="4"/>
      <c r="E4424" s="4"/>
      <c r="F4424" s="24"/>
      <c r="G4424" s="4"/>
      <c r="H4424" s="14" t="str">
        <f>IFERROR(VLOOKUP(B4424,'تكويد الاصناف'!$A$5:$C$1100,3,0),"")</f>
        <v/>
      </c>
    </row>
    <row r="4425" spans="1:8">
      <c r="A4425" s="13"/>
      <c r="B4425" s="4"/>
      <c r="C4425" s="14" t="str">
        <f>IFERROR(VLOOKUP(B4425,'تكويد الاصناف'!$A$5:$B$1100,2,0),"")</f>
        <v/>
      </c>
      <c r="D4425" s="4"/>
      <c r="E4425" s="4"/>
      <c r="F4425" s="24"/>
      <c r="G4425" s="4"/>
      <c r="H4425" s="14" t="str">
        <f>IFERROR(VLOOKUP(B4425,'تكويد الاصناف'!$A$5:$C$1100,3,0),"")</f>
        <v/>
      </c>
    </row>
    <row r="4426" spans="1:8">
      <c r="A4426" s="13"/>
      <c r="B4426" s="4"/>
      <c r="C4426" s="14" t="str">
        <f>IFERROR(VLOOKUP(B4426,'تكويد الاصناف'!$A$5:$B$1100,2,0),"")</f>
        <v/>
      </c>
      <c r="D4426" s="4"/>
      <c r="E4426" s="4"/>
      <c r="F4426" s="24"/>
      <c r="G4426" s="4"/>
      <c r="H4426" s="14" t="str">
        <f>IFERROR(VLOOKUP(B4426,'تكويد الاصناف'!$A$5:$C$1100,3,0),"")</f>
        <v/>
      </c>
    </row>
    <row r="4427" spans="1:8">
      <c r="A4427" s="13"/>
      <c r="B4427" s="4"/>
      <c r="C4427" s="14" t="str">
        <f>IFERROR(VLOOKUP(B4427,'تكويد الاصناف'!$A$5:$B$1100,2,0),"")</f>
        <v/>
      </c>
      <c r="D4427" s="4"/>
      <c r="E4427" s="4"/>
      <c r="F4427" s="24"/>
      <c r="G4427" s="4"/>
      <c r="H4427" s="14" t="str">
        <f>IFERROR(VLOOKUP(B4427,'تكويد الاصناف'!$A$5:$C$1100,3,0),"")</f>
        <v/>
      </c>
    </row>
    <row r="4428" spans="1:8">
      <c r="A4428" s="13"/>
      <c r="B4428" s="4"/>
      <c r="C4428" s="14" t="str">
        <f>IFERROR(VLOOKUP(B4428,'تكويد الاصناف'!$A$5:$B$1100,2,0),"")</f>
        <v/>
      </c>
      <c r="D4428" s="4"/>
      <c r="E4428" s="4"/>
      <c r="F4428" s="24"/>
      <c r="G4428" s="4"/>
      <c r="H4428" s="14" t="str">
        <f>IFERROR(VLOOKUP(B4428,'تكويد الاصناف'!$A$5:$C$1100,3,0),"")</f>
        <v/>
      </c>
    </row>
    <row r="4429" spans="1:8">
      <c r="A4429" s="13"/>
      <c r="B4429" s="4"/>
      <c r="C4429" s="14" t="str">
        <f>IFERROR(VLOOKUP(B4429,'تكويد الاصناف'!$A$5:$B$1100,2,0),"")</f>
        <v/>
      </c>
      <c r="D4429" s="4"/>
      <c r="E4429" s="4"/>
      <c r="F4429" s="24"/>
      <c r="G4429" s="4"/>
      <c r="H4429" s="14" t="str">
        <f>IFERROR(VLOOKUP(B4429,'تكويد الاصناف'!$A$5:$C$1100,3,0),"")</f>
        <v/>
      </c>
    </row>
    <row r="4430" spans="1:8">
      <c r="A4430" s="13"/>
      <c r="B4430" s="4"/>
      <c r="C4430" s="14" t="str">
        <f>IFERROR(VLOOKUP(B4430,'تكويد الاصناف'!$A$5:$B$1100,2,0),"")</f>
        <v/>
      </c>
      <c r="D4430" s="4"/>
      <c r="E4430" s="4"/>
      <c r="F4430" s="24"/>
      <c r="G4430" s="4"/>
      <c r="H4430" s="14" t="str">
        <f>IFERROR(VLOOKUP(B4430,'تكويد الاصناف'!$A$5:$C$1100,3,0),"")</f>
        <v/>
      </c>
    </row>
    <row r="4431" spans="1:8">
      <c r="A4431" s="13"/>
      <c r="B4431" s="4"/>
      <c r="C4431" s="14" t="str">
        <f>IFERROR(VLOOKUP(B4431,'تكويد الاصناف'!$A$5:$B$1100,2,0),"")</f>
        <v/>
      </c>
      <c r="D4431" s="4"/>
      <c r="E4431" s="4"/>
      <c r="F4431" s="24"/>
      <c r="G4431" s="4"/>
      <c r="H4431" s="14" t="str">
        <f>IFERROR(VLOOKUP(B4431,'تكويد الاصناف'!$A$5:$C$1100,3,0),"")</f>
        <v/>
      </c>
    </row>
    <row r="4432" spans="1:8">
      <c r="A4432" s="13"/>
      <c r="B4432" s="4"/>
      <c r="C4432" s="14" t="str">
        <f>IFERROR(VLOOKUP(B4432,'تكويد الاصناف'!$A$5:$B$1100,2,0),"")</f>
        <v/>
      </c>
      <c r="D4432" s="4"/>
      <c r="E4432" s="4"/>
      <c r="F4432" s="24"/>
      <c r="G4432" s="4"/>
      <c r="H4432" s="14" t="str">
        <f>IFERROR(VLOOKUP(B4432,'تكويد الاصناف'!$A$5:$C$1100,3,0),"")</f>
        <v/>
      </c>
    </row>
    <row r="4433" spans="1:8">
      <c r="A4433" s="13"/>
      <c r="B4433" s="4"/>
      <c r="C4433" s="14" t="str">
        <f>IFERROR(VLOOKUP(B4433,'تكويد الاصناف'!$A$5:$B$1100,2,0),"")</f>
        <v/>
      </c>
      <c r="D4433" s="4"/>
      <c r="E4433" s="4"/>
      <c r="F4433" s="24"/>
      <c r="G4433" s="4"/>
      <c r="H4433" s="14" t="str">
        <f>IFERROR(VLOOKUP(B4433,'تكويد الاصناف'!$A$5:$C$1100,3,0),"")</f>
        <v/>
      </c>
    </row>
    <row r="4434" spans="1:8">
      <c r="A4434" s="13"/>
      <c r="B4434" s="4"/>
      <c r="C4434" s="14" t="str">
        <f>IFERROR(VLOOKUP(B4434,'تكويد الاصناف'!$A$5:$B$1100,2,0),"")</f>
        <v/>
      </c>
      <c r="D4434" s="4"/>
      <c r="E4434" s="4"/>
      <c r="F4434" s="24"/>
      <c r="G4434" s="4"/>
      <c r="H4434" s="14" t="str">
        <f>IFERROR(VLOOKUP(B4434,'تكويد الاصناف'!$A$5:$C$1100,3,0),"")</f>
        <v/>
      </c>
    </row>
    <row r="4435" spans="1:8">
      <c r="A4435" s="13"/>
      <c r="B4435" s="4"/>
      <c r="C4435" s="14" t="str">
        <f>IFERROR(VLOOKUP(B4435,'تكويد الاصناف'!$A$5:$B$1100,2,0),"")</f>
        <v/>
      </c>
      <c r="D4435" s="4"/>
      <c r="E4435" s="4"/>
      <c r="F4435" s="24"/>
      <c r="G4435" s="4"/>
      <c r="H4435" s="14" t="str">
        <f>IFERROR(VLOOKUP(B4435,'تكويد الاصناف'!$A$5:$C$1100,3,0),"")</f>
        <v/>
      </c>
    </row>
    <row r="4436" spans="1:8">
      <c r="A4436" s="13"/>
      <c r="B4436" s="4"/>
      <c r="C4436" s="14" t="str">
        <f>IFERROR(VLOOKUP(B4436,'تكويد الاصناف'!$A$5:$B$1100,2,0),"")</f>
        <v/>
      </c>
      <c r="D4436" s="4"/>
      <c r="E4436" s="4"/>
      <c r="F4436" s="24"/>
      <c r="G4436" s="4"/>
      <c r="H4436" s="14" t="str">
        <f>IFERROR(VLOOKUP(B4436,'تكويد الاصناف'!$A$5:$C$1100,3,0),"")</f>
        <v/>
      </c>
    </row>
    <row r="4437" spans="1:8">
      <c r="A4437" s="13"/>
      <c r="B4437" s="4"/>
      <c r="C4437" s="14" t="str">
        <f>IFERROR(VLOOKUP(B4437,'تكويد الاصناف'!$A$5:$B$1100,2,0),"")</f>
        <v/>
      </c>
      <c r="D4437" s="4"/>
      <c r="E4437" s="4"/>
      <c r="F4437" s="24"/>
      <c r="G4437" s="4"/>
      <c r="H4437" s="14" t="str">
        <f>IFERROR(VLOOKUP(B4437,'تكويد الاصناف'!$A$5:$C$1100,3,0),"")</f>
        <v/>
      </c>
    </row>
    <row r="4438" spans="1:8">
      <c r="A4438" s="13"/>
      <c r="B4438" s="4"/>
      <c r="C4438" s="14" t="str">
        <f>IFERROR(VLOOKUP(B4438,'تكويد الاصناف'!$A$5:$B$1100,2,0),"")</f>
        <v/>
      </c>
      <c r="D4438" s="4"/>
      <c r="E4438" s="4"/>
      <c r="F4438" s="24"/>
      <c r="G4438" s="4"/>
      <c r="H4438" s="14" t="str">
        <f>IFERROR(VLOOKUP(B4438,'تكويد الاصناف'!$A$5:$C$1100,3,0),"")</f>
        <v/>
      </c>
    </row>
    <row r="4439" spans="1:8">
      <c r="A4439" s="13"/>
      <c r="B4439" s="4"/>
      <c r="C4439" s="14" t="str">
        <f>IFERROR(VLOOKUP(B4439,'تكويد الاصناف'!$A$5:$B$1100,2,0),"")</f>
        <v/>
      </c>
      <c r="D4439" s="4"/>
      <c r="E4439" s="4"/>
      <c r="F4439" s="24"/>
      <c r="G4439" s="4"/>
      <c r="H4439" s="14" t="str">
        <f>IFERROR(VLOOKUP(B4439,'تكويد الاصناف'!$A$5:$C$1100,3,0),"")</f>
        <v/>
      </c>
    </row>
    <row r="4440" spans="1:8">
      <c r="A4440" s="13"/>
      <c r="B4440" s="4"/>
      <c r="C4440" s="14" t="str">
        <f>IFERROR(VLOOKUP(B4440,'تكويد الاصناف'!$A$5:$B$1100,2,0),"")</f>
        <v/>
      </c>
      <c r="D4440" s="4"/>
      <c r="E4440" s="4"/>
      <c r="F4440" s="24"/>
      <c r="G4440" s="4"/>
      <c r="H4440" s="14" t="str">
        <f>IFERROR(VLOOKUP(B4440,'تكويد الاصناف'!$A$5:$C$1100,3,0),"")</f>
        <v/>
      </c>
    </row>
    <row r="4441" spans="1:8">
      <c r="A4441" s="13"/>
      <c r="B4441" s="4"/>
      <c r="C4441" s="14" t="str">
        <f>IFERROR(VLOOKUP(B4441,'تكويد الاصناف'!$A$5:$B$1100,2,0),"")</f>
        <v/>
      </c>
      <c r="D4441" s="4"/>
      <c r="E4441" s="4"/>
      <c r="F4441" s="24"/>
      <c r="G4441" s="4"/>
      <c r="H4441" s="14" t="str">
        <f>IFERROR(VLOOKUP(B4441,'تكويد الاصناف'!$A$5:$C$1100,3,0),"")</f>
        <v/>
      </c>
    </row>
    <row r="4442" spans="1:8">
      <c r="A4442" s="13"/>
      <c r="B4442" s="4"/>
      <c r="C4442" s="14" t="str">
        <f>IFERROR(VLOOKUP(B4442,'تكويد الاصناف'!$A$5:$B$1100,2,0),"")</f>
        <v/>
      </c>
      <c r="D4442" s="4"/>
      <c r="E4442" s="4"/>
      <c r="F4442" s="24"/>
      <c r="G4442" s="4"/>
      <c r="H4442" s="14" t="str">
        <f>IFERROR(VLOOKUP(B4442,'تكويد الاصناف'!$A$5:$C$1100,3,0),"")</f>
        <v/>
      </c>
    </row>
    <row r="4443" spans="1:8">
      <c r="A4443" s="13"/>
      <c r="B4443" s="4"/>
      <c r="C4443" s="14" t="str">
        <f>IFERROR(VLOOKUP(B4443,'تكويد الاصناف'!$A$5:$B$1100,2,0),"")</f>
        <v/>
      </c>
      <c r="D4443" s="4"/>
      <c r="E4443" s="4"/>
      <c r="F4443" s="24"/>
      <c r="G4443" s="4"/>
      <c r="H4443" s="14" t="str">
        <f>IFERROR(VLOOKUP(B4443,'تكويد الاصناف'!$A$5:$C$1100,3,0),"")</f>
        <v/>
      </c>
    </row>
    <row r="4444" spans="1:8">
      <c r="A4444" s="13"/>
      <c r="B4444" s="4"/>
      <c r="C4444" s="14" t="str">
        <f>IFERROR(VLOOKUP(B4444,'تكويد الاصناف'!$A$5:$B$1100,2,0),"")</f>
        <v/>
      </c>
      <c r="D4444" s="4"/>
      <c r="E4444" s="4"/>
      <c r="F4444" s="24"/>
      <c r="G4444" s="4"/>
      <c r="H4444" s="14" t="str">
        <f>IFERROR(VLOOKUP(B4444,'تكويد الاصناف'!$A$5:$C$1100,3,0),"")</f>
        <v/>
      </c>
    </row>
    <row r="4445" spans="1:8">
      <c r="A4445" s="13"/>
      <c r="B4445" s="4"/>
      <c r="C4445" s="14" t="str">
        <f>IFERROR(VLOOKUP(B4445,'تكويد الاصناف'!$A$5:$B$1100,2,0),"")</f>
        <v/>
      </c>
      <c r="D4445" s="4"/>
      <c r="E4445" s="4"/>
      <c r="F4445" s="24"/>
      <c r="G4445" s="4"/>
      <c r="H4445" s="14" t="str">
        <f>IFERROR(VLOOKUP(B4445,'تكويد الاصناف'!$A$5:$C$1100,3,0),"")</f>
        <v/>
      </c>
    </row>
    <row r="4446" spans="1:8">
      <c r="A4446" s="13"/>
      <c r="B4446" s="4"/>
      <c r="C4446" s="14" t="str">
        <f>IFERROR(VLOOKUP(B4446,'تكويد الاصناف'!$A$5:$B$1100,2,0),"")</f>
        <v/>
      </c>
      <c r="D4446" s="4"/>
      <c r="E4446" s="4"/>
      <c r="F4446" s="24"/>
      <c r="G4446" s="4"/>
      <c r="H4446" s="14" t="str">
        <f>IFERROR(VLOOKUP(B4446,'تكويد الاصناف'!$A$5:$C$1100,3,0),"")</f>
        <v/>
      </c>
    </row>
    <row r="4447" spans="1:8">
      <c r="A4447" s="13"/>
      <c r="B4447" s="4"/>
      <c r="C4447" s="14" t="str">
        <f>IFERROR(VLOOKUP(B4447,'تكويد الاصناف'!$A$5:$B$1100,2,0),"")</f>
        <v/>
      </c>
      <c r="D4447" s="4"/>
      <c r="E4447" s="4"/>
      <c r="F4447" s="24"/>
      <c r="G4447" s="4"/>
      <c r="H4447" s="14" t="str">
        <f>IFERROR(VLOOKUP(B4447,'تكويد الاصناف'!$A$5:$C$1100,3,0),"")</f>
        <v/>
      </c>
    </row>
    <row r="4448" spans="1:8">
      <c r="A4448" s="13"/>
      <c r="B4448" s="4"/>
      <c r="C4448" s="14" t="str">
        <f>IFERROR(VLOOKUP(B4448,'تكويد الاصناف'!$A$5:$B$1100,2,0),"")</f>
        <v/>
      </c>
      <c r="D4448" s="4"/>
      <c r="E4448" s="4"/>
      <c r="F4448" s="24"/>
      <c r="G4448" s="4"/>
      <c r="H4448" s="14" t="str">
        <f>IFERROR(VLOOKUP(B4448,'تكويد الاصناف'!$A$5:$C$1100,3,0),"")</f>
        <v/>
      </c>
    </row>
    <row r="4449" spans="1:8">
      <c r="A4449" s="13"/>
      <c r="B4449" s="4"/>
      <c r="C4449" s="14" t="str">
        <f>IFERROR(VLOOKUP(B4449,'تكويد الاصناف'!$A$5:$B$1100,2,0),"")</f>
        <v/>
      </c>
      <c r="D4449" s="4"/>
      <c r="E4449" s="4"/>
      <c r="F4449" s="24"/>
      <c r="G4449" s="4"/>
      <c r="H4449" s="14" t="str">
        <f>IFERROR(VLOOKUP(B4449,'تكويد الاصناف'!$A$5:$C$1100,3,0),"")</f>
        <v/>
      </c>
    </row>
    <row r="4450" spans="1:8">
      <c r="A4450" s="13"/>
      <c r="B4450" s="4"/>
      <c r="C4450" s="14" t="str">
        <f>IFERROR(VLOOKUP(B4450,'تكويد الاصناف'!$A$5:$B$1100,2,0),"")</f>
        <v/>
      </c>
      <c r="D4450" s="4"/>
      <c r="E4450" s="4"/>
      <c r="F4450" s="24"/>
      <c r="G4450" s="4"/>
      <c r="H4450" s="14" t="str">
        <f>IFERROR(VLOOKUP(B4450,'تكويد الاصناف'!$A$5:$C$1100,3,0),"")</f>
        <v/>
      </c>
    </row>
    <row r="4451" spans="1:8">
      <c r="A4451" s="13"/>
      <c r="B4451" s="4"/>
      <c r="C4451" s="14" t="str">
        <f>IFERROR(VLOOKUP(B4451,'تكويد الاصناف'!$A$5:$B$1100,2,0),"")</f>
        <v/>
      </c>
      <c r="D4451" s="4"/>
      <c r="E4451" s="4"/>
      <c r="F4451" s="24"/>
      <c r="G4451" s="4"/>
      <c r="H4451" s="14" t="str">
        <f>IFERROR(VLOOKUP(B4451,'تكويد الاصناف'!$A$5:$C$1100,3,0),"")</f>
        <v/>
      </c>
    </row>
    <row r="4452" spans="1:8">
      <c r="A4452" s="13"/>
      <c r="B4452" s="4"/>
      <c r="C4452" s="14" t="str">
        <f>IFERROR(VLOOKUP(B4452,'تكويد الاصناف'!$A$5:$B$1100,2,0),"")</f>
        <v/>
      </c>
      <c r="D4452" s="4"/>
      <c r="E4452" s="4"/>
      <c r="F4452" s="24"/>
      <c r="G4452" s="4"/>
      <c r="H4452" s="14" t="str">
        <f>IFERROR(VLOOKUP(B4452,'تكويد الاصناف'!$A$5:$C$1100,3,0),"")</f>
        <v/>
      </c>
    </row>
    <row r="4453" spans="1:8">
      <c r="A4453" s="13"/>
      <c r="B4453" s="4"/>
      <c r="C4453" s="14" t="str">
        <f>IFERROR(VLOOKUP(B4453,'تكويد الاصناف'!$A$5:$B$1100,2,0),"")</f>
        <v/>
      </c>
      <c r="D4453" s="4"/>
      <c r="E4453" s="4"/>
      <c r="F4453" s="24"/>
      <c r="G4453" s="4"/>
      <c r="H4453" s="14" t="str">
        <f>IFERROR(VLOOKUP(B4453,'تكويد الاصناف'!$A$5:$C$1100,3,0),"")</f>
        <v/>
      </c>
    </row>
    <row r="4454" spans="1:8">
      <c r="A4454" s="13"/>
      <c r="B4454" s="4"/>
      <c r="C4454" s="14" t="str">
        <f>IFERROR(VLOOKUP(B4454,'تكويد الاصناف'!$A$5:$B$1100,2,0),"")</f>
        <v/>
      </c>
      <c r="D4454" s="4"/>
      <c r="E4454" s="4"/>
      <c r="F4454" s="24"/>
      <c r="G4454" s="4"/>
      <c r="H4454" s="14" t="str">
        <f>IFERROR(VLOOKUP(B4454,'تكويد الاصناف'!$A$5:$C$1100,3,0),"")</f>
        <v/>
      </c>
    </row>
    <row r="4455" spans="1:8">
      <c r="A4455" s="13"/>
      <c r="B4455" s="4"/>
      <c r="C4455" s="14" t="str">
        <f>IFERROR(VLOOKUP(B4455,'تكويد الاصناف'!$A$5:$B$1100,2,0),"")</f>
        <v/>
      </c>
      <c r="D4455" s="4"/>
      <c r="E4455" s="4"/>
      <c r="F4455" s="24"/>
      <c r="G4455" s="4"/>
      <c r="H4455" s="14" t="str">
        <f>IFERROR(VLOOKUP(B4455,'تكويد الاصناف'!$A$5:$C$1100,3,0),"")</f>
        <v/>
      </c>
    </row>
    <row r="4456" spans="1:8">
      <c r="A4456" s="13"/>
      <c r="B4456" s="4"/>
      <c r="C4456" s="14" t="str">
        <f>IFERROR(VLOOKUP(B4456,'تكويد الاصناف'!$A$5:$B$1100,2,0),"")</f>
        <v/>
      </c>
      <c r="D4456" s="4"/>
      <c r="E4456" s="4"/>
      <c r="F4456" s="24"/>
      <c r="G4456" s="4"/>
      <c r="H4456" s="14" t="str">
        <f>IFERROR(VLOOKUP(B4456,'تكويد الاصناف'!$A$5:$C$1100,3,0),"")</f>
        <v/>
      </c>
    </row>
    <row r="4457" spans="1:8">
      <c r="A4457" s="13"/>
      <c r="B4457" s="4"/>
      <c r="C4457" s="14" t="str">
        <f>IFERROR(VLOOKUP(B4457,'تكويد الاصناف'!$A$5:$B$1100,2,0),"")</f>
        <v/>
      </c>
      <c r="D4457" s="4"/>
      <c r="E4457" s="4"/>
      <c r="F4457" s="24"/>
      <c r="G4457" s="4"/>
      <c r="H4457" s="14" t="str">
        <f>IFERROR(VLOOKUP(B4457,'تكويد الاصناف'!$A$5:$C$1100,3,0),"")</f>
        <v/>
      </c>
    </row>
    <row r="4458" spans="1:8">
      <c r="A4458" s="13"/>
      <c r="B4458" s="4"/>
      <c r="C4458" s="14" t="str">
        <f>IFERROR(VLOOKUP(B4458,'تكويد الاصناف'!$A$5:$B$1100,2,0),"")</f>
        <v/>
      </c>
      <c r="D4458" s="4"/>
      <c r="E4458" s="4"/>
      <c r="F4458" s="24"/>
      <c r="G4458" s="4"/>
      <c r="H4458" s="14" t="str">
        <f>IFERROR(VLOOKUP(B4458,'تكويد الاصناف'!$A$5:$C$1100,3,0),"")</f>
        <v/>
      </c>
    </row>
    <row r="4459" spans="1:8">
      <c r="A4459" s="13"/>
      <c r="B4459" s="4"/>
      <c r="C4459" s="14" t="str">
        <f>IFERROR(VLOOKUP(B4459,'تكويد الاصناف'!$A$5:$B$1100,2,0),"")</f>
        <v/>
      </c>
      <c r="D4459" s="4"/>
      <c r="E4459" s="4"/>
      <c r="F4459" s="24"/>
      <c r="G4459" s="4"/>
      <c r="H4459" s="14" t="str">
        <f>IFERROR(VLOOKUP(B4459,'تكويد الاصناف'!$A$5:$C$1100,3,0),"")</f>
        <v/>
      </c>
    </row>
    <row r="4460" spans="1:8">
      <c r="A4460" s="13"/>
      <c r="B4460" s="4"/>
      <c r="C4460" s="14" t="str">
        <f>IFERROR(VLOOKUP(B4460,'تكويد الاصناف'!$A$5:$B$1100,2,0),"")</f>
        <v/>
      </c>
      <c r="D4460" s="4"/>
      <c r="E4460" s="4"/>
      <c r="F4460" s="24"/>
      <c r="G4460" s="4"/>
      <c r="H4460" s="14" t="str">
        <f>IFERROR(VLOOKUP(B4460,'تكويد الاصناف'!$A$5:$C$1100,3,0),"")</f>
        <v/>
      </c>
    </row>
    <row r="4461" spans="1:8">
      <c r="A4461" s="13"/>
      <c r="B4461" s="4"/>
      <c r="C4461" s="14" t="str">
        <f>IFERROR(VLOOKUP(B4461,'تكويد الاصناف'!$A$5:$B$1100,2,0),"")</f>
        <v/>
      </c>
      <c r="D4461" s="4"/>
      <c r="E4461" s="4"/>
      <c r="F4461" s="24"/>
      <c r="G4461" s="4"/>
      <c r="H4461" s="14" t="str">
        <f>IFERROR(VLOOKUP(B4461,'تكويد الاصناف'!$A$5:$C$1100,3,0),"")</f>
        <v/>
      </c>
    </row>
    <row r="4462" spans="1:8">
      <c r="A4462" s="13"/>
      <c r="B4462" s="4"/>
      <c r="C4462" s="14" t="str">
        <f>IFERROR(VLOOKUP(B4462,'تكويد الاصناف'!$A$5:$B$1100,2,0),"")</f>
        <v/>
      </c>
      <c r="D4462" s="4"/>
      <c r="E4462" s="4"/>
      <c r="F4462" s="24"/>
      <c r="G4462" s="4"/>
      <c r="H4462" s="14" t="str">
        <f>IFERROR(VLOOKUP(B4462,'تكويد الاصناف'!$A$5:$C$1100,3,0),"")</f>
        <v/>
      </c>
    </row>
    <row r="4463" spans="1:8">
      <c r="A4463" s="13"/>
      <c r="B4463" s="4"/>
      <c r="C4463" s="14" t="str">
        <f>IFERROR(VLOOKUP(B4463,'تكويد الاصناف'!$A$5:$B$1100,2,0),"")</f>
        <v/>
      </c>
      <c r="D4463" s="4"/>
      <c r="E4463" s="4"/>
      <c r="F4463" s="24"/>
      <c r="G4463" s="4"/>
      <c r="H4463" s="14" t="str">
        <f>IFERROR(VLOOKUP(B4463,'تكويد الاصناف'!$A$5:$C$1100,3,0),"")</f>
        <v/>
      </c>
    </row>
    <row r="4464" spans="1:8">
      <c r="A4464" s="13"/>
      <c r="B4464" s="4"/>
      <c r="C4464" s="14" t="str">
        <f>IFERROR(VLOOKUP(B4464,'تكويد الاصناف'!$A$5:$B$1100,2,0),"")</f>
        <v/>
      </c>
      <c r="D4464" s="4"/>
      <c r="E4464" s="4"/>
      <c r="F4464" s="24"/>
      <c r="G4464" s="4"/>
      <c r="H4464" s="14" t="str">
        <f>IFERROR(VLOOKUP(B4464,'تكويد الاصناف'!$A$5:$C$1100,3,0),"")</f>
        <v/>
      </c>
    </row>
    <row r="4465" spans="1:8">
      <c r="A4465" s="13"/>
      <c r="B4465" s="4"/>
      <c r="C4465" s="14" t="str">
        <f>IFERROR(VLOOKUP(B4465,'تكويد الاصناف'!$A$5:$B$1100,2,0),"")</f>
        <v/>
      </c>
      <c r="D4465" s="4"/>
      <c r="E4465" s="4"/>
      <c r="F4465" s="24"/>
      <c r="G4465" s="4"/>
      <c r="H4465" s="14" t="str">
        <f>IFERROR(VLOOKUP(B4465,'تكويد الاصناف'!$A$5:$C$1100,3,0),"")</f>
        <v/>
      </c>
    </row>
    <row r="4466" spans="1:8">
      <c r="A4466" s="13"/>
      <c r="B4466" s="4"/>
      <c r="C4466" s="14" t="str">
        <f>IFERROR(VLOOKUP(B4466,'تكويد الاصناف'!$A$5:$B$1100,2,0),"")</f>
        <v/>
      </c>
      <c r="D4466" s="4"/>
      <c r="E4466" s="4"/>
      <c r="F4466" s="24"/>
      <c r="G4466" s="4"/>
      <c r="H4466" s="14" t="str">
        <f>IFERROR(VLOOKUP(B4466,'تكويد الاصناف'!$A$5:$C$1100,3,0),"")</f>
        <v/>
      </c>
    </row>
    <row r="4467" spans="1:8">
      <c r="A4467" s="13"/>
      <c r="B4467" s="4"/>
      <c r="C4467" s="14" t="str">
        <f>IFERROR(VLOOKUP(B4467,'تكويد الاصناف'!$A$5:$B$1100,2,0),"")</f>
        <v/>
      </c>
      <c r="D4467" s="4"/>
      <c r="E4467" s="4"/>
      <c r="F4467" s="24"/>
      <c r="G4467" s="4"/>
      <c r="H4467" s="14" t="str">
        <f>IFERROR(VLOOKUP(B4467,'تكويد الاصناف'!$A$5:$C$1100,3,0),"")</f>
        <v/>
      </c>
    </row>
    <row r="4468" spans="1:8">
      <c r="A4468" s="13"/>
      <c r="B4468" s="4"/>
      <c r="C4468" s="14" t="str">
        <f>IFERROR(VLOOKUP(B4468,'تكويد الاصناف'!$A$5:$B$1100,2,0),"")</f>
        <v/>
      </c>
      <c r="D4468" s="4"/>
      <c r="E4468" s="4"/>
      <c r="F4468" s="24"/>
      <c r="G4468" s="4"/>
      <c r="H4468" s="14" t="str">
        <f>IFERROR(VLOOKUP(B4468,'تكويد الاصناف'!$A$5:$C$1100,3,0),"")</f>
        <v/>
      </c>
    </row>
    <row r="4469" spans="1:8">
      <c r="A4469" s="13"/>
      <c r="B4469" s="4"/>
      <c r="C4469" s="14" t="str">
        <f>IFERROR(VLOOKUP(B4469,'تكويد الاصناف'!$A$5:$B$1100,2,0),"")</f>
        <v/>
      </c>
      <c r="D4469" s="4"/>
      <c r="E4469" s="4"/>
      <c r="F4469" s="24"/>
      <c r="G4469" s="4"/>
      <c r="H4469" s="14" t="str">
        <f>IFERROR(VLOOKUP(B4469,'تكويد الاصناف'!$A$5:$C$1100,3,0),"")</f>
        <v/>
      </c>
    </row>
    <row r="4470" spans="1:8">
      <c r="A4470" s="13"/>
      <c r="B4470" s="4"/>
      <c r="C4470" s="14" t="str">
        <f>IFERROR(VLOOKUP(B4470,'تكويد الاصناف'!$A$5:$B$1100,2,0),"")</f>
        <v/>
      </c>
      <c r="D4470" s="4"/>
      <c r="E4470" s="4"/>
      <c r="F4470" s="24"/>
      <c r="G4470" s="4"/>
      <c r="H4470" s="14" t="str">
        <f>IFERROR(VLOOKUP(B4470,'تكويد الاصناف'!$A$5:$C$1100,3,0),"")</f>
        <v/>
      </c>
    </row>
    <row r="4471" spans="1:8">
      <c r="A4471" s="13"/>
      <c r="B4471" s="4"/>
      <c r="C4471" s="14" t="str">
        <f>IFERROR(VLOOKUP(B4471,'تكويد الاصناف'!$A$5:$B$1100,2,0),"")</f>
        <v/>
      </c>
      <c r="D4471" s="4"/>
      <c r="E4471" s="4"/>
      <c r="F4471" s="24"/>
      <c r="G4471" s="4"/>
      <c r="H4471" s="14" t="str">
        <f>IFERROR(VLOOKUP(B4471,'تكويد الاصناف'!$A$5:$C$1100,3,0),"")</f>
        <v/>
      </c>
    </row>
    <row r="4472" spans="1:8">
      <c r="A4472" s="13"/>
      <c r="B4472" s="4"/>
      <c r="C4472" s="14" t="str">
        <f>IFERROR(VLOOKUP(B4472,'تكويد الاصناف'!$A$5:$B$1100,2,0),"")</f>
        <v/>
      </c>
      <c r="D4472" s="4"/>
      <c r="E4472" s="4"/>
      <c r="F4472" s="24"/>
      <c r="G4472" s="4"/>
      <c r="H4472" s="14" t="str">
        <f>IFERROR(VLOOKUP(B4472,'تكويد الاصناف'!$A$5:$C$1100,3,0),"")</f>
        <v/>
      </c>
    </row>
    <row r="4473" spans="1:8">
      <c r="A4473" s="13"/>
      <c r="B4473" s="4"/>
      <c r="C4473" s="14" t="str">
        <f>IFERROR(VLOOKUP(B4473,'تكويد الاصناف'!$A$5:$B$1100,2,0),"")</f>
        <v/>
      </c>
      <c r="D4473" s="4"/>
      <c r="E4473" s="4"/>
      <c r="F4473" s="24"/>
      <c r="G4473" s="4"/>
      <c r="H4473" s="14" t="str">
        <f>IFERROR(VLOOKUP(B4473,'تكويد الاصناف'!$A$5:$C$1100,3,0),"")</f>
        <v/>
      </c>
    </row>
    <row r="4474" spans="1:8">
      <c r="A4474" s="13"/>
      <c r="B4474" s="4"/>
      <c r="C4474" s="14" t="str">
        <f>IFERROR(VLOOKUP(B4474,'تكويد الاصناف'!$A$5:$B$1100,2,0),"")</f>
        <v/>
      </c>
      <c r="D4474" s="4"/>
      <c r="E4474" s="4"/>
      <c r="F4474" s="24"/>
      <c r="G4474" s="4"/>
      <c r="H4474" s="14" t="str">
        <f>IFERROR(VLOOKUP(B4474,'تكويد الاصناف'!$A$5:$C$1100,3,0),"")</f>
        <v/>
      </c>
    </row>
    <row r="4475" spans="1:8">
      <c r="A4475" s="13"/>
      <c r="B4475" s="4"/>
      <c r="C4475" s="14" t="str">
        <f>IFERROR(VLOOKUP(B4475,'تكويد الاصناف'!$A$5:$B$1100,2,0),"")</f>
        <v/>
      </c>
      <c r="D4475" s="4"/>
      <c r="E4475" s="4"/>
      <c r="F4475" s="24"/>
      <c r="G4475" s="4"/>
      <c r="H4475" s="14" t="str">
        <f>IFERROR(VLOOKUP(B4475,'تكويد الاصناف'!$A$5:$C$1100,3,0),"")</f>
        <v/>
      </c>
    </row>
    <row r="4476" spans="1:8">
      <c r="A4476" s="13"/>
      <c r="B4476" s="4"/>
      <c r="C4476" s="14" t="str">
        <f>IFERROR(VLOOKUP(B4476,'تكويد الاصناف'!$A$5:$B$1100,2,0),"")</f>
        <v/>
      </c>
      <c r="D4476" s="4"/>
      <c r="E4476" s="4"/>
      <c r="F4476" s="24"/>
      <c r="G4476" s="4"/>
      <c r="H4476" s="14" t="str">
        <f>IFERROR(VLOOKUP(B4476,'تكويد الاصناف'!$A$5:$C$1100,3,0),"")</f>
        <v/>
      </c>
    </row>
    <row r="4477" spans="1:8">
      <c r="A4477" s="13"/>
      <c r="B4477" s="4"/>
      <c r="C4477" s="14" t="str">
        <f>IFERROR(VLOOKUP(B4477,'تكويد الاصناف'!$A$5:$B$1100,2,0),"")</f>
        <v/>
      </c>
      <c r="D4477" s="4"/>
      <c r="E4477" s="4"/>
      <c r="F4477" s="24"/>
      <c r="G4477" s="4"/>
      <c r="H4477" s="14" t="str">
        <f>IFERROR(VLOOKUP(B4477,'تكويد الاصناف'!$A$5:$C$1100,3,0),"")</f>
        <v/>
      </c>
    </row>
    <row r="4478" spans="1:8">
      <c r="A4478" s="13"/>
      <c r="B4478" s="4"/>
      <c r="C4478" s="14" t="str">
        <f>IFERROR(VLOOKUP(B4478,'تكويد الاصناف'!$A$5:$B$1100,2,0),"")</f>
        <v/>
      </c>
      <c r="D4478" s="4"/>
      <c r="E4478" s="4"/>
      <c r="F4478" s="24"/>
      <c r="G4478" s="4"/>
      <c r="H4478" s="14" t="str">
        <f>IFERROR(VLOOKUP(B4478,'تكويد الاصناف'!$A$5:$C$1100,3,0),"")</f>
        <v/>
      </c>
    </row>
    <row r="4479" spans="1:8">
      <c r="A4479" s="13"/>
      <c r="B4479" s="4"/>
      <c r="C4479" s="14" t="str">
        <f>IFERROR(VLOOKUP(B4479,'تكويد الاصناف'!$A$5:$B$1100,2,0),"")</f>
        <v/>
      </c>
      <c r="D4479" s="4"/>
      <c r="E4479" s="4"/>
      <c r="F4479" s="24"/>
      <c r="G4479" s="4"/>
      <c r="H4479" s="14" t="str">
        <f>IFERROR(VLOOKUP(B4479,'تكويد الاصناف'!$A$5:$C$1100,3,0),"")</f>
        <v/>
      </c>
    </row>
    <row r="4480" spans="1:8">
      <c r="A4480" s="13"/>
      <c r="B4480" s="4"/>
      <c r="C4480" s="14" t="str">
        <f>IFERROR(VLOOKUP(B4480,'تكويد الاصناف'!$A$5:$B$1100,2,0),"")</f>
        <v/>
      </c>
      <c r="D4480" s="4"/>
      <c r="E4480" s="4"/>
      <c r="F4480" s="24"/>
      <c r="G4480" s="4"/>
      <c r="H4480" s="14" t="str">
        <f>IFERROR(VLOOKUP(B4480,'تكويد الاصناف'!$A$5:$C$1100,3,0),"")</f>
        <v/>
      </c>
    </row>
    <row r="4481" spans="1:8">
      <c r="A4481" s="13"/>
      <c r="B4481" s="4"/>
      <c r="C4481" s="14" t="str">
        <f>IFERROR(VLOOKUP(B4481,'تكويد الاصناف'!$A$5:$B$1100,2,0),"")</f>
        <v/>
      </c>
      <c r="D4481" s="4"/>
      <c r="E4481" s="4"/>
      <c r="F4481" s="24"/>
      <c r="G4481" s="4"/>
      <c r="H4481" s="14" t="str">
        <f>IFERROR(VLOOKUP(B4481,'تكويد الاصناف'!$A$5:$C$1100,3,0),"")</f>
        <v/>
      </c>
    </row>
    <row r="4482" spans="1:8">
      <c r="A4482" s="13"/>
      <c r="B4482" s="4"/>
      <c r="C4482" s="14" t="str">
        <f>IFERROR(VLOOKUP(B4482,'تكويد الاصناف'!$A$5:$B$1100,2,0),"")</f>
        <v/>
      </c>
      <c r="D4482" s="4"/>
      <c r="E4482" s="4"/>
      <c r="F4482" s="24"/>
      <c r="G4482" s="4"/>
      <c r="H4482" s="14" t="str">
        <f>IFERROR(VLOOKUP(B4482,'تكويد الاصناف'!$A$5:$C$1100,3,0),"")</f>
        <v/>
      </c>
    </row>
    <row r="4483" spans="1:8">
      <c r="A4483" s="13"/>
      <c r="B4483" s="4"/>
      <c r="C4483" s="14" t="str">
        <f>IFERROR(VLOOKUP(B4483,'تكويد الاصناف'!$A$5:$B$1100,2,0),"")</f>
        <v/>
      </c>
      <c r="D4483" s="4"/>
      <c r="E4483" s="4"/>
      <c r="F4483" s="24"/>
      <c r="G4483" s="4"/>
      <c r="H4483" s="14" t="str">
        <f>IFERROR(VLOOKUP(B4483,'تكويد الاصناف'!$A$5:$C$1100,3,0),"")</f>
        <v/>
      </c>
    </row>
    <row r="4484" spans="1:8">
      <c r="A4484" s="13"/>
      <c r="B4484" s="4"/>
      <c r="C4484" s="14" t="str">
        <f>IFERROR(VLOOKUP(B4484,'تكويد الاصناف'!$A$5:$B$1100,2,0),"")</f>
        <v/>
      </c>
      <c r="D4484" s="4"/>
      <c r="E4484" s="4"/>
      <c r="F4484" s="24"/>
      <c r="G4484" s="4"/>
      <c r="H4484" s="14" t="str">
        <f>IFERROR(VLOOKUP(B4484,'تكويد الاصناف'!$A$5:$C$1100,3,0),"")</f>
        <v/>
      </c>
    </row>
    <row r="4485" spans="1:8">
      <c r="A4485" s="13"/>
      <c r="B4485" s="4"/>
      <c r="C4485" s="14" t="str">
        <f>IFERROR(VLOOKUP(B4485,'تكويد الاصناف'!$A$5:$B$1100,2,0),"")</f>
        <v/>
      </c>
      <c r="D4485" s="4"/>
      <c r="E4485" s="4"/>
      <c r="F4485" s="24"/>
      <c r="G4485" s="4"/>
      <c r="H4485" s="14" t="str">
        <f>IFERROR(VLOOKUP(B4485,'تكويد الاصناف'!$A$5:$C$1100,3,0),"")</f>
        <v/>
      </c>
    </row>
    <row r="4486" spans="1:8">
      <c r="A4486" s="13"/>
      <c r="B4486" s="4"/>
      <c r="C4486" s="14" t="str">
        <f>IFERROR(VLOOKUP(B4486,'تكويد الاصناف'!$A$5:$B$1100,2,0),"")</f>
        <v/>
      </c>
      <c r="D4486" s="4"/>
      <c r="E4486" s="4"/>
      <c r="F4486" s="24"/>
      <c r="G4486" s="4"/>
      <c r="H4486" s="14" t="str">
        <f>IFERROR(VLOOKUP(B4486,'تكويد الاصناف'!$A$5:$C$1100,3,0),"")</f>
        <v/>
      </c>
    </row>
    <row r="4487" spans="1:8">
      <c r="A4487" s="13"/>
      <c r="B4487" s="4"/>
      <c r="C4487" s="14" t="str">
        <f>IFERROR(VLOOKUP(B4487,'تكويد الاصناف'!$A$5:$B$1100,2,0),"")</f>
        <v/>
      </c>
      <c r="D4487" s="4"/>
      <c r="E4487" s="4"/>
      <c r="F4487" s="24"/>
      <c r="G4487" s="4"/>
      <c r="H4487" s="14" t="str">
        <f>IFERROR(VLOOKUP(B4487,'تكويد الاصناف'!$A$5:$C$1100,3,0),"")</f>
        <v/>
      </c>
    </row>
    <row r="4488" spans="1:8">
      <c r="A4488" s="13"/>
      <c r="B4488" s="4"/>
      <c r="C4488" s="14" t="str">
        <f>IFERROR(VLOOKUP(B4488,'تكويد الاصناف'!$A$5:$B$1100,2,0),"")</f>
        <v/>
      </c>
      <c r="D4488" s="4"/>
      <c r="E4488" s="4"/>
      <c r="F4488" s="24"/>
      <c r="G4488" s="4"/>
      <c r="H4488" s="14" t="str">
        <f>IFERROR(VLOOKUP(B4488,'تكويد الاصناف'!$A$5:$C$1100,3,0),"")</f>
        <v/>
      </c>
    </row>
    <row r="4489" spans="1:8">
      <c r="A4489" s="13"/>
      <c r="B4489" s="4"/>
      <c r="C4489" s="14" t="str">
        <f>IFERROR(VLOOKUP(B4489,'تكويد الاصناف'!$A$5:$B$1100,2,0),"")</f>
        <v/>
      </c>
      <c r="D4489" s="4"/>
      <c r="E4489" s="4"/>
      <c r="F4489" s="24"/>
      <c r="G4489" s="4"/>
      <c r="H4489" s="14" t="str">
        <f>IFERROR(VLOOKUP(B4489,'تكويد الاصناف'!$A$5:$C$1100,3,0),"")</f>
        <v/>
      </c>
    </row>
    <row r="4490" spans="1:8">
      <c r="A4490" s="13"/>
      <c r="B4490" s="4"/>
      <c r="C4490" s="14" t="str">
        <f>IFERROR(VLOOKUP(B4490,'تكويد الاصناف'!$A$5:$B$1100,2,0),"")</f>
        <v/>
      </c>
      <c r="D4490" s="4"/>
      <c r="E4490" s="4"/>
      <c r="F4490" s="24"/>
      <c r="G4490" s="4"/>
      <c r="H4490" s="14" t="str">
        <f>IFERROR(VLOOKUP(B4490,'تكويد الاصناف'!$A$5:$C$1100,3,0),"")</f>
        <v/>
      </c>
    </row>
    <row r="4491" spans="1:8">
      <c r="A4491" s="13"/>
      <c r="B4491" s="4"/>
      <c r="C4491" s="14" t="str">
        <f>IFERROR(VLOOKUP(B4491,'تكويد الاصناف'!$A$5:$B$1100,2,0),"")</f>
        <v/>
      </c>
      <c r="D4491" s="4"/>
      <c r="E4491" s="4"/>
      <c r="F4491" s="24"/>
      <c r="G4491" s="4"/>
      <c r="H4491" s="14" t="str">
        <f>IFERROR(VLOOKUP(B4491,'تكويد الاصناف'!$A$5:$C$1100,3,0),"")</f>
        <v/>
      </c>
    </row>
    <row r="4492" spans="1:8">
      <c r="A4492" s="13"/>
      <c r="B4492" s="4"/>
      <c r="C4492" s="14" t="str">
        <f>IFERROR(VLOOKUP(B4492,'تكويد الاصناف'!$A$5:$B$1100,2,0),"")</f>
        <v/>
      </c>
      <c r="D4492" s="4"/>
      <c r="E4492" s="4"/>
      <c r="F4492" s="24"/>
      <c r="G4492" s="4"/>
      <c r="H4492" s="14" t="str">
        <f>IFERROR(VLOOKUP(B4492,'تكويد الاصناف'!$A$5:$C$1100,3,0),"")</f>
        <v/>
      </c>
    </row>
    <row r="4493" spans="1:8">
      <c r="A4493" s="13"/>
      <c r="B4493" s="4"/>
      <c r="C4493" s="14" t="str">
        <f>IFERROR(VLOOKUP(B4493,'تكويد الاصناف'!$A$5:$B$1100,2,0),"")</f>
        <v/>
      </c>
      <c r="D4493" s="4"/>
      <c r="E4493" s="4"/>
      <c r="F4493" s="24"/>
      <c r="G4493" s="4"/>
      <c r="H4493" s="14" t="str">
        <f>IFERROR(VLOOKUP(B4493,'تكويد الاصناف'!$A$5:$C$1100,3,0),"")</f>
        <v/>
      </c>
    </row>
    <row r="4494" spans="1:8">
      <c r="A4494" s="13"/>
      <c r="B4494" s="4"/>
      <c r="C4494" s="14" t="str">
        <f>IFERROR(VLOOKUP(B4494,'تكويد الاصناف'!$A$5:$B$1100,2,0),"")</f>
        <v/>
      </c>
      <c r="D4494" s="4"/>
      <c r="E4494" s="4"/>
      <c r="F4494" s="24"/>
      <c r="G4494" s="4"/>
      <c r="H4494" s="14" t="str">
        <f>IFERROR(VLOOKUP(B4494,'تكويد الاصناف'!$A$5:$C$1100,3,0),"")</f>
        <v/>
      </c>
    </row>
    <row r="4495" spans="1:8">
      <c r="A4495" s="13"/>
      <c r="B4495" s="4"/>
      <c r="C4495" s="14" t="str">
        <f>IFERROR(VLOOKUP(B4495,'تكويد الاصناف'!$A$5:$B$1100,2,0),"")</f>
        <v/>
      </c>
      <c r="D4495" s="4"/>
      <c r="E4495" s="4"/>
      <c r="F4495" s="24"/>
      <c r="G4495" s="4"/>
      <c r="H4495" s="14" t="str">
        <f>IFERROR(VLOOKUP(B4495,'تكويد الاصناف'!$A$5:$C$1100,3,0),"")</f>
        <v/>
      </c>
    </row>
    <row r="4496" spans="1:8">
      <c r="A4496" s="13"/>
      <c r="B4496" s="4"/>
      <c r="C4496" s="14" t="str">
        <f>IFERROR(VLOOKUP(B4496,'تكويد الاصناف'!$A$5:$B$1100,2,0),"")</f>
        <v/>
      </c>
      <c r="D4496" s="4"/>
      <c r="E4496" s="4"/>
      <c r="F4496" s="24"/>
      <c r="G4496" s="4"/>
      <c r="H4496" s="14" t="str">
        <f>IFERROR(VLOOKUP(B4496,'تكويد الاصناف'!$A$5:$C$1100,3,0),"")</f>
        <v/>
      </c>
    </row>
    <row r="4497" spans="1:8">
      <c r="A4497" s="13"/>
      <c r="B4497" s="4"/>
      <c r="C4497" s="14" t="str">
        <f>IFERROR(VLOOKUP(B4497,'تكويد الاصناف'!$A$5:$B$1100,2,0),"")</f>
        <v/>
      </c>
      <c r="D4497" s="4"/>
      <c r="E4497" s="4"/>
      <c r="F4497" s="24"/>
      <c r="G4497" s="4"/>
      <c r="H4497" s="14" t="str">
        <f>IFERROR(VLOOKUP(B4497,'تكويد الاصناف'!$A$5:$C$1100,3,0),"")</f>
        <v/>
      </c>
    </row>
    <row r="4498" spans="1:8">
      <c r="A4498" s="13"/>
      <c r="B4498" s="4"/>
      <c r="C4498" s="14" t="str">
        <f>IFERROR(VLOOKUP(B4498,'تكويد الاصناف'!$A$5:$B$1100,2,0),"")</f>
        <v/>
      </c>
      <c r="D4498" s="4"/>
      <c r="E4498" s="4"/>
      <c r="F4498" s="24"/>
      <c r="G4498" s="4"/>
      <c r="H4498" s="14" t="str">
        <f>IFERROR(VLOOKUP(B4498,'تكويد الاصناف'!$A$5:$C$1100,3,0),"")</f>
        <v/>
      </c>
    </row>
    <row r="4499" spans="1:8">
      <c r="A4499" s="13"/>
      <c r="B4499" s="4"/>
      <c r="C4499" s="14" t="str">
        <f>IFERROR(VLOOKUP(B4499,'تكويد الاصناف'!$A$5:$B$1100,2,0),"")</f>
        <v/>
      </c>
      <c r="D4499" s="4"/>
      <c r="E4499" s="4"/>
      <c r="F4499" s="24"/>
      <c r="G4499" s="4"/>
      <c r="H4499" s="14" t="str">
        <f>IFERROR(VLOOKUP(B4499,'تكويد الاصناف'!$A$5:$C$1100,3,0),"")</f>
        <v/>
      </c>
    </row>
    <row r="4500" spans="1:8">
      <c r="A4500" s="13"/>
      <c r="B4500" s="4"/>
      <c r="C4500" s="14" t="str">
        <f>IFERROR(VLOOKUP(B4500,'تكويد الاصناف'!$A$5:$B$1100,2,0),"")</f>
        <v/>
      </c>
      <c r="D4500" s="4"/>
      <c r="E4500" s="4"/>
      <c r="F4500" s="24"/>
      <c r="G4500" s="4"/>
      <c r="H4500" s="14" t="str">
        <f>IFERROR(VLOOKUP(B4500,'تكويد الاصناف'!$A$5:$C$1100,3,0),"")</f>
        <v/>
      </c>
    </row>
    <row r="4501" spans="1:8">
      <c r="A4501" s="13"/>
      <c r="B4501" s="4"/>
      <c r="C4501" s="14" t="str">
        <f>IFERROR(VLOOKUP(B4501,'تكويد الاصناف'!$A$5:$B$1100,2,0),"")</f>
        <v/>
      </c>
      <c r="D4501" s="4"/>
      <c r="E4501" s="4"/>
      <c r="F4501" s="24"/>
      <c r="G4501" s="4"/>
      <c r="H4501" s="14" t="str">
        <f>IFERROR(VLOOKUP(B4501,'تكويد الاصناف'!$A$5:$C$1100,3,0),"")</f>
        <v/>
      </c>
    </row>
    <row r="4502" spans="1:8">
      <c r="A4502" s="13"/>
      <c r="B4502" s="4"/>
      <c r="C4502" s="14" t="str">
        <f>IFERROR(VLOOKUP(B4502,'تكويد الاصناف'!$A$5:$B$1100,2,0),"")</f>
        <v/>
      </c>
      <c r="D4502" s="4"/>
      <c r="E4502" s="4"/>
      <c r="F4502" s="24"/>
      <c r="G4502" s="4"/>
      <c r="H4502" s="14" t="str">
        <f>IFERROR(VLOOKUP(B4502,'تكويد الاصناف'!$A$5:$C$1100,3,0),"")</f>
        <v/>
      </c>
    </row>
    <row r="4503" spans="1:8">
      <c r="A4503" s="13"/>
      <c r="B4503" s="4"/>
      <c r="C4503" s="14" t="str">
        <f>IFERROR(VLOOKUP(B4503,'تكويد الاصناف'!$A$5:$B$1100,2,0),"")</f>
        <v/>
      </c>
      <c r="D4503" s="4"/>
      <c r="E4503" s="4"/>
      <c r="F4503" s="24"/>
      <c r="G4503" s="4"/>
      <c r="H4503" s="14" t="str">
        <f>IFERROR(VLOOKUP(B4503,'تكويد الاصناف'!$A$5:$C$1100,3,0),"")</f>
        <v/>
      </c>
    </row>
    <row r="4504" spans="1:8">
      <c r="A4504" s="13"/>
      <c r="B4504" s="4"/>
      <c r="C4504" s="14" t="str">
        <f>IFERROR(VLOOKUP(B4504,'تكويد الاصناف'!$A$5:$B$1100,2,0),"")</f>
        <v/>
      </c>
      <c r="D4504" s="4"/>
      <c r="E4504" s="4"/>
      <c r="F4504" s="24"/>
      <c r="G4504" s="4"/>
      <c r="H4504" s="14" t="str">
        <f>IFERROR(VLOOKUP(B4504,'تكويد الاصناف'!$A$5:$C$1100,3,0),"")</f>
        <v/>
      </c>
    </row>
    <row r="4505" spans="1:8">
      <c r="A4505" s="13"/>
      <c r="B4505" s="4"/>
      <c r="C4505" s="14" t="str">
        <f>IFERROR(VLOOKUP(B4505,'تكويد الاصناف'!$A$5:$B$1100,2,0),"")</f>
        <v/>
      </c>
      <c r="D4505" s="4"/>
      <c r="E4505" s="4"/>
      <c r="F4505" s="24"/>
      <c r="G4505" s="4"/>
      <c r="H4505" s="14" t="str">
        <f>IFERROR(VLOOKUP(B4505,'تكويد الاصناف'!$A$5:$C$1100,3,0),"")</f>
        <v/>
      </c>
    </row>
    <row r="4506" spans="1:8">
      <c r="A4506" s="13"/>
      <c r="B4506" s="4"/>
      <c r="C4506" s="14" t="str">
        <f>IFERROR(VLOOKUP(B4506,'تكويد الاصناف'!$A$5:$B$1100,2,0),"")</f>
        <v/>
      </c>
      <c r="D4506" s="4"/>
      <c r="E4506" s="4"/>
      <c r="F4506" s="24"/>
      <c r="G4506" s="4"/>
      <c r="H4506" s="14" t="str">
        <f>IFERROR(VLOOKUP(B4506,'تكويد الاصناف'!$A$5:$C$1100,3,0),"")</f>
        <v/>
      </c>
    </row>
    <row r="4507" spans="1:8">
      <c r="A4507" s="13"/>
      <c r="B4507" s="4"/>
      <c r="C4507" s="14" t="str">
        <f>IFERROR(VLOOKUP(B4507,'تكويد الاصناف'!$A$5:$B$1100,2,0),"")</f>
        <v/>
      </c>
      <c r="D4507" s="4"/>
      <c r="E4507" s="4"/>
      <c r="F4507" s="24"/>
      <c r="G4507" s="4"/>
      <c r="H4507" s="14" t="str">
        <f>IFERROR(VLOOKUP(B4507,'تكويد الاصناف'!$A$5:$C$1100,3,0),"")</f>
        <v/>
      </c>
    </row>
    <row r="4508" spans="1:8">
      <c r="A4508" s="13"/>
      <c r="B4508" s="4"/>
      <c r="C4508" s="14" t="str">
        <f>IFERROR(VLOOKUP(B4508,'تكويد الاصناف'!$A$5:$B$1100,2,0),"")</f>
        <v/>
      </c>
      <c r="D4508" s="4"/>
      <c r="E4508" s="4"/>
      <c r="F4508" s="24"/>
      <c r="G4508" s="4"/>
      <c r="H4508" s="14" t="str">
        <f>IFERROR(VLOOKUP(B4508,'تكويد الاصناف'!$A$5:$C$1100,3,0),"")</f>
        <v/>
      </c>
    </row>
    <row r="4509" spans="1:8">
      <c r="A4509" s="13"/>
      <c r="B4509" s="4"/>
      <c r="C4509" s="14" t="str">
        <f>IFERROR(VLOOKUP(B4509,'تكويد الاصناف'!$A$5:$B$1100,2,0),"")</f>
        <v/>
      </c>
      <c r="D4509" s="4"/>
      <c r="E4509" s="4"/>
      <c r="F4509" s="24"/>
      <c r="G4509" s="4"/>
      <c r="H4509" s="14" t="str">
        <f>IFERROR(VLOOKUP(B4509,'تكويد الاصناف'!$A$5:$C$1100,3,0),"")</f>
        <v/>
      </c>
    </row>
    <row r="4510" spans="1:8">
      <c r="A4510" s="13"/>
      <c r="B4510" s="4"/>
      <c r="C4510" s="14" t="str">
        <f>IFERROR(VLOOKUP(B4510,'تكويد الاصناف'!$A$5:$B$1100,2,0),"")</f>
        <v/>
      </c>
      <c r="D4510" s="4"/>
      <c r="E4510" s="4"/>
      <c r="F4510" s="24"/>
      <c r="G4510" s="4"/>
      <c r="H4510" s="14" t="str">
        <f>IFERROR(VLOOKUP(B4510,'تكويد الاصناف'!$A$5:$C$1100,3,0),"")</f>
        <v/>
      </c>
    </row>
    <row r="4511" spans="1:8">
      <c r="A4511" s="13"/>
      <c r="B4511" s="4"/>
      <c r="C4511" s="14" t="str">
        <f>IFERROR(VLOOKUP(B4511,'تكويد الاصناف'!$A$5:$B$1100,2,0),"")</f>
        <v/>
      </c>
      <c r="D4511" s="4"/>
      <c r="E4511" s="4"/>
      <c r="F4511" s="24"/>
      <c r="G4511" s="4"/>
      <c r="H4511" s="14" t="str">
        <f>IFERROR(VLOOKUP(B4511,'تكويد الاصناف'!$A$5:$C$1100,3,0),"")</f>
        <v/>
      </c>
    </row>
    <row r="4512" spans="1:8">
      <c r="A4512" s="13"/>
      <c r="B4512" s="4"/>
      <c r="C4512" s="14" t="str">
        <f>IFERROR(VLOOKUP(B4512,'تكويد الاصناف'!$A$5:$B$1100,2,0),"")</f>
        <v/>
      </c>
      <c r="D4512" s="4"/>
      <c r="E4512" s="4"/>
      <c r="F4512" s="24"/>
      <c r="G4512" s="4"/>
      <c r="H4512" s="14" t="str">
        <f>IFERROR(VLOOKUP(B4512,'تكويد الاصناف'!$A$5:$C$1100,3,0),"")</f>
        <v/>
      </c>
    </row>
    <row r="4513" spans="1:8">
      <c r="A4513" s="13"/>
      <c r="B4513" s="4"/>
      <c r="C4513" s="14" t="str">
        <f>IFERROR(VLOOKUP(B4513,'تكويد الاصناف'!$A$5:$B$1100,2,0),"")</f>
        <v/>
      </c>
      <c r="D4513" s="4"/>
      <c r="E4513" s="4"/>
      <c r="F4513" s="24"/>
      <c r="G4513" s="4"/>
      <c r="H4513" s="14" t="str">
        <f>IFERROR(VLOOKUP(B4513,'تكويد الاصناف'!$A$5:$C$1100,3,0),"")</f>
        <v/>
      </c>
    </row>
    <row r="4514" spans="1:8">
      <c r="A4514" s="13"/>
      <c r="B4514" s="4"/>
      <c r="C4514" s="14" t="str">
        <f>IFERROR(VLOOKUP(B4514,'تكويد الاصناف'!$A$5:$B$1100,2,0),"")</f>
        <v/>
      </c>
      <c r="D4514" s="4"/>
      <c r="E4514" s="4"/>
      <c r="F4514" s="24"/>
      <c r="G4514" s="4"/>
      <c r="H4514" s="14" t="str">
        <f>IFERROR(VLOOKUP(B4514,'تكويد الاصناف'!$A$5:$C$1100,3,0),"")</f>
        <v/>
      </c>
    </row>
    <row r="4515" spans="1:8">
      <c r="A4515" s="13"/>
      <c r="B4515" s="4"/>
      <c r="C4515" s="14" t="str">
        <f>IFERROR(VLOOKUP(B4515,'تكويد الاصناف'!$A$5:$B$1100,2,0),"")</f>
        <v/>
      </c>
      <c r="D4515" s="4"/>
      <c r="E4515" s="4"/>
      <c r="F4515" s="24"/>
      <c r="G4515" s="4"/>
      <c r="H4515" s="14" t="str">
        <f>IFERROR(VLOOKUP(B4515,'تكويد الاصناف'!$A$5:$C$1100,3,0),"")</f>
        <v/>
      </c>
    </row>
    <row r="4516" spans="1:8">
      <c r="A4516" s="13"/>
      <c r="B4516" s="4"/>
      <c r="C4516" s="14" t="str">
        <f>IFERROR(VLOOKUP(B4516,'تكويد الاصناف'!$A$5:$B$1100,2,0),"")</f>
        <v/>
      </c>
      <c r="D4516" s="4"/>
      <c r="E4516" s="4"/>
      <c r="F4516" s="24"/>
      <c r="G4516" s="4"/>
      <c r="H4516" s="14" t="str">
        <f>IFERROR(VLOOKUP(B4516,'تكويد الاصناف'!$A$5:$C$1100,3,0),"")</f>
        <v/>
      </c>
    </row>
    <row r="4517" spans="1:8">
      <c r="A4517" s="13"/>
      <c r="B4517" s="4"/>
      <c r="C4517" s="14" t="str">
        <f>IFERROR(VLOOKUP(B4517,'تكويد الاصناف'!$A$5:$B$1100,2,0),"")</f>
        <v/>
      </c>
      <c r="D4517" s="4"/>
      <c r="E4517" s="4"/>
      <c r="F4517" s="24"/>
      <c r="G4517" s="4"/>
      <c r="H4517" s="14" t="str">
        <f>IFERROR(VLOOKUP(B4517,'تكويد الاصناف'!$A$5:$C$1100,3,0),"")</f>
        <v/>
      </c>
    </row>
    <row r="4518" spans="1:8">
      <c r="A4518" s="13"/>
      <c r="B4518" s="4"/>
      <c r="C4518" s="14" t="str">
        <f>IFERROR(VLOOKUP(B4518,'تكويد الاصناف'!$A$5:$B$1100,2,0),"")</f>
        <v/>
      </c>
      <c r="D4518" s="4"/>
      <c r="E4518" s="4"/>
      <c r="F4518" s="24"/>
      <c r="G4518" s="4"/>
      <c r="H4518" s="14" t="str">
        <f>IFERROR(VLOOKUP(B4518,'تكويد الاصناف'!$A$5:$C$1100,3,0),"")</f>
        <v/>
      </c>
    </row>
    <row r="4519" spans="1:8">
      <c r="A4519" s="13"/>
      <c r="B4519" s="4"/>
      <c r="C4519" s="14" t="str">
        <f>IFERROR(VLOOKUP(B4519,'تكويد الاصناف'!$A$5:$B$1100,2,0),"")</f>
        <v/>
      </c>
      <c r="D4519" s="4"/>
      <c r="E4519" s="4"/>
      <c r="F4519" s="24"/>
      <c r="G4519" s="4"/>
      <c r="H4519" s="14" t="str">
        <f>IFERROR(VLOOKUP(B4519,'تكويد الاصناف'!$A$5:$C$1100,3,0),"")</f>
        <v/>
      </c>
    </row>
    <row r="4520" spans="1:8">
      <c r="A4520" s="13"/>
      <c r="B4520" s="4"/>
      <c r="C4520" s="14" t="str">
        <f>IFERROR(VLOOKUP(B4520,'تكويد الاصناف'!$A$5:$B$1100,2,0),"")</f>
        <v/>
      </c>
      <c r="D4520" s="4"/>
      <c r="E4520" s="4"/>
      <c r="F4520" s="24"/>
      <c r="G4520" s="4"/>
      <c r="H4520" s="14" t="str">
        <f>IFERROR(VLOOKUP(B4520,'تكويد الاصناف'!$A$5:$C$1100,3,0),"")</f>
        <v/>
      </c>
    </row>
    <row r="4521" spans="1:8">
      <c r="A4521" s="13"/>
      <c r="B4521" s="4"/>
      <c r="C4521" s="14" t="str">
        <f>IFERROR(VLOOKUP(B4521,'تكويد الاصناف'!$A$5:$B$1100,2,0),"")</f>
        <v/>
      </c>
      <c r="D4521" s="4"/>
      <c r="E4521" s="4"/>
      <c r="F4521" s="24"/>
      <c r="G4521" s="4"/>
      <c r="H4521" s="14" t="str">
        <f>IFERROR(VLOOKUP(B4521,'تكويد الاصناف'!$A$5:$C$1100,3,0),"")</f>
        <v/>
      </c>
    </row>
    <row r="4522" spans="1:8">
      <c r="A4522" s="13"/>
      <c r="B4522" s="4"/>
      <c r="C4522" s="14" t="str">
        <f>IFERROR(VLOOKUP(B4522,'تكويد الاصناف'!$A$5:$B$1100,2,0),"")</f>
        <v/>
      </c>
      <c r="D4522" s="4"/>
      <c r="E4522" s="4"/>
      <c r="F4522" s="24"/>
      <c r="G4522" s="4"/>
      <c r="H4522" s="14" t="str">
        <f>IFERROR(VLOOKUP(B4522,'تكويد الاصناف'!$A$5:$C$1100,3,0),"")</f>
        <v/>
      </c>
    </row>
    <row r="4523" spans="1:8">
      <c r="A4523" s="13"/>
      <c r="B4523" s="4"/>
      <c r="C4523" s="14" t="str">
        <f>IFERROR(VLOOKUP(B4523,'تكويد الاصناف'!$A$5:$B$1100,2,0),"")</f>
        <v/>
      </c>
      <c r="D4523" s="4"/>
      <c r="E4523" s="4"/>
      <c r="F4523" s="24"/>
      <c r="G4523" s="4"/>
      <c r="H4523" s="14" t="str">
        <f>IFERROR(VLOOKUP(B4523,'تكويد الاصناف'!$A$5:$C$1100,3,0),"")</f>
        <v/>
      </c>
    </row>
    <row r="4524" spans="1:8">
      <c r="A4524" s="13"/>
      <c r="B4524" s="4"/>
      <c r="C4524" s="14" t="str">
        <f>IFERROR(VLOOKUP(B4524,'تكويد الاصناف'!$A$5:$B$1100,2,0),"")</f>
        <v/>
      </c>
      <c r="D4524" s="4"/>
      <c r="E4524" s="4"/>
      <c r="F4524" s="24"/>
      <c r="G4524" s="4"/>
      <c r="H4524" s="14" t="str">
        <f>IFERROR(VLOOKUP(B4524,'تكويد الاصناف'!$A$5:$C$1100,3,0),"")</f>
        <v/>
      </c>
    </row>
    <row r="4525" spans="1:8">
      <c r="A4525" s="13"/>
      <c r="B4525" s="4"/>
      <c r="C4525" s="14" t="str">
        <f>IFERROR(VLOOKUP(B4525,'تكويد الاصناف'!$A$5:$B$1100,2,0),"")</f>
        <v/>
      </c>
      <c r="D4525" s="4"/>
      <c r="E4525" s="4"/>
      <c r="F4525" s="24"/>
      <c r="G4525" s="4"/>
      <c r="H4525" s="14" t="str">
        <f>IFERROR(VLOOKUP(B4525,'تكويد الاصناف'!$A$5:$C$1100,3,0),"")</f>
        <v/>
      </c>
    </row>
    <row r="4526" spans="1:8">
      <c r="A4526" s="13"/>
      <c r="B4526" s="4"/>
      <c r="C4526" s="14" t="str">
        <f>IFERROR(VLOOKUP(B4526,'تكويد الاصناف'!$A$5:$B$1100,2,0),"")</f>
        <v/>
      </c>
      <c r="D4526" s="4"/>
      <c r="E4526" s="4"/>
      <c r="F4526" s="24"/>
      <c r="G4526" s="4"/>
      <c r="H4526" s="14" t="str">
        <f>IFERROR(VLOOKUP(B4526,'تكويد الاصناف'!$A$5:$C$1100,3,0),"")</f>
        <v/>
      </c>
    </row>
    <row r="4527" spans="1:8">
      <c r="A4527" s="13"/>
      <c r="B4527" s="4"/>
      <c r="C4527" s="14" t="str">
        <f>IFERROR(VLOOKUP(B4527,'تكويد الاصناف'!$A$5:$B$1100,2,0),"")</f>
        <v/>
      </c>
      <c r="D4527" s="4"/>
      <c r="E4527" s="4"/>
      <c r="F4527" s="24"/>
      <c r="G4527" s="4"/>
      <c r="H4527" s="14" t="str">
        <f>IFERROR(VLOOKUP(B4527,'تكويد الاصناف'!$A$5:$C$1100,3,0),"")</f>
        <v/>
      </c>
    </row>
    <row r="4528" spans="1:8">
      <c r="A4528" s="13"/>
      <c r="B4528" s="4"/>
      <c r="C4528" s="14" t="str">
        <f>IFERROR(VLOOKUP(B4528,'تكويد الاصناف'!$A$5:$B$1100,2,0),"")</f>
        <v/>
      </c>
      <c r="D4528" s="4"/>
      <c r="E4528" s="4"/>
      <c r="F4528" s="24"/>
      <c r="G4528" s="4"/>
      <c r="H4528" s="14" t="str">
        <f>IFERROR(VLOOKUP(B4528,'تكويد الاصناف'!$A$5:$C$1100,3,0),"")</f>
        <v/>
      </c>
    </row>
    <row r="4529" spans="1:8">
      <c r="A4529" s="13"/>
      <c r="B4529" s="4"/>
      <c r="C4529" s="14" t="str">
        <f>IFERROR(VLOOKUP(B4529,'تكويد الاصناف'!$A$5:$B$1100,2,0),"")</f>
        <v/>
      </c>
      <c r="D4529" s="4"/>
      <c r="E4529" s="4"/>
      <c r="F4529" s="24"/>
      <c r="G4529" s="4"/>
      <c r="H4529" s="14" t="str">
        <f>IFERROR(VLOOKUP(B4529,'تكويد الاصناف'!$A$5:$C$1100,3,0),"")</f>
        <v/>
      </c>
    </row>
    <row r="4530" spans="1:8">
      <c r="A4530" s="13"/>
      <c r="B4530" s="4"/>
      <c r="C4530" s="14" t="str">
        <f>IFERROR(VLOOKUP(B4530,'تكويد الاصناف'!$A$5:$B$1100,2,0),"")</f>
        <v/>
      </c>
      <c r="D4530" s="4"/>
      <c r="E4530" s="4"/>
      <c r="F4530" s="24"/>
      <c r="G4530" s="4"/>
      <c r="H4530" s="14" t="str">
        <f>IFERROR(VLOOKUP(B4530,'تكويد الاصناف'!$A$5:$C$1100,3,0),"")</f>
        <v/>
      </c>
    </row>
    <row r="4531" spans="1:8">
      <c r="A4531" s="13"/>
      <c r="B4531" s="4"/>
      <c r="C4531" s="14" t="str">
        <f>IFERROR(VLOOKUP(B4531,'تكويد الاصناف'!$A$5:$B$1100,2,0),"")</f>
        <v/>
      </c>
      <c r="D4531" s="4"/>
      <c r="E4531" s="4"/>
      <c r="F4531" s="24"/>
      <c r="G4531" s="4"/>
      <c r="H4531" s="14" t="str">
        <f>IFERROR(VLOOKUP(B4531,'تكويد الاصناف'!$A$5:$C$1100,3,0),"")</f>
        <v/>
      </c>
    </row>
    <row r="4532" spans="1:8">
      <c r="A4532" s="13"/>
      <c r="B4532" s="4"/>
      <c r="C4532" s="14" t="str">
        <f>IFERROR(VLOOKUP(B4532,'تكويد الاصناف'!$A$5:$B$1100,2,0),"")</f>
        <v/>
      </c>
      <c r="D4532" s="4"/>
      <c r="E4532" s="4"/>
      <c r="F4532" s="24"/>
      <c r="G4532" s="4"/>
      <c r="H4532" s="14" t="str">
        <f>IFERROR(VLOOKUP(B4532,'تكويد الاصناف'!$A$5:$C$1100,3,0),"")</f>
        <v/>
      </c>
    </row>
    <row r="4533" spans="1:8">
      <c r="A4533" s="13"/>
      <c r="B4533" s="4"/>
      <c r="C4533" s="14" t="str">
        <f>IFERROR(VLOOKUP(B4533,'تكويد الاصناف'!$A$5:$B$1100,2,0),"")</f>
        <v/>
      </c>
      <c r="D4533" s="4"/>
      <c r="E4533" s="4"/>
      <c r="F4533" s="24"/>
      <c r="G4533" s="4"/>
      <c r="H4533" s="14" t="str">
        <f>IFERROR(VLOOKUP(B4533,'تكويد الاصناف'!$A$5:$C$1100,3,0),"")</f>
        <v/>
      </c>
    </row>
    <row r="4534" spans="1:8">
      <c r="A4534" s="13"/>
      <c r="B4534" s="4"/>
      <c r="C4534" s="14" t="str">
        <f>IFERROR(VLOOKUP(B4534,'تكويد الاصناف'!$A$5:$B$1100,2,0),"")</f>
        <v/>
      </c>
      <c r="D4534" s="4"/>
      <c r="E4534" s="4"/>
      <c r="F4534" s="24"/>
      <c r="G4534" s="4"/>
      <c r="H4534" s="14" t="str">
        <f>IFERROR(VLOOKUP(B4534,'تكويد الاصناف'!$A$5:$C$1100,3,0),"")</f>
        <v/>
      </c>
    </row>
    <row r="4535" spans="1:8">
      <c r="A4535" s="13"/>
      <c r="B4535" s="4"/>
      <c r="C4535" s="14" t="str">
        <f>IFERROR(VLOOKUP(B4535,'تكويد الاصناف'!$A$5:$B$1100,2,0),"")</f>
        <v/>
      </c>
      <c r="D4535" s="4"/>
      <c r="E4535" s="4"/>
      <c r="F4535" s="24"/>
      <c r="G4535" s="4"/>
      <c r="H4535" s="14" t="str">
        <f>IFERROR(VLOOKUP(B4535,'تكويد الاصناف'!$A$5:$C$1100,3,0),"")</f>
        <v/>
      </c>
    </row>
    <row r="4536" spans="1:8">
      <c r="A4536" s="13"/>
      <c r="B4536" s="4"/>
      <c r="C4536" s="14" t="str">
        <f>IFERROR(VLOOKUP(B4536,'تكويد الاصناف'!$A$5:$B$1100,2,0),"")</f>
        <v/>
      </c>
      <c r="D4536" s="4"/>
      <c r="E4536" s="4"/>
      <c r="F4536" s="24"/>
      <c r="G4536" s="4"/>
      <c r="H4536" s="14" t="str">
        <f>IFERROR(VLOOKUP(B4536,'تكويد الاصناف'!$A$5:$C$1100,3,0),"")</f>
        <v/>
      </c>
    </row>
    <row r="4537" spans="1:8">
      <c r="A4537" s="13"/>
      <c r="B4537" s="4"/>
      <c r="C4537" s="14" t="str">
        <f>IFERROR(VLOOKUP(B4537,'تكويد الاصناف'!$A$5:$B$1100,2,0),"")</f>
        <v/>
      </c>
      <c r="D4537" s="4"/>
      <c r="E4537" s="4"/>
      <c r="F4537" s="24"/>
      <c r="G4537" s="4"/>
      <c r="H4537" s="14" t="str">
        <f>IFERROR(VLOOKUP(B4537,'تكويد الاصناف'!$A$5:$C$1100,3,0),"")</f>
        <v/>
      </c>
    </row>
    <row r="4538" spans="1:8">
      <c r="A4538" s="13"/>
      <c r="B4538" s="4"/>
      <c r="C4538" s="14" t="str">
        <f>IFERROR(VLOOKUP(B4538,'تكويد الاصناف'!$A$5:$B$1100,2,0),"")</f>
        <v/>
      </c>
      <c r="D4538" s="4"/>
      <c r="E4538" s="4"/>
      <c r="F4538" s="24"/>
      <c r="G4538" s="4"/>
      <c r="H4538" s="14" t="str">
        <f>IFERROR(VLOOKUP(B4538,'تكويد الاصناف'!$A$5:$C$1100,3,0),"")</f>
        <v/>
      </c>
    </row>
    <row r="4539" spans="1:8">
      <c r="A4539" s="13"/>
      <c r="B4539" s="4"/>
      <c r="C4539" s="14" t="str">
        <f>IFERROR(VLOOKUP(B4539,'تكويد الاصناف'!$A$5:$B$1100,2,0),"")</f>
        <v/>
      </c>
      <c r="D4539" s="4"/>
      <c r="E4539" s="4"/>
      <c r="F4539" s="24"/>
      <c r="G4539" s="4"/>
      <c r="H4539" s="14" t="str">
        <f>IFERROR(VLOOKUP(B4539,'تكويد الاصناف'!$A$5:$C$1100,3,0),"")</f>
        <v/>
      </c>
    </row>
    <row r="4540" spans="1:8">
      <c r="A4540" s="13"/>
      <c r="B4540" s="4"/>
      <c r="C4540" s="14" t="str">
        <f>IFERROR(VLOOKUP(B4540,'تكويد الاصناف'!$A$5:$B$1100,2,0),"")</f>
        <v/>
      </c>
      <c r="D4540" s="4"/>
      <c r="E4540" s="4"/>
      <c r="F4540" s="24"/>
      <c r="G4540" s="4"/>
      <c r="H4540" s="14" t="str">
        <f>IFERROR(VLOOKUP(B4540,'تكويد الاصناف'!$A$5:$C$1100,3,0),"")</f>
        <v/>
      </c>
    </row>
    <row r="4541" spans="1:8">
      <c r="A4541" s="13"/>
      <c r="B4541" s="4"/>
      <c r="C4541" s="14" t="str">
        <f>IFERROR(VLOOKUP(B4541,'تكويد الاصناف'!$A$5:$B$1100,2,0),"")</f>
        <v/>
      </c>
      <c r="D4541" s="4"/>
      <c r="E4541" s="4"/>
      <c r="F4541" s="24"/>
      <c r="G4541" s="4"/>
      <c r="H4541" s="14" t="str">
        <f>IFERROR(VLOOKUP(B4541,'تكويد الاصناف'!$A$5:$C$1100,3,0),"")</f>
        <v/>
      </c>
    </row>
    <row r="4542" spans="1:8">
      <c r="A4542" s="13"/>
      <c r="B4542" s="4"/>
      <c r="C4542" s="14" t="str">
        <f>IFERROR(VLOOKUP(B4542,'تكويد الاصناف'!$A$5:$B$1100,2,0),"")</f>
        <v/>
      </c>
      <c r="D4542" s="4"/>
      <c r="E4542" s="4"/>
      <c r="F4542" s="24"/>
      <c r="G4542" s="4"/>
      <c r="H4542" s="14" t="str">
        <f>IFERROR(VLOOKUP(B4542,'تكويد الاصناف'!$A$5:$C$1100,3,0),"")</f>
        <v/>
      </c>
    </row>
    <row r="4543" spans="1:8">
      <c r="A4543" s="13"/>
      <c r="B4543" s="4"/>
      <c r="C4543" s="14" t="str">
        <f>IFERROR(VLOOKUP(B4543,'تكويد الاصناف'!$A$5:$B$1100,2,0),"")</f>
        <v/>
      </c>
      <c r="D4543" s="4"/>
      <c r="E4543" s="4"/>
      <c r="F4543" s="24"/>
      <c r="G4543" s="4"/>
      <c r="H4543" s="14" t="str">
        <f>IFERROR(VLOOKUP(B4543,'تكويد الاصناف'!$A$5:$C$1100,3,0),"")</f>
        <v/>
      </c>
    </row>
    <row r="4544" spans="1:8">
      <c r="A4544" s="13"/>
      <c r="B4544" s="4"/>
      <c r="C4544" s="14" t="str">
        <f>IFERROR(VLOOKUP(B4544,'تكويد الاصناف'!$A$5:$B$1100,2,0),"")</f>
        <v/>
      </c>
      <c r="D4544" s="4"/>
      <c r="E4544" s="4"/>
      <c r="F4544" s="24"/>
      <c r="G4544" s="4"/>
      <c r="H4544" s="14" t="str">
        <f>IFERROR(VLOOKUP(B4544,'تكويد الاصناف'!$A$5:$C$1100,3,0),"")</f>
        <v/>
      </c>
    </row>
    <row r="4545" spans="1:8">
      <c r="A4545" s="13"/>
      <c r="B4545" s="4"/>
      <c r="C4545" s="14" t="str">
        <f>IFERROR(VLOOKUP(B4545,'تكويد الاصناف'!$A$5:$B$1100,2,0),"")</f>
        <v/>
      </c>
      <c r="D4545" s="4"/>
      <c r="E4545" s="4"/>
      <c r="F4545" s="24"/>
      <c r="G4545" s="4"/>
      <c r="H4545" s="14" t="str">
        <f>IFERROR(VLOOKUP(B4545,'تكويد الاصناف'!$A$5:$C$1100,3,0),"")</f>
        <v/>
      </c>
    </row>
    <row r="4546" spans="1:8">
      <c r="A4546" s="13"/>
      <c r="B4546" s="4"/>
      <c r="C4546" s="14" t="str">
        <f>IFERROR(VLOOKUP(B4546,'تكويد الاصناف'!$A$5:$B$1100,2,0),"")</f>
        <v/>
      </c>
      <c r="D4546" s="4"/>
      <c r="E4546" s="4"/>
      <c r="F4546" s="24"/>
      <c r="G4546" s="4"/>
      <c r="H4546" s="14" t="str">
        <f>IFERROR(VLOOKUP(B4546,'تكويد الاصناف'!$A$5:$C$1100,3,0),"")</f>
        <v/>
      </c>
    </row>
    <row r="4547" spans="1:8">
      <c r="A4547" s="13"/>
      <c r="B4547" s="4"/>
      <c r="C4547" s="14" t="str">
        <f>IFERROR(VLOOKUP(B4547,'تكويد الاصناف'!$A$5:$B$1100,2,0),"")</f>
        <v/>
      </c>
      <c r="D4547" s="4"/>
      <c r="E4547" s="4"/>
      <c r="F4547" s="24"/>
      <c r="G4547" s="4"/>
      <c r="H4547" s="14" t="str">
        <f>IFERROR(VLOOKUP(B4547,'تكويد الاصناف'!$A$5:$C$1100,3,0),"")</f>
        <v/>
      </c>
    </row>
    <row r="4548" spans="1:8">
      <c r="A4548" s="13"/>
      <c r="B4548" s="4"/>
      <c r="C4548" s="14" t="str">
        <f>IFERROR(VLOOKUP(B4548,'تكويد الاصناف'!$A$5:$B$1100,2,0),"")</f>
        <v/>
      </c>
      <c r="D4548" s="4"/>
      <c r="E4548" s="4"/>
      <c r="F4548" s="24"/>
      <c r="G4548" s="4"/>
      <c r="H4548" s="14" t="str">
        <f>IFERROR(VLOOKUP(B4548,'تكويد الاصناف'!$A$5:$C$1100,3,0),"")</f>
        <v/>
      </c>
    </row>
    <row r="4549" spans="1:8">
      <c r="A4549" s="13"/>
      <c r="B4549" s="4"/>
      <c r="C4549" s="14" t="str">
        <f>IFERROR(VLOOKUP(B4549,'تكويد الاصناف'!$A$5:$B$1100,2,0),"")</f>
        <v/>
      </c>
      <c r="D4549" s="4"/>
      <c r="E4549" s="4"/>
      <c r="F4549" s="24"/>
      <c r="G4549" s="4"/>
      <c r="H4549" s="14" t="str">
        <f>IFERROR(VLOOKUP(B4549,'تكويد الاصناف'!$A$5:$C$1100,3,0),"")</f>
        <v/>
      </c>
    </row>
    <row r="4550" spans="1:8">
      <c r="A4550" s="13"/>
      <c r="B4550" s="4"/>
      <c r="C4550" s="14" t="str">
        <f>IFERROR(VLOOKUP(B4550,'تكويد الاصناف'!$A$5:$B$1100,2,0),"")</f>
        <v/>
      </c>
      <c r="D4550" s="4"/>
      <c r="E4550" s="4"/>
      <c r="F4550" s="24"/>
      <c r="G4550" s="4"/>
      <c r="H4550" s="14" t="str">
        <f>IFERROR(VLOOKUP(B4550,'تكويد الاصناف'!$A$5:$C$1100,3,0),"")</f>
        <v/>
      </c>
    </row>
    <row r="4551" spans="1:8">
      <c r="A4551" s="13"/>
      <c r="B4551" s="4"/>
      <c r="C4551" s="14" t="str">
        <f>IFERROR(VLOOKUP(B4551,'تكويد الاصناف'!$A$5:$B$1100,2,0),"")</f>
        <v/>
      </c>
      <c r="D4551" s="4"/>
      <c r="E4551" s="4"/>
      <c r="F4551" s="24"/>
      <c r="G4551" s="4"/>
      <c r="H4551" s="14" t="str">
        <f>IFERROR(VLOOKUP(B4551,'تكويد الاصناف'!$A$5:$C$1100,3,0),"")</f>
        <v/>
      </c>
    </row>
    <row r="4552" spans="1:8">
      <c r="A4552" s="13"/>
      <c r="B4552" s="4"/>
      <c r="C4552" s="14" t="str">
        <f>IFERROR(VLOOKUP(B4552,'تكويد الاصناف'!$A$5:$B$1100,2,0),"")</f>
        <v/>
      </c>
      <c r="D4552" s="4"/>
      <c r="E4552" s="4"/>
      <c r="F4552" s="24"/>
      <c r="G4552" s="4"/>
      <c r="H4552" s="14" t="str">
        <f>IFERROR(VLOOKUP(B4552,'تكويد الاصناف'!$A$5:$C$1100,3,0),"")</f>
        <v/>
      </c>
    </row>
    <row r="4553" spans="1:8">
      <c r="A4553" s="13"/>
      <c r="B4553" s="4"/>
      <c r="C4553" s="14" t="str">
        <f>IFERROR(VLOOKUP(B4553,'تكويد الاصناف'!$A$5:$B$1100,2,0),"")</f>
        <v/>
      </c>
      <c r="D4553" s="4"/>
      <c r="E4553" s="4"/>
      <c r="F4553" s="24"/>
      <c r="G4553" s="4"/>
      <c r="H4553" s="14" t="str">
        <f>IFERROR(VLOOKUP(B4553,'تكويد الاصناف'!$A$5:$C$1100,3,0),"")</f>
        <v/>
      </c>
    </row>
    <row r="4554" spans="1:8">
      <c r="A4554" s="13"/>
      <c r="B4554" s="4"/>
      <c r="C4554" s="14" t="str">
        <f>IFERROR(VLOOKUP(B4554,'تكويد الاصناف'!$A$5:$B$1100,2,0),"")</f>
        <v/>
      </c>
      <c r="D4554" s="4"/>
      <c r="E4554" s="4"/>
      <c r="F4554" s="24"/>
      <c r="G4554" s="4"/>
      <c r="H4554" s="14" t="str">
        <f>IFERROR(VLOOKUP(B4554,'تكويد الاصناف'!$A$5:$C$1100,3,0),"")</f>
        <v/>
      </c>
    </row>
    <row r="4555" spans="1:8">
      <c r="A4555" s="13"/>
      <c r="B4555" s="4"/>
      <c r="C4555" s="14" t="str">
        <f>IFERROR(VLOOKUP(B4555,'تكويد الاصناف'!$A$5:$B$1100,2,0),"")</f>
        <v/>
      </c>
      <c r="D4555" s="4"/>
      <c r="E4555" s="4"/>
      <c r="F4555" s="24"/>
      <c r="G4555" s="4"/>
      <c r="H4555" s="14" t="str">
        <f>IFERROR(VLOOKUP(B4555,'تكويد الاصناف'!$A$5:$C$1100,3,0),"")</f>
        <v/>
      </c>
    </row>
    <row r="4556" spans="1:8">
      <c r="A4556" s="13"/>
      <c r="B4556" s="4"/>
      <c r="C4556" s="14" t="str">
        <f>IFERROR(VLOOKUP(B4556,'تكويد الاصناف'!$A$5:$B$1100,2,0),"")</f>
        <v/>
      </c>
      <c r="D4556" s="4"/>
      <c r="E4556" s="4"/>
      <c r="F4556" s="24"/>
      <c r="G4556" s="4"/>
      <c r="H4556" s="14" t="str">
        <f>IFERROR(VLOOKUP(B4556,'تكويد الاصناف'!$A$5:$C$1100,3,0),"")</f>
        <v/>
      </c>
    </row>
    <row r="4557" spans="1:8">
      <c r="A4557" s="13"/>
      <c r="B4557" s="4"/>
      <c r="C4557" s="14" t="str">
        <f>IFERROR(VLOOKUP(B4557,'تكويد الاصناف'!$A$5:$B$1100,2,0),"")</f>
        <v/>
      </c>
      <c r="D4557" s="4"/>
      <c r="E4557" s="4"/>
      <c r="F4557" s="24"/>
      <c r="G4557" s="4"/>
      <c r="H4557" s="14" t="str">
        <f>IFERROR(VLOOKUP(B4557,'تكويد الاصناف'!$A$5:$C$1100,3,0),"")</f>
        <v/>
      </c>
    </row>
    <row r="4558" spans="1:8">
      <c r="A4558" s="13"/>
      <c r="B4558" s="4"/>
      <c r="C4558" s="14" t="str">
        <f>IFERROR(VLOOKUP(B4558,'تكويد الاصناف'!$A$5:$B$1100,2,0),"")</f>
        <v/>
      </c>
      <c r="D4558" s="4"/>
      <c r="E4558" s="4"/>
      <c r="F4558" s="24"/>
      <c r="G4558" s="4"/>
      <c r="H4558" s="14" t="str">
        <f>IFERROR(VLOOKUP(B4558,'تكويد الاصناف'!$A$5:$C$1100,3,0),"")</f>
        <v/>
      </c>
    </row>
    <row r="4559" spans="1:8">
      <c r="A4559" s="13"/>
      <c r="B4559" s="4"/>
      <c r="C4559" s="14" t="str">
        <f>IFERROR(VLOOKUP(B4559,'تكويد الاصناف'!$A$5:$B$1100,2,0),"")</f>
        <v/>
      </c>
      <c r="D4559" s="4"/>
      <c r="E4559" s="4"/>
      <c r="F4559" s="24"/>
      <c r="G4559" s="4"/>
      <c r="H4559" s="14" t="str">
        <f>IFERROR(VLOOKUP(B4559,'تكويد الاصناف'!$A$5:$C$1100,3,0),"")</f>
        <v/>
      </c>
    </row>
    <row r="4560" spans="1:8">
      <c r="A4560" s="13"/>
      <c r="B4560" s="4"/>
      <c r="C4560" s="14" t="str">
        <f>IFERROR(VLOOKUP(B4560,'تكويد الاصناف'!$A$5:$B$1100,2,0),"")</f>
        <v/>
      </c>
      <c r="D4560" s="4"/>
      <c r="E4560" s="4"/>
      <c r="F4560" s="24"/>
      <c r="G4560" s="4"/>
      <c r="H4560" s="14" t="str">
        <f>IFERROR(VLOOKUP(B4560,'تكويد الاصناف'!$A$5:$C$1100,3,0),"")</f>
        <v/>
      </c>
    </row>
    <row r="4561" spans="1:8">
      <c r="A4561" s="13"/>
      <c r="B4561" s="4"/>
      <c r="C4561" s="14" t="str">
        <f>IFERROR(VLOOKUP(B4561,'تكويد الاصناف'!$A$5:$B$1100,2,0),"")</f>
        <v/>
      </c>
      <c r="D4561" s="4"/>
      <c r="E4561" s="4"/>
      <c r="F4561" s="24"/>
      <c r="G4561" s="4"/>
      <c r="H4561" s="14" t="str">
        <f>IFERROR(VLOOKUP(B4561,'تكويد الاصناف'!$A$5:$C$1100,3,0),"")</f>
        <v/>
      </c>
    </row>
    <row r="4562" spans="1:8">
      <c r="A4562" s="13"/>
      <c r="B4562" s="4"/>
      <c r="C4562" s="14" t="str">
        <f>IFERROR(VLOOKUP(B4562,'تكويد الاصناف'!$A$5:$B$1100,2,0),"")</f>
        <v/>
      </c>
      <c r="D4562" s="4"/>
      <c r="E4562" s="4"/>
      <c r="F4562" s="24"/>
      <c r="G4562" s="4"/>
      <c r="H4562" s="14" t="str">
        <f>IFERROR(VLOOKUP(B4562,'تكويد الاصناف'!$A$5:$C$1100,3,0),"")</f>
        <v/>
      </c>
    </row>
    <row r="4563" spans="1:8">
      <c r="A4563" s="13"/>
      <c r="B4563" s="4"/>
      <c r="C4563" s="14" t="str">
        <f>IFERROR(VLOOKUP(B4563,'تكويد الاصناف'!$A$5:$B$1100,2,0),"")</f>
        <v/>
      </c>
      <c r="D4563" s="4"/>
      <c r="E4563" s="4"/>
      <c r="F4563" s="24"/>
      <c r="G4563" s="4"/>
      <c r="H4563" s="14" t="str">
        <f>IFERROR(VLOOKUP(B4563,'تكويد الاصناف'!$A$5:$C$1100,3,0),"")</f>
        <v/>
      </c>
    </row>
    <row r="4564" spans="1:8">
      <c r="A4564" s="13"/>
      <c r="B4564" s="4"/>
      <c r="C4564" s="14" t="str">
        <f>IFERROR(VLOOKUP(B4564,'تكويد الاصناف'!$A$5:$B$1100,2,0),"")</f>
        <v/>
      </c>
      <c r="D4564" s="4"/>
      <c r="E4564" s="4"/>
      <c r="F4564" s="24"/>
      <c r="G4564" s="4"/>
      <c r="H4564" s="14" t="str">
        <f>IFERROR(VLOOKUP(B4564,'تكويد الاصناف'!$A$5:$C$1100,3,0),"")</f>
        <v/>
      </c>
    </row>
    <row r="4565" spans="1:8">
      <c r="A4565" s="13"/>
      <c r="B4565" s="4"/>
      <c r="C4565" s="14" t="str">
        <f>IFERROR(VLOOKUP(B4565,'تكويد الاصناف'!$A$5:$B$1100,2,0),"")</f>
        <v/>
      </c>
      <c r="D4565" s="4"/>
      <c r="E4565" s="4"/>
      <c r="F4565" s="24"/>
      <c r="G4565" s="4"/>
      <c r="H4565" s="14" t="str">
        <f>IFERROR(VLOOKUP(B4565,'تكويد الاصناف'!$A$5:$C$1100,3,0),"")</f>
        <v/>
      </c>
    </row>
    <row r="4566" spans="1:8">
      <c r="A4566" s="13"/>
      <c r="B4566" s="4"/>
      <c r="C4566" s="14" t="str">
        <f>IFERROR(VLOOKUP(B4566,'تكويد الاصناف'!$A$5:$B$1100,2,0),"")</f>
        <v/>
      </c>
      <c r="D4566" s="4"/>
      <c r="E4566" s="4"/>
      <c r="F4566" s="24"/>
      <c r="G4566" s="4"/>
      <c r="H4566" s="14" t="str">
        <f>IFERROR(VLOOKUP(B4566,'تكويد الاصناف'!$A$5:$C$1100,3,0),"")</f>
        <v/>
      </c>
    </row>
    <row r="4567" spans="1:8">
      <c r="A4567" s="13"/>
      <c r="B4567" s="4"/>
      <c r="C4567" s="14" t="str">
        <f>IFERROR(VLOOKUP(B4567,'تكويد الاصناف'!$A$5:$B$1100,2,0),"")</f>
        <v/>
      </c>
      <c r="D4567" s="4"/>
      <c r="E4567" s="4"/>
      <c r="F4567" s="24"/>
      <c r="G4567" s="4"/>
      <c r="H4567" s="14" t="str">
        <f>IFERROR(VLOOKUP(B4567,'تكويد الاصناف'!$A$5:$C$1100,3,0),"")</f>
        <v/>
      </c>
    </row>
    <row r="4568" spans="1:8">
      <c r="A4568" s="13"/>
      <c r="B4568" s="4"/>
      <c r="C4568" s="14" t="str">
        <f>IFERROR(VLOOKUP(B4568,'تكويد الاصناف'!$A$5:$B$1100,2,0),"")</f>
        <v/>
      </c>
      <c r="D4568" s="4"/>
      <c r="E4568" s="4"/>
      <c r="F4568" s="24"/>
      <c r="G4568" s="4"/>
      <c r="H4568" s="14" t="str">
        <f>IFERROR(VLOOKUP(B4568,'تكويد الاصناف'!$A$5:$C$1100,3,0),"")</f>
        <v/>
      </c>
    </row>
    <row r="4569" spans="1:8">
      <c r="A4569" s="13"/>
      <c r="B4569" s="4"/>
      <c r="C4569" s="14" t="str">
        <f>IFERROR(VLOOKUP(B4569,'تكويد الاصناف'!$A$5:$B$1100,2,0),"")</f>
        <v/>
      </c>
      <c r="D4569" s="4"/>
      <c r="E4569" s="4"/>
      <c r="F4569" s="24"/>
      <c r="G4569" s="4"/>
      <c r="H4569" s="14" t="str">
        <f>IFERROR(VLOOKUP(B4569,'تكويد الاصناف'!$A$5:$C$1100,3,0),"")</f>
        <v/>
      </c>
    </row>
    <row r="4570" spans="1:8">
      <c r="A4570" s="13"/>
      <c r="B4570" s="4"/>
      <c r="C4570" s="14" t="str">
        <f>IFERROR(VLOOKUP(B4570,'تكويد الاصناف'!$A$5:$B$1100,2,0),"")</f>
        <v/>
      </c>
      <c r="D4570" s="4"/>
      <c r="E4570" s="4"/>
      <c r="F4570" s="24"/>
      <c r="G4570" s="4"/>
      <c r="H4570" s="14" t="str">
        <f>IFERROR(VLOOKUP(B4570,'تكويد الاصناف'!$A$5:$C$1100,3,0),"")</f>
        <v/>
      </c>
    </row>
    <row r="4571" spans="1:8">
      <c r="A4571" s="13"/>
      <c r="B4571" s="4"/>
      <c r="C4571" s="14" t="str">
        <f>IFERROR(VLOOKUP(B4571,'تكويد الاصناف'!$A$5:$B$1100,2,0),"")</f>
        <v/>
      </c>
      <c r="D4571" s="4"/>
      <c r="E4571" s="4"/>
      <c r="F4571" s="24"/>
      <c r="G4571" s="4"/>
      <c r="H4571" s="14" t="str">
        <f>IFERROR(VLOOKUP(B4571,'تكويد الاصناف'!$A$5:$C$1100,3,0),"")</f>
        <v/>
      </c>
    </row>
    <row r="4572" spans="1:8">
      <c r="A4572" s="13"/>
      <c r="B4572" s="4"/>
      <c r="C4572" s="14" t="str">
        <f>IFERROR(VLOOKUP(B4572,'تكويد الاصناف'!$A$5:$B$1100,2,0),"")</f>
        <v/>
      </c>
      <c r="D4572" s="4"/>
      <c r="E4572" s="4"/>
      <c r="F4572" s="24"/>
      <c r="G4572" s="4"/>
      <c r="H4572" s="14" t="str">
        <f>IFERROR(VLOOKUP(B4572,'تكويد الاصناف'!$A$5:$C$1100,3,0),"")</f>
        <v/>
      </c>
    </row>
    <row r="4573" spans="1:8">
      <c r="A4573" s="13"/>
      <c r="B4573" s="4"/>
      <c r="C4573" s="14" t="str">
        <f>IFERROR(VLOOKUP(B4573,'تكويد الاصناف'!$A$5:$B$1100,2,0),"")</f>
        <v/>
      </c>
      <c r="D4573" s="4"/>
      <c r="E4573" s="4"/>
      <c r="F4573" s="24"/>
      <c r="G4573" s="4"/>
      <c r="H4573" s="14" t="str">
        <f>IFERROR(VLOOKUP(B4573,'تكويد الاصناف'!$A$5:$C$1100,3,0),"")</f>
        <v/>
      </c>
    </row>
    <row r="4574" spans="1:8">
      <c r="A4574" s="13"/>
      <c r="B4574" s="4"/>
      <c r="C4574" s="14" t="str">
        <f>IFERROR(VLOOKUP(B4574,'تكويد الاصناف'!$A$5:$B$1100,2,0),"")</f>
        <v/>
      </c>
      <c r="D4574" s="4"/>
      <c r="E4574" s="4"/>
      <c r="F4574" s="24"/>
      <c r="G4574" s="4"/>
      <c r="H4574" s="14" t="str">
        <f>IFERROR(VLOOKUP(B4574,'تكويد الاصناف'!$A$5:$C$1100,3,0),"")</f>
        <v/>
      </c>
    </row>
    <row r="4575" spans="1:8">
      <c r="A4575" s="13"/>
      <c r="B4575" s="4"/>
      <c r="C4575" s="14" t="str">
        <f>IFERROR(VLOOKUP(B4575,'تكويد الاصناف'!$A$5:$B$1100,2,0),"")</f>
        <v/>
      </c>
      <c r="D4575" s="4"/>
      <c r="E4575" s="4"/>
      <c r="F4575" s="24"/>
      <c r="G4575" s="4"/>
      <c r="H4575" s="14" t="str">
        <f>IFERROR(VLOOKUP(B4575,'تكويد الاصناف'!$A$5:$C$1100,3,0),"")</f>
        <v/>
      </c>
    </row>
    <row r="4576" spans="1:8">
      <c r="A4576" s="13"/>
      <c r="B4576" s="4"/>
      <c r="C4576" s="14" t="str">
        <f>IFERROR(VLOOKUP(B4576,'تكويد الاصناف'!$A$5:$B$1100,2,0),"")</f>
        <v/>
      </c>
      <c r="D4576" s="4"/>
      <c r="E4576" s="4"/>
      <c r="F4576" s="24"/>
      <c r="G4576" s="4"/>
      <c r="H4576" s="14" t="str">
        <f>IFERROR(VLOOKUP(B4576,'تكويد الاصناف'!$A$5:$C$1100,3,0),"")</f>
        <v/>
      </c>
    </row>
    <row r="4577" spans="1:8">
      <c r="A4577" s="13"/>
      <c r="B4577" s="4"/>
      <c r="C4577" s="14" t="str">
        <f>IFERROR(VLOOKUP(B4577,'تكويد الاصناف'!$A$5:$B$1100,2,0),"")</f>
        <v/>
      </c>
      <c r="D4577" s="4"/>
      <c r="E4577" s="4"/>
      <c r="F4577" s="24"/>
      <c r="G4577" s="4"/>
      <c r="H4577" s="14" t="str">
        <f>IFERROR(VLOOKUP(B4577,'تكويد الاصناف'!$A$5:$C$1100,3,0),"")</f>
        <v/>
      </c>
    </row>
    <row r="4578" spans="1:8">
      <c r="A4578" s="13"/>
      <c r="B4578" s="4"/>
      <c r="C4578" s="14" t="str">
        <f>IFERROR(VLOOKUP(B4578,'تكويد الاصناف'!$A$5:$B$1100,2,0),"")</f>
        <v/>
      </c>
      <c r="D4578" s="4"/>
      <c r="E4578" s="4"/>
      <c r="F4578" s="24"/>
      <c r="G4578" s="4"/>
      <c r="H4578" s="14" t="str">
        <f>IFERROR(VLOOKUP(B4578,'تكويد الاصناف'!$A$5:$C$1100,3,0),"")</f>
        <v/>
      </c>
    </row>
    <row r="4579" spans="1:8">
      <c r="A4579" s="13"/>
      <c r="B4579" s="4"/>
      <c r="C4579" s="14" t="str">
        <f>IFERROR(VLOOKUP(B4579,'تكويد الاصناف'!$A$5:$B$1100,2,0),"")</f>
        <v/>
      </c>
      <c r="D4579" s="4"/>
      <c r="E4579" s="4"/>
      <c r="F4579" s="24"/>
      <c r="G4579" s="4"/>
      <c r="H4579" s="14" t="str">
        <f>IFERROR(VLOOKUP(B4579,'تكويد الاصناف'!$A$5:$C$1100,3,0),"")</f>
        <v/>
      </c>
    </row>
    <row r="4580" spans="1:8">
      <c r="A4580" s="13"/>
      <c r="B4580" s="4"/>
      <c r="C4580" s="14" t="str">
        <f>IFERROR(VLOOKUP(B4580,'تكويد الاصناف'!$A$5:$B$1100,2,0),"")</f>
        <v/>
      </c>
      <c r="D4580" s="4"/>
      <c r="E4580" s="4"/>
      <c r="F4580" s="24"/>
      <c r="G4580" s="4"/>
      <c r="H4580" s="14" t="str">
        <f>IFERROR(VLOOKUP(B4580,'تكويد الاصناف'!$A$5:$C$1100,3,0),"")</f>
        <v/>
      </c>
    </row>
    <row r="4581" spans="1:8">
      <c r="A4581" s="13"/>
      <c r="B4581" s="4"/>
      <c r="C4581" s="14" t="str">
        <f>IFERROR(VLOOKUP(B4581,'تكويد الاصناف'!$A$5:$B$1100,2,0),"")</f>
        <v/>
      </c>
      <c r="D4581" s="4"/>
      <c r="E4581" s="4"/>
      <c r="F4581" s="24"/>
      <c r="G4581" s="4"/>
      <c r="H4581" s="14" t="str">
        <f>IFERROR(VLOOKUP(B4581,'تكويد الاصناف'!$A$5:$C$1100,3,0),"")</f>
        <v/>
      </c>
    </row>
    <row r="4582" spans="1:8">
      <c r="A4582" s="13"/>
      <c r="B4582" s="4"/>
      <c r="C4582" s="14" t="str">
        <f>IFERROR(VLOOKUP(B4582,'تكويد الاصناف'!$A$5:$B$1100,2,0),"")</f>
        <v/>
      </c>
      <c r="D4582" s="4"/>
      <c r="E4582" s="4"/>
      <c r="F4582" s="24"/>
      <c r="G4582" s="4"/>
      <c r="H4582" s="14" t="str">
        <f>IFERROR(VLOOKUP(B4582,'تكويد الاصناف'!$A$5:$C$1100,3,0),"")</f>
        <v/>
      </c>
    </row>
    <row r="4583" spans="1:8">
      <c r="A4583" s="13"/>
      <c r="B4583" s="4"/>
      <c r="C4583" s="14" t="str">
        <f>IFERROR(VLOOKUP(B4583,'تكويد الاصناف'!$A$5:$B$1100,2,0),"")</f>
        <v/>
      </c>
      <c r="D4583" s="4"/>
      <c r="E4583" s="4"/>
      <c r="F4583" s="24"/>
      <c r="G4583" s="4"/>
      <c r="H4583" s="14" t="str">
        <f>IFERROR(VLOOKUP(B4583,'تكويد الاصناف'!$A$5:$C$1100,3,0),"")</f>
        <v/>
      </c>
    </row>
    <row r="4584" spans="1:8">
      <c r="A4584" s="13"/>
      <c r="B4584" s="4"/>
      <c r="C4584" s="14" t="str">
        <f>IFERROR(VLOOKUP(B4584,'تكويد الاصناف'!$A$5:$B$1100,2,0),"")</f>
        <v/>
      </c>
      <c r="D4584" s="4"/>
      <c r="E4584" s="4"/>
      <c r="F4584" s="24"/>
      <c r="G4584" s="4"/>
      <c r="H4584" s="14" t="str">
        <f>IFERROR(VLOOKUP(B4584,'تكويد الاصناف'!$A$5:$C$1100,3,0),"")</f>
        <v/>
      </c>
    </row>
    <row r="4585" spans="1:8">
      <c r="A4585" s="13"/>
      <c r="B4585" s="4"/>
      <c r="C4585" s="14" t="str">
        <f>IFERROR(VLOOKUP(B4585,'تكويد الاصناف'!$A$5:$B$1100,2,0),"")</f>
        <v/>
      </c>
      <c r="D4585" s="4"/>
      <c r="E4585" s="4"/>
      <c r="F4585" s="24"/>
      <c r="G4585" s="4"/>
      <c r="H4585" s="14" t="str">
        <f>IFERROR(VLOOKUP(B4585,'تكويد الاصناف'!$A$5:$C$1100,3,0),"")</f>
        <v/>
      </c>
    </row>
    <row r="4586" spans="1:8">
      <c r="A4586" s="13"/>
      <c r="B4586" s="4"/>
      <c r="C4586" s="14" t="str">
        <f>IFERROR(VLOOKUP(B4586,'تكويد الاصناف'!$A$5:$B$1100,2,0),"")</f>
        <v/>
      </c>
      <c r="D4586" s="4"/>
      <c r="E4586" s="4"/>
      <c r="F4586" s="24"/>
      <c r="G4586" s="4"/>
      <c r="H4586" s="14" t="str">
        <f>IFERROR(VLOOKUP(B4586,'تكويد الاصناف'!$A$5:$C$1100,3,0),"")</f>
        <v/>
      </c>
    </row>
    <row r="4587" spans="1:8">
      <c r="A4587" s="13"/>
      <c r="B4587" s="4"/>
      <c r="C4587" s="14" t="str">
        <f>IFERROR(VLOOKUP(B4587,'تكويد الاصناف'!$A$5:$B$1100,2,0),"")</f>
        <v/>
      </c>
      <c r="D4587" s="4"/>
      <c r="E4587" s="4"/>
      <c r="F4587" s="24"/>
      <c r="G4587" s="4"/>
      <c r="H4587" s="14" t="str">
        <f>IFERROR(VLOOKUP(B4587,'تكويد الاصناف'!$A$5:$C$1100,3,0),"")</f>
        <v/>
      </c>
    </row>
    <row r="4588" spans="1:8">
      <c r="A4588" s="13"/>
      <c r="B4588" s="4"/>
      <c r="C4588" s="14" t="str">
        <f>IFERROR(VLOOKUP(B4588,'تكويد الاصناف'!$A$5:$B$1100,2,0),"")</f>
        <v/>
      </c>
      <c r="D4588" s="4"/>
      <c r="E4588" s="4"/>
      <c r="F4588" s="24"/>
      <c r="G4588" s="4"/>
      <c r="H4588" s="14" t="str">
        <f>IFERROR(VLOOKUP(B4588,'تكويد الاصناف'!$A$5:$C$1100,3,0),"")</f>
        <v/>
      </c>
    </row>
    <row r="4589" spans="1:8">
      <c r="A4589" s="13"/>
      <c r="B4589" s="4"/>
      <c r="C4589" s="14" t="str">
        <f>IFERROR(VLOOKUP(B4589,'تكويد الاصناف'!$A$5:$B$1100,2,0),"")</f>
        <v/>
      </c>
      <c r="D4589" s="4"/>
      <c r="E4589" s="4"/>
      <c r="F4589" s="24"/>
      <c r="G4589" s="4"/>
      <c r="H4589" s="14" t="str">
        <f>IFERROR(VLOOKUP(B4589,'تكويد الاصناف'!$A$5:$C$1100,3,0),"")</f>
        <v/>
      </c>
    </row>
    <row r="4590" spans="1:8">
      <c r="A4590" s="13"/>
      <c r="B4590" s="4"/>
      <c r="C4590" s="14" t="str">
        <f>IFERROR(VLOOKUP(B4590,'تكويد الاصناف'!$A$5:$B$1100,2,0),"")</f>
        <v/>
      </c>
      <c r="D4590" s="4"/>
      <c r="E4590" s="4"/>
      <c r="F4590" s="24"/>
      <c r="G4590" s="4"/>
      <c r="H4590" s="14" t="str">
        <f>IFERROR(VLOOKUP(B4590,'تكويد الاصناف'!$A$5:$C$1100,3,0),"")</f>
        <v/>
      </c>
    </row>
    <row r="4591" spans="1:8">
      <c r="A4591" s="13"/>
      <c r="B4591" s="4"/>
      <c r="C4591" s="14" t="str">
        <f>IFERROR(VLOOKUP(B4591,'تكويد الاصناف'!$A$5:$B$1100,2,0),"")</f>
        <v/>
      </c>
      <c r="D4591" s="4"/>
      <c r="E4591" s="4"/>
      <c r="F4591" s="24"/>
      <c r="G4591" s="4"/>
      <c r="H4591" s="14" t="str">
        <f>IFERROR(VLOOKUP(B4591,'تكويد الاصناف'!$A$5:$C$1100,3,0),"")</f>
        <v/>
      </c>
    </row>
    <row r="4592" spans="1:8">
      <c r="A4592" s="13"/>
      <c r="B4592" s="4"/>
      <c r="C4592" s="14" t="str">
        <f>IFERROR(VLOOKUP(B4592,'تكويد الاصناف'!$A$5:$B$1100,2,0),"")</f>
        <v/>
      </c>
      <c r="D4592" s="4"/>
      <c r="E4592" s="4"/>
      <c r="F4592" s="24"/>
      <c r="G4592" s="4"/>
      <c r="H4592" s="14" t="str">
        <f>IFERROR(VLOOKUP(B4592,'تكويد الاصناف'!$A$5:$C$1100,3,0),"")</f>
        <v/>
      </c>
    </row>
    <row r="4593" spans="1:8">
      <c r="A4593" s="13"/>
      <c r="B4593" s="4"/>
      <c r="C4593" s="14" t="str">
        <f>IFERROR(VLOOKUP(B4593,'تكويد الاصناف'!$A$5:$B$1100,2,0),"")</f>
        <v/>
      </c>
      <c r="D4593" s="4"/>
      <c r="E4593" s="4"/>
      <c r="F4593" s="24"/>
      <c r="G4593" s="4"/>
      <c r="H4593" s="14" t="str">
        <f>IFERROR(VLOOKUP(B4593,'تكويد الاصناف'!$A$5:$C$1100,3,0),"")</f>
        <v/>
      </c>
    </row>
    <row r="4594" spans="1:8">
      <c r="A4594" s="13"/>
      <c r="B4594" s="4"/>
      <c r="C4594" s="14" t="str">
        <f>IFERROR(VLOOKUP(B4594,'تكويد الاصناف'!$A$5:$B$1100,2,0),"")</f>
        <v/>
      </c>
      <c r="D4594" s="4"/>
      <c r="E4594" s="4"/>
      <c r="F4594" s="24"/>
      <c r="G4594" s="4"/>
      <c r="H4594" s="14" t="str">
        <f>IFERROR(VLOOKUP(B4594,'تكويد الاصناف'!$A$5:$C$1100,3,0),"")</f>
        <v/>
      </c>
    </row>
    <row r="4595" spans="1:8">
      <c r="A4595" s="13"/>
      <c r="B4595" s="4"/>
      <c r="C4595" s="14" t="str">
        <f>IFERROR(VLOOKUP(B4595,'تكويد الاصناف'!$A$5:$B$1100,2,0),"")</f>
        <v/>
      </c>
      <c r="D4595" s="4"/>
      <c r="E4595" s="4"/>
      <c r="F4595" s="24"/>
      <c r="G4595" s="4"/>
      <c r="H4595" s="14" t="str">
        <f>IFERROR(VLOOKUP(B4595,'تكويد الاصناف'!$A$5:$C$1100,3,0),"")</f>
        <v/>
      </c>
    </row>
    <row r="4596" spans="1:8">
      <c r="A4596" s="13"/>
      <c r="B4596" s="4"/>
      <c r="C4596" s="14" t="str">
        <f>IFERROR(VLOOKUP(B4596,'تكويد الاصناف'!$A$5:$B$1100,2,0),"")</f>
        <v/>
      </c>
      <c r="D4596" s="4"/>
      <c r="E4596" s="4"/>
      <c r="F4596" s="24"/>
      <c r="G4596" s="4"/>
      <c r="H4596" s="14" t="str">
        <f>IFERROR(VLOOKUP(B4596,'تكويد الاصناف'!$A$5:$C$1100,3,0),"")</f>
        <v/>
      </c>
    </row>
    <row r="4597" spans="1:8">
      <c r="A4597" s="13"/>
      <c r="B4597" s="4"/>
      <c r="C4597" s="14" t="str">
        <f>IFERROR(VLOOKUP(B4597,'تكويد الاصناف'!$A$5:$B$1100,2,0),"")</f>
        <v/>
      </c>
      <c r="D4597" s="4"/>
      <c r="E4597" s="4"/>
      <c r="F4597" s="24"/>
      <c r="G4597" s="4"/>
      <c r="H4597" s="14" t="str">
        <f>IFERROR(VLOOKUP(B4597,'تكويد الاصناف'!$A$5:$C$1100,3,0),"")</f>
        <v/>
      </c>
    </row>
    <row r="4598" spans="1:8">
      <c r="A4598" s="13"/>
      <c r="B4598" s="4"/>
      <c r="C4598" s="14" t="str">
        <f>IFERROR(VLOOKUP(B4598,'تكويد الاصناف'!$A$5:$B$1100,2,0),"")</f>
        <v/>
      </c>
      <c r="D4598" s="4"/>
      <c r="E4598" s="4"/>
      <c r="F4598" s="24"/>
      <c r="G4598" s="4"/>
      <c r="H4598" s="14" t="str">
        <f>IFERROR(VLOOKUP(B4598,'تكويد الاصناف'!$A$5:$C$1100,3,0),"")</f>
        <v/>
      </c>
    </row>
    <row r="4599" spans="1:8">
      <c r="A4599" s="13"/>
      <c r="B4599" s="4"/>
      <c r="C4599" s="14" t="str">
        <f>IFERROR(VLOOKUP(B4599,'تكويد الاصناف'!$A$5:$B$1100,2,0),"")</f>
        <v/>
      </c>
      <c r="D4599" s="4"/>
      <c r="E4599" s="4"/>
      <c r="F4599" s="24"/>
      <c r="G4599" s="4"/>
      <c r="H4599" s="14" t="str">
        <f>IFERROR(VLOOKUP(B4599,'تكويد الاصناف'!$A$5:$C$1100,3,0),"")</f>
        <v/>
      </c>
    </row>
    <row r="4600" spans="1:8">
      <c r="A4600" s="13"/>
      <c r="B4600" s="4"/>
      <c r="C4600" s="14" t="str">
        <f>IFERROR(VLOOKUP(B4600,'تكويد الاصناف'!$A$5:$B$1100,2,0),"")</f>
        <v/>
      </c>
      <c r="D4600" s="4"/>
      <c r="E4600" s="4"/>
      <c r="F4600" s="24"/>
      <c r="G4600" s="4"/>
      <c r="H4600" s="14" t="str">
        <f>IFERROR(VLOOKUP(B4600,'تكويد الاصناف'!$A$5:$C$1100,3,0),"")</f>
        <v/>
      </c>
    </row>
    <row r="4601" spans="1:8">
      <c r="A4601" s="13"/>
      <c r="B4601" s="4"/>
      <c r="C4601" s="14" t="str">
        <f>IFERROR(VLOOKUP(B4601,'تكويد الاصناف'!$A$5:$B$1100,2,0),"")</f>
        <v/>
      </c>
      <c r="D4601" s="4"/>
      <c r="E4601" s="4"/>
      <c r="F4601" s="24"/>
      <c r="G4601" s="4"/>
      <c r="H4601" s="14" t="str">
        <f>IFERROR(VLOOKUP(B4601,'تكويد الاصناف'!$A$5:$C$1100,3,0),"")</f>
        <v/>
      </c>
    </row>
    <row r="4602" spans="1:8">
      <c r="A4602" s="13"/>
      <c r="B4602" s="4"/>
      <c r="C4602" s="14" t="str">
        <f>IFERROR(VLOOKUP(B4602,'تكويد الاصناف'!$A$5:$B$1100,2,0),"")</f>
        <v/>
      </c>
      <c r="D4602" s="4"/>
      <c r="E4602" s="4"/>
      <c r="F4602" s="24"/>
      <c r="G4602" s="4"/>
      <c r="H4602" s="14" t="str">
        <f>IFERROR(VLOOKUP(B4602,'تكويد الاصناف'!$A$5:$C$1100,3,0),"")</f>
        <v/>
      </c>
    </row>
    <row r="4603" spans="1:8">
      <c r="A4603" s="13"/>
      <c r="B4603" s="4"/>
      <c r="C4603" s="14" t="str">
        <f>IFERROR(VLOOKUP(B4603,'تكويد الاصناف'!$A$5:$B$1100,2,0),"")</f>
        <v/>
      </c>
      <c r="D4603" s="4"/>
      <c r="E4603" s="4"/>
      <c r="F4603" s="24"/>
      <c r="G4603" s="4"/>
      <c r="H4603" s="14" t="str">
        <f>IFERROR(VLOOKUP(B4603,'تكويد الاصناف'!$A$5:$C$1100,3,0),"")</f>
        <v/>
      </c>
    </row>
    <row r="4604" spans="1:8">
      <c r="A4604" s="13"/>
      <c r="B4604" s="4"/>
      <c r="C4604" s="14" t="str">
        <f>IFERROR(VLOOKUP(B4604,'تكويد الاصناف'!$A$5:$B$1100,2,0),"")</f>
        <v/>
      </c>
      <c r="D4604" s="4"/>
      <c r="E4604" s="4"/>
      <c r="F4604" s="24"/>
      <c r="G4604" s="4"/>
      <c r="H4604" s="14" t="str">
        <f>IFERROR(VLOOKUP(B4604,'تكويد الاصناف'!$A$5:$C$1100,3,0),"")</f>
        <v/>
      </c>
    </row>
    <row r="4605" spans="1:8">
      <c r="A4605" s="13"/>
      <c r="B4605" s="4"/>
      <c r="C4605" s="14" t="str">
        <f>IFERROR(VLOOKUP(B4605,'تكويد الاصناف'!$A$5:$B$1100,2,0),"")</f>
        <v/>
      </c>
      <c r="D4605" s="4"/>
      <c r="E4605" s="4"/>
      <c r="F4605" s="24"/>
      <c r="G4605" s="4"/>
      <c r="H4605" s="14" t="str">
        <f>IFERROR(VLOOKUP(B4605,'تكويد الاصناف'!$A$5:$C$1100,3,0),"")</f>
        <v/>
      </c>
    </row>
    <row r="4606" spans="1:8">
      <c r="A4606" s="13"/>
      <c r="B4606" s="4"/>
      <c r="C4606" s="14" t="str">
        <f>IFERROR(VLOOKUP(B4606,'تكويد الاصناف'!$A$5:$B$1100,2,0),"")</f>
        <v/>
      </c>
      <c r="D4606" s="4"/>
      <c r="E4606" s="4"/>
      <c r="F4606" s="24"/>
      <c r="G4606" s="4"/>
      <c r="H4606" s="14" t="str">
        <f>IFERROR(VLOOKUP(B4606,'تكويد الاصناف'!$A$5:$C$1100,3,0),"")</f>
        <v/>
      </c>
    </row>
    <row r="4607" spans="1:8">
      <c r="A4607" s="13"/>
      <c r="B4607" s="4"/>
      <c r="C4607" s="14" t="str">
        <f>IFERROR(VLOOKUP(B4607,'تكويد الاصناف'!$A$5:$B$1100,2,0),"")</f>
        <v/>
      </c>
      <c r="D4607" s="4"/>
      <c r="E4607" s="4"/>
      <c r="F4607" s="24"/>
      <c r="G4607" s="4"/>
      <c r="H4607" s="14" t="str">
        <f>IFERROR(VLOOKUP(B4607,'تكويد الاصناف'!$A$5:$C$1100,3,0),"")</f>
        <v/>
      </c>
    </row>
    <row r="4608" spans="1:8">
      <c r="A4608" s="13"/>
      <c r="B4608" s="4"/>
      <c r="C4608" s="14" t="str">
        <f>IFERROR(VLOOKUP(B4608,'تكويد الاصناف'!$A$5:$B$1100,2,0),"")</f>
        <v/>
      </c>
      <c r="D4608" s="4"/>
      <c r="E4608" s="4"/>
      <c r="F4608" s="24"/>
      <c r="G4608" s="4"/>
      <c r="H4608" s="14" t="str">
        <f>IFERROR(VLOOKUP(B4608,'تكويد الاصناف'!$A$5:$C$1100,3,0),"")</f>
        <v/>
      </c>
    </row>
    <row r="4609" spans="1:8">
      <c r="A4609" s="13"/>
      <c r="B4609" s="4"/>
      <c r="C4609" s="14" t="str">
        <f>IFERROR(VLOOKUP(B4609,'تكويد الاصناف'!$A$5:$B$1100,2,0),"")</f>
        <v/>
      </c>
      <c r="D4609" s="4"/>
      <c r="E4609" s="4"/>
      <c r="F4609" s="24"/>
      <c r="G4609" s="4"/>
      <c r="H4609" s="14" t="str">
        <f>IFERROR(VLOOKUP(B4609,'تكويد الاصناف'!$A$5:$C$1100,3,0),"")</f>
        <v/>
      </c>
    </row>
    <row r="4610" spans="1:8">
      <c r="A4610" s="13"/>
      <c r="B4610" s="4"/>
      <c r="C4610" s="14" t="str">
        <f>IFERROR(VLOOKUP(B4610,'تكويد الاصناف'!$A$5:$B$1100,2,0),"")</f>
        <v/>
      </c>
      <c r="D4610" s="4"/>
      <c r="E4610" s="4"/>
      <c r="F4610" s="24"/>
      <c r="G4610" s="4"/>
      <c r="H4610" s="14" t="str">
        <f>IFERROR(VLOOKUP(B4610,'تكويد الاصناف'!$A$5:$C$1100,3,0),"")</f>
        <v/>
      </c>
    </row>
    <row r="4611" spans="1:8">
      <c r="A4611" s="13"/>
      <c r="B4611" s="4"/>
      <c r="C4611" s="14" t="str">
        <f>IFERROR(VLOOKUP(B4611,'تكويد الاصناف'!$A$5:$B$1100,2,0),"")</f>
        <v/>
      </c>
      <c r="D4611" s="4"/>
      <c r="E4611" s="4"/>
      <c r="F4611" s="24"/>
      <c r="G4611" s="4"/>
      <c r="H4611" s="14" t="str">
        <f>IFERROR(VLOOKUP(B4611,'تكويد الاصناف'!$A$5:$C$1100,3,0),"")</f>
        <v/>
      </c>
    </row>
    <row r="4612" spans="1:8">
      <c r="A4612" s="13"/>
      <c r="B4612" s="4"/>
      <c r="C4612" s="14" t="str">
        <f>IFERROR(VLOOKUP(B4612,'تكويد الاصناف'!$A$5:$B$1100,2,0),"")</f>
        <v/>
      </c>
      <c r="D4612" s="4"/>
      <c r="E4612" s="4"/>
      <c r="F4612" s="24"/>
      <c r="G4612" s="4"/>
      <c r="H4612" s="14" t="str">
        <f>IFERROR(VLOOKUP(B4612,'تكويد الاصناف'!$A$5:$C$1100,3,0),"")</f>
        <v/>
      </c>
    </row>
    <row r="4613" spans="1:8">
      <c r="A4613" s="13"/>
      <c r="B4613" s="4"/>
      <c r="C4613" s="14" t="str">
        <f>IFERROR(VLOOKUP(B4613,'تكويد الاصناف'!$A$5:$B$1100,2,0),"")</f>
        <v/>
      </c>
      <c r="D4613" s="4"/>
      <c r="E4613" s="4"/>
      <c r="F4613" s="24"/>
      <c r="G4613" s="4"/>
      <c r="H4613" s="14" t="str">
        <f>IFERROR(VLOOKUP(B4613,'تكويد الاصناف'!$A$5:$C$1100,3,0),"")</f>
        <v/>
      </c>
    </row>
    <row r="4614" spans="1:8">
      <c r="A4614" s="13"/>
      <c r="B4614" s="4"/>
      <c r="C4614" s="14" t="str">
        <f>IFERROR(VLOOKUP(B4614,'تكويد الاصناف'!$A$5:$B$1100,2,0),"")</f>
        <v/>
      </c>
      <c r="D4614" s="4"/>
      <c r="E4614" s="4"/>
      <c r="F4614" s="24"/>
      <c r="G4614" s="4"/>
      <c r="H4614" s="14" t="str">
        <f>IFERROR(VLOOKUP(B4614,'تكويد الاصناف'!$A$5:$C$1100,3,0),"")</f>
        <v/>
      </c>
    </row>
    <row r="4615" spans="1:8">
      <c r="A4615" s="13"/>
      <c r="B4615" s="4"/>
      <c r="C4615" s="14" t="str">
        <f>IFERROR(VLOOKUP(B4615,'تكويد الاصناف'!$A$5:$B$1100,2,0),"")</f>
        <v/>
      </c>
      <c r="D4615" s="4"/>
      <c r="E4615" s="4"/>
      <c r="F4615" s="24"/>
      <c r="G4615" s="4"/>
      <c r="H4615" s="14" t="str">
        <f>IFERROR(VLOOKUP(B4615,'تكويد الاصناف'!$A$5:$C$1100,3,0),"")</f>
        <v/>
      </c>
    </row>
    <row r="4616" spans="1:8">
      <c r="A4616" s="13"/>
      <c r="B4616" s="4"/>
      <c r="C4616" s="14" t="str">
        <f>IFERROR(VLOOKUP(B4616,'تكويد الاصناف'!$A$5:$B$1100,2,0),"")</f>
        <v/>
      </c>
      <c r="D4616" s="4"/>
      <c r="E4616" s="4"/>
      <c r="F4616" s="24"/>
      <c r="G4616" s="4"/>
      <c r="H4616" s="14" t="str">
        <f>IFERROR(VLOOKUP(B4616,'تكويد الاصناف'!$A$5:$C$1100,3,0),"")</f>
        <v/>
      </c>
    </row>
    <row r="4617" spans="1:8">
      <c r="A4617" s="13"/>
      <c r="B4617" s="4"/>
      <c r="C4617" s="14" t="str">
        <f>IFERROR(VLOOKUP(B4617,'تكويد الاصناف'!$A$5:$B$1100,2,0),"")</f>
        <v/>
      </c>
      <c r="D4617" s="4"/>
      <c r="E4617" s="4"/>
      <c r="F4617" s="24"/>
      <c r="G4617" s="4"/>
      <c r="H4617" s="14" t="str">
        <f>IFERROR(VLOOKUP(B4617,'تكويد الاصناف'!$A$5:$C$1100,3,0),"")</f>
        <v/>
      </c>
    </row>
    <row r="4618" spans="1:8">
      <c r="A4618" s="13"/>
      <c r="B4618" s="4"/>
      <c r="C4618" s="14" t="str">
        <f>IFERROR(VLOOKUP(B4618,'تكويد الاصناف'!$A$5:$B$1100,2,0),"")</f>
        <v/>
      </c>
      <c r="D4618" s="4"/>
      <c r="E4618" s="4"/>
      <c r="F4618" s="24"/>
      <c r="G4618" s="4"/>
      <c r="H4618" s="14" t="str">
        <f>IFERROR(VLOOKUP(B4618,'تكويد الاصناف'!$A$5:$C$1100,3,0),"")</f>
        <v/>
      </c>
    </row>
    <row r="4619" spans="1:8">
      <c r="A4619" s="13"/>
      <c r="B4619" s="4"/>
      <c r="C4619" s="14" t="str">
        <f>IFERROR(VLOOKUP(B4619,'تكويد الاصناف'!$A$5:$B$1100,2,0),"")</f>
        <v/>
      </c>
      <c r="D4619" s="4"/>
      <c r="E4619" s="4"/>
      <c r="F4619" s="24"/>
      <c r="G4619" s="4"/>
      <c r="H4619" s="14" t="str">
        <f>IFERROR(VLOOKUP(B4619,'تكويد الاصناف'!$A$5:$C$1100,3,0),"")</f>
        <v/>
      </c>
    </row>
    <row r="4620" spans="1:8">
      <c r="A4620" s="13"/>
      <c r="B4620" s="4"/>
      <c r="C4620" s="14" t="str">
        <f>IFERROR(VLOOKUP(B4620,'تكويد الاصناف'!$A$5:$B$1100,2,0),"")</f>
        <v/>
      </c>
      <c r="D4620" s="4"/>
      <c r="E4620" s="4"/>
      <c r="F4620" s="24"/>
      <c r="G4620" s="4"/>
      <c r="H4620" s="14" t="str">
        <f>IFERROR(VLOOKUP(B4620,'تكويد الاصناف'!$A$5:$C$1100,3,0),"")</f>
        <v/>
      </c>
    </row>
    <row r="4621" spans="1:8">
      <c r="A4621" s="13"/>
      <c r="B4621" s="4"/>
      <c r="C4621" s="14" t="str">
        <f>IFERROR(VLOOKUP(B4621,'تكويد الاصناف'!$A$5:$B$1100,2,0),"")</f>
        <v/>
      </c>
      <c r="D4621" s="4"/>
      <c r="E4621" s="4"/>
      <c r="F4621" s="24"/>
      <c r="G4621" s="4"/>
      <c r="H4621" s="14" t="str">
        <f>IFERROR(VLOOKUP(B4621,'تكويد الاصناف'!$A$5:$C$1100,3,0),"")</f>
        <v/>
      </c>
    </row>
    <row r="4622" spans="1:8">
      <c r="A4622" s="13"/>
      <c r="B4622" s="4"/>
      <c r="C4622" s="14" t="str">
        <f>IFERROR(VLOOKUP(B4622,'تكويد الاصناف'!$A$5:$B$1100,2,0),"")</f>
        <v/>
      </c>
      <c r="D4622" s="4"/>
      <c r="E4622" s="4"/>
      <c r="F4622" s="24"/>
      <c r="G4622" s="4"/>
      <c r="H4622" s="14" t="str">
        <f>IFERROR(VLOOKUP(B4622,'تكويد الاصناف'!$A$5:$C$1100,3,0),"")</f>
        <v/>
      </c>
    </row>
    <row r="4623" spans="1:8">
      <c r="A4623" s="13"/>
      <c r="B4623" s="4"/>
      <c r="C4623" s="14" t="str">
        <f>IFERROR(VLOOKUP(B4623,'تكويد الاصناف'!$A$5:$B$1100,2,0),"")</f>
        <v/>
      </c>
      <c r="D4623" s="4"/>
      <c r="E4623" s="4"/>
      <c r="F4623" s="24"/>
      <c r="G4623" s="4"/>
      <c r="H4623" s="14" t="str">
        <f>IFERROR(VLOOKUP(B4623,'تكويد الاصناف'!$A$5:$C$1100,3,0),"")</f>
        <v/>
      </c>
    </row>
    <row r="4624" spans="1:8">
      <c r="A4624" s="13"/>
      <c r="B4624" s="4"/>
      <c r="C4624" s="14" t="str">
        <f>IFERROR(VLOOKUP(B4624,'تكويد الاصناف'!$A$5:$B$1100,2,0),"")</f>
        <v/>
      </c>
      <c r="D4624" s="4"/>
      <c r="E4624" s="4"/>
      <c r="F4624" s="24"/>
      <c r="G4624" s="4"/>
      <c r="H4624" s="14" t="str">
        <f>IFERROR(VLOOKUP(B4624,'تكويد الاصناف'!$A$5:$C$1100,3,0),"")</f>
        <v/>
      </c>
    </row>
    <row r="4625" spans="1:8">
      <c r="A4625" s="13"/>
      <c r="B4625" s="4"/>
      <c r="C4625" s="14" t="str">
        <f>IFERROR(VLOOKUP(B4625,'تكويد الاصناف'!$A$5:$B$1100,2,0),"")</f>
        <v/>
      </c>
      <c r="D4625" s="4"/>
      <c r="E4625" s="4"/>
      <c r="F4625" s="24"/>
      <c r="G4625" s="4"/>
      <c r="H4625" s="14" t="str">
        <f>IFERROR(VLOOKUP(B4625,'تكويد الاصناف'!$A$5:$C$1100,3,0),"")</f>
        <v/>
      </c>
    </row>
    <row r="4626" spans="1:8">
      <c r="A4626" s="13"/>
      <c r="B4626" s="4"/>
      <c r="C4626" s="14" t="str">
        <f>IFERROR(VLOOKUP(B4626,'تكويد الاصناف'!$A$5:$B$1100,2,0),"")</f>
        <v/>
      </c>
      <c r="D4626" s="4"/>
      <c r="E4626" s="4"/>
      <c r="F4626" s="24"/>
      <c r="G4626" s="4"/>
      <c r="H4626" s="14" t="str">
        <f>IFERROR(VLOOKUP(B4626,'تكويد الاصناف'!$A$5:$C$1100,3,0),"")</f>
        <v/>
      </c>
    </row>
    <row r="4627" spans="1:8">
      <c r="A4627" s="13"/>
      <c r="B4627" s="4"/>
      <c r="C4627" s="14" t="str">
        <f>IFERROR(VLOOKUP(B4627,'تكويد الاصناف'!$A$5:$B$1100,2,0),"")</f>
        <v/>
      </c>
      <c r="D4627" s="4"/>
      <c r="E4627" s="4"/>
      <c r="F4627" s="24"/>
      <c r="G4627" s="4"/>
      <c r="H4627" s="14" t="str">
        <f>IFERROR(VLOOKUP(B4627,'تكويد الاصناف'!$A$5:$C$1100,3,0),"")</f>
        <v/>
      </c>
    </row>
    <row r="4628" spans="1:8">
      <c r="A4628" s="13"/>
      <c r="B4628" s="4"/>
      <c r="C4628" s="14" t="str">
        <f>IFERROR(VLOOKUP(B4628,'تكويد الاصناف'!$A$5:$B$1100,2,0),"")</f>
        <v/>
      </c>
      <c r="D4628" s="4"/>
      <c r="E4628" s="4"/>
      <c r="F4628" s="24"/>
      <c r="G4628" s="4"/>
      <c r="H4628" s="14" t="str">
        <f>IFERROR(VLOOKUP(B4628,'تكويد الاصناف'!$A$5:$C$1100,3,0),"")</f>
        <v/>
      </c>
    </row>
    <row r="4629" spans="1:8">
      <c r="A4629" s="13"/>
      <c r="B4629" s="4"/>
      <c r="C4629" s="14" t="str">
        <f>IFERROR(VLOOKUP(B4629,'تكويد الاصناف'!$A$5:$B$1100,2,0),"")</f>
        <v/>
      </c>
      <c r="D4629" s="4"/>
      <c r="E4629" s="4"/>
      <c r="F4629" s="24"/>
      <c r="G4629" s="4"/>
      <c r="H4629" s="14" t="str">
        <f>IFERROR(VLOOKUP(B4629,'تكويد الاصناف'!$A$5:$C$1100,3,0),"")</f>
        <v/>
      </c>
    </row>
    <row r="4630" spans="1:8">
      <c r="A4630" s="13"/>
      <c r="B4630" s="4"/>
      <c r="C4630" s="14" t="str">
        <f>IFERROR(VLOOKUP(B4630,'تكويد الاصناف'!$A$5:$B$1100,2,0),"")</f>
        <v/>
      </c>
      <c r="D4630" s="4"/>
      <c r="E4630" s="4"/>
      <c r="F4630" s="24"/>
      <c r="G4630" s="4"/>
      <c r="H4630" s="14" t="str">
        <f>IFERROR(VLOOKUP(B4630,'تكويد الاصناف'!$A$5:$C$1100,3,0),"")</f>
        <v/>
      </c>
    </row>
    <row r="4631" spans="1:8">
      <c r="A4631" s="13"/>
      <c r="B4631" s="4"/>
      <c r="C4631" s="14" t="str">
        <f>IFERROR(VLOOKUP(B4631,'تكويد الاصناف'!$A$5:$B$1100,2,0),"")</f>
        <v/>
      </c>
      <c r="D4631" s="4"/>
      <c r="E4631" s="4"/>
      <c r="F4631" s="24"/>
      <c r="G4631" s="4"/>
      <c r="H4631" s="14" t="str">
        <f>IFERROR(VLOOKUP(B4631,'تكويد الاصناف'!$A$5:$C$1100,3,0),"")</f>
        <v/>
      </c>
    </row>
    <row r="4632" spans="1:8">
      <c r="A4632" s="13"/>
      <c r="B4632" s="4"/>
      <c r="C4632" s="14" t="str">
        <f>IFERROR(VLOOKUP(B4632,'تكويد الاصناف'!$A$5:$B$1100,2,0),"")</f>
        <v/>
      </c>
      <c r="D4632" s="4"/>
      <c r="E4632" s="4"/>
      <c r="F4632" s="24"/>
      <c r="G4632" s="4"/>
      <c r="H4632" s="14" t="str">
        <f>IFERROR(VLOOKUP(B4632,'تكويد الاصناف'!$A$5:$C$1100,3,0),"")</f>
        <v/>
      </c>
    </row>
    <row r="4633" spans="1:8">
      <c r="A4633" s="13"/>
      <c r="B4633" s="4"/>
      <c r="C4633" s="14" t="str">
        <f>IFERROR(VLOOKUP(B4633,'تكويد الاصناف'!$A$5:$B$1100,2,0),"")</f>
        <v/>
      </c>
      <c r="D4633" s="4"/>
      <c r="E4633" s="4"/>
      <c r="F4633" s="24"/>
      <c r="G4633" s="4"/>
      <c r="H4633" s="14" t="str">
        <f>IFERROR(VLOOKUP(B4633,'تكويد الاصناف'!$A$5:$C$1100,3,0),"")</f>
        <v/>
      </c>
    </row>
    <row r="4634" spans="1:8">
      <c r="A4634" s="13"/>
      <c r="B4634" s="4"/>
      <c r="C4634" s="14" t="str">
        <f>IFERROR(VLOOKUP(B4634,'تكويد الاصناف'!$A$5:$B$1100,2,0),"")</f>
        <v/>
      </c>
      <c r="D4634" s="4"/>
      <c r="E4634" s="4"/>
      <c r="F4634" s="24"/>
      <c r="G4634" s="4"/>
      <c r="H4634" s="14" t="str">
        <f>IFERROR(VLOOKUP(B4634,'تكويد الاصناف'!$A$5:$C$1100,3,0),"")</f>
        <v/>
      </c>
    </row>
    <row r="4635" spans="1:8">
      <c r="A4635" s="13"/>
      <c r="B4635" s="4"/>
      <c r="C4635" s="14" t="str">
        <f>IFERROR(VLOOKUP(B4635,'تكويد الاصناف'!$A$5:$B$1100,2,0),"")</f>
        <v/>
      </c>
      <c r="D4635" s="4"/>
      <c r="E4635" s="4"/>
      <c r="F4635" s="24"/>
      <c r="G4635" s="4"/>
      <c r="H4635" s="14" t="str">
        <f>IFERROR(VLOOKUP(B4635,'تكويد الاصناف'!$A$5:$C$1100,3,0),"")</f>
        <v/>
      </c>
    </row>
    <row r="4636" spans="1:8">
      <c r="A4636" s="13"/>
      <c r="B4636" s="4"/>
      <c r="C4636" s="14" t="str">
        <f>IFERROR(VLOOKUP(B4636,'تكويد الاصناف'!$A$5:$B$1100,2,0),"")</f>
        <v/>
      </c>
      <c r="D4636" s="4"/>
      <c r="E4636" s="4"/>
      <c r="F4636" s="24"/>
      <c r="G4636" s="4"/>
      <c r="H4636" s="14" t="str">
        <f>IFERROR(VLOOKUP(B4636,'تكويد الاصناف'!$A$5:$C$1100,3,0),"")</f>
        <v/>
      </c>
    </row>
    <row r="4637" spans="1:8">
      <c r="A4637" s="13"/>
      <c r="B4637" s="4"/>
      <c r="C4637" s="14" t="str">
        <f>IFERROR(VLOOKUP(B4637,'تكويد الاصناف'!$A$5:$B$1100,2,0),"")</f>
        <v/>
      </c>
      <c r="D4637" s="4"/>
      <c r="E4637" s="4"/>
      <c r="F4637" s="24"/>
      <c r="G4637" s="4"/>
      <c r="H4637" s="14" t="str">
        <f>IFERROR(VLOOKUP(B4637,'تكويد الاصناف'!$A$5:$C$1100,3,0),"")</f>
        <v/>
      </c>
    </row>
    <row r="4638" spans="1:8">
      <c r="A4638" s="13"/>
      <c r="B4638" s="4"/>
      <c r="C4638" s="14" t="str">
        <f>IFERROR(VLOOKUP(B4638,'تكويد الاصناف'!$A$5:$B$1100,2,0),"")</f>
        <v/>
      </c>
      <c r="D4638" s="4"/>
      <c r="E4638" s="4"/>
      <c r="F4638" s="24"/>
      <c r="G4638" s="4"/>
      <c r="H4638" s="14" t="str">
        <f>IFERROR(VLOOKUP(B4638,'تكويد الاصناف'!$A$5:$C$1100,3,0),"")</f>
        <v/>
      </c>
    </row>
    <row r="4639" spans="1:8">
      <c r="A4639" s="13"/>
      <c r="B4639" s="4"/>
      <c r="C4639" s="14" t="str">
        <f>IFERROR(VLOOKUP(B4639,'تكويد الاصناف'!$A$5:$B$1100,2,0),"")</f>
        <v/>
      </c>
      <c r="D4639" s="4"/>
      <c r="E4639" s="4"/>
      <c r="F4639" s="24"/>
      <c r="G4639" s="4"/>
      <c r="H4639" s="14" t="str">
        <f>IFERROR(VLOOKUP(B4639,'تكويد الاصناف'!$A$5:$C$1100,3,0),"")</f>
        <v/>
      </c>
    </row>
    <row r="4640" spans="1:8">
      <c r="A4640" s="13"/>
      <c r="B4640" s="4"/>
      <c r="C4640" s="14" t="str">
        <f>IFERROR(VLOOKUP(B4640,'تكويد الاصناف'!$A$5:$B$1100,2,0),"")</f>
        <v/>
      </c>
      <c r="D4640" s="4"/>
      <c r="E4640" s="4"/>
      <c r="F4640" s="24"/>
      <c r="G4640" s="4"/>
      <c r="H4640" s="14" t="str">
        <f>IFERROR(VLOOKUP(B4640,'تكويد الاصناف'!$A$5:$C$1100,3,0),"")</f>
        <v/>
      </c>
    </row>
    <row r="4641" spans="1:8">
      <c r="A4641" s="13"/>
      <c r="B4641" s="4"/>
      <c r="C4641" s="14" t="str">
        <f>IFERROR(VLOOKUP(B4641,'تكويد الاصناف'!$A$5:$B$1100,2,0),"")</f>
        <v/>
      </c>
      <c r="D4641" s="4"/>
      <c r="E4641" s="4"/>
      <c r="F4641" s="24"/>
      <c r="G4641" s="4"/>
      <c r="H4641" s="14" t="str">
        <f>IFERROR(VLOOKUP(B4641,'تكويد الاصناف'!$A$5:$C$1100,3,0),"")</f>
        <v/>
      </c>
    </row>
    <row r="4642" spans="1:8">
      <c r="A4642" s="13"/>
      <c r="B4642" s="4"/>
      <c r="C4642" s="14" t="str">
        <f>IFERROR(VLOOKUP(B4642,'تكويد الاصناف'!$A$5:$B$1100,2,0),"")</f>
        <v/>
      </c>
      <c r="D4642" s="4"/>
      <c r="E4642" s="4"/>
      <c r="F4642" s="24"/>
      <c r="G4642" s="4"/>
      <c r="H4642" s="14" t="str">
        <f>IFERROR(VLOOKUP(B4642,'تكويد الاصناف'!$A$5:$C$1100,3,0),"")</f>
        <v/>
      </c>
    </row>
    <row r="4643" spans="1:8">
      <c r="A4643" s="13"/>
      <c r="B4643" s="4"/>
      <c r="C4643" s="14" t="str">
        <f>IFERROR(VLOOKUP(B4643,'تكويد الاصناف'!$A$5:$B$1100,2,0),"")</f>
        <v/>
      </c>
      <c r="D4643" s="4"/>
      <c r="E4643" s="4"/>
      <c r="F4643" s="24"/>
      <c r="G4643" s="4"/>
      <c r="H4643" s="14" t="str">
        <f>IFERROR(VLOOKUP(B4643,'تكويد الاصناف'!$A$5:$C$1100,3,0),"")</f>
        <v/>
      </c>
    </row>
    <row r="4644" spans="1:8">
      <c r="A4644" s="13"/>
      <c r="B4644" s="4"/>
      <c r="C4644" s="14" t="str">
        <f>IFERROR(VLOOKUP(B4644,'تكويد الاصناف'!$A$5:$B$1100,2,0),"")</f>
        <v/>
      </c>
      <c r="D4644" s="4"/>
      <c r="E4644" s="4"/>
      <c r="F4644" s="24"/>
      <c r="G4644" s="4"/>
      <c r="H4644" s="14" t="str">
        <f>IFERROR(VLOOKUP(B4644,'تكويد الاصناف'!$A$5:$C$1100,3,0),"")</f>
        <v/>
      </c>
    </row>
    <row r="4645" spans="1:8">
      <c r="A4645" s="13"/>
      <c r="B4645" s="4"/>
      <c r="C4645" s="14" t="str">
        <f>IFERROR(VLOOKUP(B4645,'تكويد الاصناف'!$A$5:$B$1100,2,0),"")</f>
        <v/>
      </c>
      <c r="D4645" s="4"/>
      <c r="E4645" s="4"/>
      <c r="F4645" s="24"/>
      <c r="G4645" s="4"/>
      <c r="H4645" s="14" t="str">
        <f>IFERROR(VLOOKUP(B4645,'تكويد الاصناف'!$A$5:$C$1100,3,0),"")</f>
        <v/>
      </c>
    </row>
    <row r="4646" spans="1:8">
      <c r="A4646" s="13"/>
      <c r="B4646" s="4"/>
      <c r="C4646" s="14" t="str">
        <f>IFERROR(VLOOKUP(B4646,'تكويد الاصناف'!$A$5:$B$1100,2,0),"")</f>
        <v/>
      </c>
      <c r="D4646" s="4"/>
      <c r="E4646" s="4"/>
      <c r="F4646" s="24"/>
      <c r="G4646" s="4"/>
      <c r="H4646" s="14" t="str">
        <f>IFERROR(VLOOKUP(B4646,'تكويد الاصناف'!$A$5:$C$1100,3,0),"")</f>
        <v/>
      </c>
    </row>
    <row r="4647" spans="1:8">
      <c r="A4647" s="13"/>
      <c r="B4647" s="4"/>
      <c r="C4647" s="14" t="str">
        <f>IFERROR(VLOOKUP(B4647,'تكويد الاصناف'!$A$5:$B$1100,2,0),"")</f>
        <v/>
      </c>
      <c r="D4647" s="4"/>
      <c r="E4647" s="4"/>
      <c r="F4647" s="24"/>
      <c r="G4647" s="4"/>
      <c r="H4647" s="14" t="str">
        <f>IFERROR(VLOOKUP(B4647,'تكويد الاصناف'!$A$5:$C$1100,3,0),"")</f>
        <v/>
      </c>
    </row>
    <row r="4648" spans="1:8">
      <c r="A4648" s="13"/>
      <c r="B4648" s="4"/>
      <c r="C4648" s="14" t="str">
        <f>IFERROR(VLOOKUP(B4648,'تكويد الاصناف'!$A$5:$B$1100,2,0),"")</f>
        <v/>
      </c>
      <c r="D4648" s="4"/>
      <c r="E4648" s="4"/>
      <c r="F4648" s="24"/>
      <c r="G4648" s="4"/>
      <c r="H4648" s="14" t="str">
        <f>IFERROR(VLOOKUP(B4648,'تكويد الاصناف'!$A$5:$C$1100,3,0),"")</f>
        <v/>
      </c>
    </row>
    <row r="4649" spans="1:8">
      <c r="A4649" s="13"/>
      <c r="B4649" s="4"/>
      <c r="C4649" s="14" t="str">
        <f>IFERROR(VLOOKUP(B4649,'تكويد الاصناف'!$A$5:$B$1100,2,0),"")</f>
        <v/>
      </c>
      <c r="D4649" s="4"/>
      <c r="E4649" s="4"/>
      <c r="F4649" s="24"/>
      <c r="G4649" s="4"/>
      <c r="H4649" s="14" t="str">
        <f>IFERROR(VLOOKUP(B4649,'تكويد الاصناف'!$A$5:$C$1100,3,0),"")</f>
        <v/>
      </c>
    </row>
    <row r="4650" spans="1:8">
      <c r="A4650" s="13"/>
      <c r="B4650" s="4"/>
      <c r="C4650" s="14" t="str">
        <f>IFERROR(VLOOKUP(B4650,'تكويد الاصناف'!$A$5:$B$1100,2,0),"")</f>
        <v/>
      </c>
      <c r="D4650" s="4"/>
      <c r="E4650" s="4"/>
      <c r="F4650" s="24"/>
      <c r="G4650" s="4"/>
      <c r="H4650" s="14" t="str">
        <f>IFERROR(VLOOKUP(B4650,'تكويد الاصناف'!$A$5:$C$1100,3,0),"")</f>
        <v/>
      </c>
    </row>
    <row r="4651" spans="1:8">
      <c r="A4651" s="13"/>
      <c r="B4651" s="4"/>
      <c r="C4651" s="14" t="str">
        <f>IFERROR(VLOOKUP(B4651,'تكويد الاصناف'!$A$5:$B$1100,2,0),"")</f>
        <v/>
      </c>
      <c r="D4651" s="4"/>
      <c r="E4651" s="4"/>
      <c r="F4651" s="24"/>
      <c r="G4651" s="4"/>
      <c r="H4651" s="14" t="str">
        <f>IFERROR(VLOOKUP(B4651,'تكويد الاصناف'!$A$5:$C$1100,3,0),"")</f>
        <v/>
      </c>
    </row>
    <row r="4652" spans="1:8">
      <c r="A4652" s="13"/>
      <c r="B4652" s="4"/>
      <c r="C4652" s="14" t="str">
        <f>IFERROR(VLOOKUP(B4652,'تكويد الاصناف'!$A$5:$B$1100,2,0),"")</f>
        <v/>
      </c>
      <c r="D4652" s="4"/>
      <c r="E4652" s="4"/>
      <c r="F4652" s="24"/>
      <c r="G4652" s="4"/>
      <c r="H4652" s="14" t="str">
        <f>IFERROR(VLOOKUP(B4652,'تكويد الاصناف'!$A$5:$C$1100,3,0),"")</f>
        <v/>
      </c>
    </row>
    <row r="4653" spans="1:8">
      <c r="A4653" s="13"/>
      <c r="B4653" s="4"/>
      <c r="C4653" s="14" t="str">
        <f>IFERROR(VLOOKUP(B4653,'تكويد الاصناف'!$A$5:$B$1100,2,0),"")</f>
        <v/>
      </c>
      <c r="D4653" s="4"/>
      <c r="E4653" s="4"/>
      <c r="F4653" s="24"/>
      <c r="G4653" s="4"/>
      <c r="H4653" s="14" t="str">
        <f>IFERROR(VLOOKUP(B4653,'تكويد الاصناف'!$A$5:$C$1100,3,0),"")</f>
        <v/>
      </c>
    </row>
    <row r="4654" spans="1:8">
      <c r="A4654" s="13"/>
      <c r="B4654" s="4"/>
      <c r="C4654" s="14" t="str">
        <f>IFERROR(VLOOKUP(B4654,'تكويد الاصناف'!$A$5:$B$1100,2,0),"")</f>
        <v/>
      </c>
      <c r="D4654" s="4"/>
      <c r="E4654" s="4"/>
      <c r="F4654" s="24"/>
      <c r="G4654" s="4"/>
      <c r="H4654" s="14" t="str">
        <f>IFERROR(VLOOKUP(B4654,'تكويد الاصناف'!$A$5:$C$1100,3,0),"")</f>
        <v/>
      </c>
    </row>
    <row r="4655" spans="1:8">
      <c r="A4655" s="13"/>
      <c r="B4655" s="4"/>
      <c r="C4655" s="14" t="str">
        <f>IFERROR(VLOOKUP(B4655,'تكويد الاصناف'!$A$5:$B$1100,2,0),"")</f>
        <v/>
      </c>
      <c r="D4655" s="4"/>
      <c r="E4655" s="4"/>
      <c r="F4655" s="24"/>
      <c r="G4655" s="4"/>
      <c r="H4655" s="14" t="str">
        <f>IFERROR(VLOOKUP(B4655,'تكويد الاصناف'!$A$5:$C$1100,3,0),"")</f>
        <v/>
      </c>
    </row>
    <row r="4656" spans="1:8">
      <c r="A4656" s="13"/>
      <c r="B4656" s="4"/>
      <c r="C4656" s="14" t="str">
        <f>IFERROR(VLOOKUP(B4656,'تكويد الاصناف'!$A$5:$B$1100,2,0),"")</f>
        <v/>
      </c>
      <c r="D4656" s="4"/>
      <c r="E4656" s="4"/>
      <c r="F4656" s="24"/>
      <c r="G4656" s="4"/>
      <c r="H4656" s="14" t="str">
        <f>IFERROR(VLOOKUP(B4656,'تكويد الاصناف'!$A$5:$C$1100,3,0),"")</f>
        <v/>
      </c>
    </row>
    <row r="4657" spans="1:8">
      <c r="A4657" s="13"/>
      <c r="B4657" s="4"/>
      <c r="C4657" s="14" t="str">
        <f>IFERROR(VLOOKUP(B4657,'تكويد الاصناف'!$A$5:$B$1100,2,0),"")</f>
        <v/>
      </c>
      <c r="D4657" s="4"/>
      <c r="E4657" s="4"/>
      <c r="F4657" s="24"/>
      <c r="G4657" s="4"/>
      <c r="H4657" s="14" t="str">
        <f>IFERROR(VLOOKUP(B4657,'تكويد الاصناف'!$A$5:$C$1100,3,0),"")</f>
        <v/>
      </c>
    </row>
    <row r="4658" spans="1:8">
      <c r="A4658" s="13"/>
      <c r="B4658" s="4"/>
      <c r="C4658" s="14" t="str">
        <f>IFERROR(VLOOKUP(B4658,'تكويد الاصناف'!$A$5:$B$1100,2,0),"")</f>
        <v/>
      </c>
      <c r="D4658" s="4"/>
      <c r="E4658" s="4"/>
      <c r="F4658" s="24"/>
      <c r="G4658" s="4"/>
      <c r="H4658" s="14" t="str">
        <f>IFERROR(VLOOKUP(B4658,'تكويد الاصناف'!$A$5:$C$1100,3,0),"")</f>
        <v/>
      </c>
    </row>
    <row r="4659" spans="1:8">
      <c r="A4659" s="13"/>
      <c r="B4659" s="4"/>
      <c r="C4659" s="14" t="str">
        <f>IFERROR(VLOOKUP(B4659,'تكويد الاصناف'!$A$5:$B$1100,2,0),"")</f>
        <v/>
      </c>
      <c r="D4659" s="4"/>
      <c r="E4659" s="4"/>
      <c r="F4659" s="24"/>
      <c r="G4659" s="4"/>
      <c r="H4659" s="14" t="str">
        <f>IFERROR(VLOOKUP(B4659,'تكويد الاصناف'!$A$5:$C$1100,3,0),"")</f>
        <v/>
      </c>
    </row>
    <row r="4660" spans="1:8">
      <c r="A4660" s="13"/>
      <c r="B4660" s="4"/>
      <c r="C4660" s="14" t="str">
        <f>IFERROR(VLOOKUP(B4660,'تكويد الاصناف'!$A$5:$B$1100,2,0),"")</f>
        <v/>
      </c>
      <c r="D4660" s="4"/>
      <c r="E4660" s="4"/>
      <c r="F4660" s="24"/>
      <c r="G4660" s="4"/>
      <c r="H4660" s="14" t="str">
        <f>IFERROR(VLOOKUP(B4660,'تكويد الاصناف'!$A$5:$C$1100,3,0),"")</f>
        <v/>
      </c>
    </row>
    <row r="4661" spans="1:8">
      <c r="A4661" s="13"/>
      <c r="B4661" s="4"/>
      <c r="C4661" s="14" t="str">
        <f>IFERROR(VLOOKUP(B4661,'تكويد الاصناف'!$A$5:$B$1100,2,0),"")</f>
        <v/>
      </c>
      <c r="D4661" s="4"/>
      <c r="E4661" s="4"/>
      <c r="F4661" s="24"/>
      <c r="G4661" s="4"/>
      <c r="H4661" s="14" t="str">
        <f>IFERROR(VLOOKUP(B4661,'تكويد الاصناف'!$A$5:$C$1100,3,0),"")</f>
        <v/>
      </c>
    </row>
    <row r="4662" spans="1:8">
      <c r="A4662" s="13"/>
      <c r="B4662" s="4"/>
      <c r="C4662" s="14" t="str">
        <f>IFERROR(VLOOKUP(B4662,'تكويد الاصناف'!$A$5:$B$1100,2,0),"")</f>
        <v/>
      </c>
      <c r="D4662" s="4"/>
      <c r="E4662" s="4"/>
      <c r="F4662" s="24"/>
      <c r="G4662" s="4"/>
      <c r="H4662" s="14" t="str">
        <f>IFERROR(VLOOKUP(B4662,'تكويد الاصناف'!$A$5:$C$1100,3,0),"")</f>
        <v/>
      </c>
    </row>
    <row r="4663" spans="1:8">
      <c r="A4663" s="13"/>
      <c r="B4663" s="4"/>
      <c r="C4663" s="14" t="str">
        <f>IFERROR(VLOOKUP(B4663,'تكويد الاصناف'!$A$5:$B$1100,2,0),"")</f>
        <v/>
      </c>
      <c r="D4663" s="4"/>
      <c r="E4663" s="4"/>
      <c r="F4663" s="24"/>
      <c r="G4663" s="4"/>
      <c r="H4663" s="14" t="str">
        <f>IFERROR(VLOOKUP(B4663,'تكويد الاصناف'!$A$5:$C$1100,3,0),"")</f>
        <v/>
      </c>
    </row>
    <row r="4664" spans="1:8">
      <c r="A4664" s="13"/>
      <c r="B4664" s="4"/>
      <c r="C4664" s="14" t="str">
        <f>IFERROR(VLOOKUP(B4664,'تكويد الاصناف'!$A$5:$B$1100,2,0),"")</f>
        <v/>
      </c>
      <c r="D4664" s="4"/>
      <c r="E4664" s="4"/>
      <c r="F4664" s="24"/>
      <c r="G4664" s="4"/>
      <c r="H4664" s="14" t="str">
        <f>IFERROR(VLOOKUP(B4664,'تكويد الاصناف'!$A$5:$C$1100,3,0),"")</f>
        <v/>
      </c>
    </row>
    <row r="4665" spans="1:8">
      <c r="A4665" s="13"/>
      <c r="B4665" s="4"/>
      <c r="C4665" s="14" t="str">
        <f>IFERROR(VLOOKUP(B4665,'تكويد الاصناف'!$A$5:$B$1100,2,0),"")</f>
        <v/>
      </c>
      <c r="D4665" s="4"/>
      <c r="E4665" s="4"/>
      <c r="F4665" s="24"/>
      <c r="G4665" s="4"/>
      <c r="H4665" s="14" t="str">
        <f>IFERROR(VLOOKUP(B4665,'تكويد الاصناف'!$A$5:$C$1100,3,0),"")</f>
        <v/>
      </c>
    </row>
    <row r="4666" spans="1:8">
      <c r="A4666" s="13"/>
      <c r="B4666" s="4"/>
      <c r="C4666" s="14" t="str">
        <f>IFERROR(VLOOKUP(B4666,'تكويد الاصناف'!$A$5:$B$1100,2,0),"")</f>
        <v/>
      </c>
      <c r="D4666" s="4"/>
      <c r="E4666" s="4"/>
      <c r="F4666" s="24"/>
      <c r="G4666" s="4"/>
      <c r="H4666" s="14" t="str">
        <f>IFERROR(VLOOKUP(B4666,'تكويد الاصناف'!$A$5:$C$1100,3,0),"")</f>
        <v/>
      </c>
    </row>
    <row r="4667" spans="1:8">
      <c r="A4667" s="13"/>
      <c r="B4667" s="4"/>
      <c r="C4667" s="14" t="str">
        <f>IFERROR(VLOOKUP(B4667,'تكويد الاصناف'!$A$5:$B$1100,2,0),"")</f>
        <v/>
      </c>
      <c r="D4667" s="4"/>
      <c r="E4667" s="4"/>
      <c r="F4667" s="24"/>
      <c r="G4667" s="4"/>
      <c r="H4667" s="14" t="str">
        <f>IFERROR(VLOOKUP(B4667,'تكويد الاصناف'!$A$5:$C$1100,3,0),"")</f>
        <v/>
      </c>
    </row>
    <row r="4668" spans="1:8">
      <c r="A4668" s="13"/>
      <c r="B4668" s="4"/>
      <c r="C4668" s="14" t="str">
        <f>IFERROR(VLOOKUP(B4668,'تكويد الاصناف'!$A$5:$B$1100,2,0),"")</f>
        <v/>
      </c>
      <c r="D4668" s="4"/>
      <c r="E4668" s="4"/>
      <c r="F4668" s="24"/>
      <c r="G4668" s="4"/>
      <c r="H4668" s="14" t="str">
        <f>IFERROR(VLOOKUP(B4668,'تكويد الاصناف'!$A$5:$C$1100,3,0),"")</f>
        <v/>
      </c>
    </row>
    <row r="4669" spans="1:8">
      <c r="A4669" s="13"/>
      <c r="B4669" s="4"/>
      <c r="C4669" s="14" t="str">
        <f>IFERROR(VLOOKUP(B4669,'تكويد الاصناف'!$A$5:$B$1100,2,0),"")</f>
        <v/>
      </c>
      <c r="D4669" s="4"/>
      <c r="E4669" s="4"/>
      <c r="F4669" s="24"/>
      <c r="G4669" s="4"/>
      <c r="H4669" s="14" t="str">
        <f>IFERROR(VLOOKUP(B4669,'تكويد الاصناف'!$A$5:$C$1100,3,0),"")</f>
        <v/>
      </c>
    </row>
    <row r="4670" spans="1:8">
      <c r="A4670" s="13"/>
      <c r="B4670" s="4"/>
      <c r="C4670" s="14" t="str">
        <f>IFERROR(VLOOKUP(B4670,'تكويد الاصناف'!$A$5:$B$1100,2,0),"")</f>
        <v/>
      </c>
      <c r="D4670" s="4"/>
      <c r="E4670" s="4"/>
      <c r="F4670" s="24"/>
      <c r="G4670" s="4"/>
      <c r="H4670" s="14" t="str">
        <f>IFERROR(VLOOKUP(B4670,'تكويد الاصناف'!$A$5:$C$1100,3,0),"")</f>
        <v/>
      </c>
    </row>
    <row r="4671" spans="1:8">
      <c r="A4671" s="13"/>
      <c r="B4671" s="4"/>
      <c r="C4671" s="14" t="str">
        <f>IFERROR(VLOOKUP(B4671,'تكويد الاصناف'!$A$5:$B$1100,2,0),"")</f>
        <v/>
      </c>
      <c r="D4671" s="4"/>
      <c r="E4671" s="4"/>
      <c r="F4671" s="24"/>
      <c r="G4671" s="4"/>
      <c r="H4671" s="14" t="str">
        <f>IFERROR(VLOOKUP(B4671,'تكويد الاصناف'!$A$5:$C$1100,3,0),"")</f>
        <v/>
      </c>
    </row>
    <row r="4672" spans="1:8">
      <c r="A4672" s="13"/>
      <c r="B4672" s="4"/>
      <c r="C4672" s="14" t="str">
        <f>IFERROR(VLOOKUP(B4672,'تكويد الاصناف'!$A$5:$B$1100,2,0),"")</f>
        <v/>
      </c>
      <c r="D4672" s="4"/>
      <c r="E4672" s="4"/>
      <c r="F4672" s="24"/>
      <c r="G4672" s="4"/>
      <c r="H4672" s="14" t="str">
        <f>IFERROR(VLOOKUP(B4672,'تكويد الاصناف'!$A$5:$C$1100,3,0),"")</f>
        <v/>
      </c>
    </row>
    <row r="4673" spans="1:8">
      <c r="A4673" s="13"/>
      <c r="B4673" s="4"/>
      <c r="C4673" s="14" t="str">
        <f>IFERROR(VLOOKUP(B4673,'تكويد الاصناف'!$A$5:$B$1100,2,0),"")</f>
        <v/>
      </c>
      <c r="D4673" s="4"/>
      <c r="E4673" s="4"/>
      <c r="F4673" s="24"/>
      <c r="G4673" s="4"/>
      <c r="H4673" s="14" t="str">
        <f>IFERROR(VLOOKUP(B4673,'تكويد الاصناف'!$A$5:$C$1100,3,0),"")</f>
        <v/>
      </c>
    </row>
    <row r="4674" spans="1:8">
      <c r="A4674" s="13"/>
      <c r="B4674" s="4"/>
      <c r="C4674" s="14" t="str">
        <f>IFERROR(VLOOKUP(B4674,'تكويد الاصناف'!$A$5:$B$1100,2,0),"")</f>
        <v/>
      </c>
      <c r="D4674" s="4"/>
      <c r="E4674" s="4"/>
      <c r="F4674" s="24"/>
      <c r="G4674" s="4"/>
      <c r="H4674" s="14" t="str">
        <f>IFERROR(VLOOKUP(B4674,'تكويد الاصناف'!$A$5:$C$1100,3,0),"")</f>
        <v/>
      </c>
    </row>
    <row r="4675" spans="1:8">
      <c r="A4675" s="13"/>
      <c r="B4675" s="4"/>
      <c r="C4675" s="14" t="str">
        <f>IFERROR(VLOOKUP(B4675,'تكويد الاصناف'!$A$5:$B$1100,2,0),"")</f>
        <v/>
      </c>
      <c r="D4675" s="4"/>
      <c r="E4675" s="4"/>
      <c r="F4675" s="24"/>
      <c r="G4675" s="4"/>
      <c r="H4675" s="14" t="str">
        <f>IFERROR(VLOOKUP(B4675,'تكويد الاصناف'!$A$5:$C$1100,3,0),"")</f>
        <v/>
      </c>
    </row>
    <row r="4676" spans="1:8">
      <c r="A4676" s="13"/>
      <c r="B4676" s="4"/>
      <c r="C4676" s="14" t="str">
        <f>IFERROR(VLOOKUP(B4676,'تكويد الاصناف'!$A$5:$B$1100,2,0),"")</f>
        <v/>
      </c>
      <c r="D4676" s="4"/>
      <c r="E4676" s="4"/>
      <c r="F4676" s="24"/>
      <c r="G4676" s="4"/>
      <c r="H4676" s="14" t="str">
        <f>IFERROR(VLOOKUP(B4676,'تكويد الاصناف'!$A$5:$C$1100,3,0),"")</f>
        <v/>
      </c>
    </row>
    <row r="4677" spans="1:8">
      <c r="A4677" s="13"/>
      <c r="B4677" s="4"/>
      <c r="C4677" s="14" t="str">
        <f>IFERROR(VLOOKUP(B4677,'تكويد الاصناف'!$A$5:$B$1100,2,0),"")</f>
        <v/>
      </c>
      <c r="D4677" s="4"/>
      <c r="E4677" s="4"/>
      <c r="F4677" s="24"/>
      <c r="G4677" s="4"/>
      <c r="H4677" s="14" t="str">
        <f>IFERROR(VLOOKUP(B4677,'تكويد الاصناف'!$A$5:$C$1100,3,0),"")</f>
        <v/>
      </c>
    </row>
    <row r="4678" spans="1:8">
      <c r="A4678" s="13"/>
      <c r="B4678" s="4"/>
      <c r="C4678" s="14" t="str">
        <f>IFERROR(VLOOKUP(B4678,'تكويد الاصناف'!$A$5:$B$1100,2,0),"")</f>
        <v/>
      </c>
      <c r="D4678" s="4"/>
      <c r="E4678" s="4"/>
      <c r="F4678" s="24"/>
      <c r="G4678" s="4"/>
      <c r="H4678" s="14" t="str">
        <f>IFERROR(VLOOKUP(B4678,'تكويد الاصناف'!$A$5:$C$1100,3,0),"")</f>
        <v/>
      </c>
    </row>
    <row r="4679" spans="1:8">
      <c r="A4679" s="13"/>
      <c r="B4679" s="4"/>
      <c r="C4679" s="14" t="str">
        <f>IFERROR(VLOOKUP(B4679,'تكويد الاصناف'!$A$5:$B$1100,2,0),"")</f>
        <v/>
      </c>
      <c r="D4679" s="4"/>
      <c r="E4679" s="4"/>
      <c r="F4679" s="24"/>
      <c r="G4679" s="4"/>
      <c r="H4679" s="14" t="str">
        <f>IFERROR(VLOOKUP(B4679,'تكويد الاصناف'!$A$5:$C$1100,3,0),"")</f>
        <v/>
      </c>
    </row>
    <row r="4680" spans="1:8">
      <c r="A4680" s="13"/>
      <c r="B4680" s="4"/>
      <c r="C4680" s="14" t="str">
        <f>IFERROR(VLOOKUP(B4680,'تكويد الاصناف'!$A$5:$B$1100,2,0),"")</f>
        <v/>
      </c>
      <c r="D4680" s="4"/>
      <c r="E4680" s="4"/>
      <c r="F4680" s="24"/>
      <c r="G4680" s="4"/>
      <c r="H4680" s="14" t="str">
        <f>IFERROR(VLOOKUP(B4680,'تكويد الاصناف'!$A$5:$C$1100,3,0),"")</f>
        <v/>
      </c>
    </row>
    <row r="4681" spans="1:8">
      <c r="A4681" s="13"/>
      <c r="B4681" s="4"/>
      <c r="C4681" s="14" t="str">
        <f>IFERROR(VLOOKUP(B4681,'تكويد الاصناف'!$A$5:$B$1100,2,0),"")</f>
        <v/>
      </c>
      <c r="D4681" s="4"/>
      <c r="E4681" s="4"/>
      <c r="F4681" s="24"/>
      <c r="G4681" s="4"/>
      <c r="H4681" s="14" t="str">
        <f>IFERROR(VLOOKUP(B4681,'تكويد الاصناف'!$A$5:$C$1100,3,0),"")</f>
        <v/>
      </c>
    </row>
    <row r="4682" spans="1:8">
      <c r="A4682" s="13"/>
      <c r="B4682" s="4"/>
      <c r="C4682" s="14" t="str">
        <f>IFERROR(VLOOKUP(B4682,'تكويد الاصناف'!$A$5:$B$1100,2,0),"")</f>
        <v/>
      </c>
      <c r="D4682" s="4"/>
      <c r="E4682" s="4"/>
      <c r="F4682" s="24"/>
      <c r="G4682" s="4"/>
      <c r="H4682" s="14" t="str">
        <f>IFERROR(VLOOKUP(B4682,'تكويد الاصناف'!$A$5:$C$1100,3,0),"")</f>
        <v/>
      </c>
    </row>
    <row r="4683" spans="1:8">
      <c r="A4683" s="13"/>
      <c r="B4683" s="4"/>
      <c r="C4683" s="14" t="str">
        <f>IFERROR(VLOOKUP(B4683,'تكويد الاصناف'!$A$5:$B$1100,2,0),"")</f>
        <v/>
      </c>
      <c r="D4683" s="4"/>
      <c r="E4683" s="4"/>
      <c r="F4683" s="24"/>
      <c r="G4683" s="4"/>
      <c r="H4683" s="14" t="str">
        <f>IFERROR(VLOOKUP(B4683,'تكويد الاصناف'!$A$5:$C$1100,3,0),"")</f>
        <v/>
      </c>
    </row>
    <row r="4684" spans="1:8">
      <c r="A4684" s="13"/>
      <c r="B4684" s="4"/>
      <c r="C4684" s="14" t="str">
        <f>IFERROR(VLOOKUP(B4684,'تكويد الاصناف'!$A$5:$B$1100,2,0),"")</f>
        <v/>
      </c>
      <c r="D4684" s="4"/>
      <c r="E4684" s="4"/>
      <c r="F4684" s="24"/>
      <c r="G4684" s="4"/>
      <c r="H4684" s="14" t="str">
        <f>IFERROR(VLOOKUP(B4684,'تكويد الاصناف'!$A$5:$C$1100,3,0),"")</f>
        <v/>
      </c>
    </row>
    <row r="4685" spans="1:8">
      <c r="A4685" s="13"/>
      <c r="B4685" s="4"/>
      <c r="C4685" s="14" t="str">
        <f>IFERROR(VLOOKUP(B4685,'تكويد الاصناف'!$A$5:$B$1100,2,0),"")</f>
        <v/>
      </c>
      <c r="D4685" s="4"/>
      <c r="E4685" s="4"/>
      <c r="F4685" s="24"/>
      <c r="G4685" s="4"/>
      <c r="H4685" s="14" t="str">
        <f>IFERROR(VLOOKUP(B4685,'تكويد الاصناف'!$A$5:$C$1100,3,0),"")</f>
        <v/>
      </c>
    </row>
    <row r="4686" spans="1:8">
      <c r="A4686" s="13"/>
      <c r="B4686" s="4"/>
      <c r="C4686" s="14" t="str">
        <f>IFERROR(VLOOKUP(B4686,'تكويد الاصناف'!$A$5:$B$1100,2,0),"")</f>
        <v/>
      </c>
      <c r="D4686" s="4"/>
      <c r="E4686" s="4"/>
      <c r="F4686" s="24"/>
      <c r="G4686" s="4"/>
      <c r="H4686" s="14" t="str">
        <f>IFERROR(VLOOKUP(B4686,'تكويد الاصناف'!$A$5:$C$1100,3,0),"")</f>
        <v/>
      </c>
    </row>
    <row r="4687" spans="1:8">
      <c r="A4687" s="13"/>
      <c r="B4687" s="4"/>
      <c r="C4687" s="14" t="str">
        <f>IFERROR(VLOOKUP(B4687,'تكويد الاصناف'!$A$5:$B$1100,2,0),"")</f>
        <v/>
      </c>
      <c r="D4687" s="4"/>
      <c r="E4687" s="4"/>
      <c r="F4687" s="24"/>
      <c r="G4687" s="4"/>
      <c r="H4687" s="14" t="str">
        <f>IFERROR(VLOOKUP(B4687,'تكويد الاصناف'!$A$5:$C$1100,3,0),"")</f>
        <v/>
      </c>
    </row>
    <row r="4688" spans="1:8">
      <c r="A4688" s="13"/>
      <c r="B4688" s="4"/>
      <c r="C4688" s="14" t="str">
        <f>IFERROR(VLOOKUP(B4688,'تكويد الاصناف'!$A$5:$B$1100,2,0),"")</f>
        <v/>
      </c>
      <c r="D4688" s="4"/>
      <c r="E4688" s="4"/>
      <c r="F4688" s="24"/>
      <c r="G4688" s="4"/>
      <c r="H4688" s="14" t="str">
        <f>IFERROR(VLOOKUP(B4688,'تكويد الاصناف'!$A$5:$C$1100,3,0),"")</f>
        <v/>
      </c>
    </row>
    <row r="4689" spans="1:8">
      <c r="A4689" s="13"/>
      <c r="B4689" s="4"/>
      <c r="C4689" s="14" t="str">
        <f>IFERROR(VLOOKUP(B4689,'تكويد الاصناف'!$A$5:$B$1100,2,0),"")</f>
        <v/>
      </c>
      <c r="D4689" s="4"/>
      <c r="E4689" s="4"/>
      <c r="F4689" s="24"/>
      <c r="G4689" s="4"/>
      <c r="H4689" s="14" t="str">
        <f>IFERROR(VLOOKUP(B4689,'تكويد الاصناف'!$A$5:$C$1100,3,0),"")</f>
        <v/>
      </c>
    </row>
    <row r="4690" spans="1:8">
      <c r="A4690" s="13"/>
      <c r="B4690" s="4"/>
      <c r="C4690" s="14" t="str">
        <f>IFERROR(VLOOKUP(B4690,'تكويد الاصناف'!$A$5:$B$1100,2,0),"")</f>
        <v/>
      </c>
      <c r="D4690" s="4"/>
      <c r="E4690" s="4"/>
      <c r="F4690" s="24"/>
      <c r="G4690" s="4"/>
      <c r="H4690" s="14" t="str">
        <f>IFERROR(VLOOKUP(B4690,'تكويد الاصناف'!$A$5:$C$1100,3,0),"")</f>
        <v/>
      </c>
    </row>
    <row r="4691" spans="1:8">
      <c r="A4691" s="13"/>
      <c r="B4691" s="4"/>
      <c r="C4691" s="14" t="str">
        <f>IFERROR(VLOOKUP(B4691,'تكويد الاصناف'!$A$5:$B$1100,2,0),"")</f>
        <v/>
      </c>
      <c r="D4691" s="4"/>
      <c r="E4691" s="4"/>
      <c r="F4691" s="24"/>
      <c r="G4691" s="4"/>
      <c r="H4691" s="14" t="str">
        <f>IFERROR(VLOOKUP(B4691,'تكويد الاصناف'!$A$5:$C$1100,3,0),"")</f>
        <v/>
      </c>
    </row>
    <row r="4692" spans="1:8">
      <c r="A4692" s="13"/>
      <c r="B4692" s="4"/>
      <c r="C4692" s="14" t="str">
        <f>IFERROR(VLOOKUP(B4692,'تكويد الاصناف'!$A$5:$B$1100,2,0),"")</f>
        <v/>
      </c>
      <c r="D4692" s="4"/>
      <c r="E4692" s="4"/>
      <c r="F4692" s="24"/>
      <c r="G4692" s="4"/>
      <c r="H4692" s="14" t="str">
        <f>IFERROR(VLOOKUP(B4692,'تكويد الاصناف'!$A$5:$C$1100,3,0),"")</f>
        <v/>
      </c>
    </row>
    <row r="4693" spans="1:8">
      <c r="A4693" s="13"/>
      <c r="B4693" s="4"/>
      <c r="C4693" s="14" t="str">
        <f>IFERROR(VLOOKUP(B4693,'تكويد الاصناف'!$A$5:$B$1100,2,0),"")</f>
        <v/>
      </c>
      <c r="D4693" s="4"/>
      <c r="E4693" s="4"/>
      <c r="F4693" s="24"/>
      <c r="G4693" s="4"/>
      <c r="H4693" s="14" t="str">
        <f>IFERROR(VLOOKUP(B4693,'تكويد الاصناف'!$A$5:$C$1100,3,0),"")</f>
        <v/>
      </c>
    </row>
    <row r="4694" spans="1:8">
      <c r="A4694" s="13"/>
      <c r="B4694" s="4"/>
      <c r="C4694" s="14" t="str">
        <f>IFERROR(VLOOKUP(B4694,'تكويد الاصناف'!$A$5:$B$1100,2,0),"")</f>
        <v/>
      </c>
      <c r="D4694" s="4"/>
      <c r="E4694" s="4"/>
      <c r="F4694" s="24"/>
      <c r="G4694" s="4"/>
      <c r="H4694" s="14" t="str">
        <f>IFERROR(VLOOKUP(B4694,'تكويد الاصناف'!$A$5:$C$1100,3,0),"")</f>
        <v/>
      </c>
    </row>
    <row r="4695" spans="1:8">
      <c r="A4695" s="13"/>
      <c r="B4695" s="4"/>
      <c r="C4695" s="14" t="str">
        <f>IFERROR(VLOOKUP(B4695,'تكويد الاصناف'!$A$5:$B$1100,2,0),"")</f>
        <v/>
      </c>
      <c r="D4695" s="4"/>
      <c r="E4695" s="4"/>
      <c r="F4695" s="24"/>
      <c r="G4695" s="4"/>
      <c r="H4695" s="14" t="str">
        <f>IFERROR(VLOOKUP(B4695,'تكويد الاصناف'!$A$5:$C$1100,3,0),"")</f>
        <v/>
      </c>
    </row>
    <row r="4696" spans="1:8">
      <c r="A4696" s="13"/>
      <c r="B4696" s="4"/>
      <c r="C4696" s="14" t="str">
        <f>IFERROR(VLOOKUP(B4696,'تكويد الاصناف'!$A$5:$B$1100,2,0),"")</f>
        <v/>
      </c>
      <c r="D4696" s="4"/>
      <c r="E4696" s="4"/>
      <c r="F4696" s="24"/>
      <c r="G4696" s="4"/>
      <c r="H4696" s="14" t="str">
        <f>IFERROR(VLOOKUP(B4696,'تكويد الاصناف'!$A$5:$C$1100,3,0),"")</f>
        <v/>
      </c>
    </row>
    <row r="4697" spans="1:8">
      <c r="A4697" s="13"/>
      <c r="B4697" s="4"/>
      <c r="C4697" s="14" t="str">
        <f>IFERROR(VLOOKUP(B4697,'تكويد الاصناف'!$A$5:$B$1100,2,0),"")</f>
        <v/>
      </c>
      <c r="D4697" s="4"/>
      <c r="E4697" s="4"/>
      <c r="F4697" s="24"/>
      <c r="G4697" s="4"/>
      <c r="H4697" s="14" t="str">
        <f>IFERROR(VLOOKUP(B4697,'تكويد الاصناف'!$A$5:$C$1100,3,0),"")</f>
        <v/>
      </c>
    </row>
    <row r="4698" spans="1:8">
      <c r="A4698" s="13"/>
      <c r="B4698" s="4"/>
      <c r="C4698" s="14" t="str">
        <f>IFERROR(VLOOKUP(B4698,'تكويد الاصناف'!$A$5:$B$1100,2,0),"")</f>
        <v/>
      </c>
      <c r="D4698" s="4"/>
      <c r="E4698" s="4"/>
      <c r="F4698" s="24"/>
      <c r="G4698" s="4"/>
      <c r="H4698" s="14" t="str">
        <f>IFERROR(VLOOKUP(B4698,'تكويد الاصناف'!$A$5:$C$1100,3,0),"")</f>
        <v/>
      </c>
    </row>
    <row r="4699" spans="1:8">
      <c r="A4699" s="13"/>
      <c r="B4699" s="4"/>
      <c r="C4699" s="14" t="str">
        <f>IFERROR(VLOOKUP(B4699,'تكويد الاصناف'!$A$5:$B$1100,2,0),"")</f>
        <v/>
      </c>
      <c r="D4699" s="4"/>
      <c r="E4699" s="4"/>
      <c r="F4699" s="24"/>
      <c r="G4699" s="4"/>
      <c r="H4699" s="14" t="str">
        <f>IFERROR(VLOOKUP(B4699,'تكويد الاصناف'!$A$5:$C$1100,3,0),"")</f>
        <v/>
      </c>
    </row>
    <row r="4700" spans="1:8">
      <c r="A4700" s="13"/>
      <c r="B4700" s="4"/>
      <c r="C4700" s="14" t="str">
        <f>IFERROR(VLOOKUP(B4700,'تكويد الاصناف'!$A$5:$B$1100,2,0),"")</f>
        <v/>
      </c>
      <c r="D4700" s="4"/>
      <c r="E4700" s="4"/>
      <c r="F4700" s="24"/>
      <c r="G4700" s="4"/>
      <c r="H4700" s="14" t="str">
        <f>IFERROR(VLOOKUP(B4700,'تكويد الاصناف'!$A$5:$C$1100,3,0),"")</f>
        <v/>
      </c>
    </row>
    <row r="4701" spans="1:8">
      <c r="A4701" s="13"/>
      <c r="B4701" s="4"/>
      <c r="C4701" s="14" t="str">
        <f>IFERROR(VLOOKUP(B4701,'تكويد الاصناف'!$A$5:$B$1100,2,0),"")</f>
        <v/>
      </c>
      <c r="D4701" s="4"/>
      <c r="E4701" s="4"/>
      <c r="F4701" s="24"/>
      <c r="G4701" s="4"/>
      <c r="H4701" s="14" t="str">
        <f>IFERROR(VLOOKUP(B4701,'تكويد الاصناف'!$A$5:$C$1100,3,0),"")</f>
        <v/>
      </c>
    </row>
    <row r="4702" spans="1:8">
      <c r="A4702" s="13"/>
      <c r="B4702" s="4"/>
      <c r="C4702" s="14" t="str">
        <f>IFERROR(VLOOKUP(B4702,'تكويد الاصناف'!$A$5:$B$1100,2,0),"")</f>
        <v/>
      </c>
      <c r="D4702" s="4"/>
      <c r="E4702" s="4"/>
      <c r="F4702" s="24"/>
      <c r="G4702" s="4"/>
      <c r="H4702" s="14" t="str">
        <f>IFERROR(VLOOKUP(B4702,'تكويد الاصناف'!$A$5:$C$1100,3,0),"")</f>
        <v/>
      </c>
    </row>
    <row r="4703" spans="1:8">
      <c r="A4703" s="13"/>
      <c r="B4703" s="4"/>
      <c r="C4703" s="14" t="str">
        <f>IFERROR(VLOOKUP(B4703,'تكويد الاصناف'!$A$5:$B$1100,2,0),"")</f>
        <v/>
      </c>
      <c r="D4703" s="4"/>
      <c r="E4703" s="4"/>
      <c r="F4703" s="24"/>
      <c r="G4703" s="4"/>
      <c r="H4703" s="14" t="str">
        <f>IFERROR(VLOOKUP(B4703,'تكويد الاصناف'!$A$5:$C$1100,3,0),"")</f>
        <v/>
      </c>
    </row>
    <row r="4704" spans="1:8">
      <c r="A4704" s="13"/>
      <c r="B4704" s="4"/>
      <c r="C4704" s="14" t="str">
        <f>IFERROR(VLOOKUP(B4704,'تكويد الاصناف'!$A$5:$B$1100,2,0),"")</f>
        <v/>
      </c>
      <c r="D4704" s="4"/>
      <c r="E4704" s="4"/>
      <c r="F4704" s="24"/>
      <c r="G4704" s="4"/>
      <c r="H4704" s="14" t="str">
        <f>IFERROR(VLOOKUP(B4704,'تكويد الاصناف'!$A$5:$C$1100,3,0),"")</f>
        <v/>
      </c>
    </row>
    <row r="4705" spans="1:8">
      <c r="A4705" s="13"/>
      <c r="B4705" s="4"/>
      <c r="C4705" s="14" t="str">
        <f>IFERROR(VLOOKUP(B4705,'تكويد الاصناف'!$A$5:$B$1100,2,0),"")</f>
        <v/>
      </c>
      <c r="D4705" s="4"/>
      <c r="E4705" s="4"/>
      <c r="F4705" s="24"/>
      <c r="G4705" s="4"/>
      <c r="H4705" s="14" t="str">
        <f>IFERROR(VLOOKUP(B4705,'تكويد الاصناف'!$A$5:$C$1100,3,0),"")</f>
        <v/>
      </c>
    </row>
    <row r="4706" spans="1:8">
      <c r="A4706" s="13"/>
      <c r="B4706" s="4"/>
      <c r="C4706" s="14" t="str">
        <f>IFERROR(VLOOKUP(B4706,'تكويد الاصناف'!$A$5:$B$1100,2,0),"")</f>
        <v/>
      </c>
      <c r="D4706" s="4"/>
      <c r="E4706" s="4"/>
      <c r="F4706" s="24"/>
      <c r="G4706" s="4"/>
      <c r="H4706" s="14" t="str">
        <f>IFERROR(VLOOKUP(B4706,'تكويد الاصناف'!$A$5:$C$1100,3,0),"")</f>
        <v/>
      </c>
    </row>
    <row r="4707" spans="1:8">
      <c r="A4707" s="13"/>
      <c r="B4707" s="4"/>
      <c r="C4707" s="14" t="str">
        <f>IFERROR(VLOOKUP(B4707,'تكويد الاصناف'!$A$5:$B$1100,2,0),"")</f>
        <v/>
      </c>
      <c r="D4707" s="4"/>
      <c r="E4707" s="4"/>
      <c r="F4707" s="24"/>
      <c r="G4707" s="4"/>
      <c r="H4707" s="14" t="str">
        <f>IFERROR(VLOOKUP(B4707,'تكويد الاصناف'!$A$5:$C$1100,3,0),"")</f>
        <v/>
      </c>
    </row>
    <row r="4708" spans="1:8">
      <c r="A4708" s="13"/>
      <c r="B4708" s="4"/>
      <c r="C4708" s="14" t="str">
        <f>IFERROR(VLOOKUP(B4708,'تكويد الاصناف'!$A$5:$B$1100,2,0),"")</f>
        <v/>
      </c>
      <c r="D4708" s="4"/>
      <c r="E4708" s="4"/>
      <c r="F4708" s="24"/>
      <c r="G4708" s="4"/>
      <c r="H4708" s="14" t="str">
        <f>IFERROR(VLOOKUP(B4708,'تكويد الاصناف'!$A$5:$C$1100,3,0),"")</f>
        <v/>
      </c>
    </row>
    <row r="4709" spans="1:8">
      <c r="A4709" s="13"/>
      <c r="B4709" s="4"/>
      <c r="C4709" s="14" t="str">
        <f>IFERROR(VLOOKUP(B4709,'تكويد الاصناف'!$A$5:$B$1100,2,0),"")</f>
        <v/>
      </c>
      <c r="D4709" s="4"/>
      <c r="E4709" s="4"/>
      <c r="F4709" s="24"/>
      <c r="G4709" s="4"/>
      <c r="H4709" s="14" t="str">
        <f>IFERROR(VLOOKUP(B4709,'تكويد الاصناف'!$A$5:$C$1100,3,0),"")</f>
        <v/>
      </c>
    </row>
    <row r="4710" spans="1:8">
      <c r="A4710" s="13"/>
      <c r="B4710" s="4"/>
      <c r="C4710" s="14" t="str">
        <f>IFERROR(VLOOKUP(B4710,'تكويد الاصناف'!$A$5:$B$1100,2,0),"")</f>
        <v/>
      </c>
      <c r="D4710" s="4"/>
      <c r="E4710" s="4"/>
      <c r="F4710" s="24"/>
      <c r="G4710" s="4"/>
      <c r="H4710" s="14" t="str">
        <f>IFERROR(VLOOKUP(B4710,'تكويد الاصناف'!$A$5:$C$1100,3,0),"")</f>
        <v/>
      </c>
    </row>
    <row r="4711" spans="1:8">
      <c r="A4711" s="13"/>
      <c r="B4711" s="4"/>
      <c r="C4711" s="14" t="str">
        <f>IFERROR(VLOOKUP(B4711,'تكويد الاصناف'!$A$5:$B$1100,2,0),"")</f>
        <v/>
      </c>
      <c r="D4711" s="4"/>
      <c r="E4711" s="4"/>
      <c r="F4711" s="24"/>
      <c r="G4711" s="4"/>
      <c r="H4711" s="14" t="str">
        <f>IFERROR(VLOOKUP(B4711,'تكويد الاصناف'!$A$5:$C$1100,3,0),"")</f>
        <v/>
      </c>
    </row>
    <row r="4712" spans="1:8">
      <c r="A4712" s="13"/>
      <c r="B4712" s="4"/>
      <c r="C4712" s="14" t="str">
        <f>IFERROR(VLOOKUP(B4712,'تكويد الاصناف'!$A$5:$B$1100,2,0),"")</f>
        <v/>
      </c>
      <c r="D4712" s="4"/>
      <c r="E4712" s="4"/>
      <c r="F4712" s="24"/>
      <c r="G4712" s="4"/>
      <c r="H4712" s="14" t="str">
        <f>IFERROR(VLOOKUP(B4712,'تكويد الاصناف'!$A$5:$C$1100,3,0),"")</f>
        <v/>
      </c>
    </row>
    <row r="4713" spans="1:8">
      <c r="A4713" s="13"/>
      <c r="B4713" s="4"/>
      <c r="C4713" s="14" t="str">
        <f>IFERROR(VLOOKUP(B4713,'تكويد الاصناف'!$A$5:$B$1100,2,0),"")</f>
        <v/>
      </c>
      <c r="D4713" s="4"/>
      <c r="E4713" s="4"/>
      <c r="F4713" s="24"/>
      <c r="G4713" s="4"/>
      <c r="H4713" s="14" t="str">
        <f>IFERROR(VLOOKUP(B4713,'تكويد الاصناف'!$A$5:$C$1100,3,0),"")</f>
        <v/>
      </c>
    </row>
    <row r="4714" spans="1:8">
      <c r="A4714" s="13"/>
      <c r="B4714" s="4"/>
      <c r="C4714" s="14" t="str">
        <f>IFERROR(VLOOKUP(B4714,'تكويد الاصناف'!$A$5:$B$1100,2,0),"")</f>
        <v/>
      </c>
      <c r="D4714" s="4"/>
      <c r="E4714" s="4"/>
      <c r="F4714" s="24"/>
      <c r="G4714" s="4"/>
      <c r="H4714" s="14" t="str">
        <f>IFERROR(VLOOKUP(B4714,'تكويد الاصناف'!$A$5:$C$1100,3,0),"")</f>
        <v/>
      </c>
    </row>
    <row r="4715" spans="1:8">
      <c r="A4715" s="13"/>
      <c r="B4715" s="4"/>
      <c r="C4715" s="14" t="str">
        <f>IFERROR(VLOOKUP(B4715,'تكويد الاصناف'!$A$5:$B$1100,2,0),"")</f>
        <v/>
      </c>
      <c r="D4715" s="4"/>
      <c r="E4715" s="4"/>
      <c r="F4715" s="24"/>
      <c r="G4715" s="4"/>
      <c r="H4715" s="14" t="str">
        <f>IFERROR(VLOOKUP(B4715,'تكويد الاصناف'!$A$5:$C$1100,3,0),"")</f>
        <v/>
      </c>
    </row>
    <row r="4716" spans="1:8">
      <c r="A4716" s="13"/>
      <c r="B4716" s="4"/>
      <c r="C4716" s="14" t="str">
        <f>IFERROR(VLOOKUP(B4716,'تكويد الاصناف'!$A$5:$B$1100,2,0),"")</f>
        <v/>
      </c>
      <c r="D4716" s="4"/>
      <c r="E4716" s="4"/>
      <c r="F4716" s="24"/>
      <c r="G4716" s="4"/>
      <c r="H4716" s="14" t="str">
        <f>IFERROR(VLOOKUP(B4716,'تكويد الاصناف'!$A$5:$C$1100,3,0),"")</f>
        <v/>
      </c>
    </row>
    <row r="4717" spans="1:8">
      <c r="A4717" s="13"/>
      <c r="B4717" s="4"/>
      <c r="C4717" s="14" t="str">
        <f>IFERROR(VLOOKUP(B4717,'تكويد الاصناف'!$A$5:$B$1100,2,0),"")</f>
        <v/>
      </c>
      <c r="D4717" s="4"/>
      <c r="E4717" s="4"/>
      <c r="F4717" s="24"/>
      <c r="G4717" s="4"/>
      <c r="H4717" s="14" t="str">
        <f>IFERROR(VLOOKUP(B4717,'تكويد الاصناف'!$A$5:$C$1100,3,0),"")</f>
        <v/>
      </c>
    </row>
    <row r="4718" spans="1:8">
      <c r="A4718" s="13"/>
      <c r="B4718" s="4"/>
      <c r="C4718" s="14" t="str">
        <f>IFERROR(VLOOKUP(B4718,'تكويد الاصناف'!$A$5:$B$1100,2,0),"")</f>
        <v/>
      </c>
      <c r="D4718" s="4"/>
      <c r="E4718" s="4"/>
      <c r="F4718" s="24"/>
      <c r="G4718" s="4"/>
      <c r="H4718" s="14" t="str">
        <f>IFERROR(VLOOKUP(B4718,'تكويد الاصناف'!$A$5:$C$1100,3,0),"")</f>
        <v/>
      </c>
    </row>
    <row r="4719" spans="1:8">
      <c r="A4719" s="13"/>
      <c r="B4719" s="4"/>
      <c r="C4719" s="14" t="str">
        <f>IFERROR(VLOOKUP(B4719,'تكويد الاصناف'!$A$5:$B$1100,2,0),"")</f>
        <v/>
      </c>
      <c r="D4719" s="4"/>
      <c r="E4719" s="4"/>
      <c r="F4719" s="24"/>
      <c r="G4719" s="4"/>
      <c r="H4719" s="14" t="str">
        <f>IFERROR(VLOOKUP(B4719,'تكويد الاصناف'!$A$5:$C$1100,3,0),"")</f>
        <v/>
      </c>
    </row>
    <row r="4720" spans="1:8">
      <c r="A4720" s="13"/>
      <c r="B4720" s="4"/>
      <c r="C4720" s="14" t="str">
        <f>IFERROR(VLOOKUP(B4720,'تكويد الاصناف'!$A$5:$B$1100,2,0),"")</f>
        <v/>
      </c>
      <c r="D4720" s="4"/>
      <c r="E4720" s="4"/>
      <c r="F4720" s="24"/>
      <c r="G4720" s="4"/>
      <c r="H4720" s="14" t="str">
        <f>IFERROR(VLOOKUP(B4720,'تكويد الاصناف'!$A$5:$C$1100,3,0),"")</f>
        <v/>
      </c>
    </row>
    <row r="4721" spans="1:8">
      <c r="A4721" s="13"/>
      <c r="B4721" s="4"/>
      <c r="C4721" s="14" t="str">
        <f>IFERROR(VLOOKUP(B4721,'تكويد الاصناف'!$A$5:$B$1100,2,0),"")</f>
        <v/>
      </c>
      <c r="D4721" s="4"/>
      <c r="E4721" s="4"/>
      <c r="F4721" s="24"/>
      <c r="G4721" s="4"/>
      <c r="H4721" s="14" t="str">
        <f>IFERROR(VLOOKUP(B4721,'تكويد الاصناف'!$A$5:$C$1100,3,0),"")</f>
        <v/>
      </c>
    </row>
    <row r="4722" spans="1:8">
      <c r="A4722" s="13"/>
      <c r="B4722" s="4"/>
      <c r="C4722" s="14" t="str">
        <f>IFERROR(VLOOKUP(B4722,'تكويد الاصناف'!$A$5:$B$1100,2,0),"")</f>
        <v/>
      </c>
      <c r="D4722" s="4"/>
      <c r="E4722" s="4"/>
      <c r="F4722" s="24"/>
      <c r="G4722" s="4"/>
      <c r="H4722" s="14" t="str">
        <f>IFERROR(VLOOKUP(B4722,'تكويد الاصناف'!$A$5:$C$1100,3,0),"")</f>
        <v/>
      </c>
    </row>
    <row r="4723" spans="1:8">
      <c r="A4723" s="13"/>
      <c r="B4723" s="4"/>
      <c r="C4723" s="14" t="str">
        <f>IFERROR(VLOOKUP(B4723,'تكويد الاصناف'!$A$5:$B$1100,2,0),"")</f>
        <v/>
      </c>
      <c r="D4723" s="4"/>
      <c r="E4723" s="4"/>
      <c r="F4723" s="24"/>
      <c r="G4723" s="4"/>
      <c r="H4723" s="14" t="str">
        <f>IFERROR(VLOOKUP(B4723,'تكويد الاصناف'!$A$5:$C$1100,3,0),"")</f>
        <v/>
      </c>
    </row>
    <row r="4724" spans="1:8">
      <c r="A4724" s="13"/>
      <c r="B4724" s="4"/>
      <c r="C4724" s="14" t="str">
        <f>IFERROR(VLOOKUP(B4724,'تكويد الاصناف'!$A$5:$B$1100,2,0),"")</f>
        <v/>
      </c>
      <c r="D4724" s="4"/>
      <c r="E4724" s="4"/>
      <c r="F4724" s="24"/>
      <c r="G4724" s="4"/>
      <c r="H4724" s="14" t="str">
        <f>IFERROR(VLOOKUP(B4724,'تكويد الاصناف'!$A$5:$C$1100,3,0),"")</f>
        <v/>
      </c>
    </row>
    <row r="4725" spans="1:8">
      <c r="A4725" s="13"/>
      <c r="B4725" s="4"/>
      <c r="C4725" s="14" t="str">
        <f>IFERROR(VLOOKUP(B4725,'تكويد الاصناف'!$A$5:$B$1100,2,0),"")</f>
        <v/>
      </c>
      <c r="D4725" s="4"/>
      <c r="E4725" s="4"/>
      <c r="F4725" s="24"/>
      <c r="G4725" s="4"/>
      <c r="H4725" s="14" t="str">
        <f>IFERROR(VLOOKUP(B4725,'تكويد الاصناف'!$A$5:$C$1100,3,0),"")</f>
        <v/>
      </c>
    </row>
    <row r="4726" spans="1:8">
      <c r="A4726" s="13"/>
      <c r="B4726" s="4"/>
      <c r="C4726" s="14" t="str">
        <f>IFERROR(VLOOKUP(B4726,'تكويد الاصناف'!$A$5:$B$1100,2,0),"")</f>
        <v/>
      </c>
      <c r="D4726" s="4"/>
      <c r="E4726" s="4"/>
      <c r="F4726" s="24"/>
      <c r="G4726" s="4"/>
      <c r="H4726" s="14" t="str">
        <f>IFERROR(VLOOKUP(B4726,'تكويد الاصناف'!$A$5:$C$1100,3,0),"")</f>
        <v/>
      </c>
    </row>
    <row r="4727" spans="1:8">
      <c r="A4727" s="13"/>
      <c r="B4727" s="4"/>
      <c r="C4727" s="14" t="str">
        <f>IFERROR(VLOOKUP(B4727,'تكويد الاصناف'!$A$5:$B$1100,2,0),"")</f>
        <v/>
      </c>
      <c r="D4727" s="4"/>
      <c r="E4727" s="4"/>
      <c r="F4727" s="24"/>
      <c r="G4727" s="4"/>
      <c r="H4727" s="14" t="str">
        <f>IFERROR(VLOOKUP(B4727,'تكويد الاصناف'!$A$5:$C$1100,3,0),"")</f>
        <v/>
      </c>
    </row>
    <row r="4728" spans="1:8">
      <c r="A4728" s="13"/>
      <c r="B4728" s="4"/>
      <c r="C4728" s="14" t="str">
        <f>IFERROR(VLOOKUP(B4728,'تكويد الاصناف'!$A$5:$B$1100,2,0),"")</f>
        <v/>
      </c>
      <c r="D4728" s="4"/>
      <c r="E4728" s="4"/>
      <c r="F4728" s="24"/>
      <c r="G4728" s="4"/>
      <c r="H4728" s="14" t="str">
        <f>IFERROR(VLOOKUP(B4728,'تكويد الاصناف'!$A$5:$C$1100,3,0),"")</f>
        <v/>
      </c>
    </row>
    <row r="4729" spans="1:8">
      <c r="A4729" s="13"/>
      <c r="B4729" s="4"/>
      <c r="C4729" s="14" t="str">
        <f>IFERROR(VLOOKUP(B4729,'تكويد الاصناف'!$A$5:$B$1100,2,0),"")</f>
        <v/>
      </c>
      <c r="D4729" s="4"/>
      <c r="E4729" s="4"/>
      <c r="F4729" s="24"/>
      <c r="G4729" s="4"/>
      <c r="H4729" s="14" t="str">
        <f>IFERROR(VLOOKUP(B4729,'تكويد الاصناف'!$A$5:$C$1100,3,0),"")</f>
        <v/>
      </c>
    </row>
    <row r="4730" spans="1:8">
      <c r="A4730" s="13"/>
      <c r="B4730" s="4"/>
      <c r="C4730" s="14" t="str">
        <f>IFERROR(VLOOKUP(B4730,'تكويد الاصناف'!$A$5:$B$1100,2,0),"")</f>
        <v/>
      </c>
      <c r="D4730" s="4"/>
      <c r="E4730" s="4"/>
      <c r="F4730" s="24"/>
      <c r="G4730" s="4"/>
      <c r="H4730" s="14" t="str">
        <f>IFERROR(VLOOKUP(B4730,'تكويد الاصناف'!$A$5:$C$1100,3,0),"")</f>
        <v/>
      </c>
    </row>
    <row r="4731" spans="1:8">
      <c r="A4731" s="13"/>
      <c r="B4731" s="4"/>
      <c r="C4731" s="14" t="str">
        <f>IFERROR(VLOOKUP(B4731,'تكويد الاصناف'!$A$5:$B$1100,2,0),"")</f>
        <v/>
      </c>
      <c r="D4731" s="4"/>
      <c r="E4731" s="4"/>
      <c r="F4731" s="24"/>
      <c r="G4731" s="4"/>
      <c r="H4731" s="14" t="str">
        <f>IFERROR(VLOOKUP(B4731,'تكويد الاصناف'!$A$5:$C$1100,3,0),"")</f>
        <v/>
      </c>
    </row>
    <row r="4732" spans="1:8">
      <c r="A4732" s="13"/>
      <c r="B4732" s="4"/>
      <c r="C4732" s="14" t="str">
        <f>IFERROR(VLOOKUP(B4732,'تكويد الاصناف'!$A$5:$B$1100,2,0),"")</f>
        <v/>
      </c>
      <c r="D4732" s="4"/>
      <c r="E4732" s="4"/>
      <c r="F4732" s="24"/>
      <c r="G4732" s="4"/>
      <c r="H4732" s="14" t="str">
        <f>IFERROR(VLOOKUP(B4732,'تكويد الاصناف'!$A$5:$C$1100,3,0),"")</f>
        <v/>
      </c>
    </row>
    <row r="4733" spans="1:8">
      <c r="A4733" s="13"/>
      <c r="B4733" s="4"/>
      <c r="C4733" s="14" t="str">
        <f>IFERROR(VLOOKUP(B4733,'تكويد الاصناف'!$A$5:$B$1100,2,0),"")</f>
        <v/>
      </c>
      <c r="D4733" s="4"/>
      <c r="E4733" s="4"/>
      <c r="F4733" s="24"/>
      <c r="G4733" s="4"/>
      <c r="H4733" s="14" t="str">
        <f>IFERROR(VLOOKUP(B4733,'تكويد الاصناف'!$A$5:$C$1100,3,0),"")</f>
        <v/>
      </c>
    </row>
    <row r="4734" spans="1:8">
      <c r="A4734" s="13"/>
      <c r="B4734" s="4"/>
      <c r="C4734" s="14" t="str">
        <f>IFERROR(VLOOKUP(B4734,'تكويد الاصناف'!$A$5:$B$1100,2,0),"")</f>
        <v/>
      </c>
      <c r="D4734" s="4"/>
      <c r="E4734" s="4"/>
      <c r="F4734" s="24"/>
      <c r="G4734" s="4"/>
      <c r="H4734" s="14" t="str">
        <f>IFERROR(VLOOKUP(B4734,'تكويد الاصناف'!$A$5:$C$1100,3,0),"")</f>
        <v/>
      </c>
    </row>
    <row r="4735" spans="1:8">
      <c r="A4735" s="13"/>
      <c r="B4735" s="4"/>
      <c r="C4735" s="14" t="str">
        <f>IFERROR(VLOOKUP(B4735,'تكويد الاصناف'!$A$5:$B$1100,2,0),"")</f>
        <v/>
      </c>
      <c r="D4735" s="4"/>
      <c r="E4735" s="4"/>
      <c r="F4735" s="24"/>
      <c r="G4735" s="4"/>
      <c r="H4735" s="14" t="str">
        <f>IFERROR(VLOOKUP(B4735,'تكويد الاصناف'!$A$5:$C$1100,3,0),"")</f>
        <v/>
      </c>
    </row>
    <row r="4736" spans="1:8">
      <c r="A4736" s="13"/>
      <c r="B4736" s="4"/>
      <c r="C4736" s="14" t="str">
        <f>IFERROR(VLOOKUP(B4736,'تكويد الاصناف'!$A$5:$B$1100,2,0),"")</f>
        <v/>
      </c>
      <c r="D4736" s="4"/>
      <c r="E4736" s="4"/>
      <c r="F4736" s="24"/>
      <c r="G4736" s="4"/>
      <c r="H4736" s="14" t="str">
        <f>IFERROR(VLOOKUP(B4736,'تكويد الاصناف'!$A$5:$C$1100,3,0),"")</f>
        <v/>
      </c>
    </row>
    <row r="4737" spans="1:8">
      <c r="A4737" s="13"/>
      <c r="B4737" s="4"/>
      <c r="C4737" s="14" t="str">
        <f>IFERROR(VLOOKUP(B4737,'تكويد الاصناف'!$A$5:$B$1100,2,0),"")</f>
        <v/>
      </c>
      <c r="D4737" s="4"/>
      <c r="E4737" s="4"/>
      <c r="F4737" s="24"/>
      <c r="G4737" s="4"/>
      <c r="H4737" s="14" t="str">
        <f>IFERROR(VLOOKUP(B4737,'تكويد الاصناف'!$A$5:$C$1100,3,0),"")</f>
        <v/>
      </c>
    </row>
    <row r="4738" spans="1:8">
      <c r="A4738" s="13"/>
      <c r="B4738" s="4"/>
      <c r="C4738" s="14" t="str">
        <f>IFERROR(VLOOKUP(B4738,'تكويد الاصناف'!$A$5:$B$1100,2,0),"")</f>
        <v/>
      </c>
      <c r="D4738" s="4"/>
      <c r="E4738" s="4"/>
      <c r="F4738" s="24"/>
      <c r="G4738" s="4"/>
      <c r="H4738" s="14" t="str">
        <f>IFERROR(VLOOKUP(B4738,'تكويد الاصناف'!$A$5:$C$1100,3,0),"")</f>
        <v/>
      </c>
    </row>
    <row r="4739" spans="1:8">
      <c r="A4739" s="13"/>
      <c r="B4739" s="4"/>
      <c r="C4739" s="14" t="str">
        <f>IFERROR(VLOOKUP(B4739,'تكويد الاصناف'!$A$5:$B$1100,2,0),"")</f>
        <v/>
      </c>
      <c r="D4739" s="4"/>
      <c r="E4739" s="4"/>
      <c r="F4739" s="24"/>
      <c r="G4739" s="4"/>
      <c r="H4739" s="14" t="str">
        <f>IFERROR(VLOOKUP(B4739,'تكويد الاصناف'!$A$5:$C$1100,3,0),"")</f>
        <v/>
      </c>
    </row>
    <row r="4740" spans="1:8">
      <c r="A4740" s="13"/>
      <c r="B4740" s="4"/>
      <c r="C4740" s="14" t="str">
        <f>IFERROR(VLOOKUP(B4740,'تكويد الاصناف'!$A$5:$B$1100,2,0),"")</f>
        <v/>
      </c>
      <c r="D4740" s="4"/>
      <c r="E4740" s="4"/>
      <c r="F4740" s="24"/>
      <c r="G4740" s="4"/>
      <c r="H4740" s="14" t="str">
        <f>IFERROR(VLOOKUP(B4740,'تكويد الاصناف'!$A$5:$C$1100,3,0),"")</f>
        <v/>
      </c>
    </row>
    <row r="4741" spans="1:8">
      <c r="A4741" s="13"/>
      <c r="B4741" s="4"/>
      <c r="C4741" s="14" t="str">
        <f>IFERROR(VLOOKUP(B4741,'تكويد الاصناف'!$A$5:$B$1100,2,0),"")</f>
        <v/>
      </c>
      <c r="D4741" s="4"/>
      <c r="E4741" s="4"/>
      <c r="F4741" s="24"/>
      <c r="G4741" s="4"/>
      <c r="H4741" s="14" t="str">
        <f>IFERROR(VLOOKUP(B4741,'تكويد الاصناف'!$A$5:$C$1100,3,0),"")</f>
        <v/>
      </c>
    </row>
    <row r="4742" spans="1:8">
      <c r="A4742" s="13"/>
      <c r="B4742" s="4"/>
      <c r="C4742" s="14" t="str">
        <f>IFERROR(VLOOKUP(B4742,'تكويد الاصناف'!$A$5:$B$1100,2,0),"")</f>
        <v/>
      </c>
      <c r="D4742" s="4"/>
      <c r="E4742" s="4"/>
      <c r="F4742" s="24"/>
      <c r="G4742" s="4"/>
      <c r="H4742" s="14" t="str">
        <f>IFERROR(VLOOKUP(B4742,'تكويد الاصناف'!$A$5:$C$1100,3,0),"")</f>
        <v/>
      </c>
    </row>
    <row r="4743" spans="1:8">
      <c r="A4743" s="13"/>
      <c r="B4743" s="4"/>
      <c r="C4743" s="14" t="str">
        <f>IFERROR(VLOOKUP(B4743,'تكويد الاصناف'!$A$5:$B$1100,2,0),"")</f>
        <v/>
      </c>
      <c r="D4743" s="4"/>
      <c r="E4743" s="4"/>
      <c r="F4743" s="24"/>
      <c r="G4743" s="4"/>
      <c r="H4743" s="14" t="str">
        <f>IFERROR(VLOOKUP(B4743,'تكويد الاصناف'!$A$5:$C$1100,3,0),"")</f>
        <v/>
      </c>
    </row>
    <row r="4744" spans="1:8">
      <c r="A4744" s="13"/>
      <c r="B4744" s="4"/>
      <c r="C4744" s="14" t="str">
        <f>IFERROR(VLOOKUP(B4744,'تكويد الاصناف'!$A$5:$B$1100,2,0),"")</f>
        <v/>
      </c>
      <c r="D4744" s="4"/>
      <c r="E4744" s="4"/>
      <c r="F4744" s="24"/>
      <c r="G4744" s="4"/>
      <c r="H4744" s="14" t="str">
        <f>IFERROR(VLOOKUP(B4744,'تكويد الاصناف'!$A$5:$C$1100,3,0),"")</f>
        <v/>
      </c>
    </row>
    <row r="4745" spans="1:8">
      <c r="A4745" s="13"/>
      <c r="B4745" s="4"/>
      <c r="C4745" s="14" t="str">
        <f>IFERROR(VLOOKUP(B4745,'تكويد الاصناف'!$A$5:$B$1100,2,0),"")</f>
        <v/>
      </c>
      <c r="D4745" s="4"/>
      <c r="E4745" s="4"/>
      <c r="F4745" s="24"/>
      <c r="G4745" s="4"/>
      <c r="H4745" s="14" t="str">
        <f>IFERROR(VLOOKUP(B4745,'تكويد الاصناف'!$A$5:$C$1100,3,0),"")</f>
        <v/>
      </c>
    </row>
    <row r="4746" spans="1:8">
      <c r="A4746" s="13"/>
      <c r="B4746" s="4"/>
      <c r="C4746" s="14" t="str">
        <f>IFERROR(VLOOKUP(B4746,'تكويد الاصناف'!$A$5:$B$1100,2,0),"")</f>
        <v/>
      </c>
      <c r="D4746" s="4"/>
      <c r="E4746" s="4"/>
      <c r="F4746" s="24"/>
      <c r="G4746" s="4"/>
      <c r="H4746" s="14" t="str">
        <f>IFERROR(VLOOKUP(B4746,'تكويد الاصناف'!$A$5:$C$1100,3,0),"")</f>
        <v/>
      </c>
    </row>
    <row r="4747" spans="1:8">
      <c r="A4747" s="13"/>
      <c r="B4747" s="4"/>
      <c r="C4747" s="14" t="str">
        <f>IFERROR(VLOOKUP(B4747,'تكويد الاصناف'!$A$5:$B$1100,2,0),"")</f>
        <v/>
      </c>
      <c r="D4747" s="4"/>
      <c r="E4747" s="4"/>
      <c r="F4747" s="24"/>
      <c r="G4747" s="4"/>
      <c r="H4747" s="14" t="str">
        <f>IFERROR(VLOOKUP(B4747,'تكويد الاصناف'!$A$5:$C$1100,3,0),"")</f>
        <v/>
      </c>
    </row>
    <row r="4748" spans="1:8">
      <c r="A4748" s="13"/>
      <c r="B4748" s="4"/>
      <c r="C4748" s="14" t="str">
        <f>IFERROR(VLOOKUP(B4748,'تكويد الاصناف'!$A$5:$B$1100,2,0),"")</f>
        <v/>
      </c>
      <c r="D4748" s="4"/>
      <c r="E4748" s="4"/>
      <c r="F4748" s="24"/>
      <c r="G4748" s="4"/>
      <c r="H4748" s="14" t="str">
        <f>IFERROR(VLOOKUP(B4748,'تكويد الاصناف'!$A$5:$C$1100,3,0),"")</f>
        <v/>
      </c>
    </row>
    <row r="4749" spans="1:8">
      <c r="A4749" s="13"/>
      <c r="B4749" s="4"/>
      <c r="C4749" s="14" t="str">
        <f>IFERROR(VLOOKUP(B4749,'تكويد الاصناف'!$A$5:$B$1100,2,0),"")</f>
        <v/>
      </c>
      <c r="D4749" s="4"/>
      <c r="E4749" s="4"/>
      <c r="F4749" s="24"/>
      <c r="G4749" s="4"/>
      <c r="H4749" s="14" t="str">
        <f>IFERROR(VLOOKUP(B4749,'تكويد الاصناف'!$A$5:$C$1100,3,0),"")</f>
        <v/>
      </c>
    </row>
    <row r="4750" spans="1:8">
      <c r="A4750" s="13"/>
      <c r="B4750" s="4"/>
      <c r="C4750" s="14" t="str">
        <f>IFERROR(VLOOKUP(B4750,'تكويد الاصناف'!$A$5:$B$1100,2,0),"")</f>
        <v/>
      </c>
      <c r="D4750" s="4"/>
      <c r="E4750" s="4"/>
      <c r="F4750" s="24"/>
      <c r="G4750" s="4"/>
      <c r="H4750" s="14" t="str">
        <f>IFERROR(VLOOKUP(B4750,'تكويد الاصناف'!$A$5:$C$1100,3,0),"")</f>
        <v/>
      </c>
    </row>
    <row r="4751" spans="1:8">
      <c r="A4751" s="13"/>
      <c r="B4751" s="4"/>
      <c r="C4751" s="14" t="str">
        <f>IFERROR(VLOOKUP(B4751,'تكويد الاصناف'!$A$5:$B$1100,2,0),"")</f>
        <v/>
      </c>
      <c r="D4751" s="4"/>
      <c r="E4751" s="4"/>
      <c r="F4751" s="24"/>
      <c r="G4751" s="4"/>
      <c r="H4751" s="14" t="str">
        <f>IFERROR(VLOOKUP(B4751,'تكويد الاصناف'!$A$5:$C$1100,3,0),"")</f>
        <v/>
      </c>
    </row>
    <row r="4752" spans="1:8">
      <c r="A4752" s="13"/>
      <c r="B4752" s="4"/>
      <c r="C4752" s="14" t="str">
        <f>IFERROR(VLOOKUP(B4752,'تكويد الاصناف'!$A$5:$B$1100,2,0),"")</f>
        <v/>
      </c>
      <c r="D4752" s="4"/>
      <c r="E4752" s="4"/>
      <c r="F4752" s="24"/>
      <c r="G4752" s="4"/>
      <c r="H4752" s="14" t="str">
        <f>IFERROR(VLOOKUP(B4752,'تكويد الاصناف'!$A$5:$C$1100,3,0),"")</f>
        <v/>
      </c>
    </row>
    <row r="4753" spans="1:8">
      <c r="A4753" s="13"/>
      <c r="B4753" s="4"/>
      <c r="C4753" s="14" t="str">
        <f>IFERROR(VLOOKUP(B4753,'تكويد الاصناف'!$A$5:$B$1100,2,0),"")</f>
        <v/>
      </c>
      <c r="D4753" s="4"/>
      <c r="E4753" s="4"/>
      <c r="F4753" s="24"/>
      <c r="G4753" s="4"/>
      <c r="H4753" s="14" t="str">
        <f>IFERROR(VLOOKUP(B4753,'تكويد الاصناف'!$A$5:$C$1100,3,0),"")</f>
        <v/>
      </c>
    </row>
    <row r="4754" spans="1:8">
      <c r="A4754" s="13"/>
      <c r="B4754" s="4"/>
      <c r="C4754" s="14" t="str">
        <f>IFERROR(VLOOKUP(B4754,'تكويد الاصناف'!$A$5:$B$1100,2,0),"")</f>
        <v/>
      </c>
      <c r="D4754" s="4"/>
      <c r="E4754" s="4"/>
      <c r="F4754" s="24"/>
      <c r="G4754" s="4"/>
      <c r="H4754" s="14" t="str">
        <f>IFERROR(VLOOKUP(B4754,'تكويد الاصناف'!$A$5:$C$1100,3,0),"")</f>
        <v/>
      </c>
    </row>
    <row r="4755" spans="1:8">
      <c r="A4755" s="13"/>
      <c r="B4755" s="4"/>
      <c r="C4755" s="14" t="str">
        <f>IFERROR(VLOOKUP(B4755,'تكويد الاصناف'!$A$5:$B$1100,2,0),"")</f>
        <v/>
      </c>
      <c r="D4755" s="4"/>
      <c r="E4755" s="4"/>
      <c r="F4755" s="24"/>
      <c r="G4755" s="4"/>
      <c r="H4755" s="14" t="str">
        <f>IFERROR(VLOOKUP(B4755,'تكويد الاصناف'!$A$5:$C$1100,3,0),"")</f>
        <v/>
      </c>
    </row>
    <row r="4756" spans="1:8">
      <c r="A4756" s="13"/>
      <c r="B4756" s="4"/>
      <c r="C4756" s="14" t="str">
        <f>IFERROR(VLOOKUP(B4756,'تكويد الاصناف'!$A$5:$B$1100,2,0),"")</f>
        <v/>
      </c>
      <c r="D4756" s="4"/>
      <c r="E4756" s="4"/>
      <c r="F4756" s="24"/>
      <c r="G4756" s="4"/>
      <c r="H4756" s="14" t="str">
        <f>IFERROR(VLOOKUP(B4756,'تكويد الاصناف'!$A$5:$C$1100,3,0),"")</f>
        <v/>
      </c>
    </row>
    <row r="4757" spans="1:8">
      <c r="A4757" s="13"/>
      <c r="B4757" s="4"/>
      <c r="C4757" s="14" t="str">
        <f>IFERROR(VLOOKUP(B4757,'تكويد الاصناف'!$A$5:$B$1100,2,0),"")</f>
        <v/>
      </c>
      <c r="D4757" s="4"/>
      <c r="E4757" s="4"/>
      <c r="F4757" s="24"/>
      <c r="G4757" s="4"/>
      <c r="H4757" s="14" t="str">
        <f>IFERROR(VLOOKUP(B4757,'تكويد الاصناف'!$A$5:$C$1100,3,0),"")</f>
        <v/>
      </c>
    </row>
    <row r="4758" spans="1:8">
      <c r="A4758" s="13"/>
      <c r="B4758" s="4"/>
      <c r="C4758" s="14" t="str">
        <f>IFERROR(VLOOKUP(B4758,'تكويد الاصناف'!$A$5:$B$1100,2,0),"")</f>
        <v/>
      </c>
      <c r="D4758" s="4"/>
      <c r="E4758" s="4"/>
      <c r="F4758" s="24"/>
      <c r="G4758" s="4"/>
      <c r="H4758" s="14" t="str">
        <f>IFERROR(VLOOKUP(B4758,'تكويد الاصناف'!$A$5:$C$1100,3,0),"")</f>
        <v/>
      </c>
    </row>
    <row r="4759" spans="1:8">
      <c r="A4759" s="13"/>
      <c r="B4759" s="4"/>
      <c r="C4759" s="14" t="str">
        <f>IFERROR(VLOOKUP(B4759,'تكويد الاصناف'!$A$5:$B$1100,2,0),"")</f>
        <v/>
      </c>
      <c r="D4759" s="4"/>
      <c r="E4759" s="4"/>
      <c r="F4759" s="24"/>
      <c r="G4759" s="4"/>
      <c r="H4759" s="14" t="str">
        <f>IFERROR(VLOOKUP(B4759,'تكويد الاصناف'!$A$5:$C$1100,3,0),"")</f>
        <v/>
      </c>
    </row>
    <row r="4760" spans="1:8">
      <c r="A4760" s="13"/>
      <c r="B4760" s="4"/>
      <c r="C4760" s="14" t="str">
        <f>IFERROR(VLOOKUP(B4760,'تكويد الاصناف'!$A$5:$B$1100,2,0),"")</f>
        <v/>
      </c>
      <c r="D4760" s="4"/>
      <c r="E4760" s="4"/>
      <c r="F4760" s="24"/>
      <c r="G4760" s="4"/>
      <c r="H4760" s="14" t="str">
        <f>IFERROR(VLOOKUP(B4760,'تكويد الاصناف'!$A$5:$C$1100,3,0),"")</f>
        <v/>
      </c>
    </row>
    <row r="4761" spans="1:8">
      <c r="A4761" s="13"/>
      <c r="B4761" s="4"/>
      <c r="C4761" s="14" t="str">
        <f>IFERROR(VLOOKUP(B4761,'تكويد الاصناف'!$A$5:$B$1100,2,0),"")</f>
        <v/>
      </c>
      <c r="D4761" s="4"/>
      <c r="E4761" s="4"/>
      <c r="F4761" s="24"/>
      <c r="G4761" s="4"/>
      <c r="H4761" s="14" t="str">
        <f>IFERROR(VLOOKUP(B4761,'تكويد الاصناف'!$A$5:$C$1100,3,0),"")</f>
        <v/>
      </c>
    </row>
    <row r="4762" spans="1:8">
      <c r="A4762" s="13"/>
      <c r="B4762" s="4"/>
      <c r="C4762" s="14" t="str">
        <f>IFERROR(VLOOKUP(B4762,'تكويد الاصناف'!$A$5:$B$1100,2,0),"")</f>
        <v/>
      </c>
      <c r="D4762" s="4"/>
      <c r="E4762" s="4"/>
      <c r="F4762" s="24"/>
      <c r="G4762" s="4"/>
      <c r="H4762" s="14" t="str">
        <f>IFERROR(VLOOKUP(B4762,'تكويد الاصناف'!$A$5:$C$1100,3,0),"")</f>
        <v/>
      </c>
    </row>
    <row r="4763" spans="1:8">
      <c r="A4763" s="13"/>
      <c r="B4763" s="4"/>
      <c r="C4763" s="14" t="str">
        <f>IFERROR(VLOOKUP(B4763,'تكويد الاصناف'!$A$5:$B$1100,2,0),"")</f>
        <v/>
      </c>
      <c r="D4763" s="4"/>
      <c r="E4763" s="4"/>
      <c r="F4763" s="24"/>
      <c r="G4763" s="4"/>
      <c r="H4763" s="14" t="str">
        <f>IFERROR(VLOOKUP(B4763,'تكويد الاصناف'!$A$5:$C$1100,3,0),"")</f>
        <v/>
      </c>
    </row>
    <row r="4764" spans="1:8">
      <c r="A4764" s="13"/>
      <c r="B4764" s="4"/>
      <c r="C4764" s="14" t="str">
        <f>IFERROR(VLOOKUP(B4764,'تكويد الاصناف'!$A$5:$B$1100,2,0),"")</f>
        <v/>
      </c>
      <c r="D4764" s="4"/>
      <c r="E4764" s="4"/>
      <c r="F4764" s="24"/>
      <c r="G4764" s="4"/>
      <c r="H4764" s="14" t="str">
        <f>IFERROR(VLOOKUP(B4764,'تكويد الاصناف'!$A$5:$C$1100,3,0),"")</f>
        <v/>
      </c>
    </row>
    <row r="4765" spans="1:8">
      <c r="A4765" s="13"/>
      <c r="B4765" s="4"/>
      <c r="C4765" s="14" t="str">
        <f>IFERROR(VLOOKUP(B4765,'تكويد الاصناف'!$A$5:$B$1100,2,0),"")</f>
        <v/>
      </c>
      <c r="D4765" s="4"/>
      <c r="E4765" s="4"/>
      <c r="F4765" s="24"/>
      <c r="G4765" s="4"/>
      <c r="H4765" s="14" t="str">
        <f>IFERROR(VLOOKUP(B4765,'تكويد الاصناف'!$A$5:$C$1100,3,0),"")</f>
        <v/>
      </c>
    </row>
    <row r="4766" spans="1:8">
      <c r="A4766" s="13"/>
      <c r="B4766" s="4"/>
      <c r="C4766" s="14" t="str">
        <f>IFERROR(VLOOKUP(B4766,'تكويد الاصناف'!$A$5:$B$1100,2,0),"")</f>
        <v/>
      </c>
      <c r="D4766" s="4"/>
      <c r="E4766" s="4"/>
      <c r="F4766" s="24"/>
      <c r="G4766" s="4"/>
      <c r="H4766" s="14" t="str">
        <f>IFERROR(VLOOKUP(B4766,'تكويد الاصناف'!$A$5:$C$1100,3,0),"")</f>
        <v/>
      </c>
    </row>
    <row r="4767" spans="1:8">
      <c r="A4767" s="13"/>
      <c r="B4767" s="4"/>
      <c r="C4767" s="14" t="str">
        <f>IFERROR(VLOOKUP(B4767,'تكويد الاصناف'!$A$5:$B$1100,2,0),"")</f>
        <v/>
      </c>
      <c r="D4767" s="4"/>
      <c r="E4767" s="4"/>
      <c r="F4767" s="24"/>
      <c r="G4767" s="4"/>
      <c r="H4767" s="14" t="str">
        <f>IFERROR(VLOOKUP(B4767,'تكويد الاصناف'!$A$5:$C$1100,3,0),"")</f>
        <v/>
      </c>
    </row>
    <row r="4768" spans="1:8">
      <c r="A4768" s="13"/>
      <c r="B4768" s="4"/>
      <c r="C4768" s="14" t="str">
        <f>IFERROR(VLOOKUP(B4768,'تكويد الاصناف'!$A$5:$B$1100,2,0),"")</f>
        <v/>
      </c>
      <c r="D4768" s="4"/>
      <c r="E4768" s="4"/>
      <c r="F4768" s="24"/>
      <c r="G4768" s="4"/>
      <c r="H4768" s="14" t="str">
        <f>IFERROR(VLOOKUP(B4768,'تكويد الاصناف'!$A$5:$C$1100,3,0),"")</f>
        <v/>
      </c>
    </row>
    <row r="4769" spans="1:8">
      <c r="A4769" s="13"/>
      <c r="B4769" s="4"/>
      <c r="C4769" s="14" t="str">
        <f>IFERROR(VLOOKUP(B4769,'تكويد الاصناف'!$A$5:$B$1100,2,0),"")</f>
        <v/>
      </c>
      <c r="D4769" s="4"/>
      <c r="E4769" s="4"/>
      <c r="F4769" s="24"/>
      <c r="G4769" s="4"/>
      <c r="H4769" s="14" t="str">
        <f>IFERROR(VLOOKUP(B4769,'تكويد الاصناف'!$A$5:$C$1100,3,0),"")</f>
        <v/>
      </c>
    </row>
    <row r="4770" spans="1:8">
      <c r="A4770" s="13"/>
      <c r="B4770" s="4"/>
      <c r="C4770" s="14" t="str">
        <f>IFERROR(VLOOKUP(B4770,'تكويد الاصناف'!$A$5:$B$1100,2,0),"")</f>
        <v/>
      </c>
      <c r="D4770" s="4"/>
      <c r="E4770" s="4"/>
      <c r="F4770" s="24"/>
      <c r="G4770" s="4"/>
      <c r="H4770" s="14" t="str">
        <f>IFERROR(VLOOKUP(B4770,'تكويد الاصناف'!$A$5:$C$1100,3,0),"")</f>
        <v/>
      </c>
    </row>
    <row r="4771" spans="1:8">
      <c r="A4771" s="13"/>
      <c r="B4771" s="4"/>
      <c r="C4771" s="14" t="str">
        <f>IFERROR(VLOOKUP(B4771,'تكويد الاصناف'!$A$5:$B$1100,2,0),"")</f>
        <v/>
      </c>
      <c r="D4771" s="4"/>
      <c r="E4771" s="4"/>
      <c r="F4771" s="24"/>
      <c r="G4771" s="4"/>
      <c r="H4771" s="14" t="str">
        <f>IFERROR(VLOOKUP(B4771,'تكويد الاصناف'!$A$5:$C$1100,3,0),"")</f>
        <v/>
      </c>
    </row>
    <row r="4772" spans="1:8">
      <c r="A4772" s="13"/>
      <c r="B4772" s="4"/>
      <c r="C4772" s="14" t="str">
        <f>IFERROR(VLOOKUP(B4772,'تكويد الاصناف'!$A$5:$B$1100,2,0),"")</f>
        <v/>
      </c>
      <c r="D4772" s="4"/>
      <c r="E4772" s="4"/>
      <c r="F4772" s="24"/>
      <c r="G4772" s="4"/>
      <c r="H4772" s="14" t="str">
        <f>IFERROR(VLOOKUP(B4772,'تكويد الاصناف'!$A$5:$C$1100,3,0),"")</f>
        <v/>
      </c>
    </row>
    <row r="4773" spans="1:8">
      <c r="A4773" s="13"/>
      <c r="B4773" s="4"/>
      <c r="C4773" s="14" t="str">
        <f>IFERROR(VLOOKUP(B4773,'تكويد الاصناف'!$A$5:$B$1100,2,0),"")</f>
        <v/>
      </c>
      <c r="D4773" s="4"/>
      <c r="E4773" s="4"/>
      <c r="F4773" s="24"/>
      <c r="G4773" s="4"/>
      <c r="H4773" s="14" t="str">
        <f>IFERROR(VLOOKUP(B4773,'تكويد الاصناف'!$A$5:$C$1100,3,0),"")</f>
        <v/>
      </c>
    </row>
    <row r="4774" spans="1:8">
      <c r="A4774" s="13"/>
      <c r="B4774" s="4"/>
      <c r="C4774" s="14" t="str">
        <f>IFERROR(VLOOKUP(B4774,'تكويد الاصناف'!$A$5:$B$1100,2,0),"")</f>
        <v/>
      </c>
      <c r="D4774" s="4"/>
      <c r="E4774" s="4"/>
      <c r="F4774" s="24"/>
      <c r="G4774" s="4"/>
      <c r="H4774" s="14" t="str">
        <f>IFERROR(VLOOKUP(B4774,'تكويد الاصناف'!$A$5:$C$1100,3,0),"")</f>
        <v/>
      </c>
    </row>
    <row r="4775" spans="1:8">
      <c r="A4775" s="13"/>
      <c r="B4775" s="4"/>
      <c r="C4775" s="14" t="str">
        <f>IFERROR(VLOOKUP(B4775,'تكويد الاصناف'!$A$5:$B$1100,2,0),"")</f>
        <v/>
      </c>
      <c r="D4775" s="4"/>
      <c r="E4775" s="4"/>
      <c r="F4775" s="24"/>
      <c r="G4775" s="4"/>
      <c r="H4775" s="14" t="str">
        <f>IFERROR(VLOOKUP(B4775,'تكويد الاصناف'!$A$5:$C$1100,3,0),"")</f>
        <v/>
      </c>
    </row>
    <row r="4776" spans="1:8">
      <c r="A4776" s="13"/>
      <c r="B4776" s="4"/>
      <c r="C4776" s="14" t="str">
        <f>IFERROR(VLOOKUP(B4776,'تكويد الاصناف'!$A$5:$B$1100,2,0),"")</f>
        <v/>
      </c>
      <c r="D4776" s="4"/>
      <c r="E4776" s="4"/>
      <c r="F4776" s="24"/>
      <c r="G4776" s="4"/>
      <c r="H4776" s="14" t="str">
        <f>IFERROR(VLOOKUP(B4776,'تكويد الاصناف'!$A$5:$C$1100,3,0),"")</f>
        <v/>
      </c>
    </row>
    <row r="4777" spans="1:8">
      <c r="A4777" s="13"/>
      <c r="B4777" s="4"/>
      <c r="C4777" s="14" t="str">
        <f>IFERROR(VLOOKUP(B4777,'تكويد الاصناف'!$A$5:$B$1100,2,0),"")</f>
        <v/>
      </c>
      <c r="D4777" s="4"/>
      <c r="E4777" s="4"/>
      <c r="F4777" s="24"/>
      <c r="G4777" s="4"/>
      <c r="H4777" s="14" t="str">
        <f>IFERROR(VLOOKUP(B4777,'تكويد الاصناف'!$A$5:$C$1100,3,0),"")</f>
        <v/>
      </c>
    </row>
    <row r="4778" spans="1:8">
      <c r="A4778" s="13"/>
      <c r="B4778" s="4"/>
      <c r="C4778" s="14" t="str">
        <f>IFERROR(VLOOKUP(B4778,'تكويد الاصناف'!$A$5:$B$1100,2,0),"")</f>
        <v/>
      </c>
      <c r="D4778" s="4"/>
      <c r="E4778" s="4"/>
      <c r="F4778" s="24"/>
      <c r="G4778" s="4"/>
      <c r="H4778" s="14" t="str">
        <f>IFERROR(VLOOKUP(B4778,'تكويد الاصناف'!$A$5:$C$1100,3,0),"")</f>
        <v/>
      </c>
    </row>
    <row r="4779" spans="1:8">
      <c r="A4779" s="13"/>
      <c r="B4779" s="4"/>
      <c r="C4779" s="14" t="str">
        <f>IFERROR(VLOOKUP(B4779,'تكويد الاصناف'!$A$5:$B$1100,2,0),"")</f>
        <v/>
      </c>
      <c r="D4779" s="4"/>
      <c r="E4779" s="4"/>
      <c r="F4779" s="24"/>
      <c r="G4779" s="4"/>
      <c r="H4779" s="14" t="str">
        <f>IFERROR(VLOOKUP(B4779,'تكويد الاصناف'!$A$5:$C$1100,3,0),"")</f>
        <v/>
      </c>
    </row>
    <row r="4780" spans="1:8">
      <c r="A4780" s="13"/>
      <c r="B4780" s="4"/>
      <c r="C4780" s="14" t="str">
        <f>IFERROR(VLOOKUP(B4780,'تكويد الاصناف'!$A$5:$B$1100,2,0),"")</f>
        <v/>
      </c>
      <c r="D4780" s="4"/>
      <c r="E4780" s="4"/>
      <c r="F4780" s="24"/>
      <c r="G4780" s="4"/>
      <c r="H4780" s="14" t="str">
        <f>IFERROR(VLOOKUP(B4780,'تكويد الاصناف'!$A$5:$C$1100,3,0),"")</f>
        <v/>
      </c>
    </row>
    <row r="4781" spans="1:8">
      <c r="A4781" s="13"/>
      <c r="B4781" s="4"/>
      <c r="C4781" s="14" t="str">
        <f>IFERROR(VLOOKUP(B4781,'تكويد الاصناف'!$A$5:$B$1100,2,0),"")</f>
        <v/>
      </c>
      <c r="D4781" s="4"/>
      <c r="E4781" s="4"/>
      <c r="F4781" s="24"/>
      <c r="G4781" s="4"/>
      <c r="H4781" s="14" t="str">
        <f>IFERROR(VLOOKUP(B4781,'تكويد الاصناف'!$A$5:$C$1100,3,0),"")</f>
        <v/>
      </c>
    </row>
    <row r="4782" spans="1:8">
      <c r="A4782" s="13"/>
      <c r="B4782" s="4"/>
      <c r="C4782" s="14" t="str">
        <f>IFERROR(VLOOKUP(B4782,'تكويد الاصناف'!$A$5:$B$1100,2,0),"")</f>
        <v/>
      </c>
      <c r="D4782" s="4"/>
      <c r="E4782" s="4"/>
      <c r="F4782" s="24"/>
      <c r="G4782" s="4"/>
      <c r="H4782" s="14" t="str">
        <f>IFERROR(VLOOKUP(B4782,'تكويد الاصناف'!$A$5:$C$1100,3,0),"")</f>
        <v/>
      </c>
    </row>
    <row r="4783" spans="1:8">
      <c r="A4783" s="13"/>
      <c r="B4783" s="4"/>
      <c r="C4783" s="14" t="str">
        <f>IFERROR(VLOOKUP(B4783,'تكويد الاصناف'!$A$5:$B$1100,2,0),"")</f>
        <v/>
      </c>
      <c r="D4783" s="4"/>
      <c r="E4783" s="4"/>
      <c r="F4783" s="24"/>
      <c r="G4783" s="4"/>
      <c r="H4783" s="14" t="str">
        <f>IFERROR(VLOOKUP(B4783,'تكويد الاصناف'!$A$5:$C$1100,3,0),"")</f>
        <v/>
      </c>
    </row>
    <row r="4784" spans="1:8">
      <c r="A4784" s="13"/>
      <c r="B4784" s="4"/>
      <c r="C4784" s="14" t="str">
        <f>IFERROR(VLOOKUP(B4784,'تكويد الاصناف'!$A$5:$B$1100,2,0),"")</f>
        <v/>
      </c>
      <c r="D4784" s="4"/>
      <c r="E4784" s="4"/>
      <c r="F4784" s="24"/>
      <c r="G4784" s="4"/>
      <c r="H4784" s="14" t="str">
        <f>IFERROR(VLOOKUP(B4784,'تكويد الاصناف'!$A$5:$C$1100,3,0),"")</f>
        <v/>
      </c>
    </row>
    <row r="4785" spans="1:8">
      <c r="A4785" s="13"/>
      <c r="B4785" s="4"/>
      <c r="C4785" s="14" t="str">
        <f>IFERROR(VLOOKUP(B4785,'تكويد الاصناف'!$A$5:$B$1100,2,0),"")</f>
        <v/>
      </c>
      <c r="D4785" s="4"/>
      <c r="E4785" s="4"/>
      <c r="F4785" s="24"/>
      <c r="G4785" s="4"/>
      <c r="H4785" s="14" t="str">
        <f>IFERROR(VLOOKUP(B4785,'تكويد الاصناف'!$A$5:$C$1100,3,0),"")</f>
        <v/>
      </c>
    </row>
    <row r="4786" spans="1:8">
      <c r="A4786" s="13"/>
      <c r="B4786" s="4"/>
      <c r="C4786" s="14" t="str">
        <f>IFERROR(VLOOKUP(B4786,'تكويد الاصناف'!$A$5:$B$1100,2,0),"")</f>
        <v/>
      </c>
      <c r="D4786" s="4"/>
      <c r="E4786" s="4"/>
      <c r="F4786" s="24"/>
      <c r="G4786" s="4"/>
      <c r="H4786" s="14" t="str">
        <f>IFERROR(VLOOKUP(B4786,'تكويد الاصناف'!$A$5:$C$1100,3,0),"")</f>
        <v/>
      </c>
    </row>
    <row r="4787" spans="1:8">
      <c r="A4787" s="13"/>
      <c r="B4787" s="4"/>
      <c r="C4787" s="14" t="str">
        <f>IFERROR(VLOOKUP(B4787,'تكويد الاصناف'!$A$5:$B$1100,2,0),"")</f>
        <v/>
      </c>
      <c r="D4787" s="4"/>
      <c r="E4787" s="4"/>
      <c r="F4787" s="24"/>
      <c r="G4787" s="4"/>
      <c r="H4787" s="14" t="str">
        <f>IFERROR(VLOOKUP(B4787,'تكويد الاصناف'!$A$5:$C$1100,3,0),"")</f>
        <v/>
      </c>
    </row>
    <row r="4788" spans="1:8">
      <c r="A4788" s="13"/>
      <c r="B4788" s="4"/>
      <c r="C4788" s="14" t="str">
        <f>IFERROR(VLOOKUP(B4788,'تكويد الاصناف'!$A$5:$B$1100,2,0),"")</f>
        <v/>
      </c>
      <c r="D4788" s="4"/>
      <c r="E4788" s="4"/>
      <c r="F4788" s="24"/>
      <c r="G4788" s="4"/>
      <c r="H4788" s="14" t="str">
        <f>IFERROR(VLOOKUP(B4788,'تكويد الاصناف'!$A$5:$C$1100,3,0),"")</f>
        <v/>
      </c>
    </row>
    <row r="4789" spans="1:8">
      <c r="A4789" s="13"/>
      <c r="B4789" s="4"/>
      <c r="C4789" s="14" t="str">
        <f>IFERROR(VLOOKUP(B4789,'تكويد الاصناف'!$A$5:$B$1100,2,0),"")</f>
        <v/>
      </c>
      <c r="D4789" s="4"/>
      <c r="E4789" s="4"/>
      <c r="F4789" s="24"/>
      <c r="G4789" s="4"/>
      <c r="H4789" s="14" t="str">
        <f>IFERROR(VLOOKUP(B4789,'تكويد الاصناف'!$A$5:$C$1100,3,0),"")</f>
        <v/>
      </c>
    </row>
    <row r="4790" spans="1:8">
      <c r="A4790" s="13"/>
      <c r="B4790" s="4"/>
      <c r="C4790" s="14" t="str">
        <f>IFERROR(VLOOKUP(B4790,'تكويد الاصناف'!$A$5:$B$1100,2,0),"")</f>
        <v/>
      </c>
      <c r="D4790" s="4"/>
      <c r="E4790" s="4"/>
      <c r="F4790" s="24"/>
      <c r="G4790" s="4"/>
      <c r="H4790" s="14" t="str">
        <f>IFERROR(VLOOKUP(B4790,'تكويد الاصناف'!$A$5:$C$1100,3,0),"")</f>
        <v/>
      </c>
    </row>
    <row r="4791" spans="1:8">
      <c r="A4791" s="13"/>
      <c r="B4791" s="4"/>
      <c r="C4791" s="14" t="str">
        <f>IFERROR(VLOOKUP(B4791,'تكويد الاصناف'!$A$5:$B$1100,2,0),"")</f>
        <v/>
      </c>
      <c r="D4791" s="4"/>
      <c r="E4791" s="4"/>
      <c r="F4791" s="24"/>
      <c r="G4791" s="4"/>
      <c r="H4791" s="14" t="str">
        <f>IFERROR(VLOOKUP(B4791,'تكويد الاصناف'!$A$5:$C$1100,3,0),"")</f>
        <v/>
      </c>
    </row>
    <row r="4792" spans="1:8">
      <c r="A4792" s="13"/>
      <c r="B4792" s="4"/>
      <c r="C4792" s="14" t="str">
        <f>IFERROR(VLOOKUP(B4792,'تكويد الاصناف'!$A$5:$B$1100,2,0),"")</f>
        <v/>
      </c>
      <c r="D4792" s="4"/>
      <c r="E4792" s="4"/>
      <c r="F4792" s="24"/>
      <c r="G4792" s="4"/>
      <c r="H4792" s="14" t="str">
        <f>IFERROR(VLOOKUP(B4792,'تكويد الاصناف'!$A$5:$C$1100,3,0),"")</f>
        <v/>
      </c>
    </row>
    <row r="4793" spans="1:8">
      <c r="A4793" s="13"/>
      <c r="B4793" s="4"/>
      <c r="C4793" s="14" t="str">
        <f>IFERROR(VLOOKUP(B4793,'تكويد الاصناف'!$A$5:$B$1100,2,0),"")</f>
        <v/>
      </c>
      <c r="D4793" s="4"/>
      <c r="E4793" s="4"/>
      <c r="F4793" s="24"/>
      <c r="G4793" s="4"/>
      <c r="H4793" s="14" t="str">
        <f>IFERROR(VLOOKUP(B4793,'تكويد الاصناف'!$A$5:$C$1100,3,0),"")</f>
        <v/>
      </c>
    </row>
    <row r="4794" spans="1:8">
      <c r="A4794" s="13"/>
      <c r="B4794" s="4"/>
      <c r="C4794" s="14" t="str">
        <f>IFERROR(VLOOKUP(B4794,'تكويد الاصناف'!$A$5:$B$1100,2,0),"")</f>
        <v/>
      </c>
      <c r="D4794" s="4"/>
      <c r="E4794" s="4"/>
      <c r="F4794" s="24"/>
      <c r="G4794" s="4"/>
      <c r="H4794" s="14" t="str">
        <f>IFERROR(VLOOKUP(B4794,'تكويد الاصناف'!$A$5:$C$1100,3,0),"")</f>
        <v/>
      </c>
    </row>
    <row r="4795" spans="1:8">
      <c r="A4795" s="13"/>
      <c r="B4795" s="4"/>
      <c r="C4795" s="14" t="str">
        <f>IFERROR(VLOOKUP(B4795,'تكويد الاصناف'!$A$5:$B$1100,2,0),"")</f>
        <v/>
      </c>
      <c r="D4795" s="4"/>
      <c r="E4795" s="4"/>
      <c r="F4795" s="24"/>
      <c r="G4795" s="4"/>
      <c r="H4795" s="14" t="str">
        <f>IFERROR(VLOOKUP(B4795,'تكويد الاصناف'!$A$5:$C$1100,3,0),"")</f>
        <v/>
      </c>
    </row>
    <row r="4796" spans="1:8">
      <c r="A4796" s="13"/>
      <c r="B4796" s="4"/>
      <c r="C4796" s="14" t="str">
        <f>IFERROR(VLOOKUP(B4796,'تكويد الاصناف'!$A$5:$B$1100,2,0),"")</f>
        <v/>
      </c>
      <c r="D4796" s="4"/>
      <c r="E4796" s="4"/>
      <c r="F4796" s="24"/>
      <c r="G4796" s="4"/>
      <c r="H4796" s="14" t="str">
        <f>IFERROR(VLOOKUP(B4796,'تكويد الاصناف'!$A$5:$C$1100,3,0),"")</f>
        <v/>
      </c>
    </row>
    <row r="4797" spans="1:8">
      <c r="A4797" s="13"/>
      <c r="B4797" s="4"/>
      <c r="C4797" s="14" t="str">
        <f>IFERROR(VLOOKUP(B4797,'تكويد الاصناف'!$A$5:$B$1100,2,0),"")</f>
        <v/>
      </c>
      <c r="D4797" s="4"/>
      <c r="E4797" s="4"/>
      <c r="F4797" s="24"/>
      <c r="G4797" s="4"/>
      <c r="H4797" s="14" t="str">
        <f>IFERROR(VLOOKUP(B4797,'تكويد الاصناف'!$A$5:$C$1100,3,0),"")</f>
        <v/>
      </c>
    </row>
    <row r="4798" spans="1:8">
      <c r="A4798" s="13"/>
      <c r="B4798" s="4"/>
      <c r="C4798" s="14" t="str">
        <f>IFERROR(VLOOKUP(B4798,'تكويد الاصناف'!$A$5:$B$1100,2,0),"")</f>
        <v/>
      </c>
      <c r="D4798" s="4"/>
      <c r="E4798" s="4"/>
      <c r="F4798" s="24"/>
      <c r="G4798" s="4"/>
      <c r="H4798" s="14" t="str">
        <f>IFERROR(VLOOKUP(B4798,'تكويد الاصناف'!$A$5:$C$1100,3,0),"")</f>
        <v/>
      </c>
    </row>
    <row r="4799" spans="1:8">
      <c r="A4799" s="13"/>
      <c r="B4799" s="4"/>
      <c r="C4799" s="14" t="str">
        <f>IFERROR(VLOOKUP(B4799,'تكويد الاصناف'!$A$5:$B$1100,2,0),"")</f>
        <v/>
      </c>
      <c r="D4799" s="4"/>
      <c r="E4799" s="4"/>
      <c r="F4799" s="24"/>
      <c r="G4799" s="4"/>
      <c r="H4799" s="14" t="str">
        <f>IFERROR(VLOOKUP(B4799,'تكويد الاصناف'!$A$5:$C$1100,3,0),"")</f>
        <v/>
      </c>
    </row>
    <row r="4800" spans="1:8">
      <c r="A4800" s="13"/>
      <c r="B4800" s="4"/>
      <c r="C4800" s="14" t="str">
        <f>IFERROR(VLOOKUP(B4800,'تكويد الاصناف'!$A$5:$B$1100,2,0),"")</f>
        <v/>
      </c>
      <c r="D4800" s="4"/>
      <c r="E4800" s="4"/>
      <c r="F4800" s="24"/>
      <c r="G4800" s="4"/>
      <c r="H4800" s="14" t="str">
        <f>IFERROR(VLOOKUP(B4800,'تكويد الاصناف'!$A$5:$C$1100,3,0),"")</f>
        <v/>
      </c>
    </row>
    <row r="4801" spans="1:8">
      <c r="A4801" s="13"/>
      <c r="B4801" s="4"/>
      <c r="C4801" s="14" t="str">
        <f>IFERROR(VLOOKUP(B4801,'تكويد الاصناف'!$A$5:$B$1100,2,0),"")</f>
        <v/>
      </c>
      <c r="D4801" s="4"/>
      <c r="E4801" s="4"/>
      <c r="F4801" s="24"/>
      <c r="G4801" s="4"/>
      <c r="H4801" s="14" t="str">
        <f>IFERROR(VLOOKUP(B4801,'تكويد الاصناف'!$A$5:$C$1100,3,0),"")</f>
        <v/>
      </c>
    </row>
    <row r="4802" spans="1:8">
      <c r="A4802" s="13"/>
      <c r="B4802" s="4"/>
      <c r="C4802" s="14" t="str">
        <f>IFERROR(VLOOKUP(B4802,'تكويد الاصناف'!$A$5:$B$1100,2,0),"")</f>
        <v/>
      </c>
      <c r="D4802" s="4"/>
      <c r="E4802" s="4"/>
      <c r="F4802" s="24"/>
      <c r="G4802" s="4"/>
      <c r="H4802" s="14" t="str">
        <f>IFERROR(VLOOKUP(B4802,'تكويد الاصناف'!$A$5:$C$1100,3,0),"")</f>
        <v/>
      </c>
    </row>
    <row r="4803" spans="1:8">
      <c r="A4803" s="13"/>
      <c r="B4803" s="4"/>
      <c r="C4803" s="14" t="str">
        <f>IFERROR(VLOOKUP(B4803,'تكويد الاصناف'!$A$5:$B$1100,2,0),"")</f>
        <v/>
      </c>
      <c r="D4803" s="4"/>
      <c r="E4803" s="4"/>
      <c r="F4803" s="24"/>
      <c r="G4803" s="4"/>
      <c r="H4803" s="14" t="str">
        <f>IFERROR(VLOOKUP(B4803,'تكويد الاصناف'!$A$5:$C$1100,3,0),"")</f>
        <v/>
      </c>
    </row>
    <row r="4804" spans="1:8">
      <c r="A4804" s="13"/>
      <c r="B4804" s="4"/>
      <c r="C4804" s="14" t="str">
        <f>IFERROR(VLOOKUP(B4804,'تكويد الاصناف'!$A$5:$B$1100,2,0),"")</f>
        <v/>
      </c>
      <c r="D4804" s="4"/>
      <c r="E4804" s="4"/>
      <c r="F4804" s="24"/>
      <c r="G4804" s="4"/>
      <c r="H4804" s="14" t="str">
        <f>IFERROR(VLOOKUP(B4804,'تكويد الاصناف'!$A$5:$C$1100,3,0),"")</f>
        <v/>
      </c>
    </row>
    <row r="4805" spans="1:8">
      <c r="A4805" s="13"/>
      <c r="B4805" s="4"/>
      <c r="C4805" s="14" t="str">
        <f>IFERROR(VLOOKUP(B4805,'تكويد الاصناف'!$A$5:$B$1100,2,0),"")</f>
        <v/>
      </c>
      <c r="D4805" s="4"/>
      <c r="E4805" s="4"/>
      <c r="F4805" s="24"/>
      <c r="G4805" s="4"/>
      <c r="H4805" s="14" t="str">
        <f>IFERROR(VLOOKUP(B4805,'تكويد الاصناف'!$A$5:$C$1100,3,0),"")</f>
        <v/>
      </c>
    </row>
    <row r="4806" spans="1:8">
      <c r="A4806" s="13"/>
      <c r="B4806" s="4"/>
      <c r="C4806" s="14" t="str">
        <f>IFERROR(VLOOKUP(B4806,'تكويد الاصناف'!$A$5:$B$1100,2,0),"")</f>
        <v/>
      </c>
      <c r="D4806" s="4"/>
      <c r="E4806" s="4"/>
      <c r="F4806" s="24"/>
      <c r="G4806" s="4"/>
      <c r="H4806" s="14" t="str">
        <f>IFERROR(VLOOKUP(B4806,'تكويد الاصناف'!$A$5:$C$1100,3,0),"")</f>
        <v/>
      </c>
    </row>
    <row r="4807" spans="1:8">
      <c r="A4807" s="13"/>
      <c r="B4807" s="4"/>
      <c r="C4807" s="14" t="str">
        <f>IFERROR(VLOOKUP(B4807,'تكويد الاصناف'!$A$5:$B$1100,2,0),"")</f>
        <v/>
      </c>
      <c r="D4807" s="4"/>
      <c r="E4807" s="4"/>
      <c r="F4807" s="24"/>
      <c r="G4807" s="4"/>
      <c r="H4807" s="14" t="str">
        <f>IFERROR(VLOOKUP(B4807,'تكويد الاصناف'!$A$5:$C$1100,3,0),"")</f>
        <v/>
      </c>
    </row>
    <row r="4808" spans="1:8">
      <c r="A4808" s="13"/>
      <c r="B4808" s="4"/>
      <c r="C4808" s="14" t="str">
        <f>IFERROR(VLOOKUP(B4808,'تكويد الاصناف'!$A$5:$B$1100,2,0),"")</f>
        <v/>
      </c>
      <c r="D4808" s="4"/>
      <c r="E4808" s="4"/>
      <c r="F4808" s="24"/>
      <c r="G4808" s="4"/>
      <c r="H4808" s="14" t="str">
        <f>IFERROR(VLOOKUP(B4808,'تكويد الاصناف'!$A$5:$C$1100,3,0),"")</f>
        <v/>
      </c>
    </row>
    <row r="4809" spans="1:8">
      <c r="A4809" s="13"/>
      <c r="B4809" s="4"/>
      <c r="C4809" s="14" t="str">
        <f>IFERROR(VLOOKUP(B4809,'تكويد الاصناف'!$A$5:$B$1100,2,0),"")</f>
        <v/>
      </c>
      <c r="D4809" s="4"/>
      <c r="E4809" s="4"/>
      <c r="F4809" s="24"/>
      <c r="G4809" s="4"/>
      <c r="H4809" s="14" t="str">
        <f>IFERROR(VLOOKUP(B4809,'تكويد الاصناف'!$A$5:$C$1100,3,0),"")</f>
        <v/>
      </c>
    </row>
    <row r="4810" spans="1:8">
      <c r="A4810" s="13"/>
      <c r="B4810" s="4"/>
      <c r="C4810" s="14" t="str">
        <f>IFERROR(VLOOKUP(B4810,'تكويد الاصناف'!$A$5:$B$1100,2,0),"")</f>
        <v/>
      </c>
      <c r="D4810" s="4"/>
      <c r="E4810" s="4"/>
      <c r="F4810" s="24"/>
      <c r="G4810" s="4"/>
      <c r="H4810" s="14" t="str">
        <f>IFERROR(VLOOKUP(B4810,'تكويد الاصناف'!$A$5:$C$1100,3,0),"")</f>
        <v/>
      </c>
    </row>
    <row r="4811" spans="1:8">
      <c r="A4811" s="13"/>
      <c r="B4811" s="4"/>
      <c r="C4811" s="14" t="str">
        <f>IFERROR(VLOOKUP(B4811,'تكويد الاصناف'!$A$5:$B$1100,2,0),"")</f>
        <v/>
      </c>
      <c r="D4811" s="4"/>
      <c r="E4811" s="4"/>
      <c r="F4811" s="24"/>
      <c r="G4811" s="4"/>
      <c r="H4811" s="14" t="str">
        <f>IFERROR(VLOOKUP(B4811,'تكويد الاصناف'!$A$5:$C$1100,3,0),"")</f>
        <v/>
      </c>
    </row>
    <row r="4812" spans="1:8">
      <c r="A4812" s="13"/>
      <c r="B4812" s="4"/>
      <c r="C4812" s="14" t="str">
        <f>IFERROR(VLOOKUP(B4812,'تكويد الاصناف'!$A$5:$B$1100,2,0),"")</f>
        <v/>
      </c>
      <c r="D4812" s="4"/>
      <c r="E4812" s="4"/>
      <c r="F4812" s="24"/>
      <c r="G4812" s="4"/>
      <c r="H4812" s="14" t="str">
        <f>IFERROR(VLOOKUP(B4812,'تكويد الاصناف'!$A$5:$C$1100,3,0),"")</f>
        <v/>
      </c>
    </row>
    <row r="4813" spans="1:8">
      <c r="A4813" s="13"/>
      <c r="B4813" s="4"/>
      <c r="C4813" s="14" t="str">
        <f>IFERROR(VLOOKUP(B4813,'تكويد الاصناف'!$A$5:$B$1100,2,0),"")</f>
        <v/>
      </c>
      <c r="D4813" s="4"/>
      <c r="E4813" s="4"/>
      <c r="F4813" s="24"/>
      <c r="G4813" s="4"/>
      <c r="H4813" s="14" t="str">
        <f>IFERROR(VLOOKUP(B4813,'تكويد الاصناف'!$A$5:$C$1100,3,0),"")</f>
        <v/>
      </c>
    </row>
    <row r="4814" spans="1:8">
      <c r="A4814" s="13"/>
      <c r="B4814" s="4"/>
      <c r="C4814" s="14" t="str">
        <f>IFERROR(VLOOKUP(B4814,'تكويد الاصناف'!$A$5:$B$1100,2,0),"")</f>
        <v/>
      </c>
      <c r="D4814" s="4"/>
      <c r="E4814" s="4"/>
      <c r="F4814" s="24"/>
      <c r="G4814" s="4"/>
      <c r="H4814" s="14" t="str">
        <f>IFERROR(VLOOKUP(B4814,'تكويد الاصناف'!$A$5:$C$1100,3,0),"")</f>
        <v/>
      </c>
    </row>
    <row r="4815" spans="1:8">
      <c r="A4815" s="13"/>
      <c r="B4815" s="4"/>
      <c r="C4815" s="14" t="str">
        <f>IFERROR(VLOOKUP(B4815,'تكويد الاصناف'!$A$5:$B$1100,2,0),"")</f>
        <v/>
      </c>
      <c r="D4815" s="4"/>
      <c r="E4815" s="4"/>
      <c r="F4815" s="24"/>
      <c r="G4815" s="4"/>
      <c r="H4815" s="14" t="str">
        <f>IFERROR(VLOOKUP(B4815,'تكويد الاصناف'!$A$5:$C$1100,3,0),"")</f>
        <v/>
      </c>
    </row>
    <row r="4816" spans="1:8">
      <c r="A4816" s="13"/>
      <c r="B4816" s="4"/>
      <c r="C4816" s="14" t="str">
        <f>IFERROR(VLOOKUP(B4816,'تكويد الاصناف'!$A$5:$B$1100,2,0),"")</f>
        <v/>
      </c>
      <c r="D4816" s="4"/>
      <c r="E4816" s="4"/>
      <c r="F4816" s="24"/>
      <c r="G4816" s="4"/>
      <c r="H4816" s="14" t="str">
        <f>IFERROR(VLOOKUP(B4816,'تكويد الاصناف'!$A$5:$C$1100,3,0),"")</f>
        <v/>
      </c>
    </row>
    <row r="4817" spans="1:8">
      <c r="A4817" s="13"/>
      <c r="B4817" s="4"/>
      <c r="C4817" s="14" t="str">
        <f>IFERROR(VLOOKUP(B4817,'تكويد الاصناف'!$A$5:$B$1100,2,0),"")</f>
        <v/>
      </c>
      <c r="D4817" s="4"/>
      <c r="E4817" s="4"/>
      <c r="F4817" s="24"/>
      <c r="G4817" s="4"/>
      <c r="H4817" s="14" t="str">
        <f>IFERROR(VLOOKUP(B4817,'تكويد الاصناف'!$A$5:$C$1100,3,0),"")</f>
        <v/>
      </c>
    </row>
    <row r="4818" spans="1:8">
      <c r="A4818" s="13"/>
      <c r="B4818" s="4"/>
      <c r="C4818" s="14" t="str">
        <f>IFERROR(VLOOKUP(B4818,'تكويد الاصناف'!$A$5:$B$1100,2,0),"")</f>
        <v/>
      </c>
      <c r="D4818" s="4"/>
      <c r="E4818" s="4"/>
      <c r="F4818" s="24"/>
      <c r="G4818" s="4"/>
      <c r="H4818" s="14" t="str">
        <f>IFERROR(VLOOKUP(B4818,'تكويد الاصناف'!$A$5:$C$1100,3,0),"")</f>
        <v/>
      </c>
    </row>
    <row r="4819" spans="1:8">
      <c r="A4819" s="13"/>
      <c r="B4819" s="4"/>
      <c r="C4819" s="14" t="str">
        <f>IFERROR(VLOOKUP(B4819,'تكويد الاصناف'!$A$5:$B$1100,2,0),"")</f>
        <v/>
      </c>
      <c r="D4819" s="4"/>
      <c r="E4819" s="4"/>
      <c r="F4819" s="24"/>
      <c r="G4819" s="4"/>
      <c r="H4819" s="14" t="str">
        <f>IFERROR(VLOOKUP(B4819,'تكويد الاصناف'!$A$5:$C$1100,3,0),"")</f>
        <v/>
      </c>
    </row>
    <row r="4820" spans="1:8">
      <c r="A4820" s="13"/>
      <c r="B4820" s="4"/>
      <c r="C4820" s="14" t="str">
        <f>IFERROR(VLOOKUP(B4820,'تكويد الاصناف'!$A$5:$B$1100,2,0),"")</f>
        <v/>
      </c>
      <c r="D4820" s="4"/>
      <c r="E4820" s="4"/>
      <c r="F4820" s="24"/>
      <c r="G4820" s="4"/>
      <c r="H4820" s="14" t="str">
        <f>IFERROR(VLOOKUP(B4820,'تكويد الاصناف'!$A$5:$C$1100,3,0),"")</f>
        <v/>
      </c>
    </row>
    <row r="4821" spans="1:8">
      <c r="A4821" s="13"/>
      <c r="B4821" s="4"/>
      <c r="C4821" s="14" t="str">
        <f>IFERROR(VLOOKUP(B4821,'تكويد الاصناف'!$A$5:$B$1100,2,0),"")</f>
        <v/>
      </c>
      <c r="D4821" s="4"/>
      <c r="E4821" s="4"/>
      <c r="F4821" s="24"/>
      <c r="G4821" s="4"/>
      <c r="H4821" s="14" t="str">
        <f>IFERROR(VLOOKUP(B4821,'تكويد الاصناف'!$A$5:$C$1100,3,0),"")</f>
        <v/>
      </c>
    </row>
    <row r="4822" spans="1:8">
      <c r="A4822" s="13"/>
      <c r="B4822" s="4"/>
      <c r="C4822" s="14" t="str">
        <f>IFERROR(VLOOKUP(B4822,'تكويد الاصناف'!$A$5:$B$1100,2,0),"")</f>
        <v/>
      </c>
      <c r="D4822" s="4"/>
      <c r="E4822" s="4"/>
      <c r="F4822" s="24"/>
      <c r="G4822" s="4"/>
      <c r="H4822" s="14" t="str">
        <f>IFERROR(VLOOKUP(B4822,'تكويد الاصناف'!$A$5:$C$1100,3,0),"")</f>
        <v/>
      </c>
    </row>
    <row r="4823" spans="1:8">
      <c r="A4823" s="13"/>
      <c r="B4823" s="4"/>
      <c r="C4823" s="14" t="str">
        <f>IFERROR(VLOOKUP(B4823,'تكويد الاصناف'!$A$5:$B$1100,2,0),"")</f>
        <v/>
      </c>
      <c r="D4823" s="4"/>
      <c r="E4823" s="4"/>
      <c r="F4823" s="24"/>
      <c r="G4823" s="4"/>
      <c r="H4823" s="14" t="str">
        <f>IFERROR(VLOOKUP(B4823,'تكويد الاصناف'!$A$5:$C$1100,3,0),"")</f>
        <v/>
      </c>
    </row>
    <row r="4824" spans="1:8">
      <c r="A4824" s="13"/>
      <c r="B4824" s="4"/>
      <c r="C4824" s="14" t="str">
        <f>IFERROR(VLOOKUP(B4824,'تكويد الاصناف'!$A$5:$B$1100,2,0),"")</f>
        <v/>
      </c>
      <c r="D4824" s="4"/>
      <c r="E4824" s="4"/>
      <c r="F4824" s="24"/>
      <c r="G4824" s="4"/>
      <c r="H4824" s="14" t="str">
        <f>IFERROR(VLOOKUP(B4824,'تكويد الاصناف'!$A$5:$C$1100,3,0),"")</f>
        <v/>
      </c>
    </row>
    <row r="4825" spans="1:8">
      <c r="A4825" s="13"/>
      <c r="B4825" s="4"/>
      <c r="C4825" s="14" t="str">
        <f>IFERROR(VLOOKUP(B4825,'تكويد الاصناف'!$A$5:$B$1100,2,0),"")</f>
        <v/>
      </c>
      <c r="D4825" s="4"/>
      <c r="E4825" s="4"/>
      <c r="F4825" s="24"/>
      <c r="G4825" s="4"/>
      <c r="H4825" s="14" t="str">
        <f>IFERROR(VLOOKUP(B4825,'تكويد الاصناف'!$A$5:$C$1100,3,0),"")</f>
        <v/>
      </c>
    </row>
    <row r="4826" spans="1:8">
      <c r="A4826" s="13"/>
      <c r="B4826" s="4"/>
      <c r="C4826" s="14" t="str">
        <f>IFERROR(VLOOKUP(B4826,'تكويد الاصناف'!$A$5:$B$1100,2,0),"")</f>
        <v/>
      </c>
      <c r="D4826" s="4"/>
      <c r="E4826" s="4"/>
      <c r="F4826" s="24"/>
      <c r="G4826" s="4"/>
      <c r="H4826" s="14" t="str">
        <f>IFERROR(VLOOKUP(B4826,'تكويد الاصناف'!$A$5:$C$1100,3,0),"")</f>
        <v/>
      </c>
    </row>
    <row r="4827" spans="1:8">
      <c r="A4827" s="13"/>
      <c r="B4827" s="4"/>
      <c r="C4827" s="14" t="str">
        <f>IFERROR(VLOOKUP(B4827,'تكويد الاصناف'!$A$5:$B$1100,2,0),"")</f>
        <v/>
      </c>
      <c r="D4827" s="4"/>
      <c r="E4827" s="4"/>
      <c r="F4827" s="24"/>
      <c r="G4827" s="4"/>
      <c r="H4827" s="14" t="str">
        <f>IFERROR(VLOOKUP(B4827,'تكويد الاصناف'!$A$5:$C$1100,3,0),"")</f>
        <v/>
      </c>
    </row>
    <row r="4828" spans="1:8">
      <c r="A4828" s="13"/>
      <c r="B4828" s="4"/>
      <c r="C4828" s="14" t="str">
        <f>IFERROR(VLOOKUP(B4828,'تكويد الاصناف'!$A$5:$B$1100,2,0),"")</f>
        <v/>
      </c>
      <c r="D4828" s="4"/>
      <c r="E4828" s="4"/>
      <c r="F4828" s="24"/>
      <c r="G4828" s="4"/>
      <c r="H4828" s="14" t="str">
        <f>IFERROR(VLOOKUP(B4828,'تكويد الاصناف'!$A$5:$C$1100,3,0),"")</f>
        <v/>
      </c>
    </row>
    <row r="4829" spans="1:8">
      <c r="A4829" s="13"/>
      <c r="B4829" s="4"/>
      <c r="C4829" s="14" t="str">
        <f>IFERROR(VLOOKUP(B4829,'تكويد الاصناف'!$A$5:$B$1100,2,0),"")</f>
        <v/>
      </c>
      <c r="D4829" s="4"/>
      <c r="E4829" s="4"/>
      <c r="F4829" s="24"/>
      <c r="G4829" s="4"/>
      <c r="H4829" s="14" t="str">
        <f>IFERROR(VLOOKUP(B4829,'تكويد الاصناف'!$A$5:$C$1100,3,0),"")</f>
        <v/>
      </c>
    </row>
    <row r="4830" spans="1:8">
      <c r="A4830" s="13"/>
      <c r="B4830" s="4"/>
      <c r="C4830" s="14" t="str">
        <f>IFERROR(VLOOKUP(B4830,'تكويد الاصناف'!$A$5:$B$1100,2,0),"")</f>
        <v/>
      </c>
      <c r="D4830" s="4"/>
      <c r="E4830" s="4"/>
      <c r="F4830" s="24"/>
      <c r="G4830" s="4"/>
      <c r="H4830" s="14" t="str">
        <f>IFERROR(VLOOKUP(B4830,'تكويد الاصناف'!$A$5:$C$1100,3,0),"")</f>
        <v/>
      </c>
    </row>
    <row r="4831" spans="1:8">
      <c r="A4831" s="13"/>
      <c r="B4831" s="4"/>
      <c r="C4831" s="14" t="str">
        <f>IFERROR(VLOOKUP(B4831,'تكويد الاصناف'!$A$5:$B$1100,2,0),"")</f>
        <v/>
      </c>
      <c r="D4831" s="4"/>
      <c r="E4831" s="4"/>
      <c r="F4831" s="24"/>
      <c r="G4831" s="4"/>
      <c r="H4831" s="14" t="str">
        <f>IFERROR(VLOOKUP(B4831,'تكويد الاصناف'!$A$5:$C$1100,3,0),"")</f>
        <v/>
      </c>
    </row>
    <row r="4832" spans="1:8">
      <c r="A4832" s="13"/>
      <c r="B4832" s="4"/>
      <c r="C4832" s="14" t="str">
        <f>IFERROR(VLOOKUP(B4832,'تكويد الاصناف'!$A$5:$B$1100,2,0),"")</f>
        <v/>
      </c>
      <c r="D4832" s="4"/>
      <c r="E4832" s="4"/>
      <c r="F4832" s="24"/>
      <c r="G4832" s="4"/>
      <c r="H4832" s="14" t="str">
        <f>IFERROR(VLOOKUP(B4832,'تكويد الاصناف'!$A$5:$C$1100,3,0),"")</f>
        <v/>
      </c>
    </row>
    <row r="4833" spans="1:8">
      <c r="A4833" s="13"/>
      <c r="B4833" s="4"/>
      <c r="C4833" s="14" t="str">
        <f>IFERROR(VLOOKUP(B4833,'تكويد الاصناف'!$A$5:$B$1100,2,0),"")</f>
        <v/>
      </c>
      <c r="D4833" s="4"/>
      <c r="E4833" s="4"/>
      <c r="F4833" s="24"/>
      <c r="G4833" s="4"/>
      <c r="H4833" s="14" t="str">
        <f>IFERROR(VLOOKUP(B4833,'تكويد الاصناف'!$A$5:$C$1100,3,0),"")</f>
        <v/>
      </c>
    </row>
    <row r="4834" spans="1:8">
      <c r="A4834" s="13"/>
      <c r="B4834" s="4"/>
      <c r="C4834" s="14" t="str">
        <f>IFERROR(VLOOKUP(B4834,'تكويد الاصناف'!$A$5:$B$1100,2,0),"")</f>
        <v/>
      </c>
      <c r="D4834" s="4"/>
      <c r="E4834" s="4"/>
      <c r="F4834" s="24"/>
      <c r="G4834" s="4"/>
      <c r="H4834" s="14" t="str">
        <f>IFERROR(VLOOKUP(B4834,'تكويد الاصناف'!$A$5:$C$1100,3,0),"")</f>
        <v/>
      </c>
    </row>
    <row r="4835" spans="1:8">
      <c r="A4835" s="13"/>
      <c r="B4835" s="4"/>
      <c r="C4835" s="14" t="str">
        <f>IFERROR(VLOOKUP(B4835,'تكويد الاصناف'!$A$5:$B$1100,2,0),"")</f>
        <v/>
      </c>
      <c r="D4835" s="4"/>
      <c r="E4835" s="4"/>
      <c r="F4835" s="24"/>
      <c r="G4835" s="4"/>
      <c r="H4835" s="14" t="str">
        <f>IFERROR(VLOOKUP(B4835,'تكويد الاصناف'!$A$5:$C$1100,3,0),"")</f>
        <v/>
      </c>
    </row>
    <row r="4836" spans="1:8">
      <c r="A4836" s="13"/>
      <c r="B4836" s="4"/>
      <c r="C4836" s="14" t="str">
        <f>IFERROR(VLOOKUP(B4836,'تكويد الاصناف'!$A$5:$B$1100,2,0),"")</f>
        <v/>
      </c>
      <c r="D4836" s="4"/>
      <c r="E4836" s="4"/>
      <c r="F4836" s="24"/>
      <c r="G4836" s="4"/>
      <c r="H4836" s="14" t="str">
        <f>IFERROR(VLOOKUP(B4836,'تكويد الاصناف'!$A$5:$C$1100,3,0),"")</f>
        <v/>
      </c>
    </row>
    <row r="4837" spans="1:8">
      <c r="A4837" s="13"/>
      <c r="B4837" s="4"/>
      <c r="C4837" s="14" t="str">
        <f>IFERROR(VLOOKUP(B4837,'تكويد الاصناف'!$A$5:$B$1100,2,0),"")</f>
        <v/>
      </c>
      <c r="D4837" s="4"/>
      <c r="E4837" s="4"/>
      <c r="F4837" s="24"/>
      <c r="G4837" s="4"/>
      <c r="H4837" s="14" t="str">
        <f>IFERROR(VLOOKUP(B4837,'تكويد الاصناف'!$A$5:$C$1100,3,0),"")</f>
        <v/>
      </c>
    </row>
    <row r="4838" spans="1:8">
      <c r="A4838" s="13"/>
      <c r="B4838" s="4"/>
      <c r="C4838" s="14" t="str">
        <f>IFERROR(VLOOKUP(B4838,'تكويد الاصناف'!$A$5:$B$1100,2,0),"")</f>
        <v/>
      </c>
      <c r="D4838" s="4"/>
      <c r="E4838" s="4"/>
      <c r="F4838" s="24"/>
      <c r="G4838" s="4"/>
      <c r="H4838" s="14" t="str">
        <f>IFERROR(VLOOKUP(B4838,'تكويد الاصناف'!$A$5:$C$1100,3,0),"")</f>
        <v/>
      </c>
    </row>
    <row r="4839" spans="1:8">
      <c r="A4839" s="13"/>
      <c r="B4839" s="4"/>
      <c r="C4839" s="14" t="str">
        <f>IFERROR(VLOOKUP(B4839,'تكويد الاصناف'!$A$5:$B$1100,2,0),"")</f>
        <v/>
      </c>
      <c r="D4839" s="4"/>
      <c r="E4839" s="4"/>
      <c r="F4839" s="24"/>
      <c r="G4839" s="4"/>
      <c r="H4839" s="14" t="str">
        <f>IFERROR(VLOOKUP(B4839,'تكويد الاصناف'!$A$5:$C$1100,3,0),"")</f>
        <v/>
      </c>
    </row>
    <row r="4840" spans="1:8">
      <c r="A4840" s="13"/>
      <c r="B4840" s="4"/>
      <c r="C4840" s="14" t="str">
        <f>IFERROR(VLOOKUP(B4840,'تكويد الاصناف'!$A$5:$B$1100,2,0),"")</f>
        <v/>
      </c>
      <c r="D4840" s="4"/>
      <c r="E4840" s="4"/>
      <c r="F4840" s="24"/>
      <c r="G4840" s="4"/>
      <c r="H4840" s="14" t="str">
        <f>IFERROR(VLOOKUP(B4840,'تكويد الاصناف'!$A$5:$C$1100,3,0),"")</f>
        <v/>
      </c>
    </row>
    <row r="4841" spans="1:8">
      <c r="A4841" s="13"/>
      <c r="B4841" s="4"/>
      <c r="C4841" s="14" t="str">
        <f>IFERROR(VLOOKUP(B4841,'تكويد الاصناف'!$A$5:$B$1100,2,0),"")</f>
        <v/>
      </c>
      <c r="D4841" s="4"/>
      <c r="E4841" s="4"/>
      <c r="F4841" s="24"/>
      <c r="G4841" s="4"/>
      <c r="H4841" s="14" t="str">
        <f>IFERROR(VLOOKUP(B4841,'تكويد الاصناف'!$A$5:$C$1100,3,0),"")</f>
        <v/>
      </c>
    </row>
    <row r="4842" spans="1:8">
      <c r="A4842" s="13"/>
      <c r="B4842" s="4"/>
      <c r="C4842" s="14" t="str">
        <f>IFERROR(VLOOKUP(B4842,'تكويد الاصناف'!$A$5:$B$1100,2,0),"")</f>
        <v/>
      </c>
      <c r="D4842" s="4"/>
      <c r="E4842" s="4"/>
      <c r="F4842" s="24"/>
      <c r="G4842" s="4"/>
      <c r="H4842" s="14" t="str">
        <f>IFERROR(VLOOKUP(B4842,'تكويد الاصناف'!$A$5:$C$1100,3,0),"")</f>
        <v/>
      </c>
    </row>
    <row r="4843" spans="1:8">
      <c r="A4843" s="13"/>
      <c r="B4843" s="4"/>
      <c r="C4843" s="14" t="str">
        <f>IFERROR(VLOOKUP(B4843,'تكويد الاصناف'!$A$5:$B$1100,2,0),"")</f>
        <v/>
      </c>
      <c r="D4843" s="4"/>
      <c r="E4843" s="4"/>
      <c r="F4843" s="24"/>
      <c r="G4843" s="4"/>
      <c r="H4843" s="14" t="str">
        <f>IFERROR(VLOOKUP(B4843,'تكويد الاصناف'!$A$5:$C$1100,3,0),"")</f>
        <v/>
      </c>
    </row>
    <row r="4844" spans="1:8">
      <c r="A4844" s="13"/>
      <c r="B4844" s="4"/>
      <c r="C4844" s="14" t="str">
        <f>IFERROR(VLOOKUP(B4844,'تكويد الاصناف'!$A$5:$B$1100,2,0),"")</f>
        <v/>
      </c>
      <c r="D4844" s="4"/>
      <c r="E4844" s="4"/>
      <c r="F4844" s="24"/>
      <c r="G4844" s="4"/>
      <c r="H4844" s="14" t="str">
        <f>IFERROR(VLOOKUP(B4844,'تكويد الاصناف'!$A$5:$C$1100,3,0),"")</f>
        <v/>
      </c>
    </row>
    <row r="4845" spans="1:8">
      <c r="A4845" s="13"/>
      <c r="B4845" s="4"/>
      <c r="C4845" s="14" t="str">
        <f>IFERROR(VLOOKUP(B4845,'تكويد الاصناف'!$A$5:$B$1100,2,0),"")</f>
        <v/>
      </c>
      <c r="D4845" s="4"/>
      <c r="E4845" s="4"/>
      <c r="F4845" s="24"/>
      <c r="G4845" s="4"/>
      <c r="H4845" s="14" t="str">
        <f>IFERROR(VLOOKUP(B4845,'تكويد الاصناف'!$A$5:$C$1100,3,0),"")</f>
        <v/>
      </c>
    </row>
    <row r="4846" spans="1:8">
      <c r="A4846" s="13"/>
      <c r="B4846" s="4"/>
      <c r="C4846" s="14" t="str">
        <f>IFERROR(VLOOKUP(B4846,'تكويد الاصناف'!$A$5:$B$1100,2,0),"")</f>
        <v/>
      </c>
      <c r="D4846" s="4"/>
      <c r="E4846" s="4"/>
      <c r="F4846" s="24"/>
      <c r="G4846" s="4"/>
      <c r="H4846" s="14" t="str">
        <f>IFERROR(VLOOKUP(B4846,'تكويد الاصناف'!$A$5:$C$1100,3,0),"")</f>
        <v/>
      </c>
    </row>
    <row r="4847" spans="1:8">
      <c r="A4847" s="13"/>
      <c r="B4847" s="4"/>
      <c r="C4847" s="14" t="str">
        <f>IFERROR(VLOOKUP(B4847,'تكويد الاصناف'!$A$5:$B$1100,2,0),"")</f>
        <v/>
      </c>
      <c r="D4847" s="4"/>
      <c r="E4847" s="4"/>
      <c r="F4847" s="24"/>
      <c r="G4847" s="4"/>
      <c r="H4847" s="14" t="str">
        <f>IFERROR(VLOOKUP(B4847,'تكويد الاصناف'!$A$5:$C$1100,3,0),"")</f>
        <v/>
      </c>
    </row>
    <row r="4848" spans="1:8">
      <c r="A4848" s="13"/>
      <c r="B4848" s="4"/>
      <c r="C4848" s="14" t="str">
        <f>IFERROR(VLOOKUP(B4848,'تكويد الاصناف'!$A$5:$B$1100,2,0),"")</f>
        <v/>
      </c>
      <c r="D4848" s="4"/>
      <c r="E4848" s="4"/>
      <c r="F4848" s="24"/>
      <c r="G4848" s="4"/>
      <c r="H4848" s="14" t="str">
        <f>IFERROR(VLOOKUP(B4848,'تكويد الاصناف'!$A$5:$C$1100,3,0),"")</f>
        <v/>
      </c>
    </row>
    <row r="4849" spans="1:8">
      <c r="A4849" s="13"/>
      <c r="B4849" s="4"/>
      <c r="C4849" s="14" t="str">
        <f>IFERROR(VLOOKUP(B4849,'تكويد الاصناف'!$A$5:$B$1100,2,0),"")</f>
        <v/>
      </c>
      <c r="D4849" s="4"/>
      <c r="E4849" s="4"/>
      <c r="F4849" s="24"/>
      <c r="G4849" s="4"/>
      <c r="H4849" s="14" t="str">
        <f>IFERROR(VLOOKUP(B4849,'تكويد الاصناف'!$A$5:$C$1100,3,0),"")</f>
        <v/>
      </c>
    </row>
    <row r="4850" spans="1:8">
      <c r="A4850" s="13"/>
      <c r="B4850" s="4"/>
      <c r="C4850" s="14" t="str">
        <f>IFERROR(VLOOKUP(B4850,'تكويد الاصناف'!$A$5:$B$1100,2,0),"")</f>
        <v/>
      </c>
      <c r="D4850" s="4"/>
      <c r="E4850" s="4"/>
      <c r="F4850" s="24"/>
      <c r="G4850" s="4"/>
      <c r="H4850" s="14" t="str">
        <f>IFERROR(VLOOKUP(B4850,'تكويد الاصناف'!$A$5:$C$1100,3,0),"")</f>
        <v/>
      </c>
    </row>
    <row r="4851" spans="1:8">
      <c r="A4851" s="13"/>
      <c r="B4851" s="4"/>
      <c r="C4851" s="14" t="str">
        <f>IFERROR(VLOOKUP(B4851,'تكويد الاصناف'!$A$5:$B$1100,2,0),"")</f>
        <v/>
      </c>
      <c r="D4851" s="4"/>
      <c r="E4851" s="4"/>
      <c r="F4851" s="24"/>
      <c r="G4851" s="4"/>
      <c r="H4851" s="14" t="str">
        <f>IFERROR(VLOOKUP(B4851,'تكويد الاصناف'!$A$5:$C$1100,3,0),"")</f>
        <v/>
      </c>
    </row>
    <row r="4852" spans="1:8">
      <c r="A4852" s="13"/>
      <c r="B4852" s="4"/>
      <c r="C4852" s="14" t="str">
        <f>IFERROR(VLOOKUP(B4852,'تكويد الاصناف'!$A$5:$B$1100,2,0),"")</f>
        <v/>
      </c>
      <c r="D4852" s="4"/>
      <c r="E4852" s="4"/>
      <c r="F4852" s="24"/>
      <c r="G4852" s="4"/>
      <c r="H4852" s="14" t="str">
        <f>IFERROR(VLOOKUP(B4852,'تكويد الاصناف'!$A$5:$C$1100,3,0),"")</f>
        <v/>
      </c>
    </row>
    <row r="4853" spans="1:8">
      <c r="A4853" s="13"/>
      <c r="B4853" s="4"/>
      <c r="C4853" s="14" t="str">
        <f>IFERROR(VLOOKUP(B4853,'تكويد الاصناف'!$A$5:$B$1100,2,0),"")</f>
        <v/>
      </c>
      <c r="D4853" s="4"/>
      <c r="E4853" s="4"/>
      <c r="F4853" s="24"/>
      <c r="G4853" s="4"/>
      <c r="H4853" s="14" t="str">
        <f>IFERROR(VLOOKUP(B4853,'تكويد الاصناف'!$A$5:$C$1100,3,0),"")</f>
        <v/>
      </c>
    </row>
    <row r="4854" spans="1:8">
      <c r="A4854" s="13"/>
      <c r="B4854" s="4"/>
      <c r="C4854" s="14" t="str">
        <f>IFERROR(VLOOKUP(B4854,'تكويد الاصناف'!$A$5:$B$1100,2,0),"")</f>
        <v/>
      </c>
      <c r="D4854" s="4"/>
      <c r="E4854" s="4"/>
      <c r="F4854" s="24"/>
      <c r="G4854" s="4"/>
      <c r="H4854" s="14" t="str">
        <f>IFERROR(VLOOKUP(B4854,'تكويد الاصناف'!$A$5:$C$1100,3,0),"")</f>
        <v/>
      </c>
    </row>
    <row r="4855" spans="1:8">
      <c r="A4855" s="13"/>
      <c r="B4855" s="4"/>
      <c r="C4855" s="14" t="str">
        <f>IFERROR(VLOOKUP(B4855,'تكويد الاصناف'!$A$5:$B$1100,2,0),"")</f>
        <v/>
      </c>
      <c r="D4855" s="4"/>
      <c r="E4855" s="4"/>
      <c r="F4855" s="24"/>
      <c r="G4855" s="4"/>
      <c r="H4855" s="14" t="str">
        <f>IFERROR(VLOOKUP(B4855,'تكويد الاصناف'!$A$5:$C$1100,3,0),"")</f>
        <v/>
      </c>
    </row>
    <row r="4856" spans="1:8">
      <c r="A4856" s="13"/>
      <c r="B4856" s="4"/>
      <c r="C4856" s="14" t="str">
        <f>IFERROR(VLOOKUP(B4856,'تكويد الاصناف'!$A$5:$B$1100,2,0),"")</f>
        <v/>
      </c>
      <c r="D4856" s="4"/>
      <c r="E4856" s="4"/>
      <c r="F4856" s="24"/>
      <c r="G4856" s="4"/>
      <c r="H4856" s="14" t="str">
        <f>IFERROR(VLOOKUP(B4856,'تكويد الاصناف'!$A$5:$C$1100,3,0),"")</f>
        <v/>
      </c>
    </row>
    <row r="4857" spans="1:8">
      <c r="A4857" s="13"/>
      <c r="B4857" s="4"/>
      <c r="C4857" s="14" t="str">
        <f>IFERROR(VLOOKUP(B4857,'تكويد الاصناف'!$A$5:$B$1100,2,0),"")</f>
        <v/>
      </c>
      <c r="D4857" s="4"/>
      <c r="E4857" s="4"/>
      <c r="F4857" s="24"/>
      <c r="G4857" s="4"/>
      <c r="H4857" s="14" t="str">
        <f>IFERROR(VLOOKUP(B4857,'تكويد الاصناف'!$A$5:$C$1100,3,0),"")</f>
        <v/>
      </c>
    </row>
    <row r="4858" spans="1:8">
      <c r="A4858" s="13"/>
      <c r="B4858" s="4"/>
      <c r="C4858" s="14" t="str">
        <f>IFERROR(VLOOKUP(B4858,'تكويد الاصناف'!$A$5:$B$1100,2,0),"")</f>
        <v/>
      </c>
      <c r="D4858" s="4"/>
      <c r="E4858" s="4"/>
      <c r="F4858" s="24"/>
      <c r="G4858" s="4"/>
      <c r="H4858" s="14" t="str">
        <f>IFERROR(VLOOKUP(B4858,'تكويد الاصناف'!$A$5:$C$1100,3,0),"")</f>
        <v/>
      </c>
    </row>
    <row r="4859" spans="1:8">
      <c r="A4859" s="13"/>
      <c r="B4859" s="4"/>
      <c r="C4859" s="14" t="str">
        <f>IFERROR(VLOOKUP(B4859,'تكويد الاصناف'!$A$5:$B$1100,2,0),"")</f>
        <v/>
      </c>
      <c r="D4859" s="4"/>
      <c r="E4859" s="4"/>
      <c r="F4859" s="24"/>
      <c r="G4859" s="4"/>
      <c r="H4859" s="14" t="str">
        <f>IFERROR(VLOOKUP(B4859,'تكويد الاصناف'!$A$5:$C$1100,3,0),"")</f>
        <v/>
      </c>
    </row>
    <row r="4860" spans="1:8">
      <c r="A4860" s="13"/>
      <c r="B4860" s="4"/>
      <c r="C4860" s="14" t="str">
        <f>IFERROR(VLOOKUP(B4860,'تكويد الاصناف'!$A$5:$B$1100,2,0),"")</f>
        <v/>
      </c>
      <c r="D4860" s="4"/>
      <c r="E4860" s="4"/>
      <c r="F4860" s="24"/>
      <c r="G4860" s="4"/>
      <c r="H4860" s="14" t="str">
        <f>IFERROR(VLOOKUP(B4860,'تكويد الاصناف'!$A$5:$C$1100,3,0),"")</f>
        <v/>
      </c>
    </row>
    <row r="4861" spans="1:8">
      <c r="A4861" s="13"/>
      <c r="B4861" s="4"/>
      <c r="C4861" s="14" t="str">
        <f>IFERROR(VLOOKUP(B4861,'تكويد الاصناف'!$A$5:$B$1100,2,0),"")</f>
        <v/>
      </c>
      <c r="D4861" s="4"/>
      <c r="E4861" s="4"/>
      <c r="F4861" s="24"/>
      <c r="G4861" s="4"/>
      <c r="H4861" s="14" t="str">
        <f>IFERROR(VLOOKUP(B4861,'تكويد الاصناف'!$A$5:$C$1100,3,0),"")</f>
        <v/>
      </c>
    </row>
    <row r="4862" spans="1:8">
      <c r="A4862" s="13"/>
      <c r="B4862" s="4"/>
      <c r="C4862" s="14" t="str">
        <f>IFERROR(VLOOKUP(B4862,'تكويد الاصناف'!$A$5:$B$1100,2,0),"")</f>
        <v/>
      </c>
      <c r="D4862" s="4"/>
      <c r="E4862" s="4"/>
      <c r="F4862" s="24"/>
      <c r="G4862" s="4"/>
      <c r="H4862" s="14" t="str">
        <f>IFERROR(VLOOKUP(B4862,'تكويد الاصناف'!$A$5:$C$1100,3,0),"")</f>
        <v/>
      </c>
    </row>
    <row r="4863" spans="1:8">
      <c r="A4863" s="13"/>
      <c r="B4863" s="4"/>
      <c r="C4863" s="14" t="str">
        <f>IFERROR(VLOOKUP(B4863,'تكويد الاصناف'!$A$5:$B$1100,2,0),"")</f>
        <v/>
      </c>
      <c r="D4863" s="4"/>
      <c r="E4863" s="4"/>
      <c r="F4863" s="24"/>
      <c r="G4863" s="4"/>
      <c r="H4863" s="14" t="str">
        <f>IFERROR(VLOOKUP(B4863,'تكويد الاصناف'!$A$5:$C$1100,3,0),"")</f>
        <v/>
      </c>
    </row>
    <row r="4864" spans="1:8">
      <c r="A4864" s="13"/>
      <c r="B4864" s="4"/>
      <c r="C4864" s="14" t="str">
        <f>IFERROR(VLOOKUP(B4864,'تكويد الاصناف'!$A$5:$B$1100,2,0),"")</f>
        <v/>
      </c>
      <c r="D4864" s="4"/>
      <c r="E4864" s="4"/>
      <c r="F4864" s="24"/>
      <c r="G4864" s="4"/>
      <c r="H4864" s="14" t="str">
        <f>IFERROR(VLOOKUP(B4864,'تكويد الاصناف'!$A$5:$C$1100,3,0),"")</f>
        <v/>
      </c>
    </row>
    <row r="4865" spans="1:8">
      <c r="A4865" s="13"/>
      <c r="B4865" s="4"/>
      <c r="C4865" s="14" t="str">
        <f>IFERROR(VLOOKUP(B4865,'تكويد الاصناف'!$A$5:$B$1100,2,0),"")</f>
        <v/>
      </c>
      <c r="D4865" s="4"/>
      <c r="E4865" s="4"/>
      <c r="F4865" s="24"/>
      <c r="G4865" s="4"/>
      <c r="H4865" s="14" t="str">
        <f>IFERROR(VLOOKUP(B4865,'تكويد الاصناف'!$A$5:$C$1100,3,0),"")</f>
        <v/>
      </c>
    </row>
    <row r="4866" spans="1:8">
      <c r="A4866" s="13"/>
      <c r="B4866" s="4"/>
      <c r="C4866" s="14" t="str">
        <f>IFERROR(VLOOKUP(B4866,'تكويد الاصناف'!$A$5:$B$1100,2,0),"")</f>
        <v/>
      </c>
      <c r="D4866" s="4"/>
      <c r="E4866" s="4"/>
      <c r="F4866" s="24"/>
      <c r="G4866" s="4"/>
      <c r="H4866" s="14" t="str">
        <f>IFERROR(VLOOKUP(B4866,'تكويد الاصناف'!$A$5:$C$1100,3,0),"")</f>
        <v/>
      </c>
    </row>
    <row r="4867" spans="1:8">
      <c r="A4867" s="13"/>
      <c r="B4867" s="4"/>
      <c r="C4867" s="14" t="str">
        <f>IFERROR(VLOOKUP(B4867,'تكويد الاصناف'!$A$5:$B$1100,2,0),"")</f>
        <v/>
      </c>
      <c r="D4867" s="4"/>
      <c r="E4867" s="4"/>
      <c r="F4867" s="24"/>
      <c r="G4867" s="4"/>
      <c r="H4867" s="14" t="str">
        <f>IFERROR(VLOOKUP(B4867,'تكويد الاصناف'!$A$5:$C$1100,3,0),"")</f>
        <v/>
      </c>
    </row>
    <row r="4868" spans="1:8">
      <c r="A4868" s="13"/>
      <c r="B4868" s="4"/>
      <c r="C4868" s="14" t="str">
        <f>IFERROR(VLOOKUP(B4868,'تكويد الاصناف'!$A$5:$B$1100,2,0),"")</f>
        <v/>
      </c>
      <c r="D4868" s="4"/>
      <c r="E4868" s="4"/>
      <c r="F4868" s="24"/>
      <c r="G4868" s="4"/>
      <c r="H4868" s="14" t="str">
        <f>IFERROR(VLOOKUP(B4868,'تكويد الاصناف'!$A$5:$C$1100,3,0),"")</f>
        <v/>
      </c>
    </row>
    <row r="4869" spans="1:8">
      <c r="A4869" s="13"/>
      <c r="B4869" s="4"/>
      <c r="C4869" s="14" t="str">
        <f>IFERROR(VLOOKUP(B4869,'تكويد الاصناف'!$A$5:$B$1100,2,0),"")</f>
        <v/>
      </c>
      <c r="D4869" s="4"/>
      <c r="E4869" s="4"/>
      <c r="F4869" s="24"/>
      <c r="G4869" s="4"/>
      <c r="H4869" s="14" t="str">
        <f>IFERROR(VLOOKUP(B4869,'تكويد الاصناف'!$A$5:$C$1100,3,0),"")</f>
        <v/>
      </c>
    </row>
    <row r="4870" spans="1:8">
      <c r="A4870" s="13"/>
      <c r="B4870" s="4"/>
      <c r="C4870" s="14" t="str">
        <f>IFERROR(VLOOKUP(B4870,'تكويد الاصناف'!$A$5:$B$1100,2,0),"")</f>
        <v/>
      </c>
      <c r="D4870" s="4"/>
      <c r="E4870" s="4"/>
      <c r="F4870" s="24"/>
      <c r="G4870" s="4"/>
      <c r="H4870" s="14" t="str">
        <f>IFERROR(VLOOKUP(B4870,'تكويد الاصناف'!$A$5:$C$1100,3,0),"")</f>
        <v/>
      </c>
    </row>
    <row r="4871" spans="1:8">
      <c r="A4871" s="13"/>
      <c r="B4871" s="4"/>
      <c r="C4871" s="14" t="str">
        <f>IFERROR(VLOOKUP(B4871,'تكويد الاصناف'!$A$5:$B$1100,2,0),"")</f>
        <v/>
      </c>
      <c r="D4871" s="4"/>
      <c r="E4871" s="4"/>
      <c r="F4871" s="24"/>
      <c r="G4871" s="4"/>
      <c r="H4871" s="14" t="str">
        <f>IFERROR(VLOOKUP(B4871,'تكويد الاصناف'!$A$5:$C$1100,3,0),"")</f>
        <v/>
      </c>
    </row>
    <row r="4872" spans="1:8">
      <c r="A4872" s="13"/>
      <c r="B4872" s="4"/>
      <c r="C4872" s="14" t="str">
        <f>IFERROR(VLOOKUP(B4872,'تكويد الاصناف'!$A$5:$B$1100,2,0),"")</f>
        <v/>
      </c>
      <c r="D4872" s="4"/>
      <c r="E4872" s="4"/>
      <c r="F4872" s="24"/>
      <c r="G4872" s="4"/>
      <c r="H4872" s="14" t="str">
        <f>IFERROR(VLOOKUP(B4872,'تكويد الاصناف'!$A$5:$C$1100,3,0),"")</f>
        <v/>
      </c>
    </row>
    <row r="4873" spans="1:8">
      <c r="A4873" s="13"/>
      <c r="B4873" s="4"/>
      <c r="C4873" s="14" t="str">
        <f>IFERROR(VLOOKUP(B4873,'تكويد الاصناف'!$A$5:$B$1100,2,0),"")</f>
        <v/>
      </c>
      <c r="D4873" s="4"/>
      <c r="E4873" s="4"/>
      <c r="F4873" s="24"/>
      <c r="G4873" s="4"/>
      <c r="H4873" s="14" t="str">
        <f>IFERROR(VLOOKUP(B4873,'تكويد الاصناف'!$A$5:$C$1100,3,0),"")</f>
        <v/>
      </c>
    </row>
    <row r="4874" spans="1:8">
      <c r="A4874" s="13"/>
      <c r="B4874" s="4"/>
      <c r="C4874" s="14" t="str">
        <f>IFERROR(VLOOKUP(B4874,'تكويد الاصناف'!$A$5:$B$1100,2,0),"")</f>
        <v/>
      </c>
      <c r="D4874" s="4"/>
      <c r="E4874" s="4"/>
      <c r="F4874" s="24"/>
      <c r="G4874" s="4"/>
      <c r="H4874" s="14" t="str">
        <f>IFERROR(VLOOKUP(B4874,'تكويد الاصناف'!$A$5:$C$1100,3,0),"")</f>
        <v/>
      </c>
    </row>
    <row r="4875" spans="1:8">
      <c r="A4875" s="13"/>
      <c r="B4875" s="4"/>
      <c r="C4875" s="14" t="str">
        <f>IFERROR(VLOOKUP(B4875,'تكويد الاصناف'!$A$5:$B$1100,2,0),"")</f>
        <v/>
      </c>
      <c r="D4875" s="4"/>
      <c r="E4875" s="4"/>
      <c r="F4875" s="24"/>
      <c r="G4875" s="4"/>
      <c r="H4875" s="14" t="str">
        <f>IFERROR(VLOOKUP(B4875,'تكويد الاصناف'!$A$5:$C$1100,3,0),"")</f>
        <v/>
      </c>
    </row>
    <row r="4876" spans="1:8">
      <c r="A4876" s="13"/>
      <c r="B4876" s="4"/>
      <c r="C4876" s="14" t="str">
        <f>IFERROR(VLOOKUP(B4876,'تكويد الاصناف'!$A$5:$B$1100,2,0),"")</f>
        <v/>
      </c>
      <c r="D4876" s="4"/>
      <c r="E4876" s="4"/>
      <c r="F4876" s="24"/>
      <c r="G4876" s="4"/>
      <c r="H4876" s="14" t="str">
        <f>IFERROR(VLOOKUP(B4876,'تكويد الاصناف'!$A$5:$C$1100,3,0),"")</f>
        <v/>
      </c>
    </row>
    <row r="4877" spans="1:8">
      <c r="A4877" s="13"/>
      <c r="B4877" s="4"/>
      <c r="C4877" s="14" t="str">
        <f>IFERROR(VLOOKUP(B4877,'تكويد الاصناف'!$A$5:$B$1100,2,0),"")</f>
        <v/>
      </c>
      <c r="D4877" s="4"/>
      <c r="E4877" s="4"/>
      <c r="F4877" s="24"/>
      <c r="G4877" s="4"/>
      <c r="H4877" s="14" t="str">
        <f>IFERROR(VLOOKUP(B4877,'تكويد الاصناف'!$A$5:$C$1100,3,0),"")</f>
        <v/>
      </c>
    </row>
    <row r="4878" spans="1:8">
      <c r="A4878" s="13"/>
      <c r="B4878" s="4"/>
      <c r="C4878" s="14" t="str">
        <f>IFERROR(VLOOKUP(B4878,'تكويد الاصناف'!$A$5:$B$1100,2,0),"")</f>
        <v/>
      </c>
      <c r="D4878" s="4"/>
      <c r="E4878" s="4"/>
      <c r="F4878" s="24"/>
      <c r="G4878" s="4"/>
      <c r="H4878" s="14" t="str">
        <f>IFERROR(VLOOKUP(B4878,'تكويد الاصناف'!$A$5:$C$1100,3,0),"")</f>
        <v/>
      </c>
    </row>
    <row r="4879" spans="1:8">
      <c r="A4879" s="13"/>
      <c r="B4879" s="4"/>
      <c r="C4879" s="14" t="str">
        <f>IFERROR(VLOOKUP(B4879,'تكويد الاصناف'!$A$5:$B$1100,2,0),"")</f>
        <v/>
      </c>
      <c r="D4879" s="4"/>
      <c r="E4879" s="4"/>
      <c r="F4879" s="24"/>
      <c r="G4879" s="4"/>
      <c r="H4879" s="14" t="str">
        <f>IFERROR(VLOOKUP(B4879,'تكويد الاصناف'!$A$5:$C$1100,3,0),"")</f>
        <v/>
      </c>
    </row>
    <row r="4880" spans="1:8">
      <c r="A4880" s="13"/>
      <c r="B4880" s="4"/>
      <c r="C4880" s="14" t="str">
        <f>IFERROR(VLOOKUP(B4880,'تكويد الاصناف'!$A$5:$B$1100,2,0),"")</f>
        <v/>
      </c>
      <c r="D4880" s="4"/>
      <c r="E4880" s="4"/>
      <c r="F4880" s="24"/>
      <c r="G4880" s="4"/>
      <c r="H4880" s="14" t="str">
        <f>IFERROR(VLOOKUP(B4880,'تكويد الاصناف'!$A$5:$C$1100,3,0),"")</f>
        <v/>
      </c>
    </row>
    <row r="4881" spans="1:8">
      <c r="A4881" s="13"/>
      <c r="B4881" s="4"/>
      <c r="C4881" s="14" t="str">
        <f>IFERROR(VLOOKUP(B4881,'تكويد الاصناف'!$A$5:$B$1100,2,0),"")</f>
        <v/>
      </c>
      <c r="D4881" s="4"/>
      <c r="E4881" s="4"/>
      <c r="F4881" s="24"/>
      <c r="G4881" s="4"/>
      <c r="H4881" s="14" t="str">
        <f>IFERROR(VLOOKUP(B4881,'تكويد الاصناف'!$A$5:$C$1100,3,0),"")</f>
        <v/>
      </c>
    </row>
    <row r="4882" spans="1:8">
      <c r="A4882" s="13"/>
      <c r="B4882" s="4"/>
      <c r="C4882" s="14" t="str">
        <f>IFERROR(VLOOKUP(B4882,'تكويد الاصناف'!$A$5:$B$1100,2,0),"")</f>
        <v/>
      </c>
      <c r="D4882" s="4"/>
      <c r="E4882" s="4"/>
      <c r="F4882" s="24"/>
      <c r="G4882" s="4"/>
      <c r="H4882" s="14" t="str">
        <f>IFERROR(VLOOKUP(B4882,'تكويد الاصناف'!$A$5:$C$1100,3,0),"")</f>
        <v/>
      </c>
    </row>
    <row r="4883" spans="1:8">
      <c r="A4883" s="13"/>
      <c r="B4883" s="4"/>
      <c r="C4883" s="14" t="str">
        <f>IFERROR(VLOOKUP(B4883,'تكويد الاصناف'!$A$5:$B$1100,2,0),"")</f>
        <v/>
      </c>
      <c r="D4883" s="4"/>
      <c r="E4883" s="4"/>
      <c r="F4883" s="24"/>
      <c r="G4883" s="4"/>
      <c r="H4883" s="14" t="str">
        <f>IFERROR(VLOOKUP(B4883,'تكويد الاصناف'!$A$5:$C$1100,3,0),"")</f>
        <v/>
      </c>
    </row>
    <row r="4884" spans="1:8">
      <c r="A4884" s="13"/>
      <c r="B4884" s="4"/>
      <c r="C4884" s="14" t="str">
        <f>IFERROR(VLOOKUP(B4884,'تكويد الاصناف'!$A$5:$B$1100,2,0),"")</f>
        <v/>
      </c>
      <c r="D4884" s="4"/>
      <c r="E4884" s="4"/>
      <c r="F4884" s="24"/>
      <c r="G4884" s="4"/>
      <c r="H4884" s="14" t="str">
        <f>IFERROR(VLOOKUP(B4884,'تكويد الاصناف'!$A$5:$C$1100,3,0),"")</f>
        <v/>
      </c>
    </row>
    <row r="4885" spans="1:8">
      <c r="A4885" s="13"/>
      <c r="B4885" s="4"/>
      <c r="C4885" s="14" t="str">
        <f>IFERROR(VLOOKUP(B4885,'تكويد الاصناف'!$A$5:$B$1100,2,0),"")</f>
        <v/>
      </c>
      <c r="D4885" s="4"/>
      <c r="E4885" s="4"/>
      <c r="F4885" s="24"/>
      <c r="G4885" s="4"/>
      <c r="H4885" s="14" t="str">
        <f>IFERROR(VLOOKUP(B4885,'تكويد الاصناف'!$A$5:$C$1100,3,0),"")</f>
        <v/>
      </c>
    </row>
    <row r="4886" spans="1:8">
      <c r="A4886" s="13"/>
      <c r="B4886" s="4"/>
      <c r="C4886" s="14" t="str">
        <f>IFERROR(VLOOKUP(B4886,'تكويد الاصناف'!$A$5:$B$1100,2,0),"")</f>
        <v/>
      </c>
      <c r="D4886" s="4"/>
      <c r="E4886" s="4"/>
      <c r="F4886" s="24"/>
      <c r="G4886" s="4"/>
      <c r="H4886" s="14" t="str">
        <f>IFERROR(VLOOKUP(B4886,'تكويد الاصناف'!$A$5:$C$1100,3,0),"")</f>
        <v/>
      </c>
    </row>
    <row r="4887" spans="1:8">
      <c r="A4887" s="13"/>
      <c r="B4887" s="4"/>
      <c r="C4887" s="14" t="str">
        <f>IFERROR(VLOOKUP(B4887,'تكويد الاصناف'!$A$5:$B$1100,2,0),"")</f>
        <v/>
      </c>
      <c r="D4887" s="4"/>
      <c r="E4887" s="4"/>
      <c r="F4887" s="24"/>
      <c r="G4887" s="4"/>
      <c r="H4887" s="14" t="str">
        <f>IFERROR(VLOOKUP(B4887,'تكويد الاصناف'!$A$5:$C$1100,3,0),"")</f>
        <v/>
      </c>
    </row>
    <row r="4888" spans="1:8">
      <c r="A4888" s="13"/>
      <c r="B4888" s="4"/>
      <c r="C4888" s="14" t="str">
        <f>IFERROR(VLOOKUP(B4888,'تكويد الاصناف'!$A$5:$B$1100,2,0),"")</f>
        <v/>
      </c>
      <c r="D4888" s="4"/>
      <c r="E4888" s="4"/>
      <c r="F4888" s="24"/>
      <c r="G4888" s="4"/>
      <c r="H4888" s="14" t="str">
        <f>IFERROR(VLOOKUP(B4888,'تكويد الاصناف'!$A$5:$C$1100,3,0),"")</f>
        <v/>
      </c>
    </row>
    <row r="4889" spans="1:8">
      <c r="A4889" s="13"/>
      <c r="B4889" s="4"/>
      <c r="C4889" s="14" t="str">
        <f>IFERROR(VLOOKUP(B4889,'تكويد الاصناف'!$A$5:$B$1100,2,0),"")</f>
        <v/>
      </c>
      <c r="D4889" s="4"/>
      <c r="E4889" s="4"/>
      <c r="F4889" s="24"/>
      <c r="G4889" s="4"/>
      <c r="H4889" s="14" t="str">
        <f>IFERROR(VLOOKUP(B4889,'تكويد الاصناف'!$A$5:$C$1100,3,0),"")</f>
        <v/>
      </c>
    </row>
    <row r="4890" spans="1:8">
      <c r="A4890" s="13"/>
      <c r="B4890" s="4"/>
      <c r="C4890" s="14" t="str">
        <f>IFERROR(VLOOKUP(B4890,'تكويد الاصناف'!$A$5:$B$1100,2,0),"")</f>
        <v/>
      </c>
      <c r="D4890" s="4"/>
      <c r="E4890" s="4"/>
      <c r="F4890" s="24"/>
      <c r="G4890" s="4"/>
      <c r="H4890" s="14" t="str">
        <f>IFERROR(VLOOKUP(B4890,'تكويد الاصناف'!$A$5:$C$1100,3,0),"")</f>
        <v/>
      </c>
    </row>
    <row r="4891" spans="1:8">
      <c r="A4891" s="13"/>
      <c r="B4891" s="4"/>
      <c r="C4891" s="14" t="str">
        <f>IFERROR(VLOOKUP(B4891,'تكويد الاصناف'!$A$5:$B$1100,2,0),"")</f>
        <v/>
      </c>
      <c r="D4891" s="4"/>
      <c r="E4891" s="4"/>
      <c r="F4891" s="24"/>
      <c r="G4891" s="4"/>
      <c r="H4891" s="14" t="str">
        <f>IFERROR(VLOOKUP(B4891,'تكويد الاصناف'!$A$5:$C$1100,3,0),"")</f>
        <v/>
      </c>
    </row>
    <row r="4892" spans="1:8">
      <c r="A4892" s="13"/>
      <c r="B4892" s="4"/>
      <c r="C4892" s="14" t="str">
        <f>IFERROR(VLOOKUP(B4892,'تكويد الاصناف'!$A$5:$B$1100,2,0),"")</f>
        <v/>
      </c>
      <c r="D4892" s="4"/>
      <c r="E4892" s="4"/>
      <c r="F4892" s="24"/>
      <c r="G4892" s="4"/>
      <c r="H4892" s="14" t="str">
        <f>IFERROR(VLOOKUP(B4892,'تكويد الاصناف'!$A$5:$C$1100,3,0),"")</f>
        <v/>
      </c>
    </row>
    <row r="4893" spans="1:8">
      <c r="A4893" s="13"/>
      <c r="B4893" s="4"/>
      <c r="C4893" s="14" t="str">
        <f>IFERROR(VLOOKUP(B4893,'تكويد الاصناف'!$A$5:$B$1100,2,0),"")</f>
        <v/>
      </c>
      <c r="D4893" s="4"/>
      <c r="E4893" s="4"/>
      <c r="F4893" s="24"/>
      <c r="G4893" s="4"/>
      <c r="H4893" s="14" t="str">
        <f>IFERROR(VLOOKUP(B4893,'تكويد الاصناف'!$A$5:$C$1100,3,0),"")</f>
        <v/>
      </c>
    </row>
    <row r="4894" spans="1:8">
      <c r="A4894" s="13"/>
      <c r="B4894" s="4"/>
      <c r="C4894" s="14" t="str">
        <f>IFERROR(VLOOKUP(B4894,'تكويد الاصناف'!$A$5:$B$1100,2,0),"")</f>
        <v/>
      </c>
      <c r="D4894" s="4"/>
      <c r="E4894" s="4"/>
      <c r="F4894" s="24"/>
      <c r="G4894" s="4"/>
      <c r="H4894" s="14" t="str">
        <f>IFERROR(VLOOKUP(B4894,'تكويد الاصناف'!$A$5:$C$1100,3,0),"")</f>
        <v/>
      </c>
    </row>
    <row r="4895" spans="1:8">
      <c r="A4895" s="13"/>
      <c r="B4895" s="4"/>
      <c r="C4895" s="14" t="str">
        <f>IFERROR(VLOOKUP(B4895,'تكويد الاصناف'!$A$5:$B$1100,2,0),"")</f>
        <v/>
      </c>
      <c r="D4895" s="4"/>
      <c r="E4895" s="4"/>
      <c r="F4895" s="24"/>
      <c r="G4895" s="4"/>
      <c r="H4895" s="14" t="str">
        <f>IFERROR(VLOOKUP(B4895,'تكويد الاصناف'!$A$5:$C$1100,3,0),"")</f>
        <v/>
      </c>
    </row>
    <row r="4896" spans="1:8">
      <c r="A4896" s="13"/>
      <c r="B4896" s="4"/>
      <c r="C4896" s="14" t="str">
        <f>IFERROR(VLOOKUP(B4896,'تكويد الاصناف'!$A$5:$B$1100,2,0),"")</f>
        <v/>
      </c>
      <c r="D4896" s="4"/>
      <c r="E4896" s="4"/>
      <c r="F4896" s="24"/>
      <c r="G4896" s="4"/>
      <c r="H4896" s="14" t="str">
        <f>IFERROR(VLOOKUP(B4896,'تكويد الاصناف'!$A$5:$C$1100,3,0),"")</f>
        <v/>
      </c>
    </row>
    <row r="4897" spans="1:8">
      <c r="A4897" s="13"/>
      <c r="B4897" s="4"/>
      <c r="C4897" s="14" t="str">
        <f>IFERROR(VLOOKUP(B4897,'تكويد الاصناف'!$A$5:$B$1100,2,0),"")</f>
        <v/>
      </c>
      <c r="D4897" s="4"/>
      <c r="E4897" s="4"/>
      <c r="F4897" s="24"/>
      <c r="G4897" s="4"/>
      <c r="H4897" s="14" t="str">
        <f>IFERROR(VLOOKUP(B4897,'تكويد الاصناف'!$A$5:$C$1100,3,0),"")</f>
        <v/>
      </c>
    </row>
    <row r="4898" spans="1:8">
      <c r="A4898" s="13"/>
      <c r="B4898" s="4"/>
      <c r="C4898" s="14" t="str">
        <f>IFERROR(VLOOKUP(B4898,'تكويد الاصناف'!$A$5:$B$1100,2,0),"")</f>
        <v/>
      </c>
      <c r="D4898" s="4"/>
      <c r="E4898" s="4"/>
      <c r="F4898" s="24"/>
      <c r="G4898" s="4"/>
      <c r="H4898" s="14" t="str">
        <f>IFERROR(VLOOKUP(B4898,'تكويد الاصناف'!$A$5:$C$1100,3,0),"")</f>
        <v/>
      </c>
    </row>
    <row r="4899" spans="1:8">
      <c r="A4899" s="13"/>
      <c r="B4899" s="4"/>
      <c r="C4899" s="14" t="str">
        <f>IFERROR(VLOOKUP(B4899,'تكويد الاصناف'!$A$5:$B$1100,2,0),"")</f>
        <v/>
      </c>
      <c r="D4899" s="4"/>
      <c r="E4899" s="4"/>
      <c r="F4899" s="24"/>
      <c r="G4899" s="4"/>
      <c r="H4899" s="14" t="str">
        <f>IFERROR(VLOOKUP(B4899,'تكويد الاصناف'!$A$5:$C$1100,3,0),"")</f>
        <v/>
      </c>
    </row>
    <row r="4900" spans="1:8">
      <c r="A4900" s="13"/>
      <c r="B4900" s="4"/>
      <c r="C4900" s="14" t="str">
        <f>IFERROR(VLOOKUP(B4900,'تكويد الاصناف'!$A$5:$B$1100,2,0),"")</f>
        <v/>
      </c>
      <c r="D4900" s="4"/>
      <c r="E4900" s="4"/>
      <c r="F4900" s="24"/>
      <c r="G4900" s="4"/>
      <c r="H4900" s="14" t="str">
        <f>IFERROR(VLOOKUP(B4900,'تكويد الاصناف'!$A$5:$C$1100,3,0),"")</f>
        <v/>
      </c>
    </row>
    <row r="4901" spans="1:8">
      <c r="A4901" s="13"/>
      <c r="B4901" s="4"/>
      <c r="C4901" s="14" t="str">
        <f>IFERROR(VLOOKUP(B4901,'تكويد الاصناف'!$A$5:$B$1100,2,0),"")</f>
        <v/>
      </c>
      <c r="D4901" s="4"/>
      <c r="E4901" s="4"/>
      <c r="F4901" s="24"/>
      <c r="G4901" s="4"/>
      <c r="H4901" s="14" t="str">
        <f>IFERROR(VLOOKUP(B4901,'تكويد الاصناف'!$A$5:$C$1100,3,0),"")</f>
        <v/>
      </c>
    </row>
    <row r="4902" spans="1:8">
      <c r="A4902" s="13"/>
      <c r="B4902" s="4"/>
      <c r="C4902" s="14" t="str">
        <f>IFERROR(VLOOKUP(B4902,'تكويد الاصناف'!$A$5:$B$1100,2,0),"")</f>
        <v/>
      </c>
      <c r="D4902" s="4"/>
      <c r="E4902" s="4"/>
      <c r="F4902" s="24"/>
      <c r="G4902" s="4"/>
      <c r="H4902" s="14" t="str">
        <f>IFERROR(VLOOKUP(B4902,'تكويد الاصناف'!$A$5:$C$1100,3,0),"")</f>
        <v/>
      </c>
    </row>
    <row r="4903" spans="1:8">
      <c r="A4903" s="13"/>
      <c r="B4903" s="4"/>
      <c r="C4903" s="14" t="str">
        <f>IFERROR(VLOOKUP(B4903,'تكويد الاصناف'!$A$5:$B$1100,2,0),"")</f>
        <v/>
      </c>
      <c r="D4903" s="4"/>
      <c r="E4903" s="4"/>
      <c r="F4903" s="24"/>
      <c r="G4903" s="4"/>
      <c r="H4903" s="14" t="str">
        <f>IFERROR(VLOOKUP(B4903,'تكويد الاصناف'!$A$5:$C$1100,3,0),"")</f>
        <v/>
      </c>
    </row>
    <row r="4904" spans="1:8">
      <c r="A4904" s="13"/>
      <c r="B4904" s="4"/>
      <c r="C4904" s="14" t="str">
        <f>IFERROR(VLOOKUP(B4904,'تكويد الاصناف'!$A$5:$B$1100,2,0),"")</f>
        <v/>
      </c>
      <c r="D4904" s="4"/>
      <c r="E4904" s="4"/>
      <c r="F4904" s="24"/>
      <c r="G4904" s="4"/>
      <c r="H4904" s="14" t="str">
        <f>IFERROR(VLOOKUP(B4904,'تكويد الاصناف'!$A$5:$C$1100,3,0),"")</f>
        <v/>
      </c>
    </row>
    <row r="4905" spans="1:8">
      <c r="A4905" s="13"/>
      <c r="B4905" s="4"/>
      <c r="C4905" s="14" t="str">
        <f>IFERROR(VLOOKUP(B4905,'تكويد الاصناف'!$A$5:$B$1100,2,0),"")</f>
        <v/>
      </c>
      <c r="D4905" s="4"/>
      <c r="E4905" s="4"/>
      <c r="F4905" s="24"/>
      <c r="G4905" s="4"/>
      <c r="H4905" s="14" t="str">
        <f>IFERROR(VLOOKUP(B4905,'تكويد الاصناف'!$A$5:$C$1100,3,0),"")</f>
        <v/>
      </c>
    </row>
    <row r="4906" spans="1:8">
      <c r="A4906" s="13"/>
      <c r="B4906" s="4"/>
      <c r="C4906" s="14" t="str">
        <f>IFERROR(VLOOKUP(B4906,'تكويد الاصناف'!$A$5:$B$1100,2,0),"")</f>
        <v/>
      </c>
      <c r="D4906" s="4"/>
      <c r="E4906" s="4"/>
      <c r="F4906" s="24"/>
      <c r="G4906" s="4"/>
      <c r="H4906" s="14" t="str">
        <f>IFERROR(VLOOKUP(B4906,'تكويد الاصناف'!$A$5:$C$1100,3,0),"")</f>
        <v/>
      </c>
    </row>
    <row r="4907" spans="1:8">
      <c r="A4907" s="13"/>
      <c r="B4907" s="4"/>
      <c r="C4907" s="14" t="str">
        <f>IFERROR(VLOOKUP(B4907,'تكويد الاصناف'!$A$5:$B$1100,2,0),"")</f>
        <v/>
      </c>
      <c r="D4907" s="4"/>
      <c r="E4907" s="4"/>
      <c r="F4907" s="24"/>
      <c r="G4907" s="4"/>
      <c r="H4907" s="14" t="str">
        <f>IFERROR(VLOOKUP(B4907,'تكويد الاصناف'!$A$5:$C$1100,3,0),"")</f>
        <v/>
      </c>
    </row>
    <row r="4908" spans="1:8">
      <c r="A4908" s="13"/>
      <c r="B4908" s="4"/>
      <c r="C4908" s="14" t="str">
        <f>IFERROR(VLOOKUP(B4908,'تكويد الاصناف'!$A$5:$B$1100,2,0),"")</f>
        <v/>
      </c>
      <c r="D4908" s="4"/>
      <c r="E4908" s="4"/>
      <c r="F4908" s="24"/>
      <c r="G4908" s="4"/>
      <c r="H4908" s="14" t="str">
        <f>IFERROR(VLOOKUP(B4908,'تكويد الاصناف'!$A$5:$C$1100,3,0),"")</f>
        <v/>
      </c>
    </row>
    <row r="4909" spans="1:8">
      <c r="A4909" s="13"/>
      <c r="B4909" s="4"/>
      <c r="C4909" s="14" t="str">
        <f>IFERROR(VLOOKUP(B4909,'تكويد الاصناف'!$A$5:$B$1100,2,0),"")</f>
        <v/>
      </c>
      <c r="D4909" s="4"/>
      <c r="E4909" s="4"/>
      <c r="F4909" s="24"/>
      <c r="G4909" s="4"/>
      <c r="H4909" s="14" t="str">
        <f>IFERROR(VLOOKUP(B4909,'تكويد الاصناف'!$A$5:$C$1100,3,0),"")</f>
        <v/>
      </c>
    </row>
    <row r="4910" spans="1:8">
      <c r="A4910" s="13"/>
      <c r="B4910" s="4"/>
      <c r="C4910" s="14" t="str">
        <f>IFERROR(VLOOKUP(B4910,'تكويد الاصناف'!$A$5:$B$1100,2,0),"")</f>
        <v/>
      </c>
      <c r="D4910" s="4"/>
      <c r="E4910" s="4"/>
      <c r="F4910" s="24"/>
      <c r="G4910" s="4"/>
      <c r="H4910" s="14" t="str">
        <f>IFERROR(VLOOKUP(B4910,'تكويد الاصناف'!$A$5:$C$1100,3,0),"")</f>
        <v/>
      </c>
    </row>
    <row r="4911" spans="1:8">
      <c r="A4911" s="13"/>
      <c r="B4911" s="4"/>
      <c r="C4911" s="14" t="str">
        <f>IFERROR(VLOOKUP(B4911,'تكويد الاصناف'!$A$5:$B$1100,2,0),"")</f>
        <v/>
      </c>
      <c r="D4911" s="4"/>
      <c r="E4911" s="4"/>
      <c r="F4911" s="24"/>
      <c r="G4911" s="4"/>
      <c r="H4911" s="14" t="str">
        <f>IFERROR(VLOOKUP(B4911,'تكويد الاصناف'!$A$5:$C$1100,3,0),"")</f>
        <v/>
      </c>
    </row>
    <row r="4912" spans="1:8">
      <c r="A4912" s="13"/>
      <c r="B4912" s="4"/>
      <c r="C4912" s="14" t="str">
        <f>IFERROR(VLOOKUP(B4912,'تكويد الاصناف'!$A$5:$B$1100,2,0),"")</f>
        <v/>
      </c>
      <c r="D4912" s="4"/>
      <c r="E4912" s="4"/>
      <c r="F4912" s="24"/>
      <c r="G4912" s="4"/>
      <c r="H4912" s="14" t="str">
        <f>IFERROR(VLOOKUP(B4912,'تكويد الاصناف'!$A$5:$C$1100,3,0),"")</f>
        <v/>
      </c>
    </row>
    <row r="4913" spans="1:8">
      <c r="A4913" s="13"/>
      <c r="B4913" s="4"/>
      <c r="C4913" s="14" t="str">
        <f>IFERROR(VLOOKUP(B4913,'تكويد الاصناف'!$A$5:$B$1100,2,0),"")</f>
        <v/>
      </c>
      <c r="D4913" s="4"/>
      <c r="E4913" s="4"/>
      <c r="F4913" s="24"/>
      <c r="G4913" s="4"/>
      <c r="H4913" s="14" t="str">
        <f>IFERROR(VLOOKUP(B4913,'تكويد الاصناف'!$A$5:$C$1100,3,0),"")</f>
        <v/>
      </c>
    </row>
    <row r="4914" spans="1:8">
      <c r="A4914" s="13"/>
      <c r="B4914" s="4"/>
      <c r="C4914" s="14" t="str">
        <f>IFERROR(VLOOKUP(B4914,'تكويد الاصناف'!$A$5:$B$1100,2,0),"")</f>
        <v/>
      </c>
      <c r="D4914" s="4"/>
      <c r="E4914" s="4"/>
      <c r="F4914" s="24"/>
      <c r="G4914" s="4"/>
      <c r="H4914" s="14" t="str">
        <f>IFERROR(VLOOKUP(B4914,'تكويد الاصناف'!$A$5:$C$1100,3,0),"")</f>
        <v/>
      </c>
    </row>
    <row r="4915" spans="1:8">
      <c r="A4915" s="13"/>
      <c r="B4915" s="4"/>
      <c r="C4915" s="14" t="str">
        <f>IFERROR(VLOOKUP(B4915,'تكويد الاصناف'!$A$5:$B$1100,2,0),"")</f>
        <v/>
      </c>
      <c r="D4915" s="4"/>
      <c r="E4915" s="4"/>
      <c r="F4915" s="24"/>
      <c r="G4915" s="4"/>
      <c r="H4915" s="14" t="str">
        <f>IFERROR(VLOOKUP(B4915,'تكويد الاصناف'!$A$5:$C$1100,3,0),"")</f>
        <v/>
      </c>
    </row>
    <row r="4916" spans="1:8">
      <c r="A4916" s="13"/>
      <c r="B4916" s="4"/>
      <c r="C4916" s="14" t="str">
        <f>IFERROR(VLOOKUP(B4916,'تكويد الاصناف'!$A$5:$B$1100,2,0),"")</f>
        <v/>
      </c>
      <c r="D4916" s="4"/>
      <c r="E4916" s="4"/>
      <c r="F4916" s="24"/>
      <c r="G4916" s="4"/>
      <c r="H4916" s="14" t="str">
        <f>IFERROR(VLOOKUP(B4916,'تكويد الاصناف'!$A$5:$C$1100,3,0),"")</f>
        <v/>
      </c>
    </row>
    <row r="4917" spans="1:8">
      <c r="A4917" s="13"/>
      <c r="B4917" s="4"/>
      <c r="C4917" s="14" t="str">
        <f>IFERROR(VLOOKUP(B4917,'تكويد الاصناف'!$A$5:$B$1100,2,0),"")</f>
        <v/>
      </c>
      <c r="D4917" s="4"/>
      <c r="E4917" s="4"/>
      <c r="F4917" s="24"/>
      <c r="G4917" s="4"/>
      <c r="H4917" s="14" t="str">
        <f>IFERROR(VLOOKUP(B4917,'تكويد الاصناف'!$A$5:$C$1100,3,0),"")</f>
        <v/>
      </c>
    </row>
    <row r="4918" spans="1:8">
      <c r="A4918" s="13"/>
      <c r="B4918" s="4"/>
      <c r="C4918" s="14" t="str">
        <f>IFERROR(VLOOKUP(B4918,'تكويد الاصناف'!$A$5:$B$1100,2,0),"")</f>
        <v/>
      </c>
      <c r="D4918" s="4"/>
      <c r="E4918" s="4"/>
      <c r="F4918" s="24"/>
      <c r="G4918" s="4"/>
      <c r="H4918" s="14" t="str">
        <f>IFERROR(VLOOKUP(B4918,'تكويد الاصناف'!$A$5:$C$1100,3,0),"")</f>
        <v/>
      </c>
    </row>
    <row r="4919" spans="1:8">
      <c r="A4919" s="13"/>
      <c r="B4919" s="4"/>
      <c r="C4919" s="14" t="str">
        <f>IFERROR(VLOOKUP(B4919,'تكويد الاصناف'!$A$5:$B$1100,2,0),"")</f>
        <v/>
      </c>
      <c r="D4919" s="4"/>
      <c r="E4919" s="4"/>
      <c r="F4919" s="24"/>
      <c r="G4919" s="4"/>
      <c r="H4919" s="14" t="str">
        <f>IFERROR(VLOOKUP(B4919,'تكويد الاصناف'!$A$5:$C$1100,3,0),"")</f>
        <v/>
      </c>
    </row>
    <row r="4920" spans="1:8">
      <c r="A4920" s="13"/>
      <c r="B4920" s="4"/>
      <c r="C4920" s="14" t="str">
        <f>IFERROR(VLOOKUP(B4920,'تكويد الاصناف'!$A$5:$B$1100,2,0),"")</f>
        <v/>
      </c>
      <c r="D4920" s="4"/>
      <c r="E4920" s="4"/>
      <c r="F4920" s="24"/>
      <c r="G4920" s="4"/>
      <c r="H4920" s="14" t="str">
        <f>IFERROR(VLOOKUP(B4920,'تكويد الاصناف'!$A$5:$C$1100,3,0),"")</f>
        <v/>
      </c>
    </row>
    <row r="4921" spans="1:8">
      <c r="A4921" s="13"/>
      <c r="B4921" s="4"/>
      <c r="C4921" s="14" t="str">
        <f>IFERROR(VLOOKUP(B4921,'تكويد الاصناف'!$A$5:$B$1100,2,0),"")</f>
        <v/>
      </c>
      <c r="D4921" s="4"/>
      <c r="E4921" s="4"/>
      <c r="F4921" s="24"/>
      <c r="G4921" s="4"/>
      <c r="H4921" s="14" t="str">
        <f>IFERROR(VLOOKUP(B4921,'تكويد الاصناف'!$A$5:$C$1100,3,0),"")</f>
        <v/>
      </c>
    </row>
    <row r="4922" spans="1:8">
      <c r="A4922" s="13"/>
      <c r="B4922" s="4"/>
      <c r="C4922" s="14" t="str">
        <f>IFERROR(VLOOKUP(B4922,'تكويد الاصناف'!$A$5:$B$1100,2,0),"")</f>
        <v/>
      </c>
      <c r="D4922" s="4"/>
      <c r="E4922" s="4"/>
      <c r="F4922" s="24"/>
      <c r="G4922" s="4"/>
      <c r="H4922" s="14" t="str">
        <f>IFERROR(VLOOKUP(B4922,'تكويد الاصناف'!$A$5:$C$1100,3,0),"")</f>
        <v/>
      </c>
    </row>
    <row r="4923" spans="1:8">
      <c r="A4923" s="13"/>
      <c r="B4923" s="4"/>
      <c r="C4923" s="14" t="str">
        <f>IFERROR(VLOOKUP(B4923,'تكويد الاصناف'!$A$5:$B$1100,2,0),"")</f>
        <v/>
      </c>
      <c r="D4923" s="4"/>
      <c r="E4923" s="4"/>
      <c r="F4923" s="24"/>
      <c r="G4923" s="4"/>
      <c r="H4923" s="14" t="str">
        <f>IFERROR(VLOOKUP(B4923,'تكويد الاصناف'!$A$5:$C$1100,3,0),"")</f>
        <v/>
      </c>
    </row>
    <row r="4924" spans="1:8">
      <c r="A4924" s="13"/>
      <c r="B4924" s="4"/>
      <c r="C4924" s="14" t="str">
        <f>IFERROR(VLOOKUP(B4924,'تكويد الاصناف'!$A$5:$B$1100,2,0),"")</f>
        <v/>
      </c>
      <c r="D4924" s="4"/>
      <c r="E4924" s="4"/>
      <c r="F4924" s="24"/>
      <c r="G4924" s="4"/>
      <c r="H4924" s="14" t="str">
        <f>IFERROR(VLOOKUP(B4924,'تكويد الاصناف'!$A$5:$C$1100,3,0),"")</f>
        <v/>
      </c>
    </row>
    <row r="4925" spans="1:8">
      <c r="A4925" s="13"/>
      <c r="B4925" s="4"/>
      <c r="C4925" s="14" t="str">
        <f>IFERROR(VLOOKUP(B4925,'تكويد الاصناف'!$A$5:$B$1100,2,0),"")</f>
        <v/>
      </c>
      <c r="D4925" s="4"/>
      <c r="E4925" s="4"/>
      <c r="F4925" s="24"/>
      <c r="G4925" s="4"/>
      <c r="H4925" s="14" t="str">
        <f>IFERROR(VLOOKUP(B4925,'تكويد الاصناف'!$A$5:$C$1100,3,0),"")</f>
        <v/>
      </c>
    </row>
    <row r="4926" spans="1:8">
      <c r="A4926" s="13"/>
      <c r="B4926" s="4"/>
      <c r="C4926" s="14" t="str">
        <f>IFERROR(VLOOKUP(B4926,'تكويد الاصناف'!$A$5:$B$1100,2,0),"")</f>
        <v/>
      </c>
      <c r="D4926" s="4"/>
      <c r="E4926" s="4"/>
      <c r="F4926" s="24"/>
      <c r="G4926" s="4"/>
      <c r="H4926" s="14" t="str">
        <f>IFERROR(VLOOKUP(B4926,'تكويد الاصناف'!$A$5:$C$1100,3,0),"")</f>
        <v/>
      </c>
    </row>
    <row r="4927" spans="1:8">
      <c r="A4927" s="13"/>
      <c r="B4927" s="4"/>
      <c r="C4927" s="14" t="str">
        <f>IFERROR(VLOOKUP(B4927,'تكويد الاصناف'!$A$5:$B$1100,2,0),"")</f>
        <v/>
      </c>
      <c r="D4927" s="4"/>
      <c r="E4927" s="4"/>
      <c r="F4927" s="24"/>
      <c r="G4927" s="4"/>
      <c r="H4927" s="14" t="str">
        <f>IFERROR(VLOOKUP(B4927,'تكويد الاصناف'!$A$5:$C$1100,3,0),"")</f>
        <v/>
      </c>
    </row>
    <row r="4928" spans="1:8">
      <c r="A4928" s="13"/>
      <c r="B4928" s="4"/>
      <c r="C4928" s="14" t="str">
        <f>IFERROR(VLOOKUP(B4928,'تكويد الاصناف'!$A$5:$B$1100,2,0),"")</f>
        <v/>
      </c>
      <c r="D4928" s="4"/>
      <c r="E4928" s="4"/>
      <c r="F4928" s="24"/>
      <c r="G4928" s="4"/>
      <c r="H4928" s="14" t="str">
        <f>IFERROR(VLOOKUP(B4928,'تكويد الاصناف'!$A$5:$C$1100,3,0),"")</f>
        <v/>
      </c>
    </row>
    <row r="4929" spans="1:8">
      <c r="A4929" s="13"/>
      <c r="B4929" s="4"/>
      <c r="C4929" s="14" t="str">
        <f>IFERROR(VLOOKUP(B4929,'تكويد الاصناف'!$A$5:$B$1100,2,0),"")</f>
        <v/>
      </c>
      <c r="D4929" s="4"/>
      <c r="E4929" s="4"/>
      <c r="F4929" s="24"/>
      <c r="G4929" s="4"/>
      <c r="H4929" s="14" t="str">
        <f>IFERROR(VLOOKUP(B4929,'تكويد الاصناف'!$A$5:$C$1100,3,0),"")</f>
        <v/>
      </c>
    </row>
    <row r="4930" spans="1:8">
      <c r="A4930" s="13"/>
      <c r="B4930" s="4"/>
      <c r="C4930" s="14" t="str">
        <f>IFERROR(VLOOKUP(B4930,'تكويد الاصناف'!$A$5:$B$1100,2,0),"")</f>
        <v/>
      </c>
      <c r="D4930" s="4"/>
      <c r="E4930" s="4"/>
      <c r="F4930" s="24"/>
      <c r="G4930" s="4"/>
      <c r="H4930" s="14" t="str">
        <f>IFERROR(VLOOKUP(B4930,'تكويد الاصناف'!$A$5:$C$1100,3,0),"")</f>
        <v/>
      </c>
    </row>
    <row r="4931" spans="1:8">
      <c r="A4931" s="13"/>
      <c r="B4931" s="4"/>
      <c r="C4931" s="14" t="str">
        <f>IFERROR(VLOOKUP(B4931,'تكويد الاصناف'!$A$5:$B$1100,2,0),"")</f>
        <v/>
      </c>
      <c r="D4931" s="4"/>
      <c r="E4931" s="4"/>
      <c r="F4931" s="24"/>
      <c r="G4931" s="4"/>
      <c r="H4931" s="14" t="str">
        <f>IFERROR(VLOOKUP(B4931,'تكويد الاصناف'!$A$5:$C$1100,3,0),"")</f>
        <v/>
      </c>
    </row>
    <row r="4932" spans="1:8">
      <c r="A4932" s="13"/>
      <c r="B4932" s="4"/>
      <c r="C4932" s="14" t="str">
        <f>IFERROR(VLOOKUP(B4932,'تكويد الاصناف'!$A$5:$B$1100,2,0),"")</f>
        <v/>
      </c>
      <c r="D4932" s="4"/>
      <c r="E4932" s="4"/>
      <c r="F4932" s="24"/>
      <c r="G4932" s="4"/>
      <c r="H4932" s="14" t="str">
        <f>IFERROR(VLOOKUP(B4932,'تكويد الاصناف'!$A$5:$C$1100,3,0),"")</f>
        <v/>
      </c>
    </row>
    <row r="4933" spans="1:8">
      <c r="A4933" s="13"/>
      <c r="B4933" s="4"/>
      <c r="C4933" s="14" t="str">
        <f>IFERROR(VLOOKUP(B4933,'تكويد الاصناف'!$A$5:$B$1100,2,0),"")</f>
        <v/>
      </c>
      <c r="D4933" s="4"/>
      <c r="E4933" s="4"/>
      <c r="F4933" s="24"/>
      <c r="G4933" s="4"/>
      <c r="H4933" s="14" t="str">
        <f>IFERROR(VLOOKUP(B4933,'تكويد الاصناف'!$A$5:$C$1100,3,0),"")</f>
        <v/>
      </c>
    </row>
    <row r="4934" spans="1:8">
      <c r="A4934" s="13"/>
      <c r="B4934" s="4"/>
      <c r="C4934" s="14" t="str">
        <f>IFERROR(VLOOKUP(B4934,'تكويد الاصناف'!$A$5:$B$1100,2,0),"")</f>
        <v/>
      </c>
      <c r="D4934" s="4"/>
      <c r="E4934" s="4"/>
      <c r="F4934" s="24"/>
      <c r="G4934" s="4"/>
      <c r="H4934" s="14" t="str">
        <f>IFERROR(VLOOKUP(B4934,'تكويد الاصناف'!$A$5:$C$1100,3,0),"")</f>
        <v/>
      </c>
    </row>
    <row r="4935" spans="1:8">
      <c r="A4935" s="13"/>
      <c r="B4935" s="4"/>
      <c r="C4935" s="14" t="str">
        <f>IFERROR(VLOOKUP(B4935,'تكويد الاصناف'!$A$5:$B$1100,2,0),"")</f>
        <v/>
      </c>
      <c r="D4935" s="4"/>
      <c r="E4935" s="4"/>
      <c r="F4935" s="24"/>
      <c r="G4935" s="4"/>
      <c r="H4935" s="14" t="str">
        <f>IFERROR(VLOOKUP(B4935,'تكويد الاصناف'!$A$5:$C$1100,3,0),"")</f>
        <v/>
      </c>
    </row>
    <row r="4936" spans="1:8">
      <c r="A4936" s="13"/>
      <c r="B4936" s="4"/>
      <c r="C4936" s="14" t="str">
        <f>IFERROR(VLOOKUP(B4936,'تكويد الاصناف'!$A$5:$B$1100,2,0),"")</f>
        <v/>
      </c>
      <c r="D4936" s="4"/>
      <c r="E4936" s="4"/>
      <c r="F4936" s="24"/>
      <c r="G4936" s="4"/>
      <c r="H4936" s="14" t="str">
        <f>IFERROR(VLOOKUP(B4936,'تكويد الاصناف'!$A$5:$C$1100,3,0),"")</f>
        <v/>
      </c>
    </row>
    <row r="4937" spans="1:8">
      <c r="A4937" s="13"/>
      <c r="B4937" s="4"/>
      <c r="C4937" s="14" t="str">
        <f>IFERROR(VLOOKUP(B4937,'تكويد الاصناف'!$A$5:$B$1100,2,0),"")</f>
        <v/>
      </c>
      <c r="D4937" s="4"/>
      <c r="E4937" s="4"/>
      <c r="F4937" s="24"/>
      <c r="G4937" s="4"/>
      <c r="H4937" s="14" t="str">
        <f>IFERROR(VLOOKUP(B4937,'تكويد الاصناف'!$A$5:$C$1100,3,0),"")</f>
        <v/>
      </c>
    </row>
    <row r="4938" spans="1:8">
      <c r="A4938" s="13"/>
      <c r="B4938" s="4"/>
      <c r="C4938" s="14" t="str">
        <f>IFERROR(VLOOKUP(B4938,'تكويد الاصناف'!$A$5:$B$1100,2,0),"")</f>
        <v/>
      </c>
      <c r="D4938" s="4"/>
      <c r="E4938" s="4"/>
      <c r="F4938" s="24"/>
      <c r="G4938" s="4"/>
      <c r="H4938" s="14" t="str">
        <f>IFERROR(VLOOKUP(B4938,'تكويد الاصناف'!$A$5:$C$1100,3,0),"")</f>
        <v/>
      </c>
    </row>
    <row r="4939" spans="1:8">
      <c r="A4939" s="13"/>
      <c r="B4939" s="4"/>
      <c r="C4939" s="14" t="str">
        <f>IFERROR(VLOOKUP(B4939,'تكويد الاصناف'!$A$5:$B$1100,2,0),"")</f>
        <v/>
      </c>
      <c r="D4939" s="4"/>
      <c r="E4939" s="4"/>
      <c r="F4939" s="24"/>
      <c r="G4939" s="4"/>
      <c r="H4939" s="14" t="str">
        <f>IFERROR(VLOOKUP(B4939,'تكويد الاصناف'!$A$5:$C$1100,3,0),"")</f>
        <v/>
      </c>
    </row>
    <row r="4940" spans="1:8">
      <c r="A4940" s="13"/>
      <c r="B4940" s="4"/>
      <c r="C4940" s="14" t="str">
        <f>IFERROR(VLOOKUP(B4940,'تكويد الاصناف'!$A$5:$B$1100,2,0),"")</f>
        <v/>
      </c>
      <c r="D4940" s="4"/>
      <c r="E4940" s="4"/>
      <c r="F4940" s="24"/>
      <c r="G4940" s="4"/>
      <c r="H4940" s="14" t="str">
        <f>IFERROR(VLOOKUP(B4940,'تكويد الاصناف'!$A$5:$C$1100,3,0),"")</f>
        <v/>
      </c>
    </row>
    <row r="4941" spans="1:8">
      <c r="A4941" s="13"/>
      <c r="B4941" s="4"/>
      <c r="C4941" s="14" t="str">
        <f>IFERROR(VLOOKUP(B4941,'تكويد الاصناف'!$A$5:$B$1100,2,0),"")</f>
        <v/>
      </c>
      <c r="D4941" s="4"/>
      <c r="E4941" s="4"/>
      <c r="F4941" s="24"/>
      <c r="G4941" s="4"/>
      <c r="H4941" s="14" t="str">
        <f>IFERROR(VLOOKUP(B4941,'تكويد الاصناف'!$A$5:$C$1100,3,0),"")</f>
        <v/>
      </c>
    </row>
    <row r="4942" spans="1:8">
      <c r="A4942" s="13"/>
      <c r="B4942" s="4"/>
      <c r="C4942" s="14" t="str">
        <f>IFERROR(VLOOKUP(B4942,'تكويد الاصناف'!$A$5:$B$1100,2,0),"")</f>
        <v/>
      </c>
      <c r="D4942" s="4"/>
      <c r="E4942" s="4"/>
      <c r="F4942" s="24"/>
      <c r="G4942" s="4"/>
      <c r="H4942" s="14" t="str">
        <f>IFERROR(VLOOKUP(B4942,'تكويد الاصناف'!$A$5:$C$1100,3,0),"")</f>
        <v/>
      </c>
    </row>
    <row r="4943" spans="1:8">
      <c r="A4943" s="13"/>
      <c r="B4943" s="4"/>
      <c r="C4943" s="14" t="str">
        <f>IFERROR(VLOOKUP(B4943,'تكويد الاصناف'!$A$5:$B$1100,2,0),"")</f>
        <v/>
      </c>
      <c r="D4943" s="4"/>
      <c r="E4943" s="4"/>
      <c r="F4943" s="24"/>
      <c r="G4943" s="4"/>
      <c r="H4943" s="14" t="str">
        <f>IFERROR(VLOOKUP(B4943,'تكويد الاصناف'!$A$5:$C$1100,3,0),"")</f>
        <v/>
      </c>
    </row>
    <row r="4944" spans="1:8">
      <c r="A4944" s="13"/>
      <c r="B4944" s="4"/>
      <c r="C4944" s="14" t="str">
        <f>IFERROR(VLOOKUP(B4944,'تكويد الاصناف'!$A$5:$B$1100,2,0),"")</f>
        <v/>
      </c>
      <c r="D4944" s="4"/>
      <c r="E4944" s="4"/>
      <c r="F4944" s="24"/>
      <c r="G4944" s="4"/>
      <c r="H4944" s="14" t="str">
        <f>IFERROR(VLOOKUP(B4944,'تكويد الاصناف'!$A$5:$C$1100,3,0),"")</f>
        <v/>
      </c>
    </row>
    <row r="4945" spans="1:8">
      <c r="A4945" s="13"/>
      <c r="B4945" s="4"/>
      <c r="C4945" s="14" t="str">
        <f>IFERROR(VLOOKUP(B4945,'تكويد الاصناف'!$A$5:$B$1100,2,0),"")</f>
        <v/>
      </c>
      <c r="D4945" s="4"/>
      <c r="E4945" s="4"/>
      <c r="F4945" s="24"/>
      <c r="G4945" s="4"/>
      <c r="H4945" s="14" t="str">
        <f>IFERROR(VLOOKUP(B4945,'تكويد الاصناف'!$A$5:$C$1100,3,0),"")</f>
        <v/>
      </c>
    </row>
    <row r="4946" spans="1:8">
      <c r="A4946" s="13"/>
      <c r="B4946" s="4"/>
      <c r="C4946" s="14" t="str">
        <f>IFERROR(VLOOKUP(B4946,'تكويد الاصناف'!$A$5:$B$1100,2,0),"")</f>
        <v/>
      </c>
      <c r="D4946" s="4"/>
      <c r="E4946" s="4"/>
      <c r="F4946" s="24"/>
      <c r="G4946" s="4"/>
      <c r="H4946" s="14" t="str">
        <f>IFERROR(VLOOKUP(B4946,'تكويد الاصناف'!$A$5:$C$1100,3,0),"")</f>
        <v/>
      </c>
    </row>
    <row r="4947" spans="1:8">
      <c r="A4947" s="13"/>
      <c r="B4947" s="4"/>
      <c r="C4947" s="14" t="str">
        <f>IFERROR(VLOOKUP(B4947,'تكويد الاصناف'!$A$5:$B$1100,2,0),"")</f>
        <v/>
      </c>
      <c r="D4947" s="4"/>
      <c r="E4947" s="4"/>
      <c r="F4947" s="24"/>
      <c r="G4947" s="4"/>
      <c r="H4947" s="14" t="str">
        <f>IFERROR(VLOOKUP(B4947,'تكويد الاصناف'!$A$5:$C$1100,3,0),"")</f>
        <v/>
      </c>
    </row>
    <row r="4948" spans="1:8">
      <c r="A4948" s="13"/>
      <c r="B4948" s="4"/>
      <c r="C4948" s="14" t="str">
        <f>IFERROR(VLOOKUP(B4948,'تكويد الاصناف'!$A$5:$B$1100,2,0),"")</f>
        <v/>
      </c>
      <c r="D4948" s="4"/>
      <c r="E4948" s="4"/>
      <c r="F4948" s="24"/>
      <c r="G4948" s="4"/>
      <c r="H4948" s="14" t="str">
        <f>IFERROR(VLOOKUP(B4948,'تكويد الاصناف'!$A$5:$C$1100,3,0),"")</f>
        <v/>
      </c>
    </row>
    <row r="4949" spans="1:8">
      <c r="A4949" s="13"/>
      <c r="B4949" s="4"/>
      <c r="C4949" s="14" t="str">
        <f>IFERROR(VLOOKUP(B4949,'تكويد الاصناف'!$A$5:$B$1100,2,0),"")</f>
        <v/>
      </c>
      <c r="D4949" s="4"/>
      <c r="E4949" s="4"/>
      <c r="F4949" s="24"/>
      <c r="G4949" s="4"/>
      <c r="H4949" s="14" t="str">
        <f>IFERROR(VLOOKUP(B4949,'تكويد الاصناف'!$A$5:$C$1100,3,0),"")</f>
        <v/>
      </c>
    </row>
    <row r="4950" spans="1:8">
      <c r="A4950" s="13"/>
      <c r="B4950" s="4"/>
      <c r="C4950" s="14" t="str">
        <f>IFERROR(VLOOKUP(B4950,'تكويد الاصناف'!$A$5:$B$1100,2,0),"")</f>
        <v/>
      </c>
      <c r="D4950" s="4"/>
      <c r="E4950" s="4"/>
      <c r="F4950" s="24"/>
      <c r="G4950" s="4"/>
      <c r="H4950" s="14" t="str">
        <f>IFERROR(VLOOKUP(B4950,'تكويد الاصناف'!$A$5:$C$1100,3,0),"")</f>
        <v/>
      </c>
    </row>
    <row r="4951" spans="1:8">
      <c r="A4951" s="13"/>
      <c r="B4951" s="4"/>
      <c r="C4951" s="14" t="str">
        <f>IFERROR(VLOOKUP(B4951,'تكويد الاصناف'!$A$5:$B$1100,2,0),"")</f>
        <v/>
      </c>
      <c r="D4951" s="4"/>
      <c r="E4951" s="4"/>
      <c r="F4951" s="24"/>
      <c r="G4951" s="4"/>
      <c r="H4951" s="14" t="str">
        <f>IFERROR(VLOOKUP(B4951,'تكويد الاصناف'!$A$5:$C$1100,3,0),"")</f>
        <v/>
      </c>
    </row>
    <row r="4952" spans="1:8">
      <c r="A4952" s="13"/>
      <c r="B4952" s="4"/>
      <c r="C4952" s="14" t="str">
        <f>IFERROR(VLOOKUP(B4952,'تكويد الاصناف'!$A$5:$B$1100,2,0),"")</f>
        <v/>
      </c>
      <c r="D4952" s="4"/>
      <c r="E4952" s="4"/>
      <c r="F4952" s="24"/>
      <c r="G4952" s="4"/>
      <c r="H4952" s="14" t="str">
        <f>IFERROR(VLOOKUP(B4952,'تكويد الاصناف'!$A$5:$C$1100,3,0),"")</f>
        <v/>
      </c>
    </row>
    <row r="4953" spans="1:8">
      <c r="A4953" s="13"/>
      <c r="B4953" s="4"/>
      <c r="C4953" s="14" t="str">
        <f>IFERROR(VLOOKUP(B4953,'تكويد الاصناف'!$A$5:$B$1100,2,0),"")</f>
        <v/>
      </c>
      <c r="D4953" s="4"/>
      <c r="E4953" s="4"/>
      <c r="F4953" s="24"/>
      <c r="G4953" s="4"/>
      <c r="H4953" s="14" t="str">
        <f>IFERROR(VLOOKUP(B4953,'تكويد الاصناف'!$A$5:$C$1100,3,0),"")</f>
        <v/>
      </c>
    </row>
    <row r="4954" spans="1:8">
      <c r="A4954" s="13"/>
      <c r="B4954" s="4"/>
      <c r="C4954" s="14" t="str">
        <f>IFERROR(VLOOKUP(B4954,'تكويد الاصناف'!$A$5:$B$1100,2,0),"")</f>
        <v/>
      </c>
      <c r="D4954" s="4"/>
      <c r="E4954" s="4"/>
      <c r="F4954" s="24"/>
      <c r="G4954" s="4"/>
      <c r="H4954" s="14" t="str">
        <f>IFERROR(VLOOKUP(B4954,'تكويد الاصناف'!$A$5:$C$1100,3,0),"")</f>
        <v/>
      </c>
    </row>
    <row r="4955" spans="1:8">
      <c r="A4955" s="13"/>
      <c r="B4955" s="4"/>
      <c r="C4955" s="14" t="str">
        <f>IFERROR(VLOOKUP(B4955,'تكويد الاصناف'!$A$5:$B$1100,2,0),"")</f>
        <v/>
      </c>
      <c r="D4955" s="4"/>
      <c r="E4955" s="4"/>
      <c r="F4955" s="24"/>
      <c r="G4955" s="4"/>
      <c r="H4955" s="14" t="str">
        <f>IFERROR(VLOOKUP(B4955,'تكويد الاصناف'!$A$5:$C$1100,3,0),"")</f>
        <v/>
      </c>
    </row>
    <row r="4956" spans="1:8">
      <c r="A4956" s="13"/>
      <c r="B4956" s="4"/>
      <c r="C4956" s="14" t="str">
        <f>IFERROR(VLOOKUP(B4956,'تكويد الاصناف'!$A$5:$B$1100,2,0),"")</f>
        <v/>
      </c>
      <c r="D4956" s="4"/>
      <c r="E4956" s="4"/>
      <c r="F4956" s="24"/>
      <c r="G4956" s="4"/>
      <c r="H4956" s="14" t="str">
        <f>IFERROR(VLOOKUP(B4956,'تكويد الاصناف'!$A$5:$C$1100,3,0),"")</f>
        <v/>
      </c>
    </row>
    <row r="4957" spans="1:8">
      <c r="A4957" s="13"/>
      <c r="B4957" s="4"/>
      <c r="C4957" s="14" t="str">
        <f>IFERROR(VLOOKUP(B4957,'تكويد الاصناف'!$A$5:$B$1100,2,0),"")</f>
        <v/>
      </c>
      <c r="D4957" s="4"/>
      <c r="E4957" s="4"/>
      <c r="F4957" s="24"/>
      <c r="G4957" s="4"/>
      <c r="H4957" s="14" t="str">
        <f>IFERROR(VLOOKUP(B4957,'تكويد الاصناف'!$A$5:$C$1100,3,0),"")</f>
        <v/>
      </c>
    </row>
    <row r="4958" spans="1:8">
      <c r="A4958" s="13"/>
      <c r="B4958" s="4"/>
      <c r="C4958" s="14" t="str">
        <f>IFERROR(VLOOKUP(B4958,'تكويد الاصناف'!$A$5:$B$1100,2,0),"")</f>
        <v/>
      </c>
      <c r="D4958" s="4"/>
      <c r="E4958" s="4"/>
      <c r="F4958" s="24"/>
      <c r="G4958" s="4"/>
      <c r="H4958" s="14" t="str">
        <f>IFERROR(VLOOKUP(B4958,'تكويد الاصناف'!$A$5:$C$1100,3,0),"")</f>
        <v/>
      </c>
    </row>
    <row r="4959" spans="1:8">
      <c r="A4959" s="13"/>
      <c r="B4959" s="4"/>
      <c r="C4959" s="14" t="str">
        <f>IFERROR(VLOOKUP(B4959,'تكويد الاصناف'!$A$5:$B$1100,2,0),"")</f>
        <v/>
      </c>
      <c r="D4959" s="4"/>
      <c r="E4959" s="4"/>
      <c r="F4959" s="24"/>
      <c r="G4959" s="4"/>
      <c r="H4959" s="14" t="str">
        <f>IFERROR(VLOOKUP(B4959,'تكويد الاصناف'!$A$5:$C$1100,3,0),"")</f>
        <v/>
      </c>
    </row>
    <row r="4960" spans="1:8">
      <c r="A4960" s="13"/>
      <c r="B4960" s="4"/>
      <c r="C4960" s="14" t="str">
        <f>IFERROR(VLOOKUP(B4960,'تكويد الاصناف'!$A$5:$B$1100,2,0),"")</f>
        <v/>
      </c>
      <c r="D4960" s="4"/>
      <c r="E4960" s="4"/>
      <c r="F4960" s="24"/>
      <c r="G4960" s="4"/>
      <c r="H4960" s="14" t="str">
        <f>IFERROR(VLOOKUP(B4960,'تكويد الاصناف'!$A$5:$C$1100,3,0),"")</f>
        <v/>
      </c>
    </row>
    <row r="4961" spans="1:8">
      <c r="A4961" s="13"/>
      <c r="B4961" s="4"/>
      <c r="C4961" s="14" t="str">
        <f>IFERROR(VLOOKUP(B4961,'تكويد الاصناف'!$A$5:$B$1100,2,0),"")</f>
        <v/>
      </c>
      <c r="D4961" s="4"/>
      <c r="E4961" s="4"/>
      <c r="F4961" s="24"/>
      <c r="G4961" s="4"/>
      <c r="H4961" s="14" t="str">
        <f>IFERROR(VLOOKUP(B4961,'تكويد الاصناف'!$A$5:$C$1100,3,0),"")</f>
        <v/>
      </c>
    </row>
    <row r="4962" spans="1:8">
      <c r="A4962" s="13"/>
      <c r="B4962" s="4"/>
      <c r="C4962" s="14" t="str">
        <f>IFERROR(VLOOKUP(B4962,'تكويد الاصناف'!$A$5:$B$1100,2,0),"")</f>
        <v/>
      </c>
      <c r="D4962" s="4"/>
      <c r="E4962" s="4"/>
      <c r="F4962" s="24"/>
      <c r="G4962" s="4"/>
      <c r="H4962" s="14" t="str">
        <f>IFERROR(VLOOKUP(B4962,'تكويد الاصناف'!$A$5:$C$1100,3,0),"")</f>
        <v/>
      </c>
    </row>
    <row r="4963" spans="1:8">
      <c r="A4963" s="13"/>
      <c r="B4963" s="4"/>
      <c r="C4963" s="14" t="str">
        <f>IFERROR(VLOOKUP(B4963,'تكويد الاصناف'!$A$5:$B$1100,2,0),"")</f>
        <v/>
      </c>
      <c r="D4963" s="4"/>
      <c r="E4963" s="4"/>
      <c r="F4963" s="24"/>
      <c r="G4963" s="4"/>
      <c r="H4963" s="14" t="str">
        <f>IFERROR(VLOOKUP(B4963,'تكويد الاصناف'!$A$5:$C$1100,3,0),"")</f>
        <v/>
      </c>
    </row>
    <row r="4964" spans="1:8">
      <c r="A4964" s="13"/>
      <c r="B4964" s="4"/>
      <c r="C4964" s="14" t="str">
        <f>IFERROR(VLOOKUP(B4964,'تكويد الاصناف'!$A$5:$B$1100,2,0),"")</f>
        <v/>
      </c>
      <c r="D4964" s="4"/>
      <c r="E4964" s="4"/>
      <c r="F4964" s="24"/>
      <c r="G4964" s="4"/>
      <c r="H4964" s="14" t="str">
        <f>IFERROR(VLOOKUP(B4964,'تكويد الاصناف'!$A$5:$C$1100,3,0),"")</f>
        <v/>
      </c>
    </row>
    <row r="4965" spans="1:8">
      <c r="A4965" s="13"/>
      <c r="B4965" s="4"/>
      <c r="C4965" s="14" t="str">
        <f>IFERROR(VLOOKUP(B4965,'تكويد الاصناف'!$A$5:$B$1100,2,0),"")</f>
        <v/>
      </c>
      <c r="D4965" s="4"/>
      <c r="E4965" s="4"/>
      <c r="F4965" s="24"/>
      <c r="G4965" s="4"/>
      <c r="H4965" s="14" t="str">
        <f>IFERROR(VLOOKUP(B4965,'تكويد الاصناف'!$A$5:$C$1100,3,0),"")</f>
        <v/>
      </c>
    </row>
    <row r="4966" spans="1:8">
      <c r="A4966" s="13"/>
      <c r="B4966" s="4"/>
      <c r="C4966" s="14" t="str">
        <f>IFERROR(VLOOKUP(B4966,'تكويد الاصناف'!$A$5:$B$1100,2,0),"")</f>
        <v/>
      </c>
      <c r="D4966" s="4"/>
      <c r="E4966" s="4"/>
      <c r="F4966" s="24"/>
      <c r="G4966" s="4"/>
      <c r="H4966" s="14" t="str">
        <f>IFERROR(VLOOKUP(B4966,'تكويد الاصناف'!$A$5:$C$1100,3,0),"")</f>
        <v/>
      </c>
    </row>
    <row r="4967" spans="1:8">
      <c r="A4967" s="13"/>
      <c r="B4967" s="4"/>
      <c r="C4967" s="14" t="str">
        <f>IFERROR(VLOOKUP(B4967,'تكويد الاصناف'!$A$5:$B$1100,2,0),"")</f>
        <v/>
      </c>
      <c r="D4967" s="4"/>
      <c r="E4967" s="4"/>
      <c r="F4967" s="24"/>
      <c r="G4967" s="4"/>
      <c r="H4967" s="14" t="str">
        <f>IFERROR(VLOOKUP(B4967,'تكويد الاصناف'!$A$5:$C$1100,3,0),"")</f>
        <v/>
      </c>
    </row>
    <row r="4968" spans="1:8">
      <c r="A4968" s="13"/>
      <c r="B4968" s="4"/>
      <c r="C4968" s="14" t="str">
        <f>IFERROR(VLOOKUP(B4968,'تكويد الاصناف'!$A$5:$B$1100,2,0),"")</f>
        <v/>
      </c>
      <c r="D4968" s="4"/>
      <c r="E4968" s="4"/>
      <c r="F4968" s="24"/>
      <c r="G4968" s="4"/>
      <c r="H4968" s="14" t="str">
        <f>IFERROR(VLOOKUP(B4968,'تكويد الاصناف'!$A$5:$C$1100,3,0),"")</f>
        <v/>
      </c>
    </row>
    <row r="4969" spans="1:8">
      <c r="A4969" s="13"/>
      <c r="B4969" s="4"/>
      <c r="C4969" s="14" t="str">
        <f>IFERROR(VLOOKUP(B4969,'تكويد الاصناف'!$A$5:$B$1100,2,0),"")</f>
        <v/>
      </c>
      <c r="D4969" s="4"/>
      <c r="E4969" s="4"/>
      <c r="F4969" s="24"/>
      <c r="G4969" s="4"/>
      <c r="H4969" s="14" t="str">
        <f>IFERROR(VLOOKUP(B4969,'تكويد الاصناف'!$A$5:$C$1100,3,0),"")</f>
        <v/>
      </c>
    </row>
    <row r="4970" spans="1:8">
      <c r="A4970" s="13"/>
      <c r="B4970" s="4"/>
      <c r="C4970" s="14" t="str">
        <f>IFERROR(VLOOKUP(B4970,'تكويد الاصناف'!$A$5:$B$1100,2,0),"")</f>
        <v/>
      </c>
      <c r="D4970" s="4"/>
      <c r="E4970" s="4"/>
      <c r="F4970" s="24"/>
      <c r="G4970" s="4"/>
      <c r="H4970" s="14" t="str">
        <f>IFERROR(VLOOKUP(B4970,'تكويد الاصناف'!$A$5:$C$1100,3,0),"")</f>
        <v/>
      </c>
    </row>
    <row r="4971" spans="1:8">
      <c r="A4971" s="13"/>
      <c r="B4971" s="4"/>
      <c r="C4971" s="14" t="str">
        <f>IFERROR(VLOOKUP(B4971,'تكويد الاصناف'!$A$5:$B$1100,2,0),"")</f>
        <v/>
      </c>
      <c r="D4971" s="4"/>
      <c r="E4971" s="4"/>
      <c r="F4971" s="24"/>
      <c r="G4971" s="4"/>
      <c r="H4971" s="14" t="str">
        <f>IFERROR(VLOOKUP(B4971,'تكويد الاصناف'!$A$5:$C$1100,3,0),"")</f>
        <v/>
      </c>
    </row>
    <row r="4972" spans="1:8">
      <c r="A4972" s="13"/>
      <c r="B4972" s="4"/>
      <c r="C4972" s="14" t="str">
        <f>IFERROR(VLOOKUP(B4972,'تكويد الاصناف'!$A$5:$B$1100,2,0),"")</f>
        <v/>
      </c>
      <c r="D4972" s="4"/>
      <c r="E4972" s="4"/>
      <c r="F4972" s="24"/>
      <c r="G4972" s="4"/>
      <c r="H4972" s="14" t="str">
        <f>IFERROR(VLOOKUP(B4972,'تكويد الاصناف'!$A$5:$C$1100,3,0),"")</f>
        <v/>
      </c>
    </row>
    <row r="4973" spans="1:8">
      <c r="A4973" s="13"/>
      <c r="B4973" s="4"/>
      <c r="C4973" s="14" t="str">
        <f>IFERROR(VLOOKUP(B4973,'تكويد الاصناف'!$A$5:$B$1100,2,0),"")</f>
        <v/>
      </c>
      <c r="D4973" s="4"/>
      <c r="E4973" s="4"/>
      <c r="F4973" s="24"/>
      <c r="G4973" s="4"/>
      <c r="H4973" s="14" t="str">
        <f>IFERROR(VLOOKUP(B4973,'تكويد الاصناف'!$A$5:$C$1100,3,0),"")</f>
        <v/>
      </c>
    </row>
    <row r="4974" spans="1:8">
      <c r="A4974" s="13"/>
      <c r="B4974" s="4"/>
      <c r="C4974" s="14" t="str">
        <f>IFERROR(VLOOKUP(B4974,'تكويد الاصناف'!$A$5:$B$1100,2,0),"")</f>
        <v/>
      </c>
      <c r="D4974" s="4"/>
      <c r="E4974" s="4"/>
      <c r="F4974" s="24"/>
      <c r="G4974" s="4"/>
      <c r="H4974" s="14" t="str">
        <f>IFERROR(VLOOKUP(B4974,'تكويد الاصناف'!$A$5:$C$1100,3,0),"")</f>
        <v/>
      </c>
    </row>
    <row r="4975" spans="1:8">
      <c r="A4975" s="13"/>
      <c r="B4975" s="4"/>
      <c r="C4975" s="14" t="str">
        <f>IFERROR(VLOOKUP(B4975,'تكويد الاصناف'!$A$5:$B$1100,2,0),"")</f>
        <v/>
      </c>
      <c r="D4975" s="4"/>
      <c r="E4975" s="4"/>
      <c r="F4975" s="24"/>
      <c r="G4975" s="4"/>
      <c r="H4975" s="14" t="str">
        <f>IFERROR(VLOOKUP(B4975,'تكويد الاصناف'!$A$5:$C$1100,3,0),"")</f>
        <v/>
      </c>
    </row>
    <row r="4976" spans="1:8">
      <c r="A4976" s="13"/>
      <c r="B4976" s="4"/>
      <c r="C4976" s="14" t="str">
        <f>IFERROR(VLOOKUP(B4976,'تكويد الاصناف'!$A$5:$B$1100,2,0),"")</f>
        <v/>
      </c>
      <c r="D4976" s="4"/>
      <c r="E4976" s="4"/>
      <c r="F4976" s="24"/>
      <c r="G4976" s="4"/>
      <c r="H4976" s="14" t="str">
        <f>IFERROR(VLOOKUP(B4976,'تكويد الاصناف'!$A$5:$C$1100,3,0),"")</f>
        <v/>
      </c>
    </row>
    <row r="4977" spans="1:8">
      <c r="A4977" s="13"/>
      <c r="B4977" s="4"/>
      <c r="C4977" s="14" t="str">
        <f>IFERROR(VLOOKUP(B4977,'تكويد الاصناف'!$A$5:$B$1100,2,0),"")</f>
        <v/>
      </c>
      <c r="D4977" s="4"/>
      <c r="E4977" s="4"/>
      <c r="F4977" s="24"/>
      <c r="G4977" s="4"/>
      <c r="H4977" s="14" t="str">
        <f>IFERROR(VLOOKUP(B4977,'تكويد الاصناف'!$A$5:$C$1100,3,0),"")</f>
        <v/>
      </c>
    </row>
    <row r="4978" spans="1:8">
      <c r="A4978" s="13"/>
      <c r="B4978" s="4"/>
      <c r="C4978" s="14" t="str">
        <f>IFERROR(VLOOKUP(B4978,'تكويد الاصناف'!$A$5:$B$1100,2,0),"")</f>
        <v/>
      </c>
      <c r="D4978" s="4"/>
      <c r="E4978" s="4"/>
      <c r="F4978" s="24"/>
      <c r="G4978" s="4"/>
      <c r="H4978" s="14" t="str">
        <f>IFERROR(VLOOKUP(B4978,'تكويد الاصناف'!$A$5:$C$1100,3,0),"")</f>
        <v/>
      </c>
    </row>
    <row r="4979" spans="1:8">
      <c r="A4979" s="13"/>
      <c r="B4979" s="4"/>
      <c r="C4979" s="14" t="str">
        <f>IFERROR(VLOOKUP(B4979,'تكويد الاصناف'!$A$5:$B$1100,2,0),"")</f>
        <v/>
      </c>
      <c r="D4979" s="4"/>
      <c r="E4979" s="4"/>
      <c r="F4979" s="24"/>
      <c r="G4979" s="4"/>
      <c r="H4979" s="14" t="str">
        <f>IFERROR(VLOOKUP(B4979,'تكويد الاصناف'!$A$5:$C$1100,3,0),"")</f>
        <v/>
      </c>
    </row>
    <row r="4980" spans="1:8">
      <c r="A4980" s="13"/>
      <c r="B4980" s="4"/>
      <c r="C4980" s="14" t="str">
        <f>IFERROR(VLOOKUP(B4980,'تكويد الاصناف'!$A$5:$B$1100,2,0),"")</f>
        <v/>
      </c>
      <c r="D4980" s="4"/>
      <c r="E4980" s="4"/>
      <c r="F4980" s="24"/>
      <c r="G4980" s="4"/>
      <c r="H4980" s="14" t="str">
        <f>IFERROR(VLOOKUP(B4980,'تكويد الاصناف'!$A$5:$C$1100,3,0),"")</f>
        <v/>
      </c>
    </row>
    <row r="4981" spans="1:8">
      <c r="A4981" s="13"/>
      <c r="B4981" s="4"/>
      <c r="C4981" s="14" t="str">
        <f>IFERROR(VLOOKUP(B4981,'تكويد الاصناف'!$A$5:$B$1100,2,0),"")</f>
        <v/>
      </c>
      <c r="D4981" s="4"/>
      <c r="E4981" s="4"/>
      <c r="F4981" s="24"/>
      <c r="G4981" s="4"/>
      <c r="H4981" s="14" t="str">
        <f>IFERROR(VLOOKUP(B4981,'تكويد الاصناف'!$A$5:$C$1100,3,0),"")</f>
        <v/>
      </c>
    </row>
    <row r="4982" spans="1:8">
      <c r="A4982" s="13"/>
      <c r="B4982" s="4"/>
      <c r="C4982" s="14" t="str">
        <f>IFERROR(VLOOKUP(B4982,'تكويد الاصناف'!$A$5:$B$1100,2,0),"")</f>
        <v/>
      </c>
      <c r="D4982" s="4"/>
      <c r="E4982" s="4"/>
      <c r="F4982" s="24"/>
      <c r="G4982" s="4"/>
      <c r="H4982" s="14" t="str">
        <f>IFERROR(VLOOKUP(B4982,'تكويد الاصناف'!$A$5:$C$1100,3,0),"")</f>
        <v/>
      </c>
    </row>
    <row r="4983" spans="1:8">
      <c r="A4983" s="13"/>
      <c r="B4983" s="4"/>
      <c r="C4983" s="14" t="str">
        <f>IFERROR(VLOOKUP(B4983,'تكويد الاصناف'!$A$5:$B$1100,2,0),"")</f>
        <v/>
      </c>
      <c r="D4983" s="4"/>
      <c r="E4983" s="4"/>
      <c r="F4983" s="24"/>
      <c r="G4983" s="4"/>
      <c r="H4983" s="14" t="str">
        <f>IFERROR(VLOOKUP(B4983,'تكويد الاصناف'!$A$5:$C$1100,3,0),"")</f>
        <v/>
      </c>
    </row>
    <row r="4984" spans="1:8">
      <c r="A4984" s="13"/>
      <c r="B4984" s="4"/>
      <c r="C4984" s="14" t="str">
        <f>IFERROR(VLOOKUP(B4984,'تكويد الاصناف'!$A$5:$B$1100,2,0),"")</f>
        <v/>
      </c>
      <c r="D4984" s="4"/>
      <c r="E4984" s="4"/>
      <c r="F4984" s="24"/>
      <c r="G4984" s="4"/>
      <c r="H4984" s="14" t="str">
        <f>IFERROR(VLOOKUP(B4984,'تكويد الاصناف'!$A$5:$C$1100,3,0),"")</f>
        <v/>
      </c>
    </row>
    <row r="4985" spans="1:8">
      <c r="A4985" s="13"/>
      <c r="B4985" s="4"/>
      <c r="C4985" s="14" t="str">
        <f>IFERROR(VLOOKUP(B4985,'تكويد الاصناف'!$A$5:$B$1100,2,0),"")</f>
        <v/>
      </c>
      <c r="D4985" s="4"/>
      <c r="E4985" s="4"/>
      <c r="F4985" s="24"/>
      <c r="G4985" s="4"/>
      <c r="H4985" s="14" t="str">
        <f>IFERROR(VLOOKUP(B4985,'تكويد الاصناف'!$A$5:$C$1100,3,0),"")</f>
        <v/>
      </c>
    </row>
    <row r="4986" spans="1:8">
      <c r="A4986" s="13"/>
      <c r="B4986" s="4"/>
      <c r="C4986" s="14" t="str">
        <f>IFERROR(VLOOKUP(B4986,'تكويد الاصناف'!$A$5:$B$1100,2,0),"")</f>
        <v/>
      </c>
      <c r="D4986" s="4"/>
      <c r="E4986" s="4"/>
      <c r="F4986" s="24"/>
      <c r="G4986" s="4"/>
      <c r="H4986" s="14" t="str">
        <f>IFERROR(VLOOKUP(B4986,'تكويد الاصناف'!$A$5:$C$1100,3,0),"")</f>
        <v/>
      </c>
    </row>
    <row r="4987" spans="1:8">
      <c r="A4987" s="13"/>
      <c r="B4987" s="4"/>
      <c r="C4987" s="14" t="str">
        <f>IFERROR(VLOOKUP(B4987,'تكويد الاصناف'!$A$5:$B$1100,2,0),"")</f>
        <v/>
      </c>
      <c r="D4987" s="4"/>
      <c r="E4987" s="4"/>
      <c r="F4987" s="24"/>
      <c r="G4987" s="4"/>
      <c r="H4987" s="14" t="str">
        <f>IFERROR(VLOOKUP(B4987,'تكويد الاصناف'!$A$5:$C$1100,3,0),"")</f>
        <v/>
      </c>
    </row>
    <row r="4988" spans="1:8">
      <c r="A4988" s="13"/>
      <c r="B4988" s="4"/>
      <c r="C4988" s="14" t="str">
        <f>IFERROR(VLOOKUP(B4988,'تكويد الاصناف'!$A$5:$B$1100,2,0),"")</f>
        <v/>
      </c>
      <c r="D4988" s="4"/>
      <c r="E4988" s="4"/>
      <c r="F4988" s="24"/>
      <c r="G4988" s="4"/>
      <c r="H4988" s="14" t="str">
        <f>IFERROR(VLOOKUP(B4988,'تكويد الاصناف'!$A$5:$C$1100,3,0),"")</f>
        <v/>
      </c>
    </row>
    <row r="4989" spans="1:8">
      <c r="A4989" s="13"/>
      <c r="B4989" s="4"/>
      <c r="C4989" s="14" t="str">
        <f>IFERROR(VLOOKUP(B4989,'تكويد الاصناف'!$A$5:$B$1100,2,0),"")</f>
        <v/>
      </c>
      <c r="D4989" s="4"/>
      <c r="E4989" s="4"/>
      <c r="F4989" s="24"/>
      <c r="G4989" s="4"/>
      <c r="H4989" s="14" t="str">
        <f>IFERROR(VLOOKUP(B4989,'تكويد الاصناف'!$A$5:$C$1100,3,0),"")</f>
        <v/>
      </c>
    </row>
    <row r="4990" spans="1:8">
      <c r="A4990" s="13"/>
      <c r="B4990" s="4"/>
      <c r="C4990" s="14" t="str">
        <f>IFERROR(VLOOKUP(B4990,'تكويد الاصناف'!$A$5:$B$1100,2,0),"")</f>
        <v/>
      </c>
      <c r="D4990" s="4"/>
      <c r="E4990" s="4"/>
      <c r="F4990" s="24"/>
      <c r="G4990" s="4"/>
      <c r="H4990" s="14" t="str">
        <f>IFERROR(VLOOKUP(B4990,'تكويد الاصناف'!$A$5:$C$1100,3,0),"")</f>
        <v/>
      </c>
    </row>
    <row r="4991" spans="1:8">
      <c r="A4991" s="13"/>
      <c r="B4991" s="4"/>
      <c r="C4991" s="14" t="str">
        <f>IFERROR(VLOOKUP(B4991,'تكويد الاصناف'!$A$5:$B$1100,2,0),"")</f>
        <v/>
      </c>
      <c r="D4991" s="4"/>
      <c r="E4991" s="4"/>
      <c r="F4991" s="24"/>
      <c r="G4991" s="4"/>
      <c r="H4991" s="14" t="str">
        <f>IFERROR(VLOOKUP(B4991,'تكويد الاصناف'!$A$5:$C$1100,3,0),"")</f>
        <v/>
      </c>
    </row>
    <row r="4992" spans="1:8">
      <c r="A4992" s="13"/>
      <c r="B4992" s="4"/>
      <c r="C4992" s="14" t="str">
        <f>IFERROR(VLOOKUP(B4992,'تكويد الاصناف'!$A$5:$B$1100,2,0),"")</f>
        <v/>
      </c>
      <c r="D4992" s="4"/>
      <c r="E4992" s="4"/>
      <c r="F4992" s="24"/>
      <c r="G4992" s="4"/>
      <c r="H4992" s="14" t="str">
        <f>IFERROR(VLOOKUP(B4992,'تكويد الاصناف'!$A$5:$C$1100,3,0),"")</f>
        <v/>
      </c>
    </row>
    <row r="4993" spans="1:8">
      <c r="A4993" s="13"/>
      <c r="B4993" s="4"/>
      <c r="C4993" s="14" t="str">
        <f>IFERROR(VLOOKUP(B4993,'تكويد الاصناف'!$A$5:$B$1100,2,0),"")</f>
        <v/>
      </c>
      <c r="D4993" s="4"/>
      <c r="E4993" s="4"/>
      <c r="F4993" s="24"/>
      <c r="G4993" s="4"/>
      <c r="H4993" s="14" t="str">
        <f>IFERROR(VLOOKUP(B4993,'تكويد الاصناف'!$A$5:$C$1100,3,0),"")</f>
        <v/>
      </c>
    </row>
    <row r="4994" spans="1:8">
      <c r="A4994" s="13"/>
      <c r="B4994" s="4"/>
      <c r="C4994" s="14" t="str">
        <f>IFERROR(VLOOKUP(B4994,'تكويد الاصناف'!$A$5:$B$1100,2,0),"")</f>
        <v/>
      </c>
      <c r="D4994" s="4"/>
      <c r="E4994" s="4"/>
      <c r="F4994" s="24"/>
      <c r="G4994" s="4"/>
      <c r="H4994" s="14" t="str">
        <f>IFERROR(VLOOKUP(B4994,'تكويد الاصناف'!$A$5:$C$1100,3,0),"")</f>
        <v/>
      </c>
    </row>
    <row r="4995" spans="1:8">
      <c r="A4995" s="13"/>
      <c r="B4995" s="4"/>
      <c r="C4995" s="14" t="str">
        <f>IFERROR(VLOOKUP(B4995,'تكويد الاصناف'!$A$5:$B$1100,2,0),"")</f>
        <v/>
      </c>
      <c r="D4995" s="4"/>
      <c r="E4995" s="4"/>
      <c r="F4995" s="24"/>
      <c r="G4995" s="4"/>
      <c r="H4995" s="14" t="str">
        <f>IFERROR(VLOOKUP(B4995,'تكويد الاصناف'!$A$5:$C$1100,3,0),"")</f>
        <v/>
      </c>
    </row>
    <row r="4996" spans="1:8">
      <c r="A4996" s="13"/>
      <c r="B4996" s="4"/>
      <c r="C4996" s="14" t="str">
        <f>IFERROR(VLOOKUP(B4996,'تكويد الاصناف'!$A$5:$B$1100,2,0),"")</f>
        <v/>
      </c>
      <c r="D4996" s="4"/>
      <c r="E4996" s="4"/>
      <c r="F4996" s="24"/>
      <c r="G4996" s="4"/>
      <c r="H4996" s="14" t="str">
        <f>IFERROR(VLOOKUP(B4996,'تكويد الاصناف'!$A$5:$C$1100,3,0),"")</f>
        <v/>
      </c>
    </row>
    <row r="4997" spans="1:8">
      <c r="A4997" s="13"/>
      <c r="B4997" s="4"/>
      <c r="C4997" s="14" t="str">
        <f>IFERROR(VLOOKUP(B4997,'تكويد الاصناف'!$A$5:$B$1100,2,0),"")</f>
        <v/>
      </c>
      <c r="D4997" s="4"/>
      <c r="E4997" s="4"/>
      <c r="F4997" s="24"/>
      <c r="G4997" s="4"/>
      <c r="H4997" s="14" t="str">
        <f>IFERROR(VLOOKUP(B4997,'تكويد الاصناف'!$A$5:$C$1100,3,0),"")</f>
        <v/>
      </c>
    </row>
    <row r="4998" spans="1:8">
      <c r="A4998" s="13"/>
      <c r="B4998" s="4"/>
      <c r="C4998" s="14" t="str">
        <f>IFERROR(VLOOKUP(B4998,'تكويد الاصناف'!$A$5:$B$1100,2,0),"")</f>
        <v/>
      </c>
      <c r="D4998" s="4"/>
      <c r="E4998" s="4"/>
      <c r="F4998" s="24"/>
      <c r="G4998" s="4"/>
      <c r="H4998" s="14" t="str">
        <f>IFERROR(VLOOKUP(B4998,'تكويد الاصناف'!$A$5:$C$1100,3,0),"")</f>
        <v/>
      </c>
    </row>
    <row r="4999" spans="1:8">
      <c r="A4999" s="13"/>
      <c r="B4999" s="4"/>
      <c r="C4999" s="14" t="str">
        <f>IFERROR(VLOOKUP(B4999,'تكويد الاصناف'!$A$5:$B$1100,2,0),"")</f>
        <v/>
      </c>
      <c r="D4999" s="4"/>
      <c r="E4999" s="4"/>
      <c r="F4999" s="24"/>
      <c r="G4999" s="4"/>
      <c r="H4999" s="14" t="str">
        <f>IFERROR(VLOOKUP(B4999,'تكويد الاصناف'!$A$5:$C$1100,3,0),"")</f>
        <v/>
      </c>
    </row>
    <row r="5000" spans="1:8">
      <c r="A5000" s="13"/>
      <c r="B5000" s="4"/>
      <c r="C5000" s="14" t="str">
        <f>IFERROR(VLOOKUP(B5000,'تكويد الاصناف'!$A$5:$B$1100,2,0),"")</f>
        <v/>
      </c>
      <c r="D5000" s="4"/>
      <c r="E5000" s="4"/>
      <c r="F5000" s="24"/>
      <c r="G5000" s="4"/>
      <c r="H5000" s="14" t="str">
        <f>IFERROR(VLOOKUP(B5000,'تكويد الاصناف'!$A$5:$C$1100,3,0),"")</f>
        <v/>
      </c>
    </row>
    <row r="5001" spans="1:8">
      <c r="A5001" s="13"/>
      <c r="B5001" s="4"/>
      <c r="C5001" s="14" t="str">
        <f>IFERROR(VLOOKUP(B5001,'تكويد الاصناف'!$A$5:$B$1100,2,0),"")</f>
        <v/>
      </c>
      <c r="D5001" s="4"/>
      <c r="E5001" s="4"/>
      <c r="F5001" s="24"/>
      <c r="G5001" s="4"/>
      <c r="H5001" s="14" t="str">
        <f>IFERROR(VLOOKUP(B5001,'تكويد الاصناف'!$A$5:$C$1100,3,0),"")</f>
        <v/>
      </c>
    </row>
    <row r="5002" spans="1:8">
      <c r="A5002" s="13"/>
      <c r="B5002" s="4"/>
      <c r="C5002" s="14" t="str">
        <f>IFERROR(VLOOKUP(B5002,'تكويد الاصناف'!$A$5:$B$1100,2,0),"")</f>
        <v/>
      </c>
      <c r="D5002" s="4"/>
      <c r="E5002" s="4"/>
      <c r="F5002" s="24"/>
      <c r="G5002" s="4"/>
      <c r="H5002" s="14" t="str">
        <f>IFERROR(VLOOKUP(B5002,'تكويد الاصناف'!$A$5:$C$1100,3,0),"")</f>
        <v/>
      </c>
    </row>
    <row r="5003" spans="1:8">
      <c r="A5003" s="13"/>
      <c r="B5003" s="4"/>
      <c r="C5003" s="14" t="str">
        <f>IFERROR(VLOOKUP(B5003,'تكويد الاصناف'!$A$5:$B$1100,2,0),"")</f>
        <v/>
      </c>
      <c r="D5003" s="4"/>
      <c r="E5003" s="4"/>
      <c r="F5003" s="24"/>
      <c r="G5003" s="4"/>
      <c r="H5003" s="14" t="str">
        <f>IFERROR(VLOOKUP(B5003,'تكويد الاصناف'!$A$5:$C$1100,3,0),"")</f>
        <v/>
      </c>
    </row>
    <row r="5004" spans="1:8">
      <c r="A5004" s="13"/>
      <c r="B5004" s="4"/>
      <c r="C5004" s="14" t="str">
        <f>IFERROR(VLOOKUP(B5004,'تكويد الاصناف'!$A$5:$B$1100,2,0),"")</f>
        <v/>
      </c>
      <c r="D5004" s="4"/>
      <c r="E5004" s="4"/>
      <c r="F5004" s="24"/>
      <c r="G5004" s="4"/>
      <c r="H5004" s="14" t="str">
        <f>IFERROR(VLOOKUP(B5004,'تكويد الاصناف'!$A$5:$C$1100,3,0),"")</f>
        <v/>
      </c>
    </row>
    <row r="5005" spans="1:8">
      <c r="A5005" s="13"/>
      <c r="B5005" s="4"/>
      <c r="C5005" s="14" t="str">
        <f>IFERROR(VLOOKUP(B5005,'تكويد الاصناف'!$A$5:$B$1100,2,0),"")</f>
        <v/>
      </c>
      <c r="D5005" s="4"/>
      <c r="E5005" s="4"/>
      <c r="F5005" s="24"/>
      <c r="G5005" s="4"/>
      <c r="H5005" s="14" t="str">
        <f>IFERROR(VLOOKUP(B5005,'تكويد الاصناف'!$A$5:$C$1100,3,0),"")</f>
        <v/>
      </c>
    </row>
    <row r="5006" spans="1:8">
      <c r="A5006" s="13"/>
      <c r="B5006" s="4"/>
      <c r="C5006" s="14" t="str">
        <f>IFERROR(VLOOKUP(B5006,'تكويد الاصناف'!$A$5:$B$1100,2,0),"")</f>
        <v/>
      </c>
      <c r="D5006" s="4"/>
      <c r="E5006" s="4"/>
      <c r="F5006" s="24"/>
      <c r="G5006" s="4"/>
      <c r="H5006" s="14" t="str">
        <f>IFERROR(VLOOKUP(B5006,'تكويد الاصناف'!$A$5:$C$1100,3,0),"")</f>
        <v/>
      </c>
    </row>
    <row r="5007" spans="1:8">
      <c r="A5007" s="13"/>
      <c r="B5007" s="4"/>
      <c r="C5007" s="14" t="str">
        <f>IFERROR(VLOOKUP(B5007,'تكويد الاصناف'!$A$5:$B$1100,2,0),"")</f>
        <v/>
      </c>
      <c r="D5007" s="4"/>
      <c r="E5007" s="4"/>
      <c r="F5007" s="24"/>
      <c r="G5007" s="4"/>
      <c r="H5007" s="14" t="str">
        <f>IFERROR(VLOOKUP(B5007,'تكويد الاصناف'!$A$5:$C$1100,3,0),"")</f>
        <v/>
      </c>
    </row>
    <row r="5008" spans="1:8">
      <c r="A5008" s="13"/>
      <c r="B5008" s="4"/>
      <c r="C5008" s="14" t="str">
        <f>IFERROR(VLOOKUP(B5008,'تكويد الاصناف'!$A$5:$B$1100,2,0),"")</f>
        <v/>
      </c>
      <c r="D5008" s="4"/>
      <c r="E5008" s="4"/>
      <c r="F5008" s="24"/>
      <c r="G5008" s="4"/>
      <c r="H5008" s="14" t="str">
        <f>IFERROR(VLOOKUP(B5008,'تكويد الاصناف'!$A$5:$C$1100,3,0),"")</f>
        <v/>
      </c>
    </row>
    <row r="5009" spans="1:8">
      <c r="A5009" s="13"/>
      <c r="B5009" s="4"/>
      <c r="C5009" s="14" t="str">
        <f>IFERROR(VLOOKUP(B5009,'تكويد الاصناف'!$A$5:$B$1100,2,0),"")</f>
        <v/>
      </c>
      <c r="D5009" s="4"/>
      <c r="E5009" s="4"/>
      <c r="F5009" s="24"/>
      <c r="G5009" s="4"/>
      <c r="H5009" s="14" t="str">
        <f>IFERROR(VLOOKUP(B5009,'تكويد الاصناف'!$A$5:$C$1100,3,0),"")</f>
        <v/>
      </c>
    </row>
    <row r="5010" spans="1:8">
      <c r="A5010" s="13"/>
      <c r="B5010" s="4"/>
      <c r="C5010" s="14" t="str">
        <f>IFERROR(VLOOKUP(B5010,'تكويد الاصناف'!$A$5:$B$1100,2,0),"")</f>
        <v/>
      </c>
      <c r="D5010" s="4"/>
      <c r="E5010" s="4"/>
      <c r="F5010" s="24"/>
      <c r="G5010" s="4"/>
      <c r="H5010" s="14" t="str">
        <f>IFERROR(VLOOKUP(B5010,'تكويد الاصناف'!$A$5:$C$1100,3,0),"")</f>
        <v/>
      </c>
    </row>
    <row r="5011" spans="1:8">
      <c r="A5011" s="13"/>
      <c r="B5011" s="4"/>
      <c r="C5011" s="14" t="str">
        <f>IFERROR(VLOOKUP(B5011,'تكويد الاصناف'!$A$5:$B$1100,2,0),"")</f>
        <v/>
      </c>
      <c r="D5011" s="4"/>
      <c r="E5011" s="4"/>
      <c r="F5011" s="24"/>
      <c r="G5011" s="4"/>
      <c r="H5011" s="14" t="str">
        <f>IFERROR(VLOOKUP(B5011,'تكويد الاصناف'!$A$5:$C$1100,3,0),"")</f>
        <v/>
      </c>
    </row>
    <row r="5012" spans="1:8">
      <c r="A5012" s="13"/>
      <c r="B5012" s="4"/>
      <c r="C5012" s="14" t="str">
        <f>IFERROR(VLOOKUP(B5012,'تكويد الاصناف'!$A$5:$B$1100,2,0),"")</f>
        <v/>
      </c>
      <c r="D5012" s="4"/>
      <c r="E5012" s="4"/>
      <c r="F5012" s="24"/>
      <c r="G5012" s="4"/>
      <c r="H5012" s="14" t="str">
        <f>IFERROR(VLOOKUP(B5012,'تكويد الاصناف'!$A$5:$C$1100,3,0),"")</f>
        <v/>
      </c>
    </row>
    <row r="5013" spans="1:8">
      <c r="A5013" s="13"/>
      <c r="B5013" s="4"/>
      <c r="C5013" s="14" t="str">
        <f>IFERROR(VLOOKUP(B5013,'تكويد الاصناف'!$A$5:$B$1100,2,0),"")</f>
        <v/>
      </c>
      <c r="D5013" s="4"/>
      <c r="E5013" s="4"/>
      <c r="F5013" s="24"/>
      <c r="G5013" s="4"/>
      <c r="H5013" s="14" t="str">
        <f>IFERROR(VLOOKUP(B5013,'تكويد الاصناف'!$A$5:$C$1100,3,0),"")</f>
        <v/>
      </c>
    </row>
    <row r="5014" spans="1:8">
      <c r="A5014" s="13"/>
      <c r="B5014" s="4"/>
      <c r="C5014" s="14" t="str">
        <f>IFERROR(VLOOKUP(B5014,'تكويد الاصناف'!$A$5:$B$1100,2,0),"")</f>
        <v/>
      </c>
      <c r="D5014" s="4"/>
      <c r="E5014" s="4"/>
      <c r="F5014" s="24"/>
      <c r="G5014" s="4"/>
      <c r="H5014" s="14" t="str">
        <f>IFERROR(VLOOKUP(B5014,'تكويد الاصناف'!$A$5:$C$1100,3,0),"")</f>
        <v/>
      </c>
    </row>
    <row r="5015" spans="1:8">
      <c r="A5015" s="13"/>
      <c r="B5015" s="4"/>
      <c r="C5015" s="14" t="str">
        <f>IFERROR(VLOOKUP(B5015,'تكويد الاصناف'!$A$5:$B$1100,2,0),"")</f>
        <v/>
      </c>
      <c r="D5015" s="4"/>
      <c r="E5015" s="4"/>
      <c r="F5015" s="24"/>
      <c r="G5015" s="4"/>
      <c r="H5015" s="14" t="str">
        <f>IFERROR(VLOOKUP(B5015,'تكويد الاصناف'!$A$5:$C$1100,3,0),"")</f>
        <v/>
      </c>
    </row>
    <row r="5016" spans="1:8">
      <c r="A5016" s="13"/>
      <c r="B5016" s="4"/>
      <c r="C5016" s="14" t="str">
        <f>IFERROR(VLOOKUP(B5016,'تكويد الاصناف'!$A$5:$B$1100,2,0),"")</f>
        <v/>
      </c>
      <c r="D5016" s="4"/>
      <c r="E5016" s="4"/>
      <c r="F5016" s="24"/>
      <c r="G5016" s="4"/>
      <c r="H5016" s="14" t="str">
        <f>IFERROR(VLOOKUP(B5016,'تكويد الاصناف'!$A$5:$C$1100,3,0),"")</f>
        <v/>
      </c>
    </row>
    <row r="5017" spans="1:8">
      <c r="A5017" s="13"/>
      <c r="B5017" s="4"/>
      <c r="C5017" s="14" t="str">
        <f>IFERROR(VLOOKUP(B5017,'تكويد الاصناف'!$A$5:$B$1100,2,0),"")</f>
        <v/>
      </c>
      <c r="D5017" s="4"/>
      <c r="E5017" s="4"/>
      <c r="F5017" s="24"/>
      <c r="G5017" s="4"/>
      <c r="H5017" s="14" t="str">
        <f>IFERROR(VLOOKUP(B5017,'تكويد الاصناف'!$A$5:$C$1100,3,0),"")</f>
        <v/>
      </c>
    </row>
    <row r="5018" spans="1:8">
      <c r="A5018" s="13"/>
      <c r="B5018" s="4"/>
      <c r="C5018" s="14" t="str">
        <f>IFERROR(VLOOKUP(B5018,'تكويد الاصناف'!$A$5:$B$1100,2,0),"")</f>
        <v/>
      </c>
      <c r="D5018" s="4"/>
      <c r="E5018" s="4"/>
      <c r="F5018" s="24"/>
      <c r="G5018" s="4"/>
      <c r="H5018" s="14" t="str">
        <f>IFERROR(VLOOKUP(B5018,'تكويد الاصناف'!$A$5:$C$1100,3,0),"")</f>
        <v/>
      </c>
    </row>
    <row r="5019" spans="1:8">
      <c r="A5019" s="13"/>
      <c r="B5019" s="4"/>
      <c r="C5019" s="14" t="str">
        <f>IFERROR(VLOOKUP(B5019,'تكويد الاصناف'!$A$5:$B$1100,2,0),"")</f>
        <v/>
      </c>
      <c r="D5019" s="4"/>
      <c r="E5019" s="4"/>
      <c r="F5019" s="24"/>
      <c r="G5019" s="4"/>
      <c r="H5019" s="14" t="str">
        <f>IFERROR(VLOOKUP(B5019,'تكويد الاصناف'!$A$5:$C$1100,3,0),"")</f>
        <v/>
      </c>
    </row>
    <row r="5020" spans="1:8">
      <c r="A5020" s="13"/>
      <c r="B5020" s="4"/>
      <c r="C5020" s="14" t="str">
        <f>IFERROR(VLOOKUP(B5020,'تكويد الاصناف'!$A$5:$B$1100,2,0),"")</f>
        <v/>
      </c>
      <c r="D5020" s="4"/>
      <c r="E5020" s="4"/>
      <c r="F5020" s="24"/>
      <c r="G5020" s="4"/>
      <c r="H5020" s="14" t="str">
        <f>IFERROR(VLOOKUP(B5020,'تكويد الاصناف'!$A$5:$C$1100,3,0),"")</f>
        <v/>
      </c>
    </row>
    <row r="5021" spans="1:8">
      <c r="A5021" s="13"/>
      <c r="B5021" s="4"/>
      <c r="C5021" s="14" t="str">
        <f>IFERROR(VLOOKUP(B5021,'تكويد الاصناف'!$A$5:$B$1100,2,0),"")</f>
        <v/>
      </c>
      <c r="D5021" s="4"/>
      <c r="E5021" s="4"/>
      <c r="F5021" s="24"/>
      <c r="G5021" s="4"/>
      <c r="H5021" s="14" t="str">
        <f>IFERROR(VLOOKUP(B5021,'تكويد الاصناف'!$A$5:$C$1100,3,0),"")</f>
        <v/>
      </c>
    </row>
    <row r="5022" spans="1:8">
      <c r="A5022" s="13"/>
      <c r="B5022" s="4"/>
      <c r="C5022" s="14" t="str">
        <f>IFERROR(VLOOKUP(B5022,'تكويد الاصناف'!$A$5:$B$1100,2,0),"")</f>
        <v/>
      </c>
      <c r="D5022" s="4"/>
      <c r="E5022" s="4"/>
      <c r="F5022" s="24"/>
      <c r="G5022" s="4"/>
      <c r="H5022" s="14" t="str">
        <f>IFERROR(VLOOKUP(B5022,'تكويد الاصناف'!$A$5:$C$1100,3,0),"")</f>
        <v/>
      </c>
    </row>
    <row r="5023" spans="1:8">
      <c r="A5023" s="13"/>
      <c r="B5023" s="4"/>
      <c r="C5023" s="14" t="str">
        <f>IFERROR(VLOOKUP(B5023,'تكويد الاصناف'!$A$5:$B$1100,2,0),"")</f>
        <v/>
      </c>
      <c r="D5023" s="4"/>
      <c r="E5023" s="4"/>
      <c r="F5023" s="24"/>
      <c r="G5023" s="4"/>
      <c r="H5023" s="14" t="str">
        <f>IFERROR(VLOOKUP(B5023,'تكويد الاصناف'!$A$5:$C$1100,3,0),"")</f>
        <v/>
      </c>
    </row>
    <row r="5024" spans="1:8">
      <c r="A5024" s="13"/>
      <c r="B5024" s="4"/>
      <c r="C5024" s="14" t="str">
        <f>IFERROR(VLOOKUP(B5024,'تكويد الاصناف'!$A$5:$B$1100,2,0),"")</f>
        <v/>
      </c>
      <c r="D5024" s="4"/>
      <c r="E5024" s="4"/>
      <c r="F5024" s="24"/>
      <c r="G5024" s="4"/>
      <c r="H5024" s="14" t="str">
        <f>IFERROR(VLOOKUP(B5024,'تكويد الاصناف'!$A$5:$C$1100,3,0),"")</f>
        <v/>
      </c>
    </row>
    <row r="5025" spans="1:8">
      <c r="A5025" s="13"/>
      <c r="B5025" s="4"/>
      <c r="C5025" s="14" t="str">
        <f>IFERROR(VLOOKUP(B5025,'تكويد الاصناف'!$A$5:$B$1100,2,0),"")</f>
        <v/>
      </c>
      <c r="D5025" s="4"/>
      <c r="E5025" s="4"/>
      <c r="F5025" s="24"/>
      <c r="G5025" s="4"/>
      <c r="H5025" s="14" t="str">
        <f>IFERROR(VLOOKUP(B5025,'تكويد الاصناف'!$A$5:$C$1100,3,0),"")</f>
        <v/>
      </c>
    </row>
    <row r="5026" spans="1:8">
      <c r="A5026" s="13"/>
      <c r="B5026" s="4"/>
      <c r="C5026" s="14" t="str">
        <f>IFERROR(VLOOKUP(B5026,'تكويد الاصناف'!$A$5:$B$1100,2,0),"")</f>
        <v/>
      </c>
      <c r="D5026" s="4"/>
      <c r="E5026" s="4"/>
      <c r="F5026" s="24"/>
      <c r="G5026" s="4"/>
      <c r="H5026" s="14" t="str">
        <f>IFERROR(VLOOKUP(B5026,'تكويد الاصناف'!$A$5:$C$1100,3,0),"")</f>
        <v/>
      </c>
    </row>
    <row r="5027" spans="1:8">
      <c r="A5027" s="13"/>
      <c r="B5027" s="4"/>
      <c r="C5027" s="14" t="str">
        <f>IFERROR(VLOOKUP(B5027,'تكويد الاصناف'!$A$5:$B$1100,2,0),"")</f>
        <v/>
      </c>
      <c r="D5027" s="4"/>
      <c r="E5027" s="4"/>
      <c r="F5027" s="24"/>
      <c r="G5027" s="4"/>
      <c r="H5027" s="14" t="str">
        <f>IFERROR(VLOOKUP(B5027,'تكويد الاصناف'!$A$5:$C$1100,3,0),"")</f>
        <v/>
      </c>
    </row>
    <row r="5028" spans="1:8">
      <c r="A5028" s="13"/>
      <c r="B5028" s="4"/>
      <c r="C5028" s="14" t="str">
        <f>IFERROR(VLOOKUP(B5028,'تكويد الاصناف'!$A$5:$B$1100,2,0),"")</f>
        <v/>
      </c>
      <c r="D5028" s="4"/>
      <c r="E5028" s="4"/>
      <c r="F5028" s="24"/>
      <c r="G5028" s="4"/>
      <c r="H5028" s="14" t="str">
        <f>IFERROR(VLOOKUP(B5028,'تكويد الاصناف'!$A$5:$C$1100,3,0),"")</f>
        <v/>
      </c>
    </row>
    <row r="5029" spans="1:8">
      <c r="A5029" s="13"/>
      <c r="B5029" s="4"/>
      <c r="C5029" s="14" t="str">
        <f>IFERROR(VLOOKUP(B5029,'تكويد الاصناف'!$A$5:$B$1100,2,0),"")</f>
        <v/>
      </c>
      <c r="D5029" s="4"/>
      <c r="E5029" s="4"/>
      <c r="F5029" s="24"/>
      <c r="G5029" s="4"/>
      <c r="H5029" s="14" t="str">
        <f>IFERROR(VLOOKUP(B5029,'تكويد الاصناف'!$A$5:$C$1100,3,0),"")</f>
        <v/>
      </c>
    </row>
    <row r="5030" spans="1:8">
      <c r="A5030" s="13"/>
      <c r="B5030" s="4"/>
      <c r="C5030" s="14" t="str">
        <f>IFERROR(VLOOKUP(B5030,'تكويد الاصناف'!$A$5:$B$1100,2,0),"")</f>
        <v/>
      </c>
      <c r="D5030" s="4"/>
      <c r="E5030" s="4"/>
      <c r="F5030" s="24"/>
      <c r="G5030" s="4"/>
      <c r="H5030" s="14" t="str">
        <f>IFERROR(VLOOKUP(B5030,'تكويد الاصناف'!$A$5:$C$1100,3,0),"")</f>
        <v/>
      </c>
    </row>
    <row r="5031" spans="1:8">
      <c r="A5031" s="13"/>
      <c r="B5031" s="4"/>
      <c r="C5031" s="14" t="str">
        <f>IFERROR(VLOOKUP(B5031,'تكويد الاصناف'!$A$5:$B$1100,2,0),"")</f>
        <v/>
      </c>
      <c r="D5031" s="4"/>
      <c r="E5031" s="4"/>
      <c r="F5031" s="24"/>
      <c r="G5031" s="4"/>
      <c r="H5031" s="14" t="str">
        <f>IFERROR(VLOOKUP(B5031,'تكويد الاصناف'!$A$5:$C$1100,3,0),"")</f>
        <v/>
      </c>
    </row>
    <row r="5032" spans="1:8">
      <c r="A5032" s="13"/>
      <c r="B5032" s="4"/>
      <c r="C5032" s="14" t="str">
        <f>IFERROR(VLOOKUP(B5032,'تكويد الاصناف'!$A$5:$B$1100,2,0),"")</f>
        <v/>
      </c>
      <c r="D5032" s="4"/>
      <c r="E5032" s="4"/>
      <c r="F5032" s="24"/>
      <c r="G5032" s="4"/>
      <c r="H5032" s="14" t="str">
        <f>IFERROR(VLOOKUP(B5032,'تكويد الاصناف'!$A$5:$C$1100,3,0),"")</f>
        <v/>
      </c>
    </row>
    <row r="5033" spans="1:8">
      <c r="A5033" s="13"/>
      <c r="B5033" s="4"/>
      <c r="C5033" s="14" t="str">
        <f>IFERROR(VLOOKUP(B5033,'تكويد الاصناف'!$A$5:$B$1100,2,0),"")</f>
        <v/>
      </c>
      <c r="D5033" s="4"/>
      <c r="E5033" s="4"/>
      <c r="F5033" s="24"/>
      <c r="G5033" s="4"/>
      <c r="H5033" s="14" t="str">
        <f>IFERROR(VLOOKUP(B5033,'تكويد الاصناف'!$A$5:$C$1100,3,0),"")</f>
        <v/>
      </c>
    </row>
    <row r="5034" spans="1:8">
      <c r="A5034" s="13"/>
      <c r="B5034" s="4"/>
      <c r="C5034" s="14" t="str">
        <f>IFERROR(VLOOKUP(B5034,'تكويد الاصناف'!$A$5:$B$1100,2,0),"")</f>
        <v/>
      </c>
      <c r="D5034" s="4"/>
      <c r="E5034" s="4"/>
      <c r="F5034" s="24"/>
      <c r="G5034" s="4"/>
      <c r="H5034" s="14" t="str">
        <f>IFERROR(VLOOKUP(B5034,'تكويد الاصناف'!$A$5:$C$1100,3,0),"")</f>
        <v/>
      </c>
    </row>
    <row r="5035" spans="1:8">
      <c r="A5035" s="13"/>
      <c r="B5035" s="4"/>
      <c r="C5035" s="14" t="str">
        <f>IFERROR(VLOOKUP(B5035,'تكويد الاصناف'!$A$5:$B$1100,2,0),"")</f>
        <v/>
      </c>
      <c r="D5035" s="4"/>
      <c r="E5035" s="4"/>
      <c r="F5035" s="24"/>
      <c r="G5035" s="4"/>
      <c r="H5035" s="14" t="str">
        <f>IFERROR(VLOOKUP(B5035,'تكويد الاصناف'!$A$5:$C$1100,3,0),"")</f>
        <v/>
      </c>
    </row>
    <row r="5036" spans="1:8">
      <c r="A5036" s="13"/>
      <c r="B5036" s="4"/>
      <c r="C5036" s="14" t="str">
        <f>IFERROR(VLOOKUP(B5036,'تكويد الاصناف'!$A$5:$B$1100,2,0),"")</f>
        <v/>
      </c>
      <c r="D5036" s="4"/>
      <c r="E5036" s="4"/>
      <c r="F5036" s="24"/>
      <c r="G5036" s="4"/>
      <c r="H5036" s="14" t="str">
        <f>IFERROR(VLOOKUP(B5036,'تكويد الاصناف'!$A$5:$C$1100,3,0),"")</f>
        <v/>
      </c>
    </row>
    <row r="5037" spans="1:8">
      <c r="A5037" s="13"/>
      <c r="B5037" s="4"/>
      <c r="C5037" s="14" t="str">
        <f>IFERROR(VLOOKUP(B5037,'تكويد الاصناف'!$A$5:$B$1100,2,0),"")</f>
        <v/>
      </c>
      <c r="D5037" s="4"/>
      <c r="E5037" s="4"/>
      <c r="F5037" s="24"/>
      <c r="G5037" s="4"/>
      <c r="H5037" s="14" t="str">
        <f>IFERROR(VLOOKUP(B5037,'تكويد الاصناف'!$A$5:$C$1100,3,0),"")</f>
        <v/>
      </c>
    </row>
    <row r="5038" spans="1:8">
      <c r="A5038" s="13"/>
      <c r="B5038" s="4"/>
      <c r="C5038" s="14" t="str">
        <f>IFERROR(VLOOKUP(B5038,'تكويد الاصناف'!$A$5:$B$1100,2,0),"")</f>
        <v/>
      </c>
      <c r="D5038" s="4"/>
      <c r="E5038" s="4"/>
      <c r="F5038" s="24"/>
      <c r="G5038" s="4"/>
      <c r="H5038" s="14" t="str">
        <f>IFERROR(VLOOKUP(B5038,'تكويد الاصناف'!$A$5:$C$1100,3,0),"")</f>
        <v/>
      </c>
    </row>
    <row r="5039" spans="1:8">
      <c r="A5039" s="13"/>
      <c r="B5039" s="4"/>
      <c r="C5039" s="14" t="str">
        <f>IFERROR(VLOOKUP(B5039,'تكويد الاصناف'!$A$5:$B$1100,2,0),"")</f>
        <v/>
      </c>
      <c r="D5039" s="4"/>
      <c r="E5039" s="4"/>
      <c r="F5039" s="24"/>
      <c r="G5039" s="4"/>
      <c r="H5039" s="14" t="str">
        <f>IFERROR(VLOOKUP(B5039,'تكويد الاصناف'!$A$5:$C$1100,3,0),"")</f>
        <v/>
      </c>
    </row>
    <row r="5040" spans="1:8">
      <c r="A5040" s="13"/>
      <c r="B5040" s="4"/>
      <c r="C5040" s="14" t="str">
        <f>IFERROR(VLOOKUP(B5040,'تكويد الاصناف'!$A$5:$B$1100,2,0),"")</f>
        <v/>
      </c>
      <c r="D5040" s="4"/>
      <c r="E5040" s="4"/>
      <c r="F5040" s="24"/>
      <c r="G5040" s="4"/>
      <c r="H5040" s="14" t="str">
        <f>IFERROR(VLOOKUP(B5040,'تكويد الاصناف'!$A$5:$C$1100,3,0),"")</f>
        <v/>
      </c>
    </row>
    <row r="5041" spans="1:8">
      <c r="A5041" s="13"/>
      <c r="B5041" s="4"/>
      <c r="C5041" s="14" t="str">
        <f>IFERROR(VLOOKUP(B5041,'تكويد الاصناف'!$A$5:$B$1100,2,0),"")</f>
        <v/>
      </c>
      <c r="D5041" s="4"/>
      <c r="E5041" s="4"/>
      <c r="F5041" s="24"/>
      <c r="G5041" s="4"/>
      <c r="H5041" s="14" t="str">
        <f>IFERROR(VLOOKUP(B5041,'تكويد الاصناف'!$A$5:$C$1100,3,0),"")</f>
        <v/>
      </c>
    </row>
    <row r="5042" spans="1:8">
      <c r="A5042" s="13"/>
      <c r="B5042" s="4"/>
      <c r="C5042" s="14" t="str">
        <f>IFERROR(VLOOKUP(B5042,'تكويد الاصناف'!$A$5:$B$1100,2,0),"")</f>
        <v/>
      </c>
      <c r="D5042" s="4"/>
      <c r="E5042" s="4"/>
      <c r="F5042" s="24"/>
      <c r="G5042" s="4"/>
      <c r="H5042" s="14" t="str">
        <f>IFERROR(VLOOKUP(B5042,'تكويد الاصناف'!$A$5:$C$1100,3,0),"")</f>
        <v/>
      </c>
    </row>
    <row r="5043" spans="1:8">
      <c r="A5043" s="13"/>
      <c r="B5043" s="4"/>
      <c r="C5043" s="14" t="str">
        <f>IFERROR(VLOOKUP(B5043,'تكويد الاصناف'!$A$5:$B$1100,2,0),"")</f>
        <v/>
      </c>
      <c r="D5043" s="4"/>
      <c r="E5043" s="4"/>
      <c r="F5043" s="24"/>
      <c r="G5043" s="4"/>
      <c r="H5043" s="14" t="str">
        <f>IFERROR(VLOOKUP(B5043,'تكويد الاصناف'!$A$5:$C$1100,3,0),"")</f>
        <v/>
      </c>
    </row>
    <row r="5044" spans="1:8">
      <c r="A5044" s="13"/>
      <c r="B5044" s="4"/>
      <c r="C5044" s="14" t="str">
        <f>IFERROR(VLOOKUP(B5044,'تكويد الاصناف'!$A$5:$B$1100,2,0),"")</f>
        <v/>
      </c>
      <c r="D5044" s="4"/>
      <c r="E5044" s="4"/>
      <c r="F5044" s="24"/>
      <c r="G5044" s="4"/>
      <c r="H5044" s="14" t="str">
        <f>IFERROR(VLOOKUP(B5044,'تكويد الاصناف'!$A$5:$C$1100,3,0),"")</f>
        <v/>
      </c>
    </row>
    <row r="5045" spans="1:8">
      <c r="A5045" s="13"/>
      <c r="B5045" s="4"/>
      <c r="C5045" s="14" t="str">
        <f>IFERROR(VLOOKUP(B5045,'تكويد الاصناف'!$A$5:$B$1100,2,0),"")</f>
        <v/>
      </c>
      <c r="D5045" s="4"/>
      <c r="E5045" s="4"/>
      <c r="F5045" s="24"/>
      <c r="G5045" s="4"/>
      <c r="H5045" s="14" t="str">
        <f>IFERROR(VLOOKUP(B5045,'تكويد الاصناف'!$A$5:$C$1100,3,0),"")</f>
        <v/>
      </c>
    </row>
    <row r="5046" spans="1:8">
      <c r="A5046" s="13"/>
      <c r="B5046" s="4"/>
      <c r="C5046" s="14" t="str">
        <f>IFERROR(VLOOKUP(B5046,'تكويد الاصناف'!$A$5:$B$1100,2,0),"")</f>
        <v/>
      </c>
      <c r="D5046" s="4"/>
      <c r="E5046" s="4"/>
      <c r="F5046" s="24"/>
      <c r="G5046" s="4"/>
      <c r="H5046" s="14" t="str">
        <f>IFERROR(VLOOKUP(B5046,'تكويد الاصناف'!$A$5:$C$1100,3,0),"")</f>
        <v/>
      </c>
    </row>
    <row r="5047" spans="1:8">
      <c r="A5047" s="13"/>
      <c r="B5047" s="4"/>
      <c r="C5047" s="14" t="str">
        <f>IFERROR(VLOOKUP(B5047,'تكويد الاصناف'!$A$5:$B$1100,2,0),"")</f>
        <v/>
      </c>
      <c r="D5047" s="4"/>
      <c r="E5047" s="4"/>
      <c r="F5047" s="24"/>
      <c r="G5047" s="4"/>
      <c r="H5047" s="14" t="str">
        <f>IFERROR(VLOOKUP(B5047,'تكويد الاصناف'!$A$5:$C$1100,3,0),"")</f>
        <v/>
      </c>
    </row>
    <row r="5048" spans="1:8">
      <c r="A5048" s="13"/>
      <c r="B5048" s="4"/>
      <c r="C5048" s="14" t="str">
        <f>IFERROR(VLOOKUP(B5048,'تكويد الاصناف'!$A$5:$B$1100,2,0),"")</f>
        <v/>
      </c>
      <c r="D5048" s="4"/>
      <c r="E5048" s="4"/>
      <c r="F5048" s="24"/>
      <c r="G5048" s="4"/>
      <c r="H5048" s="14" t="str">
        <f>IFERROR(VLOOKUP(B5048,'تكويد الاصناف'!$A$5:$C$1100,3,0),"")</f>
        <v/>
      </c>
    </row>
    <row r="5049" spans="1:8">
      <c r="A5049" s="13"/>
      <c r="B5049" s="4"/>
      <c r="C5049" s="14" t="str">
        <f>IFERROR(VLOOKUP(B5049,'تكويد الاصناف'!$A$5:$B$1100,2,0),"")</f>
        <v/>
      </c>
      <c r="D5049" s="4"/>
      <c r="E5049" s="4"/>
      <c r="F5049" s="24"/>
      <c r="G5049" s="4"/>
      <c r="H5049" s="14" t="str">
        <f>IFERROR(VLOOKUP(B5049,'تكويد الاصناف'!$A$5:$C$1100,3,0),"")</f>
        <v/>
      </c>
    </row>
    <row r="5050" spans="1:8">
      <c r="A5050" s="13"/>
      <c r="B5050" s="4"/>
      <c r="C5050" s="14" t="str">
        <f>IFERROR(VLOOKUP(B5050,'تكويد الاصناف'!$A$5:$B$1100,2,0),"")</f>
        <v/>
      </c>
      <c r="D5050" s="4"/>
      <c r="E5050" s="4"/>
      <c r="F5050" s="24"/>
      <c r="G5050" s="4"/>
      <c r="H5050" s="14" t="str">
        <f>IFERROR(VLOOKUP(B5050,'تكويد الاصناف'!$A$5:$C$1100,3,0),"")</f>
        <v/>
      </c>
    </row>
    <row r="5051" spans="1:8">
      <c r="A5051" s="13"/>
      <c r="B5051" s="4"/>
      <c r="C5051" s="14" t="str">
        <f>IFERROR(VLOOKUP(B5051,'تكويد الاصناف'!$A$5:$B$1100,2,0),"")</f>
        <v/>
      </c>
      <c r="D5051" s="4"/>
      <c r="E5051" s="4"/>
      <c r="F5051" s="24"/>
      <c r="G5051" s="4"/>
      <c r="H5051" s="14" t="str">
        <f>IFERROR(VLOOKUP(B5051,'تكويد الاصناف'!$A$5:$C$1100,3,0),"")</f>
        <v/>
      </c>
    </row>
    <row r="5052" spans="1:8">
      <c r="A5052" s="13"/>
      <c r="B5052" s="4"/>
      <c r="C5052" s="14" t="str">
        <f>IFERROR(VLOOKUP(B5052,'تكويد الاصناف'!$A$5:$B$1100,2,0),"")</f>
        <v/>
      </c>
      <c r="D5052" s="4"/>
      <c r="E5052" s="4"/>
      <c r="F5052" s="24"/>
      <c r="G5052" s="4"/>
      <c r="H5052" s="14" t="str">
        <f>IFERROR(VLOOKUP(B5052,'تكويد الاصناف'!$A$5:$C$1100,3,0),"")</f>
        <v/>
      </c>
    </row>
    <row r="5053" spans="1:8">
      <c r="A5053" s="13"/>
      <c r="B5053" s="4"/>
      <c r="C5053" s="14" t="str">
        <f>IFERROR(VLOOKUP(B5053,'تكويد الاصناف'!$A$5:$B$1100,2,0),"")</f>
        <v/>
      </c>
      <c r="D5053" s="4"/>
      <c r="E5053" s="4"/>
      <c r="F5053" s="24"/>
      <c r="G5053" s="4"/>
      <c r="H5053" s="14" t="str">
        <f>IFERROR(VLOOKUP(B5053,'تكويد الاصناف'!$A$5:$C$1100,3,0),"")</f>
        <v/>
      </c>
    </row>
    <row r="5054" spans="1:8">
      <c r="A5054" s="13"/>
      <c r="B5054" s="4"/>
      <c r="C5054" s="14" t="str">
        <f>IFERROR(VLOOKUP(B5054,'تكويد الاصناف'!$A$5:$B$1100,2,0),"")</f>
        <v/>
      </c>
      <c r="D5054" s="4"/>
      <c r="E5054" s="4"/>
      <c r="F5054" s="24"/>
      <c r="G5054" s="4"/>
      <c r="H5054" s="14" t="str">
        <f>IFERROR(VLOOKUP(B5054,'تكويد الاصناف'!$A$5:$C$1100,3,0),"")</f>
        <v/>
      </c>
    </row>
    <row r="5055" spans="1:8">
      <c r="A5055" s="13"/>
      <c r="B5055" s="4"/>
      <c r="C5055" s="14" t="str">
        <f>IFERROR(VLOOKUP(B5055,'تكويد الاصناف'!$A$5:$B$1100,2,0),"")</f>
        <v/>
      </c>
      <c r="D5055" s="4"/>
      <c r="E5055" s="4"/>
      <c r="F5055" s="24"/>
      <c r="G5055" s="4"/>
      <c r="H5055" s="14" t="str">
        <f>IFERROR(VLOOKUP(B5055,'تكويد الاصناف'!$A$5:$C$1100,3,0),"")</f>
        <v/>
      </c>
    </row>
    <row r="5056" spans="1:8">
      <c r="A5056" s="13"/>
      <c r="B5056" s="4"/>
      <c r="C5056" s="14" t="str">
        <f>IFERROR(VLOOKUP(B5056,'تكويد الاصناف'!$A$5:$B$1100,2,0),"")</f>
        <v/>
      </c>
      <c r="D5056" s="4"/>
      <c r="E5056" s="4"/>
      <c r="F5056" s="24"/>
      <c r="G5056" s="4"/>
      <c r="H5056" s="14" t="str">
        <f>IFERROR(VLOOKUP(B5056,'تكويد الاصناف'!$A$5:$C$1100,3,0),"")</f>
        <v/>
      </c>
    </row>
    <row r="5057" spans="1:8">
      <c r="A5057" s="13"/>
      <c r="B5057" s="4"/>
      <c r="C5057" s="14" t="str">
        <f>IFERROR(VLOOKUP(B5057,'تكويد الاصناف'!$A$5:$B$1100,2,0),"")</f>
        <v/>
      </c>
      <c r="D5057" s="4"/>
      <c r="E5057" s="4"/>
      <c r="F5057" s="24"/>
      <c r="G5057" s="4"/>
      <c r="H5057" s="14" t="str">
        <f>IFERROR(VLOOKUP(B5057,'تكويد الاصناف'!$A$5:$C$1100,3,0),"")</f>
        <v/>
      </c>
    </row>
    <row r="5058" spans="1:8">
      <c r="A5058" s="13"/>
      <c r="B5058" s="4"/>
      <c r="C5058" s="14" t="str">
        <f>IFERROR(VLOOKUP(B5058,'تكويد الاصناف'!$A$5:$B$1100,2,0),"")</f>
        <v/>
      </c>
      <c r="D5058" s="4"/>
      <c r="E5058" s="4"/>
      <c r="F5058" s="24"/>
      <c r="G5058" s="4"/>
      <c r="H5058" s="14" t="str">
        <f>IFERROR(VLOOKUP(B5058,'تكويد الاصناف'!$A$5:$C$1100,3,0),"")</f>
        <v/>
      </c>
    </row>
    <row r="5059" spans="1:8">
      <c r="A5059" s="13"/>
      <c r="B5059" s="4"/>
      <c r="C5059" s="14" t="str">
        <f>IFERROR(VLOOKUP(B5059,'تكويد الاصناف'!$A$5:$B$1100,2,0),"")</f>
        <v/>
      </c>
      <c r="D5059" s="4"/>
      <c r="E5059" s="4"/>
      <c r="F5059" s="24"/>
      <c r="G5059" s="4"/>
      <c r="H5059" s="14" t="str">
        <f>IFERROR(VLOOKUP(B5059,'تكويد الاصناف'!$A$5:$C$1100,3,0),"")</f>
        <v/>
      </c>
    </row>
    <row r="5060" spans="1:8">
      <c r="A5060" s="13"/>
      <c r="B5060" s="4"/>
      <c r="C5060" s="14" t="str">
        <f>IFERROR(VLOOKUP(B5060,'تكويد الاصناف'!$A$5:$B$1100,2,0),"")</f>
        <v/>
      </c>
      <c r="D5060" s="4"/>
      <c r="E5060" s="4"/>
      <c r="F5060" s="24"/>
      <c r="G5060" s="4"/>
      <c r="H5060" s="14" t="str">
        <f>IFERROR(VLOOKUP(B5060,'تكويد الاصناف'!$A$5:$C$1100,3,0),"")</f>
        <v/>
      </c>
    </row>
    <row r="5061" spans="1:8">
      <c r="A5061" s="13"/>
      <c r="B5061" s="4"/>
      <c r="C5061" s="14" t="str">
        <f>IFERROR(VLOOKUP(B5061,'تكويد الاصناف'!$A$5:$B$1100,2,0),"")</f>
        <v/>
      </c>
      <c r="D5061" s="4"/>
      <c r="E5061" s="4"/>
      <c r="F5061" s="24"/>
      <c r="G5061" s="4"/>
      <c r="H5061" s="14" t="str">
        <f>IFERROR(VLOOKUP(B5061,'تكويد الاصناف'!$A$5:$C$1100,3,0),"")</f>
        <v/>
      </c>
    </row>
    <row r="5062" spans="1:8">
      <c r="A5062" s="13"/>
      <c r="B5062" s="4"/>
      <c r="C5062" s="14" t="str">
        <f>IFERROR(VLOOKUP(B5062,'تكويد الاصناف'!$A$5:$B$1100,2,0),"")</f>
        <v/>
      </c>
      <c r="D5062" s="4"/>
      <c r="E5062" s="4"/>
      <c r="F5062" s="24"/>
      <c r="G5062" s="4"/>
      <c r="H5062" s="14" t="str">
        <f>IFERROR(VLOOKUP(B5062,'تكويد الاصناف'!$A$5:$C$1100,3,0),"")</f>
        <v/>
      </c>
    </row>
    <row r="5063" spans="1:8">
      <c r="A5063" s="13"/>
      <c r="B5063" s="4"/>
      <c r="C5063" s="14" t="str">
        <f>IFERROR(VLOOKUP(B5063,'تكويد الاصناف'!$A$5:$B$1100,2,0),"")</f>
        <v/>
      </c>
      <c r="D5063" s="4"/>
      <c r="E5063" s="4"/>
      <c r="F5063" s="24"/>
      <c r="G5063" s="4"/>
      <c r="H5063" s="14" t="str">
        <f>IFERROR(VLOOKUP(B5063,'تكويد الاصناف'!$A$5:$C$1100,3,0),"")</f>
        <v/>
      </c>
    </row>
    <row r="5064" spans="1:8">
      <c r="A5064" s="13"/>
      <c r="B5064" s="4"/>
      <c r="C5064" s="14" t="str">
        <f>IFERROR(VLOOKUP(B5064,'تكويد الاصناف'!$A$5:$B$1100,2,0),"")</f>
        <v/>
      </c>
      <c r="D5064" s="4"/>
      <c r="E5064" s="4"/>
      <c r="F5064" s="24"/>
      <c r="G5064" s="4"/>
      <c r="H5064" s="14" t="str">
        <f>IFERROR(VLOOKUP(B5064,'تكويد الاصناف'!$A$5:$C$1100,3,0),"")</f>
        <v/>
      </c>
    </row>
    <row r="5065" spans="1:8">
      <c r="A5065" s="13"/>
      <c r="B5065" s="4"/>
      <c r="C5065" s="14" t="str">
        <f>IFERROR(VLOOKUP(B5065,'تكويد الاصناف'!$A$5:$B$1100,2,0),"")</f>
        <v/>
      </c>
      <c r="D5065" s="4"/>
      <c r="E5065" s="4"/>
      <c r="F5065" s="24"/>
      <c r="G5065" s="4"/>
      <c r="H5065" s="14" t="str">
        <f>IFERROR(VLOOKUP(B5065,'تكويد الاصناف'!$A$5:$C$1100,3,0),"")</f>
        <v/>
      </c>
    </row>
    <row r="5066" spans="1:8">
      <c r="A5066" s="13"/>
      <c r="B5066" s="4"/>
      <c r="C5066" s="14" t="str">
        <f>IFERROR(VLOOKUP(B5066,'تكويد الاصناف'!$A$5:$B$1100,2,0),"")</f>
        <v/>
      </c>
      <c r="D5066" s="4"/>
      <c r="E5066" s="4"/>
      <c r="F5066" s="24"/>
      <c r="G5066" s="4"/>
      <c r="H5066" s="14" t="str">
        <f>IFERROR(VLOOKUP(B5066,'تكويد الاصناف'!$A$5:$C$1100,3,0),"")</f>
        <v/>
      </c>
    </row>
    <row r="5067" spans="1:8">
      <c r="A5067" s="13"/>
      <c r="B5067" s="4"/>
      <c r="C5067" s="14" t="str">
        <f>IFERROR(VLOOKUP(B5067,'تكويد الاصناف'!$A$5:$B$1100,2,0),"")</f>
        <v/>
      </c>
      <c r="D5067" s="4"/>
      <c r="E5067" s="4"/>
      <c r="F5067" s="24"/>
      <c r="G5067" s="4"/>
      <c r="H5067" s="14" t="str">
        <f>IFERROR(VLOOKUP(B5067,'تكويد الاصناف'!$A$5:$C$1100,3,0),"")</f>
        <v/>
      </c>
    </row>
    <row r="5068" spans="1:8">
      <c r="A5068" s="13"/>
      <c r="B5068" s="4"/>
      <c r="C5068" s="14" t="str">
        <f>IFERROR(VLOOKUP(B5068,'تكويد الاصناف'!$A$5:$B$1100,2,0),"")</f>
        <v/>
      </c>
      <c r="D5068" s="4"/>
      <c r="E5068" s="4"/>
      <c r="F5068" s="24"/>
      <c r="G5068" s="4"/>
      <c r="H5068" s="14" t="str">
        <f>IFERROR(VLOOKUP(B5068,'تكويد الاصناف'!$A$5:$C$1100,3,0),"")</f>
        <v/>
      </c>
    </row>
    <row r="5069" spans="1:8">
      <c r="A5069" s="13"/>
      <c r="B5069" s="4"/>
      <c r="C5069" s="14" t="str">
        <f>IFERROR(VLOOKUP(B5069,'تكويد الاصناف'!$A$5:$B$1100,2,0),"")</f>
        <v/>
      </c>
      <c r="D5069" s="4"/>
      <c r="E5069" s="4"/>
      <c r="F5069" s="24"/>
      <c r="G5069" s="4"/>
      <c r="H5069" s="14" t="str">
        <f>IFERROR(VLOOKUP(B5069,'تكويد الاصناف'!$A$5:$C$1100,3,0),"")</f>
        <v/>
      </c>
    </row>
    <row r="5070" spans="1:8">
      <c r="A5070" s="13"/>
      <c r="B5070" s="4"/>
      <c r="C5070" s="14" t="str">
        <f>IFERROR(VLOOKUP(B5070,'تكويد الاصناف'!$A$5:$B$1100,2,0),"")</f>
        <v/>
      </c>
      <c r="D5070" s="4"/>
      <c r="E5070" s="4"/>
      <c r="F5070" s="24"/>
      <c r="G5070" s="4"/>
      <c r="H5070" s="14" t="str">
        <f>IFERROR(VLOOKUP(B5070,'تكويد الاصناف'!$A$5:$C$1100,3,0),"")</f>
        <v/>
      </c>
    </row>
    <row r="5071" spans="1:8">
      <c r="A5071" s="13"/>
      <c r="B5071" s="4"/>
      <c r="C5071" s="14" t="str">
        <f>IFERROR(VLOOKUP(B5071,'تكويد الاصناف'!$A$5:$B$1100,2,0),"")</f>
        <v/>
      </c>
      <c r="D5071" s="4"/>
      <c r="E5071" s="4"/>
      <c r="F5071" s="24"/>
      <c r="G5071" s="4"/>
      <c r="H5071" s="14" t="str">
        <f>IFERROR(VLOOKUP(B5071,'تكويد الاصناف'!$A$5:$C$1100,3,0),"")</f>
        <v/>
      </c>
    </row>
    <row r="5072" spans="1:8">
      <c r="A5072" s="13"/>
      <c r="B5072" s="4"/>
      <c r="C5072" s="14" t="str">
        <f>IFERROR(VLOOKUP(B5072,'تكويد الاصناف'!$A$5:$B$1100,2,0),"")</f>
        <v/>
      </c>
      <c r="D5072" s="4"/>
      <c r="E5072" s="4"/>
      <c r="F5072" s="24"/>
      <c r="G5072" s="4"/>
      <c r="H5072" s="14" t="str">
        <f>IFERROR(VLOOKUP(B5072,'تكويد الاصناف'!$A$5:$C$1100,3,0),"")</f>
        <v/>
      </c>
    </row>
    <row r="5073" spans="1:8">
      <c r="A5073" s="13"/>
      <c r="B5073" s="4"/>
      <c r="C5073" s="14" t="str">
        <f>IFERROR(VLOOKUP(B5073,'تكويد الاصناف'!$A$5:$B$1100,2,0),"")</f>
        <v/>
      </c>
      <c r="D5073" s="4"/>
      <c r="E5073" s="4"/>
      <c r="F5073" s="24"/>
      <c r="G5073" s="4"/>
      <c r="H5073" s="14" t="str">
        <f>IFERROR(VLOOKUP(B5073,'تكويد الاصناف'!$A$5:$C$1100,3,0),"")</f>
        <v/>
      </c>
    </row>
    <row r="5074" spans="1:8">
      <c r="A5074" s="13"/>
      <c r="B5074" s="4"/>
      <c r="C5074" s="14" t="str">
        <f>IFERROR(VLOOKUP(B5074,'تكويد الاصناف'!$A$5:$B$1100,2,0),"")</f>
        <v/>
      </c>
      <c r="D5074" s="4"/>
      <c r="E5074" s="4"/>
      <c r="F5074" s="24"/>
      <c r="G5074" s="4"/>
      <c r="H5074" s="14" t="str">
        <f>IFERROR(VLOOKUP(B5074,'تكويد الاصناف'!$A$5:$C$1100,3,0),"")</f>
        <v/>
      </c>
    </row>
    <row r="5075" spans="1:8">
      <c r="A5075" s="13"/>
      <c r="B5075" s="4"/>
      <c r="C5075" s="14" t="str">
        <f>IFERROR(VLOOKUP(B5075,'تكويد الاصناف'!$A$5:$B$1100,2,0),"")</f>
        <v/>
      </c>
      <c r="D5075" s="4"/>
      <c r="E5075" s="4"/>
      <c r="F5075" s="24"/>
      <c r="G5075" s="4"/>
      <c r="H5075" s="14" t="str">
        <f>IFERROR(VLOOKUP(B5075,'تكويد الاصناف'!$A$5:$C$1100,3,0),"")</f>
        <v/>
      </c>
    </row>
    <row r="5076" spans="1:8">
      <c r="A5076" s="13"/>
      <c r="B5076" s="4"/>
      <c r="C5076" s="14" t="str">
        <f>IFERROR(VLOOKUP(B5076,'تكويد الاصناف'!$A$5:$B$1100,2,0),"")</f>
        <v/>
      </c>
      <c r="D5076" s="4"/>
      <c r="E5076" s="4"/>
      <c r="F5076" s="24"/>
      <c r="G5076" s="4"/>
      <c r="H5076" s="14" t="str">
        <f>IFERROR(VLOOKUP(B5076,'تكويد الاصناف'!$A$5:$C$1100,3,0),"")</f>
        <v/>
      </c>
    </row>
    <row r="5077" spans="1:8">
      <c r="A5077" s="13"/>
      <c r="B5077" s="4"/>
      <c r="C5077" s="14" t="str">
        <f>IFERROR(VLOOKUP(B5077,'تكويد الاصناف'!$A$5:$B$1100,2,0),"")</f>
        <v/>
      </c>
      <c r="D5077" s="4"/>
      <c r="E5077" s="4"/>
      <c r="F5077" s="24"/>
      <c r="G5077" s="4"/>
      <c r="H5077" s="14" t="str">
        <f>IFERROR(VLOOKUP(B5077,'تكويد الاصناف'!$A$5:$C$1100,3,0),"")</f>
        <v/>
      </c>
    </row>
    <row r="5078" spans="1:8">
      <c r="A5078" s="13"/>
      <c r="B5078" s="4"/>
      <c r="C5078" s="14" t="str">
        <f>IFERROR(VLOOKUP(B5078,'تكويد الاصناف'!$A$5:$B$1100,2,0),"")</f>
        <v/>
      </c>
      <c r="D5078" s="4"/>
      <c r="E5078" s="4"/>
      <c r="F5078" s="24"/>
      <c r="G5078" s="4"/>
      <c r="H5078" s="14" t="str">
        <f>IFERROR(VLOOKUP(B5078,'تكويد الاصناف'!$A$5:$C$1100,3,0),"")</f>
        <v/>
      </c>
    </row>
    <row r="5079" spans="1:8">
      <c r="A5079" s="13"/>
      <c r="B5079" s="4"/>
      <c r="C5079" s="14" t="str">
        <f>IFERROR(VLOOKUP(B5079,'تكويد الاصناف'!$A$5:$B$1100,2,0),"")</f>
        <v/>
      </c>
      <c r="D5079" s="4"/>
      <c r="E5079" s="4"/>
      <c r="F5079" s="24"/>
      <c r="G5079" s="4"/>
      <c r="H5079" s="14" t="str">
        <f>IFERROR(VLOOKUP(B5079,'تكويد الاصناف'!$A$5:$C$1100,3,0),"")</f>
        <v/>
      </c>
    </row>
    <row r="5080" spans="1:8">
      <c r="A5080" s="13"/>
      <c r="B5080" s="4"/>
      <c r="C5080" s="14" t="str">
        <f>IFERROR(VLOOKUP(B5080,'تكويد الاصناف'!$A$5:$B$1100,2,0),"")</f>
        <v/>
      </c>
      <c r="D5080" s="4"/>
      <c r="E5080" s="4"/>
      <c r="F5080" s="24"/>
      <c r="G5080" s="4"/>
      <c r="H5080" s="14" t="str">
        <f>IFERROR(VLOOKUP(B5080,'تكويد الاصناف'!$A$5:$C$1100,3,0),"")</f>
        <v/>
      </c>
    </row>
    <row r="5081" spans="1:8">
      <c r="A5081" s="13"/>
      <c r="B5081" s="4"/>
      <c r="C5081" s="14" t="str">
        <f>IFERROR(VLOOKUP(B5081,'تكويد الاصناف'!$A$5:$B$1100,2,0),"")</f>
        <v/>
      </c>
      <c r="D5081" s="4"/>
      <c r="E5081" s="4"/>
      <c r="F5081" s="24"/>
      <c r="G5081" s="4"/>
      <c r="H5081" s="14" t="str">
        <f>IFERROR(VLOOKUP(B5081,'تكويد الاصناف'!$A$5:$C$1100,3,0),"")</f>
        <v/>
      </c>
    </row>
    <row r="5082" spans="1:8">
      <c r="A5082" s="13"/>
      <c r="B5082" s="4"/>
      <c r="C5082" s="14" t="str">
        <f>IFERROR(VLOOKUP(B5082,'تكويد الاصناف'!$A$5:$B$1100,2,0),"")</f>
        <v/>
      </c>
      <c r="D5082" s="4"/>
      <c r="E5082" s="4"/>
      <c r="F5082" s="24"/>
      <c r="G5082" s="4"/>
      <c r="H5082" s="14" t="str">
        <f>IFERROR(VLOOKUP(B5082,'تكويد الاصناف'!$A$5:$C$1100,3,0),"")</f>
        <v/>
      </c>
    </row>
    <row r="5083" spans="1:8">
      <c r="A5083" s="13"/>
      <c r="B5083" s="4"/>
      <c r="C5083" s="14" t="str">
        <f>IFERROR(VLOOKUP(B5083,'تكويد الاصناف'!$A$5:$B$1100,2,0),"")</f>
        <v/>
      </c>
      <c r="D5083" s="4"/>
      <c r="E5083" s="4"/>
      <c r="F5083" s="24"/>
      <c r="G5083" s="4"/>
      <c r="H5083" s="14" t="str">
        <f>IFERROR(VLOOKUP(B5083,'تكويد الاصناف'!$A$5:$C$1100,3,0),"")</f>
        <v/>
      </c>
    </row>
    <row r="5084" spans="1:8">
      <c r="A5084" s="13"/>
      <c r="B5084" s="4"/>
      <c r="C5084" s="14" t="str">
        <f>IFERROR(VLOOKUP(B5084,'تكويد الاصناف'!$A$5:$B$1100,2,0),"")</f>
        <v/>
      </c>
      <c r="D5084" s="4"/>
      <c r="E5084" s="4"/>
      <c r="F5084" s="24"/>
      <c r="G5084" s="4"/>
      <c r="H5084" s="14" t="str">
        <f>IFERROR(VLOOKUP(B5084,'تكويد الاصناف'!$A$5:$C$1100,3,0),"")</f>
        <v/>
      </c>
    </row>
    <row r="5085" spans="1:8">
      <c r="A5085" s="13"/>
      <c r="B5085" s="4"/>
      <c r="C5085" s="14" t="str">
        <f>IFERROR(VLOOKUP(B5085,'تكويد الاصناف'!$A$5:$B$1100,2,0),"")</f>
        <v/>
      </c>
      <c r="D5085" s="4"/>
      <c r="E5085" s="4"/>
      <c r="F5085" s="24"/>
      <c r="G5085" s="4"/>
      <c r="H5085" s="14" t="str">
        <f>IFERROR(VLOOKUP(B5085,'تكويد الاصناف'!$A$5:$C$1100,3,0),"")</f>
        <v/>
      </c>
    </row>
    <row r="5086" spans="1:8">
      <c r="A5086" s="13"/>
      <c r="B5086" s="4"/>
      <c r="C5086" s="14" t="str">
        <f>IFERROR(VLOOKUP(B5086,'تكويد الاصناف'!$A$5:$B$1100,2,0),"")</f>
        <v/>
      </c>
      <c r="D5086" s="4"/>
      <c r="E5086" s="4"/>
      <c r="F5086" s="24"/>
      <c r="G5086" s="4"/>
      <c r="H5086" s="14" t="str">
        <f>IFERROR(VLOOKUP(B5086,'تكويد الاصناف'!$A$5:$C$1100,3,0),"")</f>
        <v/>
      </c>
    </row>
    <row r="5087" spans="1:8">
      <c r="A5087" s="13"/>
      <c r="B5087" s="4"/>
      <c r="C5087" s="14" t="str">
        <f>IFERROR(VLOOKUP(B5087,'تكويد الاصناف'!$A$5:$B$1100,2,0),"")</f>
        <v/>
      </c>
      <c r="D5087" s="4"/>
      <c r="E5087" s="4"/>
      <c r="F5087" s="24"/>
      <c r="G5087" s="4"/>
      <c r="H5087" s="14" t="str">
        <f>IFERROR(VLOOKUP(B5087,'تكويد الاصناف'!$A$5:$C$1100,3,0),"")</f>
        <v/>
      </c>
    </row>
    <row r="5088" spans="1:8">
      <c r="A5088" s="13"/>
      <c r="B5088" s="4"/>
      <c r="C5088" s="14" t="str">
        <f>IFERROR(VLOOKUP(B5088,'تكويد الاصناف'!$A$5:$B$1100,2,0),"")</f>
        <v/>
      </c>
      <c r="D5088" s="4"/>
      <c r="E5088" s="4"/>
      <c r="F5088" s="24"/>
      <c r="G5088" s="4"/>
      <c r="H5088" s="14" t="str">
        <f>IFERROR(VLOOKUP(B5088,'تكويد الاصناف'!$A$5:$C$1100,3,0),"")</f>
        <v/>
      </c>
    </row>
    <row r="5089" spans="1:8">
      <c r="A5089" s="13"/>
      <c r="B5089" s="4"/>
      <c r="C5089" s="14" t="str">
        <f>IFERROR(VLOOKUP(B5089,'تكويد الاصناف'!$A$5:$B$1100,2,0),"")</f>
        <v/>
      </c>
      <c r="D5089" s="4"/>
      <c r="E5089" s="4"/>
      <c r="F5089" s="24"/>
      <c r="G5089" s="4"/>
      <c r="H5089" s="14" t="str">
        <f>IFERROR(VLOOKUP(B5089,'تكويد الاصناف'!$A$5:$C$1100,3,0),"")</f>
        <v/>
      </c>
    </row>
    <row r="5090" spans="1:8">
      <c r="A5090" s="13"/>
      <c r="B5090" s="4"/>
      <c r="C5090" s="14" t="str">
        <f>IFERROR(VLOOKUP(B5090,'تكويد الاصناف'!$A$5:$B$1100,2,0),"")</f>
        <v/>
      </c>
      <c r="D5090" s="4"/>
      <c r="E5090" s="4"/>
      <c r="F5090" s="24"/>
      <c r="G5090" s="4"/>
      <c r="H5090" s="14" t="str">
        <f>IFERROR(VLOOKUP(B5090,'تكويد الاصناف'!$A$5:$C$1100,3,0),"")</f>
        <v/>
      </c>
    </row>
    <row r="5091" spans="1:8">
      <c r="A5091" s="13"/>
      <c r="B5091" s="4"/>
      <c r="C5091" s="14" t="str">
        <f>IFERROR(VLOOKUP(B5091,'تكويد الاصناف'!$A$5:$B$1100,2,0),"")</f>
        <v/>
      </c>
      <c r="D5091" s="4"/>
      <c r="E5091" s="4"/>
      <c r="F5091" s="24"/>
      <c r="G5091" s="4"/>
      <c r="H5091" s="14" t="str">
        <f>IFERROR(VLOOKUP(B5091,'تكويد الاصناف'!$A$5:$C$1100,3,0),"")</f>
        <v/>
      </c>
    </row>
    <row r="5092" spans="1:8">
      <c r="A5092" s="13"/>
      <c r="B5092" s="4"/>
      <c r="C5092" s="14" t="str">
        <f>IFERROR(VLOOKUP(B5092,'تكويد الاصناف'!$A$5:$B$1100,2,0),"")</f>
        <v/>
      </c>
      <c r="D5092" s="4"/>
      <c r="E5092" s="4"/>
      <c r="F5092" s="24"/>
      <c r="G5092" s="4"/>
      <c r="H5092" s="14" t="str">
        <f>IFERROR(VLOOKUP(B5092,'تكويد الاصناف'!$A$5:$C$1100,3,0),"")</f>
        <v/>
      </c>
    </row>
    <row r="5093" spans="1:8">
      <c r="A5093" s="13"/>
      <c r="B5093" s="4"/>
      <c r="C5093" s="14" t="str">
        <f>IFERROR(VLOOKUP(B5093,'تكويد الاصناف'!$A$5:$B$1100,2,0),"")</f>
        <v/>
      </c>
      <c r="D5093" s="4"/>
      <c r="E5093" s="4"/>
      <c r="F5093" s="24"/>
      <c r="G5093" s="4"/>
      <c r="H5093" s="14" t="str">
        <f>IFERROR(VLOOKUP(B5093,'تكويد الاصناف'!$A$5:$C$1100,3,0),"")</f>
        <v/>
      </c>
    </row>
    <row r="5094" spans="1:8">
      <c r="A5094" s="13"/>
      <c r="B5094" s="4"/>
      <c r="C5094" s="14" t="str">
        <f>IFERROR(VLOOKUP(B5094,'تكويد الاصناف'!$A$5:$B$1100,2,0),"")</f>
        <v/>
      </c>
      <c r="D5094" s="4"/>
      <c r="E5094" s="4"/>
      <c r="F5094" s="24"/>
      <c r="G5094" s="4"/>
      <c r="H5094" s="14" t="str">
        <f>IFERROR(VLOOKUP(B5094,'تكويد الاصناف'!$A$5:$C$1100,3,0),"")</f>
        <v/>
      </c>
    </row>
    <row r="5095" spans="1:8">
      <c r="A5095" s="13"/>
      <c r="B5095" s="4"/>
      <c r="C5095" s="14" t="str">
        <f>IFERROR(VLOOKUP(B5095,'تكويد الاصناف'!$A$5:$B$1100,2,0),"")</f>
        <v/>
      </c>
      <c r="D5095" s="4"/>
      <c r="E5095" s="4"/>
      <c r="F5095" s="24"/>
      <c r="G5095" s="4"/>
      <c r="H5095" s="14" t="str">
        <f>IFERROR(VLOOKUP(B5095,'تكويد الاصناف'!$A$5:$C$1100,3,0),"")</f>
        <v/>
      </c>
    </row>
    <row r="5096" spans="1:8">
      <c r="A5096" s="13"/>
      <c r="B5096" s="4"/>
      <c r="C5096" s="14" t="str">
        <f>IFERROR(VLOOKUP(B5096,'تكويد الاصناف'!$A$5:$B$1100,2,0),"")</f>
        <v/>
      </c>
      <c r="D5096" s="4"/>
      <c r="E5096" s="4"/>
      <c r="F5096" s="24"/>
      <c r="G5096" s="4"/>
      <c r="H5096" s="14" t="str">
        <f>IFERROR(VLOOKUP(B5096,'تكويد الاصناف'!$A$5:$C$1100,3,0),"")</f>
        <v/>
      </c>
    </row>
    <row r="5097" spans="1:8">
      <c r="A5097" s="13"/>
      <c r="B5097" s="4"/>
      <c r="C5097" s="14" t="str">
        <f>IFERROR(VLOOKUP(B5097,'تكويد الاصناف'!$A$5:$B$1100,2,0),"")</f>
        <v/>
      </c>
      <c r="D5097" s="4"/>
      <c r="E5097" s="4"/>
      <c r="F5097" s="24"/>
      <c r="G5097" s="4"/>
      <c r="H5097" s="14" t="str">
        <f>IFERROR(VLOOKUP(B5097,'تكويد الاصناف'!$A$5:$C$1100,3,0),"")</f>
        <v/>
      </c>
    </row>
    <row r="5098" spans="1:8">
      <c r="A5098" s="13"/>
      <c r="B5098" s="4"/>
      <c r="C5098" s="14" t="str">
        <f>IFERROR(VLOOKUP(B5098,'تكويد الاصناف'!$A$5:$B$1100,2,0),"")</f>
        <v/>
      </c>
      <c r="D5098" s="4"/>
      <c r="E5098" s="4"/>
      <c r="F5098" s="24"/>
      <c r="G5098" s="4"/>
      <c r="H5098" s="14" t="str">
        <f>IFERROR(VLOOKUP(B5098,'تكويد الاصناف'!$A$5:$C$1100,3,0),"")</f>
        <v/>
      </c>
    </row>
    <row r="5099" spans="1:8">
      <c r="A5099" s="13"/>
      <c r="B5099" s="4"/>
      <c r="C5099" s="14" t="str">
        <f>IFERROR(VLOOKUP(B5099,'تكويد الاصناف'!$A$5:$B$1100,2,0),"")</f>
        <v/>
      </c>
      <c r="D5099" s="4"/>
      <c r="E5099" s="4"/>
      <c r="F5099" s="24"/>
      <c r="G5099" s="4"/>
      <c r="H5099" s="14" t="str">
        <f>IFERROR(VLOOKUP(B5099,'تكويد الاصناف'!$A$5:$C$1100,3,0),"")</f>
        <v/>
      </c>
    </row>
    <row r="5100" spans="1:8">
      <c r="A5100" s="13"/>
      <c r="B5100" s="4"/>
      <c r="C5100" s="14" t="str">
        <f>IFERROR(VLOOKUP(B5100,'تكويد الاصناف'!$A$5:$B$1100,2,0),"")</f>
        <v/>
      </c>
      <c r="D5100" s="4"/>
      <c r="E5100" s="4"/>
      <c r="F5100" s="24"/>
      <c r="G5100" s="4"/>
      <c r="H5100" s="14" t="str">
        <f>IFERROR(VLOOKUP(B5100,'تكويد الاصناف'!$A$5:$C$1100,3,0),"")</f>
        <v/>
      </c>
    </row>
    <row r="5101" spans="1:8">
      <c r="A5101" s="13"/>
      <c r="B5101" s="4"/>
      <c r="C5101" s="14" t="str">
        <f>IFERROR(VLOOKUP(B5101,'تكويد الاصناف'!$A$5:$B$1100,2,0),"")</f>
        <v/>
      </c>
      <c r="D5101" s="4"/>
      <c r="E5101" s="4"/>
      <c r="F5101" s="24"/>
      <c r="G5101" s="4"/>
      <c r="H5101" s="14" t="str">
        <f>IFERROR(VLOOKUP(B5101,'تكويد الاصناف'!$A$5:$C$1100,3,0),"")</f>
        <v/>
      </c>
    </row>
    <row r="5102" spans="1:8">
      <c r="A5102" s="13"/>
      <c r="B5102" s="4"/>
      <c r="C5102" s="14" t="str">
        <f>IFERROR(VLOOKUP(B5102,'تكويد الاصناف'!$A$5:$B$1100,2,0),"")</f>
        <v/>
      </c>
      <c r="D5102" s="4"/>
      <c r="E5102" s="4"/>
      <c r="F5102" s="24"/>
      <c r="G5102" s="4"/>
      <c r="H5102" s="14" t="str">
        <f>IFERROR(VLOOKUP(B5102,'تكويد الاصناف'!$A$5:$C$1100,3,0),"")</f>
        <v/>
      </c>
    </row>
    <row r="5103" spans="1:8">
      <c r="A5103" s="13"/>
      <c r="B5103" s="4"/>
      <c r="C5103" s="14" t="str">
        <f>IFERROR(VLOOKUP(B5103,'تكويد الاصناف'!$A$5:$B$1100,2,0),"")</f>
        <v/>
      </c>
      <c r="D5103" s="4"/>
      <c r="E5103" s="4"/>
      <c r="F5103" s="24"/>
      <c r="G5103" s="4"/>
      <c r="H5103" s="14" t="str">
        <f>IFERROR(VLOOKUP(B5103,'تكويد الاصناف'!$A$5:$C$1100,3,0),"")</f>
        <v/>
      </c>
    </row>
    <row r="5104" spans="1:8">
      <c r="A5104" s="13"/>
      <c r="B5104" s="4"/>
      <c r="C5104" s="14" t="str">
        <f>IFERROR(VLOOKUP(B5104,'تكويد الاصناف'!$A$5:$B$1100,2,0),"")</f>
        <v/>
      </c>
      <c r="D5104" s="4"/>
      <c r="E5104" s="4"/>
      <c r="F5104" s="24"/>
      <c r="G5104" s="4"/>
      <c r="H5104" s="14" t="str">
        <f>IFERROR(VLOOKUP(B5104,'تكويد الاصناف'!$A$5:$C$1100,3,0),"")</f>
        <v/>
      </c>
    </row>
    <row r="5105" spans="1:8">
      <c r="A5105" s="13"/>
      <c r="B5105" s="4"/>
      <c r="C5105" s="14" t="str">
        <f>IFERROR(VLOOKUP(B5105,'تكويد الاصناف'!$A$5:$B$1100,2,0),"")</f>
        <v/>
      </c>
      <c r="D5105" s="4"/>
      <c r="E5105" s="4"/>
      <c r="F5105" s="24"/>
      <c r="G5105" s="4"/>
      <c r="H5105" s="14" t="str">
        <f>IFERROR(VLOOKUP(B5105,'تكويد الاصناف'!$A$5:$C$1100,3,0),"")</f>
        <v/>
      </c>
    </row>
    <row r="5106" spans="1:8">
      <c r="A5106" s="13"/>
      <c r="B5106" s="4"/>
      <c r="C5106" s="14" t="str">
        <f>IFERROR(VLOOKUP(B5106,'تكويد الاصناف'!$A$5:$B$1100,2,0),"")</f>
        <v/>
      </c>
      <c r="D5106" s="4"/>
      <c r="E5106" s="4"/>
      <c r="F5106" s="24"/>
      <c r="G5106" s="4"/>
      <c r="H5106" s="14" t="str">
        <f>IFERROR(VLOOKUP(B5106,'تكويد الاصناف'!$A$5:$C$1100,3,0),"")</f>
        <v/>
      </c>
    </row>
    <row r="5107" spans="1:8">
      <c r="A5107" s="13"/>
      <c r="B5107" s="4"/>
      <c r="C5107" s="14" t="str">
        <f>IFERROR(VLOOKUP(B5107,'تكويد الاصناف'!$A$5:$B$1100,2,0),"")</f>
        <v/>
      </c>
      <c r="D5107" s="4"/>
      <c r="E5107" s="4"/>
      <c r="F5107" s="24"/>
      <c r="G5107" s="4"/>
      <c r="H5107" s="14" t="str">
        <f>IFERROR(VLOOKUP(B5107,'تكويد الاصناف'!$A$5:$C$1100,3,0),"")</f>
        <v/>
      </c>
    </row>
    <row r="5108" spans="1:8">
      <c r="A5108" s="13"/>
      <c r="B5108" s="4"/>
      <c r="C5108" s="14" t="str">
        <f>IFERROR(VLOOKUP(B5108,'تكويد الاصناف'!$A$5:$B$1100,2,0),"")</f>
        <v/>
      </c>
      <c r="D5108" s="4"/>
      <c r="E5108" s="4"/>
      <c r="F5108" s="24"/>
      <c r="G5108" s="4"/>
      <c r="H5108" s="14" t="str">
        <f>IFERROR(VLOOKUP(B5108,'تكويد الاصناف'!$A$5:$C$1100,3,0),"")</f>
        <v/>
      </c>
    </row>
    <row r="5109" spans="1:8">
      <c r="A5109" s="13"/>
      <c r="B5109" s="4"/>
      <c r="C5109" s="14" t="str">
        <f>IFERROR(VLOOKUP(B5109,'تكويد الاصناف'!$A$5:$B$1100,2,0),"")</f>
        <v/>
      </c>
      <c r="D5109" s="4"/>
      <c r="E5109" s="4"/>
      <c r="F5109" s="24"/>
      <c r="G5109" s="4"/>
      <c r="H5109" s="14" t="str">
        <f>IFERROR(VLOOKUP(B5109,'تكويد الاصناف'!$A$5:$C$1100,3,0),"")</f>
        <v/>
      </c>
    </row>
    <row r="5110" spans="1:8">
      <c r="A5110" s="13"/>
      <c r="B5110" s="4"/>
      <c r="C5110" s="14" t="str">
        <f>IFERROR(VLOOKUP(B5110,'تكويد الاصناف'!$A$5:$B$1100,2,0),"")</f>
        <v/>
      </c>
      <c r="D5110" s="4"/>
      <c r="E5110" s="4"/>
      <c r="F5110" s="24"/>
      <c r="G5110" s="4"/>
      <c r="H5110" s="14" t="str">
        <f>IFERROR(VLOOKUP(B5110,'تكويد الاصناف'!$A$5:$C$1100,3,0),"")</f>
        <v/>
      </c>
    </row>
    <row r="5111" spans="1:8">
      <c r="A5111" s="13"/>
      <c r="B5111" s="4"/>
      <c r="C5111" s="14" t="str">
        <f>IFERROR(VLOOKUP(B5111,'تكويد الاصناف'!$A$5:$B$1100,2,0),"")</f>
        <v/>
      </c>
      <c r="D5111" s="4"/>
      <c r="E5111" s="4"/>
      <c r="F5111" s="24"/>
      <c r="G5111" s="4"/>
      <c r="H5111" s="14" t="str">
        <f>IFERROR(VLOOKUP(B5111,'تكويد الاصناف'!$A$5:$C$1100,3,0),"")</f>
        <v/>
      </c>
    </row>
    <row r="5112" spans="1:8">
      <c r="A5112" s="13"/>
      <c r="B5112" s="4"/>
      <c r="C5112" s="14" t="str">
        <f>IFERROR(VLOOKUP(B5112,'تكويد الاصناف'!$A$5:$B$1100,2,0),"")</f>
        <v/>
      </c>
      <c r="D5112" s="4"/>
      <c r="E5112" s="4"/>
      <c r="F5112" s="24"/>
      <c r="G5112" s="4"/>
      <c r="H5112" s="14" t="str">
        <f>IFERROR(VLOOKUP(B5112,'تكويد الاصناف'!$A$5:$C$1100,3,0),"")</f>
        <v/>
      </c>
    </row>
    <row r="5113" spans="1:8">
      <c r="A5113" s="13"/>
      <c r="B5113" s="4"/>
      <c r="C5113" s="14" t="str">
        <f>IFERROR(VLOOKUP(B5113,'تكويد الاصناف'!$A$5:$B$1100,2,0),"")</f>
        <v/>
      </c>
      <c r="D5113" s="4"/>
      <c r="E5113" s="4"/>
      <c r="F5113" s="24"/>
      <c r="G5113" s="4"/>
      <c r="H5113" s="14" t="str">
        <f>IFERROR(VLOOKUP(B5113,'تكويد الاصناف'!$A$5:$C$1100,3,0),"")</f>
        <v/>
      </c>
    </row>
    <row r="5114" spans="1:8">
      <c r="A5114" s="13"/>
      <c r="B5114" s="4"/>
      <c r="C5114" s="14" t="str">
        <f>IFERROR(VLOOKUP(B5114,'تكويد الاصناف'!$A$5:$B$1100,2,0),"")</f>
        <v/>
      </c>
      <c r="D5114" s="4"/>
      <c r="E5114" s="4"/>
      <c r="F5114" s="24"/>
      <c r="G5114" s="4"/>
      <c r="H5114" s="14" t="str">
        <f>IFERROR(VLOOKUP(B5114,'تكويد الاصناف'!$A$5:$C$1100,3,0),"")</f>
        <v/>
      </c>
    </row>
    <row r="5115" spans="1:8">
      <c r="A5115" s="13"/>
      <c r="B5115" s="4"/>
      <c r="C5115" s="14" t="str">
        <f>IFERROR(VLOOKUP(B5115,'تكويد الاصناف'!$A$5:$B$1100,2,0),"")</f>
        <v/>
      </c>
      <c r="D5115" s="4"/>
      <c r="E5115" s="4"/>
      <c r="F5115" s="24"/>
      <c r="G5115" s="4"/>
      <c r="H5115" s="14" t="str">
        <f>IFERROR(VLOOKUP(B5115,'تكويد الاصناف'!$A$5:$C$1100,3,0),"")</f>
        <v/>
      </c>
    </row>
    <row r="5116" spans="1:8">
      <c r="A5116" s="13"/>
      <c r="B5116" s="4"/>
      <c r="C5116" s="14" t="str">
        <f>IFERROR(VLOOKUP(B5116,'تكويد الاصناف'!$A$5:$B$1100,2,0),"")</f>
        <v/>
      </c>
      <c r="D5116" s="4"/>
      <c r="E5116" s="4"/>
      <c r="F5116" s="24"/>
      <c r="G5116" s="4"/>
      <c r="H5116" s="14" t="str">
        <f>IFERROR(VLOOKUP(B5116,'تكويد الاصناف'!$A$5:$C$1100,3,0),"")</f>
        <v/>
      </c>
    </row>
    <row r="5117" spans="1:8">
      <c r="A5117" s="13"/>
      <c r="B5117" s="4"/>
      <c r="C5117" s="14" t="str">
        <f>IFERROR(VLOOKUP(B5117,'تكويد الاصناف'!$A$5:$B$1100,2,0),"")</f>
        <v/>
      </c>
      <c r="D5117" s="4"/>
      <c r="E5117" s="4"/>
      <c r="F5117" s="24"/>
      <c r="G5117" s="4"/>
      <c r="H5117" s="14" t="str">
        <f>IFERROR(VLOOKUP(B5117,'تكويد الاصناف'!$A$5:$C$1100,3,0),"")</f>
        <v/>
      </c>
    </row>
    <row r="5118" spans="1:8">
      <c r="A5118" s="13"/>
      <c r="B5118" s="4"/>
      <c r="C5118" s="14" t="str">
        <f>IFERROR(VLOOKUP(B5118,'تكويد الاصناف'!$A$5:$B$1100,2,0),"")</f>
        <v/>
      </c>
      <c r="D5118" s="4"/>
      <c r="E5118" s="4"/>
      <c r="F5118" s="24"/>
      <c r="G5118" s="4"/>
      <c r="H5118" s="14" t="str">
        <f>IFERROR(VLOOKUP(B5118,'تكويد الاصناف'!$A$5:$C$1100,3,0),"")</f>
        <v/>
      </c>
    </row>
    <row r="5119" spans="1:8">
      <c r="A5119" s="13"/>
      <c r="B5119" s="4"/>
      <c r="C5119" s="14" t="str">
        <f>IFERROR(VLOOKUP(B5119,'تكويد الاصناف'!$A$5:$B$1100,2,0),"")</f>
        <v/>
      </c>
      <c r="D5119" s="4"/>
      <c r="E5119" s="4"/>
      <c r="F5119" s="24"/>
      <c r="G5119" s="4"/>
      <c r="H5119" s="14" t="str">
        <f>IFERROR(VLOOKUP(B5119,'تكويد الاصناف'!$A$5:$C$1100,3,0),"")</f>
        <v/>
      </c>
    </row>
    <row r="5120" spans="1:8">
      <c r="A5120" s="13"/>
      <c r="B5120" s="4"/>
      <c r="C5120" s="14" t="str">
        <f>IFERROR(VLOOKUP(B5120,'تكويد الاصناف'!$A$5:$B$1100,2,0),"")</f>
        <v/>
      </c>
      <c r="D5120" s="4"/>
      <c r="E5120" s="4"/>
      <c r="F5120" s="24"/>
      <c r="G5120" s="4"/>
      <c r="H5120" s="14" t="str">
        <f>IFERROR(VLOOKUP(B5120,'تكويد الاصناف'!$A$5:$C$1100,3,0),"")</f>
        <v/>
      </c>
    </row>
    <row r="5121" spans="1:8">
      <c r="A5121" s="13"/>
      <c r="B5121" s="4"/>
      <c r="C5121" s="14" t="str">
        <f>IFERROR(VLOOKUP(B5121,'تكويد الاصناف'!$A$5:$B$1100,2,0),"")</f>
        <v/>
      </c>
      <c r="D5121" s="4"/>
      <c r="E5121" s="4"/>
      <c r="F5121" s="24"/>
      <c r="G5121" s="4"/>
      <c r="H5121" s="14" t="str">
        <f>IFERROR(VLOOKUP(B5121,'تكويد الاصناف'!$A$5:$C$1100,3,0),"")</f>
        <v/>
      </c>
    </row>
    <row r="5122" spans="1:8">
      <c r="A5122" s="13"/>
      <c r="B5122" s="4"/>
      <c r="C5122" s="14" t="str">
        <f>IFERROR(VLOOKUP(B5122,'تكويد الاصناف'!$A$5:$B$1100,2,0),"")</f>
        <v/>
      </c>
      <c r="D5122" s="4"/>
      <c r="E5122" s="4"/>
      <c r="F5122" s="24"/>
      <c r="G5122" s="4"/>
      <c r="H5122" s="14" t="str">
        <f>IFERROR(VLOOKUP(B5122,'تكويد الاصناف'!$A$5:$C$1100,3,0),"")</f>
        <v/>
      </c>
    </row>
    <row r="5123" spans="1:8">
      <c r="A5123" s="13"/>
      <c r="B5123" s="4"/>
      <c r="C5123" s="14" t="str">
        <f>IFERROR(VLOOKUP(B5123,'تكويد الاصناف'!$A$5:$B$1100,2,0),"")</f>
        <v/>
      </c>
      <c r="D5123" s="4"/>
      <c r="E5123" s="4"/>
      <c r="F5123" s="24"/>
      <c r="G5123" s="4"/>
      <c r="H5123" s="14" t="str">
        <f>IFERROR(VLOOKUP(B5123,'تكويد الاصناف'!$A$5:$C$1100,3,0),"")</f>
        <v/>
      </c>
    </row>
    <row r="5124" spans="1:8">
      <c r="A5124" s="13"/>
      <c r="B5124" s="4"/>
      <c r="C5124" s="14" t="str">
        <f>IFERROR(VLOOKUP(B5124,'تكويد الاصناف'!$A$5:$B$1100,2,0),"")</f>
        <v/>
      </c>
      <c r="D5124" s="4"/>
      <c r="E5124" s="4"/>
      <c r="F5124" s="24"/>
      <c r="G5124" s="4"/>
      <c r="H5124" s="14" t="str">
        <f>IFERROR(VLOOKUP(B5124,'تكويد الاصناف'!$A$5:$C$1100,3,0),"")</f>
        <v/>
      </c>
    </row>
    <row r="5125" spans="1:8">
      <c r="A5125" s="13"/>
      <c r="B5125" s="4"/>
      <c r="C5125" s="14" t="str">
        <f>IFERROR(VLOOKUP(B5125,'تكويد الاصناف'!$A$5:$B$1100,2,0),"")</f>
        <v/>
      </c>
      <c r="D5125" s="4"/>
      <c r="E5125" s="4"/>
      <c r="F5125" s="24"/>
      <c r="G5125" s="4"/>
      <c r="H5125" s="14" t="str">
        <f>IFERROR(VLOOKUP(B5125,'تكويد الاصناف'!$A$5:$C$1100,3,0),"")</f>
        <v/>
      </c>
    </row>
    <row r="5126" spans="1:8">
      <c r="A5126" s="13"/>
      <c r="B5126" s="4"/>
      <c r="C5126" s="14" t="str">
        <f>IFERROR(VLOOKUP(B5126,'تكويد الاصناف'!$A$5:$B$1100,2,0),"")</f>
        <v/>
      </c>
      <c r="D5126" s="4"/>
      <c r="E5126" s="4"/>
      <c r="F5126" s="24"/>
      <c r="G5126" s="4"/>
      <c r="H5126" s="14" t="str">
        <f>IFERROR(VLOOKUP(B5126,'تكويد الاصناف'!$A$5:$C$1100,3,0),"")</f>
        <v/>
      </c>
    </row>
    <row r="5127" spans="1:8">
      <c r="A5127" s="13"/>
      <c r="B5127" s="4"/>
      <c r="C5127" s="14" t="str">
        <f>IFERROR(VLOOKUP(B5127,'تكويد الاصناف'!$A$5:$B$1100,2,0),"")</f>
        <v/>
      </c>
      <c r="D5127" s="4"/>
      <c r="E5127" s="4"/>
      <c r="F5127" s="24"/>
      <c r="G5127" s="4"/>
      <c r="H5127" s="14" t="str">
        <f>IFERROR(VLOOKUP(B5127,'تكويد الاصناف'!$A$5:$C$1100,3,0),"")</f>
        <v/>
      </c>
    </row>
    <row r="5128" spans="1:8">
      <c r="A5128" s="13"/>
      <c r="B5128" s="4"/>
      <c r="C5128" s="14" t="str">
        <f>IFERROR(VLOOKUP(B5128,'تكويد الاصناف'!$A$5:$B$1100,2,0),"")</f>
        <v/>
      </c>
      <c r="D5128" s="4"/>
      <c r="E5128" s="4"/>
      <c r="F5128" s="24"/>
      <c r="G5128" s="4"/>
      <c r="H5128" s="14" t="str">
        <f>IFERROR(VLOOKUP(B5128,'تكويد الاصناف'!$A$5:$C$1100,3,0),"")</f>
        <v/>
      </c>
    </row>
    <row r="5129" spans="1:8">
      <c r="A5129" s="13"/>
      <c r="B5129" s="4"/>
      <c r="C5129" s="14" t="str">
        <f>IFERROR(VLOOKUP(B5129,'تكويد الاصناف'!$A$5:$B$1100,2,0),"")</f>
        <v/>
      </c>
      <c r="D5129" s="4"/>
      <c r="E5129" s="4"/>
      <c r="F5129" s="24"/>
      <c r="G5129" s="4"/>
      <c r="H5129" s="14" t="str">
        <f>IFERROR(VLOOKUP(B5129,'تكويد الاصناف'!$A$5:$C$1100,3,0),"")</f>
        <v/>
      </c>
    </row>
    <row r="5130" spans="1:8">
      <c r="A5130" s="13"/>
      <c r="B5130" s="4"/>
      <c r="C5130" s="14" t="str">
        <f>IFERROR(VLOOKUP(B5130,'تكويد الاصناف'!$A$5:$B$1100,2,0),"")</f>
        <v/>
      </c>
      <c r="D5130" s="4"/>
      <c r="E5130" s="4"/>
      <c r="F5130" s="24"/>
      <c r="G5130" s="4"/>
      <c r="H5130" s="14" t="str">
        <f>IFERROR(VLOOKUP(B5130,'تكويد الاصناف'!$A$5:$C$1100,3,0),"")</f>
        <v/>
      </c>
    </row>
    <row r="5131" spans="1:8">
      <c r="A5131" s="13"/>
      <c r="B5131" s="4"/>
      <c r="C5131" s="14" t="str">
        <f>IFERROR(VLOOKUP(B5131,'تكويد الاصناف'!$A$5:$B$1100,2,0),"")</f>
        <v/>
      </c>
      <c r="D5131" s="4"/>
      <c r="E5131" s="4"/>
      <c r="F5131" s="24"/>
      <c r="G5131" s="4"/>
      <c r="H5131" s="14" t="str">
        <f>IFERROR(VLOOKUP(B5131,'تكويد الاصناف'!$A$5:$C$1100,3,0),"")</f>
        <v/>
      </c>
    </row>
    <row r="5132" spans="1:8">
      <c r="A5132" s="13"/>
      <c r="B5132" s="4"/>
      <c r="C5132" s="14" t="str">
        <f>IFERROR(VLOOKUP(B5132,'تكويد الاصناف'!$A$5:$B$1100,2,0),"")</f>
        <v/>
      </c>
      <c r="D5132" s="4"/>
      <c r="E5132" s="4"/>
      <c r="F5132" s="24"/>
      <c r="G5132" s="4"/>
      <c r="H5132" s="14" t="str">
        <f>IFERROR(VLOOKUP(B5132,'تكويد الاصناف'!$A$5:$C$1100,3,0),"")</f>
        <v/>
      </c>
    </row>
    <row r="5133" spans="1:8">
      <c r="A5133" s="13"/>
      <c r="B5133" s="4"/>
      <c r="C5133" s="14" t="str">
        <f>IFERROR(VLOOKUP(B5133,'تكويد الاصناف'!$A$5:$B$1100,2,0),"")</f>
        <v/>
      </c>
      <c r="D5133" s="4"/>
      <c r="E5133" s="4"/>
      <c r="F5133" s="24"/>
      <c r="G5133" s="4"/>
      <c r="H5133" s="14" t="str">
        <f>IFERROR(VLOOKUP(B5133,'تكويد الاصناف'!$A$5:$C$1100,3,0),"")</f>
        <v/>
      </c>
    </row>
    <row r="5134" spans="1:8">
      <c r="A5134" s="13"/>
      <c r="B5134" s="4"/>
      <c r="C5134" s="14" t="str">
        <f>IFERROR(VLOOKUP(B5134,'تكويد الاصناف'!$A$5:$B$1100,2,0),"")</f>
        <v/>
      </c>
      <c r="D5134" s="4"/>
      <c r="E5134" s="4"/>
      <c r="F5134" s="24"/>
      <c r="G5134" s="4"/>
      <c r="H5134" s="14" t="str">
        <f>IFERROR(VLOOKUP(B5134,'تكويد الاصناف'!$A$5:$C$1100,3,0),"")</f>
        <v/>
      </c>
    </row>
    <row r="5135" spans="1:8">
      <c r="A5135" s="13"/>
      <c r="B5135" s="4"/>
      <c r="C5135" s="14" t="str">
        <f>IFERROR(VLOOKUP(B5135,'تكويد الاصناف'!$A$5:$B$1100,2,0),"")</f>
        <v/>
      </c>
      <c r="D5135" s="4"/>
      <c r="E5135" s="4"/>
      <c r="F5135" s="24"/>
      <c r="G5135" s="4"/>
      <c r="H5135" s="14" t="str">
        <f>IFERROR(VLOOKUP(B5135,'تكويد الاصناف'!$A$5:$C$1100,3,0),"")</f>
        <v/>
      </c>
    </row>
    <row r="5136" spans="1:8">
      <c r="A5136" s="13"/>
      <c r="B5136" s="4"/>
      <c r="C5136" s="14" t="str">
        <f>IFERROR(VLOOKUP(B5136,'تكويد الاصناف'!$A$5:$B$1100,2,0),"")</f>
        <v/>
      </c>
      <c r="D5136" s="4"/>
      <c r="E5136" s="4"/>
      <c r="F5136" s="24"/>
      <c r="G5136" s="4"/>
      <c r="H5136" s="14" t="str">
        <f>IFERROR(VLOOKUP(B5136,'تكويد الاصناف'!$A$5:$C$1100,3,0),"")</f>
        <v/>
      </c>
    </row>
    <row r="5137" spans="1:8">
      <c r="A5137" s="13"/>
      <c r="B5137" s="4"/>
      <c r="C5137" s="14" t="str">
        <f>IFERROR(VLOOKUP(B5137,'تكويد الاصناف'!$A$5:$B$1100,2,0),"")</f>
        <v/>
      </c>
      <c r="D5137" s="4"/>
      <c r="E5137" s="4"/>
      <c r="F5137" s="24"/>
      <c r="G5137" s="4"/>
      <c r="H5137" s="14" t="str">
        <f>IFERROR(VLOOKUP(B5137,'تكويد الاصناف'!$A$5:$C$1100,3,0),"")</f>
        <v/>
      </c>
    </row>
    <row r="5138" spans="1:8">
      <c r="A5138" s="13"/>
      <c r="B5138" s="4"/>
      <c r="C5138" s="14" t="str">
        <f>IFERROR(VLOOKUP(B5138,'تكويد الاصناف'!$A$5:$B$1100,2,0),"")</f>
        <v/>
      </c>
      <c r="D5138" s="4"/>
      <c r="E5138" s="4"/>
      <c r="F5138" s="24"/>
      <c r="G5138" s="4"/>
      <c r="H5138" s="14" t="str">
        <f>IFERROR(VLOOKUP(B5138,'تكويد الاصناف'!$A$5:$C$1100,3,0),"")</f>
        <v/>
      </c>
    </row>
    <row r="5139" spans="1:8">
      <c r="A5139" s="13"/>
      <c r="B5139" s="4"/>
      <c r="C5139" s="14" t="str">
        <f>IFERROR(VLOOKUP(B5139,'تكويد الاصناف'!$A$5:$B$1100,2,0),"")</f>
        <v/>
      </c>
      <c r="D5139" s="4"/>
      <c r="E5139" s="4"/>
      <c r="F5139" s="24"/>
      <c r="G5139" s="4"/>
      <c r="H5139" s="14" t="str">
        <f>IFERROR(VLOOKUP(B5139,'تكويد الاصناف'!$A$5:$C$1100,3,0),"")</f>
        <v/>
      </c>
    </row>
    <row r="5140" spans="1:8">
      <c r="A5140" s="13"/>
      <c r="B5140" s="4"/>
      <c r="C5140" s="14" t="str">
        <f>IFERROR(VLOOKUP(B5140,'تكويد الاصناف'!$A$5:$B$1100,2,0),"")</f>
        <v/>
      </c>
      <c r="D5140" s="4"/>
      <c r="E5140" s="4"/>
      <c r="F5140" s="24"/>
      <c r="G5140" s="4"/>
      <c r="H5140" s="14" t="str">
        <f>IFERROR(VLOOKUP(B5140,'تكويد الاصناف'!$A$5:$C$1100,3,0),"")</f>
        <v/>
      </c>
    </row>
    <row r="5141" spans="1:8">
      <c r="A5141" s="13"/>
      <c r="B5141" s="4"/>
      <c r="C5141" s="14" t="str">
        <f>IFERROR(VLOOKUP(B5141,'تكويد الاصناف'!$A$5:$B$1100,2,0),"")</f>
        <v/>
      </c>
      <c r="D5141" s="4"/>
      <c r="E5141" s="4"/>
      <c r="F5141" s="24"/>
      <c r="G5141" s="4"/>
      <c r="H5141" s="14" t="str">
        <f>IFERROR(VLOOKUP(B5141,'تكويد الاصناف'!$A$5:$C$1100,3,0),"")</f>
        <v/>
      </c>
    </row>
    <row r="5142" spans="1:8">
      <c r="A5142" s="13"/>
      <c r="B5142" s="4"/>
      <c r="C5142" s="14" t="str">
        <f>IFERROR(VLOOKUP(B5142,'تكويد الاصناف'!$A$5:$B$1100,2,0),"")</f>
        <v/>
      </c>
      <c r="D5142" s="4"/>
      <c r="E5142" s="4"/>
      <c r="F5142" s="24"/>
      <c r="G5142" s="4"/>
      <c r="H5142" s="14" t="str">
        <f>IFERROR(VLOOKUP(B5142,'تكويد الاصناف'!$A$5:$C$1100,3,0),"")</f>
        <v/>
      </c>
    </row>
    <row r="5143" spans="1:8">
      <c r="A5143" s="13"/>
      <c r="B5143" s="4"/>
      <c r="C5143" s="14" t="str">
        <f>IFERROR(VLOOKUP(B5143,'تكويد الاصناف'!$A$5:$B$1100,2,0),"")</f>
        <v/>
      </c>
      <c r="D5143" s="4"/>
      <c r="E5143" s="4"/>
      <c r="F5143" s="24"/>
      <c r="G5143" s="4"/>
      <c r="H5143" s="14" t="str">
        <f>IFERROR(VLOOKUP(B5143,'تكويد الاصناف'!$A$5:$C$1100,3,0),"")</f>
        <v/>
      </c>
    </row>
    <row r="5144" spans="1:8">
      <c r="A5144" s="13"/>
      <c r="B5144" s="4"/>
      <c r="C5144" s="14" t="str">
        <f>IFERROR(VLOOKUP(B5144,'تكويد الاصناف'!$A$5:$B$1100,2,0),"")</f>
        <v/>
      </c>
      <c r="D5144" s="4"/>
      <c r="E5144" s="4"/>
      <c r="F5144" s="24"/>
      <c r="G5144" s="4"/>
      <c r="H5144" s="14" t="str">
        <f>IFERROR(VLOOKUP(B5144,'تكويد الاصناف'!$A$5:$C$1100,3,0),"")</f>
        <v/>
      </c>
    </row>
    <row r="5145" spans="1:8">
      <c r="A5145" s="13"/>
      <c r="B5145" s="4"/>
      <c r="C5145" s="14" t="str">
        <f>IFERROR(VLOOKUP(B5145,'تكويد الاصناف'!$A$5:$B$1100,2,0),"")</f>
        <v/>
      </c>
      <c r="D5145" s="4"/>
      <c r="E5145" s="4"/>
      <c r="F5145" s="24"/>
      <c r="G5145" s="4"/>
      <c r="H5145" s="14" t="str">
        <f>IFERROR(VLOOKUP(B5145,'تكويد الاصناف'!$A$5:$C$1100,3,0),"")</f>
        <v/>
      </c>
    </row>
    <row r="5146" spans="1:8">
      <c r="A5146" s="13"/>
      <c r="B5146" s="4"/>
      <c r="C5146" s="14" t="str">
        <f>IFERROR(VLOOKUP(B5146,'تكويد الاصناف'!$A$5:$B$1100,2,0),"")</f>
        <v/>
      </c>
      <c r="D5146" s="4"/>
      <c r="E5146" s="4"/>
      <c r="F5146" s="24"/>
      <c r="G5146" s="4"/>
      <c r="H5146" s="14" t="str">
        <f>IFERROR(VLOOKUP(B5146,'تكويد الاصناف'!$A$5:$C$1100,3,0),"")</f>
        <v/>
      </c>
    </row>
    <row r="5147" spans="1:8">
      <c r="A5147" s="13"/>
      <c r="B5147" s="4"/>
      <c r="C5147" s="14" t="str">
        <f>IFERROR(VLOOKUP(B5147,'تكويد الاصناف'!$A$5:$B$1100,2,0),"")</f>
        <v/>
      </c>
      <c r="D5147" s="4"/>
      <c r="E5147" s="4"/>
      <c r="F5147" s="24"/>
      <c r="G5147" s="4"/>
      <c r="H5147" s="14" t="str">
        <f>IFERROR(VLOOKUP(B5147,'تكويد الاصناف'!$A$5:$C$1100,3,0),"")</f>
        <v/>
      </c>
    </row>
    <row r="5148" spans="1:8">
      <c r="A5148" s="13"/>
      <c r="B5148" s="4"/>
      <c r="C5148" s="14" t="str">
        <f>IFERROR(VLOOKUP(B5148,'تكويد الاصناف'!$A$5:$B$1100,2,0),"")</f>
        <v/>
      </c>
      <c r="D5148" s="4"/>
      <c r="E5148" s="4"/>
      <c r="F5148" s="24"/>
      <c r="G5148" s="4"/>
      <c r="H5148" s="14" t="str">
        <f>IFERROR(VLOOKUP(B5148,'تكويد الاصناف'!$A$5:$C$1100,3,0),"")</f>
        <v/>
      </c>
    </row>
    <row r="5149" spans="1:8">
      <c r="A5149" s="13"/>
      <c r="B5149" s="4"/>
      <c r="C5149" s="14" t="str">
        <f>IFERROR(VLOOKUP(B5149,'تكويد الاصناف'!$A$5:$B$1100,2,0),"")</f>
        <v/>
      </c>
      <c r="D5149" s="4"/>
      <c r="E5149" s="4"/>
      <c r="F5149" s="24"/>
      <c r="G5149" s="4"/>
      <c r="H5149" s="14" t="str">
        <f>IFERROR(VLOOKUP(B5149,'تكويد الاصناف'!$A$5:$C$1100,3,0),"")</f>
        <v/>
      </c>
    </row>
    <row r="5150" spans="1:8">
      <c r="A5150" s="13"/>
      <c r="B5150" s="4"/>
      <c r="C5150" s="14" t="str">
        <f>IFERROR(VLOOKUP(B5150,'تكويد الاصناف'!$A$5:$B$1100,2,0),"")</f>
        <v/>
      </c>
      <c r="D5150" s="4"/>
      <c r="E5150" s="4"/>
      <c r="F5150" s="24"/>
      <c r="G5150" s="4"/>
      <c r="H5150" s="14" t="str">
        <f>IFERROR(VLOOKUP(B5150,'تكويد الاصناف'!$A$5:$C$1100,3,0),"")</f>
        <v/>
      </c>
    </row>
    <row r="5151" spans="1:8">
      <c r="A5151" s="13"/>
      <c r="B5151" s="4"/>
      <c r="C5151" s="14" t="str">
        <f>IFERROR(VLOOKUP(B5151,'تكويد الاصناف'!$A$5:$B$1100,2,0),"")</f>
        <v/>
      </c>
      <c r="D5151" s="4"/>
      <c r="E5151" s="4"/>
      <c r="F5151" s="24"/>
      <c r="G5151" s="4"/>
      <c r="H5151" s="14" t="str">
        <f>IFERROR(VLOOKUP(B5151,'تكويد الاصناف'!$A$5:$C$1100,3,0),"")</f>
        <v/>
      </c>
    </row>
    <row r="5152" spans="1:8">
      <c r="A5152" s="13"/>
      <c r="B5152" s="4"/>
      <c r="C5152" s="14" t="str">
        <f>IFERROR(VLOOKUP(B5152,'تكويد الاصناف'!$A$5:$B$1100,2,0),"")</f>
        <v/>
      </c>
      <c r="D5152" s="4"/>
      <c r="E5152" s="4"/>
      <c r="F5152" s="24"/>
      <c r="G5152" s="4"/>
      <c r="H5152" s="14" t="str">
        <f>IFERROR(VLOOKUP(B5152,'تكويد الاصناف'!$A$5:$C$1100,3,0),"")</f>
        <v/>
      </c>
    </row>
    <row r="5153" spans="1:8">
      <c r="A5153" s="13"/>
      <c r="B5153" s="4"/>
      <c r="C5153" s="14" t="str">
        <f>IFERROR(VLOOKUP(B5153,'تكويد الاصناف'!$A$5:$B$1100,2,0),"")</f>
        <v/>
      </c>
      <c r="D5153" s="4"/>
      <c r="E5153" s="4"/>
      <c r="F5153" s="24"/>
      <c r="G5153" s="4"/>
      <c r="H5153" s="14" t="str">
        <f>IFERROR(VLOOKUP(B5153,'تكويد الاصناف'!$A$5:$C$1100,3,0),"")</f>
        <v/>
      </c>
    </row>
    <row r="5154" spans="1:8">
      <c r="A5154" s="13"/>
      <c r="B5154" s="4"/>
      <c r="C5154" s="14" t="str">
        <f>IFERROR(VLOOKUP(B5154,'تكويد الاصناف'!$A$5:$B$1100,2,0),"")</f>
        <v/>
      </c>
      <c r="D5154" s="4"/>
      <c r="E5154" s="4"/>
      <c r="F5154" s="24"/>
      <c r="G5154" s="4"/>
      <c r="H5154" s="14" t="str">
        <f>IFERROR(VLOOKUP(B5154,'تكويد الاصناف'!$A$5:$C$1100,3,0),"")</f>
        <v/>
      </c>
    </row>
    <row r="5155" spans="1:8">
      <c r="A5155" s="13"/>
      <c r="B5155" s="4"/>
      <c r="C5155" s="14" t="str">
        <f>IFERROR(VLOOKUP(B5155,'تكويد الاصناف'!$A$5:$B$1100,2,0),"")</f>
        <v/>
      </c>
      <c r="D5155" s="4"/>
      <c r="E5155" s="4"/>
      <c r="F5155" s="24"/>
      <c r="G5155" s="4"/>
      <c r="H5155" s="14" t="str">
        <f>IFERROR(VLOOKUP(B5155,'تكويد الاصناف'!$A$5:$C$1100,3,0),"")</f>
        <v/>
      </c>
    </row>
    <row r="5156" spans="1:8">
      <c r="A5156" s="13"/>
      <c r="B5156" s="4"/>
      <c r="C5156" s="14" t="str">
        <f>IFERROR(VLOOKUP(B5156,'تكويد الاصناف'!$A$5:$B$1100,2,0),"")</f>
        <v/>
      </c>
      <c r="D5156" s="4"/>
      <c r="E5156" s="4"/>
      <c r="F5156" s="24"/>
      <c r="G5156" s="4"/>
      <c r="H5156" s="14" t="str">
        <f>IFERROR(VLOOKUP(B5156,'تكويد الاصناف'!$A$5:$C$1100,3,0),"")</f>
        <v/>
      </c>
    </row>
    <row r="5157" spans="1:8">
      <c r="A5157" s="13"/>
      <c r="B5157" s="4"/>
      <c r="C5157" s="14" t="str">
        <f>IFERROR(VLOOKUP(B5157,'تكويد الاصناف'!$A$5:$B$1100,2,0),"")</f>
        <v/>
      </c>
      <c r="D5157" s="4"/>
      <c r="E5157" s="4"/>
      <c r="F5157" s="24"/>
      <c r="G5157" s="4"/>
      <c r="H5157" s="14" t="str">
        <f>IFERROR(VLOOKUP(B5157,'تكويد الاصناف'!$A$5:$C$1100,3,0),"")</f>
        <v/>
      </c>
    </row>
    <row r="5158" spans="1:8">
      <c r="A5158" s="13"/>
      <c r="B5158" s="4"/>
      <c r="C5158" s="14" t="str">
        <f>IFERROR(VLOOKUP(B5158,'تكويد الاصناف'!$A$5:$B$1100,2,0),"")</f>
        <v/>
      </c>
      <c r="D5158" s="4"/>
      <c r="E5158" s="4"/>
      <c r="F5158" s="24"/>
      <c r="G5158" s="4"/>
      <c r="H5158" s="14" t="str">
        <f>IFERROR(VLOOKUP(B5158,'تكويد الاصناف'!$A$5:$C$1100,3,0),"")</f>
        <v/>
      </c>
    </row>
    <row r="5159" spans="1:8">
      <c r="A5159" s="13"/>
      <c r="B5159" s="4"/>
      <c r="C5159" s="14" t="str">
        <f>IFERROR(VLOOKUP(B5159,'تكويد الاصناف'!$A$5:$B$1100,2,0),"")</f>
        <v/>
      </c>
      <c r="D5159" s="4"/>
      <c r="E5159" s="4"/>
      <c r="F5159" s="24"/>
      <c r="G5159" s="4"/>
      <c r="H5159" s="14" t="str">
        <f>IFERROR(VLOOKUP(B5159,'تكويد الاصناف'!$A$5:$C$1100,3,0),"")</f>
        <v/>
      </c>
    </row>
    <row r="5160" spans="1:8">
      <c r="A5160" s="13"/>
      <c r="B5160" s="4"/>
      <c r="C5160" s="14" t="str">
        <f>IFERROR(VLOOKUP(B5160,'تكويد الاصناف'!$A$5:$B$1100,2,0),"")</f>
        <v/>
      </c>
      <c r="D5160" s="4"/>
      <c r="E5160" s="4"/>
      <c r="F5160" s="24"/>
      <c r="G5160" s="4"/>
      <c r="H5160" s="14" t="str">
        <f>IFERROR(VLOOKUP(B5160,'تكويد الاصناف'!$A$5:$C$1100,3,0),"")</f>
        <v/>
      </c>
    </row>
    <row r="5161" spans="1:8">
      <c r="A5161" s="13"/>
      <c r="B5161" s="4"/>
      <c r="C5161" s="14" t="str">
        <f>IFERROR(VLOOKUP(B5161,'تكويد الاصناف'!$A$5:$B$1100,2,0),"")</f>
        <v/>
      </c>
      <c r="D5161" s="4"/>
      <c r="E5161" s="4"/>
      <c r="F5161" s="24"/>
      <c r="G5161" s="4"/>
      <c r="H5161" s="14" t="str">
        <f>IFERROR(VLOOKUP(B5161,'تكويد الاصناف'!$A$5:$C$1100,3,0),"")</f>
        <v/>
      </c>
    </row>
    <row r="5162" spans="1:8">
      <c r="A5162" s="13"/>
      <c r="B5162" s="4"/>
      <c r="C5162" s="14" t="str">
        <f>IFERROR(VLOOKUP(B5162,'تكويد الاصناف'!$A$5:$B$1100,2,0),"")</f>
        <v/>
      </c>
      <c r="D5162" s="4"/>
      <c r="E5162" s="4"/>
      <c r="F5162" s="24"/>
      <c r="G5162" s="4"/>
      <c r="H5162" s="14" t="str">
        <f>IFERROR(VLOOKUP(B5162,'تكويد الاصناف'!$A$5:$C$1100,3,0),"")</f>
        <v/>
      </c>
    </row>
    <row r="5163" spans="1:8">
      <c r="A5163" s="13"/>
      <c r="B5163" s="4"/>
      <c r="C5163" s="14" t="str">
        <f>IFERROR(VLOOKUP(B5163,'تكويد الاصناف'!$A$5:$B$1100,2,0),"")</f>
        <v/>
      </c>
      <c r="D5163" s="4"/>
      <c r="E5163" s="4"/>
      <c r="F5163" s="24"/>
      <c r="G5163" s="4"/>
      <c r="H5163" s="14" t="str">
        <f>IFERROR(VLOOKUP(B5163,'تكويد الاصناف'!$A$5:$C$1100,3,0),"")</f>
        <v/>
      </c>
    </row>
    <row r="5164" spans="1:8">
      <c r="A5164" s="13"/>
      <c r="B5164" s="4"/>
      <c r="C5164" s="14" t="str">
        <f>IFERROR(VLOOKUP(B5164,'تكويد الاصناف'!$A$5:$B$1100,2,0),"")</f>
        <v/>
      </c>
      <c r="D5164" s="4"/>
      <c r="E5164" s="4"/>
      <c r="F5164" s="24"/>
      <c r="G5164" s="4"/>
      <c r="H5164" s="14" t="str">
        <f>IFERROR(VLOOKUP(B5164,'تكويد الاصناف'!$A$5:$C$1100,3,0),"")</f>
        <v/>
      </c>
    </row>
    <row r="5165" spans="1:8">
      <c r="A5165" s="13"/>
      <c r="B5165" s="4"/>
      <c r="C5165" s="14" t="str">
        <f>IFERROR(VLOOKUP(B5165,'تكويد الاصناف'!$A$5:$B$1100,2,0),"")</f>
        <v/>
      </c>
      <c r="D5165" s="4"/>
      <c r="E5165" s="4"/>
      <c r="F5165" s="24"/>
      <c r="G5165" s="4"/>
      <c r="H5165" s="14" t="str">
        <f>IFERROR(VLOOKUP(B5165,'تكويد الاصناف'!$A$5:$C$1100,3,0),"")</f>
        <v/>
      </c>
    </row>
    <row r="5166" spans="1:8">
      <c r="A5166" s="13"/>
      <c r="B5166" s="4"/>
      <c r="C5166" s="14" t="str">
        <f>IFERROR(VLOOKUP(B5166,'تكويد الاصناف'!$A$5:$B$1100,2,0),"")</f>
        <v/>
      </c>
      <c r="D5166" s="4"/>
      <c r="E5166" s="4"/>
      <c r="F5166" s="24"/>
      <c r="G5166" s="4"/>
      <c r="H5166" s="14" t="str">
        <f>IFERROR(VLOOKUP(B5166,'تكويد الاصناف'!$A$5:$C$1100,3,0),"")</f>
        <v/>
      </c>
    </row>
    <row r="5167" spans="1:8">
      <c r="A5167" s="13"/>
      <c r="B5167" s="4"/>
      <c r="C5167" s="14" t="str">
        <f>IFERROR(VLOOKUP(B5167,'تكويد الاصناف'!$A$5:$B$1100,2,0),"")</f>
        <v/>
      </c>
      <c r="D5167" s="4"/>
      <c r="E5167" s="4"/>
      <c r="F5167" s="24"/>
      <c r="G5167" s="4"/>
      <c r="H5167" s="14" t="str">
        <f>IFERROR(VLOOKUP(B5167,'تكويد الاصناف'!$A$5:$C$1100,3,0),"")</f>
        <v/>
      </c>
    </row>
    <row r="5168" spans="1:8">
      <c r="A5168" s="13"/>
      <c r="B5168" s="4"/>
      <c r="C5168" s="14" t="str">
        <f>IFERROR(VLOOKUP(B5168,'تكويد الاصناف'!$A$5:$B$1100,2,0),"")</f>
        <v/>
      </c>
      <c r="D5168" s="4"/>
      <c r="E5168" s="4"/>
      <c r="F5168" s="24"/>
      <c r="G5168" s="4"/>
      <c r="H5168" s="14" t="str">
        <f>IFERROR(VLOOKUP(B5168,'تكويد الاصناف'!$A$5:$C$1100,3,0),"")</f>
        <v/>
      </c>
    </row>
    <row r="5169" spans="1:8">
      <c r="A5169" s="13"/>
      <c r="B5169" s="4"/>
      <c r="C5169" s="14" t="str">
        <f>IFERROR(VLOOKUP(B5169,'تكويد الاصناف'!$A$5:$B$1100,2,0),"")</f>
        <v/>
      </c>
      <c r="D5169" s="4"/>
      <c r="E5169" s="4"/>
      <c r="F5169" s="24"/>
      <c r="G5169" s="4"/>
      <c r="H5169" s="14" t="str">
        <f>IFERROR(VLOOKUP(B5169,'تكويد الاصناف'!$A$5:$C$1100,3,0),"")</f>
        <v/>
      </c>
    </row>
    <row r="5170" spans="1:8">
      <c r="A5170" s="13"/>
      <c r="B5170" s="4"/>
      <c r="C5170" s="14" t="str">
        <f>IFERROR(VLOOKUP(B5170,'تكويد الاصناف'!$A$5:$B$1100,2,0),"")</f>
        <v/>
      </c>
      <c r="D5170" s="4"/>
      <c r="E5170" s="4"/>
      <c r="F5170" s="24"/>
      <c r="G5170" s="4"/>
      <c r="H5170" s="14" t="str">
        <f>IFERROR(VLOOKUP(B5170,'تكويد الاصناف'!$A$5:$C$1100,3,0),"")</f>
        <v/>
      </c>
    </row>
    <row r="5171" spans="1:8">
      <c r="A5171" s="13"/>
      <c r="B5171" s="4"/>
      <c r="C5171" s="14" t="str">
        <f>IFERROR(VLOOKUP(B5171,'تكويد الاصناف'!$A$5:$B$1100,2,0),"")</f>
        <v/>
      </c>
      <c r="D5171" s="4"/>
      <c r="E5171" s="4"/>
      <c r="F5171" s="24"/>
      <c r="G5171" s="4"/>
      <c r="H5171" s="14" t="str">
        <f>IFERROR(VLOOKUP(B5171,'تكويد الاصناف'!$A$5:$C$1100,3,0),"")</f>
        <v/>
      </c>
    </row>
    <row r="5172" spans="1:8">
      <c r="A5172" s="13"/>
      <c r="B5172" s="4"/>
      <c r="C5172" s="14" t="str">
        <f>IFERROR(VLOOKUP(B5172,'تكويد الاصناف'!$A$5:$B$1100,2,0),"")</f>
        <v/>
      </c>
      <c r="D5172" s="4"/>
      <c r="E5172" s="4"/>
      <c r="F5172" s="24"/>
      <c r="G5172" s="4"/>
      <c r="H5172" s="14" t="str">
        <f>IFERROR(VLOOKUP(B5172,'تكويد الاصناف'!$A$5:$C$1100,3,0),"")</f>
        <v/>
      </c>
    </row>
    <row r="5173" spans="1:8">
      <c r="A5173" s="13"/>
      <c r="B5173" s="4"/>
      <c r="C5173" s="14" t="str">
        <f>IFERROR(VLOOKUP(B5173,'تكويد الاصناف'!$A$5:$B$1100,2,0),"")</f>
        <v/>
      </c>
      <c r="D5173" s="4"/>
      <c r="E5173" s="4"/>
      <c r="F5173" s="24"/>
      <c r="G5173" s="4"/>
      <c r="H5173" s="14" t="str">
        <f>IFERROR(VLOOKUP(B5173,'تكويد الاصناف'!$A$5:$C$1100,3,0),"")</f>
        <v/>
      </c>
    </row>
    <row r="5174" spans="1:8">
      <c r="A5174" s="13"/>
      <c r="B5174" s="4"/>
      <c r="C5174" s="14" t="str">
        <f>IFERROR(VLOOKUP(B5174,'تكويد الاصناف'!$A$5:$B$1100,2,0),"")</f>
        <v/>
      </c>
      <c r="D5174" s="4"/>
      <c r="E5174" s="4"/>
      <c r="F5174" s="24"/>
      <c r="G5174" s="4"/>
      <c r="H5174" s="14" t="str">
        <f>IFERROR(VLOOKUP(B5174,'تكويد الاصناف'!$A$5:$C$1100,3,0),"")</f>
        <v/>
      </c>
    </row>
    <row r="5175" spans="1:8">
      <c r="A5175" s="13"/>
      <c r="B5175" s="4"/>
      <c r="C5175" s="14" t="str">
        <f>IFERROR(VLOOKUP(B5175,'تكويد الاصناف'!$A$5:$B$1100,2,0),"")</f>
        <v/>
      </c>
      <c r="D5175" s="4"/>
      <c r="E5175" s="4"/>
      <c r="F5175" s="24"/>
      <c r="G5175" s="4"/>
      <c r="H5175" s="14" t="str">
        <f>IFERROR(VLOOKUP(B5175,'تكويد الاصناف'!$A$5:$C$1100,3,0),"")</f>
        <v/>
      </c>
    </row>
    <row r="5176" spans="1:8">
      <c r="A5176" s="13"/>
      <c r="B5176" s="4"/>
      <c r="C5176" s="14" t="str">
        <f>IFERROR(VLOOKUP(B5176,'تكويد الاصناف'!$A$5:$B$1100,2,0),"")</f>
        <v/>
      </c>
      <c r="D5176" s="4"/>
      <c r="E5176" s="4"/>
      <c r="F5176" s="24"/>
      <c r="G5176" s="4"/>
      <c r="H5176" s="14" t="str">
        <f>IFERROR(VLOOKUP(B5176,'تكويد الاصناف'!$A$5:$C$1100,3,0),"")</f>
        <v/>
      </c>
    </row>
    <row r="5177" spans="1:8">
      <c r="A5177" s="13"/>
      <c r="B5177" s="4"/>
      <c r="C5177" s="14" t="str">
        <f>IFERROR(VLOOKUP(B5177,'تكويد الاصناف'!$A$5:$B$1100,2,0),"")</f>
        <v/>
      </c>
      <c r="D5177" s="4"/>
      <c r="E5177" s="4"/>
      <c r="F5177" s="24"/>
      <c r="G5177" s="4"/>
      <c r="H5177" s="14" t="str">
        <f>IFERROR(VLOOKUP(B5177,'تكويد الاصناف'!$A$5:$C$1100,3,0),"")</f>
        <v/>
      </c>
    </row>
    <row r="5178" spans="1:8">
      <c r="A5178" s="13"/>
      <c r="B5178" s="4"/>
      <c r="C5178" s="14" t="str">
        <f>IFERROR(VLOOKUP(B5178,'تكويد الاصناف'!$A$5:$B$1100,2,0),"")</f>
        <v/>
      </c>
      <c r="D5178" s="4"/>
      <c r="E5178" s="4"/>
      <c r="F5178" s="24"/>
      <c r="G5178" s="4"/>
      <c r="H5178" s="14" t="str">
        <f>IFERROR(VLOOKUP(B5178,'تكويد الاصناف'!$A$5:$C$1100,3,0),"")</f>
        <v/>
      </c>
    </row>
    <row r="5179" spans="1:8">
      <c r="A5179" s="13"/>
      <c r="B5179" s="4"/>
      <c r="C5179" s="14" t="str">
        <f>IFERROR(VLOOKUP(B5179,'تكويد الاصناف'!$A$5:$B$1100,2,0),"")</f>
        <v/>
      </c>
      <c r="D5179" s="4"/>
      <c r="E5179" s="4"/>
      <c r="F5179" s="24"/>
      <c r="G5179" s="4"/>
      <c r="H5179" s="14" t="str">
        <f>IFERROR(VLOOKUP(B5179,'تكويد الاصناف'!$A$5:$C$1100,3,0),"")</f>
        <v/>
      </c>
    </row>
    <row r="5180" spans="1:8">
      <c r="A5180" s="13"/>
      <c r="B5180" s="4"/>
      <c r="C5180" s="14" t="str">
        <f>IFERROR(VLOOKUP(B5180,'تكويد الاصناف'!$A$5:$B$1100,2,0),"")</f>
        <v/>
      </c>
      <c r="D5180" s="4"/>
      <c r="E5180" s="4"/>
      <c r="F5180" s="24"/>
      <c r="G5180" s="4"/>
      <c r="H5180" s="14" t="str">
        <f>IFERROR(VLOOKUP(B5180,'تكويد الاصناف'!$A$5:$C$1100,3,0),"")</f>
        <v/>
      </c>
    </row>
    <row r="5181" spans="1:8">
      <c r="A5181" s="13"/>
      <c r="B5181" s="4"/>
      <c r="C5181" s="14" t="str">
        <f>IFERROR(VLOOKUP(B5181,'تكويد الاصناف'!$A$5:$B$1100,2,0),"")</f>
        <v/>
      </c>
      <c r="D5181" s="4"/>
      <c r="E5181" s="4"/>
      <c r="F5181" s="24"/>
      <c r="G5181" s="4"/>
      <c r="H5181" s="14" t="str">
        <f>IFERROR(VLOOKUP(B5181,'تكويد الاصناف'!$A$5:$C$1100,3,0),"")</f>
        <v/>
      </c>
    </row>
    <row r="5182" spans="1:8">
      <c r="A5182" s="13"/>
      <c r="B5182" s="4"/>
      <c r="C5182" s="14" t="str">
        <f>IFERROR(VLOOKUP(B5182,'تكويد الاصناف'!$A$5:$B$1100,2,0),"")</f>
        <v/>
      </c>
      <c r="D5182" s="4"/>
      <c r="E5182" s="4"/>
      <c r="F5182" s="24"/>
      <c r="G5182" s="4"/>
      <c r="H5182" s="14" t="str">
        <f>IFERROR(VLOOKUP(B5182,'تكويد الاصناف'!$A$5:$C$1100,3,0),"")</f>
        <v/>
      </c>
    </row>
    <row r="5183" spans="1:8">
      <c r="A5183" s="13"/>
      <c r="B5183" s="4"/>
      <c r="C5183" s="14" t="str">
        <f>IFERROR(VLOOKUP(B5183,'تكويد الاصناف'!$A$5:$B$1100,2,0),"")</f>
        <v/>
      </c>
      <c r="D5183" s="4"/>
      <c r="E5183" s="4"/>
      <c r="F5183" s="24"/>
      <c r="G5183" s="4"/>
      <c r="H5183" s="14" t="str">
        <f>IFERROR(VLOOKUP(B5183,'تكويد الاصناف'!$A$5:$C$1100,3,0),"")</f>
        <v/>
      </c>
    </row>
    <row r="5184" spans="1:8">
      <c r="A5184" s="13"/>
      <c r="B5184" s="4"/>
      <c r="C5184" s="14" t="str">
        <f>IFERROR(VLOOKUP(B5184,'تكويد الاصناف'!$A$5:$B$1100,2,0),"")</f>
        <v/>
      </c>
      <c r="D5184" s="4"/>
      <c r="E5184" s="4"/>
      <c r="F5184" s="24"/>
      <c r="G5184" s="4"/>
      <c r="H5184" s="14" t="str">
        <f>IFERROR(VLOOKUP(B5184,'تكويد الاصناف'!$A$5:$C$1100,3,0),"")</f>
        <v/>
      </c>
    </row>
    <row r="5185" spans="1:8">
      <c r="A5185" s="13"/>
      <c r="B5185" s="4"/>
      <c r="C5185" s="14" t="str">
        <f>IFERROR(VLOOKUP(B5185,'تكويد الاصناف'!$A$5:$B$1100,2,0),"")</f>
        <v/>
      </c>
      <c r="D5185" s="4"/>
      <c r="E5185" s="4"/>
      <c r="F5185" s="24"/>
      <c r="G5185" s="4"/>
      <c r="H5185" s="14" t="str">
        <f>IFERROR(VLOOKUP(B5185,'تكويد الاصناف'!$A$5:$C$1100,3,0),"")</f>
        <v/>
      </c>
    </row>
    <row r="5186" spans="1:8">
      <c r="A5186" s="13"/>
      <c r="B5186" s="4"/>
      <c r="C5186" s="14" t="str">
        <f>IFERROR(VLOOKUP(B5186,'تكويد الاصناف'!$A$5:$B$1100,2,0),"")</f>
        <v/>
      </c>
      <c r="D5186" s="4"/>
      <c r="E5186" s="4"/>
      <c r="F5186" s="24"/>
      <c r="G5186" s="4"/>
      <c r="H5186" s="14" t="str">
        <f>IFERROR(VLOOKUP(B5186,'تكويد الاصناف'!$A$5:$C$1100,3,0),"")</f>
        <v/>
      </c>
    </row>
    <row r="5187" spans="1:8">
      <c r="A5187" s="13"/>
      <c r="B5187" s="4"/>
      <c r="C5187" s="14" t="str">
        <f>IFERROR(VLOOKUP(B5187,'تكويد الاصناف'!$A$5:$B$1100,2,0),"")</f>
        <v/>
      </c>
      <c r="D5187" s="4"/>
      <c r="E5187" s="4"/>
      <c r="F5187" s="24"/>
      <c r="G5187" s="4"/>
      <c r="H5187" s="14" t="str">
        <f>IFERROR(VLOOKUP(B5187,'تكويد الاصناف'!$A$5:$C$1100,3,0),"")</f>
        <v/>
      </c>
    </row>
    <row r="5188" spans="1:8">
      <c r="A5188" s="13"/>
      <c r="B5188" s="4"/>
      <c r="C5188" s="14" t="str">
        <f>IFERROR(VLOOKUP(B5188,'تكويد الاصناف'!$A$5:$B$1100,2,0),"")</f>
        <v/>
      </c>
      <c r="D5188" s="4"/>
      <c r="E5188" s="4"/>
      <c r="F5188" s="24"/>
      <c r="G5188" s="4"/>
      <c r="H5188" s="14" t="str">
        <f>IFERROR(VLOOKUP(B5188,'تكويد الاصناف'!$A$5:$C$1100,3,0),"")</f>
        <v/>
      </c>
    </row>
    <row r="5189" spans="1:8">
      <c r="A5189" s="13"/>
      <c r="B5189" s="4"/>
      <c r="C5189" s="14" t="str">
        <f>IFERROR(VLOOKUP(B5189,'تكويد الاصناف'!$A$5:$B$1100,2,0),"")</f>
        <v/>
      </c>
      <c r="D5189" s="4"/>
      <c r="E5189" s="4"/>
      <c r="F5189" s="24"/>
      <c r="G5189" s="4"/>
      <c r="H5189" s="14" t="str">
        <f>IFERROR(VLOOKUP(B5189,'تكويد الاصناف'!$A$5:$C$1100,3,0),"")</f>
        <v/>
      </c>
    </row>
    <row r="5190" spans="1:8">
      <c r="A5190" s="13"/>
      <c r="B5190" s="4"/>
      <c r="C5190" s="14" t="str">
        <f>IFERROR(VLOOKUP(B5190,'تكويد الاصناف'!$A$5:$B$1100,2,0),"")</f>
        <v/>
      </c>
      <c r="D5190" s="4"/>
      <c r="E5190" s="4"/>
      <c r="F5190" s="24"/>
      <c r="G5190" s="4"/>
      <c r="H5190" s="14" t="str">
        <f>IFERROR(VLOOKUP(B5190,'تكويد الاصناف'!$A$5:$C$1100,3,0),"")</f>
        <v/>
      </c>
    </row>
    <row r="5191" spans="1:8">
      <c r="A5191" s="13"/>
      <c r="B5191" s="4"/>
      <c r="C5191" s="14" t="str">
        <f>IFERROR(VLOOKUP(B5191,'تكويد الاصناف'!$A$5:$B$1100,2,0),"")</f>
        <v/>
      </c>
      <c r="D5191" s="4"/>
      <c r="E5191" s="4"/>
      <c r="F5191" s="24"/>
      <c r="G5191" s="4"/>
      <c r="H5191" s="14" t="str">
        <f>IFERROR(VLOOKUP(B5191,'تكويد الاصناف'!$A$5:$C$1100,3,0),"")</f>
        <v/>
      </c>
    </row>
    <row r="5192" spans="1:8">
      <c r="A5192" s="13"/>
      <c r="B5192" s="4"/>
      <c r="C5192" s="14" t="str">
        <f>IFERROR(VLOOKUP(B5192,'تكويد الاصناف'!$A$5:$B$1100,2,0),"")</f>
        <v/>
      </c>
      <c r="D5192" s="4"/>
      <c r="E5192" s="4"/>
      <c r="F5192" s="24"/>
      <c r="G5192" s="4"/>
      <c r="H5192" s="14" t="str">
        <f>IFERROR(VLOOKUP(B5192,'تكويد الاصناف'!$A$5:$C$1100,3,0),"")</f>
        <v/>
      </c>
    </row>
    <row r="5193" spans="1:8">
      <c r="A5193" s="13"/>
      <c r="B5193" s="4"/>
      <c r="C5193" s="14" t="str">
        <f>IFERROR(VLOOKUP(B5193,'تكويد الاصناف'!$A$5:$B$1100,2,0),"")</f>
        <v/>
      </c>
      <c r="D5193" s="4"/>
      <c r="E5193" s="4"/>
      <c r="F5193" s="24"/>
      <c r="G5193" s="4"/>
      <c r="H5193" s="14" t="str">
        <f>IFERROR(VLOOKUP(B5193,'تكويد الاصناف'!$A$5:$C$1100,3,0),"")</f>
        <v/>
      </c>
    </row>
    <row r="5194" spans="1:8">
      <c r="A5194" s="13"/>
      <c r="B5194" s="4"/>
      <c r="C5194" s="14" t="str">
        <f>IFERROR(VLOOKUP(B5194,'تكويد الاصناف'!$A$5:$B$1100,2,0),"")</f>
        <v/>
      </c>
      <c r="D5194" s="4"/>
      <c r="E5194" s="4"/>
      <c r="F5194" s="24"/>
      <c r="G5194" s="4"/>
      <c r="H5194" s="14" t="str">
        <f>IFERROR(VLOOKUP(B5194,'تكويد الاصناف'!$A$5:$C$1100,3,0),"")</f>
        <v/>
      </c>
    </row>
    <row r="5195" spans="1:8">
      <c r="A5195" s="13"/>
      <c r="B5195" s="4"/>
      <c r="C5195" s="14" t="str">
        <f>IFERROR(VLOOKUP(B5195,'تكويد الاصناف'!$A$5:$B$1100,2,0),"")</f>
        <v/>
      </c>
      <c r="D5195" s="4"/>
      <c r="E5195" s="4"/>
      <c r="F5195" s="24"/>
      <c r="G5195" s="4"/>
      <c r="H5195" s="14" t="str">
        <f>IFERROR(VLOOKUP(B5195,'تكويد الاصناف'!$A$5:$C$1100,3,0),"")</f>
        <v/>
      </c>
    </row>
    <row r="5196" spans="1:8">
      <c r="A5196" s="13"/>
      <c r="B5196" s="4"/>
      <c r="C5196" s="14" t="str">
        <f>IFERROR(VLOOKUP(B5196,'تكويد الاصناف'!$A$5:$B$1100,2,0),"")</f>
        <v/>
      </c>
      <c r="D5196" s="4"/>
      <c r="E5196" s="4"/>
      <c r="F5196" s="24"/>
      <c r="G5196" s="4"/>
      <c r="H5196" s="14" t="str">
        <f>IFERROR(VLOOKUP(B5196,'تكويد الاصناف'!$A$5:$C$1100,3,0),"")</f>
        <v/>
      </c>
    </row>
    <row r="5197" spans="1:8">
      <c r="A5197" s="13"/>
      <c r="B5197" s="4"/>
      <c r="C5197" s="14" t="str">
        <f>IFERROR(VLOOKUP(B5197,'تكويد الاصناف'!$A$5:$B$1100,2,0),"")</f>
        <v/>
      </c>
      <c r="D5197" s="4"/>
      <c r="E5197" s="4"/>
      <c r="F5197" s="24"/>
      <c r="G5197" s="4"/>
      <c r="H5197" s="14" t="str">
        <f>IFERROR(VLOOKUP(B5197,'تكويد الاصناف'!$A$5:$C$1100,3,0),"")</f>
        <v/>
      </c>
    </row>
    <row r="5198" spans="1:8">
      <c r="A5198" s="13"/>
      <c r="B5198" s="4"/>
      <c r="C5198" s="14" t="str">
        <f>IFERROR(VLOOKUP(B5198,'تكويد الاصناف'!$A$5:$B$1100,2,0),"")</f>
        <v/>
      </c>
      <c r="D5198" s="4"/>
      <c r="E5198" s="4"/>
      <c r="F5198" s="24"/>
      <c r="G5198" s="4"/>
      <c r="H5198" s="14" t="str">
        <f>IFERROR(VLOOKUP(B5198,'تكويد الاصناف'!$A$5:$C$1100,3,0),"")</f>
        <v/>
      </c>
    </row>
    <row r="5199" spans="1:8">
      <c r="A5199" s="13"/>
      <c r="B5199" s="4"/>
      <c r="C5199" s="14" t="str">
        <f>IFERROR(VLOOKUP(B5199,'تكويد الاصناف'!$A$5:$B$1100,2,0),"")</f>
        <v/>
      </c>
      <c r="D5199" s="4"/>
      <c r="E5199" s="4"/>
      <c r="F5199" s="24"/>
      <c r="G5199" s="4"/>
      <c r="H5199" s="14" t="str">
        <f>IFERROR(VLOOKUP(B5199,'تكويد الاصناف'!$A$5:$C$1100,3,0),"")</f>
        <v/>
      </c>
    </row>
    <row r="5200" spans="1:8">
      <c r="A5200" s="13"/>
      <c r="B5200" s="4"/>
      <c r="C5200" s="14" t="str">
        <f>IFERROR(VLOOKUP(B5200,'تكويد الاصناف'!$A$5:$B$1100,2,0),"")</f>
        <v/>
      </c>
      <c r="D5200" s="4"/>
      <c r="E5200" s="4"/>
      <c r="F5200" s="24"/>
      <c r="G5200" s="4"/>
      <c r="H5200" s="14" t="str">
        <f>IFERROR(VLOOKUP(B5200,'تكويد الاصناف'!$A$5:$C$1100,3,0),"")</f>
        <v/>
      </c>
    </row>
    <row r="5201" spans="1:8">
      <c r="A5201" s="13"/>
      <c r="B5201" s="4"/>
      <c r="C5201" s="14" t="str">
        <f>IFERROR(VLOOKUP(B5201,'تكويد الاصناف'!$A$5:$B$1100,2,0),"")</f>
        <v/>
      </c>
      <c r="D5201" s="4"/>
      <c r="E5201" s="4"/>
      <c r="F5201" s="24"/>
      <c r="G5201" s="4"/>
      <c r="H5201" s="14" t="str">
        <f>IFERROR(VLOOKUP(B5201,'تكويد الاصناف'!$A$5:$C$1100,3,0),"")</f>
        <v/>
      </c>
    </row>
    <row r="5202" spans="1:8">
      <c r="A5202" s="13"/>
      <c r="B5202" s="4"/>
      <c r="C5202" s="14" t="str">
        <f>IFERROR(VLOOKUP(B5202,'تكويد الاصناف'!$A$5:$B$1100,2,0),"")</f>
        <v/>
      </c>
      <c r="D5202" s="4"/>
      <c r="E5202" s="4"/>
      <c r="F5202" s="24"/>
      <c r="G5202" s="4"/>
      <c r="H5202" s="14" t="str">
        <f>IFERROR(VLOOKUP(B5202,'تكويد الاصناف'!$A$5:$C$1100,3,0),"")</f>
        <v/>
      </c>
    </row>
    <row r="5203" spans="1:8">
      <c r="A5203" s="13"/>
      <c r="B5203" s="4"/>
      <c r="C5203" s="14" t="str">
        <f>IFERROR(VLOOKUP(B5203,'تكويد الاصناف'!$A$5:$B$1100,2,0),"")</f>
        <v/>
      </c>
      <c r="D5203" s="4"/>
      <c r="E5203" s="4"/>
      <c r="F5203" s="24"/>
      <c r="G5203" s="4"/>
      <c r="H5203" s="14" t="str">
        <f>IFERROR(VLOOKUP(B5203,'تكويد الاصناف'!$A$5:$C$1100,3,0),"")</f>
        <v/>
      </c>
    </row>
    <row r="5204" spans="1:8">
      <c r="A5204" s="13"/>
      <c r="B5204" s="4"/>
      <c r="C5204" s="14" t="str">
        <f>IFERROR(VLOOKUP(B5204,'تكويد الاصناف'!$A$5:$B$1100,2,0),"")</f>
        <v/>
      </c>
      <c r="D5204" s="4"/>
      <c r="E5204" s="4"/>
      <c r="F5204" s="24"/>
      <c r="G5204" s="4"/>
      <c r="H5204" s="14" t="str">
        <f>IFERROR(VLOOKUP(B5204,'تكويد الاصناف'!$A$5:$C$1100,3,0),"")</f>
        <v/>
      </c>
    </row>
    <row r="5205" spans="1:8">
      <c r="A5205" s="13"/>
      <c r="B5205" s="4"/>
      <c r="C5205" s="14" t="str">
        <f>IFERROR(VLOOKUP(B5205,'تكويد الاصناف'!$A$5:$B$1100,2,0),"")</f>
        <v/>
      </c>
      <c r="D5205" s="4"/>
      <c r="E5205" s="4"/>
      <c r="F5205" s="24"/>
      <c r="G5205" s="4"/>
      <c r="H5205" s="14" t="str">
        <f>IFERROR(VLOOKUP(B5205,'تكويد الاصناف'!$A$5:$C$1100,3,0),"")</f>
        <v/>
      </c>
    </row>
    <row r="5206" spans="1:8">
      <c r="A5206" s="13"/>
      <c r="B5206" s="4"/>
      <c r="C5206" s="14" t="str">
        <f>IFERROR(VLOOKUP(B5206,'تكويد الاصناف'!$A$5:$B$1100,2,0),"")</f>
        <v/>
      </c>
      <c r="D5206" s="4"/>
      <c r="E5206" s="4"/>
      <c r="F5206" s="24"/>
      <c r="G5206" s="4"/>
      <c r="H5206" s="14" t="str">
        <f>IFERROR(VLOOKUP(B5206,'تكويد الاصناف'!$A$5:$C$1100,3,0),"")</f>
        <v/>
      </c>
    </row>
    <row r="5207" spans="1:8">
      <c r="A5207" s="13"/>
      <c r="B5207" s="4"/>
      <c r="C5207" s="14" t="str">
        <f>IFERROR(VLOOKUP(B5207,'تكويد الاصناف'!$A$5:$B$1100,2,0),"")</f>
        <v/>
      </c>
      <c r="D5207" s="4"/>
      <c r="E5207" s="4"/>
      <c r="F5207" s="24"/>
      <c r="G5207" s="4"/>
      <c r="H5207" s="14" t="str">
        <f>IFERROR(VLOOKUP(B5207,'تكويد الاصناف'!$A$5:$C$1100,3,0),"")</f>
        <v/>
      </c>
    </row>
    <row r="5208" spans="1:8">
      <c r="A5208" s="13"/>
      <c r="B5208" s="4"/>
      <c r="C5208" s="14" t="str">
        <f>IFERROR(VLOOKUP(B5208,'تكويد الاصناف'!$A$5:$B$1100,2,0),"")</f>
        <v/>
      </c>
      <c r="D5208" s="4"/>
      <c r="E5208" s="4"/>
      <c r="F5208" s="24"/>
      <c r="G5208" s="4"/>
      <c r="H5208" s="14" t="str">
        <f>IFERROR(VLOOKUP(B5208,'تكويد الاصناف'!$A$5:$C$1100,3,0),"")</f>
        <v/>
      </c>
    </row>
    <row r="5209" spans="1:8">
      <c r="A5209" s="13"/>
      <c r="B5209" s="4"/>
      <c r="C5209" s="14" t="str">
        <f>IFERROR(VLOOKUP(B5209,'تكويد الاصناف'!$A$5:$B$1100,2,0),"")</f>
        <v/>
      </c>
      <c r="D5209" s="4"/>
      <c r="E5209" s="4"/>
      <c r="F5209" s="24"/>
      <c r="G5209" s="4"/>
      <c r="H5209" s="14" t="str">
        <f>IFERROR(VLOOKUP(B5209,'تكويد الاصناف'!$A$5:$C$1100,3,0),"")</f>
        <v/>
      </c>
    </row>
    <row r="5210" spans="1:8">
      <c r="A5210" s="13"/>
      <c r="B5210" s="4"/>
      <c r="C5210" s="14" t="str">
        <f>IFERROR(VLOOKUP(B5210,'تكويد الاصناف'!$A$5:$B$1100,2,0),"")</f>
        <v/>
      </c>
      <c r="D5210" s="4"/>
      <c r="E5210" s="4"/>
      <c r="F5210" s="24"/>
      <c r="G5210" s="4"/>
      <c r="H5210" s="14" t="str">
        <f>IFERROR(VLOOKUP(B5210,'تكويد الاصناف'!$A$5:$C$1100,3,0),"")</f>
        <v/>
      </c>
    </row>
    <row r="5211" spans="1:8">
      <c r="A5211" s="13"/>
      <c r="B5211" s="4"/>
      <c r="C5211" s="14" t="str">
        <f>IFERROR(VLOOKUP(B5211,'تكويد الاصناف'!$A$5:$B$1100,2,0),"")</f>
        <v/>
      </c>
      <c r="D5211" s="4"/>
      <c r="E5211" s="4"/>
      <c r="F5211" s="24"/>
      <c r="G5211" s="4"/>
      <c r="H5211" s="14" t="str">
        <f>IFERROR(VLOOKUP(B5211,'تكويد الاصناف'!$A$5:$C$1100,3,0),"")</f>
        <v/>
      </c>
    </row>
    <row r="5212" spans="1:8">
      <c r="A5212" s="13"/>
      <c r="B5212" s="4"/>
      <c r="C5212" s="14" t="str">
        <f>IFERROR(VLOOKUP(B5212,'تكويد الاصناف'!$A$5:$B$1100,2,0),"")</f>
        <v/>
      </c>
      <c r="D5212" s="4"/>
      <c r="E5212" s="4"/>
      <c r="F5212" s="24"/>
      <c r="G5212" s="4"/>
      <c r="H5212" s="14" t="str">
        <f>IFERROR(VLOOKUP(B5212,'تكويد الاصناف'!$A$5:$C$1100,3,0),"")</f>
        <v/>
      </c>
    </row>
    <row r="5213" spans="1:8">
      <c r="A5213" s="13"/>
      <c r="B5213" s="4"/>
      <c r="C5213" s="14" t="str">
        <f>IFERROR(VLOOKUP(B5213,'تكويد الاصناف'!$A$5:$B$1100,2,0),"")</f>
        <v/>
      </c>
      <c r="D5213" s="4"/>
      <c r="E5213" s="4"/>
      <c r="F5213" s="24"/>
      <c r="G5213" s="4"/>
      <c r="H5213" s="14" t="str">
        <f>IFERROR(VLOOKUP(B5213,'تكويد الاصناف'!$A$5:$C$1100,3,0),"")</f>
        <v/>
      </c>
    </row>
    <row r="5214" spans="1:8">
      <c r="A5214" s="13"/>
      <c r="B5214" s="4"/>
      <c r="C5214" s="14" t="str">
        <f>IFERROR(VLOOKUP(B5214,'تكويد الاصناف'!$A$5:$B$1100,2,0),"")</f>
        <v/>
      </c>
      <c r="D5214" s="4"/>
      <c r="E5214" s="4"/>
      <c r="F5214" s="24"/>
      <c r="G5214" s="4"/>
      <c r="H5214" s="14" t="str">
        <f>IFERROR(VLOOKUP(B5214,'تكويد الاصناف'!$A$5:$C$1100,3,0),"")</f>
        <v/>
      </c>
    </row>
    <row r="5215" spans="1:8">
      <c r="A5215" s="13"/>
      <c r="B5215" s="4"/>
      <c r="C5215" s="14" t="str">
        <f>IFERROR(VLOOKUP(B5215,'تكويد الاصناف'!$A$5:$B$1100,2,0),"")</f>
        <v/>
      </c>
      <c r="D5215" s="4"/>
      <c r="E5215" s="4"/>
      <c r="F5215" s="24"/>
      <c r="G5215" s="4"/>
      <c r="H5215" s="14" t="str">
        <f>IFERROR(VLOOKUP(B5215,'تكويد الاصناف'!$A$5:$C$1100,3,0),"")</f>
        <v/>
      </c>
    </row>
    <row r="5216" spans="1:8">
      <c r="A5216" s="13"/>
      <c r="B5216" s="4"/>
      <c r="C5216" s="14" t="str">
        <f>IFERROR(VLOOKUP(B5216,'تكويد الاصناف'!$A$5:$B$1100,2,0),"")</f>
        <v/>
      </c>
      <c r="D5216" s="4"/>
      <c r="E5216" s="4"/>
      <c r="F5216" s="24"/>
      <c r="G5216" s="4"/>
      <c r="H5216" s="14" t="str">
        <f>IFERROR(VLOOKUP(B5216,'تكويد الاصناف'!$A$5:$C$1100,3,0),"")</f>
        <v/>
      </c>
    </row>
    <row r="5217" spans="1:8">
      <c r="A5217" s="13"/>
      <c r="B5217" s="4"/>
      <c r="C5217" s="14" t="str">
        <f>IFERROR(VLOOKUP(B5217,'تكويد الاصناف'!$A$5:$B$1100,2,0),"")</f>
        <v/>
      </c>
      <c r="D5217" s="4"/>
      <c r="E5217" s="4"/>
      <c r="F5217" s="24"/>
      <c r="G5217" s="4"/>
      <c r="H5217" s="14" t="str">
        <f>IFERROR(VLOOKUP(B5217,'تكويد الاصناف'!$A$5:$C$1100,3,0),"")</f>
        <v/>
      </c>
    </row>
    <row r="5218" spans="1:8">
      <c r="A5218" s="13"/>
      <c r="B5218" s="4"/>
      <c r="C5218" s="14" t="str">
        <f>IFERROR(VLOOKUP(B5218,'تكويد الاصناف'!$A$5:$B$1100,2,0),"")</f>
        <v/>
      </c>
      <c r="D5218" s="4"/>
      <c r="E5218" s="4"/>
      <c r="F5218" s="24"/>
      <c r="G5218" s="4"/>
      <c r="H5218" s="14" t="str">
        <f>IFERROR(VLOOKUP(B5218,'تكويد الاصناف'!$A$5:$C$1100,3,0),"")</f>
        <v/>
      </c>
    </row>
    <row r="5219" spans="1:8">
      <c r="A5219" s="13"/>
      <c r="B5219" s="4"/>
      <c r="C5219" s="14" t="str">
        <f>IFERROR(VLOOKUP(B5219,'تكويد الاصناف'!$A$5:$B$1100,2,0),"")</f>
        <v/>
      </c>
      <c r="D5219" s="4"/>
      <c r="E5219" s="4"/>
      <c r="F5219" s="24"/>
      <c r="G5219" s="4"/>
      <c r="H5219" s="14" t="str">
        <f>IFERROR(VLOOKUP(B5219,'تكويد الاصناف'!$A$5:$C$1100,3,0),"")</f>
        <v/>
      </c>
    </row>
    <row r="5220" spans="1:8">
      <c r="A5220" s="13"/>
      <c r="B5220" s="4"/>
      <c r="C5220" s="14" t="str">
        <f>IFERROR(VLOOKUP(B5220,'تكويد الاصناف'!$A$5:$B$1100,2,0),"")</f>
        <v/>
      </c>
      <c r="D5220" s="4"/>
      <c r="E5220" s="4"/>
      <c r="F5220" s="24"/>
      <c r="G5220" s="4"/>
      <c r="H5220" s="14" t="str">
        <f>IFERROR(VLOOKUP(B5220,'تكويد الاصناف'!$A$5:$C$1100,3,0),"")</f>
        <v/>
      </c>
    </row>
    <row r="5221" spans="1:8">
      <c r="A5221" s="13"/>
      <c r="B5221" s="4"/>
      <c r="C5221" s="14" t="str">
        <f>IFERROR(VLOOKUP(B5221,'تكويد الاصناف'!$A$5:$B$1100,2,0),"")</f>
        <v/>
      </c>
      <c r="D5221" s="4"/>
      <c r="E5221" s="4"/>
      <c r="F5221" s="24"/>
      <c r="G5221" s="4"/>
      <c r="H5221" s="14" t="str">
        <f>IFERROR(VLOOKUP(B5221,'تكويد الاصناف'!$A$5:$C$1100,3,0),"")</f>
        <v/>
      </c>
    </row>
    <row r="5222" spans="1:8">
      <c r="A5222" s="13"/>
      <c r="B5222" s="4"/>
      <c r="C5222" s="14" t="str">
        <f>IFERROR(VLOOKUP(B5222,'تكويد الاصناف'!$A$5:$B$1100,2,0),"")</f>
        <v/>
      </c>
      <c r="D5222" s="4"/>
      <c r="E5222" s="4"/>
      <c r="F5222" s="24"/>
      <c r="G5222" s="4"/>
      <c r="H5222" s="14" t="str">
        <f>IFERROR(VLOOKUP(B5222,'تكويد الاصناف'!$A$5:$C$1100,3,0),"")</f>
        <v/>
      </c>
    </row>
    <row r="5223" spans="1:8">
      <c r="A5223" s="13"/>
      <c r="B5223" s="4"/>
      <c r="C5223" s="14" t="str">
        <f>IFERROR(VLOOKUP(B5223,'تكويد الاصناف'!$A$5:$B$1100,2,0),"")</f>
        <v/>
      </c>
      <c r="D5223" s="4"/>
      <c r="E5223" s="4"/>
      <c r="F5223" s="24"/>
      <c r="G5223" s="4"/>
      <c r="H5223" s="14" t="str">
        <f>IFERROR(VLOOKUP(B5223,'تكويد الاصناف'!$A$5:$C$1100,3,0),"")</f>
        <v/>
      </c>
    </row>
    <row r="5224" spans="1:8">
      <c r="A5224" s="13"/>
      <c r="B5224" s="4"/>
      <c r="C5224" s="14" t="str">
        <f>IFERROR(VLOOKUP(B5224,'تكويد الاصناف'!$A$5:$B$1100,2,0),"")</f>
        <v/>
      </c>
      <c r="D5224" s="4"/>
      <c r="E5224" s="4"/>
      <c r="F5224" s="24"/>
      <c r="G5224" s="4"/>
      <c r="H5224" s="14" t="str">
        <f>IFERROR(VLOOKUP(B5224,'تكويد الاصناف'!$A$5:$C$1100,3,0),"")</f>
        <v/>
      </c>
    </row>
    <row r="5225" spans="1:8">
      <c r="A5225" s="13"/>
      <c r="B5225" s="4"/>
      <c r="C5225" s="14" t="str">
        <f>IFERROR(VLOOKUP(B5225,'تكويد الاصناف'!$A$5:$B$1100,2,0),"")</f>
        <v/>
      </c>
      <c r="D5225" s="4"/>
      <c r="E5225" s="4"/>
      <c r="F5225" s="24"/>
      <c r="G5225" s="4"/>
      <c r="H5225" s="14" t="str">
        <f>IFERROR(VLOOKUP(B5225,'تكويد الاصناف'!$A$5:$C$1100,3,0),"")</f>
        <v/>
      </c>
    </row>
    <row r="5226" spans="1:8">
      <c r="A5226" s="13"/>
      <c r="B5226" s="4"/>
      <c r="C5226" s="14" t="str">
        <f>IFERROR(VLOOKUP(B5226,'تكويد الاصناف'!$A$5:$B$1100,2,0),"")</f>
        <v/>
      </c>
      <c r="D5226" s="4"/>
      <c r="E5226" s="4"/>
      <c r="F5226" s="24"/>
      <c r="G5226" s="4"/>
      <c r="H5226" s="14" t="str">
        <f>IFERROR(VLOOKUP(B5226,'تكويد الاصناف'!$A$5:$C$1100,3,0),"")</f>
        <v/>
      </c>
    </row>
    <row r="5227" spans="1:8">
      <c r="A5227" s="13"/>
      <c r="B5227" s="4"/>
      <c r="C5227" s="14" t="str">
        <f>IFERROR(VLOOKUP(B5227,'تكويد الاصناف'!$A$5:$B$1100,2,0),"")</f>
        <v/>
      </c>
      <c r="D5227" s="4"/>
      <c r="E5227" s="4"/>
      <c r="F5227" s="24"/>
      <c r="G5227" s="4"/>
      <c r="H5227" s="14" t="str">
        <f>IFERROR(VLOOKUP(B5227,'تكويد الاصناف'!$A$5:$C$1100,3,0),"")</f>
        <v/>
      </c>
    </row>
    <row r="5228" spans="1:8">
      <c r="A5228" s="13"/>
      <c r="B5228" s="4"/>
      <c r="C5228" s="14" t="str">
        <f>IFERROR(VLOOKUP(B5228,'تكويد الاصناف'!$A$5:$B$1100,2,0),"")</f>
        <v/>
      </c>
      <c r="D5228" s="4"/>
      <c r="E5228" s="4"/>
      <c r="F5228" s="24"/>
      <c r="G5228" s="4"/>
      <c r="H5228" s="14" t="str">
        <f>IFERROR(VLOOKUP(B5228,'تكويد الاصناف'!$A$5:$C$1100,3,0),"")</f>
        <v/>
      </c>
    </row>
    <row r="5229" spans="1:8">
      <c r="A5229" s="13"/>
      <c r="B5229" s="4"/>
      <c r="C5229" s="14" t="str">
        <f>IFERROR(VLOOKUP(B5229,'تكويد الاصناف'!$A$5:$B$1100,2,0),"")</f>
        <v/>
      </c>
      <c r="D5229" s="4"/>
      <c r="E5229" s="4"/>
      <c r="F5229" s="24"/>
      <c r="G5229" s="4"/>
      <c r="H5229" s="14" t="str">
        <f>IFERROR(VLOOKUP(B5229,'تكويد الاصناف'!$A$5:$C$1100,3,0),"")</f>
        <v/>
      </c>
    </row>
    <row r="5230" spans="1:8">
      <c r="A5230" s="13"/>
      <c r="B5230" s="4"/>
      <c r="C5230" s="14" t="str">
        <f>IFERROR(VLOOKUP(B5230,'تكويد الاصناف'!$A$5:$B$1100,2,0),"")</f>
        <v/>
      </c>
      <c r="D5230" s="4"/>
      <c r="E5230" s="4"/>
      <c r="F5230" s="24"/>
      <c r="G5230" s="4"/>
      <c r="H5230" s="14" t="str">
        <f>IFERROR(VLOOKUP(B5230,'تكويد الاصناف'!$A$5:$C$1100,3,0),"")</f>
        <v/>
      </c>
    </row>
    <row r="5231" spans="1:8">
      <c r="A5231" s="13"/>
      <c r="B5231" s="4"/>
      <c r="C5231" s="14" t="str">
        <f>IFERROR(VLOOKUP(B5231,'تكويد الاصناف'!$A$5:$B$1100,2,0),"")</f>
        <v/>
      </c>
      <c r="D5231" s="4"/>
      <c r="E5231" s="4"/>
      <c r="F5231" s="24"/>
      <c r="G5231" s="4"/>
      <c r="H5231" s="14" t="str">
        <f>IFERROR(VLOOKUP(B5231,'تكويد الاصناف'!$A$5:$C$1100,3,0),"")</f>
        <v/>
      </c>
    </row>
    <row r="5232" spans="1:8">
      <c r="A5232" s="13"/>
      <c r="B5232" s="4"/>
      <c r="C5232" s="14" t="str">
        <f>IFERROR(VLOOKUP(B5232,'تكويد الاصناف'!$A$5:$B$1100,2,0),"")</f>
        <v/>
      </c>
      <c r="D5232" s="4"/>
      <c r="E5232" s="4"/>
      <c r="F5232" s="24"/>
      <c r="G5232" s="4"/>
      <c r="H5232" s="14" t="str">
        <f>IFERROR(VLOOKUP(B5232,'تكويد الاصناف'!$A$5:$C$1100,3,0),"")</f>
        <v/>
      </c>
    </row>
    <row r="5233" spans="1:8">
      <c r="A5233" s="13"/>
      <c r="B5233" s="4"/>
      <c r="C5233" s="14" t="str">
        <f>IFERROR(VLOOKUP(B5233,'تكويد الاصناف'!$A$5:$B$1100,2,0),"")</f>
        <v/>
      </c>
      <c r="D5233" s="4"/>
      <c r="E5233" s="4"/>
      <c r="F5233" s="24"/>
      <c r="G5233" s="4"/>
      <c r="H5233" s="14" t="str">
        <f>IFERROR(VLOOKUP(B5233,'تكويد الاصناف'!$A$5:$C$1100,3,0),"")</f>
        <v/>
      </c>
    </row>
    <row r="5234" spans="1:8">
      <c r="A5234" s="13"/>
      <c r="B5234" s="4"/>
      <c r="C5234" s="14" t="str">
        <f>IFERROR(VLOOKUP(B5234,'تكويد الاصناف'!$A$5:$B$1100,2,0),"")</f>
        <v/>
      </c>
      <c r="D5234" s="4"/>
      <c r="E5234" s="4"/>
      <c r="F5234" s="24"/>
      <c r="G5234" s="4"/>
      <c r="H5234" s="14" t="str">
        <f>IFERROR(VLOOKUP(B5234,'تكويد الاصناف'!$A$5:$C$1100,3,0),"")</f>
        <v/>
      </c>
    </row>
    <row r="5235" spans="1:8">
      <c r="A5235" s="13"/>
      <c r="B5235" s="4"/>
      <c r="C5235" s="14" t="str">
        <f>IFERROR(VLOOKUP(B5235,'تكويد الاصناف'!$A$5:$B$1100,2,0),"")</f>
        <v/>
      </c>
      <c r="D5235" s="4"/>
      <c r="E5235" s="4"/>
      <c r="F5235" s="24"/>
      <c r="G5235" s="4"/>
      <c r="H5235" s="14" t="str">
        <f>IFERROR(VLOOKUP(B5235,'تكويد الاصناف'!$A$5:$C$1100,3,0),"")</f>
        <v/>
      </c>
    </row>
    <row r="5236" spans="1:8">
      <c r="A5236" s="13"/>
      <c r="B5236" s="4"/>
      <c r="C5236" s="14" t="str">
        <f>IFERROR(VLOOKUP(B5236,'تكويد الاصناف'!$A$5:$B$1100,2,0),"")</f>
        <v/>
      </c>
      <c r="D5236" s="4"/>
      <c r="E5236" s="4"/>
      <c r="F5236" s="24"/>
      <c r="G5236" s="4"/>
      <c r="H5236" s="14" t="str">
        <f>IFERROR(VLOOKUP(B5236,'تكويد الاصناف'!$A$5:$C$1100,3,0),"")</f>
        <v/>
      </c>
    </row>
    <row r="5237" spans="1:8">
      <c r="A5237" s="13"/>
      <c r="B5237" s="4"/>
      <c r="C5237" s="14" t="str">
        <f>IFERROR(VLOOKUP(B5237,'تكويد الاصناف'!$A$5:$B$1100,2,0),"")</f>
        <v/>
      </c>
      <c r="D5237" s="4"/>
      <c r="E5237" s="4"/>
      <c r="F5237" s="24"/>
      <c r="G5237" s="4"/>
      <c r="H5237" s="14" t="str">
        <f>IFERROR(VLOOKUP(B5237,'تكويد الاصناف'!$A$5:$C$1100,3,0),"")</f>
        <v/>
      </c>
    </row>
    <row r="5238" spans="1:8">
      <c r="A5238" s="13"/>
      <c r="B5238" s="4"/>
      <c r="C5238" s="14" t="str">
        <f>IFERROR(VLOOKUP(B5238,'تكويد الاصناف'!$A$5:$B$1100,2,0),"")</f>
        <v/>
      </c>
      <c r="D5238" s="4"/>
      <c r="E5238" s="4"/>
      <c r="F5238" s="24"/>
      <c r="G5238" s="4"/>
      <c r="H5238" s="14" t="str">
        <f>IFERROR(VLOOKUP(B5238,'تكويد الاصناف'!$A$5:$C$1100,3,0),"")</f>
        <v/>
      </c>
    </row>
    <row r="5239" spans="1:8">
      <c r="A5239" s="13"/>
      <c r="B5239" s="4"/>
      <c r="C5239" s="14" t="str">
        <f>IFERROR(VLOOKUP(B5239,'تكويد الاصناف'!$A$5:$B$1100,2,0),"")</f>
        <v/>
      </c>
      <c r="D5239" s="4"/>
      <c r="E5239" s="4"/>
      <c r="F5239" s="24"/>
      <c r="G5239" s="4"/>
      <c r="H5239" s="14" t="str">
        <f>IFERROR(VLOOKUP(B5239,'تكويد الاصناف'!$A$5:$C$1100,3,0),"")</f>
        <v/>
      </c>
    </row>
    <row r="5240" spans="1:8">
      <c r="A5240" s="13"/>
      <c r="B5240" s="4"/>
      <c r="C5240" s="14" t="str">
        <f>IFERROR(VLOOKUP(B5240,'تكويد الاصناف'!$A$5:$B$1100,2,0),"")</f>
        <v/>
      </c>
      <c r="D5240" s="4"/>
      <c r="E5240" s="4"/>
      <c r="F5240" s="24"/>
      <c r="G5240" s="4"/>
      <c r="H5240" s="14" t="str">
        <f>IFERROR(VLOOKUP(B5240,'تكويد الاصناف'!$A$5:$C$1100,3,0),"")</f>
        <v/>
      </c>
    </row>
    <row r="5241" spans="1:8">
      <c r="A5241" s="13"/>
      <c r="B5241" s="4"/>
      <c r="C5241" s="14" t="str">
        <f>IFERROR(VLOOKUP(B5241,'تكويد الاصناف'!$A$5:$B$1100,2,0),"")</f>
        <v/>
      </c>
      <c r="D5241" s="4"/>
      <c r="E5241" s="4"/>
      <c r="F5241" s="24"/>
      <c r="G5241" s="4"/>
      <c r="H5241" s="14" t="str">
        <f>IFERROR(VLOOKUP(B5241,'تكويد الاصناف'!$A$5:$C$1100,3,0),"")</f>
        <v/>
      </c>
    </row>
    <row r="5242" spans="1:8">
      <c r="A5242" s="13"/>
      <c r="B5242" s="4"/>
      <c r="C5242" s="14" t="str">
        <f>IFERROR(VLOOKUP(B5242,'تكويد الاصناف'!$A$5:$B$1100,2,0),"")</f>
        <v/>
      </c>
      <c r="D5242" s="4"/>
      <c r="E5242" s="4"/>
      <c r="F5242" s="24"/>
      <c r="G5242" s="4"/>
      <c r="H5242" s="14" t="str">
        <f>IFERROR(VLOOKUP(B5242,'تكويد الاصناف'!$A$5:$C$1100,3,0),"")</f>
        <v/>
      </c>
    </row>
    <row r="5243" spans="1:8">
      <c r="A5243" s="13"/>
      <c r="B5243" s="4"/>
      <c r="C5243" s="14" t="str">
        <f>IFERROR(VLOOKUP(B5243,'تكويد الاصناف'!$A$5:$B$1100,2,0),"")</f>
        <v/>
      </c>
      <c r="D5243" s="4"/>
      <c r="E5243" s="4"/>
      <c r="F5243" s="24"/>
      <c r="G5243" s="4"/>
      <c r="H5243" s="14" t="str">
        <f>IFERROR(VLOOKUP(B5243,'تكويد الاصناف'!$A$5:$C$1100,3,0),"")</f>
        <v/>
      </c>
    </row>
    <row r="5244" spans="1:8">
      <c r="A5244" s="13"/>
      <c r="B5244" s="4"/>
      <c r="C5244" s="14" t="str">
        <f>IFERROR(VLOOKUP(B5244,'تكويد الاصناف'!$A$5:$B$1100,2,0),"")</f>
        <v/>
      </c>
      <c r="D5244" s="4"/>
      <c r="E5244" s="4"/>
      <c r="F5244" s="24"/>
      <c r="G5244" s="4"/>
      <c r="H5244" s="14" t="str">
        <f>IFERROR(VLOOKUP(B5244,'تكويد الاصناف'!$A$5:$C$1100,3,0),"")</f>
        <v/>
      </c>
    </row>
    <row r="5245" spans="1:8">
      <c r="A5245" s="13"/>
      <c r="B5245" s="4"/>
      <c r="C5245" s="14" t="str">
        <f>IFERROR(VLOOKUP(B5245,'تكويد الاصناف'!$A$5:$B$1100,2,0),"")</f>
        <v/>
      </c>
      <c r="D5245" s="4"/>
      <c r="E5245" s="4"/>
      <c r="F5245" s="24"/>
      <c r="G5245" s="4"/>
      <c r="H5245" s="14" t="str">
        <f>IFERROR(VLOOKUP(B5245,'تكويد الاصناف'!$A$5:$C$1100,3,0),"")</f>
        <v/>
      </c>
    </row>
    <row r="5246" spans="1:8">
      <c r="A5246" s="13"/>
      <c r="B5246" s="4"/>
      <c r="C5246" s="14" t="str">
        <f>IFERROR(VLOOKUP(B5246,'تكويد الاصناف'!$A$5:$B$1100,2,0),"")</f>
        <v/>
      </c>
      <c r="D5246" s="4"/>
      <c r="E5246" s="4"/>
      <c r="F5246" s="24"/>
      <c r="G5246" s="4"/>
      <c r="H5246" s="14" t="str">
        <f>IFERROR(VLOOKUP(B5246,'تكويد الاصناف'!$A$5:$C$1100,3,0),"")</f>
        <v/>
      </c>
    </row>
    <row r="5247" spans="1:8">
      <c r="A5247" s="13"/>
      <c r="B5247" s="4"/>
      <c r="C5247" s="14" t="str">
        <f>IFERROR(VLOOKUP(B5247,'تكويد الاصناف'!$A$5:$B$1100,2,0),"")</f>
        <v/>
      </c>
      <c r="D5247" s="4"/>
      <c r="E5247" s="4"/>
      <c r="F5247" s="24"/>
      <c r="G5247" s="4"/>
      <c r="H5247" s="14" t="str">
        <f>IFERROR(VLOOKUP(B5247,'تكويد الاصناف'!$A$5:$C$1100,3,0),"")</f>
        <v/>
      </c>
    </row>
    <row r="5248" spans="1:8">
      <c r="A5248" s="13"/>
      <c r="B5248" s="4"/>
      <c r="C5248" s="14" t="str">
        <f>IFERROR(VLOOKUP(B5248,'تكويد الاصناف'!$A$5:$B$1100,2,0),"")</f>
        <v/>
      </c>
      <c r="D5248" s="4"/>
      <c r="E5248" s="4"/>
      <c r="F5248" s="24"/>
      <c r="G5248" s="4"/>
      <c r="H5248" s="14" t="str">
        <f>IFERROR(VLOOKUP(B5248,'تكويد الاصناف'!$A$5:$C$1100,3,0),"")</f>
        <v/>
      </c>
    </row>
    <row r="5249" spans="1:8">
      <c r="A5249" s="13"/>
      <c r="B5249" s="4"/>
      <c r="C5249" s="14" t="str">
        <f>IFERROR(VLOOKUP(B5249,'تكويد الاصناف'!$A$5:$B$1100,2,0),"")</f>
        <v/>
      </c>
      <c r="D5249" s="4"/>
      <c r="E5249" s="4"/>
      <c r="F5249" s="24"/>
      <c r="G5249" s="4"/>
      <c r="H5249" s="14" t="str">
        <f>IFERROR(VLOOKUP(B5249,'تكويد الاصناف'!$A$5:$C$1100,3,0),"")</f>
        <v/>
      </c>
    </row>
    <row r="5250" spans="1:8">
      <c r="A5250" s="13"/>
      <c r="B5250" s="4"/>
      <c r="C5250" s="14" t="str">
        <f>IFERROR(VLOOKUP(B5250,'تكويد الاصناف'!$A$5:$B$1100,2,0),"")</f>
        <v/>
      </c>
      <c r="D5250" s="4"/>
      <c r="E5250" s="4"/>
      <c r="F5250" s="24"/>
      <c r="G5250" s="4"/>
      <c r="H5250" s="14" t="str">
        <f>IFERROR(VLOOKUP(B5250,'تكويد الاصناف'!$A$5:$C$1100,3,0),"")</f>
        <v/>
      </c>
    </row>
    <row r="5251" spans="1:8">
      <c r="A5251" s="13"/>
      <c r="B5251" s="4"/>
      <c r="C5251" s="14" t="str">
        <f>IFERROR(VLOOKUP(B5251,'تكويد الاصناف'!$A$5:$B$1100,2,0),"")</f>
        <v/>
      </c>
      <c r="D5251" s="4"/>
      <c r="E5251" s="4"/>
      <c r="F5251" s="24"/>
      <c r="G5251" s="4"/>
      <c r="H5251" s="14" t="str">
        <f>IFERROR(VLOOKUP(B5251,'تكويد الاصناف'!$A$5:$C$1100,3,0),"")</f>
        <v/>
      </c>
    </row>
    <row r="5252" spans="1:8">
      <c r="A5252" s="13"/>
      <c r="B5252" s="4"/>
      <c r="C5252" s="14" t="str">
        <f>IFERROR(VLOOKUP(B5252,'تكويد الاصناف'!$A$5:$B$1100,2,0),"")</f>
        <v/>
      </c>
      <c r="D5252" s="4"/>
      <c r="E5252" s="4"/>
      <c r="F5252" s="24"/>
      <c r="G5252" s="4"/>
      <c r="H5252" s="14" t="str">
        <f>IFERROR(VLOOKUP(B5252,'تكويد الاصناف'!$A$5:$C$1100,3,0),"")</f>
        <v/>
      </c>
    </row>
    <row r="5253" spans="1:8">
      <c r="A5253" s="13"/>
      <c r="B5253" s="4"/>
      <c r="C5253" s="14" t="str">
        <f>IFERROR(VLOOKUP(B5253,'تكويد الاصناف'!$A$5:$B$1100,2,0),"")</f>
        <v/>
      </c>
      <c r="D5253" s="4"/>
      <c r="E5253" s="4"/>
      <c r="F5253" s="24"/>
      <c r="G5253" s="4"/>
      <c r="H5253" s="14" t="str">
        <f>IFERROR(VLOOKUP(B5253,'تكويد الاصناف'!$A$5:$C$1100,3,0),"")</f>
        <v/>
      </c>
    </row>
    <row r="5254" spans="1:8">
      <c r="A5254" s="13"/>
      <c r="B5254" s="4"/>
      <c r="C5254" s="14" t="str">
        <f>IFERROR(VLOOKUP(B5254,'تكويد الاصناف'!$A$5:$B$1100,2,0),"")</f>
        <v/>
      </c>
      <c r="D5254" s="4"/>
      <c r="E5254" s="4"/>
      <c r="F5254" s="24"/>
      <c r="G5254" s="4"/>
      <c r="H5254" s="14" t="str">
        <f>IFERROR(VLOOKUP(B5254,'تكويد الاصناف'!$A$5:$C$1100,3,0),"")</f>
        <v/>
      </c>
    </row>
    <row r="5255" spans="1:8">
      <c r="A5255" s="13"/>
      <c r="B5255" s="4"/>
      <c r="C5255" s="14" t="str">
        <f>IFERROR(VLOOKUP(B5255,'تكويد الاصناف'!$A$5:$B$1100,2,0),"")</f>
        <v/>
      </c>
      <c r="D5255" s="4"/>
      <c r="E5255" s="4"/>
      <c r="F5255" s="24"/>
      <c r="G5255" s="4"/>
      <c r="H5255" s="14" t="str">
        <f>IFERROR(VLOOKUP(B5255,'تكويد الاصناف'!$A$5:$C$1100,3,0),"")</f>
        <v/>
      </c>
    </row>
    <row r="5256" spans="1:8">
      <c r="A5256" s="13"/>
      <c r="B5256" s="4"/>
      <c r="C5256" s="14" t="str">
        <f>IFERROR(VLOOKUP(B5256,'تكويد الاصناف'!$A$5:$B$1100,2,0),"")</f>
        <v/>
      </c>
      <c r="D5256" s="4"/>
      <c r="E5256" s="4"/>
      <c r="F5256" s="24"/>
      <c r="G5256" s="4"/>
      <c r="H5256" s="14" t="str">
        <f>IFERROR(VLOOKUP(B5256,'تكويد الاصناف'!$A$5:$C$1100,3,0),"")</f>
        <v/>
      </c>
    </row>
    <row r="5257" spans="1:8">
      <c r="A5257" s="13"/>
      <c r="B5257" s="4"/>
      <c r="C5257" s="14" t="str">
        <f>IFERROR(VLOOKUP(B5257,'تكويد الاصناف'!$A$5:$B$1100,2,0),"")</f>
        <v/>
      </c>
      <c r="D5257" s="4"/>
      <c r="E5257" s="4"/>
      <c r="F5257" s="24"/>
      <c r="G5257" s="4"/>
      <c r="H5257" s="14" t="str">
        <f>IFERROR(VLOOKUP(B5257,'تكويد الاصناف'!$A$5:$C$1100,3,0),"")</f>
        <v/>
      </c>
    </row>
    <row r="5258" spans="1:8">
      <c r="A5258" s="13"/>
      <c r="B5258" s="4"/>
      <c r="C5258" s="14" t="str">
        <f>IFERROR(VLOOKUP(B5258,'تكويد الاصناف'!$A$5:$B$1100,2,0),"")</f>
        <v/>
      </c>
      <c r="D5258" s="4"/>
      <c r="E5258" s="4"/>
      <c r="F5258" s="24"/>
      <c r="G5258" s="4"/>
      <c r="H5258" s="14" t="str">
        <f>IFERROR(VLOOKUP(B5258,'تكويد الاصناف'!$A$5:$C$1100,3,0),"")</f>
        <v/>
      </c>
    </row>
    <row r="5259" spans="1:8">
      <c r="A5259" s="13"/>
      <c r="B5259" s="4"/>
      <c r="C5259" s="14" t="str">
        <f>IFERROR(VLOOKUP(B5259,'تكويد الاصناف'!$A$5:$B$1100,2,0),"")</f>
        <v/>
      </c>
      <c r="D5259" s="4"/>
      <c r="E5259" s="4"/>
      <c r="F5259" s="24"/>
      <c r="G5259" s="4"/>
      <c r="H5259" s="14" t="str">
        <f>IFERROR(VLOOKUP(B5259,'تكويد الاصناف'!$A$5:$C$1100,3,0),"")</f>
        <v/>
      </c>
    </row>
    <row r="5260" spans="1:8">
      <c r="A5260" s="13"/>
      <c r="B5260" s="4"/>
      <c r="C5260" s="14" t="str">
        <f>IFERROR(VLOOKUP(B5260,'تكويد الاصناف'!$A$5:$B$1100,2,0),"")</f>
        <v/>
      </c>
      <c r="D5260" s="4"/>
      <c r="E5260" s="4"/>
      <c r="F5260" s="24"/>
      <c r="G5260" s="4"/>
      <c r="H5260" s="14" t="str">
        <f>IFERROR(VLOOKUP(B5260,'تكويد الاصناف'!$A$5:$C$1100,3,0),"")</f>
        <v/>
      </c>
    </row>
    <row r="5261" spans="1:8">
      <c r="A5261" s="13"/>
      <c r="B5261" s="4"/>
      <c r="C5261" s="14" t="str">
        <f>IFERROR(VLOOKUP(B5261,'تكويد الاصناف'!$A$5:$B$1100,2,0),"")</f>
        <v/>
      </c>
      <c r="D5261" s="4"/>
      <c r="E5261" s="4"/>
      <c r="F5261" s="24"/>
      <c r="G5261" s="4"/>
      <c r="H5261" s="14" t="str">
        <f>IFERROR(VLOOKUP(B5261,'تكويد الاصناف'!$A$5:$C$1100,3,0),"")</f>
        <v/>
      </c>
    </row>
    <row r="5262" spans="1:8">
      <c r="A5262" s="13"/>
      <c r="B5262" s="4"/>
      <c r="C5262" s="14" t="str">
        <f>IFERROR(VLOOKUP(B5262,'تكويد الاصناف'!$A$5:$B$1100,2,0),"")</f>
        <v/>
      </c>
      <c r="D5262" s="4"/>
      <c r="E5262" s="4"/>
      <c r="F5262" s="24"/>
      <c r="G5262" s="4"/>
      <c r="H5262" s="14" t="str">
        <f>IFERROR(VLOOKUP(B5262,'تكويد الاصناف'!$A$5:$C$1100,3,0),"")</f>
        <v/>
      </c>
    </row>
    <row r="5263" spans="1:8">
      <c r="A5263" s="13"/>
      <c r="B5263" s="4"/>
      <c r="C5263" s="14" t="str">
        <f>IFERROR(VLOOKUP(B5263,'تكويد الاصناف'!$A$5:$B$1100,2,0),"")</f>
        <v/>
      </c>
      <c r="D5263" s="4"/>
      <c r="E5263" s="4"/>
      <c r="F5263" s="24"/>
      <c r="G5263" s="4"/>
      <c r="H5263" s="14" t="str">
        <f>IFERROR(VLOOKUP(B5263,'تكويد الاصناف'!$A$5:$C$1100,3,0),"")</f>
        <v/>
      </c>
    </row>
    <row r="5264" spans="1:8">
      <c r="A5264" s="13"/>
      <c r="B5264" s="4"/>
      <c r="C5264" s="14" t="str">
        <f>IFERROR(VLOOKUP(B5264,'تكويد الاصناف'!$A$5:$B$1100,2,0),"")</f>
        <v/>
      </c>
      <c r="D5264" s="4"/>
      <c r="E5264" s="4"/>
      <c r="F5264" s="24"/>
      <c r="G5264" s="4"/>
      <c r="H5264" s="14" t="str">
        <f>IFERROR(VLOOKUP(B5264,'تكويد الاصناف'!$A$5:$C$1100,3,0),"")</f>
        <v/>
      </c>
    </row>
    <row r="5265" spans="1:8">
      <c r="A5265" s="13"/>
      <c r="B5265" s="4"/>
      <c r="C5265" s="14" t="str">
        <f>IFERROR(VLOOKUP(B5265,'تكويد الاصناف'!$A$5:$B$1100,2,0),"")</f>
        <v/>
      </c>
      <c r="D5265" s="4"/>
      <c r="E5265" s="4"/>
      <c r="F5265" s="24"/>
      <c r="G5265" s="4"/>
      <c r="H5265" s="14" t="str">
        <f>IFERROR(VLOOKUP(B5265,'تكويد الاصناف'!$A$5:$C$1100,3,0),"")</f>
        <v/>
      </c>
    </row>
    <row r="5266" spans="1:8">
      <c r="A5266" s="13"/>
      <c r="B5266" s="4"/>
      <c r="C5266" s="14" t="str">
        <f>IFERROR(VLOOKUP(B5266,'تكويد الاصناف'!$A$5:$B$1100,2,0),"")</f>
        <v/>
      </c>
      <c r="D5266" s="4"/>
      <c r="E5266" s="4"/>
      <c r="F5266" s="24"/>
      <c r="G5266" s="4"/>
      <c r="H5266" s="14" t="str">
        <f>IFERROR(VLOOKUP(B5266,'تكويد الاصناف'!$A$5:$C$1100,3,0),"")</f>
        <v/>
      </c>
    </row>
    <row r="5267" spans="1:8">
      <c r="A5267" s="13"/>
      <c r="B5267" s="4"/>
      <c r="C5267" s="14" t="str">
        <f>IFERROR(VLOOKUP(B5267,'تكويد الاصناف'!$A$5:$B$1100,2,0),"")</f>
        <v/>
      </c>
      <c r="D5267" s="4"/>
      <c r="E5267" s="4"/>
      <c r="F5267" s="24"/>
      <c r="G5267" s="4"/>
      <c r="H5267" s="14" t="str">
        <f>IFERROR(VLOOKUP(B5267,'تكويد الاصناف'!$A$5:$C$1100,3,0),"")</f>
        <v/>
      </c>
    </row>
    <row r="5268" spans="1:8">
      <c r="A5268" s="13"/>
      <c r="B5268" s="4"/>
      <c r="C5268" s="14" t="str">
        <f>IFERROR(VLOOKUP(B5268,'تكويد الاصناف'!$A$5:$B$1100,2,0),"")</f>
        <v/>
      </c>
      <c r="D5268" s="4"/>
      <c r="E5268" s="4"/>
      <c r="F5268" s="24"/>
      <c r="G5268" s="4"/>
      <c r="H5268" s="14" t="str">
        <f>IFERROR(VLOOKUP(B5268,'تكويد الاصناف'!$A$5:$C$1100,3,0),"")</f>
        <v/>
      </c>
    </row>
    <row r="5269" spans="1:8">
      <c r="A5269" s="13"/>
      <c r="B5269" s="4"/>
      <c r="C5269" s="14" t="str">
        <f>IFERROR(VLOOKUP(B5269,'تكويد الاصناف'!$A$5:$B$1100,2,0),"")</f>
        <v/>
      </c>
      <c r="D5269" s="4"/>
      <c r="E5269" s="4"/>
      <c r="F5269" s="24"/>
      <c r="G5269" s="4"/>
      <c r="H5269" s="14" t="str">
        <f>IFERROR(VLOOKUP(B5269,'تكويد الاصناف'!$A$5:$C$1100,3,0),"")</f>
        <v/>
      </c>
    </row>
    <row r="5270" spans="1:8">
      <c r="A5270" s="13"/>
      <c r="B5270" s="4"/>
      <c r="C5270" s="14" t="str">
        <f>IFERROR(VLOOKUP(B5270,'تكويد الاصناف'!$A$5:$B$1100,2,0),"")</f>
        <v/>
      </c>
      <c r="D5270" s="4"/>
      <c r="E5270" s="4"/>
      <c r="F5270" s="24"/>
      <c r="G5270" s="4"/>
      <c r="H5270" s="14" t="str">
        <f>IFERROR(VLOOKUP(B5270,'تكويد الاصناف'!$A$5:$C$1100,3,0),"")</f>
        <v/>
      </c>
    </row>
    <row r="5271" spans="1:8">
      <c r="A5271" s="13"/>
      <c r="B5271" s="4"/>
      <c r="C5271" s="14" t="str">
        <f>IFERROR(VLOOKUP(B5271,'تكويد الاصناف'!$A$5:$B$1100,2,0),"")</f>
        <v/>
      </c>
      <c r="D5271" s="4"/>
      <c r="E5271" s="4"/>
      <c r="F5271" s="24"/>
      <c r="G5271" s="4"/>
      <c r="H5271" s="14" t="str">
        <f>IFERROR(VLOOKUP(B5271,'تكويد الاصناف'!$A$5:$C$1100,3,0),"")</f>
        <v/>
      </c>
    </row>
    <row r="5272" spans="1:8">
      <c r="A5272" s="13"/>
      <c r="B5272" s="4"/>
      <c r="C5272" s="14" t="str">
        <f>IFERROR(VLOOKUP(B5272,'تكويد الاصناف'!$A$5:$B$1100,2,0),"")</f>
        <v/>
      </c>
      <c r="D5272" s="4"/>
      <c r="E5272" s="4"/>
      <c r="F5272" s="24"/>
      <c r="G5272" s="4"/>
      <c r="H5272" s="14" t="str">
        <f>IFERROR(VLOOKUP(B5272,'تكويد الاصناف'!$A$5:$C$1100,3,0),"")</f>
        <v/>
      </c>
    </row>
    <row r="5273" spans="1:8">
      <c r="A5273" s="13"/>
      <c r="B5273" s="4"/>
      <c r="C5273" s="14" t="str">
        <f>IFERROR(VLOOKUP(B5273,'تكويد الاصناف'!$A$5:$B$1100,2,0),"")</f>
        <v/>
      </c>
      <c r="D5273" s="4"/>
      <c r="E5273" s="4"/>
      <c r="F5273" s="24"/>
      <c r="G5273" s="4"/>
      <c r="H5273" s="14" t="str">
        <f>IFERROR(VLOOKUP(B5273,'تكويد الاصناف'!$A$5:$C$1100,3,0),"")</f>
        <v/>
      </c>
    </row>
    <row r="5274" spans="1:8">
      <c r="A5274" s="13"/>
      <c r="B5274" s="4"/>
      <c r="C5274" s="14" t="str">
        <f>IFERROR(VLOOKUP(B5274,'تكويد الاصناف'!$A$5:$B$1100,2,0),"")</f>
        <v/>
      </c>
      <c r="D5274" s="4"/>
      <c r="E5274" s="4"/>
      <c r="F5274" s="24"/>
      <c r="G5274" s="4"/>
      <c r="H5274" s="14" t="str">
        <f>IFERROR(VLOOKUP(B5274,'تكويد الاصناف'!$A$5:$C$1100,3,0),"")</f>
        <v/>
      </c>
    </row>
    <row r="5275" spans="1:8">
      <c r="A5275" s="13"/>
      <c r="B5275" s="4"/>
      <c r="C5275" s="14" t="str">
        <f>IFERROR(VLOOKUP(B5275,'تكويد الاصناف'!$A$5:$B$1100,2,0),"")</f>
        <v/>
      </c>
      <c r="D5275" s="4"/>
      <c r="E5275" s="4"/>
      <c r="F5275" s="24"/>
      <c r="G5275" s="4"/>
      <c r="H5275" s="14" t="str">
        <f>IFERROR(VLOOKUP(B5275,'تكويد الاصناف'!$A$5:$C$1100,3,0),"")</f>
        <v/>
      </c>
    </row>
    <row r="5276" spans="1:8">
      <c r="A5276" s="13"/>
      <c r="B5276" s="4"/>
      <c r="C5276" s="14" t="str">
        <f>IFERROR(VLOOKUP(B5276,'تكويد الاصناف'!$A$5:$B$1100,2,0),"")</f>
        <v/>
      </c>
      <c r="D5276" s="4"/>
      <c r="E5276" s="4"/>
      <c r="F5276" s="24"/>
      <c r="G5276" s="4"/>
      <c r="H5276" s="14" t="str">
        <f>IFERROR(VLOOKUP(B5276,'تكويد الاصناف'!$A$5:$C$1100,3,0),"")</f>
        <v/>
      </c>
    </row>
    <row r="5277" spans="1:8">
      <c r="A5277" s="13"/>
      <c r="B5277" s="4"/>
      <c r="C5277" s="14" t="str">
        <f>IFERROR(VLOOKUP(B5277,'تكويد الاصناف'!$A$5:$B$1100,2,0),"")</f>
        <v/>
      </c>
      <c r="D5277" s="4"/>
      <c r="E5277" s="4"/>
      <c r="F5277" s="24"/>
      <c r="G5277" s="4"/>
      <c r="H5277" s="14" t="str">
        <f>IFERROR(VLOOKUP(B5277,'تكويد الاصناف'!$A$5:$C$1100,3,0),"")</f>
        <v/>
      </c>
    </row>
    <row r="5278" spans="1:8">
      <c r="A5278" s="13"/>
      <c r="B5278" s="4"/>
      <c r="C5278" s="14" t="str">
        <f>IFERROR(VLOOKUP(B5278,'تكويد الاصناف'!$A$5:$B$1100,2,0),"")</f>
        <v/>
      </c>
      <c r="D5278" s="4"/>
      <c r="E5278" s="4"/>
      <c r="F5278" s="24"/>
      <c r="G5278" s="4"/>
      <c r="H5278" s="14" t="str">
        <f>IFERROR(VLOOKUP(B5278,'تكويد الاصناف'!$A$5:$C$1100,3,0),"")</f>
        <v/>
      </c>
    </row>
    <row r="5279" spans="1:8">
      <c r="A5279" s="13"/>
      <c r="B5279" s="4"/>
      <c r="C5279" s="14" t="str">
        <f>IFERROR(VLOOKUP(B5279,'تكويد الاصناف'!$A$5:$B$1100,2,0),"")</f>
        <v/>
      </c>
      <c r="D5279" s="4"/>
      <c r="E5279" s="4"/>
      <c r="F5279" s="24"/>
      <c r="G5279" s="4"/>
      <c r="H5279" s="14" t="str">
        <f>IFERROR(VLOOKUP(B5279,'تكويد الاصناف'!$A$5:$C$1100,3,0),"")</f>
        <v/>
      </c>
    </row>
    <row r="5280" spans="1:8">
      <c r="A5280" s="13"/>
      <c r="B5280" s="4"/>
      <c r="C5280" s="14" t="str">
        <f>IFERROR(VLOOKUP(B5280,'تكويد الاصناف'!$A$5:$B$1100,2,0),"")</f>
        <v/>
      </c>
      <c r="D5280" s="4"/>
      <c r="E5280" s="4"/>
      <c r="F5280" s="24"/>
      <c r="G5280" s="4"/>
      <c r="H5280" s="14" t="str">
        <f>IFERROR(VLOOKUP(B5280,'تكويد الاصناف'!$A$5:$C$1100,3,0),"")</f>
        <v/>
      </c>
    </row>
    <row r="5281" spans="1:8">
      <c r="A5281" s="13"/>
      <c r="B5281" s="4"/>
      <c r="C5281" s="14" t="str">
        <f>IFERROR(VLOOKUP(B5281,'تكويد الاصناف'!$A$5:$B$1100,2,0),"")</f>
        <v/>
      </c>
      <c r="D5281" s="4"/>
      <c r="E5281" s="4"/>
      <c r="F5281" s="24"/>
      <c r="G5281" s="4"/>
      <c r="H5281" s="14" t="str">
        <f>IFERROR(VLOOKUP(B5281,'تكويد الاصناف'!$A$5:$C$1100,3,0),"")</f>
        <v/>
      </c>
    </row>
    <row r="5282" spans="1:8">
      <c r="A5282" s="13"/>
      <c r="B5282" s="4"/>
      <c r="C5282" s="14" t="str">
        <f>IFERROR(VLOOKUP(B5282,'تكويد الاصناف'!$A$5:$B$1100,2,0),"")</f>
        <v/>
      </c>
      <c r="D5282" s="4"/>
      <c r="E5282" s="4"/>
      <c r="F5282" s="24"/>
      <c r="G5282" s="4"/>
      <c r="H5282" s="14" t="str">
        <f>IFERROR(VLOOKUP(B5282,'تكويد الاصناف'!$A$5:$C$1100,3,0),"")</f>
        <v/>
      </c>
    </row>
    <row r="5283" spans="1:8">
      <c r="A5283" s="13"/>
      <c r="B5283" s="4"/>
      <c r="C5283" s="14" t="str">
        <f>IFERROR(VLOOKUP(B5283,'تكويد الاصناف'!$A$5:$B$1100,2,0),"")</f>
        <v/>
      </c>
      <c r="D5283" s="4"/>
      <c r="E5283" s="4"/>
      <c r="F5283" s="24"/>
      <c r="G5283" s="4"/>
      <c r="H5283" s="14" t="str">
        <f>IFERROR(VLOOKUP(B5283,'تكويد الاصناف'!$A$5:$C$1100,3,0),"")</f>
        <v/>
      </c>
    </row>
    <row r="5284" spans="1:8">
      <c r="A5284" s="13"/>
      <c r="B5284" s="4"/>
      <c r="C5284" s="14" t="str">
        <f>IFERROR(VLOOKUP(B5284,'تكويد الاصناف'!$A$5:$B$1100,2,0),"")</f>
        <v/>
      </c>
      <c r="D5284" s="4"/>
      <c r="E5284" s="4"/>
      <c r="F5284" s="24"/>
      <c r="G5284" s="4"/>
      <c r="H5284" s="14" t="str">
        <f>IFERROR(VLOOKUP(B5284,'تكويد الاصناف'!$A$5:$C$1100,3,0),"")</f>
        <v/>
      </c>
    </row>
    <row r="5285" spans="1:8">
      <c r="A5285" s="13"/>
      <c r="B5285" s="4"/>
      <c r="C5285" s="14" t="str">
        <f>IFERROR(VLOOKUP(B5285,'تكويد الاصناف'!$A$5:$B$1100,2,0),"")</f>
        <v/>
      </c>
      <c r="D5285" s="4"/>
      <c r="E5285" s="4"/>
      <c r="F5285" s="24"/>
      <c r="G5285" s="4"/>
      <c r="H5285" s="14" t="str">
        <f>IFERROR(VLOOKUP(B5285,'تكويد الاصناف'!$A$5:$C$1100,3,0),"")</f>
        <v/>
      </c>
    </row>
    <row r="5286" spans="1:8">
      <c r="A5286" s="13"/>
      <c r="B5286" s="4"/>
      <c r="C5286" s="14" t="str">
        <f>IFERROR(VLOOKUP(B5286,'تكويد الاصناف'!$A$5:$B$1100,2,0),"")</f>
        <v/>
      </c>
      <c r="D5286" s="4"/>
      <c r="E5286" s="4"/>
      <c r="F5286" s="24"/>
      <c r="G5286" s="4"/>
      <c r="H5286" s="14" t="str">
        <f>IFERROR(VLOOKUP(B5286,'تكويد الاصناف'!$A$5:$C$1100,3,0),"")</f>
        <v/>
      </c>
    </row>
    <row r="5287" spans="1:8">
      <c r="A5287" s="13"/>
      <c r="B5287" s="4"/>
      <c r="C5287" s="14" t="str">
        <f>IFERROR(VLOOKUP(B5287,'تكويد الاصناف'!$A$5:$B$1100,2,0),"")</f>
        <v/>
      </c>
      <c r="D5287" s="4"/>
      <c r="E5287" s="4"/>
      <c r="F5287" s="24"/>
      <c r="G5287" s="4"/>
      <c r="H5287" s="14" t="str">
        <f>IFERROR(VLOOKUP(B5287,'تكويد الاصناف'!$A$5:$C$1100,3,0),"")</f>
        <v/>
      </c>
    </row>
    <row r="5288" spans="1:8">
      <c r="A5288" s="13"/>
      <c r="B5288" s="4"/>
      <c r="C5288" s="14" t="str">
        <f>IFERROR(VLOOKUP(B5288,'تكويد الاصناف'!$A$5:$B$1100,2,0),"")</f>
        <v/>
      </c>
      <c r="D5288" s="4"/>
      <c r="E5288" s="4"/>
      <c r="F5288" s="24"/>
      <c r="G5288" s="4"/>
      <c r="H5288" s="14" t="str">
        <f>IFERROR(VLOOKUP(B5288,'تكويد الاصناف'!$A$5:$C$1100,3,0),"")</f>
        <v/>
      </c>
    </row>
    <row r="5289" spans="1:8">
      <c r="A5289" s="13"/>
      <c r="B5289" s="4"/>
      <c r="C5289" s="14" t="str">
        <f>IFERROR(VLOOKUP(B5289,'تكويد الاصناف'!$A$5:$B$1100,2,0),"")</f>
        <v/>
      </c>
      <c r="D5289" s="4"/>
      <c r="E5289" s="4"/>
      <c r="F5289" s="24"/>
      <c r="G5289" s="4"/>
      <c r="H5289" s="14" t="str">
        <f>IFERROR(VLOOKUP(B5289,'تكويد الاصناف'!$A$5:$C$1100,3,0),"")</f>
        <v/>
      </c>
    </row>
    <row r="5290" spans="1:8">
      <c r="A5290" s="13"/>
      <c r="B5290" s="4"/>
      <c r="C5290" s="14" t="str">
        <f>IFERROR(VLOOKUP(B5290,'تكويد الاصناف'!$A$5:$B$1100,2,0),"")</f>
        <v/>
      </c>
      <c r="D5290" s="4"/>
      <c r="E5290" s="4"/>
      <c r="F5290" s="24"/>
      <c r="G5290" s="4"/>
      <c r="H5290" s="14" t="str">
        <f>IFERROR(VLOOKUP(B5290,'تكويد الاصناف'!$A$5:$C$1100,3,0),"")</f>
        <v/>
      </c>
    </row>
    <row r="5291" spans="1:8">
      <c r="A5291" s="13"/>
      <c r="B5291" s="4"/>
      <c r="C5291" s="14" t="str">
        <f>IFERROR(VLOOKUP(B5291,'تكويد الاصناف'!$A$5:$B$1100,2,0),"")</f>
        <v/>
      </c>
      <c r="D5291" s="4"/>
      <c r="E5291" s="4"/>
      <c r="F5291" s="24"/>
      <c r="G5291" s="4"/>
      <c r="H5291" s="14" t="str">
        <f>IFERROR(VLOOKUP(B5291,'تكويد الاصناف'!$A$5:$C$1100,3,0),"")</f>
        <v/>
      </c>
    </row>
    <row r="5292" spans="1:8">
      <c r="A5292" s="13"/>
      <c r="B5292" s="4"/>
      <c r="C5292" s="14" t="str">
        <f>IFERROR(VLOOKUP(B5292,'تكويد الاصناف'!$A$5:$B$1100,2,0),"")</f>
        <v/>
      </c>
      <c r="D5292" s="4"/>
      <c r="E5292" s="4"/>
      <c r="F5292" s="24"/>
      <c r="G5292" s="4"/>
      <c r="H5292" s="14" t="str">
        <f>IFERROR(VLOOKUP(B5292,'تكويد الاصناف'!$A$5:$C$1100,3,0),"")</f>
        <v/>
      </c>
    </row>
    <row r="5293" spans="1:8">
      <c r="A5293" s="13"/>
      <c r="B5293" s="4"/>
      <c r="C5293" s="14" t="str">
        <f>IFERROR(VLOOKUP(B5293,'تكويد الاصناف'!$A$5:$B$1100,2,0),"")</f>
        <v/>
      </c>
      <c r="D5293" s="4"/>
      <c r="E5293" s="4"/>
      <c r="F5293" s="24"/>
      <c r="G5293" s="4"/>
      <c r="H5293" s="14" t="str">
        <f>IFERROR(VLOOKUP(B5293,'تكويد الاصناف'!$A$5:$C$1100,3,0),"")</f>
        <v/>
      </c>
    </row>
    <row r="5294" spans="1:8">
      <c r="A5294" s="13"/>
      <c r="B5294" s="4"/>
      <c r="C5294" s="14" t="str">
        <f>IFERROR(VLOOKUP(B5294,'تكويد الاصناف'!$A$5:$B$1100,2,0),"")</f>
        <v/>
      </c>
      <c r="D5294" s="4"/>
      <c r="E5294" s="4"/>
      <c r="F5294" s="24"/>
      <c r="G5294" s="4"/>
      <c r="H5294" s="14" t="str">
        <f>IFERROR(VLOOKUP(B5294,'تكويد الاصناف'!$A$5:$C$1100,3,0),"")</f>
        <v/>
      </c>
    </row>
    <row r="5295" spans="1:8">
      <c r="A5295" s="13"/>
      <c r="B5295" s="4"/>
      <c r="C5295" s="14" t="str">
        <f>IFERROR(VLOOKUP(B5295,'تكويد الاصناف'!$A$5:$B$1100,2,0),"")</f>
        <v/>
      </c>
      <c r="D5295" s="4"/>
      <c r="E5295" s="4"/>
      <c r="F5295" s="24"/>
      <c r="G5295" s="4"/>
      <c r="H5295" s="14" t="str">
        <f>IFERROR(VLOOKUP(B5295,'تكويد الاصناف'!$A$5:$C$1100,3,0),"")</f>
        <v/>
      </c>
    </row>
    <row r="5296" spans="1:8">
      <c r="A5296" s="13"/>
      <c r="B5296" s="4"/>
      <c r="C5296" s="14" t="str">
        <f>IFERROR(VLOOKUP(B5296,'تكويد الاصناف'!$A$5:$B$1100,2,0),"")</f>
        <v/>
      </c>
      <c r="D5296" s="4"/>
      <c r="E5296" s="4"/>
      <c r="F5296" s="24"/>
      <c r="G5296" s="4"/>
      <c r="H5296" s="14" t="str">
        <f>IFERROR(VLOOKUP(B5296,'تكويد الاصناف'!$A$5:$C$1100,3,0),"")</f>
        <v/>
      </c>
    </row>
    <row r="5297" spans="1:8">
      <c r="A5297" s="13"/>
      <c r="B5297" s="4"/>
      <c r="C5297" s="14" t="str">
        <f>IFERROR(VLOOKUP(B5297,'تكويد الاصناف'!$A$5:$B$1100,2,0),"")</f>
        <v/>
      </c>
      <c r="D5297" s="4"/>
      <c r="E5297" s="4"/>
      <c r="F5297" s="24"/>
      <c r="G5297" s="4"/>
      <c r="H5297" s="14" t="str">
        <f>IFERROR(VLOOKUP(B5297,'تكويد الاصناف'!$A$5:$C$1100,3,0),"")</f>
        <v/>
      </c>
    </row>
    <row r="5298" spans="1:8">
      <c r="A5298" s="13"/>
      <c r="B5298" s="4"/>
      <c r="C5298" s="14" t="str">
        <f>IFERROR(VLOOKUP(B5298,'تكويد الاصناف'!$A$5:$B$1100,2,0),"")</f>
        <v/>
      </c>
      <c r="D5298" s="4"/>
      <c r="E5298" s="4"/>
      <c r="F5298" s="24"/>
      <c r="G5298" s="4"/>
      <c r="H5298" s="14" t="str">
        <f>IFERROR(VLOOKUP(B5298,'تكويد الاصناف'!$A$5:$C$1100,3,0),"")</f>
        <v/>
      </c>
    </row>
    <row r="5299" spans="1:8">
      <c r="A5299" s="13"/>
      <c r="B5299" s="4"/>
      <c r="C5299" s="14" t="str">
        <f>IFERROR(VLOOKUP(B5299,'تكويد الاصناف'!$A$5:$B$1100,2,0),"")</f>
        <v/>
      </c>
      <c r="D5299" s="4"/>
      <c r="E5299" s="4"/>
      <c r="F5299" s="24"/>
      <c r="G5299" s="4"/>
      <c r="H5299" s="14" t="str">
        <f>IFERROR(VLOOKUP(B5299,'تكويد الاصناف'!$A$5:$C$1100,3,0),"")</f>
        <v/>
      </c>
    </row>
    <row r="5300" spans="1:8">
      <c r="A5300" s="13"/>
      <c r="B5300" s="4"/>
      <c r="C5300" s="14" t="str">
        <f>IFERROR(VLOOKUP(B5300,'تكويد الاصناف'!$A$5:$B$1100,2,0),"")</f>
        <v/>
      </c>
      <c r="D5300" s="4"/>
      <c r="E5300" s="4"/>
      <c r="F5300" s="24"/>
      <c r="G5300" s="4"/>
      <c r="H5300" s="14" t="str">
        <f>IFERROR(VLOOKUP(B5300,'تكويد الاصناف'!$A$5:$C$1100,3,0),"")</f>
        <v/>
      </c>
    </row>
    <row r="5301" spans="1:8">
      <c r="A5301" s="13"/>
      <c r="B5301" s="4"/>
      <c r="C5301" s="14" t="str">
        <f>IFERROR(VLOOKUP(B5301,'تكويد الاصناف'!$A$5:$B$1100,2,0),"")</f>
        <v/>
      </c>
      <c r="D5301" s="4"/>
      <c r="E5301" s="4"/>
      <c r="F5301" s="24"/>
      <c r="G5301" s="4"/>
      <c r="H5301" s="14" t="str">
        <f>IFERROR(VLOOKUP(B5301,'تكويد الاصناف'!$A$5:$C$1100,3,0),"")</f>
        <v/>
      </c>
    </row>
    <row r="5302" spans="1:8">
      <c r="A5302" s="13"/>
      <c r="B5302" s="4"/>
      <c r="C5302" s="14" t="str">
        <f>IFERROR(VLOOKUP(B5302,'تكويد الاصناف'!$A$5:$B$1100,2,0),"")</f>
        <v/>
      </c>
      <c r="D5302" s="4"/>
      <c r="E5302" s="4"/>
      <c r="F5302" s="24"/>
      <c r="G5302" s="4"/>
      <c r="H5302" s="14" t="str">
        <f>IFERROR(VLOOKUP(B5302,'تكويد الاصناف'!$A$5:$C$1100,3,0),"")</f>
        <v/>
      </c>
    </row>
    <row r="5303" spans="1:8">
      <c r="A5303" s="13"/>
      <c r="B5303" s="4"/>
      <c r="C5303" s="14" t="str">
        <f>IFERROR(VLOOKUP(B5303,'تكويد الاصناف'!$A$5:$B$1100,2,0),"")</f>
        <v/>
      </c>
      <c r="D5303" s="4"/>
      <c r="E5303" s="4"/>
      <c r="F5303" s="24"/>
      <c r="G5303" s="4"/>
      <c r="H5303" s="14" t="str">
        <f>IFERROR(VLOOKUP(B5303,'تكويد الاصناف'!$A$5:$C$1100,3,0),"")</f>
        <v/>
      </c>
    </row>
    <row r="5304" spans="1:8">
      <c r="A5304" s="13"/>
      <c r="B5304" s="4"/>
      <c r="C5304" s="14" t="str">
        <f>IFERROR(VLOOKUP(B5304,'تكويد الاصناف'!$A$5:$B$1100,2,0),"")</f>
        <v/>
      </c>
      <c r="D5304" s="4"/>
      <c r="E5304" s="4"/>
      <c r="F5304" s="24"/>
      <c r="G5304" s="4"/>
      <c r="H5304" s="14" t="str">
        <f>IFERROR(VLOOKUP(B5304,'تكويد الاصناف'!$A$5:$C$1100,3,0),"")</f>
        <v/>
      </c>
    </row>
    <row r="5305" spans="1:8">
      <c r="A5305" s="13"/>
      <c r="B5305" s="4"/>
      <c r="C5305" s="14" t="str">
        <f>IFERROR(VLOOKUP(B5305,'تكويد الاصناف'!$A$5:$B$1100,2,0),"")</f>
        <v/>
      </c>
      <c r="D5305" s="4"/>
      <c r="E5305" s="4"/>
      <c r="F5305" s="24"/>
      <c r="G5305" s="4"/>
      <c r="H5305" s="14" t="str">
        <f>IFERROR(VLOOKUP(B5305,'تكويد الاصناف'!$A$5:$C$1100,3,0),"")</f>
        <v/>
      </c>
    </row>
    <row r="5306" spans="1:8">
      <c r="A5306" s="13"/>
      <c r="B5306" s="4"/>
      <c r="C5306" s="14" t="str">
        <f>IFERROR(VLOOKUP(B5306,'تكويد الاصناف'!$A$5:$B$1100,2,0),"")</f>
        <v/>
      </c>
      <c r="D5306" s="4"/>
      <c r="E5306" s="4"/>
      <c r="F5306" s="24"/>
      <c r="G5306" s="4"/>
      <c r="H5306" s="14" t="str">
        <f>IFERROR(VLOOKUP(B5306,'تكويد الاصناف'!$A$5:$C$1100,3,0),"")</f>
        <v/>
      </c>
    </row>
    <row r="5307" spans="1:8">
      <c r="A5307" s="13"/>
      <c r="B5307" s="4"/>
      <c r="C5307" s="14" t="str">
        <f>IFERROR(VLOOKUP(B5307,'تكويد الاصناف'!$A$5:$B$1100,2,0),"")</f>
        <v/>
      </c>
      <c r="D5307" s="4"/>
      <c r="E5307" s="4"/>
      <c r="F5307" s="24"/>
      <c r="G5307" s="4"/>
      <c r="H5307" s="14" t="str">
        <f>IFERROR(VLOOKUP(B5307,'تكويد الاصناف'!$A$5:$C$1100,3,0),"")</f>
        <v/>
      </c>
    </row>
    <row r="5308" spans="1:8">
      <c r="A5308" s="13"/>
      <c r="B5308" s="4"/>
      <c r="C5308" s="14" t="str">
        <f>IFERROR(VLOOKUP(B5308,'تكويد الاصناف'!$A$5:$B$1100,2,0),"")</f>
        <v/>
      </c>
      <c r="D5308" s="4"/>
      <c r="E5308" s="4"/>
      <c r="F5308" s="24"/>
      <c r="G5308" s="4"/>
      <c r="H5308" s="14" t="str">
        <f>IFERROR(VLOOKUP(B5308,'تكويد الاصناف'!$A$5:$C$1100,3,0),"")</f>
        <v/>
      </c>
    </row>
    <row r="5309" spans="1:8">
      <c r="A5309" s="13"/>
      <c r="B5309" s="4"/>
      <c r="C5309" s="14" t="str">
        <f>IFERROR(VLOOKUP(B5309,'تكويد الاصناف'!$A$5:$B$1100,2,0),"")</f>
        <v/>
      </c>
      <c r="D5309" s="4"/>
      <c r="E5309" s="4"/>
      <c r="F5309" s="24"/>
      <c r="G5309" s="4"/>
      <c r="H5309" s="14" t="str">
        <f>IFERROR(VLOOKUP(B5309,'تكويد الاصناف'!$A$5:$C$1100,3,0),"")</f>
        <v/>
      </c>
    </row>
    <row r="5310" spans="1:8">
      <c r="A5310" s="13"/>
      <c r="B5310" s="4"/>
      <c r="C5310" s="14" t="str">
        <f>IFERROR(VLOOKUP(B5310,'تكويد الاصناف'!$A$5:$B$1100,2,0),"")</f>
        <v/>
      </c>
      <c r="D5310" s="4"/>
      <c r="E5310" s="4"/>
      <c r="F5310" s="24"/>
      <c r="G5310" s="4"/>
      <c r="H5310" s="14" t="str">
        <f>IFERROR(VLOOKUP(B5310,'تكويد الاصناف'!$A$5:$C$1100,3,0),"")</f>
        <v/>
      </c>
    </row>
    <row r="5311" spans="1:8">
      <c r="A5311" s="13"/>
      <c r="B5311" s="4"/>
      <c r="C5311" s="14" t="str">
        <f>IFERROR(VLOOKUP(B5311,'تكويد الاصناف'!$A$5:$B$1100,2,0),"")</f>
        <v/>
      </c>
      <c r="D5311" s="4"/>
      <c r="E5311" s="4"/>
      <c r="F5311" s="24"/>
      <c r="G5311" s="4"/>
      <c r="H5311" s="14" t="str">
        <f>IFERROR(VLOOKUP(B5311,'تكويد الاصناف'!$A$5:$C$1100,3,0),"")</f>
        <v/>
      </c>
    </row>
    <row r="5312" spans="1:8">
      <c r="A5312" s="13"/>
      <c r="B5312" s="4"/>
      <c r="C5312" s="14" t="str">
        <f>IFERROR(VLOOKUP(B5312,'تكويد الاصناف'!$A$5:$B$1100,2,0),"")</f>
        <v/>
      </c>
      <c r="D5312" s="4"/>
      <c r="E5312" s="4"/>
      <c r="F5312" s="24"/>
      <c r="G5312" s="4"/>
      <c r="H5312" s="14" t="str">
        <f>IFERROR(VLOOKUP(B5312,'تكويد الاصناف'!$A$5:$C$1100,3,0),"")</f>
        <v/>
      </c>
    </row>
    <row r="5313" spans="1:8">
      <c r="A5313" s="13"/>
      <c r="B5313" s="4"/>
      <c r="C5313" s="14" t="str">
        <f>IFERROR(VLOOKUP(B5313,'تكويد الاصناف'!$A$5:$B$1100,2,0),"")</f>
        <v/>
      </c>
      <c r="D5313" s="4"/>
      <c r="E5313" s="4"/>
      <c r="F5313" s="24"/>
      <c r="G5313" s="4"/>
      <c r="H5313" s="14" t="str">
        <f>IFERROR(VLOOKUP(B5313,'تكويد الاصناف'!$A$5:$C$1100,3,0),"")</f>
        <v/>
      </c>
    </row>
    <row r="5314" spans="1:8">
      <c r="A5314" s="13"/>
      <c r="B5314" s="4"/>
      <c r="C5314" s="14" t="str">
        <f>IFERROR(VLOOKUP(B5314,'تكويد الاصناف'!$A$5:$B$1100,2,0),"")</f>
        <v/>
      </c>
      <c r="D5314" s="4"/>
      <c r="E5314" s="4"/>
      <c r="F5314" s="24"/>
      <c r="G5314" s="4"/>
      <c r="H5314" s="14" t="str">
        <f>IFERROR(VLOOKUP(B5314,'تكويد الاصناف'!$A$5:$C$1100,3,0),"")</f>
        <v/>
      </c>
    </row>
    <row r="5315" spans="1:8">
      <c r="A5315" s="13"/>
      <c r="B5315" s="4"/>
      <c r="C5315" s="14" t="str">
        <f>IFERROR(VLOOKUP(B5315,'تكويد الاصناف'!$A$5:$B$1100,2,0),"")</f>
        <v/>
      </c>
      <c r="D5315" s="4"/>
      <c r="E5315" s="4"/>
      <c r="F5315" s="24"/>
      <c r="G5315" s="4"/>
      <c r="H5315" s="14" t="str">
        <f>IFERROR(VLOOKUP(B5315,'تكويد الاصناف'!$A$5:$C$1100,3,0),"")</f>
        <v/>
      </c>
    </row>
    <row r="5316" spans="1:8">
      <c r="A5316" s="13"/>
      <c r="B5316" s="4"/>
      <c r="C5316" s="14" t="str">
        <f>IFERROR(VLOOKUP(B5316,'تكويد الاصناف'!$A$5:$B$1100,2,0),"")</f>
        <v/>
      </c>
      <c r="D5316" s="4"/>
      <c r="E5316" s="4"/>
      <c r="F5316" s="24"/>
      <c r="G5316" s="4"/>
      <c r="H5316" s="14" t="str">
        <f>IFERROR(VLOOKUP(B5316,'تكويد الاصناف'!$A$5:$C$1100,3,0),"")</f>
        <v/>
      </c>
    </row>
    <row r="5317" spans="1:8">
      <c r="A5317" s="13"/>
      <c r="B5317" s="4"/>
      <c r="C5317" s="14" t="str">
        <f>IFERROR(VLOOKUP(B5317,'تكويد الاصناف'!$A$5:$B$1100,2,0),"")</f>
        <v/>
      </c>
      <c r="D5317" s="4"/>
      <c r="E5317" s="4"/>
      <c r="F5317" s="24"/>
      <c r="G5317" s="4"/>
      <c r="H5317" s="14" t="str">
        <f>IFERROR(VLOOKUP(B5317,'تكويد الاصناف'!$A$5:$C$1100,3,0),"")</f>
        <v/>
      </c>
    </row>
    <row r="5318" spans="1:8">
      <c r="A5318" s="13"/>
      <c r="B5318" s="4"/>
      <c r="C5318" s="14" t="str">
        <f>IFERROR(VLOOKUP(B5318,'تكويد الاصناف'!$A$5:$B$1100,2,0),"")</f>
        <v/>
      </c>
      <c r="D5318" s="4"/>
      <c r="E5318" s="4"/>
      <c r="F5318" s="24"/>
      <c r="G5318" s="4"/>
      <c r="H5318" s="14" t="str">
        <f>IFERROR(VLOOKUP(B5318,'تكويد الاصناف'!$A$5:$C$1100,3,0),"")</f>
        <v/>
      </c>
    </row>
    <row r="5319" spans="1:8">
      <c r="A5319" s="13"/>
      <c r="B5319" s="4"/>
      <c r="C5319" s="14" t="str">
        <f>IFERROR(VLOOKUP(B5319,'تكويد الاصناف'!$A$5:$B$1100,2,0),"")</f>
        <v/>
      </c>
      <c r="D5319" s="4"/>
      <c r="E5319" s="4"/>
      <c r="F5319" s="24"/>
      <c r="G5319" s="4"/>
      <c r="H5319" s="14" t="str">
        <f>IFERROR(VLOOKUP(B5319,'تكويد الاصناف'!$A$5:$C$1100,3,0),"")</f>
        <v/>
      </c>
    </row>
    <row r="5320" spans="1:8">
      <c r="A5320" s="13"/>
      <c r="B5320" s="4"/>
      <c r="C5320" s="14" t="str">
        <f>IFERROR(VLOOKUP(B5320,'تكويد الاصناف'!$A$5:$B$1100,2,0),"")</f>
        <v/>
      </c>
      <c r="D5320" s="4"/>
      <c r="E5320" s="4"/>
      <c r="F5320" s="24"/>
      <c r="G5320" s="4"/>
      <c r="H5320" s="14" t="str">
        <f>IFERROR(VLOOKUP(B5320,'تكويد الاصناف'!$A$5:$C$1100,3,0),"")</f>
        <v/>
      </c>
    </row>
    <row r="5321" spans="1:8">
      <c r="A5321" s="13"/>
      <c r="B5321" s="4"/>
      <c r="C5321" s="14" t="str">
        <f>IFERROR(VLOOKUP(B5321,'تكويد الاصناف'!$A$5:$B$1100,2,0),"")</f>
        <v/>
      </c>
      <c r="D5321" s="4"/>
      <c r="E5321" s="4"/>
      <c r="F5321" s="24"/>
      <c r="G5321" s="4"/>
      <c r="H5321" s="14" t="str">
        <f>IFERROR(VLOOKUP(B5321,'تكويد الاصناف'!$A$5:$C$1100,3,0),"")</f>
        <v/>
      </c>
    </row>
    <row r="5322" spans="1:8">
      <c r="A5322" s="13"/>
      <c r="B5322" s="4"/>
      <c r="C5322" s="14" t="str">
        <f>IFERROR(VLOOKUP(B5322,'تكويد الاصناف'!$A$5:$B$1100,2,0),"")</f>
        <v/>
      </c>
      <c r="D5322" s="4"/>
      <c r="E5322" s="4"/>
      <c r="F5322" s="24"/>
      <c r="G5322" s="4"/>
      <c r="H5322" s="14" t="str">
        <f>IFERROR(VLOOKUP(B5322,'تكويد الاصناف'!$A$5:$C$1100,3,0),"")</f>
        <v/>
      </c>
    </row>
    <row r="5323" spans="1:8">
      <c r="A5323" s="13"/>
      <c r="B5323" s="4"/>
      <c r="C5323" s="14" t="str">
        <f>IFERROR(VLOOKUP(B5323,'تكويد الاصناف'!$A$5:$B$1100,2,0),"")</f>
        <v/>
      </c>
      <c r="D5323" s="4"/>
      <c r="E5323" s="4"/>
      <c r="F5323" s="24"/>
      <c r="G5323" s="4"/>
      <c r="H5323" s="14" t="str">
        <f>IFERROR(VLOOKUP(B5323,'تكويد الاصناف'!$A$5:$C$1100,3,0),"")</f>
        <v/>
      </c>
    </row>
    <row r="5324" spans="1:8">
      <c r="A5324" s="13"/>
      <c r="B5324" s="4"/>
      <c r="C5324" s="14" t="str">
        <f>IFERROR(VLOOKUP(B5324,'تكويد الاصناف'!$A$5:$B$1100,2,0),"")</f>
        <v/>
      </c>
      <c r="D5324" s="4"/>
      <c r="E5324" s="4"/>
      <c r="F5324" s="24"/>
      <c r="G5324" s="4"/>
      <c r="H5324" s="14" t="str">
        <f>IFERROR(VLOOKUP(B5324,'تكويد الاصناف'!$A$5:$C$1100,3,0),"")</f>
        <v/>
      </c>
    </row>
    <row r="5325" spans="1:8">
      <c r="A5325" s="13"/>
      <c r="B5325" s="4"/>
      <c r="C5325" s="14" t="str">
        <f>IFERROR(VLOOKUP(B5325,'تكويد الاصناف'!$A$5:$B$1100,2,0),"")</f>
        <v/>
      </c>
      <c r="D5325" s="4"/>
      <c r="E5325" s="4"/>
      <c r="F5325" s="24"/>
      <c r="G5325" s="4"/>
      <c r="H5325" s="14" t="str">
        <f>IFERROR(VLOOKUP(B5325,'تكويد الاصناف'!$A$5:$C$1100,3,0),"")</f>
        <v/>
      </c>
    </row>
    <row r="5326" spans="1:8">
      <c r="A5326" s="13"/>
      <c r="B5326" s="4"/>
      <c r="C5326" s="14" t="str">
        <f>IFERROR(VLOOKUP(B5326,'تكويد الاصناف'!$A$5:$B$1100,2,0),"")</f>
        <v/>
      </c>
      <c r="D5326" s="4"/>
      <c r="E5326" s="4"/>
      <c r="F5326" s="24"/>
      <c r="G5326" s="4"/>
      <c r="H5326" s="14" t="str">
        <f>IFERROR(VLOOKUP(B5326,'تكويد الاصناف'!$A$5:$C$1100,3,0),"")</f>
        <v/>
      </c>
    </row>
    <row r="5327" spans="1:8">
      <c r="A5327" s="13"/>
      <c r="B5327" s="4"/>
      <c r="C5327" s="14" t="str">
        <f>IFERROR(VLOOKUP(B5327,'تكويد الاصناف'!$A$5:$B$1100,2,0),"")</f>
        <v/>
      </c>
      <c r="D5327" s="4"/>
      <c r="E5327" s="4"/>
      <c r="F5327" s="24"/>
      <c r="G5327" s="4"/>
      <c r="H5327" s="14" t="str">
        <f>IFERROR(VLOOKUP(B5327,'تكويد الاصناف'!$A$5:$C$1100,3,0),"")</f>
        <v/>
      </c>
    </row>
    <row r="5328" spans="1:8">
      <c r="A5328" s="13"/>
      <c r="B5328" s="4"/>
      <c r="C5328" s="14" t="str">
        <f>IFERROR(VLOOKUP(B5328,'تكويد الاصناف'!$A$5:$B$1100,2,0),"")</f>
        <v/>
      </c>
      <c r="D5328" s="4"/>
      <c r="E5328" s="4"/>
      <c r="F5328" s="24"/>
      <c r="G5328" s="4"/>
      <c r="H5328" s="14" t="str">
        <f>IFERROR(VLOOKUP(B5328,'تكويد الاصناف'!$A$5:$C$1100,3,0),"")</f>
        <v/>
      </c>
    </row>
    <row r="5329" spans="1:8">
      <c r="A5329" s="13"/>
      <c r="B5329" s="4"/>
      <c r="C5329" s="14" t="str">
        <f>IFERROR(VLOOKUP(B5329,'تكويد الاصناف'!$A$5:$B$1100,2,0),"")</f>
        <v/>
      </c>
      <c r="D5329" s="4"/>
      <c r="E5329" s="4"/>
      <c r="F5329" s="24"/>
      <c r="G5329" s="4"/>
      <c r="H5329" s="14" t="str">
        <f>IFERROR(VLOOKUP(B5329,'تكويد الاصناف'!$A$5:$C$1100,3,0),"")</f>
        <v/>
      </c>
    </row>
    <row r="5330" spans="1:8">
      <c r="A5330" s="13"/>
      <c r="B5330" s="4"/>
      <c r="C5330" s="14" t="str">
        <f>IFERROR(VLOOKUP(B5330,'تكويد الاصناف'!$A$5:$B$1100,2,0),"")</f>
        <v/>
      </c>
      <c r="D5330" s="4"/>
      <c r="E5330" s="4"/>
      <c r="F5330" s="24"/>
      <c r="G5330" s="4"/>
      <c r="H5330" s="14" t="str">
        <f>IFERROR(VLOOKUP(B5330,'تكويد الاصناف'!$A$5:$C$1100,3,0),"")</f>
        <v/>
      </c>
    </row>
    <row r="5331" spans="1:8">
      <c r="A5331" s="13"/>
      <c r="B5331" s="4"/>
      <c r="C5331" s="14" t="str">
        <f>IFERROR(VLOOKUP(B5331,'تكويد الاصناف'!$A$5:$B$1100,2,0),"")</f>
        <v/>
      </c>
      <c r="D5331" s="4"/>
      <c r="E5331" s="4"/>
      <c r="F5331" s="24"/>
      <c r="G5331" s="4"/>
      <c r="H5331" s="14" t="str">
        <f>IFERROR(VLOOKUP(B5331,'تكويد الاصناف'!$A$5:$C$1100,3,0),"")</f>
        <v/>
      </c>
    </row>
    <row r="5332" spans="1:8">
      <c r="A5332" s="13"/>
      <c r="B5332" s="4"/>
      <c r="C5332" s="14" t="str">
        <f>IFERROR(VLOOKUP(B5332,'تكويد الاصناف'!$A$5:$B$1100,2,0),"")</f>
        <v/>
      </c>
      <c r="D5332" s="4"/>
      <c r="E5332" s="4"/>
      <c r="F5332" s="24"/>
      <c r="G5332" s="4"/>
      <c r="H5332" s="14" t="str">
        <f>IFERROR(VLOOKUP(B5332,'تكويد الاصناف'!$A$5:$C$1100,3,0),"")</f>
        <v/>
      </c>
    </row>
    <row r="5333" spans="1:8">
      <c r="A5333" s="13"/>
      <c r="B5333" s="4"/>
      <c r="C5333" s="14" t="str">
        <f>IFERROR(VLOOKUP(B5333,'تكويد الاصناف'!$A$5:$B$1100,2,0),"")</f>
        <v/>
      </c>
      <c r="D5333" s="4"/>
      <c r="E5333" s="4"/>
      <c r="F5333" s="24"/>
      <c r="G5333" s="4"/>
      <c r="H5333" s="14" t="str">
        <f>IFERROR(VLOOKUP(B5333,'تكويد الاصناف'!$A$5:$C$1100,3,0),"")</f>
        <v/>
      </c>
    </row>
    <row r="5334" spans="1:8">
      <c r="A5334" s="13"/>
      <c r="B5334" s="4"/>
      <c r="C5334" s="14" t="str">
        <f>IFERROR(VLOOKUP(B5334,'تكويد الاصناف'!$A$5:$B$1100,2,0),"")</f>
        <v/>
      </c>
      <c r="D5334" s="4"/>
      <c r="E5334" s="4"/>
      <c r="F5334" s="24"/>
      <c r="G5334" s="4"/>
      <c r="H5334" s="14" t="str">
        <f>IFERROR(VLOOKUP(B5334,'تكويد الاصناف'!$A$5:$C$1100,3,0),"")</f>
        <v/>
      </c>
    </row>
    <row r="5335" spans="1:8">
      <c r="A5335" s="13"/>
      <c r="B5335" s="4"/>
      <c r="C5335" s="14" t="str">
        <f>IFERROR(VLOOKUP(B5335,'تكويد الاصناف'!$A$5:$B$1100,2,0),"")</f>
        <v/>
      </c>
      <c r="D5335" s="4"/>
      <c r="E5335" s="4"/>
      <c r="F5335" s="24"/>
      <c r="G5335" s="4"/>
      <c r="H5335" s="14" t="str">
        <f>IFERROR(VLOOKUP(B5335,'تكويد الاصناف'!$A$5:$C$1100,3,0),"")</f>
        <v/>
      </c>
    </row>
    <row r="5336" spans="1:8">
      <c r="A5336" s="13"/>
      <c r="B5336" s="4"/>
      <c r="C5336" s="14" t="str">
        <f>IFERROR(VLOOKUP(B5336,'تكويد الاصناف'!$A$5:$B$1100,2,0),"")</f>
        <v/>
      </c>
      <c r="D5336" s="4"/>
      <c r="E5336" s="4"/>
      <c r="F5336" s="24"/>
      <c r="G5336" s="4"/>
      <c r="H5336" s="14" t="str">
        <f>IFERROR(VLOOKUP(B5336,'تكويد الاصناف'!$A$5:$C$1100,3,0),"")</f>
        <v/>
      </c>
    </row>
    <row r="5337" spans="1:8">
      <c r="A5337" s="13"/>
      <c r="B5337" s="4"/>
      <c r="C5337" s="14" t="str">
        <f>IFERROR(VLOOKUP(B5337,'تكويد الاصناف'!$A$5:$B$1100,2,0),"")</f>
        <v/>
      </c>
      <c r="D5337" s="4"/>
      <c r="E5337" s="4"/>
      <c r="F5337" s="24"/>
      <c r="G5337" s="4"/>
      <c r="H5337" s="14" t="str">
        <f>IFERROR(VLOOKUP(B5337,'تكويد الاصناف'!$A$5:$C$1100,3,0),"")</f>
        <v/>
      </c>
    </row>
    <row r="5338" spans="1:8">
      <c r="A5338" s="13"/>
      <c r="B5338" s="4"/>
      <c r="C5338" s="14" t="str">
        <f>IFERROR(VLOOKUP(B5338,'تكويد الاصناف'!$A$5:$B$1100,2,0),"")</f>
        <v/>
      </c>
      <c r="D5338" s="4"/>
      <c r="E5338" s="4"/>
      <c r="F5338" s="24"/>
      <c r="G5338" s="4"/>
      <c r="H5338" s="14" t="str">
        <f>IFERROR(VLOOKUP(B5338,'تكويد الاصناف'!$A$5:$C$1100,3,0),"")</f>
        <v/>
      </c>
    </row>
    <row r="5339" spans="1:8">
      <c r="A5339" s="13"/>
      <c r="B5339" s="4"/>
      <c r="C5339" s="14" t="str">
        <f>IFERROR(VLOOKUP(B5339,'تكويد الاصناف'!$A$5:$B$1100,2,0),"")</f>
        <v/>
      </c>
      <c r="D5339" s="4"/>
      <c r="E5339" s="4"/>
      <c r="F5339" s="24"/>
      <c r="G5339" s="4"/>
      <c r="H5339" s="14" t="str">
        <f>IFERROR(VLOOKUP(B5339,'تكويد الاصناف'!$A$5:$C$1100,3,0),"")</f>
        <v/>
      </c>
    </row>
    <row r="5340" spans="1:8">
      <c r="A5340" s="13"/>
      <c r="B5340" s="4"/>
      <c r="C5340" s="14" t="str">
        <f>IFERROR(VLOOKUP(B5340,'تكويد الاصناف'!$A$5:$B$1100,2,0),"")</f>
        <v/>
      </c>
      <c r="D5340" s="4"/>
      <c r="E5340" s="4"/>
      <c r="F5340" s="24"/>
      <c r="G5340" s="4"/>
      <c r="H5340" s="14" t="str">
        <f>IFERROR(VLOOKUP(B5340,'تكويد الاصناف'!$A$5:$C$1100,3,0),"")</f>
        <v/>
      </c>
    </row>
    <row r="5341" spans="1:8">
      <c r="A5341" s="13"/>
      <c r="B5341" s="4"/>
      <c r="C5341" s="14" t="str">
        <f>IFERROR(VLOOKUP(B5341,'تكويد الاصناف'!$A$5:$B$1100,2,0),"")</f>
        <v/>
      </c>
      <c r="D5341" s="4"/>
      <c r="E5341" s="4"/>
      <c r="F5341" s="24"/>
      <c r="G5341" s="4"/>
      <c r="H5341" s="14" t="str">
        <f>IFERROR(VLOOKUP(B5341,'تكويد الاصناف'!$A$5:$C$1100,3,0),"")</f>
        <v/>
      </c>
    </row>
    <row r="5342" spans="1:8">
      <c r="A5342" s="13"/>
      <c r="B5342" s="4"/>
      <c r="C5342" s="14" t="str">
        <f>IFERROR(VLOOKUP(B5342,'تكويد الاصناف'!$A$5:$B$1100,2,0),"")</f>
        <v/>
      </c>
      <c r="D5342" s="4"/>
      <c r="E5342" s="4"/>
      <c r="F5342" s="24"/>
      <c r="G5342" s="4"/>
      <c r="H5342" s="14" t="str">
        <f>IFERROR(VLOOKUP(B5342,'تكويد الاصناف'!$A$5:$C$1100,3,0),"")</f>
        <v/>
      </c>
    </row>
    <row r="5343" spans="1:8">
      <c r="A5343" s="13"/>
      <c r="B5343" s="4"/>
      <c r="C5343" s="14" t="str">
        <f>IFERROR(VLOOKUP(B5343,'تكويد الاصناف'!$A$5:$B$1100,2,0),"")</f>
        <v/>
      </c>
      <c r="D5343" s="4"/>
      <c r="E5343" s="4"/>
      <c r="F5343" s="24"/>
      <c r="G5343" s="4"/>
      <c r="H5343" s="14" t="str">
        <f>IFERROR(VLOOKUP(B5343,'تكويد الاصناف'!$A$5:$C$1100,3,0),"")</f>
        <v/>
      </c>
    </row>
    <row r="5344" spans="1:8">
      <c r="A5344" s="13"/>
      <c r="B5344" s="4"/>
      <c r="C5344" s="14" t="str">
        <f>IFERROR(VLOOKUP(B5344,'تكويد الاصناف'!$A$5:$B$1100,2,0),"")</f>
        <v/>
      </c>
      <c r="D5344" s="4"/>
      <c r="E5344" s="4"/>
      <c r="F5344" s="24"/>
      <c r="G5344" s="4"/>
      <c r="H5344" s="14" t="str">
        <f>IFERROR(VLOOKUP(B5344,'تكويد الاصناف'!$A$5:$C$1100,3,0),"")</f>
        <v/>
      </c>
    </row>
    <row r="5345" spans="1:8">
      <c r="A5345" s="13"/>
      <c r="B5345" s="4"/>
      <c r="C5345" s="14" t="str">
        <f>IFERROR(VLOOKUP(B5345,'تكويد الاصناف'!$A$5:$B$1100,2,0),"")</f>
        <v/>
      </c>
      <c r="D5345" s="4"/>
      <c r="E5345" s="4"/>
      <c r="F5345" s="24"/>
      <c r="G5345" s="4"/>
      <c r="H5345" s="14" t="str">
        <f>IFERROR(VLOOKUP(B5345,'تكويد الاصناف'!$A$5:$C$1100,3,0),"")</f>
        <v/>
      </c>
    </row>
    <row r="5346" spans="1:8">
      <c r="A5346" s="13"/>
      <c r="B5346" s="4"/>
      <c r="C5346" s="14" t="str">
        <f>IFERROR(VLOOKUP(B5346,'تكويد الاصناف'!$A$5:$B$1100,2,0),"")</f>
        <v/>
      </c>
      <c r="D5346" s="4"/>
      <c r="E5346" s="4"/>
      <c r="F5346" s="24"/>
      <c r="G5346" s="4"/>
      <c r="H5346" s="14" t="str">
        <f>IFERROR(VLOOKUP(B5346,'تكويد الاصناف'!$A$5:$C$1100,3,0),"")</f>
        <v/>
      </c>
    </row>
    <row r="5347" spans="1:8">
      <c r="A5347" s="13"/>
      <c r="B5347" s="4"/>
      <c r="C5347" s="14" t="str">
        <f>IFERROR(VLOOKUP(B5347,'تكويد الاصناف'!$A$5:$B$1100,2,0),"")</f>
        <v/>
      </c>
      <c r="D5347" s="4"/>
      <c r="E5347" s="4"/>
      <c r="F5347" s="24"/>
      <c r="G5347" s="4"/>
      <c r="H5347" s="14" t="str">
        <f>IFERROR(VLOOKUP(B5347,'تكويد الاصناف'!$A$5:$C$1100,3,0),"")</f>
        <v/>
      </c>
    </row>
    <row r="5348" spans="1:8">
      <c r="A5348" s="13"/>
      <c r="B5348" s="4"/>
      <c r="C5348" s="14" t="str">
        <f>IFERROR(VLOOKUP(B5348,'تكويد الاصناف'!$A$5:$B$1100,2,0),"")</f>
        <v/>
      </c>
      <c r="D5348" s="4"/>
      <c r="E5348" s="4"/>
      <c r="F5348" s="24"/>
      <c r="G5348" s="4"/>
      <c r="H5348" s="14" t="str">
        <f>IFERROR(VLOOKUP(B5348,'تكويد الاصناف'!$A$5:$C$1100,3,0),"")</f>
        <v/>
      </c>
    </row>
    <row r="5349" spans="1:8">
      <c r="A5349" s="13"/>
      <c r="B5349" s="4"/>
      <c r="C5349" s="14" t="str">
        <f>IFERROR(VLOOKUP(B5349,'تكويد الاصناف'!$A$5:$B$1100,2,0),"")</f>
        <v/>
      </c>
      <c r="D5349" s="4"/>
      <c r="E5349" s="4"/>
      <c r="F5349" s="24"/>
      <c r="G5349" s="4"/>
      <c r="H5349" s="14" t="str">
        <f>IFERROR(VLOOKUP(B5349,'تكويد الاصناف'!$A$5:$C$1100,3,0),"")</f>
        <v/>
      </c>
    </row>
    <row r="5350" spans="1:8">
      <c r="A5350" s="13"/>
      <c r="B5350" s="4"/>
      <c r="C5350" s="14" t="str">
        <f>IFERROR(VLOOKUP(B5350,'تكويد الاصناف'!$A$5:$B$1100,2,0),"")</f>
        <v/>
      </c>
      <c r="D5350" s="4"/>
      <c r="E5350" s="4"/>
      <c r="F5350" s="24"/>
      <c r="G5350" s="4"/>
      <c r="H5350" s="14" t="str">
        <f>IFERROR(VLOOKUP(B5350,'تكويد الاصناف'!$A$5:$C$1100,3,0),"")</f>
        <v/>
      </c>
    </row>
    <row r="5351" spans="1:8">
      <c r="A5351" s="13"/>
      <c r="B5351" s="4"/>
      <c r="C5351" s="14" t="str">
        <f>IFERROR(VLOOKUP(B5351,'تكويد الاصناف'!$A$5:$B$1100,2,0),"")</f>
        <v/>
      </c>
      <c r="D5351" s="4"/>
      <c r="E5351" s="4"/>
      <c r="F5351" s="24"/>
      <c r="G5351" s="4"/>
      <c r="H5351" s="14" t="str">
        <f>IFERROR(VLOOKUP(B5351,'تكويد الاصناف'!$A$5:$C$1100,3,0),"")</f>
        <v/>
      </c>
    </row>
    <row r="5352" spans="1:8">
      <c r="A5352" s="13"/>
      <c r="B5352" s="4"/>
      <c r="C5352" s="14" t="str">
        <f>IFERROR(VLOOKUP(B5352,'تكويد الاصناف'!$A$5:$B$1100,2,0),"")</f>
        <v/>
      </c>
      <c r="D5352" s="4"/>
      <c r="E5352" s="4"/>
      <c r="F5352" s="24"/>
      <c r="G5352" s="4"/>
      <c r="H5352" s="14" t="str">
        <f>IFERROR(VLOOKUP(B5352,'تكويد الاصناف'!$A$5:$C$1100,3,0),"")</f>
        <v/>
      </c>
    </row>
    <row r="5353" spans="1:8">
      <c r="A5353" s="13"/>
      <c r="B5353" s="4"/>
      <c r="C5353" s="14" t="str">
        <f>IFERROR(VLOOKUP(B5353,'تكويد الاصناف'!$A$5:$B$1100,2,0),"")</f>
        <v/>
      </c>
      <c r="D5353" s="4"/>
      <c r="E5353" s="4"/>
      <c r="F5353" s="24"/>
      <c r="G5353" s="4"/>
      <c r="H5353" s="14" t="str">
        <f>IFERROR(VLOOKUP(B5353,'تكويد الاصناف'!$A$5:$C$1100,3,0),"")</f>
        <v/>
      </c>
    </row>
    <row r="5354" spans="1:8">
      <c r="A5354" s="13"/>
      <c r="B5354" s="4"/>
      <c r="C5354" s="14" t="str">
        <f>IFERROR(VLOOKUP(B5354,'تكويد الاصناف'!$A$5:$B$1100,2,0),"")</f>
        <v/>
      </c>
      <c r="D5354" s="4"/>
      <c r="E5354" s="4"/>
      <c r="F5354" s="24"/>
      <c r="G5354" s="4"/>
      <c r="H5354" s="14" t="str">
        <f>IFERROR(VLOOKUP(B5354,'تكويد الاصناف'!$A$5:$C$1100,3,0),"")</f>
        <v/>
      </c>
    </row>
    <row r="5355" spans="1:8">
      <c r="A5355" s="13"/>
      <c r="B5355" s="4"/>
      <c r="C5355" s="14" t="str">
        <f>IFERROR(VLOOKUP(B5355,'تكويد الاصناف'!$A$5:$B$1100,2,0),"")</f>
        <v/>
      </c>
      <c r="D5355" s="4"/>
      <c r="E5355" s="4"/>
      <c r="F5355" s="24"/>
      <c r="G5355" s="4"/>
      <c r="H5355" s="14" t="str">
        <f>IFERROR(VLOOKUP(B5355,'تكويد الاصناف'!$A$5:$C$1100,3,0),"")</f>
        <v/>
      </c>
    </row>
    <row r="5356" spans="1:8">
      <c r="A5356" s="13"/>
      <c r="B5356" s="4"/>
      <c r="C5356" s="14" t="str">
        <f>IFERROR(VLOOKUP(B5356,'تكويد الاصناف'!$A$5:$B$1100,2,0),"")</f>
        <v/>
      </c>
      <c r="D5356" s="4"/>
      <c r="E5356" s="4"/>
      <c r="F5356" s="24"/>
      <c r="G5356" s="4"/>
      <c r="H5356" s="14" t="str">
        <f>IFERROR(VLOOKUP(B5356,'تكويد الاصناف'!$A$5:$C$1100,3,0),"")</f>
        <v/>
      </c>
    </row>
    <row r="5357" spans="1:8">
      <c r="A5357" s="13"/>
      <c r="B5357" s="4"/>
      <c r="C5357" s="14" t="str">
        <f>IFERROR(VLOOKUP(B5357,'تكويد الاصناف'!$A$5:$B$1100,2,0),"")</f>
        <v/>
      </c>
      <c r="D5357" s="4"/>
      <c r="E5357" s="4"/>
      <c r="F5357" s="24"/>
      <c r="G5357" s="4"/>
      <c r="H5357" s="14" t="str">
        <f>IFERROR(VLOOKUP(B5357,'تكويد الاصناف'!$A$5:$C$1100,3,0),"")</f>
        <v/>
      </c>
    </row>
    <row r="5358" spans="1:8">
      <c r="A5358" s="13"/>
      <c r="B5358" s="4"/>
      <c r="C5358" s="14" t="str">
        <f>IFERROR(VLOOKUP(B5358,'تكويد الاصناف'!$A$5:$B$1100,2,0),"")</f>
        <v/>
      </c>
      <c r="D5358" s="4"/>
      <c r="E5358" s="4"/>
      <c r="F5358" s="24"/>
      <c r="G5358" s="4"/>
      <c r="H5358" s="14" t="str">
        <f>IFERROR(VLOOKUP(B5358,'تكويد الاصناف'!$A$5:$C$1100,3,0),"")</f>
        <v/>
      </c>
    </row>
    <row r="5359" spans="1:8">
      <c r="A5359" s="13"/>
      <c r="B5359" s="4"/>
      <c r="C5359" s="14" t="str">
        <f>IFERROR(VLOOKUP(B5359,'تكويد الاصناف'!$A$5:$B$1100,2,0),"")</f>
        <v/>
      </c>
      <c r="D5359" s="4"/>
      <c r="E5359" s="4"/>
      <c r="F5359" s="24"/>
      <c r="G5359" s="4"/>
      <c r="H5359" s="14" t="str">
        <f>IFERROR(VLOOKUP(B5359,'تكويد الاصناف'!$A$5:$C$1100,3,0),"")</f>
        <v/>
      </c>
    </row>
    <row r="5360" spans="1:8">
      <c r="A5360" s="13"/>
      <c r="B5360" s="4"/>
      <c r="C5360" s="14" t="str">
        <f>IFERROR(VLOOKUP(B5360,'تكويد الاصناف'!$A$5:$B$1100,2,0),"")</f>
        <v/>
      </c>
      <c r="D5360" s="4"/>
      <c r="E5360" s="4"/>
      <c r="F5360" s="24"/>
      <c r="G5360" s="4"/>
      <c r="H5360" s="14" t="str">
        <f>IFERROR(VLOOKUP(B5360,'تكويد الاصناف'!$A$5:$C$1100,3,0),"")</f>
        <v/>
      </c>
    </row>
    <row r="5361" spans="1:8">
      <c r="A5361" s="13"/>
      <c r="B5361" s="4"/>
      <c r="C5361" s="14" t="str">
        <f>IFERROR(VLOOKUP(B5361,'تكويد الاصناف'!$A$5:$B$1100,2,0),"")</f>
        <v/>
      </c>
      <c r="D5361" s="4"/>
      <c r="E5361" s="4"/>
      <c r="F5361" s="24"/>
      <c r="G5361" s="4"/>
      <c r="H5361" s="14" t="str">
        <f>IFERROR(VLOOKUP(B5361,'تكويد الاصناف'!$A$5:$C$1100,3,0),"")</f>
        <v/>
      </c>
    </row>
    <row r="5362" spans="1:8">
      <c r="A5362" s="13"/>
      <c r="B5362" s="4"/>
      <c r="C5362" s="14" t="str">
        <f>IFERROR(VLOOKUP(B5362,'تكويد الاصناف'!$A$5:$B$1100,2,0),"")</f>
        <v/>
      </c>
      <c r="D5362" s="4"/>
      <c r="E5362" s="4"/>
      <c r="F5362" s="24"/>
      <c r="G5362" s="4"/>
      <c r="H5362" s="14" t="str">
        <f>IFERROR(VLOOKUP(B5362,'تكويد الاصناف'!$A$5:$C$1100,3,0),"")</f>
        <v/>
      </c>
    </row>
    <row r="5363" spans="1:8">
      <c r="A5363" s="13"/>
      <c r="B5363" s="4"/>
      <c r="C5363" s="14" t="str">
        <f>IFERROR(VLOOKUP(B5363,'تكويد الاصناف'!$A$5:$B$1100,2,0),"")</f>
        <v/>
      </c>
      <c r="D5363" s="4"/>
      <c r="E5363" s="4"/>
      <c r="F5363" s="24"/>
      <c r="G5363" s="4"/>
      <c r="H5363" s="14" t="str">
        <f>IFERROR(VLOOKUP(B5363,'تكويد الاصناف'!$A$5:$C$1100,3,0),"")</f>
        <v/>
      </c>
    </row>
    <row r="5364" spans="1:8">
      <c r="A5364" s="13"/>
      <c r="B5364" s="4"/>
      <c r="C5364" s="14" t="str">
        <f>IFERROR(VLOOKUP(B5364,'تكويد الاصناف'!$A$5:$B$1100,2,0),"")</f>
        <v/>
      </c>
      <c r="D5364" s="4"/>
      <c r="E5364" s="4"/>
      <c r="F5364" s="24"/>
      <c r="G5364" s="4"/>
      <c r="H5364" s="14" t="str">
        <f>IFERROR(VLOOKUP(B5364,'تكويد الاصناف'!$A$5:$C$1100,3,0),"")</f>
        <v/>
      </c>
    </row>
    <row r="5365" spans="1:8">
      <c r="A5365" s="13"/>
      <c r="B5365" s="4"/>
      <c r="C5365" s="14" t="str">
        <f>IFERROR(VLOOKUP(B5365,'تكويد الاصناف'!$A$5:$B$1100,2,0),"")</f>
        <v/>
      </c>
      <c r="D5365" s="4"/>
      <c r="E5365" s="4"/>
      <c r="F5365" s="24"/>
      <c r="G5365" s="4"/>
      <c r="H5365" s="14" t="str">
        <f>IFERROR(VLOOKUP(B5365,'تكويد الاصناف'!$A$5:$C$1100,3,0),"")</f>
        <v/>
      </c>
    </row>
    <row r="5366" spans="1:8">
      <c r="A5366" s="13"/>
      <c r="B5366" s="4"/>
      <c r="C5366" s="14" t="str">
        <f>IFERROR(VLOOKUP(B5366,'تكويد الاصناف'!$A$5:$B$1100,2,0),"")</f>
        <v/>
      </c>
      <c r="D5366" s="4"/>
      <c r="E5366" s="4"/>
      <c r="F5366" s="24"/>
      <c r="G5366" s="4"/>
      <c r="H5366" s="14" t="str">
        <f>IFERROR(VLOOKUP(B5366,'تكويد الاصناف'!$A$5:$C$1100,3,0),"")</f>
        <v/>
      </c>
    </row>
    <row r="5367" spans="1:8">
      <c r="A5367" s="13"/>
      <c r="B5367" s="4"/>
      <c r="C5367" s="14" t="str">
        <f>IFERROR(VLOOKUP(B5367,'تكويد الاصناف'!$A$5:$B$1100,2,0),"")</f>
        <v/>
      </c>
      <c r="D5367" s="4"/>
      <c r="E5367" s="4"/>
      <c r="F5367" s="24"/>
      <c r="G5367" s="4"/>
      <c r="H5367" s="14" t="str">
        <f>IFERROR(VLOOKUP(B5367,'تكويد الاصناف'!$A$5:$C$1100,3,0),"")</f>
        <v/>
      </c>
    </row>
    <row r="5368" spans="1:8">
      <c r="A5368" s="13"/>
      <c r="B5368" s="4"/>
      <c r="C5368" s="14" t="str">
        <f>IFERROR(VLOOKUP(B5368,'تكويد الاصناف'!$A$5:$B$1100,2,0),"")</f>
        <v/>
      </c>
      <c r="D5368" s="4"/>
      <c r="E5368" s="4"/>
      <c r="F5368" s="24"/>
      <c r="G5368" s="4"/>
      <c r="H5368" s="14" t="str">
        <f>IFERROR(VLOOKUP(B5368,'تكويد الاصناف'!$A$5:$C$1100,3,0),"")</f>
        <v/>
      </c>
    </row>
    <row r="5369" spans="1:8">
      <c r="A5369" s="13"/>
      <c r="B5369" s="4"/>
      <c r="C5369" s="14" t="str">
        <f>IFERROR(VLOOKUP(B5369,'تكويد الاصناف'!$A$5:$B$1100,2,0),"")</f>
        <v/>
      </c>
      <c r="D5369" s="4"/>
      <c r="E5369" s="4"/>
      <c r="F5369" s="24"/>
      <c r="G5369" s="4"/>
      <c r="H5369" s="14" t="str">
        <f>IFERROR(VLOOKUP(B5369,'تكويد الاصناف'!$A$5:$C$1100,3,0),"")</f>
        <v/>
      </c>
    </row>
    <row r="5370" spans="1:8">
      <c r="A5370" s="13"/>
      <c r="B5370" s="4"/>
      <c r="C5370" s="14" t="str">
        <f>IFERROR(VLOOKUP(B5370,'تكويد الاصناف'!$A$5:$B$1100,2,0),"")</f>
        <v/>
      </c>
      <c r="D5370" s="4"/>
      <c r="E5370" s="4"/>
      <c r="F5370" s="24"/>
      <c r="G5370" s="4"/>
      <c r="H5370" s="14" t="str">
        <f>IFERROR(VLOOKUP(B5370,'تكويد الاصناف'!$A$5:$C$1100,3,0),"")</f>
        <v/>
      </c>
    </row>
    <row r="5371" spans="1:8">
      <c r="A5371" s="13"/>
      <c r="B5371" s="4"/>
      <c r="C5371" s="14" t="str">
        <f>IFERROR(VLOOKUP(B5371,'تكويد الاصناف'!$A$5:$B$1100,2,0),"")</f>
        <v/>
      </c>
      <c r="D5371" s="4"/>
      <c r="E5371" s="4"/>
      <c r="F5371" s="24"/>
      <c r="G5371" s="4"/>
      <c r="H5371" s="14" t="str">
        <f>IFERROR(VLOOKUP(B5371,'تكويد الاصناف'!$A$5:$C$1100,3,0),"")</f>
        <v/>
      </c>
    </row>
    <row r="5372" spans="1:8">
      <c r="A5372" s="13"/>
      <c r="B5372" s="4"/>
      <c r="C5372" s="14" t="str">
        <f>IFERROR(VLOOKUP(B5372,'تكويد الاصناف'!$A$5:$B$1100,2,0),"")</f>
        <v/>
      </c>
      <c r="D5372" s="4"/>
      <c r="E5372" s="4"/>
      <c r="F5372" s="24"/>
      <c r="G5372" s="4"/>
      <c r="H5372" s="14" t="str">
        <f>IFERROR(VLOOKUP(B5372,'تكويد الاصناف'!$A$5:$C$1100,3,0),"")</f>
        <v/>
      </c>
    </row>
    <row r="5373" spans="1:8">
      <c r="A5373" s="13"/>
      <c r="B5373" s="4"/>
      <c r="C5373" s="14" t="str">
        <f>IFERROR(VLOOKUP(B5373,'تكويد الاصناف'!$A$5:$B$1100,2,0),"")</f>
        <v/>
      </c>
      <c r="D5373" s="4"/>
      <c r="E5373" s="4"/>
      <c r="F5373" s="24"/>
      <c r="G5373" s="4"/>
      <c r="H5373" s="14" t="str">
        <f>IFERROR(VLOOKUP(B5373,'تكويد الاصناف'!$A$5:$C$1100,3,0),"")</f>
        <v/>
      </c>
    </row>
    <row r="5374" spans="1:8">
      <c r="A5374" s="13"/>
      <c r="B5374" s="4"/>
      <c r="C5374" s="14" t="str">
        <f>IFERROR(VLOOKUP(B5374,'تكويد الاصناف'!$A$5:$B$1100,2,0),"")</f>
        <v/>
      </c>
      <c r="D5374" s="4"/>
      <c r="E5374" s="4"/>
      <c r="F5374" s="24"/>
      <c r="G5374" s="4"/>
      <c r="H5374" s="14" t="str">
        <f>IFERROR(VLOOKUP(B5374,'تكويد الاصناف'!$A$5:$C$1100,3,0),"")</f>
        <v/>
      </c>
    </row>
    <row r="5375" spans="1:8">
      <c r="A5375" s="13"/>
      <c r="B5375" s="4"/>
      <c r="C5375" s="14" t="str">
        <f>IFERROR(VLOOKUP(B5375,'تكويد الاصناف'!$A$5:$B$1100,2,0),"")</f>
        <v/>
      </c>
      <c r="D5375" s="4"/>
      <c r="E5375" s="4"/>
      <c r="F5375" s="24"/>
      <c r="G5375" s="4"/>
      <c r="H5375" s="14" t="str">
        <f>IFERROR(VLOOKUP(B5375,'تكويد الاصناف'!$A$5:$C$1100,3,0),"")</f>
        <v/>
      </c>
    </row>
    <row r="5376" spans="1:8">
      <c r="A5376" s="13"/>
      <c r="B5376" s="4"/>
      <c r="C5376" s="14" t="str">
        <f>IFERROR(VLOOKUP(B5376,'تكويد الاصناف'!$A$5:$B$1100,2,0),"")</f>
        <v/>
      </c>
      <c r="D5376" s="4"/>
      <c r="E5376" s="4"/>
      <c r="F5376" s="24"/>
      <c r="G5376" s="4"/>
      <c r="H5376" s="14" t="str">
        <f>IFERROR(VLOOKUP(B5376,'تكويد الاصناف'!$A$5:$C$1100,3,0),"")</f>
        <v/>
      </c>
    </row>
    <row r="5377" spans="1:8">
      <c r="A5377" s="13"/>
      <c r="B5377" s="4"/>
      <c r="C5377" s="14" t="str">
        <f>IFERROR(VLOOKUP(B5377,'تكويد الاصناف'!$A$5:$B$1100,2,0),"")</f>
        <v/>
      </c>
      <c r="D5377" s="4"/>
      <c r="E5377" s="4"/>
      <c r="F5377" s="24"/>
      <c r="G5377" s="4"/>
      <c r="H5377" s="14" t="str">
        <f>IFERROR(VLOOKUP(B5377,'تكويد الاصناف'!$A$5:$C$1100,3,0),"")</f>
        <v/>
      </c>
    </row>
    <row r="5378" spans="1:8">
      <c r="A5378" s="13"/>
      <c r="B5378" s="4"/>
      <c r="C5378" s="14" t="str">
        <f>IFERROR(VLOOKUP(B5378,'تكويد الاصناف'!$A$5:$B$1100,2,0),"")</f>
        <v/>
      </c>
      <c r="D5378" s="4"/>
      <c r="E5378" s="4"/>
      <c r="F5378" s="24"/>
      <c r="G5378" s="4"/>
      <c r="H5378" s="14" t="str">
        <f>IFERROR(VLOOKUP(B5378,'تكويد الاصناف'!$A$5:$C$1100,3,0),"")</f>
        <v/>
      </c>
    </row>
    <row r="5379" spans="1:8">
      <c r="A5379" s="13"/>
      <c r="B5379" s="4"/>
      <c r="C5379" s="14" t="str">
        <f>IFERROR(VLOOKUP(B5379,'تكويد الاصناف'!$A$5:$B$1100,2,0),"")</f>
        <v/>
      </c>
      <c r="D5379" s="4"/>
      <c r="E5379" s="4"/>
      <c r="F5379" s="24"/>
      <c r="G5379" s="4"/>
      <c r="H5379" s="14" t="str">
        <f>IFERROR(VLOOKUP(B5379,'تكويد الاصناف'!$A$5:$C$1100,3,0),"")</f>
        <v/>
      </c>
    </row>
    <row r="5380" spans="1:8">
      <c r="A5380" s="13"/>
      <c r="B5380" s="4"/>
      <c r="C5380" s="14" t="str">
        <f>IFERROR(VLOOKUP(B5380,'تكويد الاصناف'!$A$5:$B$1100,2,0),"")</f>
        <v/>
      </c>
      <c r="D5380" s="4"/>
      <c r="E5380" s="4"/>
      <c r="F5380" s="24"/>
      <c r="G5380" s="4"/>
      <c r="H5380" s="14" t="str">
        <f>IFERROR(VLOOKUP(B5380,'تكويد الاصناف'!$A$5:$C$1100,3,0),"")</f>
        <v/>
      </c>
    </row>
    <row r="5381" spans="1:8">
      <c r="A5381" s="13"/>
      <c r="B5381" s="4"/>
      <c r="C5381" s="14" t="str">
        <f>IFERROR(VLOOKUP(B5381,'تكويد الاصناف'!$A$5:$B$1100,2,0),"")</f>
        <v/>
      </c>
      <c r="D5381" s="4"/>
      <c r="E5381" s="4"/>
      <c r="F5381" s="24"/>
      <c r="G5381" s="4"/>
      <c r="H5381" s="14" t="str">
        <f>IFERROR(VLOOKUP(B5381,'تكويد الاصناف'!$A$5:$C$1100,3,0),"")</f>
        <v/>
      </c>
    </row>
    <row r="5382" spans="1:8">
      <c r="A5382" s="13"/>
      <c r="B5382" s="4"/>
      <c r="C5382" s="14" t="str">
        <f>IFERROR(VLOOKUP(B5382,'تكويد الاصناف'!$A$5:$B$1100,2,0),"")</f>
        <v/>
      </c>
      <c r="D5382" s="4"/>
      <c r="E5382" s="4"/>
      <c r="F5382" s="24"/>
      <c r="G5382" s="4"/>
      <c r="H5382" s="14" t="str">
        <f>IFERROR(VLOOKUP(B5382,'تكويد الاصناف'!$A$5:$C$1100,3,0),"")</f>
        <v/>
      </c>
    </row>
    <row r="5383" spans="1:8">
      <c r="A5383" s="13"/>
      <c r="B5383" s="4"/>
      <c r="C5383" s="14" t="str">
        <f>IFERROR(VLOOKUP(B5383,'تكويد الاصناف'!$A$5:$B$1100,2,0),"")</f>
        <v/>
      </c>
      <c r="D5383" s="4"/>
      <c r="E5383" s="4"/>
      <c r="F5383" s="24"/>
      <c r="G5383" s="4"/>
      <c r="H5383" s="14" t="str">
        <f>IFERROR(VLOOKUP(B5383,'تكويد الاصناف'!$A$5:$C$1100,3,0),"")</f>
        <v/>
      </c>
    </row>
    <row r="5384" spans="1:8">
      <c r="A5384" s="13"/>
      <c r="B5384" s="4"/>
      <c r="C5384" s="14" t="str">
        <f>IFERROR(VLOOKUP(B5384,'تكويد الاصناف'!$A$5:$B$1100,2,0),"")</f>
        <v/>
      </c>
      <c r="D5384" s="4"/>
      <c r="E5384" s="4"/>
      <c r="F5384" s="24"/>
      <c r="G5384" s="4"/>
      <c r="H5384" s="14" t="str">
        <f>IFERROR(VLOOKUP(B5384,'تكويد الاصناف'!$A$5:$C$1100,3,0),"")</f>
        <v/>
      </c>
    </row>
    <row r="5385" spans="1:8">
      <c r="A5385" s="13"/>
      <c r="B5385" s="4"/>
      <c r="C5385" s="14" t="str">
        <f>IFERROR(VLOOKUP(B5385,'تكويد الاصناف'!$A$5:$B$1100,2,0),"")</f>
        <v/>
      </c>
      <c r="D5385" s="4"/>
      <c r="E5385" s="4"/>
      <c r="F5385" s="24"/>
      <c r="G5385" s="4"/>
      <c r="H5385" s="14" t="str">
        <f>IFERROR(VLOOKUP(B5385,'تكويد الاصناف'!$A$5:$C$1100,3,0),"")</f>
        <v/>
      </c>
    </row>
    <row r="5386" spans="1:8">
      <c r="A5386" s="13"/>
      <c r="B5386" s="4"/>
      <c r="C5386" s="14" t="str">
        <f>IFERROR(VLOOKUP(B5386,'تكويد الاصناف'!$A$5:$B$1100,2,0),"")</f>
        <v/>
      </c>
      <c r="D5386" s="4"/>
      <c r="E5386" s="4"/>
      <c r="F5386" s="24"/>
      <c r="G5386" s="4"/>
      <c r="H5386" s="14" t="str">
        <f>IFERROR(VLOOKUP(B5386,'تكويد الاصناف'!$A$5:$C$1100,3,0),"")</f>
        <v/>
      </c>
    </row>
    <row r="5387" spans="1:8">
      <c r="A5387" s="13"/>
      <c r="B5387" s="4"/>
      <c r="C5387" s="14" t="str">
        <f>IFERROR(VLOOKUP(B5387,'تكويد الاصناف'!$A$5:$B$1100,2,0),"")</f>
        <v/>
      </c>
      <c r="D5387" s="4"/>
      <c r="E5387" s="4"/>
      <c r="F5387" s="24"/>
      <c r="G5387" s="4"/>
      <c r="H5387" s="14" t="str">
        <f>IFERROR(VLOOKUP(B5387,'تكويد الاصناف'!$A$5:$C$1100,3,0),"")</f>
        <v/>
      </c>
    </row>
    <row r="5388" spans="1:8">
      <c r="A5388" s="13"/>
      <c r="B5388" s="4"/>
      <c r="C5388" s="14" t="str">
        <f>IFERROR(VLOOKUP(B5388,'تكويد الاصناف'!$A$5:$B$1100,2,0),"")</f>
        <v/>
      </c>
      <c r="D5388" s="4"/>
      <c r="E5388" s="4"/>
      <c r="F5388" s="24"/>
      <c r="G5388" s="4"/>
      <c r="H5388" s="14" t="str">
        <f>IFERROR(VLOOKUP(B5388,'تكويد الاصناف'!$A$5:$C$1100,3,0),"")</f>
        <v/>
      </c>
    </row>
    <row r="5389" spans="1:8">
      <c r="A5389" s="13"/>
      <c r="B5389" s="4"/>
      <c r="C5389" s="14" t="str">
        <f>IFERROR(VLOOKUP(B5389,'تكويد الاصناف'!$A$5:$B$1100,2,0),"")</f>
        <v/>
      </c>
      <c r="D5389" s="4"/>
      <c r="E5389" s="4"/>
      <c r="F5389" s="24"/>
      <c r="G5389" s="4"/>
      <c r="H5389" s="14" t="str">
        <f>IFERROR(VLOOKUP(B5389,'تكويد الاصناف'!$A$5:$C$1100,3,0),"")</f>
        <v/>
      </c>
    </row>
    <row r="5390" spans="1:8">
      <c r="A5390" s="13"/>
      <c r="B5390" s="4"/>
      <c r="C5390" s="14" t="str">
        <f>IFERROR(VLOOKUP(B5390,'تكويد الاصناف'!$A$5:$B$1100,2,0),"")</f>
        <v/>
      </c>
      <c r="D5390" s="4"/>
      <c r="E5390" s="4"/>
      <c r="F5390" s="24"/>
      <c r="G5390" s="4"/>
      <c r="H5390" s="14" t="str">
        <f>IFERROR(VLOOKUP(B5390,'تكويد الاصناف'!$A$5:$C$1100,3,0),"")</f>
        <v/>
      </c>
    </row>
    <row r="5391" spans="1:8">
      <c r="A5391" s="13"/>
      <c r="B5391" s="4"/>
      <c r="C5391" s="14" t="str">
        <f>IFERROR(VLOOKUP(B5391,'تكويد الاصناف'!$A$5:$B$1100,2,0),"")</f>
        <v/>
      </c>
      <c r="D5391" s="4"/>
      <c r="E5391" s="4"/>
      <c r="F5391" s="24"/>
      <c r="G5391" s="4"/>
      <c r="H5391" s="14" t="str">
        <f>IFERROR(VLOOKUP(B5391,'تكويد الاصناف'!$A$5:$C$1100,3,0),"")</f>
        <v/>
      </c>
    </row>
    <row r="5392" spans="1:8">
      <c r="A5392" s="13"/>
      <c r="B5392" s="4"/>
      <c r="C5392" s="14" t="str">
        <f>IFERROR(VLOOKUP(B5392,'تكويد الاصناف'!$A$5:$B$1100,2,0),"")</f>
        <v/>
      </c>
      <c r="D5392" s="4"/>
      <c r="E5392" s="4"/>
      <c r="F5392" s="24"/>
      <c r="G5392" s="4"/>
      <c r="H5392" s="14" t="str">
        <f>IFERROR(VLOOKUP(B5392,'تكويد الاصناف'!$A$5:$C$1100,3,0),"")</f>
        <v/>
      </c>
    </row>
    <row r="5393" spans="1:8">
      <c r="A5393" s="13"/>
      <c r="B5393" s="4"/>
      <c r="C5393" s="14" t="str">
        <f>IFERROR(VLOOKUP(B5393,'تكويد الاصناف'!$A$5:$B$1100,2,0),"")</f>
        <v/>
      </c>
      <c r="D5393" s="4"/>
      <c r="E5393" s="4"/>
      <c r="F5393" s="24"/>
      <c r="G5393" s="4"/>
      <c r="H5393" s="14" t="str">
        <f>IFERROR(VLOOKUP(B5393,'تكويد الاصناف'!$A$5:$C$1100,3,0),"")</f>
        <v/>
      </c>
    </row>
    <row r="5394" spans="1:8">
      <c r="A5394" s="13"/>
      <c r="B5394" s="4"/>
      <c r="C5394" s="14" t="str">
        <f>IFERROR(VLOOKUP(B5394,'تكويد الاصناف'!$A$5:$B$1100,2,0),"")</f>
        <v/>
      </c>
      <c r="D5394" s="4"/>
      <c r="E5394" s="4"/>
      <c r="F5394" s="24"/>
      <c r="G5394" s="4"/>
      <c r="H5394" s="14" t="str">
        <f>IFERROR(VLOOKUP(B5394,'تكويد الاصناف'!$A$5:$C$1100,3,0),"")</f>
        <v/>
      </c>
    </row>
    <row r="5395" spans="1:8">
      <c r="A5395" s="13"/>
      <c r="B5395" s="4"/>
      <c r="C5395" s="14" t="str">
        <f>IFERROR(VLOOKUP(B5395,'تكويد الاصناف'!$A$5:$B$1100,2,0),"")</f>
        <v/>
      </c>
      <c r="D5395" s="4"/>
      <c r="E5395" s="4"/>
      <c r="F5395" s="24"/>
      <c r="G5395" s="4"/>
      <c r="H5395" s="14" t="str">
        <f>IFERROR(VLOOKUP(B5395,'تكويد الاصناف'!$A$5:$C$1100,3,0),"")</f>
        <v/>
      </c>
    </row>
    <row r="5396" spans="1:8">
      <c r="A5396" s="13"/>
      <c r="B5396" s="4"/>
      <c r="C5396" s="14" t="str">
        <f>IFERROR(VLOOKUP(B5396,'تكويد الاصناف'!$A$5:$B$1100,2,0),"")</f>
        <v/>
      </c>
      <c r="D5396" s="4"/>
      <c r="E5396" s="4"/>
      <c r="F5396" s="24"/>
      <c r="G5396" s="4"/>
      <c r="H5396" s="14" t="str">
        <f>IFERROR(VLOOKUP(B5396,'تكويد الاصناف'!$A$5:$C$1100,3,0),"")</f>
        <v/>
      </c>
    </row>
    <row r="5397" spans="1:8">
      <c r="A5397" s="13"/>
      <c r="B5397" s="4"/>
      <c r="C5397" s="14" t="str">
        <f>IFERROR(VLOOKUP(B5397,'تكويد الاصناف'!$A$5:$B$1100,2,0),"")</f>
        <v/>
      </c>
      <c r="D5397" s="4"/>
      <c r="E5397" s="4"/>
      <c r="F5397" s="24"/>
      <c r="G5397" s="4"/>
      <c r="H5397" s="14" t="str">
        <f>IFERROR(VLOOKUP(B5397,'تكويد الاصناف'!$A$5:$C$1100,3,0),"")</f>
        <v/>
      </c>
    </row>
    <row r="5398" spans="1:8">
      <c r="A5398" s="13"/>
      <c r="B5398" s="4"/>
      <c r="C5398" s="14" t="str">
        <f>IFERROR(VLOOKUP(B5398,'تكويد الاصناف'!$A$5:$B$1100,2,0),"")</f>
        <v/>
      </c>
      <c r="D5398" s="4"/>
      <c r="E5398" s="4"/>
      <c r="F5398" s="24"/>
      <c r="G5398" s="4"/>
      <c r="H5398" s="14" t="str">
        <f>IFERROR(VLOOKUP(B5398,'تكويد الاصناف'!$A$5:$C$1100,3,0),"")</f>
        <v/>
      </c>
    </row>
    <row r="5399" spans="1:8">
      <c r="A5399" s="13"/>
      <c r="B5399" s="4"/>
      <c r="C5399" s="14" t="str">
        <f>IFERROR(VLOOKUP(B5399,'تكويد الاصناف'!$A$5:$B$1100,2,0),"")</f>
        <v/>
      </c>
      <c r="D5399" s="4"/>
      <c r="E5399" s="4"/>
      <c r="F5399" s="24"/>
      <c r="G5399" s="4"/>
      <c r="H5399" s="14" t="str">
        <f>IFERROR(VLOOKUP(B5399,'تكويد الاصناف'!$A$5:$C$1100,3,0),"")</f>
        <v/>
      </c>
    </row>
    <row r="5400" spans="1:8">
      <c r="A5400" s="13"/>
      <c r="B5400" s="4"/>
      <c r="C5400" s="14" t="str">
        <f>IFERROR(VLOOKUP(B5400,'تكويد الاصناف'!$A$5:$B$1100,2,0),"")</f>
        <v/>
      </c>
      <c r="D5400" s="4"/>
      <c r="E5400" s="4"/>
      <c r="F5400" s="24"/>
      <c r="G5400" s="4"/>
      <c r="H5400" s="14" t="str">
        <f>IFERROR(VLOOKUP(B5400,'تكويد الاصناف'!$A$5:$C$1100,3,0),"")</f>
        <v/>
      </c>
    </row>
    <row r="5401" spans="1:8">
      <c r="A5401" s="13"/>
      <c r="B5401" s="4"/>
      <c r="C5401" s="14" t="str">
        <f>IFERROR(VLOOKUP(B5401,'تكويد الاصناف'!$A$5:$B$1100,2,0),"")</f>
        <v/>
      </c>
      <c r="D5401" s="4"/>
      <c r="E5401" s="4"/>
      <c r="F5401" s="24"/>
      <c r="G5401" s="4"/>
      <c r="H5401" s="14" t="str">
        <f>IFERROR(VLOOKUP(B5401,'تكويد الاصناف'!$A$5:$C$1100,3,0),"")</f>
        <v/>
      </c>
    </row>
    <row r="5402" spans="1:8">
      <c r="A5402" s="13"/>
      <c r="B5402" s="4"/>
      <c r="C5402" s="14" t="str">
        <f>IFERROR(VLOOKUP(B5402,'تكويد الاصناف'!$A$5:$B$1100,2,0),"")</f>
        <v/>
      </c>
      <c r="D5402" s="4"/>
      <c r="E5402" s="4"/>
      <c r="F5402" s="24"/>
      <c r="G5402" s="4"/>
      <c r="H5402" s="14" t="str">
        <f>IFERROR(VLOOKUP(B5402,'تكويد الاصناف'!$A$5:$C$1100,3,0),"")</f>
        <v/>
      </c>
    </row>
    <row r="5403" spans="1:8">
      <c r="A5403" s="13"/>
      <c r="B5403" s="4"/>
      <c r="C5403" s="14" t="str">
        <f>IFERROR(VLOOKUP(B5403,'تكويد الاصناف'!$A$5:$B$1100,2,0),"")</f>
        <v/>
      </c>
      <c r="D5403" s="4"/>
      <c r="E5403" s="4"/>
      <c r="F5403" s="24"/>
      <c r="G5403" s="4"/>
      <c r="H5403" s="14" t="str">
        <f>IFERROR(VLOOKUP(B5403,'تكويد الاصناف'!$A$5:$C$1100,3,0),"")</f>
        <v/>
      </c>
    </row>
    <row r="5404" spans="1:8">
      <c r="A5404" s="13"/>
      <c r="B5404" s="4"/>
      <c r="C5404" s="14" t="str">
        <f>IFERROR(VLOOKUP(B5404,'تكويد الاصناف'!$A$5:$B$1100,2,0),"")</f>
        <v/>
      </c>
      <c r="D5404" s="4"/>
      <c r="E5404" s="4"/>
      <c r="F5404" s="24"/>
      <c r="G5404" s="4"/>
      <c r="H5404" s="14" t="str">
        <f>IFERROR(VLOOKUP(B5404,'تكويد الاصناف'!$A$5:$C$1100,3,0),"")</f>
        <v/>
      </c>
    </row>
    <row r="5405" spans="1:8">
      <c r="A5405" s="13"/>
      <c r="B5405" s="4"/>
      <c r="C5405" s="14" t="str">
        <f>IFERROR(VLOOKUP(B5405,'تكويد الاصناف'!$A$5:$B$1100,2,0),"")</f>
        <v/>
      </c>
      <c r="D5405" s="4"/>
      <c r="E5405" s="4"/>
      <c r="F5405" s="24"/>
      <c r="G5405" s="4"/>
      <c r="H5405" s="14" t="str">
        <f>IFERROR(VLOOKUP(B5405,'تكويد الاصناف'!$A$5:$C$1100,3,0),"")</f>
        <v/>
      </c>
    </row>
    <row r="5406" spans="1:8">
      <c r="A5406" s="13"/>
      <c r="B5406" s="4"/>
      <c r="C5406" s="14" t="str">
        <f>IFERROR(VLOOKUP(B5406,'تكويد الاصناف'!$A$5:$B$1100,2,0),"")</f>
        <v/>
      </c>
      <c r="D5406" s="4"/>
      <c r="E5406" s="4"/>
      <c r="F5406" s="24"/>
      <c r="G5406" s="4"/>
      <c r="H5406" s="14" t="str">
        <f>IFERROR(VLOOKUP(B5406,'تكويد الاصناف'!$A$5:$C$1100,3,0),"")</f>
        <v/>
      </c>
    </row>
    <row r="5407" spans="1:8">
      <c r="A5407" s="13"/>
      <c r="B5407" s="4"/>
      <c r="C5407" s="14" t="str">
        <f>IFERROR(VLOOKUP(B5407,'تكويد الاصناف'!$A$5:$B$1100,2,0),"")</f>
        <v/>
      </c>
      <c r="D5407" s="4"/>
      <c r="E5407" s="4"/>
      <c r="F5407" s="24"/>
      <c r="G5407" s="4"/>
      <c r="H5407" s="14" t="str">
        <f>IFERROR(VLOOKUP(B5407,'تكويد الاصناف'!$A$5:$C$1100,3,0),"")</f>
        <v/>
      </c>
    </row>
    <row r="5408" spans="1:8">
      <c r="A5408" s="13"/>
      <c r="B5408" s="4"/>
      <c r="C5408" s="14" t="str">
        <f>IFERROR(VLOOKUP(B5408,'تكويد الاصناف'!$A$5:$B$1100,2,0),"")</f>
        <v/>
      </c>
      <c r="D5408" s="4"/>
      <c r="E5408" s="4"/>
      <c r="F5408" s="24"/>
      <c r="G5408" s="4"/>
      <c r="H5408" s="14" t="str">
        <f>IFERROR(VLOOKUP(B5408,'تكويد الاصناف'!$A$5:$C$1100,3,0),"")</f>
        <v/>
      </c>
    </row>
    <row r="5409" spans="1:8">
      <c r="A5409" s="13"/>
      <c r="B5409" s="4"/>
      <c r="C5409" s="14" t="str">
        <f>IFERROR(VLOOKUP(B5409,'تكويد الاصناف'!$A$5:$B$1100,2,0),"")</f>
        <v/>
      </c>
      <c r="D5409" s="4"/>
      <c r="E5409" s="4"/>
      <c r="F5409" s="24"/>
      <c r="G5409" s="4"/>
      <c r="H5409" s="14" t="str">
        <f>IFERROR(VLOOKUP(B5409,'تكويد الاصناف'!$A$5:$C$1100,3,0),"")</f>
        <v/>
      </c>
    </row>
    <row r="5410" spans="1:8">
      <c r="A5410" s="13"/>
      <c r="B5410" s="4"/>
      <c r="C5410" s="14" t="str">
        <f>IFERROR(VLOOKUP(B5410,'تكويد الاصناف'!$A$5:$B$1100,2,0),"")</f>
        <v/>
      </c>
      <c r="D5410" s="4"/>
      <c r="E5410" s="4"/>
      <c r="F5410" s="24"/>
      <c r="G5410" s="4"/>
      <c r="H5410" s="14" t="str">
        <f>IFERROR(VLOOKUP(B5410,'تكويد الاصناف'!$A$5:$C$1100,3,0),"")</f>
        <v/>
      </c>
    </row>
    <row r="5411" spans="1:8">
      <c r="A5411" s="13"/>
      <c r="B5411" s="4"/>
      <c r="C5411" s="14" t="str">
        <f>IFERROR(VLOOKUP(B5411,'تكويد الاصناف'!$A$5:$B$1100,2,0),"")</f>
        <v/>
      </c>
      <c r="D5411" s="4"/>
      <c r="E5411" s="4"/>
      <c r="F5411" s="24"/>
      <c r="G5411" s="4"/>
      <c r="H5411" s="14" t="str">
        <f>IFERROR(VLOOKUP(B5411,'تكويد الاصناف'!$A$5:$C$1100,3,0),"")</f>
        <v/>
      </c>
    </row>
    <row r="5412" spans="1:8">
      <c r="A5412" s="13"/>
      <c r="B5412" s="4"/>
      <c r="C5412" s="14" t="str">
        <f>IFERROR(VLOOKUP(B5412,'تكويد الاصناف'!$A$5:$B$1100,2,0),"")</f>
        <v/>
      </c>
      <c r="D5412" s="4"/>
      <c r="E5412" s="4"/>
      <c r="F5412" s="24"/>
      <c r="G5412" s="4"/>
      <c r="H5412" s="14" t="str">
        <f>IFERROR(VLOOKUP(B5412,'تكويد الاصناف'!$A$5:$C$1100,3,0),"")</f>
        <v/>
      </c>
    </row>
    <row r="5413" spans="1:8">
      <c r="A5413" s="13"/>
      <c r="B5413" s="4"/>
      <c r="C5413" s="14" t="str">
        <f>IFERROR(VLOOKUP(B5413,'تكويد الاصناف'!$A$5:$B$1100,2,0),"")</f>
        <v/>
      </c>
      <c r="D5413" s="4"/>
      <c r="E5413" s="4"/>
      <c r="F5413" s="24"/>
      <c r="G5413" s="4"/>
      <c r="H5413" s="14" t="str">
        <f>IFERROR(VLOOKUP(B5413,'تكويد الاصناف'!$A$5:$C$1100,3,0),"")</f>
        <v/>
      </c>
    </row>
    <row r="5414" spans="1:8">
      <c r="A5414" s="13"/>
      <c r="B5414" s="4"/>
      <c r="C5414" s="14" t="str">
        <f>IFERROR(VLOOKUP(B5414,'تكويد الاصناف'!$A$5:$B$1100,2,0),"")</f>
        <v/>
      </c>
      <c r="D5414" s="4"/>
      <c r="E5414" s="4"/>
      <c r="F5414" s="24"/>
      <c r="G5414" s="4"/>
      <c r="H5414" s="14" t="str">
        <f>IFERROR(VLOOKUP(B5414,'تكويد الاصناف'!$A$5:$C$1100,3,0),"")</f>
        <v/>
      </c>
    </row>
    <row r="5415" spans="1:8">
      <c r="A5415" s="13"/>
      <c r="B5415" s="4"/>
      <c r="C5415" s="14" t="str">
        <f>IFERROR(VLOOKUP(B5415,'تكويد الاصناف'!$A$5:$B$1100,2,0),"")</f>
        <v/>
      </c>
      <c r="D5415" s="4"/>
      <c r="E5415" s="4"/>
      <c r="F5415" s="24"/>
      <c r="G5415" s="4"/>
      <c r="H5415" s="14" t="str">
        <f>IFERROR(VLOOKUP(B5415,'تكويد الاصناف'!$A$5:$C$1100,3,0),"")</f>
        <v/>
      </c>
    </row>
    <row r="5416" spans="1:8">
      <c r="A5416" s="13"/>
      <c r="B5416" s="4"/>
      <c r="C5416" s="14" t="str">
        <f>IFERROR(VLOOKUP(B5416,'تكويد الاصناف'!$A$5:$B$1100,2,0),"")</f>
        <v/>
      </c>
      <c r="D5416" s="4"/>
      <c r="E5416" s="4"/>
      <c r="F5416" s="24"/>
      <c r="G5416" s="4"/>
      <c r="H5416" s="14" t="str">
        <f>IFERROR(VLOOKUP(B5416,'تكويد الاصناف'!$A$5:$C$1100,3,0),"")</f>
        <v/>
      </c>
    </row>
    <row r="5417" spans="1:8">
      <c r="A5417" s="13"/>
      <c r="B5417" s="4"/>
      <c r="C5417" s="14" t="str">
        <f>IFERROR(VLOOKUP(B5417,'تكويد الاصناف'!$A$5:$B$1100,2,0),"")</f>
        <v/>
      </c>
      <c r="D5417" s="4"/>
      <c r="E5417" s="4"/>
      <c r="F5417" s="24"/>
      <c r="G5417" s="4"/>
      <c r="H5417" s="14" t="str">
        <f>IFERROR(VLOOKUP(B5417,'تكويد الاصناف'!$A$5:$C$1100,3,0),"")</f>
        <v/>
      </c>
    </row>
    <row r="5418" spans="1:8">
      <c r="A5418" s="13"/>
      <c r="B5418" s="4"/>
      <c r="C5418" s="14" t="str">
        <f>IFERROR(VLOOKUP(B5418,'تكويد الاصناف'!$A$5:$B$1100,2,0),"")</f>
        <v/>
      </c>
      <c r="D5418" s="4"/>
      <c r="E5418" s="4"/>
      <c r="F5418" s="24"/>
      <c r="G5418" s="4"/>
      <c r="H5418" s="14" t="str">
        <f>IFERROR(VLOOKUP(B5418,'تكويد الاصناف'!$A$5:$C$1100,3,0),"")</f>
        <v/>
      </c>
    </row>
    <row r="5419" spans="1:8">
      <c r="A5419" s="13"/>
      <c r="B5419" s="4"/>
      <c r="C5419" s="14" t="str">
        <f>IFERROR(VLOOKUP(B5419,'تكويد الاصناف'!$A$5:$B$1100,2,0),"")</f>
        <v/>
      </c>
      <c r="D5419" s="4"/>
      <c r="E5419" s="4"/>
      <c r="F5419" s="24"/>
      <c r="G5419" s="4"/>
      <c r="H5419" s="14" t="str">
        <f>IFERROR(VLOOKUP(B5419,'تكويد الاصناف'!$A$5:$C$1100,3,0),"")</f>
        <v/>
      </c>
    </row>
    <row r="5420" spans="1:8">
      <c r="A5420" s="13"/>
      <c r="B5420" s="4"/>
      <c r="C5420" s="14" t="str">
        <f>IFERROR(VLOOKUP(B5420,'تكويد الاصناف'!$A$5:$B$1100,2,0),"")</f>
        <v/>
      </c>
      <c r="D5420" s="4"/>
      <c r="E5420" s="4"/>
      <c r="F5420" s="24"/>
      <c r="G5420" s="4"/>
      <c r="H5420" s="14" t="str">
        <f>IFERROR(VLOOKUP(B5420,'تكويد الاصناف'!$A$5:$C$1100,3,0),"")</f>
        <v/>
      </c>
    </row>
    <row r="5421" spans="1:8">
      <c r="A5421" s="13"/>
      <c r="B5421" s="4"/>
      <c r="C5421" s="14" t="str">
        <f>IFERROR(VLOOKUP(B5421,'تكويد الاصناف'!$A$5:$B$1100,2,0),"")</f>
        <v/>
      </c>
      <c r="D5421" s="4"/>
      <c r="E5421" s="4"/>
      <c r="F5421" s="24"/>
      <c r="G5421" s="4"/>
      <c r="H5421" s="14" t="str">
        <f>IFERROR(VLOOKUP(B5421,'تكويد الاصناف'!$A$5:$C$1100,3,0),"")</f>
        <v/>
      </c>
    </row>
    <row r="5422" spans="1:8">
      <c r="A5422" s="13"/>
      <c r="B5422" s="4"/>
      <c r="C5422" s="14" t="str">
        <f>IFERROR(VLOOKUP(B5422,'تكويد الاصناف'!$A$5:$B$1100,2,0),"")</f>
        <v/>
      </c>
      <c r="D5422" s="4"/>
      <c r="E5422" s="4"/>
      <c r="F5422" s="24"/>
      <c r="G5422" s="4"/>
      <c r="H5422" s="14" t="str">
        <f>IFERROR(VLOOKUP(B5422,'تكويد الاصناف'!$A$5:$C$1100,3,0),"")</f>
        <v/>
      </c>
    </row>
    <row r="5423" spans="1:8">
      <c r="A5423" s="13"/>
      <c r="B5423" s="4"/>
      <c r="C5423" s="14" t="str">
        <f>IFERROR(VLOOKUP(B5423,'تكويد الاصناف'!$A$5:$B$1100,2,0),"")</f>
        <v/>
      </c>
      <c r="D5423" s="4"/>
      <c r="E5423" s="4"/>
      <c r="F5423" s="24"/>
      <c r="G5423" s="4"/>
      <c r="H5423" s="14" t="str">
        <f>IFERROR(VLOOKUP(B5423,'تكويد الاصناف'!$A$5:$C$1100,3,0),"")</f>
        <v/>
      </c>
    </row>
    <row r="5424" spans="1:8">
      <c r="A5424" s="13"/>
      <c r="B5424" s="4"/>
      <c r="C5424" s="14" t="str">
        <f>IFERROR(VLOOKUP(B5424,'تكويد الاصناف'!$A$5:$B$1100,2,0),"")</f>
        <v/>
      </c>
      <c r="D5424" s="4"/>
      <c r="E5424" s="4"/>
      <c r="F5424" s="24"/>
      <c r="G5424" s="4"/>
      <c r="H5424" s="14" t="str">
        <f>IFERROR(VLOOKUP(B5424,'تكويد الاصناف'!$A$5:$C$1100,3,0),"")</f>
        <v/>
      </c>
    </row>
    <row r="5425" spans="1:8">
      <c r="A5425" s="13"/>
      <c r="B5425" s="4"/>
      <c r="C5425" s="14" t="str">
        <f>IFERROR(VLOOKUP(B5425,'تكويد الاصناف'!$A$5:$B$1100,2,0),"")</f>
        <v/>
      </c>
      <c r="D5425" s="4"/>
      <c r="E5425" s="4"/>
      <c r="F5425" s="24"/>
      <c r="G5425" s="4"/>
      <c r="H5425" s="14" t="str">
        <f>IFERROR(VLOOKUP(B5425,'تكويد الاصناف'!$A$5:$C$1100,3,0),"")</f>
        <v/>
      </c>
    </row>
    <row r="5426" spans="1:8">
      <c r="A5426" s="13"/>
      <c r="B5426" s="4"/>
      <c r="C5426" s="14" t="str">
        <f>IFERROR(VLOOKUP(B5426,'تكويد الاصناف'!$A$5:$B$1100,2,0),"")</f>
        <v/>
      </c>
      <c r="D5426" s="4"/>
      <c r="E5426" s="4"/>
      <c r="F5426" s="24"/>
      <c r="G5426" s="4"/>
      <c r="H5426" s="14" t="str">
        <f>IFERROR(VLOOKUP(B5426,'تكويد الاصناف'!$A$5:$C$1100,3,0),"")</f>
        <v/>
      </c>
    </row>
    <row r="5427" spans="1:8">
      <c r="A5427" s="13"/>
      <c r="B5427" s="4"/>
      <c r="C5427" s="14" t="str">
        <f>IFERROR(VLOOKUP(B5427,'تكويد الاصناف'!$A$5:$B$1100,2,0),"")</f>
        <v/>
      </c>
      <c r="D5427" s="4"/>
      <c r="E5427" s="4"/>
      <c r="F5427" s="24"/>
      <c r="G5427" s="4"/>
      <c r="H5427" s="14" t="str">
        <f>IFERROR(VLOOKUP(B5427,'تكويد الاصناف'!$A$5:$C$1100,3,0),"")</f>
        <v/>
      </c>
    </row>
    <row r="5428" spans="1:8">
      <c r="A5428" s="13"/>
      <c r="B5428" s="4"/>
      <c r="C5428" s="14" t="str">
        <f>IFERROR(VLOOKUP(B5428,'تكويد الاصناف'!$A$5:$B$1100,2,0),"")</f>
        <v/>
      </c>
      <c r="D5428" s="4"/>
      <c r="E5428" s="4"/>
      <c r="F5428" s="24"/>
      <c r="G5428" s="4"/>
      <c r="H5428" s="14" t="str">
        <f>IFERROR(VLOOKUP(B5428,'تكويد الاصناف'!$A$5:$C$1100,3,0),"")</f>
        <v/>
      </c>
    </row>
    <row r="5429" spans="1:8">
      <c r="A5429" s="13"/>
      <c r="B5429" s="4"/>
      <c r="C5429" s="14" t="str">
        <f>IFERROR(VLOOKUP(B5429,'تكويد الاصناف'!$A$5:$B$1100,2,0),"")</f>
        <v/>
      </c>
      <c r="D5429" s="4"/>
      <c r="E5429" s="4"/>
      <c r="F5429" s="24"/>
      <c r="G5429" s="4"/>
      <c r="H5429" s="14" t="str">
        <f>IFERROR(VLOOKUP(B5429,'تكويد الاصناف'!$A$5:$C$1100,3,0),"")</f>
        <v/>
      </c>
    </row>
    <row r="5430" spans="1:8">
      <c r="A5430" s="13"/>
      <c r="B5430" s="4"/>
      <c r="C5430" s="14" t="str">
        <f>IFERROR(VLOOKUP(B5430,'تكويد الاصناف'!$A$5:$B$1100,2,0),"")</f>
        <v/>
      </c>
      <c r="D5430" s="4"/>
      <c r="E5430" s="4"/>
      <c r="F5430" s="24"/>
      <c r="G5430" s="4"/>
      <c r="H5430" s="14" t="str">
        <f>IFERROR(VLOOKUP(B5430,'تكويد الاصناف'!$A$5:$C$1100,3,0),"")</f>
        <v/>
      </c>
    </row>
    <row r="5431" spans="1:8">
      <c r="A5431" s="13"/>
      <c r="B5431" s="4"/>
      <c r="C5431" s="14" t="str">
        <f>IFERROR(VLOOKUP(B5431,'تكويد الاصناف'!$A$5:$B$1100,2,0),"")</f>
        <v/>
      </c>
      <c r="D5431" s="4"/>
      <c r="E5431" s="4"/>
      <c r="F5431" s="24"/>
      <c r="G5431" s="4"/>
      <c r="H5431" s="14" t="str">
        <f>IFERROR(VLOOKUP(B5431,'تكويد الاصناف'!$A$5:$C$1100,3,0),"")</f>
        <v/>
      </c>
    </row>
    <row r="5432" spans="1:8">
      <c r="A5432" s="13"/>
      <c r="B5432" s="4"/>
      <c r="C5432" s="14" t="str">
        <f>IFERROR(VLOOKUP(B5432,'تكويد الاصناف'!$A$5:$B$1100,2,0),"")</f>
        <v/>
      </c>
      <c r="D5432" s="4"/>
      <c r="E5432" s="4"/>
      <c r="F5432" s="24"/>
      <c r="G5432" s="4"/>
      <c r="H5432" s="14" t="str">
        <f>IFERROR(VLOOKUP(B5432,'تكويد الاصناف'!$A$5:$C$1100,3,0),"")</f>
        <v/>
      </c>
    </row>
    <row r="5433" spans="1:8">
      <c r="A5433" s="13"/>
      <c r="B5433" s="4"/>
      <c r="C5433" s="14" t="str">
        <f>IFERROR(VLOOKUP(B5433,'تكويد الاصناف'!$A$5:$B$1100,2,0),"")</f>
        <v/>
      </c>
      <c r="D5433" s="4"/>
      <c r="E5433" s="4"/>
      <c r="F5433" s="24"/>
      <c r="G5433" s="4"/>
      <c r="H5433" s="14" t="str">
        <f>IFERROR(VLOOKUP(B5433,'تكويد الاصناف'!$A$5:$C$1100,3,0),"")</f>
        <v/>
      </c>
    </row>
    <row r="5434" spans="1:8">
      <c r="A5434" s="13"/>
      <c r="B5434" s="4"/>
      <c r="C5434" s="14" t="str">
        <f>IFERROR(VLOOKUP(B5434,'تكويد الاصناف'!$A$5:$B$1100,2,0),"")</f>
        <v/>
      </c>
      <c r="D5434" s="4"/>
      <c r="E5434" s="4"/>
      <c r="F5434" s="24"/>
      <c r="G5434" s="4"/>
      <c r="H5434" s="14" t="str">
        <f>IFERROR(VLOOKUP(B5434,'تكويد الاصناف'!$A$5:$C$1100,3,0),"")</f>
        <v/>
      </c>
    </row>
    <row r="5435" spans="1:8">
      <c r="A5435" s="13"/>
      <c r="B5435" s="4"/>
      <c r="C5435" s="14" t="str">
        <f>IFERROR(VLOOKUP(B5435,'تكويد الاصناف'!$A$5:$B$1100,2,0),"")</f>
        <v/>
      </c>
      <c r="D5435" s="4"/>
      <c r="E5435" s="4"/>
      <c r="F5435" s="24"/>
      <c r="G5435" s="4"/>
      <c r="H5435" s="14" t="str">
        <f>IFERROR(VLOOKUP(B5435,'تكويد الاصناف'!$A$5:$C$1100,3,0),"")</f>
        <v/>
      </c>
    </row>
    <row r="5436" spans="1:8">
      <c r="A5436" s="13"/>
      <c r="B5436" s="4"/>
      <c r="C5436" s="14" t="str">
        <f>IFERROR(VLOOKUP(B5436,'تكويد الاصناف'!$A$5:$B$1100,2,0),"")</f>
        <v/>
      </c>
      <c r="D5436" s="4"/>
      <c r="E5436" s="4"/>
      <c r="F5436" s="24"/>
      <c r="G5436" s="4"/>
      <c r="H5436" s="14" t="str">
        <f>IFERROR(VLOOKUP(B5436,'تكويد الاصناف'!$A$5:$C$1100,3,0),"")</f>
        <v/>
      </c>
    </row>
    <row r="5437" spans="1:8">
      <c r="A5437" s="13"/>
      <c r="B5437" s="4"/>
      <c r="C5437" s="14" t="str">
        <f>IFERROR(VLOOKUP(B5437,'تكويد الاصناف'!$A$5:$B$1100,2,0),"")</f>
        <v/>
      </c>
      <c r="D5437" s="4"/>
      <c r="E5437" s="4"/>
      <c r="F5437" s="24"/>
      <c r="G5437" s="4"/>
      <c r="H5437" s="14" t="str">
        <f>IFERROR(VLOOKUP(B5437,'تكويد الاصناف'!$A$5:$C$1100,3,0),"")</f>
        <v/>
      </c>
    </row>
    <row r="5438" spans="1:8">
      <c r="A5438" s="13"/>
      <c r="B5438" s="4"/>
      <c r="C5438" s="14" t="str">
        <f>IFERROR(VLOOKUP(B5438,'تكويد الاصناف'!$A$5:$B$1100,2,0),"")</f>
        <v/>
      </c>
      <c r="D5438" s="4"/>
      <c r="E5438" s="4"/>
      <c r="F5438" s="24"/>
      <c r="G5438" s="4"/>
      <c r="H5438" s="14" t="str">
        <f>IFERROR(VLOOKUP(B5438,'تكويد الاصناف'!$A$5:$C$1100,3,0),"")</f>
        <v/>
      </c>
    </row>
    <row r="5439" spans="1:8">
      <c r="A5439" s="13"/>
      <c r="B5439" s="4"/>
      <c r="C5439" s="14" t="str">
        <f>IFERROR(VLOOKUP(B5439,'تكويد الاصناف'!$A$5:$B$1100,2,0),"")</f>
        <v/>
      </c>
      <c r="D5439" s="4"/>
      <c r="E5439" s="4"/>
      <c r="F5439" s="24"/>
      <c r="G5439" s="4"/>
      <c r="H5439" s="14" t="str">
        <f>IFERROR(VLOOKUP(B5439,'تكويد الاصناف'!$A$5:$C$1100,3,0),"")</f>
        <v/>
      </c>
    </row>
    <row r="5440" spans="1:8">
      <c r="A5440" s="13"/>
      <c r="B5440" s="4"/>
      <c r="C5440" s="14" t="str">
        <f>IFERROR(VLOOKUP(B5440,'تكويد الاصناف'!$A$5:$B$1100,2,0),"")</f>
        <v/>
      </c>
      <c r="D5440" s="4"/>
      <c r="E5440" s="4"/>
      <c r="F5440" s="24"/>
      <c r="G5440" s="4"/>
      <c r="H5440" s="14" t="str">
        <f>IFERROR(VLOOKUP(B5440,'تكويد الاصناف'!$A$5:$C$1100,3,0),"")</f>
        <v/>
      </c>
    </row>
    <row r="5441" spans="1:8">
      <c r="A5441" s="13"/>
      <c r="B5441" s="4"/>
      <c r="C5441" s="14" t="str">
        <f>IFERROR(VLOOKUP(B5441,'تكويد الاصناف'!$A$5:$B$1100,2,0),"")</f>
        <v/>
      </c>
      <c r="D5441" s="4"/>
      <c r="E5441" s="4"/>
      <c r="F5441" s="24"/>
      <c r="G5441" s="4"/>
      <c r="H5441" s="14" t="str">
        <f>IFERROR(VLOOKUP(B5441,'تكويد الاصناف'!$A$5:$C$1100,3,0),"")</f>
        <v/>
      </c>
    </row>
    <row r="5442" spans="1:8">
      <c r="A5442" s="13"/>
      <c r="B5442" s="4"/>
      <c r="C5442" s="14" t="str">
        <f>IFERROR(VLOOKUP(B5442,'تكويد الاصناف'!$A$5:$B$1100,2,0),"")</f>
        <v/>
      </c>
      <c r="D5442" s="4"/>
      <c r="E5442" s="4"/>
      <c r="F5442" s="24"/>
      <c r="G5442" s="4"/>
      <c r="H5442" s="14" t="str">
        <f>IFERROR(VLOOKUP(B5442,'تكويد الاصناف'!$A$5:$C$1100,3,0),"")</f>
        <v/>
      </c>
    </row>
    <row r="5443" spans="1:8">
      <c r="A5443" s="13"/>
      <c r="B5443" s="4"/>
      <c r="C5443" s="14" t="str">
        <f>IFERROR(VLOOKUP(B5443,'تكويد الاصناف'!$A$5:$B$1100,2,0),"")</f>
        <v/>
      </c>
      <c r="D5443" s="4"/>
      <c r="E5443" s="4"/>
      <c r="F5443" s="24"/>
      <c r="G5443" s="4"/>
      <c r="H5443" s="14" t="str">
        <f>IFERROR(VLOOKUP(B5443,'تكويد الاصناف'!$A$5:$C$1100,3,0),"")</f>
        <v/>
      </c>
    </row>
    <row r="5444" spans="1:8">
      <c r="A5444" s="13"/>
      <c r="B5444" s="4"/>
      <c r="C5444" s="14" t="str">
        <f>IFERROR(VLOOKUP(B5444,'تكويد الاصناف'!$A$5:$B$1100,2,0),"")</f>
        <v/>
      </c>
      <c r="D5444" s="4"/>
      <c r="E5444" s="4"/>
      <c r="F5444" s="24"/>
      <c r="G5444" s="4"/>
      <c r="H5444" s="14" t="str">
        <f>IFERROR(VLOOKUP(B5444,'تكويد الاصناف'!$A$5:$C$1100,3,0),"")</f>
        <v/>
      </c>
    </row>
    <row r="5445" spans="1:8">
      <c r="A5445" s="13"/>
      <c r="B5445" s="4"/>
      <c r="C5445" s="14" t="str">
        <f>IFERROR(VLOOKUP(B5445,'تكويد الاصناف'!$A$5:$B$1100,2,0),"")</f>
        <v/>
      </c>
      <c r="D5445" s="4"/>
      <c r="E5445" s="4"/>
      <c r="F5445" s="24"/>
      <c r="G5445" s="4"/>
      <c r="H5445" s="14" t="str">
        <f>IFERROR(VLOOKUP(B5445,'تكويد الاصناف'!$A$5:$C$1100,3,0),"")</f>
        <v/>
      </c>
    </row>
    <row r="5446" spans="1:8">
      <c r="A5446" s="13"/>
      <c r="B5446" s="4"/>
      <c r="C5446" s="14" t="str">
        <f>IFERROR(VLOOKUP(B5446,'تكويد الاصناف'!$A$5:$B$1100,2,0),"")</f>
        <v/>
      </c>
      <c r="D5446" s="4"/>
      <c r="E5446" s="4"/>
      <c r="F5446" s="24"/>
      <c r="G5446" s="4"/>
      <c r="H5446" s="14" t="str">
        <f>IFERROR(VLOOKUP(B5446,'تكويد الاصناف'!$A$5:$C$1100,3,0),"")</f>
        <v/>
      </c>
    </row>
    <row r="5447" spans="1:8">
      <c r="A5447" s="13"/>
      <c r="B5447" s="4"/>
      <c r="C5447" s="14" t="str">
        <f>IFERROR(VLOOKUP(B5447,'تكويد الاصناف'!$A$5:$B$1100,2,0),"")</f>
        <v/>
      </c>
      <c r="D5447" s="4"/>
      <c r="E5447" s="4"/>
      <c r="F5447" s="24"/>
      <c r="G5447" s="4"/>
      <c r="H5447" s="14" t="str">
        <f>IFERROR(VLOOKUP(B5447,'تكويد الاصناف'!$A$5:$C$1100,3,0),"")</f>
        <v/>
      </c>
    </row>
    <row r="5448" spans="1:8">
      <c r="A5448" s="13"/>
      <c r="B5448" s="4"/>
      <c r="C5448" s="14" t="str">
        <f>IFERROR(VLOOKUP(B5448,'تكويد الاصناف'!$A$5:$B$1100,2,0),"")</f>
        <v/>
      </c>
      <c r="D5448" s="4"/>
      <c r="E5448" s="4"/>
      <c r="F5448" s="24"/>
      <c r="G5448" s="4"/>
      <c r="H5448" s="14" t="str">
        <f>IFERROR(VLOOKUP(B5448,'تكويد الاصناف'!$A$5:$C$1100,3,0),"")</f>
        <v/>
      </c>
    </row>
    <row r="5449" spans="1:8">
      <c r="A5449" s="13"/>
      <c r="B5449" s="4"/>
      <c r="C5449" s="14" t="str">
        <f>IFERROR(VLOOKUP(B5449,'تكويد الاصناف'!$A$5:$B$1100,2,0),"")</f>
        <v/>
      </c>
      <c r="D5449" s="4"/>
      <c r="E5449" s="4"/>
      <c r="F5449" s="24"/>
      <c r="G5449" s="4"/>
      <c r="H5449" s="14" t="str">
        <f>IFERROR(VLOOKUP(B5449,'تكويد الاصناف'!$A$5:$C$1100,3,0),"")</f>
        <v/>
      </c>
    </row>
    <row r="5450" spans="1:8">
      <c r="A5450" s="13"/>
      <c r="B5450" s="4"/>
      <c r="C5450" s="14" t="str">
        <f>IFERROR(VLOOKUP(B5450,'تكويد الاصناف'!$A$5:$B$1100,2,0),"")</f>
        <v/>
      </c>
      <c r="D5450" s="4"/>
      <c r="E5450" s="4"/>
      <c r="F5450" s="24"/>
      <c r="G5450" s="4"/>
      <c r="H5450" s="14" t="str">
        <f>IFERROR(VLOOKUP(B5450,'تكويد الاصناف'!$A$5:$C$1100,3,0),"")</f>
        <v/>
      </c>
    </row>
    <row r="5451" spans="1:8">
      <c r="A5451" s="13"/>
      <c r="B5451" s="4"/>
      <c r="C5451" s="14" t="str">
        <f>IFERROR(VLOOKUP(B5451,'تكويد الاصناف'!$A$5:$B$1100,2,0),"")</f>
        <v/>
      </c>
      <c r="D5451" s="4"/>
      <c r="E5451" s="4"/>
      <c r="F5451" s="24"/>
      <c r="G5451" s="4"/>
      <c r="H5451" s="14" t="str">
        <f>IFERROR(VLOOKUP(B5451,'تكويد الاصناف'!$A$5:$C$1100,3,0),"")</f>
        <v/>
      </c>
    </row>
    <row r="5452" spans="1:8">
      <c r="A5452" s="13"/>
      <c r="B5452" s="4"/>
      <c r="C5452" s="14" t="str">
        <f>IFERROR(VLOOKUP(B5452,'تكويد الاصناف'!$A$5:$B$1100,2,0),"")</f>
        <v/>
      </c>
      <c r="D5452" s="4"/>
      <c r="E5452" s="4"/>
      <c r="F5452" s="24"/>
      <c r="G5452" s="4"/>
      <c r="H5452" s="14" t="str">
        <f>IFERROR(VLOOKUP(B5452,'تكويد الاصناف'!$A$5:$C$1100,3,0),"")</f>
        <v/>
      </c>
    </row>
    <row r="5453" spans="1:8">
      <c r="A5453" s="13"/>
      <c r="B5453" s="4"/>
      <c r="C5453" s="14" t="str">
        <f>IFERROR(VLOOKUP(B5453,'تكويد الاصناف'!$A$5:$B$1100,2,0),"")</f>
        <v/>
      </c>
      <c r="D5453" s="4"/>
      <c r="E5453" s="4"/>
      <c r="F5453" s="24"/>
      <c r="G5453" s="4"/>
      <c r="H5453" s="14" t="str">
        <f>IFERROR(VLOOKUP(B5453,'تكويد الاصناف'!$A$5:$C$1100,3,0),"")</f>
        <v/>
      </c>
    </row>
    <row r="5454" spans="1:8">
      <c r="A5454" s="13"/>
      <c r="B5454" s="4"/>
      <c r="C5454" s="14" t="str">
        <f>IFERROR(VLOOKUP(B5454,'تكويد الاصناف'!$A$5:$B$1100,2,0),"")</f>
        <v/>
      </c>
      <c r="D5454" s="4"/>
      <c r="E5454" s="4"/>
      <c r="F5454" s="24"/>
      <c r="G5454" s="4"/>
      <c r="H5454" s="14" t="str">
        <f>IFERROR(VLOOKUP(B5454,'تكويد الاصناف'!$A$5:$C$1100,3,0),"")</f>
        <v/>
      </c>
    </row>
    <row r="5455" spans="1:8">
      <c r="A5455" s="13"/>
      <c r="B5455" s="4"/>
      <c r="C5455" s="14" t="str">
        <f>IFERROR(VLOOKUP(B5455,'تكويد الاصناف'!$A$5:$B$1100,2,0),"")</f>
        <v/>
      </c>
      <c r="D5455" s="4"/>
      <c r="E5455" s="4"/>
      <c r="F5455" s="24"/>
      <c r="G5455" s="4"/>
      <c r="H5455" s="14" t="str">
        <f>IFERROR(VLOOKUP(B5455,'تكويد الاصناف'!$A$5:$C$1100,3,0),"")</f>
        <v/>
      </c>
    </row>
    <row r="5456" spans="1:8">
      <c r="A5456" s="13"/>
      <c r="B5456" s="4"/>
      <c r="C5456" s="14" t="str">
        <f>IFERROR(VLOOKUP(B5456,'تكويد الاصناف'!$A$5:$B$1100,2,0),"")</f>
        <v/>
      </c>
      <c r="D5456" s="4"/>
      <c r="E5456" s="4"/>
      <c r="F5456" s="24"/>
      <c r="G5456" s="4"/>
      <c r="H5456" s="14" t="str">
        <f>IFERROR(VLOOKUP(B5456,'تكويد الاصناف'!$A$5:$C$1100,3,0),"")</f>
        <v/>
      </c>
    </row>
    <row r="5457" spans="1:8">
      <c r="A5457" s="13"/>
      <c r="B5457" s="4"/>
      <c r="C5457" s="14" t="str">
        <f>IFERROR(VLOOKUP(B5457,'تكويد الاصناف'!$A$5:$B$1100,2,0),"")</f>
        <v/>
      </c>
      <c r="D5457" s="4"/>
      <c r="E5457" s="4"/>
      <c r="F5457" s="24"/>
      <c r="G5457" s="4"/>
      <c r="H5457" s="14" t="str">
        <f>IFERROR(VLOOKUP(B5457,'تكويد الاصناف'!$A$5:$C$1100,3,0),"")</f>
        <v/>
      </c>
    </row>
    <row r="5458" spans="1:8">
      <c r="A5458" s="13"/>
      <c r="B5458" s="4"/>
      <c r="C5458" s="14" t="str">
        <f>IFERROR(VLOOKUP(B5458,'تكويد الاصناف'!$A$5:$B$1100,2,0),"")</f>
        <v/>
      </c>
      <c r="D5458" s="4"/>
      <c r="E5458" s="4"/>
      <c r="F5458" s="24"/>
      <c r="G5458" s="4"/>
      <c r="H5458" s="14" t="str">
        <f>IFERROR(VLOOKUP(B5458,'تكويد الاصناف'!$A$5:$C$1100,3,0),"")</f>
        <v/>
      </c>
    </row>
    <row r="5459" spans="1:8">
      <c r="A5459" s="13"/>
      <c r="B5459" s="4"/>
      <c r="C5459" s="14" t="str">
        <f>IFERROR(VLOOKUP(B5459,'تكويد الاصناف'!$A$5:$B$1100,2,0),"")</f>
        <v/>
      </c>
      <c r="D5459" s="4"/>
      <c r="E5459" s="4"/>
      <c r="F5459" s="24"/>
      <c r="G5459" s="4"/>
      <c r="H5459" s="14" t="str">
        <f>IFERROR(VLOOKUP(B5459,'تكويد الاصناف'!$A$5:$C$1100,3,0),"")</f>
        <v/>
      </c>
    </row>
    <row r="5460" spans="1:8">
      <c r="A5460" s="13"/>
      <c r="B5460" s="4"/>
      <c r="C5460" s="14" t="str">
        <f>IFERROR(VLOOKUP(B5460,'تكويد الاصناف'!$A$5:$B$1100,2,0),"")</f>
        <v/>
      </c>
      <c r="D5460" s="4"/>
      <c r="E5460" s="4"/>
      <c r="F5460" s="24"/>
      <c r="G5460" s="4"/>
      <c r="H5460" s="14" t="str">
        <f>IFERROR(VLOOKUP(B5460,'تكويد الاصناف'!$A$5:$C$1100,3,0),"")</f>
        <v/>
      </c>
    </row>
    <row r="5461" spans="1:8">
      <c r="A5461" s="13"/>
      <c r="B5461" s="4"/>
      <c r="C5461" s="14" t="str">
        <f>IFERROR(VLOOKUP(B5461,'تكويد الاصناف'!$A$5:$B$1100,2,0),"")</f>
        <v/>
      </c>
      <c r="D5461" s="4"/>
      <c r="E5461" s="4"/>
      <c r="F5461" s="24"/>
      <c r="G5461" s="4"/>
      <c r="H5461" s="14" t="str">
        <f>IFERROR(VLOOKUP(B5461,'تكويد الاصناف'!$A$5:$C$1100,3,0),"")</f>
        <v/>
      </c>
    </row>
    <row r="5462" spans="1:8">
      <c r="A5462" s="13"/>
      <c r="B5462" s="4"/>
      <c r="C5462" s="14" t="str">
        <f>IFERROR(VLOOKUP(B5462,'تكويد الاصناف'!$A$5:$B$1100,2,0),"")</f>
        <v/>
      </c>
      <c r="D5462" s="4"/>
      <c r="E5462" s="4"/>
      <c r="F5462" s="24"/>
      <c r="G5462" s="4"/>
      <c r="H5462" s="14" t="str">
        <f>IFERROR(VLOOKUP(B5462,'تكويد الاصناف'!$A$5:$C$1100,3,0),"")</f>
        <v/>
      </c>
    </row>
    <row r="5463" spans="1:8">
      <c r="A5463" s="13"/>
      <c r="B5463" s="4"/>
      <c r="C5463" s="14" t="str">
        <f>IFERROR(VLOOKUP(B5463,'تكويد الاصناف'!$A$5:$B$1100,2,0),"")</f>
        <v/>
      </c>
      <c r="D5463" s="4"/>
      <c r="E5463" s="4"/>
      <c r="F5463" s="24"/>
      <c r="G5463" s="4"/>
      <c r="H5463" s="14" t="str">
        <f>IFERROR(VLOOKUP(B5463,'تكويد الاصناف'!$A$5:$C$1100,3,0),"")</f>
        <v/>
      </c>
    </row>
    <row r="5464" spans="1:8">
      <c r="A5464" s="13"/>
      <c r="B5464" s="4"/>
      <c r="C5464" s="14" t="str">
        <f>IFERROR(VLOOKUP(B5464,'تكويد الاصناف'!$A$5:$B$1100,2,0),"")</f>
        <v/>
      </c>
      <c r="D5464" s="4"/>
      <c r="E5464" s="4"/>
      <c r="F5464" s="24"/>
      <c r="G5464" s="4"/>
      <c r="H5464" s="14" t="str">
        <f>IFERROR(VLOOKUP(B5464,'تكويد الاصناف'!$A$5:$C$1100,3,0),"")</f>
        <v/>
      </c>
    </row>
    <row r="5465" spans="1:8">
      <c r="A5465" s="13"/>
      <c r="B5465" s="4"/>
      <c r="C5465" s="14" t="str">
        <f>IFERROR(VLOOKUP(B5465,'تكويد الاصناف'!$A$5:$B$1100,2,0),"")</f>
        <v/>
      </c>
      <c r="D5465" s="4"/>
      <c r="E5465" s="4"/>
      <c r="F5465" s="24"/>
      <c r="G5465" s="4"/>
      <c r="H5465" s="14" t="str">
        <f>IFERROR(VLOOKUP(B5465,'تكويد الاصناف'!$A$5:$C$1100,3,0),"")</f>
        <v/>
      </c>
    </row>
    <row r="5466" spans="1:8">
      <c r="A5466" s="13"/>
      <c r="B5466" s="4"/>
      <c r="C5466" s="14" t="str">
        <f>IFERROR(VLOOKUP(B5466,'تكويد الاصناف'!$A$5:$B$1100,2,0),"")</f>
        <v/>
      </c>
      <c r="D5466" s="4"/>
      <c r="E5466" s="4"/>
      <c r="F5466" s="24"/>
      <c r="G5466" s="4"/>
      <c r="H5466" s="14" t="str">
        <f>IFERROR(VLOOKUP(B5466,'تكويد الاصناف'!$A$5:$C$1100,3,0),"")</f>
        <v/>
      </c>
    </row>
    <row r="5467" spans="1:8">
      <c r="A5467" s="13"/>
      <c r="B5467" s="4"/>
      <c r="C5467" s="14" t="str">
        <f>IFERROR(VLOOKUP(B5467,'تكويد الاصناف'!$A$5:$B$1100,2,0),"")</f>
        <v/>
      </c>
      <c r="D5467" s="4"/>
      <c r="E5467" s="4"/>
      <c r="F5467" s="24"/>
      <c r="G5467" s="4"/>
      <c r="H5467" s="14" t="str">
        <f>IFERROR(VLOOKUP(B5467,'تكويد الاصناف'!$A$5:$C$1100,3,0),"")</f>
        <v/>
      </c>
    </row>
    <row r="5468" spans="1:8">
      <c r="A5468" s="13"/>
      <c r="B5468" s="4"/>
      <c r="C5468" s="14" t="str">
        <f>IFERROR(VLOOKUP(B5468,'تكويد الاصناف'!$A$5:$B$1100,2,0),"")</f>
        <v/>
      </c>
      <c r="D5468" s="4"/>
      <c r="E5468" s="4"/>
      <c r="F5468" s="24"/>
      <c r="G5468" s="4"/>
      <c r="H5468" s="14" t="str">
        <f>IFERROR(VLOOKUP(B5468,'تكويد الاصناف'!$A$5:$C$1100,3,0),"")</f>
        <v/>
      </c>
    </row>
    <row r="5469" spans="1:8">
      <c r="A5469" s="13"/>
      <c r="B5469" s="4"/>
      <c r="C5469" s="14" t="str">
        <f>IFERROR(VLOOKUP(B5469,'تكويد الاصناف'!$A$5:$B$1100,2,0),"")</f>
        <v/>
      </c>
      <c r="D5469" s="4"/>
      <c r="E5469" s="4"/>
      <c r="F5469" s="24"/>
      <c r="G5469" s="4"/>
      <c r="H5469" s="14" t="str">
        <f>IFERROR(VLOOKUP(B5469,'تكويد الاصناف'!$A$5:$C$1100,3,0),"")</f>
        <v/>
      </c>
    </row>
    <row r="5470" spans="1:8">
      <c r="A5470" s="13"/>
      <c r="B5470" s="4"/>
      <c r="C5470" s="14" t="str">
        <f>IFERROR(VLOOKUP(B5470,'تكويد الاصناف'!$A$5:$B$1100,2,0),"")</f>
        <v/>
      </c>
      <c r="D5470" s="4"/>
      <c r="E5470" s="4"/>
      <c r="F5470" s="24"/>
      <c r="G5470" s="4"/>
      <c r="H5470" s="14" t="str">
        <f>IFERROR(VLOOKUP(B5470,'تكويد الاصناف'!$A$5:$C$1100,3,0),"")</f>
        <v/>
      </c>
    </row>
    <row r="5471" spans="1:8">
      <c r="A5471" s="13"/>
      <c r="B5471" s="4"/>
      <c r="C5471" s="14" t="str">
        <f>IFERROR(VLOOKUP(B5471,'تكويد الاصناف'!$A$5:$B$1100,2,0),"")</f>
        <v/>
      </c>
      <c r="D5471" s="4"/>
      <c r="E5471" s="4"/>
      <c r="F5471" s="24"/>
      <c r="G5471" s="4"/>
      <c r="H5471" s="14" t="str">
        <f>IFERROR(VLOOKUP(B5471,'تكويد الاصناف'!$A$5:$C$1100,3,0),"")</f>
        <v/>
      </c>
    </row>
    <row r="5472" spans="1:8">
      <c r="A5472" s="13"/>
      <c r="B5472" s="4"/>
      <c r="C5472" s="14" t="str">
        <f>IFERROR(VLOOKUP(B5472,'تكويد الاصناف'!$A$5:$B$1100,2,0),"")</f>
        <v/>
      </c>
      <c r="D5472" s="4"/>
      <c r="E5472" s="4"/>
      <c r="F5472" s="24"/>
      <c r="G5472" s="4"/>
      <c r="H5472" s="14" t="str">
        <f>IFERROR(VLOOKUP(B5472,'تكويد الاصناف'!$A$5:$C$1100,3,0),"")</f>
        <v/>
      </c>
    </row>
    <row r="5473" spans="1:8">
      <c r="A5473" s="13"/>
      <c r="B5473" s="4"/>
      <c r="C5473" s="14" t="str">
        <f>IFERROR(VLOOKUP(B5473,'تكويد الاصناف'!$A$5:$B$1100,2,0),"")</f>
        <v/>
      </c>
      <c r="D5473" s="4"/>
      <c r="E5473" s="4"/>
      <c r="F5473" s="24"/>
      <c r="G5473" s="4"/>
      <c r="H5473" s="14" t="str">
        <f>IFERROR(VLOOKUP(B5473,'تكويد الاصناف'!$A$5:$C$1100,3,0),"")</f>
        <v/>
      </c>
    </row>
    <row r="5474" spans="1:8">
      <c r="A5474" s="13"/>
      <c r="B5474" s="4"/>
      <c r="C5474" s="14" t="str">
        <f>IFERROR(VLOOKUP(B5474,'تكويد الاصناف'!$A$5:$B$1100,2,0),"")</f>
        <v/>
      </c>
      <c r="D5474" s="4"/>
      <c r="E5474" s="4"/>
      <c r="F5474" s="24"/>
      <c r="G5474" s="4"/>
      <c r="H5474" s="14" t="str">
        <f>IFERROR(VLOOKUP(B5474,'تكويد الاصناف'!$A$5:$C$1100,3,0),"")</f>
        <v/>
      </c>
    </row>
    <row r="5475" spans="1:8">
      <c r="A5475" s="13"/>
      <c r="B5475" s="4"/>
      <c r="C5475" s="14" t="str">
        <f>IFERROR(VLOOKUP(B5475,'تكويد الاصناف'!$A$5:$B$1100,2,0),"")</f>
        <v/>
      </c>
      <c r="D5475" s="4"/>
      <c r="E5475" s="4"/>
      <c r="F5475" s="24"/>
      <c r="G5475" s="4"/>
      <c r="H5475" s="14" t="str">
        <f>IFERROR(VLOOKUP(B5475,'تكويد الاصناف'!$A$5:$C$1100,3,0),"")</f>
        <v/>
      </c>
    </row>
    <row r="5476" spans="1:8">
      <c r="A5476" s="13"/>
      <c r="B5476" s="4"/>
      <c r="C5476" s="14" t="str">
        <f>IFERROR(VLOOKUP(B5476,'تكويد الاصناف'!$A$5:$B$1100,2,0),"")</f>
        <v/>
      </c>
      <c r="D5476" s="4"/>
      <c r="E5476" s="4"/>
      <c r="F5476" s="24"/>
      <c r="G5476" s="4"/>
      <c r="H5476" s="14" t="str">
        <f>IFERROR(VLOOKUP(B5476,'تكويد الاصناف'!$A$5:$C$1100,3,0),"")</f>
        <v/>
      </c>
    </row>
    <row r="5477" spans="1:8">
      <c r="A5477" s="13"/>
      <c r="B5477" s="4"/>
      <c r="C5477" s="14" t="str">
        <f>IFERROR(VLOOKUP(B5477,'تكويد الاصناف'!$A$5:$B$1100,2,0),"")</f>
        <v/>
      </c>
      <c r="D5477" s="4"/>
      <c r="E5477" s="4"/>
      <c r="F5477" s="24"/>
      <c r="G5477" s="4"/>
      <c r="H5477" s="14" t="str">
        <f>IFERROR(VLOOKUP(B5477,'تكويد الاصناف'!$A$5:$C$1100,3,0),"")</f>
        <v/>
      </c>
    </row>
    <row r="5478" spans="1:8">
      <c r="A5478" s="13"/>
      <c r="B5478" s="4"/>
      <c r="C5478" s="14" t="str">
        <f>IFERROR(VLOOKUP(B5478,'تكويد الاصناف'!$A$5:$B$1100,2,0),"")</f>
        <v/>
      </c>
      <c r="D5478" s="4"/>
      <c r="E5478" s="4"/>
      <c r="F5478" s="24"/>
      <c r="G5478" s="4"/>
      <c r="H5478" s="14" t="str">
        <f>IFERROR(VLOOKUP(B5478,'تكويد الاصناف'!$A$5:$C$1100,3,0),"")</f>
        <v/>
      </c>
    </row>
    <row r="5479" spans="1:8">
      <c r="A5479" s="13"/>
      <c r="B5479" s="4"/>
      <c r="C5479" s="14" t="str">
        <f>IFERROR(VLOOKUP(B5479,'تكويد الاصناف'!$A$5:$B$1100,2,0),"")</f>
        <v/>
      </c>
      <c r="D5479" s="4"/>
      <c r="E5479" s="4"/>
      <c r="F5479" s="24"/>
      <c r="G5479" s="4"/>
      <c r="H5479" s="14" t="str">
        <f>IFERROR(VLOOKUP(B5479,'تكويد الاصناف'!$A$5:$C$1100,3,0),"")</f>
        <v/>
      </c>
    </row>
    <row r="5480" spans="1:8">
      <c r="A5480" s="13"/>
      <c r="B5480" s="4"/>
      <c r="C5480" s="14" t="str">
        <f>IFERROR(VLOOKUP(B5480,'تكويد الاصناف'!$A$5:$B$1100,2,0),"")</f>
        <v/>
      </c>
      <c r="D5480" s="4"/>
      <c r="E5480" s="4"/>
      <c r="F5480" s="24"/>
      <c r="G5480" s="4"/>
      <c r="H5480" s="14" t="str">
        <f>IFERROR(VLOOKUP(B5480,'تكويد الاصناف'!$A$5:$C$1100,3,0),"")</f>
        <v/>
      </c>
    </row>
    <row r="5481" spans="1:8">
      <c r="A5481" s="13"/>
      <c r="B5481" s="4"/>
      <c r="C5481" s="14" t="str">
        <f>IFERROR(VLOOKUP(B5481,'تكويد الاصناف'!$A$5:$B$1100,2,0),"")</f>
        <v/>
      </c>
      <c r="D5481" s="4"/>
      <c r="E5481" s="4"/>
      <c r="F5481" s="24"/>
      <c r="G5481" s="4"/>
      <c r="H5481" s="14" t="str">
        <f>IFERROR(VLOOKUP(B5481,'تكويد الاصناف'!$A$5:$C$1100,3,0),"")</f>
        <v/>
      </c>
    </row>
    <row r="5482" spans="1:8">
      <c r="A5482" s="13"/>
      <c r="B5482" s="4"/>
      <c r="C5482" s="14" t="str">
        <f>IFERROR(VLOOKUP(B5482,'تكويد الاصناف'!$A$5:$B$1100,2,0),"")</f>
        <v/>
      </c>
      <c r="D5482" s="4"/>
      <c r="E5482" s="4"/>
      <c r="F5482" s="24"/>
      <c r="G5482" s="4"/>
      <c r="H5482" s="14" t="str">
        <f>IFERROR(VLOOKUP(B5482,'تكويد الاصناف'!$A$5:$C$1100,3,0),"")</f>
        <v/>
      </c>
    </row>
    <row r="5483" spans="1:8">
      <c r="A5483" s="13"/>
      <c r="B5483" s="4"/>
      <c r="C5483" s="14" t="str">
        <f>IFERROR(VLOOKUP(B5483,'تكويد الاصناف'!$A$5:$B$1100,2,0),"")</f>
        <v/>
      </c>
      <c r="D5483" s="4"/>
      <c r="E5483" s="4"/>
      <c r="F5483" s="24"/>
      <c r="G5483" s="4"/>
      <c r="H5483" s="14" t="str">
        <f>IFERROR(VLOOKUP(B5483,'تكويد الاصناف'!$A$5:$C$1100,3,0),"")</f>
        <v/>
      </c>
    </row>
    <row r="5484" spans="1:8">
      <c r="A5484" s="13"/>
      <c r="B5484" s="4"/>
      <c r="C5484" s="14" t="str">
        <f>IFERROR(VLOOKUP(B5484,'تكويد الاصناف'!$A$5:$B$1100,2,0),"")</f>
        <v/>
      </c>
      <c r="D5484" s="4"/>
      <c r="E5484" s="4"/>
      <c r="F5484" s="24"/>
      <c r="G5484" s="4"/>
      <c r="H5484" s="14" t="str">
        <f>IFERROR(VLOOKUP(B5484,'تكويد الاصناف'!$A$5:$C$1100,3,0),"")</f>
        <v/>
      </c>
    </row>
    <row r="5485" spans="1:8">
      <c r="A5485" s="13"/>
      <c r="B5485" s="4"/>
      <c r="C5485" s="14" t="str">
        <f>IFERROR(VLOOKUP(B5485,'تكويد الاصناف'!$A$5:$B$1100,2,0),"")</f>
        <v/>
      </c>
      <c r="D5485" s="4"/>
      <c r="E5485" s="4"/>
      <c r="F5485" s="24"/>
      <c r="G5485" s="4"/>
      <c r="H5485" s="14" t="str">
        <f>IFERROR(VLOOKUP(B5485,'تكويد الاصناف'!$A$5:$C$1100,3,0),"")</f>
        <v/>
      </c>
    </row>
    <row r="5486" spans="1:8">
      <c r="A5486" s="13"/>
      <c r="B5486" s="4"/>
      <c r="C5486" s="14" t="str">
        <f>IFERROR(VLOOKUP(B5486,'تكويد الاصناف'!$A$5:$B$1100,2,0),"")</f>
        <v/>
      </c>
      <c r="D5486" s="4"/>
      <c r="E5486" s="4"/>
      <c r="F5486" s="24"/>
      <c r="G5486" s="4"/>
      <c r="H5486" s="14" t="str">
        <f>IFERROR(VLOOKUP(B5486,'تكويد الاصناف'!$A$5:$C$1100,3,0),"")</f>
        <v/>
      </c>
    </row>
    <row r="5487" spans="1:8">
      <c r="A5487" s="13"/>
      <c r="B5487" s="4"/>
      <c r="C5487" s="14" t="str">
        <f>IFERROR(VLOOKUP(B5487,'تكويد الاصناف'!$A$5:$B$1100,2,0),"")</f>
        <v/>
      </c>
      <c r="D5487" s="4"/>
      <c r="E5487" s="4"/>
      <c r="F5487" s="24"/>
      <c r="G5487" s="4"/>
      <c r="H5487" s="14" t="str">
        <f>IFERROR(VLOOKUP(B5487,'تكويد الاصناف'!$A$5:$C$1100,3,0),"")</f>
        <v/>
      </c>
    </row>
    <row r="5488" spans="1:8">
      <c r="A5488" s="13"/>
      <c r="B5488" s="4"/>
      <c r="C5488" s="14" t="str">
        <f>IFERROR(VLOOKUP(B5488,'تكويد الاصناف'!$A$5:$B$1100,2,0),"")</f>
        <v/>
      </c>
      <c r="D5488" s="4"/>
      <c r="E5488" s="4"/>
      <c r="F5488" s="24"/>
      <c r="G5488" s="4"/>
      <c r="H5488" s="14" t="str">
        <f>IFERROR(VLOOKUP(B5488,'تكويد الاصناف'!$A$5:$C$1100,3,0),"")</f>
        <v/>
      </c>
    </row>
    <row r="5489" spans="1:8">
      <c r="A5489" s="13"/>
      <c r="B5489" s="4"/>
      <c r="C5489" s="14" t="str">
        <f>IFERROR(VLOOKUP(B5489,'تكويد الاصناف'!$A$5:$B$1100,2,0),"")</f>
        <v/>
      </c>
      <c r="D5489" s="4"/>
      <c r="E5489" s="4"/>
      <c r="F5489" s="24"/>
      <c r="G5489" s="4"/>
      <c r="H5489" s="14" t="str">
        <f>IFERROR(VLOOKUP(B5489,'تكويد الاصناف'!$A$5:$C$1100,3,0),"")</f>
        <v/>
      </c>
    </row>
    <row r="5490" spans="1:8">
      <c r="A5490" s="13"/>
      <c r="B5490" s="4"/>
      <c r="C5490" s="14" t="str">
        <f>IFERROR(VLOOKUP(B5490,'تكويد الاصناف'!$A$5:$B$1100,2,0),"")</f>
        <v/>
      </c>
      <c r="D5490" s="4"/>
      <c r="E5490" s="4"/>
      <c r="F5490" s="24"/>
      <c r="G5490" s="4"/>
      <c r="H5490" s="14" t="str">
        <f>IFERROR(VLOOKUP(B5490,'تكويد الاصناف'!$A$5:$C$1100,3,0),"")</f>
        <v/>
      </c>
    </row>
    <row r="5491" spans="1:8">
      <c r="A5491" s="13"/>
      <c r="B5491" s="4"/>
      <c r="C5491" s="14" t="str">
        <f>IFERROR(VLOOKUP(B5491,'تكويد الاصناف'!$A$5:$B$1100,2,0),"")</f>
        <v/>
      </c>
      <c r="D5491" s="4"/>
      <c r="E5491" s="4"/>
      <c r="F5491" s="24"/>
      <c r="G5491" s="4"/>
      <c r="H5491" s="14" t="str">
        <f>IFERROR(VLOOKUP(B5491,'تكويد الاصناف'!$A$5:$C$1100,3,0),"")</f>
        <v/>
      </c>
    </row>
    <row r="5492" spans="1:8">
      <c r="A5492" s="13"/>
      <c r="B5492" s="4"/>
      <c r="C5492" s="14" t="str">
        <f>IFERROR(VLOOKUP(B5492,'تكويد الاصناف'!$A$5:$B$1100,2,0),"")</f>
        <v/>
      </c>
      <c r="D5492" s="4"/>
      <c r="E5492" s="4"/>
      <c r="F5492" s="24"/>
      <c r="G5492" s="4"/>
      <c r="H5492" s="14" t="str">
        <f>IFERROR(VLOOKUP(B5492,'تكويد الاصناف'!$A$5:$C$1100,3,0),"")</f>
        <v/>
      </c>
    </row>
    <row r="5493" spans="1:8">
      <c r="A5493" s="13"/>
      <c r="B5493" s="4"/>
      <c r="C5493" s="14" t="str">
        <f>IFERROR(VLOOKUP(B5493,'تكويد الاصناف'!$A$5:$B$1100,2,0),"")</f>
        <v/>
      </c>
      <c r="D5493" s="4"/>
      <c r="E5493" s="4"/>
      <c r="F5493" s="24"/>
      <c r="G5493" s="4"/>
      <c r="H5493" s="14" t="str">
        <f>IFERROR(VLOOKUP(B5493,'تكويد الاصناف'!$A$5:$C$1100,3,0),"")</f>
        <v/>
      </c>
    </row>
    <row r="5494" spans="1:8">
      <c r="A5494" s="13"/>
      <c r="B5494" s="4"/>
      <c r="C5494" s="14" t="str">
        <f>IFERROR(VLOOKUP(B5494,'تكويد الاصناف'!$A$5:$B$1100,2,0),"")</f>
        <v/>
      </c>
      <c r="D5494" s="4"/>
      <c r="E5494" s="4"/>
      <c r="F5494" s="24"/>
      <c r="G5494" s="4"/>
      <c r="H5494" s="14" t="str">
        <f>IFERROR(VLOOKUP(B5494,'تكويد الاصناف'!$A$5:$C$1100,3,0),"")</f>
        <v/>
      </c>
    </row>
    <row r="5495" spans="1:8">
      <c r="A5495" s="13"/>
      <c r="B5495" s="4"/>
      <c r="C5495" s="14" t="str">
        <f>IFERROR(VLOOKUP(B5495,'تكويد الاصناف'!$A$5:$B$1100,2,0),"")</f>
        <v/>
      </c>
      <c r="D5495" s="4"/>
      <c r="E5495" s="4"/>
      <c r="F5495" s="24"/>
      <c r="G5495" s="4"/>
      <c r="H5495" s="14" t="str">
        <f>IFERROR(VLOOKUP(B5495,'تكويد الاصناف'!$A$5:$C$1100,3,0),"")</f>
        <v/>
      </c>
    </row>
    <row r="5496" spans="1:8">
      <c r="A5496" s="13"/>
      <c r="B5496" s="4"/>
      <c r="C5496" s="14" t="str">
        <f>IFERROR(VLOOKUP(B5496,'تكويد الاصناف'!$A$5:$B$1100,2,0),"")</f>
        <v/>
      </c>
      <c r="D5496" s="4"/>
      <c r="E5496" s="4"/>
      <c r="F5496" s="24"/>
      <c r="G5496" s="4"/>
      <c r="H5496" s="14" t="str">
        <f>IFERROR(VLOOKUP(B5496,'تكويد الاصناف'!$A$5:$C$1100,3,0),"")</f>
        <v/>
      </c>
    </row>
    <row r="5497" spans="1:8">
      <c r="A5497" s="13"/>
      <c r="B5497" s="4"/>
      <c r="C5497" s="14" t="str">
        <f>IFERROR(VLOOKUP(B5497,'تكويد الاصناف'!$A$5:$B$1100,2,0),"")</f>
        <v/>
      </c>
      <c r="D5497" s="4"/>
      <c r="E5497" s="4"/>
      <c r="F5497" s="24"/>
      <c r="G5497" s="4"/>
      <c r="H5497" s="14" t="str">
        <f>IFERROR(VLOOKUP(B5497,'تكويد الاصناف'!$A$5:$C$1100,3,0),"")</f>
        <v/>
      </c>
    </row>
    <row r="5498" spans="1:8">
      <c r="A5498" s="13"/>
      <c r="B5498" s="4"/>
      <c r="C5498" s="14" t="str">
        <f>IFERROR(VLOOKUP(B5498,'تكويد الاصناف'!$A$5:$B$1100,2,0),"")</f>
        <v/>
      </c>
      <c r="D5498" s="4"/>
      <c r="E5498" s="4"/>
      <c r="F5498" s="24"/>
      <c r="G5498" s="4"/>
      <c r="H5498" s="14" t="str">
        <f>IFERROR(VLOOKUP(B5498,'تكويد الاصناف'!$A$5:$C$1100,3,0),"")</f>
        <v/>
      </c>
    </row>
    <row r="5499" spans="1:8">
      <c r="A5499" s="13"/>
      <c r="B5499" s="4"/>
      <c r="C5499" s="14" t="str">
        <f>IFERROR(VLOOKUP(B5499,'تكويد الاصناف'!$A$5:$B$1100,2,0),"")</f>
        <v/>
      </c>
      <c r="D5499" s="4"/>
      <c r="E5499" s="4"/>
      <c r="F5499" s="24"/>
      <c r="G5499" s="4"/>
      <c r="H5499" s="14" t="str">
        <f>IFERROR(VLOOKUP(B5499,'تكويد الاصناف'!$A$5:$C$1100,3,0),"")</f>
        <v/>
      </c>
    </row>
    <row r="5500" spans="1:8">
      <c r="A5500" s="13"/>
      <c r="B5500" s="4"/>
      <c r="C5500" s="14" t="str">
        <f>IFERROR(VLOOKUP(B5500,'تكويد الاصناف'!$A$5:$B$1100,2,0),"")</f>
        <v/>
      </c>
      <c r="D5500" s="4"/>
      <c r="E5500" s="4"/>
      <c r="F5500" s="24"/>
      <c r="G5500" s="4"/>
      <c r="H5500" s="14" t="str">
        <f>IFERROR(VLOOKUP(B5500,'تكويد الاصناف'!$A$5:$C$1100,3,0),"")</f>
        <v/>
      </c>
    </row>
    <row r="5501" spans="1:8">
      <c r="A5501" s="13"/>
      <c r="B5501" s="4"/>
      <c r="C5501" s="14" t="str">
        <f>IFERROR(VLOOKUP(B5501,'تكويد الاصناف'!$A$5:$B$1100,2,0),"")</f>
        <v/>
      </c>
      <c r="D5501" s="4"/>
      <c r="E5501" s="4"/>
      <c r="F5501" s="24"/>
      <c r="G5501" s="4"/>
      <c r="H5501" s="14" t="str">
        <f>IFERROR(VLOOKUP(B5501,'تكويد الاصناف'!$A$5:$C$1100,3,0),"")</f>
        <v/>
      </c>
    </row>
    <row r="5502" spans="1:8">
      <c r="A5502" s="13"/>
      <c r="B5502" s="4"/>
      <c r="C5502" s="14" t="str">
        <f>IFERROR(VLOOKUP(B5502,'تكويد الاصناف'!$A$5:$B$1100,2,0),"")</f>
        <v/>
      </c>
      <c r="D5502" s="4"/>
      <c r="E5502" s="4"/>
      <c r="F5502" s="24"/>
      <c r="G5502" s="4"/>
      <c r="H5502" s="14" t="str">
        <f>IFERROR(VLOOKUP(B5502,'تكويد الاصناف'!$A$5:$C$1100,3,0),"")</f>
        <v/>
      </c>
    </row>
    <row r="5503" spans="1:8">
      <c r="A5503" s="13"/>
      <c r="B5503" s="4"/>
      <c r="C5503" s="14" t="str">
        <f>IFERROR(VLOOKUP(B5503,'تكويد الاصناف'!$A$5:$B$1100,2,0),"")</f>
        <v/>
      </c>
      <c r="D5503" s="4"/>
      <c r="E5503" s="4"/>
      <c r="F5503" s="24"/>
      <c r="G5503" s="4"/>
      <c r="H5503" s="14" t="str">
        <f>IFERROR(VLOOKUP(B5503,'تكويد الاصناف'!$A$5:$C$1100,3,0),"")</f>
        <v/>
      </c>
    </row>
    <row r="5504" spans="1:8">
      <c r="A5504" s="13"/>
      <c r="B5504" s="4"/>
      <c r="C5504" s="14" t="str">
        <f>IFERROR(VLOOKUP(B5504,'تكويد الاصناف'!$A$5:$B$1100,2,0),"")</f>
        <v/>
      </c>
      <c r="D5504" s="4"/>
      <c r="E5504" s="4"/>
      <c r="F5504" s="24"/>
      <c r="G5504" s="4"/>
      <c r="H5504" s="14" t="str">
        <f>IFERROR(VLOOKUP(B5504,'تكويد الاصناف'!$A$5:$C$1100,3,0),"")</f>
        <v/>
      </c>
    </row>
    <row r="5505" spans="1:8">
      <c r="A5505" s="13"/>
      <c r="B5505" s="4"/>
      <c r="C5505" s="14" t="str">
        <f>IFERROR(VLOOKUP(B5505,'تكويد الاصناف'!$A$5:$B$1100,2,0),"")</f>
        <v/>
      </c>
      <c r="D5505" s="4"/>
      <c r="E5505" s="4"/>
      <c r="F5505" s="24"/>
      <c r="G5505" s="4"/>
      <c r="H5505" s="14" t="str">
        <f>IFERROR(VLOOKUP(B5505,'تكويد الاصناف'!$A$5:$C$1100,3,0),"")</f>
        <v/>
      </c>
    </row>
    <row r="5506" spans="1:8">
      <c r="A5506" s="13"/>
      <c r="B5506" s="4"/>
      <c r="C5506" s="14" t="str">
        <f>IFERROR(VLOOKUP(B5506,'تكويد الاصناف'!$A$5:$B$1100,2,0),"")</f>
        <v/>
      </c>
      <c r="D5506" s="4"/>
      <c r="E5506" s="4"/>
      <c r="F5506" s="24"/>
      <c r="G5506" s="4"/>
      <c r="H5506" s="14" t="str">
        <f>IFERROR(VLOOKUP(B5506,'تكويد الاصناف'!$A$5:$C$1100,3,0),"")</f>
        <v/>
      </c>
    </row>
    <row r="5507" spans="1:8">
      <c r="A5507" s="13"/>
      <c r="B5507" s="4"/>
      <c r="C5507" s="14" t="str">
        <f>IFERROR(VLOOKUP(B5507,'تكويد الاصناف'!$A$5:$B$1100,2,0),"")</f>
        <v/>
      </c>
      <c r="D5507" s="4"/>
      <c r="E5507" s="4"/>
      <c r="F5507" s="24"/>
      <c r="G5507" s="4"/>
      <c r="H5507" s="14" t="str">
        <f>IFERROR(VLOOKUP(B5507,'تكويد الاصناف'!$A$5:$C$1100,3,0),"")</f>
        <v/>
      </c>
    </row>
    <row r="5508" spans="1:8">
      <c r="A5508" s="13"/>
      <c r="B5508" s="4"/>
      <c r="C5508" s="14" t="str">
        <f>IFERROR(VLOOKUP(B5508,'تكويد الاصناف'!$A$5:$B$1100,2,0),"")</f>
        <v/>
      </c>
      <c r="D5508" s="4"/>
      <c r="E5508" s="4"/>
      <c r="F5508" s="24"/>
      <c r="G5508" s="4"/>
      <c r="H5508" s="14" t="str">
        <f>IFERROR(VLOOKUP(B5508,'تكويد الاصناف'!$A$5:$C$1100,3,0),"")</f>
        <v/>
      </c>
    </row>
    <row r="5509" spans="1:8">
      <c r="A5509" s="13"/>
      <c r="B5509" s="4"/>
      <c r="C5509" s="14" t="str">
        <f>IFERROR(VLOOKUP(B5509,'تكويد الاصناف'!$A$5:$B$1100,2,0),"")</f>
        <v/>
      </c>
      <c r="D5509" s="4"/>
      <c r="E5509" s="4"/>
      <c r="F5509" s="24"/>
      <c r="G5509" s="4"/>
      <c r="H5509" s="14" t="str">
        <f>IFERROR(VLOOKUP(B5509,'تكويد الاصناف'!$A$5:$C$1100,3,0),"")</f>
        <v/>
      </c>
    </row>
    <row r="5510" spans="1:8">
      <c r="A5510" s="13"/>
      <c r="B5510" s="4"/>
      <c r="C5510" s="14" t="str">
        <f>IFERROR(VLOOKUP(B5510,'تكويد الاصناف'!$A$5:$B$1100,2,0),"")</f>
        <v/>
      </c>
      <c r="D5510" s="4"/>
      <c r="E5510" s="4"/>
      <c r="F5510" s="24"/>
      <c r="G5510" s="4"/>
      <c r="H5510" s="14" t="str">
        <f>IFERROR(VLOOKUP(B5510,'تكويد الاصناف'!$A$5:$C$1100,3,0),"")</f>
        <v/>
      </c>
    </row>
    <row r="5511" spans="1:8">
      <c r="A5511" s="13"/>
      <c r="B5511" s="4"/>
      <c r="C5511" s="14" t="str">
        <f>IFERROR(VLOOKUP(B5511,'تكويد الاصناف'!$A$5:$B$1100,2,0),"")</f>
        <v/>
      </c>
      <c r="D5511" s="4"/>
      <c r="E5511" s="4"/>
      <c r="F5511" s="24"/>
      <c r="G5511" s="4"/>
      <c r="H5511" s="14" t="str">
        <f>IFERROR(VLOOKUP(B5511,'تكويد الاصناف'!$A$5:$C$1100,3,0),"")</f>
        <v/>
      </c>
    </row>
    <row r="5512" spans="1:8">
      <c r="A5512" s="13"/>
      <c r="B5512" s="4"/>
      <c r="C5512" s="14" t="str">
        <f>IFERROR(VLOOKUP(B5512,'تكويد الاصناف'!$A$5:$B$1100,2,0),"")</f>
        <v/>
      </c>
      <c r="D5512" s="4"/>
      <c r="E5512" s="4"/>
      <c r="F5512" s="24"/>
      <c r="G5512" s="4"/>
      <c r="H5512" s="14" t="str">
        <f>IFERROR(VLOOKUP(B5512,'تكويد الاصناف'!$A$5:$C$1100,3,0),"")</f>
        <v/>
      </c>
    </row>
    <row r="5513" spans="1:8">
      <c r="A5513" s="13"/>
      <c r="B5513" s="4"/>
      <c r="C5513" s="14" t="str">
        <f>IFERROR(VLOOKUP(B5513,'تكويد الاصناف'!$A$5:$B$1100,2,0),"")</f>
        <v/>
      </c>
      <c r="D5513" s="4"/>
      <c r="E5513" s="4"/>
      <c r="F5513" s="24"/>
      <c r="G5513" s="4"/>
      <c r="H5513" s="14" t="str">
        <f>IFERROR(VLOOKUP(B5513,'تكويد الاصناف'!$A$5:$C$1100,3,0),"")</f>
        <v/>
      </c>
    </row>
    <row r="5514" spans="1:8">
      <c r="A5514" s="13"/>
      <c r="B5514" s="4"/>
      <c r="C5514" s="14" t="str">
        <f>IFERROR(VLOOKUP(B5514,'تكويد الاصناف'!$A$5:$B$1100,2,0),"")</f>
        <v/>
      </c>
      <c r="D5514" s="4"/>
      <c r="E5514" s="4"/>
      <c r="F5514" s="24"/>
      <c r="G5514" s="4"/>
      <c r="H5514" s="14" t="str">
        <f>IFERROR(VLOOKUP(B5514,'تكويد الاصناف'!$A$5:$C$1100,3,0),"")</f>
        <v/>
      </c>
    </row>
    <row r="5515" spans="1:8">
      <c r="A5515" s="13"/>
      <c r="B5515" s="4"/>
      <c r="C5515" s="14" t="str">
        <f>IFERROR(VLOOKUP(B5515,'تكويد الاصناف'!$A$5:$B$1100,2,0),"")</f>
        <v/>
      </c>
      <c r="D5515" s="4"/>
      <c r="E5515" s="4"/>
      <c r="F5515" s="24"/>
      <c r="G5515" s="4"/>
      <c r="H5515" s="14" t="str">
        <f>IFERROR(VLOOKUP(B5515,'تكويد الاصناف'!$A$5:$C$1100,3,0),"")</f>
        <v/>
      </c>
    </row>
    <row r="5516" spans="1:8">
      <c r="A5516" s="13"/>
      <c r="B5516" s="4"/>
      <c r="C5516" s="14" t="str">
        <f>IFERROR(VLOOKUP(B5516,'تكويد الاصناف'!$A$5:$B$1100,2,0),"")</f>
        <v/>
      </c>
      <c r="D5516" s="4"/>
      <c r="E5516" s="4"/>
      <c r="F5516" s="24"/>
      <c r="G5516" s="4"/>
      <c r="H5516" s="14" t="str">
        <f>IFERROR(VLOOKUP(B5516,'تكويد الاصناف'!$A$5:$C$1100,3,0),"")</f>
        <v/>
      </c>
    </row>
    <row r="5517" spans="1:8">
      <c r="A5517" s="13"/>
      <c r="B5517" s="4"/>
      <c r="C5517" s="14" t="str">
        <f>IFERROR(VLOOKUP(B5517,'تكويد الاصناف'!$A$5:$B$1100,2,0),"")</f>
        <v/>
      </c>
      <c r="D5517" s="4"/>
      <c r="E5517" s="4"/>
      <c r="F5517" s="24"/>
      <c r="G5517" s="4"/>
      <c r="H5517" s="14" t="str">
        <f>IFERROR(VLOOKUP(B5517,'تكويد الاصناف'!$A$5:$C$1100,3,0),"")</f>
        <v/>
      </c>
    </row>
    <row r="5518" spans="1:8">
      <c r="A5518" s="13"/>
      <c r="B5518" s="4"/>
      <c r="C5518" s="14" t="str">
        <f>IFERROR(VLOOKUP(B5518,'تكويد الاصناف'!$A$5:$B$1100,2,0),"")</f>
        <v/>
      </c>
      <c r="D5518" s="4"/>
      <c r="E5518" s="4"/>
      <c r="F5518" s="24"/>
      <c r="G5518" s="4"/>
      <c r="H5518" s="14" t="str">
        <f>IFERROR(VLOOKUP(B5518,'تكويد الاصناف'!$A$5:$C$1100,3,0),"")</f>
        <v/>
      </c>
    </row>
    <row r="5519" spans="1:8">
      <c r="A5519" s="13"/>
      <c r="B5519" s="4"/>
      <c r="C5519" s="14" t="str">
        <f>IFERROR(VLOOKUP(B5519,'تكويد الاصناف'!$A$5:$B$1100,2,0),"")</f>
        <v/>
      </c>
      <c r="D5519" s="4"/>
      <c r="E5519" s="4"/>
      <c r="F5519" s="24"/>
      <c r="G5519" s="4"/>
      <c r="H5519" s="14" t="str">
        <f>IFERROR(VLOOKUP(B5519,'تكويد الاصناف'!$A$5:$C$1100,3,0),"")</f>
        <v/>
      </c>
    </row>
    <row r="5520" spans="1:8">
      <c r="A5520" s="13"/>
      <c r="B5520" s="4"/>
      <c r="C5520" s="14" t="str">
        <f>IFERROR(VLOOKUP(B5520,'تكويد الاصناف'!$A$5:$B$1100,2,0),"")</f>
        <v/>
      </c>
      <c r="D5520" s="4"/>
      <c r="E5520" s="4"/>
      <c r="F5520" s="24"/>
      <c r="G5520" s="4"/>
      <c r="H5520" s="14" t="str">
        <f>IFERROR(VLOOKUP(B5520,'تكويد الاصناف'!$A$5:$C$1100,3,0),"")</f>
        <v/>
      </c>
    </row>
    <row r="5521" spans="1:8">
      <c r="A5521" s="13"/>
      <c r="B5521" s="4"/>
      <c r="C5521" s="14" t="str">
        <f>IFERROR(VLOOKUP(B5521,'تكويد الاصناف'!$A$5:$B$1100,2,0),"")</f>
        <v/>
      </c>
      <c r="D5521" s="4"/>
      <c r="E5521" s="4"/>
      <c r="F5521" s="24"/>
      <c r="G5521" s="4"/>
      <c r="H5521" s="14" t="str">
        <f>IFERROR(VLOOKUP(B5521,'تكويد الاصناف'!$A$5:$C$1100,3,0),"")</f>
        <v/>
      </c>
    </row>
    <row r="5522" spans="1:8">
      <c r="A5522" s="13"/>
      <c r="B5522" s="4"/>
      <c r="C5522" s="14" t="str">
        <f>IFERROR(VLOOKUP(B5522,'تكويد الاصناف'!$A$5:$B$1100,2,0),"")</f>
        <v/>
      </c>
      <c r="D5522" s="4"/>
      <c r="E5522" s="4"/>
      <c r="F5522" s="24"/>
      <c r="G5522" s="4"/>
      <c r="H5522" s="14" t="str">
        <f>IFERROR(VLOOKUP(B5522,'تكويد الاصناف'!$A$5:$C$1100,3,0),"")</f>
        <v/>
      </c>
    </row>
    <row r="5523" spans="1:8">
      <c r="A5523" s="13"/>
      <c r="B5523" s="4"/>
      <c r="C5523" s="14" t="str">
        <f>IFERROR(VLOOKUP(B5523,'تكويد الاصناف'!$A$5:$B$1100,2,0),"")</f>
        <v/>
      </c>
      <c r="D5523" s="4"/>
      <c r="E5523" s="4"/>
      <c r="F5523" s="24"/>
      <c r="G5523" s="4"/>
      <c r="H5523" s="14" t="str">
        <f>IFERROR(VLOOKUP(B5523,'تكويد الاصناف'!$A$5:$C$1100,3,0),"")</f>
        <v/>
      </c>
    </row>
    <row r="5524" spans="1:8">
      <c r="A5524" s="13"/>
      <c r="B5524" s="4"/>
      <c r="C5524" s="14" t="str">
        <f>IFERROR(VLOOKUP(B5524,'تكويد الاصناف'!$A$5:$B$1100,2,0),"")</f>
        <v/>
      </c>
      <c r="D5524" s="4"/>
      <c r="E5524" s="4"/>
      <c r="F5524" s="24"/>
      <c r="G5524" s="4"/>
      <c r="H5524" s="14" t="str">
        <f>IFERROR(VLOOKUP(B5524,'تكويد الاصناف'!$A$5:$C$1100,3,0),"")</f>
        <v/>
      </c>
    </row>
    <row r="5525" spans="1:8">
      <c r="A5525" s="13"/>
      <c r="B5525" s="4"/>
      <c r="C5525" s="14" t="str">
        <f>IFERROR(VLOOKUP(B5525,'تكويد الاصناف'!$A$5:$B$1100,2,0),"")</f>
        <v/>
      </c>
      <c r="D5525" s="4"/>
      <c r="E5525" s="4"/>
      <c r="F5525" s="24"/>
      <c r="G5525" s="4"/>
      <c r="H5525" s="14" t="str">
        <f>IFERROR(VLOOKUP(B5525,'تكويد الاصناف'!$A$5:$C$1100,3,0),"")</f>
        <v/>
      </c>
    </row>
    <row r="5526" spans="1:8">
      <c r="A5526" s="13"/>
      <c r="B5526" s="4"/>
      <c r="C5526" s="14" t="str">
        <f>IFERROR(VLOOKUP(B5526,'تكويد الاصناف'!$A$5:$B$1100,2,0),"")</f>
        <v/>
      </c>
      <c r="D5526" s="4"/>
      <c r="E5526" s="4"/>
      <c r="F5526" s="24"/>
      <c r="G5526" s="4"/>
      <c r="H5526" s="14" t="str">
        <f>IFERROR(VLOOKUP(B5526,'تكويد الاصناف'!$A$5:$C$1100,3,0),"")</f>
        <v/>
      </c>
    </row>
    <row r="5527" spans="1:8">
      <c r="A5527" s="13"/>
      <c r="B5527" s="4"/>
      <c r="C5527" s="14" t="str">
        <f>IFERROR(VLOOKUP(B5527,'تكويد الاصناف'!$A$5:$B$1100,2,0),"")</f>
        <v/>
      </c>
      <c r="D5527" s="4"/>
      <c r="E5527" s="4"/>
      <c r="F5527" s="24"/>
      <c r="G5527" s="4"/>
      <c r="H5527" s="14" t="str">
        <f>IFERROR(VLOOKUP(B5527,'تكويد الاصناف'!$A$5:$C$1100,3,0),"")</f>
        <v/>
      </c>
    </row>
    <row r="5528" spans="1:8">
      <c r="A5528" s="13"/>
      <c r="B5528" s="4"/>
      <c r="C5528" s="14" t="str">
        <f>IFERROR(VLOOKUP(B5528,'تكويد الاصناف'!$A$5:$B$1100,2,0),"")</f>
        <v/>
      </c>
      <c r="D5528" s="4"/>
      <c r="E5528" s="4"/>
      <c r="F5528" s="24"/>
      <c r="G5528" s="4"/>
      <c r="H5528" s="14" t="str">
        <f>IFERROR(VLOOKUP(B5528,'تكويد الاصناف'!$A$5:$C$1100,3,0),"")</f>
        <v/>
      </c>
    </row>
    <row r="5529" spans="1:8">
      <c r="A5529" s="13"/>
      <c r="B5529" s="4"/>
      <c r="C5529" s="14" t="str">
        <f>IFERROR(VLOOKUP(B5529,'تكويد الاصناف'!$A$5:$B$1100,2,0),"")</f>
        <v/>
      </c>
      <c r="D5529" s="4"/>
      <c r="E5529" s="4"/>
      <c r="F5529" s="24"/>
      <c r="G5529" s="4"/>
      <c r="H5529" s="14" t="str">
        <f>IFERROR(VLOOKUP(B5529,'تكويد الاصناف'!$A$5:$C$1100,3,0),"")</f>
        <v/>
      </c>
    </row>
    <row r="5530" spans="1:8">
      <c r="A5530" s="13"/>
      <c r="B5530" s="4"/>
      <c r="C5530" s="14" t="str">
        <f>IFERROR(VLOOKUP(B5530,'تكويد الاصناف'!$A$5:$B$1100,2,0),"")</f>
        <v/>
      </c>
      <c r="D5530" s="4"/>
      <c r="E5530" s="4"/>
      <c r="F5530" s="24"/>
      <c r="G5530" s="4"/>
      <c r="H5530" s="14" t="str">
        <f>IFERROR(VLOOKUP(B5530,'تكويد الاصناف'!$A$5:$C$1100,3,0),"")</f>
        <v/>
      </c>
    </row>
    <row r="5531" spans="1:8">
      <c r="A5531" s="13"/>
      <c r="B5531" s="4"/>
      <c r="C5531" s="14" t="str">
        <f>IFERROR(VLOOKUP(B5531,'تكويد الاصناف'!$A$5:$B$1100,2,0),"")</f>
        <v/>
      </c>
      <c r="D5531" s="4"/>
      <c r="E5531" s="4"/>
      <c r="F5531" s="24"/>
      <c r="G5531" s="4"/>
      <c r="H5531" s="14" t="str">
        <f>IFERROR(VLOOKUP(B5531,'تكويد الاصناف'!$A$5:$C$1100,3,0),"")</f>
        <v/>
      </c>
    </row>
    <row r="5532" spans="1:8">
      <c r="A5532" s="13"/>
      <c r="B5532" s="4"/>
      <c r="C5532" s="14" t="str">
        <f>IFERROR(VLOOKUP(B5532,'تكويد الاصناف'!$A$5:$B$1100,2,0),"")</f>
        <v/>
      </c>
      <c r="D5532" s="4"/>
      <c r="E5532" s="4"/>
      <c r="F5532" s="24"/>
      <c r="G5532" s="4"/>
      <c r="H5532" s="14" t="str">
        <f>IFERROR(VLOOKUP(B5532,'تكويد الاصناف'!$A$5:$C$1100,3,0),"")</f>
        <v/>
      </c>
    </row>
    <row r="5533" spans="1:8">
      <c r="A5533" s="13"/>
      <c r="B5533" s="4"/>
      <c r="C5533" s="14" t="str">
        <f>IFERROR(VLOOKUP(B5533,'تكويد الاصناف'!$A$5:$B$1100,2,0),"")</f>
        <v/>
      </c>
      <c r="D5533" s="4"/>
      <c r="E5533" s="4"/>
      <c r="F5533" s="24"/>
      <c r="G5533" s="4"/>
      <c r="H5533" s="14" t="str">
        <f>IFERROR(VLOOKUP(B5533,'تكويد الاصناف'!$A$5:$C$1100,3,0),"")</f>
        <v/>
      </c>
    </row>
    <row r="5534" spans="1:8">
      <c r="A5534" s="13"/>
      <c r="B5534" s="4"/>
      <c r="C5534" s="14" t="str">
        <f>IFERROR(VLOOKUP(B5534,'تكويد الاصناف'!$A$5:$B$1100,2,0),"")</f>
        <v/>
      </c>
      <c r="D5534" s="4"/>
      <c r="E5534" s="4"/>
      <c r="F5534" s="24"/>
      <c r="G5534" s="4"/>
      <c r="H5534" s="14" t="str">
        <f>IFERROR(VLOOKUP(B5534,'تكويد الاصناف'!$A$5:$C$1100,3,0),"")</f>
        <v/>
      </c>
    </row>
    <row r="5535" spans="1:8">
      <c r="A5535" s="13"/>
      <c r="B5535" s="4"/>
      <c r="C5535" s="14" t="str">
        <f>IFERROR(VLOOKUP(B5535,'تكويد الاصناف'!$A$5:$B$1100,2,0),"")</f>
        <v/>
      </c>
      <c r="D5535" s="4"/>
      <c r="E5535" s="4"/>
      <c r="F5535" s="24"/>
      <c r="G5535" s="4"/>
      <c r="H5535" s="14" t="str">
        <f>IFERROR(VLOOKUP(B5535,'تكويد الاصناف'!$A$5:$C$1100,3,0),"")</f>
        <v/>
      </c>
    </row>
    <row r="5536" spans="1:8">
      <c r="A5536" s="13"/>
      <c r="B5536" s="4"/>
      <c r="C5536" s="14" t="str">
        <f>IFERROR(VLOOKUP(B5536,'تكويد الاصناف'!$A$5:$B$1100,2,0),"")</f>
        <v/>
      </c>
      <c r="D5536" s="4"/>
      <c r="E5536" s="4"/>
      <c r="F5536" s="24"/>
      <c r="G5536" s="4"/>
      <c r="H5536" s="14" t="str">
        <f>IFERROR(VLOOKUP(B5536,'تكويد الاصناف'!$A$5:$C$1100,3,0),"")</f>
        <v/>
      </c>
    </row>
    <row r="5537" spans="1:8">
      <c r="A5537" s="13"/>
      <c r="B5537" s="4"/>
      <c r="C5537" s="14" t="str">
        <f>IFERROR(VLOOKUP(B5537,'تكويد الاصناف'!$A$5:$B$1100,2,0),"")</f>
        <v/>
      </c>
      <c r="D5537" s="4"/>
      <c r="E5537" s="4"/>
      <c r="F5537" s="24"/>
      <c r="G5537" s="4"/>
      <c r="H5537" s="14" t="str">
        <f>IFERROR(VLOOKUP(B5537,'تكويد الاصناف'!$A$5:$C$1100,3,0),"")</f>
        <v/>
      </c>
    </row>
    <row r="5538" spans="1:8">
      <c r="A5538" s="13"/>
      <c r="B5538" s="4"/>
      <c r="C5538" s="14" t="str">
        <f>IFERROR(VLOOKUP(B5538,'تكويد الاصناف'!$A$5:$B$1100,2,0),"")</f>
        <v/>
      </c>
      <c r="D5538" s="4"/>
      <c r="E5538" s="4"/>
      <c r="F5538" s="24"/>
      <c r="G5538" s="4"/>
      <c r="H5538" s="14" t="str">
        <f>IFERROR(VLOOKUP(B5538,'تكويد الاصناف'!$A$5:$C$1100,3,0),"")</f>
        <v/>
      </c>
    </row>
    <row r="5539" spans="1:8">
      <c r="A5539" s="13"/>
      <c r="B5539" s="4"/>
      <c r="C5539" s="14" t="str">
        <f>IFERROR(VLOOKUP(B5539,'تكويد الاصناف'!$A$5:$B$1100,2,0),"")</f>
        <v/>
      </c>
      <c r="D5539" s="4"/>
      <c r="E5539" s="4"/>
      <c r="F5539" s="24"/>
      <c r="G5539" s="4"/>
      <c r="H5539" s="14" t="str">
        <f>IFERROR(VLOOKUP(B5539,'تكويد الاصناف'!$A$5:$C$1100,3,0),"")</f>
        <v/>
      </c>
    </row>
    <row r="5540" spans="1:8">
      <c r="A5540" s="13"/>
      <c r="B5540" s="4"/>
      <c r="C5540" s="14" t="str">
        <f>IFERROR(VLOOKUP(B5540,'تكويد الاصناف'!$A$5:$B$1100,2,0),"")</f>
        <v/>
      </c>
      <c r="D5540" s="4"/>
      <c r="E5540" s="4"/>
      <c r="F5540" s="24"/>
      <c r="G5540" s="4"/>
      <c r="H5540" s="14" t="str">
        <f>IFERROR(VLOOKUP(B5540,'تكويد الاصناف'!$A$5:$C$1100,3,0),"")</f>
        <v/>
      </c>
    </row>
    <row r="5541" spans="1:8">
      <c r="A5541" s="13"/>
      <c r="B5541" s="4"/>
      <c r="C5541" s="14" t="str">
        <f>IFERROR(VLOOKUP(B5541,'تكويد الاصناف'!$A$5:$B$1100,2,0),"")</f>
        <v/>
      </c>
      <c r="D5541" s="4"/>
      <c r="E5541" s="4"/>
      <c r="F5541" s="24"/>
      <c r="G5541" s="4"/>
      <c r="H5541" s="14" t="str">
        <f>IFERROR(VLOOKUP(B5541,'تكويد الاصناف'!$A$5:$C$1100,3,0),"")</f>
        <v/>
      </c>
    </row>
    <row r="5542" spans="1:8">
      <c r="A5542" s="13"/>
      <c r="B5542" s="4"/>
      <c r="C5542" s="14" t="str">
        <f>IFERROR(VLOOKUP(B5542,'تكويد الاصناف'!$A$5:$B$1100,2,0),"")</f>
        <v/>
      </c>
      <c r="D5542" s="4"/>
      <c r="E5542" s="4"/>
      <c r="F5542" s="24"/>
      <c r="G5542" s="4"/>
      <c r="H5542" s="14" t="str">
        <f>IFERROR(VLOOKUP(B5542,'تكويد الاصناف'!$A$5:$C$1100,3,0),"")</f>
        <v/>
      </c>
    </row>
    <row r="5543" spans="1:8">
      <c r="A5543" s="13"/>
      <c r="B5543" s="4"/>
      <c r="C5543" s="14" t="str">
        <f>IFERROR(VLOOKUP(B5543,'تكويد الاصناف'!$A$5:$B$1100,2,0),"")</f>
        <v/>
      </c>
      <c r="D5543" s="4"/>
      <c r="E5543" s="4"/>
      <c r="F5543" s="24"/>
      <c r="G5543" s="4"/>
      <c r="H5543" s="14" t="str">
        <f>IFERROR(VLOOKUP(B5543,'تكويد الاصناف'!$A$5:$C$1100,3,0),"")</f>
        <v/>
      </c>
    </row>
    <row r="5544" spans="1:8">
      <c r="A5544" s="13"/>
      <c r="B5544" s="4"/>
      <c r="C5544" s="14" t="str">
        <f>IFERROR(VLOOKUP(B5544,'تكويد الاصناف'!$A$5:$B$1100,2,0),"")</f>
        <v/>
      </c>
      <c r="D5544" s="4"/>
      <c r="E5544" s="4"/>
      <c r="F5544" s="24"/>
      <c r="G5544" s="4"/>
      <c r="H5544" s="14" t="str">
        <f>IFERROR(VLOOKUP(B5544,'تكويد الاصناف'!$A$5:$C$1100,3,0),"")</f>
        <v/>
      </c>
    </row>
    <row r="5545" spans="1:8">
      <c r="A5545" s="13"/>
      <c r="B5545" s="4"/>
      <c r="C5545" s="14" t="str">
        <f>IFERROR(VLOOKUP(B5545,'تكويد الاصناف'!$A$5:$B$1100,2,0),"")</f>
        <v/>
      </c>
      <c r="D5545" s="4"/>
      <c r="E5545" s="4"/>
      <c r="F5545" s="24"/>
      <c r="G5545" s="4"/>
      <c r="H5545" s="14" t="str">
        <f>IFERROR(VLOOKUP(B5545,'تكويد الاصناف'!$A$5:$C$1100,3,0),"")</f>
        <v/>
      </c>
    </row>
    <row r="5546" spans="1:8">
      <c r="A5546" s="13"/>
      <c r="B5546" s="4"/>
      <c r="C5546" s="14" t="str">
        <f>IFERROR(VLOOKUP(B5546,'تكويد الاصناف'!$A$5:$B$1100,2,0),"")</f>
        <v/>
      </c>
      <c r="D5546" s="4"/>
      <c r="E5546" s="4"/>
      <c r="F5546" s="24"/>
      <c r="G5546" s="4"/>
      <c r="H5546" s="14" t="str">
        <f>IFERROR(VLOOKUP(B5546,'تكويد الاصناف'!$A$5:$C$1100,3,0),"")</f>
        <v/>
      </c>
    </row>
    <row r="5547" spans="1:8">
      <c r="A5547" s="13"/>
      <c r="B5547" s="4"/>
      <c r="C5547" s="14" t="str">
        <f>IFERROR(VLOOKUP(B5547,'تكويد الاصناف'!$A$5:$B$1100,2,0),"")</f>
        <v/>
      </c>
      <c r="D5547" s="4"/>
      <c r="E5547" s="4"/>
      <c r="F5547" s="24"/>
      <c r="G5547" s="4"/>
      <c r="H5547" s="14" t="str">
        <f>IFERROR(VLOOKUP(B5547,'تكويد الاصناف'!$A$5:$C$1100,3,0),"")</f>
        <v/>
      </c>
    </row>
    <row r="5548" spans="1:8">
      <c r="A5548" s="13"/>
      <c r="B5548" s="4"/>
      <c r="C5548" s="14" t="str">
        <f>IFERROR(VLOOKUP(B5548,'تكويد الاصناف'!$A$5:$B$1100,2,0),"")</f>
        <v/>
      </c>
      <c r="D5548" s="4"/>
      <c r="E5548" s="4"/>
      <c r="F5548" s="24"/>
      <c r="G5548" s="4"/>
      <c r="H5548" s="14" t="str">
        <f>IFERROR(VLOOKUP(B5548,'تكويد الاصناف'!$A$5:$C$1100,3,0),"")</f>
        <v/>
      </c>
    </row>
    <row r="5549" spans="1:8">
      <c r="A5549" s="13"/>
      <c r="B5549" s="4"/>
      <c r="C5549" s="14" t="str">
        <f>IFERROR(VLOOKUP(B5549,'تكويد الاصناف'!$A$5:$B$1100,2,0),"")</f>
        <v/>
      </c>
      <c r="D5549" s="4"/>
      <c r="E5549" s="4"/>
      <c r="F5549" s="24"/>
      <c r="G5549" s="4"/>
      <c r="H5549" s="14" t="str">
        <f>IFERROR(VLOOKUP(B5549,'تكويد الاصناف'!$A$5:$C$1100,3,0),"")</f>
        <v/>
      </c>
    </row>
    <row r="5550" spans="1:8">
      <c r="A5550" s="13"/>
      <c r="B5550" s="4"/>
      <c r="C5550" s="14" t="str">
        <f>IFERROR(VLOOKUP(B5550,'تكويد الاصناف'!$A$5:$B$1100,2,0),"")</f>
        <v/>
      </c>
      <c r="D5550" s="4"/>
      <c r="E5550" s="4"/>
      <c r="F5550" s="24"/>
      <c r="G5550" s="4"/>
      <c r="H5550" s="14" t="str">
        <f>IFERROR(VLOOKUP(B5550,'تكويد الاصناف'!$A$5:$C$1100,3,0),"")</f>
        <v/>
      </c>
    </row>
    <row r="5551" spans="1:8">
      <c r="A5551" s="13"/>
      <c r="B5551" s="4"/>
      <c r="C5551" s="14" t="str">
        <f>IFERROR(VLOOKUP(B5551,'تكويد الاصناف'!$A$5:$B$1100,2,0),"")</f>
        <v/>
      </c>
      <c r="D5551" s="4"/>
      <c r="E5551" s="4"/>
      <c r="F5551" s="24"/>
      <c r="G5551" s="4"/>
      <c r="H5551" s="14" t="str">
        <f>IFERROR(VLOOKUP(B5551,'تكويد الاصناف'!$A$5:$C$1100,3,0),"")</f>
        <v/>
      </c>
    </row>
    <row r="5552" spans="1:8">
      <c r="A5552" s="13"/>
      <c r="B5552" s="4"/>
      <c r="C5552" s="14" t="str">
        <f>IFERROR(VLOOKUP(B5552,'تكويد الاصناف'!$A$5:$B$1100,2,0),"")</f>
        <v/>
      </c>
      <c r="D5552" s="4"/>
      <c r="E5552" s="4"/>
      <c r="F5552" s="24"/>
      <c r="G5552" s="4"/>
      <c r="H5552" s="14" t="str">
        <f>IFERROR(VLOOKUP(B5552,'تكويد الاصناف'!$A$5:$C$1100,3,0),"")</f>
        <v/>
      </c>
    </row>
    <row r="5553" spans="1:8">
      <c r="A5553" s="13"/>
      <c r="B5553" s="4"/>
      <c r="C5553" s="14" t="str">
        <f>IFERROR(VLOOKUP(B5553,'تكويد الاصناف'!$A$5:$B$1100,2,0),"")</f>
        <v/>
      </c>
      <c r="D5553" s="4"/>
      <c r="E5553" s="4"/>
      <c r="F5553" s="24"/>
      <c r="G5553" s="4"/>
      <c r="H5553" s="14" t="str">
        <f>IFERROR(VLOOKUP(B5553,'تكويد الاصناف'!$A$5:$C$1100,3,0),"")</f>
        <v/>
      </c>
    </row>
    <row r="5554" spans="1:8">
      <c r="A5554" s="13"/>
      <c r="B5554" s="4"/>
      <c r="C5554" s="14" t="str">
        <f>IFERROR(VLOOKUP(B5554,'تكويد الاصناف'!$A$5:$B$1100,2,0),"")</f>
        <v/>
      </c>
      <c r="D5554" s="4"/>
      <c r="E5554" s="4"/>
      <c r="F5554" s="24"/>
      <c r="G5554" s="4"/>
      <c r="H5554" s="14" t="str">
        <f>IFERROR(VLOOKUP(B5554,'تكويد الاصناف'!$A$5:$C$1100,3,0),"")</f>
        <v/>
      </c>
    </row>
    <row r="5555" spans="1:8">
      <c r="A5555" s="13"/>
      <c r="B5555" s="4"/>
      <c r="C5555" s="14" t="str">
        <f>IFERROR(VLOOKUP(B5555,'تكويد الاصناف'!$A$5:$B$1100,2,0),"")</f>
        <v/>
      </c>
      <c r="D5555" s="4"/>
      <c r="E5555" s="4"/>
      <c r="F5555" s="24"/>
      <c r="G5555" s="4"/>
      <c r="H5555" s="14" t="str">
        <f>IFERROR(VLOOKUP(B5555,'تكويد الاصناف'!$A$5:$C$1100,3,0),"")</f>
        <v/>
      </c>
    </row>
    <row r="5556" spans="1:8">
      <c r="A5556" s="13"/>
      <c r="B5556" s="4"/>
      <c r="C5556" s="14" t="str">
        <f>IFERROR(VLOOKUP(B5556,'تكويد الاصناف'!$A$5:$B$1100,2,0),"")</f>
        <v/>
      </c>
      <c r="D5556" s="4"/>
      <c r="E5556" s="4"/>
      <c r="F5556" s="24"/>
      <c r="G5556" s="4"/>
      <c r="H5556" s="14" t="str">
        <f>IFERROR(VLOOKUP(B5556,'تكويد الاصناف'!$A$5:$C$1100,3,0),"")</f>
        <v/>
      </c>
    </row>
    <row r="5557" spans="1:8">
      <c r="A5557" s="13"/>
      <c r="B5557" s="4"/>
      <c r="C5557" s="14" t="str">
        <f>IFERROR(VLOOKUP(B5557,'تكويد الاصناف'!$A$5:$B$1100,2,0),"")</f>
        <v/>
      </c>
      <c r="D5557" s="4"/>
      <c r="E5557" s="4"/>
      <c r="F5557" s="24"/>
      <c r="G5557" s="4"/>
      <c r="H5557" s="14" t="str">
        <f>IFERROR(VLOOKUP(B5557,'تكويد الاصناف'!$A$5:$C$1100,3,0),"")</f>
        <v/>
      </c>
    </row>
    <row r="5558" spans="1:8">
      <c r="A5558" s="13"/>
      <c r="B5558" s="4"/>
      <c r="C5558" s="14" t="str">
        <f>IFERROR(VLOOKUP(B5558,'تكويد الاصناف'!$A$5:$B$1100,2,0),"")</f>
        <v/>
      </c>
      <c r="D5558" s="4"/>
      <c r="E5558" s="4"/>
      <c r="F5558" s="24"/>
      <c r="G5558" s="4"/>
      <c r="H5558" s="14" t="str">
        <f>IFERROR(VLOOKUP(B5558,'تكويد الاصناف'!$A$5:$C$1100,3,0),"")</f>
        <v/>
      </c>
    </row>
    <row r="5559" spans="1:8">
      <c r="A5559" s="13"/>
      <c r="B5559" s="4"/>
      <c r="C5559" s="14" t="str">
        <f>IFERROR(VLOOKUP(B5559,'تكويد الاصناف'!$A$5:$B$1100,2,0),"")</f>
        <v/>
      </c>
      <c r="D5559" s="4"/>
      <c r="E5559" s="4"/>
      <c r="F5559" s="24"/>
      <c r="G5559" s="4"/>
      <c r="H5559" s="14" t="str">
        <f>IFERROR(VLOOKUP(B5559,'تكويد الاصناف'!$A$5:$C$1100,3,0),"")</f>
        <v/>
      </c>
    </row>
    <row r="5560" spans="1:8">
      <c r="A5560" s="13"/>
      <c r="B5560" s="4"/>
      <c r="C5560" s="14" t="str">
        <f>IFERROR(VLOOKUP(B5560,'تكويد الاصناف'!$A$5:$B$1100,2,0),"")</f>
        <v/>
      </c>
      <c r="D5560" s="4"/>
      <c r="E5560" s="4"/>
      <c r="F5560" s="24"/>
      <c r="G5560" s="4"/>
      <c r="H5560" s="14" t="str">
        <f>IFERROR(VLOOKUP(B5560,'تكويد الاصناف'!$A$5:$C$1100,3,0),"")</f>
        <v/>
      </c>
    </row>
    <row r="5561" spans="1:8">
      <c r="A5561" s="13"/>
      <c r="B5561" s="4"/>
      <c r="C5561" s="14" t="str">
        <f>IFERROR(VLOOKUP(B5561,'تكويد الاصناف'!$A$5:$B$1100,2,0),"")</f>
        <v/>
      </c>
      <c r="D5561" s="4"/>
      <c r="E5561" s="4"/>
      <c r="F5561" s="24"/>
      <c r="G5561" s="4"/>
      <c r="H5561" s="14" t="str">
        <f>IFERROR(VLOOKUP(B5561,'تكويد الاصناف'!$A$5:$C$1100,3,0),"")</f>
        <v/>
      </c>
    </row>
    <row r="5562" spans="1:8">
      <c r="A5562" s="13"/>
      <c r="B5562" s="4"/>
      <c r="C5562" s="14" t="str">
        <f>IFERROR(VLOOKUP(B5562,'تكويد الاصناف'!$A$5:$B$1100,2,0),"")</f>
        <v/>
      </c>
      <c r="D5562" s="4"/>
      <c r="E5562" s="4"/>
      <c r="F5562" s="24"/>
      <c r="G5562" s="4"/>
      <c r="H5562" s="14" t="str">
        <f>IFERROR(VLOOKUP(B5562,'تكويد الاصناف'!$A$5:$C$1100,3,0),"")</f>
        <v/>
      </c>
    </row>
    <row r="5563" spans="1:8">
      <c r="A5563" s="13"/>
      <c r="B5563" s="4"/>
      <c r="C5563" s="14" t="str">
        <f>IFERROR(VLOOKUP(B5563,'تكويد الاصناف'!$A$5:$B$1100,2,0),"")</f>
        <v/>
      </c>
      <c r="D5563" s="4"/>
      <c r="E5563" s="4"/>
      <c r="F5563" s="24"/>
      <c r="G5563" s="4"/>
      <c r="H5563" s="14" t="str">
        <f>IFERROR(VLOOKUP(B5563,'تكويد الاصناف'!$A$5:$C$1100,3,0),"")</f>
        <v/>
      </c>
    </row>
    <row r="5564" spans="1:8">
      <c r="A5564" s="13"/>
      <c r="B5564" s="4"/>
      <c r="C5564" s="14" t="str">
        <f>IFERROR(VLOOKUP(B5564,'تكويد الاصناف'!$A$5:$B$1100,2,0),"")</f>
        <v/>
      </c>
      <c r="D5564" s="4"/>
      <c r="E5564" s="4"/>
      <c r="F5564" s="24"/>
      <c r="G5564" s="4"/>
      <c r="H5564" s="14" t="str">
        <f>IFERROR(VLOOKUP(B5564,'تكويد الاصناف'!$A$5:$C$1100,3,0),"")</f>
        <v/>
      </c>
    </row>
    <row r="5565" spans="1:8">
      <c r="A5565" s="13"/>
      <c r="B5565" s="4"/>
      <c r="C5565" s="14" t="str">
        <f>IFERROR(VLOOKUP(B5565,'تكويد الاصناف'!$A$5:$B$1100,2,0),"")</f>
        <v/>
      </c>
      <c r="D5565" s="4"/>
      <c r="E5565" s="4"/>
      <c r="F5565" s="24"/>
      <c r="G5565" s="4"/>
      <c r="H5565" s="14" t="str">
        <f>IFERROR(VLOOKUP(B5565,'تكويد الاصناف'!$A$5:$C$1100,3,0),"")</f>
        <v/>
      </c>
    </row>
    <row r="5566" spans="1:8">
      <c r="A5566" s="13"/>
      <c r="B5566" s="4"/>
      <c r="C5566" s="14" t="str">
        <f>IFERROR(VLOOKUP(B5566,'تكويد الاصناف'!$A$5:$B$1100,2,0),"")</f>
        <v/>
      </c>
      <c r="D5566" s="4"/>
      <c r="E5566" s="4"/>
      <c r="F5566" s="24"/>
      <c r="G5566" s="4"/>
      <c r="H5566" s="14" t="str">
        <f>IFERROR(VLOOKUP(B5566,'تكويد الاصناف'!$A$5:$C$1100,3,0),"")</f>
        <v/>
      </c>
    </row>
    <row r="5567" spans="1:8">
      <c r="A5567" s="13"/>
      <c r="B5567" s="4"/>
      <c r="C5567" s="14" t="str">
        <f>IFERROR(VLOOKUP(B5567,'تكويد الاصناف'!$A$5:$B$1100,2,0),"")</f>
        <v/>
      </c>
      <c r="D5567" s="4"/>
      <c r="E5567" s="4"/>
      <c r="F5567" s="24"/>
      <c r="G5567" s="4"/>
      <c r="H5567" s="14" t="str">
        <f>IFERROR(VLOOKUP(B5567,'تكويد الاصناف'!$A$5:$C$1100,3,0),"")</f>
        <v/>
      </c>
    </row>
    <row r="5568" spans="1:8">
      <c r="A5568" s="13"/>
      <c r="B5568" s="4"/>
      <c r="C5568" s="14" t="str">
        <f>IFERROR(VLOOKUP(B5568,'تكويد الاصناف'!$A$5:$B$1100,2,0),"")</f>
        <v/>
      </c>
      <c r="D5568" s="4"/>
      <c r="E5568" s="4"/>
      <c r="F5568" s="24"/>
      <c r="G5568" s="4"/>
      <c r="H5568" s="14" t="str">
        <f>IFERROR(VLOOKUP(B5568,'تكويد الاصناف'!$A$5:$C$1100,3,0),"")</f>
        <v/>
      </c>
    </row>
    <row r="5569" spans="1:8">
      <c r="A5569" s="13"/>
      <c r="B5569" s="4"/>
      <c r="C5569" s="14" t="str">
        <f>IFERROR(VLOOKUP(B5569,'تكويد الاصناف'!$A$5:$B$1100,2,0),"")</f>
        <v/>
      </c>
      <c r="D5569" s="4"/>
      <c r="E5569" s="4"/>
      <c r="F5569" s="24"/>
      <c r="G5569" s="4"/>
      <c r="H5569" s="14" t="str">
        <f>IFERROR(VLOOKUP(B5569,'تكويد الاصناف'!$A$5:$C$1100,3,0),"")</f>
        <v/>
      </c>
    </row>
    <row r="5570" spans="1:8">
      <c r="A5570" s="13"/>
      <c r="B5570" s="4"/>
      <c r="C5570" s="14" t="str">
        <f>IFERROR(VLOOKUP(B5570,'تكويد الاصناف'!$A$5:$B$1100,2,0),"")</f>
        <v/>
      </c>
      <c r="D5570" s="4"/>
      <c r="E5570" s="4"/>
      <c r="F5570" s="24"/>
      <c r="G5570" s="4"/>
      <c r="H5570" s="14" t="str">
        <f>IFERROR(VLOOKUP(B5570,'تكويد الاصناف'!$A$5:$C$1100,3,0),"")</f>
        <v/>
      </c>
    </row>
    <row r="5571" spans="1:8">
      <c r="A5571" s="13"/>
      <c r="B5571" s="4"/>
      <c r="C5571" s="14" t="str">
        <f>IFERROR(VLOOKUP(B5571,'تكويد الاصناف'!$A$5:$B$1100,2,0),"")</f>
        <v/>
      </c>
      <c r="D5571" s="4"/>
      <c r="E5571" s="4"/>
      <c r="F5571" s="24"/>
      <c r="G5571" s="4"/>
      <c r="H5571" s="14" t="str">
        <f>IFERROR(VLOOKUP(B5571,'تكويد الاصناف'!$A$5:$C$1100,3,0),"")</f>
        <v/>
      </c>
    </row>
    <row r="5572" spans="1:8">
      <c r="A5572" s="13"/>
      <c r="B5572" s="4"/>
      <c r="C5572" s="14" t="str">
        <f>IFERROR(VLOOKUP(B5572,'تكويد الاصناف'!$A$5:$B$1100,2,0),"")</f>
        <v/>
      </c>
      <c r="D5572" s="4"/>
      <c r="E5572" s="4"/>
      <c r="F5572" s="24"/>
      <c r="G5572" s="4"/>
      <c r="H5572" s="14" t="str">
        <f>IFERROR(VLOOKUP(B5572,'تكويد الاصناف'!$A$5:$C$1100,3,0),"")</f>
        <v/>
      </c>
    </row>
    <row r="5573" spans="1:8">
      <c r="A5573" s="13"/>
      <c r="B5573" s="4"/>
      <c r="C5573" s="14" t="str">
        <f>IFERROR(VLOOKUP(B5573,'تكويد الاصناف'!$A$5:$B$1100,2,0),"")</f>
        <v/>
      </c>
      <c r="D5573" s="4"/>
      <c r="E5573" s="4"/>
      <c r="F5573" s="24"/>
      <c r="G5573" s="4"/>
      <c r="H5573" s="14" t="str">
        <f>IFERROR(VLOOKUP(B5573,'تكويد الاصناف'!$A$5:$C$1100,3,0),"")</f>
        <v/>
      </c>
    </row>
    <row r="5574" spans="1:8">
      <c r="A5574" s="13"/>
      <c r="B5574" s="4"/>
      <c r="C5574" s="14" t="str">
        <f>IFERROR(VLOOKUP(B5574,'تكويد الاصناف'!$A$5:$B$1100,2,0),"")</f>
        <v/>
      </c>
      <c r="D5574" s="4"/>
      <c r="E5574" s="4"/>
      <c r="F5574" s="24"/>
      <c r="G5574" s="4"/>
      <c r="H5574" s="14" t="str">
        <f>IFERROR(VLOOKUP(B5574,'تكويد الاصناف'!$A$5:$C$1100,3,0),"")</f>
        <v/>
      </c>
    </row>
    <row r="5575" spans="1:8">
      <c r="A5575" s="13"/>
      <c r="B5575" s="4"/>
      <c r="C5575" s="14" t="str">
        <f>IFERROR(VLOOKUP(B5575,'تكويد الاصناف'!$A$5:$B$1100,2,0),"")</f>
        <v/>
      </c>
      <c r="D5575" s="4"/>
      <c r="E5575" s="4"/>
      <c r="F5575" s="24"/>
      <c r="G5575" s="4"/>
      <c r="H5575" s="14" t="str">
        <f>IFERROR(VLOOKUP(B5575,'تكويد الاصناف'!$A$5:$C$1100,3,0),"")</f>
        <v/>
      </c>
    </row>
    <row r="5576" spans="1:8">
      <c r="A5576" s="13"/>
      <c r="B5576" s="4"/>
      <c r="C5576" s="14" t="str">
        <f>IFERROR(VLOOKUP(B5576,'تكويد الاصناف'!$A$5:$B$1100,2,0),"")</f>
        <v/>
      </c>
      <c r="D5576" s="4"/>
      <c r="E5576" s="4"/>
      <c r="F5576" s="24"/>
      <c r="G5576" s="4"/>
      <c r="H5576" s="14" t="str">
        <f>IFERROR(VLOOKUP(B5576,'تكويد الاصناف'!$A$5:$C$1100,3,0),"")</f>
        <v/>
      </c>
    </row>
    <row r="5577" spans="1:8">
      <c r="A5577" s="13"/>
      <c r="B5577" s="4"/>
      <c r="C5577" s="14" t="str">
        <f>IFERROR(VLOOKUP(B5577,'تكويد الاصناف'!$A$5:$B$1100,2,0),"")</f>
        <v/>
      </c>
      <c r="D5577" s="4"/>
      <c r="E5577" s="4"/>
      <c r="F5577" s="24"/>
      <c r="G5577" s="4"/>
      <c r="H5577" s="14" t="str">
        <f>IFERROR(VLOOKUP(B5577,'تكويد الاصناف'!$A$5:$C$1100,3,0),"")</f>
        <v/>
      </c>
    </row>
    <row r="5578" spans="1:8">
      <c r="A5578" s="13"/>
      <c r="B5578" s="4"/>
      <c r="C5578" s="14" t="str">
        <f>IFERROR(VLOOKUP(B5578,'تكويد الاصناف'!$A$5:$B$1100,2,0),"")</f>
        <v/>
      </c>
      <c r="D5578" s="4"/>
      <c r="E5578" s="4"/>
      <c r="F5578" s="24"/>
      <c r="G5578" s="4"/>
      <c r="H5578" s="14" t="str">
        <f>IFERROR(VLOOKUP(B5578,'تكويد الاصناف'!$A$5:$C$1100,3,0),"")</f>
        <v/>
      </c>
    </row>
    <row r="5579" spans="1:8">
      <c r="A5579" s="13"/>
      <c r="B5579" s="4"/>
      <c r="C5579" s="14" t="str">
        <f>IFERROR(VLOOKUP(B5579,'تكويد الاصناف'!$A$5:$B$1100,2,0),"")</f>
        <v/>
      </c>
      <c r="D5579" s="4"/>
      <c r="E5579" s="4"/>
      <c r="F5579" s="24"/>
      <c r="G5579" s="4"/>
      <c r="H5579" s="14" t="str">
        <f>IFERROR(VLOOKUP(B5579,'تكويد الاصناف'!$A$5:$C$1100,3,0),"")</f>
        <v/>
      </c>
    </row>
    <row r="5580" spans="1:8">
      <c r="A5580" s="13"/>
      <c r="B5580" s="4"/>
      <c r="C5580" s="14" t="str">
        <f>IFERROR(VLOOKUP(B5580,'تكويد الاصناف'!$A$5:$B$1100,2,0),"")</f>
        <v/>
      </c>
      <c r="D5580" s="4"/>
      <c r="E5580" s="4"/>
      <c r="F5580" s="24"/>
      <c r="G5580" s="4"/>
      <c r="H5580" s="14" t="str">
        <f>IFERROR(VLOOKUP(B5580,'تكويد الاصناف'!$A$5:$C$1100,3,0),"")</f>
        <v/>
      </c>
    </row>
    <row r="5581" spans="1:8">
      <c r="A5581" s="13"/>
      <c r="B5581" s="4"/>
      <c r="C5581" s="14" t="str">
        <f>IFERROR(VLOOKUP(B5581,'تكويد الاصناف'!$A$5:$B$1100,2,0),"")</f>
        <v/>
      </c>
      <c r="D5581" s="4"/>
      <c r="E5581" s="4"/>
      <c r="F5581" s="24"/>
      <c r="G5581" s="4"/>
      <c r="H5581" s="14" t="str">
        <f>IFERROR(VLOOKUP(B5581,'تكويد الاصناف'!$A$5:$C$1100,3,0),"")</f>
        <v/>
      </c>
    </row>
    <row r="5582" spans="1:8">
      <c r="A5582" s="13"/>
      <c r="B5582" s="4"/>
      <c r="C5582" s="14" t="str">
        <f>IFERROR(VLOOKUP(B5582,'تكويد الاصناف'!$A$5:$B$1100,2,0),"")</f>
        <v/>
      </c>
      <c r="D5582" s="4"/>
      <c r="E5582" s="4"/>
      <c r="F5582" s="24"/>
      <c r="G5582" s="4"/>
      <c r="H5582" s="14" t="str">
        <f>IFERROR(VLOOKUP(B5582,'تكويد الاصناف'!$A$5:$C$1100,3,0),"")</f>
        <v/>
      </c>
    </row>
    <row r="5583" spans="1:8">
      <c r="A5583" s="13"/>
      <c r="B5583" s="4"/>
      <c r="C5583" s="14" t="str">
        <f>IFERROR(VLOOKUP(B5583,'تكويد الاصناف'!$A$5:$B$1100,2,0),"")</f>
        <v/>
      </c>
      <c r="D5583" s="4"/>
      <c r="E5583" s="4"/>
      <c r="F5583" s="24"/>
      <c r="G5583" s="4"/>
      <c r="H5583" s="14" t="str">
        <f>IFERROR(VLOOKUP(B5583,'تكويد الاصناف'!$A$5:$C$1100,3,0),"")</f>
        <v/>
      </c>
    </row>
    <row r="5584" spans="1:8">
      <c r="A5584" s="13"/>
      <c r="B5584" s="4"/>
      <c r="C5584" s="14" t="str">
        <f>IFERROR(VLOOKUP(B5584,'تكويد الاصناف'!$A$5:$B$1100,2,0),"")</f>
        <v/>
      </c>
      <c r="D5584" s="4"/>
      <c r="E5584" s="4"/>
      <c r="F5584" s="24"/>
      <c r="G5584" s="4"/>
      <c r="H5584" s="14" t="str">
        <f>IFERROR(VLOOKUP(B5584,'تكويد الاصناف'!$A$5:$C$1100,3,0),"")</f>
        <v/>
      </c>
    </row>
    <row r="5585" spans="1:8">
      <c r="A5585" s="13"/>
      <c r="B5585" s="4"/>
      <c r="C5585" s="14" t="str">
        <f>IFERROR(VLOOKUP(B5585,'تكويد الاصناف'!$A$5:$B$1100,2,0),"")</f>
        <v/>
      </c>
      <c r="D5585" s="4"/>
      <c r="E5585" s="4"/>
      <c r="F5585" s="24"/>
      <c r="G5585" s="4"/>
      <c r="H5585" s="14" t="str">
        <f>IFERROR(VLOOKUP(B5585,'تكويد الاصناف'!$A$5:$C$1100,3,0),"")</f>
        <v/>
      </c>
    </row>
    <row r="5586" spans="1:8">
      <c r="A5586" s="13"/>
      <c r="B5586" s="4"/>
      <c r="C5586" s="14" t="str">
        <f>IFERROR(VLOOKUP(B5586,'تكويد الاصناف'!$A$5:$B$1100,2,0),"")</f>
        <v/>
      </c>
      <c r="D5586" s="4"/>
      <c r="E5586" s="4"/>
      <c r="F5586" s="24"/>
      <c r="G5586" s="4"/>
      <c r="H5586" s="14" t="str">
        <f>IFERROR(VLOOKUP(B5586,'تكويد الاصناف'!$A$5:$C$1100,3,0),"")</f>
        <v/>
      </c>
    </row>
    <row r="5587" spans="1:8">
      <c r="A5587" s="13"/>
      <c r="B5587" s="4"/>
      <c r="C5587" s="14" t="str">
        <f>IFERROR(VLOOKUP(B5587,'تكويد الاصناف'!$A$5:$B$1100,2,0),"")</f>
        <v/>
      </c>
      <c r="D5587" s="4"/>
      <c r="E5587" s="4"/>
      <c r="F5587" s="24"/>
      <c r="G5587" s="4"/>
      <c r="H5587" s="14" t="str">
        <f>IFERROR(VLOOKUP(B5587,'تكويد الاصناف'!$A$5:$C$1100,3,0),"")</f>
        <v/>
      </c>
    </row>
    <row r="5588" spans="1:8">
      <c r="A5588" s="13"/>
      <c r="B5588" s="4"/>
      <c r="C5588" s="14" t="str">
        <f>IFERROR(VLOOKUP(B5588,'تكويد الاصناف'!$A$5:$B$1100,2,0),"")</f>
        <v/>
      </c>
      <c r="D5588" s="4"/>
      <c r="E5588" s="4"/>
      <c r="F5588" s="24"/>
      <c r="G5588" s="4"/>
      <c r="H5588" s="14" t="str">
        <f>IFERROR(VLOOKUP(B5588,'تكويد الاصناف'!$A$5:$C$1100,3,0),"")</f>
        <v/>
      </c>
    </row>
    <row r="5589" spans="1:8">
      <c r="A5589" s="13"/>
      <c r="B5589" s="4"/>
      <c r="C5589" s="14" t="str">
        <f>IFERROR(VLOOKUP(B5589,'تكويد الاصناف'!$A$5:$B$1100,2,0),"")</f>
        <v/>
      </c>
      <c r="D5589" s="4"/>
      <c r="E5589" s="4"/>
      <c r="F5589" s="24"/>
      <c r="G5589" s="4"/>
      <c r="H5589" s="14" t="str">
        <f>IFERROR(VLOOKUP(B5589,'تكويد الاصناف'!$A$5:$C$1100,3,0),"")</f>
        <v/>
      </c>
    </row>
    <row r="5590" spans="1:8">
      <c r="A5590" s="13"/>
      <c r="B5590" s="4"/>
      <c r="C5590" s="14" t="str">
        <f>IFERROR(VLOOKUP(B5590,'تكويد الاصناف'!$A$5:$B$1100,2,0),"")</f>
        <v/>
      </c>
      <c r="D5590" s="4"/>
      <c r="E5590" s="4"/>
      <c r="F5590" s="24"/>
      <c r="G5590" s="4"/>
      <c r="H5590" s="14" t="str">
        <f>IFERROR(VLOOKUP(B5590,'تكويد الاصناف'!$A$5:$C$1100,3,0),"")</f>
        <v/>
      </c>
    </row>
    <row r="5591" spans="1:8">
      <c r="A5591" s="13"/>
      <c r="B5591" s="4"/>
      <c r="C5591" s="14" t="str">
        <f>IFERROR(VLOOKUP(B5591,'تكويد الاصناف'!$A$5:$B$1100,2,0),"")</f>
        <v/>
      </c>
      <c r="D5591" s="4"/>
      <c r="E5591" s="4"/>
      <c r="F5591" s="24"/>
      <c r="G5591" s="4"/>
      <c r="H5591" s="14" t="str">
        <f>IFERROR(VLOOKUP(B5591,'تكويد الاصناف'!$A$5:$C$1100,3,0),"")</f>
        <v/>
      </c>
    </row>
    <row r="5592" spans="1:8">
      <c r="A5592" s="13"/>
      <c r="B5592" s="4"/>
      <c r="C5592" s="14" t="str">
        <f>IFERROR(VLOOKUP(B5592,'تكويد الاصناف'!$A$5:$B$1100,2,0),"")</f>
        <v/>
      </c>
      <c r="D5592" s="4"/>
      <c r="E5592" s="4"/>
      <c r="F5592" s="24"/>
      <c r="G5592" s="4"/>
      <c r="H5592" s="14" t="str">
        <f>IFERROR(VLOOKUP(B5592,'تكويد الاصناف'!$A$5:$C$1100,3,0),"")</f>
        <v/>
      </c>
    </row>
    <row r="5593" spans="1:8">
      <c r="A5593" s="13"/>
      <c r="B5593" s="4"/>
      <c r="C5593" s="14" t="str">
        <f>IFERROR(VLOOKUP(B5593,'تكويد الاصناف'!$A$5:$B$1100,2,0),"")</f>
        <v/>
      </c>
      <c r="D5593" s="4"/>
      <c r="E5593" s="4"/>
      <c r="F5593" s="24"/>
      <c r="G5593" s="4"/>
      <c r="H5593" s="14" t="str">
        <f>IFERROR(VLOOKUP(B5593,'تكويد الاصناف'!$A$5:$C$1100,3,0),"")</f>
        <v/>
      </c>
    </row>
    <row r="5594" spans="1:8">
      <c r="A5594" s="13"/>
      <c r="B5594" s="4"/>
      <c r="C5594" s="14" t="str">
        <f>IFERROR(VLOOKUP(B5594,'تكويد الاصناف'!$A$5:$B$1100,2,0),"")</f>
        <v/>
      </c>
      <c r="D5594" s="4"/>
      <c r="E5594" s="4"/>
      <c r="F5594" s="24"/>
      <c r="G5594" s="4"/>
      <c r="H5594" s="14" t="str">
        <f>IFERROR(VLOOKUP(B5594,'تكويد الاصناف'!$A$5:$C$1100,3,0),"")</f>
        <v/>
      </c>
    </row>
    <row r="5595" spans="1:8">
      <c r="A5595" s="13"/>
      <c r="B5595" s="4"/>
      <c r="C5595" s="14" t="str">
        <f>IFERROR(VLOOKUP(B5595,'تكويد الاصناف'!$A$5:$B$1100,2,0),"")</f>
        <v/>
      </c>
      <c r="D5595" s="4"/>
      <c r="E5595" s="4"/>
      <c r="F5595" s="24"/>
      <c r="G5595" s="4"/>
      <c r="H5595" s="14" t="str">
        <f>IFERROR(VLOOKUP(B5595,'تكويد الاصناف'!$A$5:$C$1100,3,0),"")</f>
        <v/>
      </c>
    </row>
    <row r="5596" spans="1:8">
      <c r="A5596" s="13"/>
      <c r="B5596" s="4"/>
      <c r="C5596" s="14" t="str">
        <f>IFERROR(VLOOKUP(B5596,'تكويد الاصناف'!$A$5:$B$1100,2,0),"")</f>
        <v/>
      </c>
      <c r="D5596" s="4"/>
      <c r="E5596" s="4"/>
      <c r="F5596" s="24"/>
      <c r="G5596" s="4"/>
      <c r="H5596" s="14" t="str">
        <f>IFERROR(VLOOKUP(B5596,'تكويد الاصناف'!$A$5:$C$1100,3,0),"")</f>
        <v/>
      </c>
    </row>
    <row r="5597" spans="1:8">
      <c r="A5597" s="13"/>
      <c r="B5597" s="4"/>
      <c r="C5597" s="14" t="str">
        <f>IFERROR(VLOOKUP(B5597,'تكويد الاصناف'!$A$5:$B$1100,2,0),"")</f>
        <v/>
      </c>
      <c r="D5597" s="4"/>
      <c r="E5597" s="4"/>
      <c r="F5597" s="24"/>
      <c r="G5597" s="4"/>
      <c r="H5597" s="14" t="str">
        <f>IFERROR(VLOOKUP(B5597,'تكويد الاصناف'!$A$5:$C$1100,3,0),"")</f>
        <v/>
      </c>
    </row>
    <row r="5598" spans="1:8">
      <c r="A5598" s="13"/>
      <c r="B5598" s="4"/>
      <c r="C5598" s="14" t="str">
        <f>IFERROR(VLOOKUP(B5598,'تكويد الاصناف'!$A$5:$B$1100,2,0),"")</f>
        <v/>
      </c>
      <c r="D5598" s="4"/>
      <c r="E5598" s="4"/>
      <c r="F5598" s="24"/>
      <c r="G5598" s="4"/>
      <c r="H5598" s="14" t="str">
        <f>IFERROR(VLOOKUP(B5598,'تكويد الاصناف'!$A$5:$C$1100,3,0),"")</f>
        <v/>
      </c>
    </row>
    <row r="5599" spans="1:8">
      <c r="A5599" s="13"/>
      <c r="B5599" s="4"/>
      <c r="C5599" s="14" t="str">
        <f>IFERROR(VLOOKUP(B5599,'تكويد الاصناف'!$A$5:$B$1100,2,0),"")</f>
        <v/>
      </c>
      <c r="D5599" s="4"/>
      <c r="E5599" s="4"/>
      <c r="F5599" s="24"/>
      <c r="G5599" s="4"/>
      <c r="H5599" s="14" t="str">
        <f>IFERROR(VLOOKUP(B5599,'تكويد الاصناف'!$A$5:$C$1100,3,0),"")</f>
        <v/>
      </c>
    </row>
    <row r="5600" spans="1:8">
      <c r="A5600" s="13"/>
      <c r="B5600" s="4"/>
      <c r="C5600" s="14" t="str">
        <f>IFERROR(VLOOKUP(B5600,'تكويد الاصناف'!$A$5:$B$1100,2,0),"")</f>
        <v/>
      </c>
      <c r="D5600" s="4"/>
      <c r="E5600" s="4"/>
      <c r="F5600" s="24"/>
      <c r="G5600" s="4"/>
      <c r="H5600" s="14" t="str">
        <f>IFERROR(VLOOKUP(B5600,'تكويد الاصناف'!$A$5:$C$1100,3,0),"")</f>
        <v/>
      </c>
    </row>
    <row r="5601" spans="1:8">
      <c r="A5601" s="13"/>
      <c r="B5601" s="4"/>
      <c r="C5601" s="14" t="str">
        <f>IFERROR(VLOOKUP(B5601,'تكويد الاصناف'!$A$5:$B$1100,2,0),"")</f>
        <v/>
      </c>
      <c r="D5601" s="4"/>
      <c r="E5601" s="4"/>
      <c r="F5601" s="24"/>
      <c r="G5601" s="4"/>
      <c r="H5601" s="14" t="str">
        <f>IFERROR(VLOOKUP(B5601,'تكويد الاصناف'!$A$5:$C$1100,3,0),"")</f>
        <v/>
      </c>
    </row>
    <row r="5602" spans="1:8">
      <c r="A5602" s="13"/>
      <c r="B5602" s="4"/>
      <c r="C5602" s="14" t="str">
        <f>IFERROR(VLOOKUP(B5602,'تكويد الاصناف'!$A$5:$B$1100,2,0),"")</f>
        <v/>
      </c>
      <c r="D5602" s="4"/>
      <c r="E5602" s="4"/>
      <c r="F5602" s="24"/>
      <c r="G5602" s="4"/>
      <c r="H5602" s="14" t="str">
        <f>IFERROR(VLOOKUP(B5602,'تكويد الاصناف'!$A$5:$C$1100,3,0),"")</f>
        <v/>
      </c>
    </row>
    <row r="5603" spans="1:8">
      <c r="A5603" s="13"/>
      <c r="B5603" s="4"/>
      <c r="C5603" s="14" t="str">
        <f>IFERROR(VLOOKUP(B5603,'تكويد الاصناف'!$A$5:$B$1100,2,0),"")</f>
        <v/>
      </c>
      <c r="D5603" s="4"/>
      <c r="E5603" s="4"/>
      <c r="F5603" s="24"/>
      <c r="G5603" s="4"/>
      <c r="H5603" s="14" t="str">
        <f>IFERROR(VLOOKUP(B5603,'تكويد الاصناف'!$A$5:$C$1100,3,0),"")</f>
        <v/>
      </c>
    </row>
    <row r="5604" spans="1:8">
      <c r="A5604" s="13"/>
      <c r="B5604" s="4"/>
      <c r="C5604" s="14" t="str">
        <f>IFERROR(VLOOKUP(B5604,'تكويد الاصناف'!$A$5:$B$1100,2,0),"")</f>
        <v/>
      </c>
      <c r="D5604" s="4"/>
      <c r="E5604" s="4"/>
      <c r="F5604" s="24"/>
      <c r="G5604" s="4"/>
      <c r="H5604" s="14" t="str">
        <f>IFERROR(VLOOKUP(B5604,'تكويد الاصناف'!$A$5:$C$1100,3,0),"")</f>
        <v/>
      </c>
    </row>
    <row r="5605" spans="1:8">
      <c r="A5605" s="13"/>
      <c r="B5605" s="4"/>
      <c r="C5605" s="14" t="str">
        <f>IFERROR(VLOOKUP(B5605,'تكويد الاصناف'!$A$5:$B$1100,2,0),"")</f>
        <v/>
      </c>
      <c r="D5605" s="4"/>
      <c r="E5605" s="4"/>
      <c r="F5605" s="24"/>
      <c r="G5605" s="4"/>
      <c r="H5605" s="14" t="str">
        <f>IFERROR(VLOOKUP(B5605,'تكويد الاصناف'!$A$5:$C$1100,3,0),"")</f>
        <v/>
      </c>
    </row>
    <row r="5606" spans="1:8">
      <c r="A5606" s="13"/>
      <c r="B5606" s="4"/>
      <c r="C5606" s="14" t="str">
        <f>IFERROR(VLOOKUP(B5606,'تكويد الاصناف'!$A$5:$B$1100,2,0),"")</f>
        <v/>
      </c>
      <c r="D5606" s="4"/>
      <c r="E5606" s="4"/>
      <c r="F5606" s="24"/>
      <c r="G5606" s="4"/>
      <c r="H5606" s="14" t="str">
        <f>IFERROR(VLOOKUP(B5606,'تكويد الاصناف'!$A$5:$C$1100,3,0),"")</f>
        <v/>
      </c>
    </row>
    <row r="5607" spans="1:8">
      <c r="A5607" s="13"/>
      <c r="B5607" s="4"/>
      <c r="C5607" s="14" t="str">
        <f>IFERROR(VLOOKUP(B5607,'تكويد الاصناف'!$A$5:$B$1100,2,0),"")</f>
        <v/>
      </c>
      <c r="D5607" s="4"/>
      <c r="E5607" s="4"/>
      <c r="F5607" s="24"/>
      <c r="G5607" s="4"/>
      <c r="H5607" s="14" t="str">
        <f>IFERROR(VLOOKUP(B5607,'تكويد الاصناف'!$A$5:$C$1100,3,0),"")</f>
        <v/>
      </c>
    </row>
    <row r="5608" spans="1:8">
      <c r="A5608" s="13"/>
      <c r="B5608" s="4"/>
      <c r="C5608" s="14" t="str">
        <f>IFERROR(VLOOKUP(B5608,'تكويد الاصناف'!$A$5:$B$1100,2,0),"")</f>
        <v/>
      </c>
      <c r="D5608" s="4"/>
      <c r="E5608" s="4"/>
      <c r="F5608" s="24"/>
      <c r="G5608" s="4"/>
      <c r="H5608" s="14" t="str">
        <f>IFERROR(VLOOKUP(B5608,'تكويد الاصناف'!$A$5:$C$1100,3,0),"")</f>
        <v/>
      </c>
    </row>
    <row r="5609" spans="1:8">
      <c r="A5609" s="13"/>
      <c r="B5609" s="4"/>
      <c r="C5609" s="14" t="str">
        <f>IFERROR(VLOOKUP(B5609,'تكويد الاصناف'!$A$5:$B$1100,2,0),"")</f>
        <v/>
      </c>
      <c r="D5609" s="4"/>
      <c r="E5609" s="4"/>
      <c r="F5609" s="24"/>
      <c r="G5609" s="4"/>
      <c r="H5609" s="14" t="str">
        <f>IFERROR(VLOOKUP(B5609,'تكويد الاصناف'!$A$5:$C$1100,3,0),"")</f>
        <v/>
      </c>
    </row>
    <row r="5610" spans="1:8">
      <c r="A5610" s="13"/>
      <c r="B5610" s="4"/>
      <c r="C5610" s="14" t="str">
        <f>IFERROR(VLOOKUP(B5610,'تكويد الاصناف'!$A$5:$B$1100,2,0),"")</f>
        <v/>
      </c>
      <c r="D5610" s="4"/>
      <c r="E5610" s="4"/>
      <c r="F5610" s="24"/>
      <c r="G5610" s="4"/>
      <c r="H5610" s="14" t="str">
        <f>IFERROR(VLOOKUP(B5610,'تكويد الاصناف'!$A$5:$C$1100,3,0),"")</f>
        <v/>
      </c>
    </row>
    <row r="5611" spans="1:8">
      <c r="A5611" s="13"/>
      <c r="B5611" s="4"/>
      <c r="C5611" s="14" t="str">
        <f>IFERROR(VLOOKUP(B5611,'تكويد الاصناف'!$A$5:$B$1100,2,0),"")</f>
        <v/>
      </c>
      <c r="D5611" s="4"/>
      <c r="E5611" s="4"/>
      <c r="F5611" s="24"/>
      <c r="G5611" s="4"/>
      <c r="H5611" s="14" t="str">
        <f>IFERROR(VLOOKUP(B5611,'تكويد الاصناف'!$A$5:$C$1100,3,0),"")</f>
        <v/>
      </c>
    </row>
    <row r="5612" spans="1:8">
      <c r="A5612" s="13"/>
      <c r="B5612" s="4"/>
      <c r="C5612" s="14" t="str">
        <f>IFERROR(VLOOKUP(B5612,'تكويد الاصناف'!$A$5:$B$1100,2,0),"")</f>
        <v/>
      </c>
      <c r="D5612" s="4"/>
      <c r="E5612" s="4"/>
      <c r="F5612" s="24"/>
      <c r="G5612" s="4"/>
      <c r="H5612" s="14" t="str">
        <f>IFERROR(VLOOKUP(B5612,'تكويد الاصناف'!$A$5:$C$1100,3,0),"")</f>
        <v/>
      </c>
    </row>
    <row r="5613" spans="1:8">
      <c r="A5613" s="13"/>
      <c r="B5613" s="4"/>
      <c r="C5613" s="14" t="str">
        <f>IFERROR(VLOOKUP(B5613,'تكويد الاصناف'!$A$5:$B$1100,2,0),"")</f>
        <v/>
      </c>
      <c r="D5613" s="4"/>
      <c r="E5613" s="4"/>
      <c r="F5613" s="24"/>
      <c r="G5613" s="4"/>
      <c r="H5613" s="14" t="str">
        <f>IFERROR(VLOOKUP(B5613,'تكويد الاصناف'!$A$5:$C$1100,3,0),"")</f>
        <v/>
      </c>
    </row>
    <row r="5614" spans="1:8">
      <c r="A5614" s="13"/>
      <c r="B5614" s="4"/>
      <c r="C5614" s="14" t="str">
        <f>IFERROR(VLOOKUP(B5614,'تكويد الاصناف'!$A$5:$B$1100,2,0),"")</f>
        <v/>
      </c>
      <c r="D5614" s="4"/>
      <c r="E5614" s="4"/>
      <c r="F5614" s="24"/>
      <c r="G5614" s="4"/>
      <c r="H5614" s="14" t="str">
        <f>IFERROR(VLOOKUP(B5614,'تكويد الاصناف'!$A$5:$C$1100,3,0),"")</f>
        <v/>
      </c>
    </row>
    <row r="5615" spans="1:8">
      <c r="A5615" s="13"/>
      <c r="B5615" s="4"/>
      <c r="C5615" s="14" t="str">
        <f>IFERROR(VLOOKUP(B5615,'تكويد الاصناف'!$A$5:$B$1100,2,0),"")</f>
        <v/>
      </c>
      <c r="D5615" s="4"/>
      <c r="E5615" s="4"/>
      <c r="F5615" s="24"/>
      <c r="G5615" s="4"/>
      <c r="H5615" s="14" t="str">
        <f>IFERROR(VLOOKUP(B5615,'تكويد الاصناف'!$A$5:$C$1100,3,0),"")</f>
        <v/>
      </c>
    </row>
    <row r="5616" spans="1:8">
      <c r="A5616" s="13"/>
      <c r="B5616" s="4"/>
      <c r="C5616" s="14" t="str">
        <f>IFERROR(VLOOKUP(B5616,'تكويد الاصناف'!$A$5:$B$1100,2,0),"")</f>
        <v/>
      </c>
      <c r="D5616" s="4"/>
      <c r="E5616" s="4"/>
      <c r="F5616" s="24"/>
      <c r="G5616" s="4"/>
      <c r="H5616" s="14" t="str">
        <f>IFERROR(VLOOKUP(B5616,'تكويد الاصناف'!$A$5:$C$1100,3,0),"")</f>
        <v/>
      </c>
    </row>
    <row r="5617" spans="1:8">
      <c r="A5617" s="13"/>
      <c r="B5617" s="4"/>
      <c r="C5617" s="14" t="str">
        <f>IFERROR(VLOOKUP(B5617,'تكويد الاصناف'!$A$5:$B$1100,2,0),"")</f>
        <v/>
      </c>
      <c r="D5617" s="4"/>
      <c r="E5617" s="4"/>
      <c r="F5617" s="24"/>
      <c r="G5617" s="4"/>
      <c r="H5617" s="14" t="str">
        <f>IFERROR(VLOOKUP(B5617,'تكويد الاصناف'!$A$5:$C$1100,3,0),"")</f>
        <v/>
      </c>
    </row>
    <row r="5618" spans="1:8">
      <c r="A5618" s="13"/>
      <c r="B5618" s="4"/>
      <c r="C5618" s="14" t="str">
        <f>IFERROR(VLOOKUP(B5618,'تكويد الاصناف'!$A$5:$B$1100,2,0),"")</f>
        <v/>
      </c>
      <c r="D5618" s="4"/>
      <c r="E5618" s="4"/>
      <c r="F5618" s="24"/>
      <c r="G5618" s="4"/>
      <c r="H5618" s="14" t="str">
        <f>IFERROR(VLOOKUP(B5618,'تكويد الاصناف'!$A$5:$C$1100,3,0),"")</f>
        <v/>
      </c>
    </row>
    <row r="5619" spans="1:8">
      <c r="A5619" s="13"/>
      <c r="B5619" s="4"/>
      <c r="C5619" s="14" t="str">
        <f>IFERROR(VLOOKUP(B5619,'تكويد الاصناف'!$A$5:$B$1100,2,0),"")</f>
        <v/>
      </c>
      <c r="D5619" s="4"/>
      <c r="E5619" s="4"/>
      <c r="F5619" s="24"/>
      <c r="G5619" s="4"/>
      <c r="H5619" s="14" t="str">
        <f>IFERROR(VLOOKUP(B5619,'تكويد الاصناف'!$A$5:$C$1100,3,0),"")</f>
        <v/>
      </c>
    </row>
    <row r="5620" spans="1:8">
      <c r="A5620" s="13"/>
      <c r="B5620" s="4"/>
      <c r="C5620" s="14" t="str">
        <f>IFERROR(VLOOKUP(B5620,'تكويد الاصناف'!$A$5:$B$1100,2,0),"")</f>
        <v/>
      </c>
      <c r="D5620" s="4"/>
      <c r="E5620" s="4"/>
      <c r="F5620" s="24"/>
      <c r="G5620" s="4"/>
      <c r="H5620" s="14" t="str">
        <f>IFERROR(VLOOKUP(B5620,'تكويد الاصناف'!$A$5:$C$1100,3,0),"")</f>
        <v/>
      </c>
    </row>
    <row r="5621" spans="1:8">
      <c r="A5621" s="13"/>
      <c r="B5621" s="4"/>
      <c r="C5621" s="14" t="str">
        <f>IFERROR(VLOOKUP(B5621,'تكويد الاصناف'!$A$5:$B$1100,2,0),"")</f>
        <v/>
      </c>
      <c r="D5621" s="4"/>
      <c r="E5621" s="4"/>
      <c r="F5621" s="24"/>
      <c r="G5621" s="4"/>
      <c r="H5621" s="14" t="str">
        <f>IFERROR(VLOOKUP(B5621,'تكويد الاصناف'!$A$5:$C$1100,3,0),"")</f>
        <v/>
      </c>
    </row>
    <row r="5622" spans="1:8">
      <c r="A5622" s="13"/>
      <c r="B5622" s="4"/>
      <c r="C5622" s="14" t="str">
        <f>IFERROR(VLOOKUP(B5622,'تكويد الاصناف'!$A$5:$B$1100,2,0),"")</f>
        <v/>
      </c>
      <c r="D5622" s="4"/>
      <c r="E5622" s="4"/>
      <c r="F5622" s="24"/>
      <c r="G5622" s="4"/>
      <c r="H5622" s="14" t="str">
        <f>IFERROR(VLOOKUP(B5622,'تكويد الاصناف'!$A$5:$C$1100,3,0),"")</f>
        <v/>
      </c>
    </row>
    <row r="5623" spans="1:8">
      <c r="A5623" s="13"/>
      <c r="B5623" s="4"/>
      <c r="C5623" s="14" t="str">
        <f>IFERROR(VLOOKUP(B5623,'تكويد الاصناف'!$A$5:$B$1100,2,0),"")</f>
        <v/>
      </c>
      <c r="D5623" s="4"/>
      <c r="E5623" s="4"/>
      <c r="F5623" s="24"/>
      <c r="G5623" s="4"/>
      <c r="H5623" s="14" t="str">
        <f>IFERROR(VLOOKUP(B5623,'تكويد الاصناف'!$A$5:$C$1100,3,0),"")</f>
        <v/>
      </c>
    </row>
    <row r="5624" spans="1:8">
      <c r="A5624" s="13"/>
      <c r="B5624" s="4"/>
      <c r="C5624" s="14" t="str">
        <f>IFERROR(VLOOKUP(B5624,'تكويد الاصناف'!$A$5:$B$1100,2,0),"")</f>
        <v/>
      </c>
      <c r="D5624" s="4"/>
      <c r="E5624" s="4"/>
      <c r="F5624" s="24"/>
      <c r="G5624" s="4"/>
      <c r="H5624" s="14" t="str">
        <f>IFERROR(VLOOKUP(B5624,'تكويد الاصناف'!$A$5:$C$1100,3,0),"")</f>
        <v/>
      </c>
    </row>
    <row r="5625" spans="1:8">
      <c r="A5625" s="13"/>
      <c r="B5625" s="4"/>
      <c r="C5625" s="14" t="str">
        <f>IFERROR(VLOOKUP(B5625,'تكويد الاصناف'!$A$5:$B$1100,2,0),"")</f>
        <v/>
      </c>
      <c r="D5625" s="4"/>
      <c r="E5625" s="4"/>
      <c r="F5625" s="24"/>
      <c r="G5625" s="4"/>
      <c r="H5625" s="14" t="str">
        <f>IFERROR(VLOOKUP(B5625,'تكويد الاصناف'!$A$5:$C$1100,3,0),"")</f>
        <v/>
      </c>
    </row>
    <row r="5626" spans="1:8">
      <c r="A5626" s="13"/>
      <c r="B5626" s="4"/>
      <c r="C5626" s="14" t="str">
        <f>IFERROR(VLOOKUP(B5626,'تكويد الاصناف'!$A$5:$B$1100,2,0),"")</f>
        <v/>
      </c>
      <c r="D5626" s="4"/>
      <c r="E5626" s="4"/>
      <c r="F5626" s="24"/>
      <c r="G5626" s="4"/>
      <c r="H5626" s="14" t="str">
        <f>IFERROR(VLOOKUP(B5626,'تكويد الاصناف'!$A$5:$C$1100,3,0),"")</f>
        <v/>
      </c>
    </row>
    <row r="5627" spans="1:8">
      <c r="A5627" s="13"/>
      <c r="B5627" s="4"/>
      <c r="C5627" s="14" t="str">
        <f>IFERROR(VLOOKUP(B5627,'تكويد الاصناف'!$A$5:$B$1100,2,0),"")</f>
        <v/>
      </c>
      <c r="D5627" s="4"/>
      <c r="E5627" s="4"/>
      <c r="F5627" s="24"/>
      <c r="G5627" s="4"/>
      <c r="H5627" s="14" t="str">
        <f>IFERROR(VLOOKUP(B5627,'تكويد الاصناف'!$A$5:$C$1100,3,0),"")</f>
        <v/>
      </c>
    </row>
    <row r="5628" spans="1:8">
      <c r="A5628" s="13"/>
      <c r="B5628" s="4"/>
      <c r="C5628" s="14" t="str">
        <f>IFERROR(VLOOKUP(B5628,'تكويد الاصناف'!$A$5:$B$1100,2,0),"")</f>
        <v/>
      </c>
      <c r="D5628" s="4"/>
      <c r="E5628" s="4"/>
      <c r="F5628" s="24"/>
      <c r="G5628" s="4"/>
      <c r="H5628" s="14" t="str">
        <f>IFERROR(VLOOKUP(B5628,'تكويد الاصناف'!$A$5:$C$1100,3,0),"")</f>
        <v/>
      </c>
    </row>
    <row r="5629" spans="1:8">
      <c r="A5629" s="13"/>
      <c r="B5629" s="4"/>
      <c r="C5629" s="14" t="str">
        <f>IFERROR(VLOOKUP(B5629,'تكويد الاصناف'!$A$5:$B$1100,2,0),"")</f>
        <v/>
      </c>
      <c r="D5629" s="4"/>
      <c r="E5629" s="4"/>
      <c r="F5629" s="24"/>
      <c r="G5629" s="4"/>
      <c r="H5629" s="14" t="str">
        <f>IFERROR(VLOOKUP(B5629,'تكويد الاصناف'!$A$5:$C$1100,3,0),"")</f>
        <v/>
      </c>
    </row>
    <row r="5630" spans="1:8">
      <c r="A5630" s="13"/>
      <c r="B5630" s="4"/>
      <c r="C5630" s="14" t="str">
        <f>IFERROR(VLOOKUP(B5630,'تكويد الاصناف'!$A$5:$B$1100,2,0),"")</f>
        <v/>
      </c>
      <c r="D5630" s="4"/>
      <c r="E5630" s="4"/>
      <c r="F5630" s="24"/>
      <c r="G5630" s="4"/>
      <c r="H5630" s="14" t="str">
        <f>IFERROR(VLOOKUP(B5630,'تكويد الاصناف'!$A$5:$C$1100,3,0),"")</f>
        <v/>
      </c>
    </row>
    <row r="5631" spans="1:8">
      <c r="A5631" s="13"/>
      <c r="B5631" s="4"/>
      <c r="C5631" s="14" t="str">
        <f>IFERROR(VLOOKUP(B5631,'تكويد الاصناف'!$A$5:$B$1100,2,0),"")</f>
        <v/>
      </c>
      <c r="D5631" s="4"/>
      <c r="E5631" s="4"/>
      <c r="F5631" s="24"/>
      <c r="G5631" s="4"/>
      <c r="H5631" s="14" t="str">
        <f>IFERROR(VLOOKUP(B5631,'تكويد الاصناف'!$A$5:$C$1100,3,0),"")</f>
        <v/>
      </c>
    </row>
    <row r="5632" spans="1:8">
      <c r="A5632" s="13"/>
      <c r="B5632" s="4"/>
      <c r="C5632" s="14" t="str">
        <f>IFERROR(VLOOKUP(B5632,'تكويد الاصناف'!$A$5:$B$1100,2,0),"")</f>
        <v/>
      </c>
      <c r="D5632" s="4"/>
      <c r="E5632" s="4"/>
      <c r="F5632" s="24"/>
      <c r="G5632" s="4"/>
      <c r="H5632" s="14" t="str">
        <f>IFERROR(VLOOKUP(B5632,'تكويد الاصناف'!$A$5:$C$1100,3,0),"")</f>
        <v/>
      </c>
    </row>
    <row r="5633" spans="1:8">
      <c r="A5633" s="13"/>
      <c r="B5633" s="4"/>
      <c r="C5633" s="14" t="str">
        <f>IFERROR(VLOOKUP(B5633,'تكويد الاصناف'!$A$5:$B$1100,2,0),"")</f>
        <v/>
      </c>
      <c r="D5633" s="4"/>
      <c r="E5633" s="4"/>
      <c r="F5633" s="24"/>
      <c r="G5633" s="4"/>
      <c r="H5633" s="14" t="str">
        <f>IFERROR(VLOOKUP(B5633,'تكويد الاصناف'!$A$5:$C$1100,3,0),"")</f>
        <v/>
      </c>
    </row>
    <row r="5634" spans="1:8">
      <c r="A5634" s="13"/>
      <c r="B5634" s="4"/>
      <c r="C5634" s="14" t="str">
        <f>IFERROR(VLOOKUP(B5634,'تكويد الاصناف'!$A$5:$B$1100,2,0),"")</f>
        <v/>
      </c>
      <c r="D5634" s="4"/>
      <c r="E5634" s="4"/>
      <c r="F5634" s="24"/>
      <c r="G5634" s="4"/>
      <c r="H5634" s="14" t="str">
        <f>IFERROR(VLOOKUP(B5634,'تكويد الاصناف'!$A$5:$C$1100,3,0),"")</f>
        <v/>
      </c>
    </row>
    <row r="5635" spans="1:8">
      <c r="A5635" s="13"/>
      <c r="B5635" s="4"/>
      <c r="C5635" s="14" t="str">
        <f>IFERROR(VLOOKUP(B5635,'تكويد الاصناف'!$A$5:$B$1100,2,0),"")</f>
        <v/>
      </c>
      <c r="D5635" s="4"/>
      <c r="E5635" s="4"/>
      <c r="F5635" s="24"/>
      <c r="G5635" s="4"/>
      <c r="H5635" s="14" t="str">
        <f>IFERROR(VLOOKUP(B5635,'تكويد الاصناف'!$A$5:$C$1100,3,0),"")</f>
        <v/>
      </c>
    </row>
    <row r="5636" spans="1:8">
      <c r="A5636" s="13"/>
      <c r="B5636" s="4"/>
      <c r="C5636" s="14" t="str">
        <f>IFERROR(VLOOKUP(B5636,'تكويد الاصناف'!$A$5:$B$1100,2,0),"")</f>
        <v/>
      </c>
      <c r="D5636" s="4"/>
      <c r="E5636" s="4"/>
      <c r="F5636" s="24"/>
      <c r="G5636" s="4"/>
      <c r="H5636" s="14" t="str">
        <f>IFERROR(VLOOKUP(B5636,'تكويد الاصناف'!$A$5:$C$1100,3,0),"")</f>
        <v/>
      </c>
    </row>
    <row r="5637" spans="1:8">
      <c r="A5637" s="13"/>
      <c r="B5637" s="4"/>
      <c r="C5637" s="14" t="str">
        <f>IFERROR(VLOOKUP(B5637,'تكويد الاصناف'!$A$5:$B$1100,2,0),"")</f>
        <v/>
      </c>
      <c r="D5637" s="4"/>
      <c r="E5637" s="4"/>
      <c r="F5637" s="24"/>
      <c r="G5637" s="4"/>
      <c r="H5637" s="14" t="str">
        <f>IFERROR(VLOOKUP(B5637,'تكويد الاصناف'!$A$5:$C$1100,3,0),"")</f>
        <v/>
      </c>
    </row>
    <row r="5638" spans="1:8">
      <c r="A5638" s="13"/>
      <c r="B5638" s="4"/>
      <c r="C5638" s="14" t="str">
        <f>IFERROR(VLOOKUP(B5638,'تكويد الاصناف'!$A$5:$B$1100,2,0),"")</f>
        <v/>
      </c>
      <c r="D5638" s="4"/>
      <c r="E5638" s="4"/>
      <c r="F5638" s="24"/>
      <c r="G5638" s="4"/>
      <c r="H5638" s="14" t="str">
        <f>IFERROR(VLOOKUP(B5638,'تكويد الاصناف'!$A$5:$C$1100,3,0),"")</f>
        <v/>
      </c>
    </row>
    <row r="5639" spans="1:8">
      <c r="A5639" s="13"/>
      <c r="B5639" s="4"/>
      <c r="C5639" s="14" t="str">
        <f>IFERROR(VLOOKUP(B5639,'تكويد الاصناف'!$A$5:$B$1100,2,0),"")</f>
        <v/>
      </c>
      <c r="D5639" s="4"/>
      <c r="E5639" s="4"/>
      <c r="F5639" s="24"/>
      <c r="G5639" s="4"/>
      <c r="H5639" s="14" t="str">
        <f>IFERROR(VLOOKUP(B5639,'تكويد الاصناف'!$A$5:$C$1100,3,0),"")</f>
        <v/>
      </c>
    </row>
    <row r="5640" spans="1:8">
      <c r="A5640" s="13"/>
      <c r="B5640" s="4"/>
      <c r="C5640" s="14" t="str">
        <f>IFERROR(VLOOKUP(B5640,'تكويد الاصناف'!$A$5:$B$1100,2,0),"")</f>
        <v/>
      </c>
      <c r="D5640" s="4"/>
      <c r="E5640" s="4"/>
      <c r="F5640" s="24"/>
      <c r="G5640" s="4"/>
      <c r="H5640" s="14" t="str">
        <f>IFERROR(VLOOKUP(B5640,'تكويد الاصناف'!$A$5:$C$1100,3,0),"")</f>
        <v/>
      </c>
    </row>
    <row r="5641" spans="1:8">
      <c r="A5641" s="13"/>
      <c r="B5641" s="4"/>
      <c r="C5641" s="14" t="str">
        <f>IFERROR(VLOOKUP(B5641,'تكويد الاصناف'!$A$5:$B$1100,2,0),"")</f>
        <v/>
      </c>
      <c r="D5641" s="4"/>
      <c r="E5641" s="4"/>
      <c r="F5641" s="24"/>
      <c r="G5641" s="4"/>
      <c r="H5641" s="14" t="str">
        <f>IFERROR(VLOOKUP(B5641,'تكويد الاصناف'!$A$5:$C$1100,3,0),"")</f>
        <v/>
      </c>
    </row>
    <row r="5642" spans="1:8">
      <c r="A5642" s="13"/>
      <c r="B5642" s="4"/>
      <c r="C5642" s="14" t="str">
        <f>IFERROR(VLOOKUP(B5642,'تكويد الاصناف'!$A$5:$B$1100,2,0),"")</f>
        <v/>
      </c>
      <c r="D5642" s="4"/>
      <c r="E5642" s="4"/>
      <c r="F5642" s="24"/>
      <c r="G5642" s="4"/>
      <c r="H5642" s="14" t="str">
        <f>IFERROR(VLOOKUP(B5642,'تكويد الاصناف'!$A$5:$C$1100,3,0),"")</f>
        <v/>
      </c>
    </row>
    <row r="5643" spans="1:8">
      <c r="A5643" s="13"/>
      <c r="B5643" s="4"/>
      <c r="C5643" s="14" t="str">
        <f>IFERROR(VLOOKUP(B5643,'تكويد الاصناف'!$A$5:$B$1100,2,0),"")</f>
        <v/>
      </c>
      <c r="D5643" s="4"/>
      <c r="E5643" s="4"/>
      <c r="F5643" s="24"/>
      <c r="G5643" s="4"/>
      <c r="H5643" s="14" t="str">
        <f>IFERROR(VLOOKUP(B5643,'تكويد الاصناف'!$A$5:$C$1100,3,0),"")</f>
        <v/>
      </c>
    </row>
    <row r="5644" spans="1:8">
      <c r="A5644" s="13"/>
      <c r="B5644" s="4"/>
      <c r="C5644" s="14" t="str">
        <f>IFERROR(VLOOKUP(B5644,'تكويد الاصناف'!$A$5:$B$1100,2,0),"")</f>
        <v/>
      </c>
      <c r="D5644" s="4"/>
      <c r="E5644" s="4"/>
      <c r="F5644" s="24"/>
      <c r="G5644" s="4"/>
      <c r="H5644" s="14" t="str">
        <f>IFERROR(VLOOKUP(B5644,'تكويد الاصناف'!$A$5:$C$1100,3,0),"")</f>
        <v/>
      </c>
    </row>
    <row r="5645" spans="1:8">
      <c r="A5645" s="13"/>
      <c r="B5645" s="4"/>
      <c r="C5645" s="14" t="str">
        <f>IFERROR(VLOOKUP(B5645,'تكويد الاصناف'!$A$5:$B$1100,2,0),"")</f>
        <v/>
      </c>
      <c r="D5645" s="4"/>
      <c r="E5645" s="4"/>
      <c r="F5645" s="24"/>
      <c r="G5645" s="4"/>
      <c r="H5645" s="14" t="str">
        <f>IFERROR(VLOOKUP(B5645,'تكويد الاصناف'!$A$5:$C$1100,3,0),"")</f>
        <v/>
      </c>
    </row>
    <row r="5646" spans="1:8">
      <c r="A5646" s="13"/>
      <c r="B5646" s="4"/>
      <c r="C5646" s="14" t="str">
        <f>IFERROR(VLOOKUP(B5646,'تكويد الاصناف'!$A$5:$B$1100,2,0),"")</f>
        <v/>
      </c>
      <c r="D5646" s="4"/>
      <c r="E5646" s="4"/>
      <c r="F5646" s="24"/>
      <c r="G5646" s="4"/>
      <c r="H5646" s="14" t="str">
        <f>IFERROR(VLOOKUP(B5646,'تكويد الاصناف'!$A$5:$C$1100,3,0),"")</f>
        <v/>
      </c>
    </row>
    <row r="5647" spans="1:8">
      <c r="A5647" s="13"/>
      <c r="B5647" s="4"/>
      <c r="C5647" s="14" t="str">
        <f>IFERROR(VLOOKUP(B5647,'تكويد الاصناف'!$A$5:$B$1100,2,0),"")</f>
        <v/>
      </c>
      <c r="D5647" s="4"/>
      <c r="E5647" s="4"/>
      <c r="F5647" s="24"/>
      <c r="G5647" s="4"/>
      <c r="H5647" s="14" t="str">
        <f>IFERROR(VLOOKUP(B5647,'تكويد الاصناف'!$A$5:$C$1100,3,0),"")</f>
        <v/>
      </c>
    </row>
    <row r="5648" spans="1:8">
      <c r="A5648" s="13"/>
      <c r="B5648" s="4"/>
      <c r="C5648" s="14" t="str">
        <f>IFERROR(VLOOKUP(B5648,'تكويد الاصناف'!$A$5:$B$1100,2,0),"")</f>
        <v/>
      </c>
      <c r="D5648" s="4"/>
      <c r="E5648" s="4"/>
      <c r="F5648" s="24"/>
      <c r="G5648" s="4"/>
      <c r="H5648" s="14" t="str">
        <f>IFERROR(VLOOKUP(B5648,'تكويد الاصناف'!$A$5:$C$1100,3,0),"")</f>
        <v/>
      </c>
    </row>
    <row r="5649" spans="1:8">
      <c r="A5649" s="13"/>
      <c r="B5649" s="4"/>
      <c r="C5649" s="14" t="str">
        <f>IFERROR(VLOOKUP(B5649,'تكويد الاصناف'!$A$5:$B$1100,2,0),"")</f>
        <v/>
      </c>
      <c r="D5649" s="4"/>
      <c r="E5649" s="4"/>
      <c r="F5649" s="24"/>
      <c r="G5649" s="4"/>
      <c r="H5649" s="14" t="str">
        <f>IFERROR(VLOOKUP(B5649,'تكويد الاصناف'!$A$5:$C$1100,3,0),"")</f>
        <v/>
      </c>
    </row>
    <row r="5650" spans="1:8">
      <c r="A5650" s="13"/>
      <c r="B5650" s="4"/>
      <c r="C5650" s="14" t="str">
        <f>IFERROR(VLOOKUP(B5650,'تكويد الاصناف'!$A$5:$B$1100,2,0),"")</f>
        <v/>
      </c>
      <c r="D5650" s="4"/>
      <c r="E5650" s="4"/>
      <c r="F5650" s="24"/>
      <c r="G5650" s="4"/>
      <c r="H5650" s="14" t="str">
        <f>IFERROR(VLOOKUP(B5650,'تكويد الاصناف'!$A$5:$C$1100,3,0),"")</f>
        <v/>
      </c>
    </row>
    <row r="5651" spans="1:8">
      <c r="A5651" s="13"/>
      <c r="B5651" s="4"/>
      <c r="C5651" s="14" t="str">
        <f>IFERROR(VLOOKUP(B5651,'تكويد الاصناف'!$A$5:$B$1100,2,0),"")</f>
        <v/>
      </c>
      <c r="D5651" s="4"/>
      <c r="E5651" s="4"/>
      <c r="F5651" s="24"/>
      <c r="G5651" s="4"/>
      <c r="H5651" s="14" t="str">
        <f>IFERROR(VLOOKUP(B5651,'تكويد الاصناف'!$A$5:$C$1100,3,0),"")</f>
        <v/>
      </c>
    </row>
    <row r="5652" spans="1:8">
      <c r="A5652" s="13"/>
      <c r="B5652" s="4"/>
      <c r="C5652" s="14" t="str">
        <f>IFERROR(VLOOKUP(B5652,'تكويد الاصناف'!$A$5:$B$1100,2,0),"")</f>
        <v/>
      </c>
      <c r="D5652" s="4"/>
      <c r="E5652" s="4"/>
      <c r="F5652" s="24"/>
      <c r="G5652" s="4"/>
      <c r="H5652" s="14" t="str">
        <f>IFERROR(VLOOKUP(B5652,'تكويد الاصناف'!$A$5:$C$1100,3,0),"")</f>
        <v/>
      </c>
    </row>
    <row r="5653" spans="1:8">
      <c r="A5653" s="13"/>
      <c r="B5653" s="4"/>
      <c r="C5653" s="14" t="str">
        <f>IFERROR(VLOOKUP(B5653,'تكويد الاصناف'!$A$5:$B$1100,2,0),"")</f>
        <v/>
      </c>
      <c r="D5653" s="4"/>
      <c r="E5653" s="4"/>
      <c r="F5653" s="24"/>
      <c r="G5653" s="4"/>
      <c r="H5653" s="14" t="str">
        <f>IFERROR(VLOOKUP(B5653,'تكويد الاصناف'!$A$5:$C$1100,3,0),"")</f>
        <v/>
      </c>
    </row>
    <row r="5654" spans="1:8">
      <c r="A5654" s="13"/>
      <c r="B5654" s="4"/>
      <c r="C5654" s="14" t="str">
        <f>IFERROR(VLOOKUP(B5654,'تكويد الاصناف'!$A$5:$B$1100,2,0),"")</f>
        <v/>
      </c>
      <c r="D5654" s="4"/>
      <c r="E5654" s="4"/>
      <c r="F5654" s="24"/>
      <c r="G5654" s="4"/>
      <c r="H5654" s="14" t="str">
        <f>IFERROR(VLOOKUP(B5654,'تكويد الاصناف'!$A$5:$C$1100,3,0),"")</f>
        <v/>
      </c>
    </row>
    <row r="5655" spans="1:8">
      <c r="A5655" s="13"/>
      <c r="B5655" s="4"/>
      <c r="C5655" s="14" t="str">
        <f>IFERROR(VLOOKUP(B5655,'تكويد الاصناف'!$A$5:$B$1100,2,0),"")</f>
        <v/>
      </c>
      <c r="D5655" s="4"/>
      <c r="E5655" s="4"/>
      <c r="F5655" s="24"/>
      <c r="G5655" s="4"/>
      <c r="H5655" s="14" t="str">
        <f>IFERROR(VLOOKUP(B5655,'تكويد الاصناف'!$A$5:$C$1100,3,0),"")</f>
        <v/>
      </c>
    </row>
    <row r="5656" spans="1:8">
      <c r="A5656" s="13"/>
      <c r="B5656" s="4"/>
      <c r="C5656" s="14" t="str">
        <f>IFERROR(VLOOKUP(B5656,'تكويد الاصناف'!$A$5:$B$1100,2,0),"")</f>
        <v/>
      </c>
      <c r="D5656" s="4"/>
      <c r="E5656" s="4"/>
      <c r="F5656" s="24"/>
      <c r="G5656" s="4"/>
      <c r="H5656" s="14" t="str">
        <f>IFERROR(VLOOKUP(B5656,'تكويد الاصناف'!$A$5:$C$1100,3,0),"")</f>
        <v/>
      </c>
    </row>
    <row r="5657" spans="1:8">
      <c r="A5657" s="13"/>
      <c r="B5657" s="4"/>
      <c r="C5657" s="14" t="str">
        <f>IFERROR(VLOOKUP(B5657,'تكويد الاصناف'!$A$5:$B$1100,2,0),"")</f>
        <v/>
      </c>
      <c r="D5657" s="4"/>
      <c r="E5657" s="4"/>
      <c r="F5657" s="24"/>
      <c r="G5657" s="4"/>
      <c r="H5657" s="14" t="str">
        <f>IFERROR(VLOOKUP(B5657,'تكويد الاصناف'!$A$5:$C$1100,3,0),"")</f>
        <v/>
      </c>
    </row>
    <row r="5658" spans="1:8">
      <c r="A5658" s="13"/>
      <c r="B5658" s="4"/>
      <c r="C5658" s="14" t="str">
        <f>IFERROR(VLOOKUP(B5658,'تكويد الاصناف'!$A$5:$B$1100,2,0),"")</f>
        <v/>
      </c>
      <c r="D5658" s="4"/>
      <c r="E5658" s="4"/>
      <c r="F5658" s="24"/>
      <c r="G5658" s="4"/>
      <c r="H5658" s="14" t="str">
        <f>IFERROR(VLOOKUP(B5658,'تكويد الاصناف'!$A$5:$C$1100,3,0),"")</f>
        <v/>
      </c>
    </row>
    <row r="5659" spans="1:8">
      <c r="A5659" s="13"/>
      <c r="B5659" s="4"/>
      <c r="C5659" s="14" t="str">
        <f>IFERROR(VLOOKUP(B5659,'تكويد الاصناف'!$A$5:$B$1100,2,0),"")</f>
        <v/>
      </c>
      <c r="D5659" s="4"/>
      <c r="E5659" s="4"/>
      <c r="F5659" s="24"/>
      <c r="G5659" s="4"/>
      <c r="H5659" s="14" t="str">
        <f>IFERROR(VLOOKUP(B5659,'تكويد الاصناف'!$A$5:$C$1100,3,0),"")</f>
        <v/>
      </c>
    </row>
    <row r="5660" spans="1:8">
      <c r="A5660" s="13"/>
      <c r="B5660" s="4"/>
      <c r="C5660" s="14" t="str">
        <f>IFERROR(VLOOKUP(B5660,'تكويد الاصناف'!$A$5:$B$1100,2,0),"")</f>
        <v/>
      </c>
      <c r="D5660" s="4"/>
      <c r="E5660" s="4"/>
      <c r="F5660" s="24"/>
      <c r="G5660" s="4"/>
      <c r="H5660" s="14" t="str">
        <f>IFERROR(VLOOKUP(B5660,'تكويد الاصناف'!$A$5:$C$1100,3,0),"")</f>
        <v/>
      </c>
    </row>
    <row r="5661" spans="1:8">
      <c r="A5661" s="13"/>
      <c r="B5661" s="4"/>
      <c r="C5661" s="14" t="str">
        <f>IFERROR(VLOOKUP(B5661,'تكويد الاصناف'!$A$5:$B$1100,2,0),"")</f>
        <v/>
      </c>
      <c r="D5661" s="4"/>
      <c r="E5661" s="4"/>
      <c r="F5661" s="24"/>
      <c r="G5661" s="4"/>
      <c r="H5661" s="14" t="str">
        <f>IFERROR(VLOOKUP(B5661,'تكويد الاصناف'!$A$5:$C$1100,3,0),"")</f>
        <v/>
      </c>
    </row>
    <row r="5662" spans="1:8">
      <c r="A5662" s="13"/>
      <c r="B5662" s="4"/>
      <c r="C5662" s="14" t="str">
        <f>IFERROR(VLOOKUP(B5662,'تكويد الاصناف'!$A$5:$B$1100,2,0),"")</f>
        <v/>
      </c>
      <c r="D5662" s="4"/>
      <c r="E5662" s="4"/>
      <c r="F5662" s="24"/>
      <c r="G5662" s="4"/>
      <c r="H5662" s="14" t="str">
        <f>IFERROR(VLOOKUP(B5662,'تكويد الاصناف'!$A$5:$C$1100,3,0),"")</f>
        <v/>
      </c>
    </row>
    <row r="5663" spans="1:8">
      <c r="A5663" s="13"/>
      <c r="B5663" s="4"/>
      <c r="C5663" s="14" t="str">
        <f>IFERROR(VLOOKUP(B5663,'تكويد الاصناف'!$A$5:$B$1100,2,0),"")</f>
        <v/>
      </c>
      <c r="D5663" s="4"/>
      <c r="E5663" s="4"/>
      <c r="F5663" s="24"/>
      <c r="G5663" s="4"/>
      <c r="H5663" s="14" t="str">
        <f>IFERROR(VLOOKUP(B5663,'تكويد الاصناف'!$A$5:$C$1100,3,0),"")</f>
        <v/>
      </c>
    </row>
    <row r="5664" spans="1:8">
      <c r="A5664" s="13"/>
      <c r="B5664" s="4"/>
      <c r="C5664" s="14" t="str">
        <f>IFERROR(VLOOKUP(B5664,'تكويد الاصناف'!$A$5:$B$1100,2,0),"")</f>
        <v/>
      </c>
      <c r="D5664" s="4"/>
      <c r="E5664" s="4"/>
      <c r="F5664" s="24"/>
      <c r="G5664" s="4"/>
      <c r="H5664" s="14" t="str">
        <f>IFERROR(VLOOKUP(B5664,'تكويد الاصناف'!$A$5:$C$1100,3,0),"")</f>
        <v/>
      </c>
    </row>
    <row r="5665" spans="1:8">
      <c r="A5665" s="13"/>
      <c r="B5665" s="4"/>
      <c r="C5665" s="14" t="str">
        <f>IFERROR(VLOOKUP(B5665,'تكويد الاصناف'!$A$5:$B$1100,2,0),"")</f>
        <v/>
      </c>
      <c r="D5665" s="4"/>
      <c r="E5665" s="4"/>
      <c r="F5665" s="24"/>
      <c r="G5665" s="4"/>
      <c r="H5665" s="14" t="str">
        <f>IFERROR(VLOOKUP(B5665,'تكويد الاصناف'!$A$5:$C$1100,3,0),"")</f>
        <v/>
      </c>
    </row>
    <row r="5666" spans="1:8">
      <c r="A5666" s="13"/>
      <c r="B5666" s="4"/>
      <c r="C5666" s="14" t="str">
        <f>IFERROR(VLOOKUP(B5666,'تكويد الاصناف'!$A$5:$B$1100,2,0),"")</f>
        <v/>
      </c>
      <c r="D5666" s="4"/>
      <c r="E5666" s="4"/>
      <c r="F5666" s="24"/>
      <c r="G5666" s="4"/>
      <c r="H5666" s="14" t="str">
        <f>IFERROR(VLOOKUP(B5666,'تكويد الاصناف'!$A$5:$C$1100,3,0),"")</f>
        <v/>
      </c>
    </row>
    <row r="5667" spans="1:8">
      <c r="A5667" s="13"/>
      <c r="B5667" s="4"/>
      <c r="C5667" s="14" t="str">
        <f>IFERROR(VLOOKUP(B5667,'تكويد الاصناف'!$A$5:$B$1100,2,0),"")</f>
        <v/>
      </c>
      <c r="D5667" s="4"/>
      <c r="E5667" s="4"/>
      <c r="F5667" s="24"/>
      <c r="G5667" s="4"/>
      <c r="H5667" s="14" t="str">
        <f>IFERROR(VLOOKUP(B5667,'تكويد الاصناف'!$A$5:$C$1100,3,0),"")</f>
        <v/>
      </c>
    </row>
    <row r="5668" spans="1:8">
      <c r="A5668" s="13"/>
      <c r="B5668" s="4"/>
      <c r="C5668" s="14" t="str">
        <f>IFERROR(VLOOKUP(B5668,'تكويد الاصناف'!$A$5:$B$1100,2,0),"")</f>
        <v/>
      </c>
      <c r="D5668" s="4"/>
      <c r="E5668" s="4"/>
      <c r="F5668" s="24"/>
      <c r="G5668" s="4"/>
      <c r="H5668" s="14" t="str">
        <f>IFERROR(VLOOKUP(B5668,'تكويد الاصناف'!$A$5:$C$1100,3,0),"")</f>
        <v/>
      </c>
    </row>
    <row r="5669" spans="1:8">
      <c r="A5669" s="13"/>
      <c r="B5669" s="4"/>
      <c r="C5669" s="14" t="str">
        <f>IFERROR(VLOOKUP(B5669,'تكويد الاصناف'!$A$5:$B$1100,2,0),"")</f>
        <v/>
      </c>
      <c r="D5669" s="4"/>
      <c r="E5669" s="4"/>
      <c r="F5669" s="24"/>
      <c r="G5669" s="4"/>
      <c r="H5669" s="14" t="str">
        <f>IFERROR(VLOOKUP(B5669,'تكويد الاصناف'!$A$5:$C$1100,3,0),"")</f>
        <v/>
      </c>
    </row>
    <row r="5670" spans="1:8">
      <c r="A5670" s="13"/>
      <c r="B5670" s="4"/>
      <c r="C5670" s="14" t="str">
        <f>IFERROR(VLOOKUP(B5670,'تكويد الاصناف'!$A$5:$B$1100,2,0),"")</f>
        <v/>
      </c>
      <c r="D5670" s="4"/>
      <c r="E5670" s="4"/>
      <c r="F5670" s="24"/>
      <c r="G5670" s="4"/>
      <c r="H5670" s="14" t="str">
        <f>IFERROR(VLOOKUP(B5670,'تكويد الاصناف'!$A$5:$C$1100,3,0),"")</f>
        <v/>
      </c>
    </row>
    <row r="5671" spans="1:8">
      <c r="A5671" s="13"/>
      <c r="B5671" s="4"/>
      <c r="C5671" s="14" t="str">
        <f>IFERROR(VLOOKUP(B5671,'تكويد الاصناف'!$A$5:$B$1100,2,0),"")</f>
        <v/>
      </c>
      <c r="D5671" s="4"/>
      <c r="E5671" s="4"/>
      <c r="F5671" s="24"/>
      <c r="G5671" s="4"/>
      <c r="H5671" s="14" t="str">
        <f>IFERROR(VLOOKUP(B5671,'تكويد الاصناف'!$A$5:$C$1100,3,0),"")</f>
        <v/>
      </c>
    </row>
    <row r="5672" spans="1:8">
      <c r="A5672" s="13"/>
      <c r="B5672" s="4"/>
      <c r="C5672" s="14" t="str">
        <f>IFERROR(VLOOKUP(B5672,'تكويد الاصناف'!$A$5:$B$1100,2,0),"")</f>
        <v/>
      </c>
      <c r="D5672" s="4"/>
      <c r="E5672" s="4"/>
      <c r="F5672" s="24"/>
      <c r="G5672" s="4"/>
      <c r="H5672" s="14" t="str">
        <f>IFERROR(VLOOKUP(B5672,'تكويد الاصناف'!$A$5:$C$1100,3,0),"")</f>
        <v/>
      </c>
    </row>
    <row r="5673" spans="1:8">
      <c r="A5673" s="13"/>
      <c r="B5673" s="4"/>
      <c r="C5673" s="14" t="str">
        <f>IFERROR(VLOOKUP(B5673,'تكويد الاصناف'!$A$5:$B$1100,2,0),"")</f>
        <v/>
      </c>
      <c r="D5673" s="4"/>
      <c r="E5673" s="4"/>
      <c r="F5673" s="24"/>
      <c r="G5673" s="4"/>
      <c r="H5673" s="14" t="str">
        <f>IFERROR(VLOOKUP(B5673,'تكويد الاصناف'!$A$5:$C$1100,3,0),"")</f>
        <v/>
      </c>
    </row>
    <row r="5674" spans="1:8">
      <c r="A5674" s="13"/>
      <c r="B5674" s="4"/>
      <c r="C5674" s="14" t="str">
        <f>IFERROR(VLOOKUP(B5674,'تكويد الاصناف'!$A$5:$B$1100,2,0),"")</f>
        <v/>
      </c>
      <c r="D5674" s="4"/>
      <c r="E5674" s="4"/>
      <c r="F5674" s="24"/>
      <c r="G5674" s="4"/>
      <c r="H5674" s="14" t="str">
        <f>IFERROR(VLOOKUP(B5674,'تكويد الاصناف'!$A$5:$C$1100,3,0),"")</f>
        <v/>
      </c>
    </row>
    <row r="5675" spans="1:8">
      <c r="A5675" s="13"/>
      <c r="B5675" s="4"/>
      <c r="C5675" s="14" t="str">
        <f>IFERROR(VLOOKUP(B5675,'تكويد الاصناف'!$A$5:$B$1100,2,0),"")</f>
        <v/>
      </c>
      <c r="D5675" s="4"/>
      <c r="E5675" s="4"/>
      <c r="F5675" s="24"/>
      <c r="G5675" s="4"/>
      <c r="H5675" s="14" t="str">
        <f>IFERROR(VLOOKUP(B5675,'تكويد الاصناف'!$A$5:$C$1100,3,0),"")</f>
        <v/>
      </c>
    </row>
    <row r="5676" spans="1:8">
      <c r="A5676" s="13"/>
      <c r="B5676" s="4"/>
      <c r="C5676" s="14" t="str">
        <f>IFERROR(VLOOKUP(B5676,'تكويد الاصناف'!$A$5:$B$1100,2,0),"")</f>
        <v/>
      </c>
      <c r="D5676" s="4"/>
      <c r="E5676" s="4"/>
      <c r="F5676" s="24"/>
      <c r="G5676" s="4"/>
      <c r="H5676" s="14" t="str">
        <f>IFERROR(VLOOKUP(B5676,'تكويد الاصناف'!$A$5:$C$1100,3,0),"")</f>
        <v/>
      </c>
    </row>
    <row r="5677" spans="1:8">
      <c r="A5677" s="13"/>
      <c r="B5677" s="4"/>
      <c r="C5677" s="14" t="str">
        <f>IFERROR(VLOOKUP(B5677,'تكويد الاصناف'!$A$5:$B$1100,2,0),"")</f>
        <v/>
      </c>
      <c r="D5677" s="4"/>
      <c r="E5677" s="4"/>
      <c r="F5677" s="24"/>
      <c r="G5677" s="4"/>
      <c r="H5677" s="14" t="str">
        <f>IFERROR(VLOOKUP(B5677,'تكويد الاصناف'!$A$5:$C$1100,3,0),"")</f>
        <v/>
      </c>
    </row>
    <row r="5678" spans="1:8">
      <c r="A5678" s="13"/>
      <c r="B5678" s="4"/>
      <c r="C5678" s="14" t="str">
        <f>IFERROR(VLOOKUP(B5678,'تكويد الاصناف'!$A$5:$B$1100,2,0),"")</f>
        <v/>
      </c>
      <c r="D5678" s="4"/>
      <c r="E5678" s="4"/>
      <c r="F5678" s="24"/>
      <c r="G5678" s="4"/>
      <c r="H5678" s="14" t="str">
        <f>IFERROR(VLOOKUP(B5678,'تكويد الاصناف'!$A$5:$C$1100,3,0),"")</f>
        <v/>
      </c>
    </row>
    <row r="5679" spans="1:8">
      <c r="A5679" s="13"/>
      <c r="B5679" s="4"/>
      <c r="C5679" s="14" t="str">
        <f>IFERROR(VLOOKUP(B5679,'تكويد الاصناف'!$A$5:$B$1100,2,0),"")</f>
        <v/>
      </c>
      <c r="D5679" s="4"/>
      <c r="E5679" s="4"/>
      <c r="F5679" s="24"/>
      <c r="G5679" s="4"/>
      <c r="H5679" s="14" t="str">
        <f>IFERROR(VLOOKUP(B5679,'تكويد الاصناف'!$A$5:$C$1100,3,0),"")</f>
        <v/>
      </c>
    </row>
    <row r="5680" spans="1:8">
      <c r="A5680" s="13"/>
      <c r="B5680" s="4"/>
      <c r="C5680" s="14" t="str">
        <f>IFERROR(VLOOKUP(B5680,'تكويد الاصناف'!$A$5:$B$1100,2,0),"")</f>
        <v/>
      </c>
      <c r="D5680" s="4"/>
      <c r="E5680" s="4"/>
      <c r="F5680" s="24"/>
      <c r="G5680" s="4"/>
      <c r="H5680" s="14" t="str">
        <f>IFERROR(VLOOKUP(B5680,'تكويد الاصناف'!$A$5:$C$1100,3,0),"")</f>
        <v/>
      </c>
    </row>
    <row r="5681" spans="1:8">
      <c r="A5681" s="13"/>
      <c r="B5681" s="4"/>
      <c r="C5681" s="14" t="str">
        <f>IFERROR(VLOOKUP(B5681,'تكويد الاصناف'!$A$5:$B$1100,2,0),"")</f>
        <v/>
      </c>
      <c r="D5681" s="4"/>
      <c r="E5681" s="4"/>
      <c r="F5681" s="24"/>
      <c r="G5681" s="4"/>
      <c r="H5681" s="14" t="str">
        <f>IFERROR(VLOOKUP(B5681,'تكويد الاصناف'!$A$5:$C$1100,3,0),"")</f>
        <v/>
      </c>
    </row>
    <row r="5682" spans="1:8">
      <c r="A5682" s="13"/>
      <c r="B5682" s="4"/>
      <c r="C5682" s="14" t="str">
        <f>IFERROR(VLOOKUP(B5682,'تكويد الاصناف'!$A$5:$B$1100,2,0),"")</f>
        <v/>
      </c>
      <c r="D5682" s="4"/>
      <c r="E5682" s="4"/>
      <c r="F5682" s="24"/>
      <c r="G5682" s="4"/>
      <c r="H5682" s="14" t="str">
        <f>IFERROR(VLOOKUP(B5682,'تكويد الاصناف'!$A$5:$C$1100,3,0),"")</f>
        <v/>
      </c>
    </row>
    <row r="5683" spans="1:8">
      <c r="A5683" s="13"/>
      <c r="B5683" s="4"/>
      <c r="C5683" s="14" t="str">
        <f>IFERROR(VLOOKUP(B5683,'تكويد الاصناف'!$A$5:$B$1100,2,0),"")</f>
        <v/>
      </c>
      <c r="D5683" s="4"/>
      <c r="E5683" s="4"/>
      <c r="F5683" s="24"/>
      <c r="G5683" s="4"/>
      <c r="H5683" s="14" t="str">
        <f>IFERROR(VLOOKUP(B5683,'تكويد الاصناف'!$A$5:$C$1100,3,0),"")</f>
        <v/>
      </c>
    </row>
    <row r="5684" spans="1:8">
      <c r="A5684" s="13"/>
      <c r="B5684" s="4"/>
      <c r="C5684" s="14" t="str">
        <f>IFERROR(VLOOKUP(B5684,'تكويد الاصناف'!$A$5:$B$1100,2,0),"")</f>
        <v/>
      </c>
      <c r="D5684" s="4"/>
      <c r="E5684" s="4"/>
      <c r="F5684" s="24"/>
      <c r="G5684" s="4"/>
      <c r="H5684" s="14" t="str">
        <f>IFERROR(VLOOKUP(B5684,'تكويد الاصناف'!$A$5:$C$1100,3,0),"")</f>
        <v/>
      </c>
    </row>
    <row r="5685" spans="1:8">
      <c r="A5685" s="13"/>
      <c r="B5685" s="4"/>
      <c r="C5685" s="14" t="str">
        <f>IFERROR(VLOOKUP(B5685,'تكويد الاصناف'!$A$5:$B$1100,2,0),"")</f>
        <v/>
      </c>
      <c r="D5685" s="4"/>
      <c r="E5685" s="4"/>
      <c r="F5685" s="24"/>
      <c r="G5685" s="4"/>
      <c r="H5685" s="14" t="str">
        <f>IFERROR(VLOOKUP(B5685,'تكويد الاصناف'!$A$5:$C$1100,3,0),"")</f>
        <v/>
      </c>
    </row>
    <row r="5686" spans="1:8">
      <c r="A5686" s="13"/>
      <c r="B5686" s="4"/>
      <c r="C5686" s="14" t="str">
        <f>IFERROR(VLOOKUP(B5686,'تكويد الاصناف'!$A$5:$B$1100,2,0),"")</f>
        <v/>
      </c>
      <c r="D5686" s="4"/>
      <c r="E5686" s="4"/>
      <c r="F5686" s="24"/>
      <c r="G5686" s="4"/>
      <c r="H5686" s="14" t="str">
        <f>IFERROR(VLOOKUP(B5686,'تكويد الاصناف'!$A$5:$C$1100,3,0),"")</f>
        <v/>
      </c>
    </row>
    <row r="5687" spans="1:8">
      <c r="A5687" s="13"/>
      <c r="B5687" s="4"/>
      <c r="C5687" s="14" t="str">
        <f>IFERROR(VLOOKUP(B5687,'تكويد الاصناف'!$A$5:$B$1100,2,0),"")</f>
        <v/>
      </c>
      <c r="D5687" s="4"/>
      <c r="E5687" s="4"/>
      <c r="F5687" s="24"/>
      <c r="G5687" s="4"/>
      <c r="H5687" s="14" t="str">
        <f>IFERROR(VLOOKUP(B5687,'تكويد الاصناف'!$A$5:$C$1100,3,0),"")</f>
        <v/>
      </c>
    </row>
    <row r="5688" spans="1:8">
      <c r="A5688" s="13"/>
      <c r="B5688" s="4"/>
      <c r="C5688" s="14" t="str">
        <f>IFERROR(VLOOKUP(B5688,'تكويد الاصناف'!$A$5:$B$1100,2,0),"")</f>
        <v/>
      </c>
      <c r="D5688" s="4"/>
      <c r="E5688" s="4"/>
      <c r="F5688" s="24"/>
      <c r="G5688" s="4"/>
      <c r="H5688" s="14" t="str">
        <f>IFERROR(VLOOKUP(B5688,'تكويد الاصناف'!$A$5:$C$1100,3,0),"")</f>
        <v/>
      </c>
    </row>
    <row r="5689" spans="1:8">
      <c r="A5689" s="13"/>
      <c r="B5689" s="4"/>
      <c r="C5689" s="14" t="str">
        <f>IFERROR(VLOOKUP(B5689,'تكويد الاصناف'!$A$5:$B$1100,2,0),"")</f>
        <v/>
      </c>
      <c r="D5689" s="4"/>
      <c r="E5689" s="4"/>
      <c r="F5689" s="24"/>
      <c r="G5689" s="4"/>
      <c r="H5689" s="14" t="str">
        <f>IFERROR(VLOOKUP(B5689,'تكويد الاصناف'!$A$5:$C$1100,3,0),"")</f>
        <v/>
      </c>
    </row>
    <row r="5690" spans="1:8">
      <c r="A5690" s="13"/>
      <c r="B5690" s="4"/>
      <c r="C5690" s="14" t="str">
        <f>IFERROR(VLOOKUP(B5690,'تكويد الاصناف'!$A$5:$B$1100,2,0),"")</f>
        <v/>
      </c>
      <c r="D5690" s="4"/>
      <c r="E5690" s="4"/>
      <c r="F5690" s="24"/>
      <c r="G5690" s="4"/>
      <c r="H5690" s="14" t="str">
        <f>IFERROR(VLOOKUP(B5690,'تكويد الاصناف'!$A$5:$C$1100,3,0),"")</f>
        <v/>
      </c>
    </row>
    <row r="5691" spans="1:8">
      <c r="A5691" s="13"/>
      <c r="B5691" s="4"/>
      <c r="C5691" s="14" t="str">
        <f>IFERROR(VLOOKUP(B5691,'تكويد الاصناف'!$A$5:$B$1100,2,0),"")</f>
        <v/>
      </c>
      <c r="D5691" s="4"/>
      <c r="E5691" s="4"/>
      <c r="F5691" s="24"/>
      <c r="G5691" s="4"/>
      <c r="H5691" s="14" t="str">
        <f>IFERROR(VLOOKUP(B5691,'تكويد الاصناف'!$A$5:$C$1100,3,0),"")</f>
        <v/>
      </c>
    </row>
    <row r="5692" spans="1:8">
      <c r="A5692" s="13"/>
      <c r="B5692" s="4"/>
      <c r="C5692" s="14" t="str">
        <f>IFERROR(VLOOKUP(B5692,'تكويد الاصناف'!$A$5:$B$1100,2,0),"")</f>
        <v/>
      </c>
      <c r="D5692" s="4"/>
      <c r="E5692" s="4"/>
      <c r="F5692" s="24"/>
      <c r="G5692" s="4"/>
      <c r="H5692" s="14" t="str">
        <f>IFERROR(VLOOKUP(B5692,'تكويد الاصناف'!$A$5:$C$1100,3,0),"")</f>
        <v/>
      </c>
    </row>
    <row r="5693" spans="1:8">
      <c r="A5693" s="13"/>
      <c r="B5693" s="4"/>
      <c r="C5693" s="14" t="str">
        <f>IFERROR(VLOOKUP(B5693,'تكويد الاصناف'!$A$5:$B$1100,2,0),"")</f>
        <v/>
      </c>
      <c r="D5693" s="4"/>
      <c r="E5693" s="4"/>
      <c r="F5693" s="24"/>
      <c r="G5693" s="4"/>
      <c r="H5693" s="14" t="str">
        <f>IFERROR(VLOOKUP(B5693,'تكويد الاصناف'!$A$5:$C$1100,3,0),"")</f>
        <v/>
      </c>
    </row>
    <row r="5694" spans="1:8">
      <c r="A5694" s="13"/>
      <c r="B5694" s="4"/>
      <c r="C5694" s="14" t="str">
        <f>IFERROR(VLOOKUP(B5694,'تكويد الاصناف'!$A$5:$B$1100,2,0),"")</f>
        <v/>
      </c>
      <c r="D5694" s="4"/>
      <c r="E5694" s="4"/>
      <c r="F5694" s="24"/>
      <c r="G5694" s="4"/>
      <c r="H5694" s="14" t="str">
        <f>IFERROR(VLOOKUP(B5694,'تكويد الاصناف'!$A$5:$C$1100,3,0),"")</f>
        <v/>
      </c>
    </row>
    <row r="5695" spans="1:8">
      <c r="A5695" s="13"/>
      <c r="B5695" s="4"/>
      <c r="C5695" s="14" t="str">
        <f>IFERROR(VLOOKUP(B5695,'تكويد الاصناف'!$A$5:$B$1100,2,0),"")</f>
        <v/>
      </c>
      <c r="D5695" s="4"/>
      <c r="E5695" s="4"/>
      <c r="F5695" s="24"/>
      <c r="G5695" s="4"/>
      <c r="H5695" s="14" t="str">
        <f>IFERROR(VLOOKUP(B5695,'تكويد الاصناف'!$A$5:$C$1100,3,0),"")</f>
        <v/>
      </c>
    </row>
    <row r="5696" spans="1:8">
      <c r="A5696" s="13"/>
      <c r="B5696" s="4"/>
      <c r="C5696" s="14" t="str">
        <f>IFERROR(VLOOKUP(B5696,'تكويد الاصناف'!$A$5:$B$1100,2,0),"")</f>
        <v/>
      </c>
      <c r="D5696" s="4"/>
      <c r="E5696" s="4"/>
      <c r="F5696" s="24"/>
      <c r="G5696" s="4"/>
      <c r="H5696" s="14" t="str">
        <f>IFERROR(VLOOKUP(B5696,'تكويد الاصناف'!$A$5:$C$1100,3,0),"")</f>
        <v/>
      </c>
    </row>
    <row r="5697" spans="1:8">
      <c r="A5697" s="13"/>
      <c r="B5697" s="4"/>
      <c r="C5697" s="14" t="str">
        <f>IFERROR(VLOOKUP(B5697,'تكويد الاصناف'!$A$5:$B$1100,2,0),"")</f>
        <v/>
      </c>
      <c r="D5697" s="4"/>
      <c r="E5697" s="4"/>
      <c r="F5697" s="24"/>
      <c r="G5697" s="4"/>
      <c r="H5697" s="14" t="str">
        <f>IFERROR(VLOOKUP(B5697,'تكويد الاصناف'!$A$5:$C$1100,3,0),"")</f>
        <v/>
      </c>
    </row>
    <row r="5698" spans="1:8">
      <c r="A5698" s="13"/>
      <c r="B5698" s="4"/>
      <c r="C5698" s="14" t="str">
        <f>IFERROR(VLOOKUP(B5698,'تكويد الاصناف'!$A$5:$B$1100,2,0),"")</f>
        <v/>
      </c>
      <c r="D5698" s="4"/>
      <c r="E5698" s="4"/>
      <c r="F5698" s="24"/>
      <c r="G5698" s="4"/>
      <c r="H5698" s="14" t="str">
        <f>IFERROR(VLOOKUP(B5698,'تكويد الاصناف'!$A$5:$C$1100,3,0),"")</f>
        <v/>
      </c>
    </row>
    <row r="5699" spans="1:8">
      <c r="A5699" s="13"/>
      <c r="B5699" s="4"/>
      <c r="C5699" s="14" t="str">
        <f>IFERROR(VLOOKUP(B5699,'تكويد الاصناف'!$A$5:$B$1100,2,0),"")</f>
        <v/>
      </c>
      <c r="D5699" s="4"/>
      <c r="E5699" s="4"/>
      <c r="F5699" s="24"/>
      <c r="G5699" s="4"/>
      <c r="H5699" s="14" t="str">
        <f>IFERROR(VLOOKUP(B5699,'تكويد الاصناف'!$A$5:$C$1100,3,0),"")</f>
        <v/>
      </c>
    </row>
    <row r="5700" spans="1:8">
      <c r="A5700" s="13"/>
      <c r="B5700" s="4"/>
      <c r="C5700" s="14" t="str">
        <f>IFERROR(VLOOKUP(B5700,'تكويد الاصناف'!$A$5:$B$1100,2,0),"")</f>
        <v/>
      </c>
      <c r="D5700" s="4"/>
      <c r="E5700" s="4"/>
      <c r="F5700" s="24"/>
      <c r="G5700" s="4"/>
      <c r="H5700" s="14" t="str">
        <f>IFERROR(VLOOKUP(B5700,'تكويد الاصناف'!$A$5:$C$1100,3,0),"")</f>
        <v/>
      </c>
    </row>
    <row r="5701" spans="1:8">
      <c r="A5701" s="13"/>
      <c r="B5701" s="4"/>
      <c r="C5701" s="14" t="str">
        <f>IFERROR(VLOOKUP(B5701,'تكويد الاصناف'!$A$5:$B$1100,2,0),"")</f>
        <v/>
      </c>
      <c r="D5701" s="4"/>
      <c r="E5701" s="4"/>
      <c r="F5701" s="24"/>
      <c r="G5701" s="4"/>
      <c r="H5701" s="14" t="str">
        <f>IFERROR(VLOOKUP(B5701,'تكويد الاصناف'!$A$5:$C$1100,3,0),"")</f>
        <v/>
      </c>
    </row>
    <row r="5702" spans="1:8">
      <c r="A5702" s="13"/>
      <c r="B5702" s="4"/>
      <c r="C5702" s="14" t="str">
        <f>IFERROR(VLOOKUP(B5702,'تكويد الاصناف'!$A$5:$B$1100,2,0),"")</f>
        <v/>
      </c>
      <c r="D5702" s="4"/>
      <c r="E5702" s="4"/>
      <c r="F5702" s="24"/>
      <c r="G5702" s="4"/>
      <c r="H5702" s="14" t="str">
        <f>IFERROR(VLOOKUP(B5702,'تكويد الاصناف'!$A$5:$C$1100,3,0),"")</f>
        <v/>
      </c>
    </row>
    <row r="5703" spans="1:8">
      <c r="A5703" s="13"/>
      <c r="B5703" s="4"/>
      <c r="C5703" s="14" t="str">
        <f>IFERROR(VLOOKUP(B5703,'تكويد الاصناف'!$A$5:$B$1100,2,0),"")</f>
        <v/>
      </c>
      <c r="D5703" s="4"/>
      <c r="E5703" s="4"/>
      <c r="F5703" s="24"/>
      <c r="G5703" s="4"/>
      <c r="H5703" s="14" t="str">
        <f>IFERROR(VLOOKUP(B5703,'تكويد الاصناف'!$A$5:$C$1100,3,0),"")</f>
        <v/>
      </c>
    </row>
    <row r="5704" spans="1:8">
      <c r="A5704" s="13"/>
      <c r="B5704" s="4"/>
      <c r="C5704" s="14" t="str">
        <f>IFERROR(VLOOKUP(B5704,'تكويد الاصناف'!$A$5:$B$1100,2,0),"")</f>
        <v/>
      </c>
      <c r="D5704" s="4"/>
      <c r="E5704" s="4"/>
      <c r="F5704" s="24"/>
      <c r="G5704" s="4"/>
      <c r="H5704" s="14" t="str">
        <f>IFERROR(VLOOKUP(B5704,'تكويد الاصناف'!$A$5:$C$1100,3,0),"")</f>
        <v/>
      </c>
    </row>
    <row r="5705" spans="1:8">
      <c r="A5705" s="13"/>
      <c r="B5705" s="4"/>
      <c r="C5705" s="14" t="str">
        <f>IFERROR(VLOOKUP(B5705,'تكويد الاصناف'!$A$5:$B$1100,2,0),"")</f>
        <v/>
      </c>
      <c r="D5705" s="4"/>
      <c r="E5705" s="4"/>
      <c r="F5705" s="24"/>
      <c r="G5705" s="4"/>
      <c r="H5705" s="14" t="str">
        <f>IFERROR(VLOOKUP(B5705,'تكويد الاصناف'!$A$5:$C$1100,3,0),"")</f>
        <v/>
      </c>
    </row>
    <row r="5706" spans="1:8">
      <c r="A5706" s="13"/>
      <c r="B5706" s="4"/>
      <c r="C5706" s="14" t="str">
        <f>IFERROR(VLOOKUP(B5706,'تكويد الاصناف'!$A$5:$B$1100,2,0),"")</f>
        <v/>
      </c>
      <c r="D5706" s="4"/>
      <c r="E5706" s="4"/>
      <c r="F5706" s="24"/>
      <c r="G5706" s="4"/>
      <c r="H5706" s="14" t="str">
        <f>IFERROR(VLOOKUP(B5706,'تكويد الاصناف'!$A$5:$C$1100,3,0),"")</f>
        <v/>
      </c>
    </row>
    <row r="5707" spans="1:8">
      <c r="A5707" s="13"/>
      <c r="B5707" s="4"/>
      <c r="C5707" s="14" t="str">
        <f>IFERROR(VLOOKUP(B5707,'تكويد الاصناف'!$A$5:$B$1100,2,0),"")</f>
        <v/>
      </c>
      <c r="D5707" s="4"/>
      <c r="E5707" s="4"/>
      <c r="F5707" s="24"/>
      <c r="G5707" s="4"/>
      <c r="H5707" s="14" t="str">
        <f>IFERROR(VLOOKUP(B5707,'تكويد الاصناف'!$A$5:$C$1100,3,0),"")</f>
        <v/>
      </c>
    </row>
    <row r="5708" spans="1:8">
      <c r="A5708" s="13"/>
      <c r="B5708" s="4"/>
      <c r="C5708" s="14" t="str">
        <f>IFERROR(VLOOKUP(B5708,'تكويد الاصناف'!$A$5:$B$1100,2,0),"")</f>
        <v/>
      </c>
      <c r="D5708" s="4"/>
      <c r="E5708" s="4"/>
      <c r="F5708" s="24"/>
      <c r="G5708" s="4"/>
      <c r="H5708" s="14" t="str">
        <f>IFERROR(VLOOKUP(B5708,'تكويد الاصناف'!$A$5:$C$1100,3,0),"")</f>
        <v/>
      </c>
    </row>
    <row r="5709" spans="1:8">
      <c r="A5709" s="13"/>
      <c r="B5709" s="4"/>
      <c r="C5709" s="14" t="str">
        <f>IFERROR(VLOOKUP(B5709,'تكويد الاصناف'!$A$5:$B$1100,2,0),"")</f>
        <v/>
      </c>
      <c r="D5709" s="4"/>
      <c r="E5709" s="4"/>
      <c r="F5709" s="24"/>
      <c r="G5709" s="4"/>
      <c r="H5709" s="14" t="str">
        <f>IFERROR(VLOOKUP(B5709,'تكويد الاصناف'!$A$5:$C$1100,3,0),"")</f>
        <v/>
      </c>
    </row>
    <row r="5710" spans="1:8">
      <c r="A5710" s="13"/>
      <c r="B5710" s="4"/>
      <c r="C5710" s="14" t="str">
        <f>IFERROR(VLOOKUP(B5710,'تكويد الاصناف'!$A$5:$B$1100,2,0),"")</f>
        <v/>
      </c>
      <c r="D5710" s="4"/>
      <c r="E5710" s="4"/>
      <c r="F5710" s="24"/>
      <c r="G5710" s="4"/>
      <c r="H5710" s="14" t="str">
        <f>IFERROR(VLOOKUP(B5710,'تكويد الاصناف'!$A$5:$C$1100,3,0),"")</f>
        <v/>
      </c>
    </row>
    <row r="5711" spans="1:8">
      <c r="A5711" s="13"/>
      <c r="B5711" s="4"/>
      <c r="C5711" s="14" t="str">
        <f>IFERROR(VLOOKUP(B5711,'تكويد الاصناف'!$A$5:$B$1100,2,0),"")</f>
        <v/>
      </c>
      <c r="D5711" s="4"/>
      <c r="E5711" s="4"/>
      <c r="F5711" s="24"/>
      <c r="G5711" s="4"/>
      <c r="H5711" s="14" t="str">
        <f>IFERROR(VLOOKUP(B5711,'تكويد الاصناف'!$A$5:$C$1100,3,0),"")</f>
        <v/>
      </c>
    </row>
    <row r="5712" spans="1:8">
      <c r="A5712" s="13"/>
      <c r="B5712" s="4"/>
      <c r="C5712" s="14" t="str">
        <f>IFERROR(VLOOKUP(B5712,'تكويد الاصناف'!$A$5:$B$1100,2,0),"")</f>
        <v/>
      </c>
      <c r="D5712" s="4"/>
      <c r="E5712" s="4"/>
      <c r="F5712" s="24"/>
      <c r="G5712" s="4"/>
      <c r="H5712" s="14" t="str">
        <f>IFERROR(VLOOKUP(B5712,'تكويد الاصناف'!$A$5:$C$1100,3,0),"")</f>
        <v/>
      </c>
    </row>
    <row r="5713" spans="1:8">
      <c r="A5713" s="13"/>
      <c r="B5713" s="4"/>
      <c r="C5713" s="14" t="str">
        <f>IFERROR(VLOOKUP(B5713,'تكويد الاصناف'!$A$5:$B$1100,2,0),"")</f>
        <v/>
      </c>
      <c r="D5713" s="4"/>
      <c r="E5713" s="4"/>
      <c r="F5713" s="24"/>
      <c r="G5713" s="4"/>
      <c r="H5713" s="14" t="str">
        <f>IFERROR(VLOOKUP(B5713,'تكويد الاصناف'!$A$5:$C$1100,3,0),"")</f>
        <v/>
      </c>
    </row>
    <row r="5714" spans="1:8">
      <c r="A5714" s="13"/>
      <c r="B5714" s="4"/>
      <c r="C5714" s="14" t="str">
        <f>IFERROR(VLOOKUP(B5714,'تكويد الاصناف'!$A$5:$B$1100,2,0),"")</f>
        <v/>
      </c>
      <c r="D5714" s="4"/>
      <c r="E5714" s="4"/>
      <c r="F5714" s="24"/>
      <c r="G5714" s="4"/>
      <c r="H5714" s="14" t="str">
        <f>IFERROR(VLOOKUP(B5714,'تكويد الاصناف'!$A$5:$C$1100,3,0),"")</f>
        <v/>
      </c>
    </row>
    <row r="5715" spans="1:8">
      <c r="A5715" s="13"/>
      <c r="B5715" s="4"/>
      <c r="C5715" s="14" t="str">
        <f>IFERROR(VLOOKUP(B5715,'تكويد الاصناف'!$A$5:$B$1100,2,0),"")</f>
        <v/>
      </c>
      <c r="D5715" s="4"/>
      <c r="E5715" s="4"/>
      <c r="F5715" s="24"/>
      <c r="G5715" s="4"/>
      <c r="H5715" s="14" t="str">
        <f>IFERROR(VLOOKUP(B5715,'تكويد الاصناف'!$A$5:$C$1100,3,0),"")</f>
        <v/>
      </c>
    </row>
    <row r="5716" spans="1:8">
      <c r="A5716" s="13"/>
      <c r="B5716" s="4"/>
      <c r="C5716" s="14" t="str">
        <f>IFERROR(VLOOKUP(B5716,'تكويد الاصناف'!$A$5:$B$1100,2,0),"")</f>
        <v/>
      </c>
      <c r="D5716" s="4"/>
      <c r="E5716" s="4"/>
      <c r="F5716" s="24"/>
      <c r="G5716" s="4"/>
      <c r="H5716" s="14" t="str">
        <f>IFERROR(VLOOKUP(B5716,'تكويد الاصناف'!$A$5:$C$1100,3,0),"")</f>
        <v/>
      </c>
    </row>
    <row r="5717" spans="1:8">
      <c r="A5717" s="13"/>
      <c r="B5717" s="4"/>
      <c r="C5717" s="14" t="str">
        <f>IFERROR(VLOOKUP(B5717,'تكويد الاصناف'!$A$5:$B$1100,2,0),"")</f>
        <v/>
      </c>
      <c r="D5717" s="4"/>
      <c r="E5717" s="4"/>
      <c r="F5717" s="24"/>
      <c r="G5717" s="4"/>
      <c r="H5717" s="14" t="str">
        <f>IFERROR(VLOOKUP(B5717,'تكويد الاصناف'!$A$5:$C$1100,3,0),"")</f>
        <v/>
      </c>
    </row>
    <row r="5718" spans="1:8">
      <c r="A5718" s="13"/>
      <c r="B5718" s="4"/>
      <c r="C5718" s="14" t="str">
        <f>IFERROR(VLOOKUP(B5718,'تكويد الاصناف'!$A$5:$B$1100,2,0),"")</f>
        <v/>
      </c>
      <c r="D5718" s="4"/>
      <c r="E5718" s="4"/>
      <c r="F5718" s="24"/>
      <c r="G5718" s="4"/>
      <c r="H5718" s="14" t="str">
        <f>IFERROR(VLOOKUP(B5718,'تكويد الاصناف'!$A$5:$C$1100,3,0),"")</f>
        <v/>
      </c>
    </row>
    <row r="5719" spans="1:8">
      <c r="A5719" s="13"/>
      <c r="B5719" s="4"/>
      <c r="C5719" s="14" t="str">
        <f>IFERROR(VLOOKUP(B5719,'تكويد الاصناف'!$A$5:$B$1100,2,0),"")</f>
        <v/>
      </c>
      <c r="D5719" s="4"/>
      <c r="E5719" s="4"/>
      <c r="F5719" s="24"/>
      <c r="G5719" s="4"/>
      <c r="H5719" s="14" t="str">
        <f>IFERROR(VLOOKUP(B5719,'تكويد الاصناف'!$A$5:$C$1100,3,0),"")</f>
        <v/>
      </c>
    </row>
    <row r="5720" spans="1:8">
      <c r="A5720" s="13"/>
      <c r="B5720" s="4"/>
      <c r="C5720" s="14" t="str">
        <f>IFERROR(VLOOKUP(B5720,'تكويد الاصناف'!$A$5:$B$1100,2,0),"")</f>
        <v/>
      </c>
      <c r="D5720" s="4"/>
      <c r="E5720" s="4"/>
      <c r="F5720" s="24"/>
      <c r="G5720" s="4"/>
      <c r="H5720" s="14" t="str">
        <f>IFERROR(VLOOKUP(B5720,'تكويد الاصناف'!$A$5:$C$1100,3,0),"")</f>
        <v/>
      </c>
    </row>
    <row r="5721" spans="1:8">
      <c r="A5721" s="13"/>
      <c r="B5721" s="4"/>
      <c r="C5721" s="14" t="str">
        <f>IFERROR(VLOOKUP(B5721,'تكويد الاصناف'!$A$5:$B$1100,2,0),"")</f>
        <v/>
      </c>
      <c r="D5721" s="4"/>
      <c r="E5721" s="4"/>
      <c r="F5721" s="24"/>
      <c r="G5721" s="4"/>
      <c r="H5721" s="14" t="str">
        <f>IFERROR(VLOOKUP(B5721,'تكويد الاصناف'!$A$5:$C$1100,3,0),"")</f>
        <v/>
      </c>
    </row>
    <row r="5722" spans="1:8">
      <c r="A5722" s="13"/>
      <c r="B5722" s="4"/>
      <c r="C5722" s="14" t="str">
        <f>IFERROR(VLOOKUP(B5722,'تكويد الاصناف'!$A$5:$B$1100,2,0),"")</f>
        <v/>
      </c>
      <c r="D5722" s="4"/>
      <c r="E5722" s="4"/>
      <c r="F5722" s="24"/>
      <c r="G5722" s="4"/>
      <c r="H5722" s="14" t="str">
        <f>IFERROR(VLOOKUP(B5722,'تكويد الاصناف'!$A$5:$C$1100,3,0),"")</f>
        <v/>
      </c>
    </row>
    <row r="5723" spans="1:8">
      <c r="A5723" s="13"/>
      <c r="B5723" s="4"/>
      <c r="C5723" s="14" t="str">
        <f>IFERROR(VLOOKUP(B5723,'تكويد الاصناف'!$A$5:$B$1100,2,0),"")</f>
        <v/>
      </c>
      <c r="D5723" s="4"/>
      <c r="E5723" s="4"/>
      <c r="F5723" s="24"/>
      <c r="G5723" s="4"/>
      <c r="H5723" s="14" t="str">
        <f>IFERROR(VLOOKUP(B5723,'تكويد الاصناف'!$A$5:$C$1100,3,0),"")</f>
        <v/>
      </c>
    </row>
    <row r="5724" spans="1:8">
      <c r="A5724" s="13"/>
      <c r="B5724" s="4"/>
      <c r="C5724" s="14" t="str">
        <f>IFERROR(VLOOKUP(B5724,'تكويد الاصناف'!$A$5:$B$1100,2,0),"")</f>
        <v/>
      </c>
      <c r="D5724" s="4"/>
      <c r="E5724" s="4"/>
      <c r="F5724" s="24"/>
      <c r="G5724" s="4"/>
      <c r="H5724" s="14" t="str">
        <f>IFERROR(VLOOKUP(B5724,'تكويد الاصناف'!$A$5:$C$1100,3,0),"")</f>
        <v/>
      </c>
    </row>
    <row r="5725" spans="1:8">
      <c r="A5725" s="13"/>
      <c r="B5725" s="4"/>
      <c r="C5725" s="14" t="str">
        <f>IFERROR(VLOOKUP(B5725,'تكويد الاصناف'!$A$5:$B$1100,2,0),"")</f>
        <v/>
      </c>
      <c r="D5725" s="4"/>
      <c r="E5725" s="4"/>
      <c r="F5725" s="24"/>
      <c r="G5725" s="4"/>
      <c r="H5725" s="14" t="str">
        <f>IFERROR(VLOOKUP(B5725,'تكويد الاصناف'!$A$5:$C$1100,3,0),"")</f>
        <v/>
      </c>
    </row>
    <row r="5726" spans="1:8">
      <c r="A5726" s="13"/>
      <c r="B5726" s="4"/>
      <c r="C5726" s="14" t="str">
        <f>IFERROR(VLOOKUP(B5726,'تكويد الاصناف'!$A$5:$B$1100,2,0),"")</f>
        <v/>
      </c>
      <c r="D5726" s="4"/>
      <c r="E5726" s="4"/>
      <c r="F5726" s="24"/>
      <c r="G5726" s="4"/>
      <c r="H5726" s="14" t="str">
        <f>IFERROR(VLOOKUP(B5726,'تكويد الاصناف'!$A$5:$C$1100,3,0),"")</f>
        <v/>
      </c>
    </row>
    <row r="5727" spans="1:8">
      <c r="A5727" s="13"/>
      <c r="B5727" s="4"/>
      <c r="C5727" s="14" t="str">
        <f>IFERROR(VLOOKUP(B5727,'تكويد الاصناف'!$A$5:$B$1100,2,0),"")</f>
        <v/>
      </c>
      <c r="D5727" s="4"/>
      <c r="E5727" s="4"/>
      <c r="F5727" s="24"/>
      <c r="G5727" s="4"/>
      <c r="H5727" s="14" t="str">
        <f>IFERROR(VLOOKUP(B5727,'تكويد الاصناف'!$A$5:$C$1100,3,0),"")</f>
        <v/>
      </c>
    </row>
    <row r="5728" spans="1:8">
      <c r="A5728" s="13"/>
      <c r="B5728" s="4"/>
      <c r="C5728" s="14" t="str">
        <f>IFERROR(VLOOKUP(B5728,'تكويد الاصناف'!$A$5:$B$1100,2,0),"")</f>
        <v/>
      </c>
      <c r="D5728" s="4"/>
      <c r="E5728" s="4"/>
      <c r="F5728" s="24"/>
      <c r="G5728" s="4"/>
      <c r="H5728" s="14" t="str">
        <f>IFERROR(VLOOKUP(B5728,'تكويد الاصناف'!$A$5:$C$1100,3,0),"")</f>
        <v/>
      </c>
    </row>
    <row r="5729" spans="1:8">
      <c r="A5729" s="13"/>
      <c r="B5729" s="4"/>
      <c r="C5729" s="14" t="str">
        <f>IFERROR(VLOOKUP(B5729,'تكويد الاصناف'!$A$5:$B$1100,2,0),"")</f>
        <v/>
      </c>
      <c r="D5729" s="4"/>
      <c r="E5729" s="4"/>
      <c r="F5729" s="24"/>
      <c r="G5729" s="4"/>
      <c r="H5729" s="14" t="str">
        <f>IFERROR(VLOOKUP(B5729,'تكويد الاصناف'!$A$5:$C$1100,3,0),"")</f>
        <v/>
      </c>
    </row>
    <row r="5730" spans="1:8">
      <c r="A5730" s="13"/>
      <c r="B5730" s="4"/>
      <c r="C5730" s="14" t="str">
        <f>IFERROR(VLOOKUP(B5730,'تكويد الاصناف'!$A$5:$B$1100,2,0),"")</f>
        <v/>
      </c>
      <c r="D5730" s="4"/>
      <c r="E5730" s="4"/>
      <c r="F5730" s="24"/>
      <c r="G5730" s="4"/>
      <c r="H5730" s="14" t="str">
        <f>IFERROR(VLOOKUP(B5730,'تكويد الاصناف'!$A$5:$C$1100,3,0),"")</f>
        <v/>
      </c>
    </row>
    <row r="5731" spans="1:8">
      <c r="A5731" s="13"/>
      <c r="B5731" s="4"/>
      <c r="C5731" s="14" t="str">
        <f>IFERROR(VLOOKUP(B5731,'تكويد الاصناف'!$A$5:$B$1100,2,0),"")</f>
        <v/>
      </c>
      <c r="D5731" s="4"/>
      <c r="E5731" s="4"/>
      <c r="F5731" s="24"/>
      <c r="G5731" s="4"/>
      <c r="H5731" s="14" t="str">
        <f>IFERROR(VLOOKUP(B5731,'تكويد الاصناف'!$A$5:$C$1100,3,0),"")</f>
        <v/>
      </c>
    </row>
    <row r="5732" spans="1:8">
      <c r="A5732" s="13"/>
      <c r="B5732" s="4"/>
      <c r="C5732" s="14" t="str">
        <f>IFERROR(VLOOKUP(B5732,'تكويد الاصناف'!$A$5:$B$1100,2,0),"")</f>
        <v/>
      </c>
      <c r="D5732" s="4"/>
      <c r="E5732" s="4"/>
      <c r="F5732" s="24"/>
      <c r="G5732" s="4"/>
      <c r="H5732" s="14" t="str">
        <f>IFERROR(VLOOKUP(B5732,'تكويد الاصناف'!$A$5:$C$1100,3,0),"")</f>
        <v/>
      </c>
    </row>
    <row r="5733" spans="1:8">
      <c r="A5733" s="13"/>
      <c r="B5733" s="4"/>
      <c r="C5733" s="14" t="str">
        <f>IFERROR(VLOOKUP(B5733,'تكويد الاصناف'!$A$5:$B$1100,2,0),"")</f>
        <v/>
      </c>
      <c r="D5733" s="4"/>
      <c r="E5733" s="4"/>
      <c r="F5733" s="24"/>
      <c r="G5733" s="4"/>
      <c r="H5733" s="14" t="str">
        <f>IFERROR(VLOOKUP(B5733,'تكويد الاصناف'!$A$5:$C$1100,3,0),"")</f>
        <v/>
      </c>
    </row>
    <row r="5734" spans="1:8">
      <c r="A5734" s="13"/>
      <c r="B5734" s="4"/>
      <c r="C5734" s="14" t="str">
        <f>IFERROR(VLOOKUP(B5734,'تكويد الاصناف'!$A$5:$B$1100,2,0),"")</f>
        <v/>
      </c>
      <c r="D5734" s="4"/>
      <c r="E5734" s="4"/>
      <c r="F5734" s="24"/>
      <c r="G5734" s="4"/>
      <c r="H5734" s="14" t="str">
        <f>IFERROR(VLOOKUP(B5734,'تكويد الاصناف'!$A$5:$C$1100,3,0),"")</f>
        <v/>
      </c>
    </row>
    <row r="5735" spans="1:8">
      <c r="A5735" s="13"/>
      <c r="B5735" s="4"/>
      <c r="C5735" s="14" t="str">
        <f>IFERROR(VLOOKUP(B5735,'تكويد الاصناف'!$A$5:$B$1100,2,0),"")</f>
        <v/>
      </c>
      <c r="D5735" s="4"/>
      <c r="E5735" s="4"/>
      <c r="F5735" s="24"/>
      <c r="G5735" s="4"/>
      <c r="H5735" s="14" t="str">
        <f>IFERROR(VLOOKUP(B5735,'تكويد الاصناف'!$A$5:$C$1100,3,0),"")</f>
        <v/>
      </c>
    </row>
    <row r="5736" spans="1:8">
      <c r="A5736" s="13"/>
      <c r="B5736" s="4"/>
      <c r="C5736" s="14" t="str">
        <f>IFERROR(VLOOKUP(B5736,'تكويد الاصناف'!$A$5:$B$1100,2,0),"")</f>
        <v/>
      </c>
      <c r="D5736" s="4"/>
      <c r="E5736" s="4"/>
      <c r="F5736" s="24"/>
      <c r="G5736" s="4"/>
      <c r="H5736" s="14" t="str">
        <f>IFERROR(VLOOKUP(B5736,'تكويد الاصناف'!$A$5:$C$1100,3,0),"")</f>
        <v/>
      </c>
    </row>
    <row r="5737" spans="1:8">
      <c r="A5737" s="13"/>
      <c r="B5737" s="4"/>
      <c r="C5737" s="14" t="str">
        <f>IFERROR(VLOOKUP(B5737,'تكويد الاصناف'!$A$5:$B$1100,2,0),"")</f>
        <v/>
      </c>
      <c r="D5737" s="4"/>
      <c r="E5737" s="4"/>
      <c r="F5737" s="24"/>
      <c r="G5737" s="4"/>
      <c r="H5737" s="14" t="str">
        <f>IFERROR(VLOOKUP(B5737,'تكويد الاصناف'!$A$5:$C$1100,3,0),"")</f>
        <v/>
      </c>
    </row>
    <row r="5738" spans="1:8">
      <c r="A5738" s="13"/>
      <c r="B5738" s="4"/>
      <c r="C5738" s="14" t="str">
        <f>IFERROR(VLOOKUP(B5738,'تكويد الاصناف'!$A$5:$B$1100,2,0),"")</f>
        <v/>
      </c>
      <c r="D5738" s="4"/>
      <c r="E5738" s="4"/>
      <c r="F5738" s="24"/>
      <c r="G5738" s="4"/>
      <c r="H5738" s="14" t="str">
        <f>IFERROR(VLOOKUP(B5738,'تكويد الاصناف'!$A$5:$C$1100,3,0),"")</f>
        <v/>
      </c>
    </row>
    <row r="5739" spans="1:8">
      <c r="A5739" s="13"/>
      <c r="B5739" s="4"/>
      <c r="C5739" s="14" t="str">
        <f>IFERROR(VLOOKUP(B5739,'تكويد الاصناف'!$A$5:$B$1100,2,0),"")</f>
        <v/>
      </c>
      <c r="D5739" s="4"/>
      <c r="E5739" s="4"/>
      <c r="F5739" s="24"/>
      <c r="G5739" s="4"/>
      <c r="H5739" s="14" t="str">
        <f>IFERROR(VLOOKUP(B5739,'تكويد الاصناف'!$A$5:$C$1100,3,0),"")</f>
        <v/>
      </c>
    </row>
    <row r="5740" spans="1:8">
      <c r="A5740" s="13"/>
      <c r="B5740" s="4"/>
      <c r="C5740" s="14" t="str">
        <f>IFERROR(VLOOKUP(B5740,'تكويد الاصناف'!$A$5:$B$1100,2,0),"")</f>
        <v/>
      </c>
      <c r="D5740" s="4"/>
      <c r="E5740" s="4"/>
      <c r="F5740" s="24"/>
      <c r="G5740" s="4"/>
      <c r="H5740" s="14" t="str">
        <f>IFERROR(VLOOKUP(B5740,'تكويد الاصناف'!$A$5:$C$1100,3,0),"")</f>
        <v/>
      </c>
    </row>
    <row r="5741" spans="1:8">
      <c r="A5741" s="13"/>
      <c r="B5741" s="4"/>
      <c r="C5741" s="14" t="str">
        <f>IFERROR(VLOOKUP(B5741,'تكويد الاصناف'!$A$5:$B$1100,2,0),"")</f>
        <v/>
      </c>
      <c r="D5741" s="4"/>
      <c r="E5741" s="4"/>
      <c r="F5741" s="24"/>
      <c r="G5741" s="4"/>
      <c r="H5741" s="14" t="str">
        <f>IFERROR(VLOOKUP(B5741,'تكويد الاصناف'!$A$5:$C$1100,3,0),"")</f>
        <v/>
      </c>
    </row>
    <row r="5742" spans="1:8">
      <c r="A5742" s="13"/>
      <c r="B5742" s="4"/>
      <c r="C5742" s="14" t="str">
        <f>IFERROR(VLOOKUP(B5742,'تكويد الاصناف'!$A$5:$B$1100,2,0),"")</f>
        <v/>
      </c>
      <c r="D5742" s="4"/>
      <c r="E5742" s="4"/>
      <c r="F5742" s="24"/>
      <c r="G5742" s="4"/>
      <c r="H5742" s="14" t="str">
        <f>IFERROR(VLOOKUP(B5742,'تكويد الاصناف'!$A$5:$C$1100,3,0),"")</f>
        <v/>
      </c>
    </row>
    <row r="5743" spans="1:8">
      <c r="A5743" s="13"/>
      <c r="B5743" s="4"/>
      <c r="C5743" s="14" t="str">
        <f>IFERROR(VLOOKUP(B5743,'تكويد الاصناف'!$A$5:$B$1100,2,0),"")</f>
        <v/>
      </c>
      <c r="D5743" s="4"/>
      <c r="E5743" s="4"/>
      <c r="F5743" s="24"/>
      <c r="G5743" s="4"/>
      <c r="H5743" s="14" t="str">
        <f>IFERROR(VLOOKUP(B5743,'تكويد الاصناف'!$A$5:$C$1100,3,0),"")</f>
        <v/>
      </c>
    </row>
    <row r="5744" spans="1:8">
      <c r="A5744" s="13"/>
      <c r="B5744" s="4"/>
      <c r="C5744" s="14" t="str">
        <f>IFERROR(VLOOKUP(B5744,'تكويد الاصناف'!$A$5:$B$1100,2,0),"")</f>
        <v/>
      </c>
      <c r="D5744" s="4"/>
      <c r="E5744" s="4"/>
      <c r="F5744" s="24"/>
      <c r="G5744" s="4"/>
      <c r="H5744" s="14" t="str">
        <f>IFERROR(VLOOKUP(B5744,'تكويد الاصناف'!$A$5:$C$1100,3,0),"")</f>
        <v/>
      </c>
    </row>
    <row r="5745" spans="1:8">
      <c r="A5745" s="13"/>
      <c r="B5745" s="4"/>
      <c r="C5745" s="14" t="str">
        <f>IFERROR(VLOOKUP(B5745,'تكويد الاصناف'!$A$5:$B$1100,2,0),"")</f>
        <v/>
      </c>
      <c r="D5745" s="4"/>
      <c r="E5745" s="4"/>
      <c r="F5745" s="24"/>
      <c r="G5745" s="4"/>
      <c r="H5745" s="14" t="str">
        <f>IFERROR(VLOOKUP(B5745,'تكويد الاصناف'!$A$5:$C$1100,3,0),"")</f>
        <v/>
      </c>
    </row>
    <row r="5746" spans="1:8">
      <c r="A5746" s="13"/>
      <c r="B5746" s="4"/>
      <c r="C5746" s="14" t="str">
        <f>IFERROR(VLOOKUP(B5746,'تكويد الاصناف'!$A$5:$B$1100,2,0),"")</f>
        <v/>
      </c>
      <c r="D5746" s="4"/>
      <c r="E5746" s="4"/>
      <c r="F5746" s="24"/>
      <c r="G5746" s="4"/>
      <c r="H5746" s="14" t="str">
        <f>IFERROR(VLOOKUP(B5746,'تكويد الاصناف'!$A$5:$C$1100,3,0),"")</f>
        <v/>
      </c>
    </row>
    <row r="5747" spans="1:8">
      <c r="A5747" s="13"/>
      <c r="B5747" s="4"/>
      <c r="C5747" s="14" t="str">
        <f>IFERROR(VLOOKUP(B5747,'تكويد الاصناف'!$A$5:$B$1100,2,0),"")</f>
        <v/>
      </c>
      <c r="D5747" s="4"/>
      <c r="E5747" s="4"/>
      <c r="F5747" s="24"/>
      <c r="G5747" s="4"/>
      <c r="H5747" s="14" t="str">
        <f>IFERROR(VLOOKUP(B5747,'تكويد الاصناف'!$A$5:$C$1100,3,0),"")</f>
        <v/>
      </c>
    </row>
    <row r="5748" spans="1:8">
      <c r="A5748" s="13"/>
      <c r="B5748" s="4"/>
      <c r="C5748" s="14" t="str">
        <f>IFERROR(VLOOKUP(B5748,'تكويد الاصناف'!$A$5:$B$1100,2,0),"")</f>
        <v/>
      </c>
      <c r="D5748" s="4"/>
      <c r="E5748" s="4"/>
      <c r="F5748" s="24"/>
      <c r="G5748" s="4"/>
      <c r="H5748" s="14" t="str">
        <f>IFERROR(VLOOKUP(B5748,'تكويد الاصناف'!$A$5:$C$1100,3,0),"")</f>
        <v/>
      </c>
    </row>
    <row r="5749" spans="1:8">
      <c r="A5749" s="13"/>
      <c r="B5749" s="4"/>
      <c r="C5749" s="14" t="str">
        <f>IFERROR(VLOOKUP(B5749,'تكويد الاصناف'!$A$5:$B$1100,2,0),"")</f>
        <v/>
      </c>
      <c r="D5749" s="4"/>
      <c r="E5749" s="4"/>
      <c r="F5749" s="24"/>
      <c r="G5749" s="4"/>
      <c r="H5749" s="14" t="str">
        <f>IFERROR(VLOOKUP(B5749,'تكويد الاصناف'!$A$5:$C$1100,3,0),"")</f>
        <v/>
      </c>
    </row>
    <row r="5750" spans="1:8">
      <c r="A5750" s="13"/>
      <c r="B5750" s="4"/>
      <c r="C5750" s="14" t="str">
        <f>IFERROR(VLOOKUP(B5750,'تكويد الاصناف'!$A$5:$B$1100,2,0),"")</f>
        <v/>
      </c>
      <c r="D5750" s="4"/>
      <c r="E5750" s="4"/>
      <c r="F5750" s="24"/>
      <c r="G5750" s="4"/>
      <c r="H5750" s="14" t="str">
        <f>IFERROR(VLOOKUP(B5750,'تكويد الاصناف'!$A$5:$C$1100,3,0),"")</f>
        <v/>
      </c>
    </row>
    <row r="5751" spans="1:8">
      <c r="A5751" s="13"/>
      <c r="B5751" s="4"/>
      <c r="C5751" s="14" t="str">
        <f>IFERROR(VLOOKUP(B5751,'تكويد الاصناف'!$A$5:$B$1100,2,0),"")</f>
        <v/>
      </c>
      <c r="D5751" s="4"/>
      <c r="E5751" s="4"/>
      <c r="F5751" s="24"/>
      <c r="G5751" s="4"/>
      <c r="H5751" s="14" t="str">
        <f>IFERROR(VLOOKUP(B5751,'تكويد الاصناف'!$A$5:$C$1100,3,0),"")</f>
        <v/>
      </c>
    </row>
    <row r="5752" spans="1:8">
      <c r="A5752" s="13"/>
      <c r="B5752" s="4"/>
      <c r="C5752" s="14" t="str">
        <f>IFERROR(VLOOKUP(B5752,'تكويد الاصناف'!$A$5:$B$1100,2,0),"")</f>
        <v/>
      </c>
      <c r="D5752" s="4"/>
      <c r="E5752" s="4"/>
      <c r="F5752" s="24"/>
      <c r="G5752" s="4"/>
      <c r="H5752" s="14" t="str">
        <f>IFERROR(VLOOKUP(B5752,'تكويد الاصناف'!$A$5:$C$1100,3,0),"")</f>
        <v/>
      </c>
    </row>
    <row r="5753" spans="1:8">
      <c r="A5753" s="13"/>
      <c r="B5753" s="4"/>
      <c r="C5753" s="14" t="str">
        <f>IFERROR(VLOOKUP(B5753,'تكويد الاصناف'!$A$5:$B$1100,2,0),"")</f>
        <v/>
      </c>
      <c r="D5753" s="4"/>
      <c r="E5753" s="4"/>
      <c r="F5753" s="24"/>
      <c r="G5753" s="4"/>
      <c r="H5753" s="14" t="str">
        <f>IFERROR(VLOOKUP(B5753,'تكويد الاصناف'!$A$5:$C$1100,3,0),"")</f>
        <v/>
      </c>
    </row>
    <row r="5754" spans="1:8">
      <c r="A5754" s="13"/>
      <c r="B5754" s="4"/>
      <c r="C5754" s="14" t="str">
        <f>IFERROR(VLOOKUP(B5754,'تكويد الاصناف'!$A$5:$B$1100,2,0),"")</f>
        <v/>
      </c>
      <c r="D5754" s="4"/>
      <c r="E5754" s="4"/>
      <c r="F5754" s="24"/>
      <c r="G5754" s="4"/>
      <c r="H5754" s="14" t="str">
        <f>IFERROR(VLOOKUP(B5754,'تكويد الاصناف'!$A$5:$C$1100,3,0),"")</f>
        <v/>
      </c>
    </row>
    <row r="5755" spans="1:8">
      <c r="A5755" s="13"/>
      <c r="B5755" s="4"/>
      <c r="C5755" s="14" t="str">
        <f>IFERROR(VLOOKUP(B5755,'تكويد الاصناف'!$A$5:$B$1100,2,0),"")</f>
        <v/>
      </c>
      <c r="D5755" s="4"/>
      <c r="E5755" s="4"/>
      <c r="F5755" s="24"/>
      <c r="G5755" s="4"/>
      <c r="H5755" s="14" t="str">
        <f>IFERROR(VLOOKUP(B5755,'تكويد الاصناف'!$A$5:$C$1100,3,0),"")</f>
        <v/>
      </c>
    </row>
    <row r="5756" spans="1:8">
      <c r="A5756" s="13"/>
      <c r="B5756" s="4"/>
      <c r="C5756" s="14" t="str">
        <f>IFERROR(VLOOKUP(B5756,'تكويد الاصناف'!$A$5:$B$1100,2,0),"")</f>
        <v/>
      </c>
      <c r="D5756" s="4"/>
      <c r="E5756" s="4"/>
      <c r="F5756" s="24"/>
      <c r="G5756" s="4"/>
      <c r="H5756" s="14" t="str">
        <f>IFERROR(VLOOKUP(B5756,'تكويد الاصناف'!$A$5:$C$1100,3,0),"")</f>
        <v/>
      </c>
    </row>
    <row r="5757" spans="1:8">
      <c r="A5757" s="13"/>
      <c r="B5757" s="4"/>
      <c r="C5757" s="14" t="str">
        <f>IFERROR(VLOOKUP(B5757,'تكويد الاصناف'!$A$5:$B$1100,2,0),"")</f>
        <v/>
      </c>
      <c r="D5757" s="4"/>
      <c r="E5757" s="4"/>
      <c r="F5757" s="24"/>
      <c r="G5757" s="4"/>
      <c r="H5757" s="14" t="str">
        <f>IFERROR(VLOOKUP(B5757,'تكويد الاصناف'!$A$5:$C$1100,3,0),"")</f>
        <v/>
      </c>
    </row>
    <row r="5758" spans="1:8">
      <c r="A5758" s="13"/>
      <c r="B5758" s="4"/>
      <c r="C5758" s="14" t="str">
        <f>IFERROR(VLOOKUP(B5758,'تكويد الاصناف'!$A$5:$B$1100,2,0),"")</f>
        <v/>
      </c>
      <c r="D5758" s="4"/>
      <c r="E5758" s="4"/>
      <c r="F5758" s="24"/>
      <c r="G5758" s="4"/>
      <c r="H5758" s="14" t="str">
        <f>IFERROR(VLOOKUP(B5758,'تكويد الاصناف'!$A$5:$C$1100,3,0),"")</f>
        <v/>
      </c>
    </row>
    <row r="5759" spans="1:8">
      <c r="A5759" s="13"/>
      <c r="B5759" s="4"/>
      <c r="C5759" s="14" t="str">
        <f>IFERROR(VLOOKUP(B5759,'تكويد الاصناف'!$A$5:$B$1100,2,0),"")</f>
        <v/>
      </c>
      <c r="D5759" s="4"/>
      <c r="E5759" s="4"/>
      <c r="F5759" s="24"/>
      <c r="G5759" s="4"/>
      <c r="H5759" s="14" t="str">
        <f>IFERROR(VLOOKUP(B5759,'تكويد الاصناف'!$A$5:$C$1100,3,0),"")</f>
        <v/>
      </c>
    </row>
    <row r="5760" spans="1:8">
      <c r="A5760" s="13"/>
      <c r="B5760" s="4"/>
      <c r="C5760" s="14" t="str">
        <f>IFERROR(VLOOKUP(B5760,'تكويد الاصناف'!$A$5:$B$1100,2,0),"")</f>
        <v/>
      </c>
      <c r="D5760" s="4"/>
      <c r="E5760" s="4"/>
      <c r="F5760" s="24"/>
      <c r="G5760" s="4"/>
      <c r="H5760" s="14" t="str">
        <f>IFERROR(VLOOKUP(B5760,'تكويد الاصناف'!$A$5:$C$1100,3,0),"")</f>
        <v/>
      </c>
    </row>
    <row r="5761" spans="1:8">
      <c r="A5761" s="13"/>
      <c r="B5761" s="4"/>
      <c r="C5761" s="14" t="str">
        <f>IFERROR(VLOOKUP(B5761,'تكويد الاصناف'!$A$5:$B$1100,2,0),"")</f>
        <v/>
      </c>
      <c r="D5761" s="4"/>
      <c r="E5761" s="4"/>
      <c r="F5761" s="24"/>
      <c r="G5761" s="4"/>
      <c r="H5761" s="14" t="str">
        <f>IFERROR(VLOOKUP(B5761,'تكويد الاصناف'!$A$5:$C$1100,3,0),"")</f>
        <v/>
      </c>
    </row>
    <row r="5762" spans="1:8">
      <c r="A5762" s="13"/>
      <c r="B5762" s="4"/>
      <c r="C5762" s="14" t="str">
        <f>IFERROR(VLOOKUP(B5762,'تكويد الاصناف'!$A$5:$B$1100,2,0),"")</f>
        <v/>
      </c>
      <c r="D5762" s="4"/>
      <c r="E5762" s="4"/>
      <c r="F5762" s="24"/>
      <c r="G5762" s="4"/>
      <c r="H5762" s="14" t="str">
        <f>IFERROR(VLOOKUP(B5762,'تكويد الاصناف'!$A$5:$C$1100,3,0),"")</f>
        <v/>
      </c>
    </row>
    <row r="5763" spans="1:8">
      <c r="A5763" s="13"/>
      <c r="B5763" s="4"/>
      <c r="C5763" s="14" t="str">
        <f>IFERROR(VLOOKUP(B5763,'تكويد الاصناف'!$A$5:$B$1100,2,0),"")</f>
        <v/>
      </c>
      <c r="D5763" s="4"/>
      <c r="E5763" s="4"/>
      <c r="F5763" s="24"/>
      <c r="G5763" s="4"/>
      <c r="H5763" s="14" t="str">
        <f>IFERROR(VLOOKUP(B5763,'تكويد الاصناف'!$A$5:$C$1100,3,0),"")</f>
        <v/>
      </c>
    </row>
    <row r="5764" spans="1:8">
      <c r="A5764" s="13"/>
      <c r="B5764" s="4"/>
      <c r="C5764" s="14" t="str">
        <f>IFERROR(VLOOKUP(B5764,'تكويد الاصناف'!$A$5:$B$1100,2,0),"")</f>
        <v/>
      </c>
      <c r="D5764" s="4"/>
      <c r="E5764" s="4"/>
      <c r="F5764" s="24"/>
      <c r="G5764" s="4"/>
      <c r="H5764" s="14" t="str">
        <f>IFERROR(VLOOKUP(B5764,'تكويد الاصناف'!$A$5:$C$1100,3,0),"")</f>
        <v/>
      </c>
    </row>
    <row r="5765" spans="1:8">
      <c r="A5765" s="13"/>
      <c r="B5765" s="4"/>
      <c r="C5765" s="14" t="str">
        <f>IFERROR(VLOOKUP(B5765,'تكويد الاصناف'!$A$5:$B$1100,2,0),"")</f>
        <v/>
      </c>
      <c r="D5765" s="4"/>
      <c r="E5765" s="4"/>
      <c r="F5765" s="24"/>
      <c r="G5765" s="4"/>
      <c r="H5765" s="14" t="str">
        <f>IFERROR(VLOOKUP(B5765,'تكويد الاصناف'!$A$5:$C$1100,3,0),"")</f>
        <v/>
      </c>
    </row>
    <row r="5766" spans="1:8">
      <c r="A5766" s="13"/>
      <c r="B5766" s="4"/>
      <c r="C5766" s="14" t="str">
        <f>IFERROR(VLOOKUP(B5766,'تكويد الاصناف'!$A$5:$B$1100,2,0),"")</f>
        <v/>
      </c>
      <c r="D5766" s="4"/>
      <c r="E5766" s="4"/>
      <c r="F5766" s="24"/>
      <c r="G5766" s="4"/>
      <c r="H5766" s="14" t="str">
        <f>IFERROR(VLOOKUP(B5766,'تكويد الاصناف'!$A$5:$C$1100,3,0),"")</f>
        <v/>
      </c>
    </row>
    <row r="5767" spans="1:8">
      <c r="A5767" s="13"/>
      <c r="B5767" s="4"/>
      <c r="C5767" s="14" t="str">
        <f>IFERROR(VLOOKUP(B5767,'تكويد الاصناف'!$A$5:$B$1100,2,0),"")</f>
        <v/>
      </c>
      <c r="D5767" s="4"/>
      <c r="E5767" s="4"/>
      <c r="F5767" s="24"/>
      <c r="G5767" s="4"/>
      <c r="H5767" s="14" t="str">
        <f>IFERROR(VLOOKUP(B5767,'تكويد الاصناف'!$A$5:$C$1100,3,0),"")</f>
        <v/>
      </c>
    </row>
    <row r="5768" spans="1:8">
      <c r="A5768" s="13"/>
      <c r="B5768" s="4"/>
      <c r="C5768" s="14" t="str">
        <f>IFERROR(VLOOKUP(B5768,'تكويد الاصناف'!$A$5:$B$1100,2,0),"")</f>
        <v/>
      </c>
      <c r="D5768" s="4"/>
      <c r="E5768" s="4"/>
      <c r="F5768" s="24"/>
      <c r="G5768" s="4"/>
      <c r="H5768" s="14" t="str">
        <f>IFERROR(VLOOKUP(B5768,'تكويد الاصناف'!$A$5:$C$1100,3,0),"")</f>
        <v/>
      </c>
    </row>
    <row r="5769" spans="1:8">
      <c r="A5769" s="13"/>
      <c r="B5769" s="4"/>
      <c r="C5769" s="14" t="str">
        <f>IFERROR(VLOOKUP(B5769,'تكويد الاصناف'!$A$5:$B$1100,2,0),"")</f>
        <v/>
      </c>
      <c r="D5769" s="4"/>
      <c r="E5769" s="4"/>
      <c r="F5769" s="24"/>
      <c r="G5769" s="4"/>
      <c r="H5769" s="14" t="str">
        <f>IFERROR(VLOOKUP(B5769,'تكويد الاصناف'!$A$5:$C$1100,3,0),"")</f>
        <v/>
      </c>
    </row>
    <row r="5770" spans="1:8">
      <c r="A5770" s="13"/>
      <c r="B5770" s="4"/>
      <c r="C5770" s="14" t="str">
        <f>IFERROR(VLOOKUP(B5770,'تكويد الاصناف'!$A$5:$B$1100,2,0),"")</f>
        <v/>
      </c>
      <c r="D5770" s="4"/>
      <c r="E5770" s="4"/>
      <c r="F5770" s="24"/>
      <c r="G5770" s="4"/>
      <c r="H5770" s="14" t="str">
        <f>IFERROR(VLOOKUP(B5770,'تكويد الاصناف'!$A$5:$C$1100,3,0),"")</f>
        <v/>
      </c>
    </row>
    <row r="5771" spans="1:8">
      <c r="A5771" s="13"/>
      <c r="B5771" s="4"/>
      <c r="C5771" s="14" t="str">
        <f>IFERROR(VLOOKUP(B5771,'تكويد الاصناف'!$A$5:$B$1100,2,0),"")</f>
        <v/>
      </c>
      <c r="D5771" s="4"/>
      <c r="E5771" s="4"/>
      <c r="F5771" s="24"/>
      <c r="G5771" s="4"/>
      <c r="H5771" s="14" t="str">
        <f>IFERROR(VLOOKUP(B5771,'تكويد الاصناف'!$A$5:$C$1100,3,0),"")</f>
        <v/>
      </c>
    </row>
    <row r="5772" spans="1:8">
      <c r="A5772" s="13"/>
      <c r="B5772" s="4"/>
      <c r="C5772" s="14" t="str">
        <f>IFERROR(VLOOKUP(B5772,'تكويد الاصناف'!$A$5:$B$1100,2,0),"")</f>
        <v/>
      </c>
      <c r="D5772" s="4"/>
      <c r="E5772" s="4"/>
      <c r="F5772" s="24"/>
      <c r="G5772" s="4"/>
      <c r="H5772" s="14" t="str">
        <f>IFERROR(VLOOKUP(B5772,'تكويد الاصناف'!$A$5:$C$1100,3,0),"")</f>
        <v/>
      </c>
    </row>
    <row r="5773" spans="1:8">
      <c r="A5773" s="13"/>
      <c r="B5773" s="4"/>
      <c r="C5773" s="14" t="str">
        <f>IFERROR(VLOOKUP(B5773,'تكويد الاصناف'!$A$5:$B$1100,2,0),"")</f>
        <v/>
      </c>
      <c r="D5773" s="4"/>
      <c r="E5773" s="4"/>
      <c r="F5773" s="24"/>
      <c r="G5773" s="4"/>
      <c r="H5773" s="14" t="str">
        <f>IFERROR(VLOOKUP(B5773,'تكويد الاصناف'!$A$5:$C$1100,3,0),"")</f>
        <v/>
      </c>
    </row>
    <row r="5774" spans="1:8">
      <c r="A5774" s="13"/>
      <c r="B5774" s="4"/>
      <c r="C5774" s="14" t="str">
        <f>IFERROR(VLOOKUP(B5774,'تكويد الاصناف'!$A$5:$B$1100,2,0),"")</f>
        <v/>
      </c>
      <c r="D5774" s="4"/>
      <c r="E5774" s="4"/>
      <c r="F5774" s="24"/>
      <c r="G5774" s="4"/>
      <c r="H5774" s="14" t="str">
        <f>IFERROR(VLOOKUP(B5774,'تكويد الاصناف'!$A$5:$C$1100,3,0),"")</f>
        <v/>
      </c>
    </row>
    <row r="5775" spans="1:8">
      <c r="A5775" s="13"/>
      <c r="B5775" s="4"/>
      <c r="C5775" s="14" t="str">
        <f>IFERROR(VLOOKUP(B5775,'تكويد الاصناف'!$A$5:$B$1100,2,0),"")</f>
        <v/>
      </c>
      <c r="D5775" s="4"/>
      <c r="E5775" s="4"/>
      <c r="F5775" s="24"/>
      <c r="G5775" s="4"/>
      <c r="H5775" s="14" t="str">
        <f>IFERROR(VLOOKUP(B5775,'تكويد الاصناف'!$A$5:$C$1100,3,0),"")</f>
        <v/>
      </c>
    </row>
    <row r="5776" spans="1:8">
      <c r="A5776" s="13"/>
      <c r="B5776" s="4"/>
      <c r="C5776" s="14" t="str">
        <f>IFERROR(VLOOKUP(B5776,'تكويد الاصناف'!$A$5:$B$1100,2,0),"")</f>
        <v/>
      </c>
      <c r="D5776" s="4"/>
      <c r="E5776" s="4"/>
      <c r="F5776" s="24"/>
      <c r="G5776" s="4"/>
      <c r="H5776" s="14" t="str">
        <f>IFERROR(VLOOKUP(B5776,'تكويد الاصناف'!$A$5:$C$1100,3,0),"")</f>
        <v/>
      </c>
    </row>
    <row r="5777" spans="1:8">
      <c r="A5777" s="13"/>
      <c r="B5777" s="4"/>
      <c r="C5777" s="14" t="str">
        <f>IFERROR(VLOOKUP(B5777,'تكويد الاصناف'!$A$5:$B$1100,2,0),"")</f>
        <v/>
      </c>
      <c r="D5777" s="4"/>
      <c r="E5777" s="4"/>
      <c r="F5777" s="24"/>
      <c r="G5777" s="4"/>
      <c r="H5777" s="14" t="str">
        <f>IFERROR(VLOOKUP(B5777,'تكويد الاصناف'!$A$5:$C$1100,3,0),"")</f>
        <v/>
      </c>
    </row>
    <row r="5778" spans="1:8">
      <c r="A5778" s="13"/>
      <c r="B5778" s="4"/>
      <c r="C5778" s="14" t="str">
        <f>IFERROR(VLOOKUP(B5778,'تكويد الاصناف'!$A$5:$B$1100,2,0),"")</f>
        <v/>
      </c>
      <c r="D5778" s="4"/>
      <c r="E5778" s="4"/>
      <c r="F5778" s="24"/>
      <c r="G5778" s="4"/>
      <c r="H5778" s="14" t="str">
        <f>IFERROR(VLOOKUP(B5778,'تكويد الاصناف'!$A$5:$C$1100,3,0),"")</f>
        <v/>
      </c>
    </row>
    <row r="5779" spans="1:8">
      <c r="A5779" s="13"/>
      <c r="B5779" s="4"/>
      <c r="C5779" s="14" t="str">
        <f>IFERROR(VLOOKUP(B5779,'تكويد الاصناف'!$A$5:$B$1100,2,0),"")</f>
        <v/>
      </c>
      <c r="D5779" s="4"/>
      <c r="E5779" s="4"/>
      <c r="F5779" s="24"/>
      <c r="G5779" s="4"/>
      <c r="H5779" s="14" t="str">
        <f>IFERROR(VLOOKUP(B5779,'تكويد الاصناف'!$A$5:$C$1100,3,0),"")</f>
        <v/>
      </c>
    </row>
    <row r="5780" spans="1:8">
      <c r="A5780" s="13"/>
      <c r="B5780" s="4"/>
      <c r="C5780" s="14" t="str">
        <f>IFERROR(VLOOKUP(B5780,'تكويد الاصناف'!$A$5:$B$1100,2,0),"")</f>
        <v/>
      </c>
      <c r="D5780" s="4"/>
      <c r="E5780" s="4"/>
      <c r="F5780" s="24"/>
      <c r="G5780" s="4"/>
      <c r="H5780" s="14" t="str">
        <f>IFERROR(VLOOKUP(B5780,'تكويد الاصناف'!$A$5:$C$1100,3,0),"")</f>
        <v/>
      </c>
    </row>
    <row r="5781" spans="1:8">
      <c r="A5781" s="13"/>
      <c r="B5781" s="4"/>
      <c r="C5781" s="14" t="str">
        <f>IFERROR(VLOOKUP(B5781,'تكويد الاصناف'!$A$5:$B$1100,2,0),"")</f>
        <v/>
      </c>
      <c r="D5781" s="4"/>
      <c r="E5781" s="4"/>
      <c r="F5781" s="24"/>
      <c r="G5781" s="4"/>
      <c r="H5781" s="14" t="str">
        <f>IFERROR(VLOOKUP(B5781,'تكويد الاصناف'!$A$5:$C$1100,3,0),"")</f>
        <v/>
      </c>
    </row>
    <row r="5782" spans="1:8">
      <c r="A5782" s="13"/>
      <c r="B5782" s="4"/>
      <c r="C5782" s="14" t="str">
        <f>IFERROR(VLOOKUP(B5782,'تكويد الاصناف'!$A$5:$B$1100,2,0),"")</f>
        <v/>
      </c>
      <c r="D5782" s="4"/>
      <c r="E5782" s="4"/>
      <c r="F5782" s="24"/>
      <c r="G5782" s="4"/>
      <c r="H5782" s="14" t="str">
        <f>IFERROR(VLOOKUP(B5782,'تكويد الاصناف'!$A$5:$C$1100,3,0),"")</f>
        <v/>
      </c>
    </row>
    <row r="5783" spans="1:8">
      <c r="A5783" s="13"/>
      <c r="B5783" s="4"/>
      <c r="C5783" s="14" t="str">
        <f>IFERROR(VLOOKUP(B5783,'تكويد الاصناف'!$A$5:$B$1100,2,0),"")</f>
        <v/>
      </c>
      <c r="D5783" s="4"/>
      <c r="E5783" s="4"/>
      <c r="F5783" s="24"/>
      <c r="G5783" s="4"/>
      <c r="H5783" s="14" t="str">
        <f>IFERROR(VLOOKUP(B5783,'تكويد الاصناف'!$A$5:$C$1100,3,0),"")</f>
        <v/>
      </c>
    </row>
    <row r="5784" spans="1:8">
      <c r="A5784" s="13"/>
      <c r="B5784" s="4"/>
      <c r="C5784" s="14" t="str">
        <f>IFERROR(VLOOKUP(B5784,'تكويد الاصناف'!$A$5:$B$1100,2,0),"")</f>
        <v/>
      </c>
      <c r="D5784" s="4"/>
      <c r="E5784" s="4"/>
      <c r="F5784" s="24"/>
      <c r="G5784" s="4"/>
      <c r="H5784" s="14" t="str">
        <f>IFERROR(VLOOKUP(B5784,'تكويد الاصناف'!$A$5:$C$1100,3,0),"")</f>
        <v/>
      </c>
    </row>
    <row r="5785" spans="1:8">
      <c r="A5785" s="13"/>
      <c r="B5785" s="4"/>
      <c r="C5785" s="14" t="str">
        <f>IFERROR(VLOOKUP(B5785,'تكويد الاصناف'!$A$5:$B$1100,2,0),"")</f>
        <v/>
      </c>
      <c r="D5785" s="4"/>
      <c r="E5785" s="4"/>
      <c r="F5785" s="24"/>
      <c r="G5785" s="4"/>
      <c r="H5785" s="14" t="str">
        <f>IFERROR(VLOOKUP(B5785,'تكويد الاصناف'!$A$5:$C$1100,3,0),"")</f>
        <v/>
      </c>
    </row>
    <row r="5786" spans="1:8">
      <c r="A5786" s="13"/>
      <c r="B5786" s="4"/>
      <c r="C5786" s="14" t="str">
        <f>IFERROR(VLOOKUP(B5786,'تكويد الاصناف'!$A$5:$B$1100,2,0),"")</f>
        <v/>
      </c>
      <c r="D5786" s="4"/>
      <c r="E5786" s="4"/>
      <c r="F5786" s="24"/>
      <c r="G5786" s="4"/>
      <c r="H5786" s="14" t="str">
        <f>IFERROR(VLOOKUP(B5786,'تكويد الاصناف'!$A$5:$C$1100,3,0),"")</f>
        <v/>
      </c>
    </row>
    <row r="5787" spans="1:8">
      <c r="A5787" s="13"/>
      <c r="B5787" s="4"/>
      <c r="C5787" s="14" t="str">
        <f>IFERROR(VLOOKUP(B5787,'تكويد الاصناف'!$A$5:$B$1100,2,0),"")</f>
        <v/>
      </c>
      <c r="D5787" s="4"/>
      <c r="E5787" s="4"/>
      <c r="F5787" s="24"/>
      <c r="G5787" s="4"/>
      <c r="H5787" s="14" t="str">
        <f>IFERROR(VLOOKUP(B5787,'تكويد الاصناف'!$A$5:$C$1100,3,0),"")</f>
        <v/>
      </c>
    </row>
    <row r="5788" spans="1:8">
      <c r="A5788" s="13"/>
      <c r="B5788" s="4"/>
      <c r="C5788" s="14" t="str">
        <f>IFERROR(VLOOKUP(B5788,'تكويد الاصناف'!$A$5:$B$1100,2,0),"")</f>
        <v/>
      </c>
      <c r="D5788" s="4"/>
      <c r="E5788" s="4"/>
      <c r="F5788" s="24"/>
      <c r="G5788" s="4"/>
      <c r="H5788" s="14" t="str">
        <f>IFERROR(VLOOKUP(B5788,'تكويد الاصناف'!$A$5:$C$1100,3,0),"")</f>
        <v/>
      </c>
    </row>
    <row r="5789" spans="1:8">
      <c r="A5789" s="13"/>
      <c r="B5789" s="4"/>
      <c r="C5789" s="14" t="str">
        <f>IFERROR(VLOOKUP(B5789,'تكويد الاصناف'!$A$5:$B$1100,2,0),"")</f>
        <v/>
      </c>
      <c r="D5789" s="4"/>
      <c r="E5789" s="4"/>
      <c r="F5789" s="24"/>
      <c r="G5789" s="4"/>
      <c r="H5789" s="14" t="str">
        <f>IFERROR(VLOOKUP(B5789,'تكويد الاصناف'!$A$5:$C$1100,3,0),"")</f>
        <v/>
      </c>
    </row>
    <row r="5790" spans="1:8">
      <c r="A5790" s="13"/>
      <c r="B5790" s="4"/>
      <c r="C5790" s="14" t="str">
        <f>IFERROR(VLOOKUP(B5790,'تكويد الاصناف'!$A$5:$B$1100,2,0),"")</f>
        <v/>
      </c>
      <c r="D5790" s="4"/>
      <c r="E5790" s="4"/>
      <c r="F5790" s="24"/>
      <c r="G5790" s="4"/>
      <c r="H5790" s="14" t="str">
        <f>IFERROR(VLOOKUP(B5790,'تكويد الاصناف'!$A$5:$C$1100,3,0),"")</f>
        <v/>
      </c>
    </row>
    <row r="5791" spans="1:8">
      <c r="A5791" s="13"/>
      <c r="B5791" s="4"/>
      <c r="C5791" s="14" t="str">
        <f>IFERROR(VLOOKUP(B5791,'تكويد الاصناف'!$A$5:$B$1100,2,0),"")</f>
        <v/>
      </c>
      <c r="D5791" s="4"/>
      <c r="E5791" s="4"/>
      <c r="F5791" s="24"/>
      <c r="G5791" s="4"/>
      <c r="H5791" s="14" t="str">
        <f>IFERROR(VLOOKUP(B5791,'تكويد الاصناف'!$A$5:$C$1100,3,0),"")</f>
        <v/>
      </c>
    </row>
    <row r="5792" spans="1:8">
      <c r="A5792" s="13"/>
      <c r="B5792" s="4"/>
      <c r="C5792" s="14" t="str">
        <f>IFERROR(VLOOKUP(B5792,'تكويد الاصناف'!$A$5:$B$1100,2,0),"")</f>
        <v/>
      </c>
      <c r="D5792" s="4"/>
      <c r="E5792" s="4"/>
      <c r="F5792" s="24"/>
      <c r="G5792" s="4"/>
      <c r="H5792" s="14" t="str">
        <f>IFERROR(VLOOKUP(B5792,'تكويد الاصناف'!$A$5:$C$1100,3,0),"")</f>
        <v/>
      </c>
    </row>
    <row r="5793" spans="1:8">
      <c r="A5793" s="13"/>
      <c r="B5793" s="4"/>
      <c r="C5793" s="14" t="str">
        <f>IFERROR(VLOOKUP(B5793,'تكويد الاصناف'!$A$5:$B$1100,2,0),"")</f>
        <v/>
      </c>
      <c r="D5793" s="4"/>
      <c r="E5793" s="4"/>
      <c r="F5793" s="24"/>
      <c r="G5793" s="4"/>
      <c r="H5793" s="14" t="str">
        <f>IFERROR(VLOOKUP(B5793,'تكويد الاصناف'!$A$5:$C$1100,3,0),"")</f>
        <v/>
      </c>
    </row>
    <row r="5794" spans="1:8">
      <c r="A5794" s="13"/>
      <c r="B5794" s="4"/>
      <c r="C5794" s="14" t="str">
        <f>IFERROR(VLOOKUP(B5794,'تكويد الاصناف'!$A$5:$B$1100,2,0),"")</f>
        <v/>
      </c>
      <c r="D5794" s="4"/>
      <c r="E5794" s="4"/>
      <c r="F5794" s="24"/>
      <c r="G5794" s="4"/>
      <c r="H5794" s="14" t="str">
        <f>IFERROR(VLOOKUP(B5794,'تكويد الاصناف'!$A$5:$C$1100,3,0),"")</f>
        <v/>
      </c>
    </row>
    <row r="5795" spans="1:8">
      <c r="A5795" s="13"/>
      <c r="B5795" s="4"/>
      <c r="C5795" s="14" t="str">
        <f>IFERROR(VLOOKUP(B5795,'تكويد الاصناف'!$A$5:$B$1100,2,0),"")</f>
        <v/>
      </c>
      <c r="D5795" s="4"/>
      <c r="E5795" s="4"/>
      <c r="F5795" s="24"/>
      <c r="G5795" s="4"/>
      <c r="H5795" s="14" t="str">
        <f>IFERROR(VLOOKUP(B5795,'تكويد الاصناف'!$A$5:$C$1100,3,0),"")</f>
        <v/>
      </c>
    </row>
    <row r="5796" spans="1:8">
      <c r="A5796" s="13"/>
      <c r="B5796" s="4"/>
      <c r="C5796" s="14" t="str">
        <f>IFERROR(VLOOKUP(B5796,'تكويد الاصناف'!$A$5:$B$1100,2,0),"")</f>
        <v/>
      </c>
      <c r="D5796" s="4"/>
      <c r="E5796" s="4"/>
      <c r="F5796" s="24"/>
      <c r="G5796" s="4"/>
      <c r="H5796" s="14" t="str">
        <f>IFERROR(VLOOKUP(B5796,'تكويد الاصناف'!$A$5:$C$1100,3,0),"")</f>
        <v/>
      </c>
    </row>
    <row r="5797" spans="1:8">
      <c r="A5797" s="13"/>
      <c r="B5797" s="4"/>
      <c r="C5797" s="14" t="str">
        <f>IFERROR(VLOOKUP(B5797,'تكويد الاصناف'!$A$5:$B$1100,2,0),"")</f>
        <v/>
      </c>
      <c r="D5797" s="4"/>
      <c r="E5797" s="4"/>
      <c r="F5797" s="24"/>
      <c r="G5797" s="4"/>
      <c r="H5797" s="14" t="str">
        <f>IFERROR(VLOOKUP(B5797,'تكويد الاصناف'!$A$5:$C$1100,3,0),"")</f>
        <v/>
      </c>
    </row>
    <row r="5798" spans="1:8">
      <c r="A5798" s="13"/>
      <c r="B5798" s="4"/>
      <c r="C5798" s="14" t="str">
        <f>IFERROR(VLOOKUP(B5798,'تكويد الاصناف'!$A$5:$B$1100,2,0),"")</f>
        <v/>
      </c>
      <c r="D5798" s="4"/>
      <c r="E5798" s="4"/>
      <c r="F5798" s="24"/>
      <c r="G5798" s="4"/>
      <c r="H5798" s="14" t="str">
        <f>IFERROR(VLOOKUP(B5798,'تكويد الاصناف'!$A$5:$C$1100,3,0),"")</f>
        <v/>
      </c>
    </row>
    <row r="5799" spans="1:8">
      <c r="A5799" s="13"/>
      <c r="B5799" s="4"/>
      <c r="C5799" s="14" t="str">
        <f>IFERROR(VLOOKUP(B5799,'تكويد الاصناف'!$A$5:$B$1100,2,0),"")</f>
        <v/>
      </c>
      <c r="D5799" s="4"/>
      <c r="E5799" s="4"/>
      <c r="F5799" s="24"/>
      <c r="G5799" s="4"/>
      <c r="H5799" s="14" t="str">
        <f>IFERROR(VLOOKUP(B5799,'تكويد الاصناف'!$A$5:$C$1100,3,0),"")</f>
        <v/>
      </c>
    </row>
    <row r="5800" spans="1:8">
      <c r="A5800" s="13"/>
      <c r="B5800" s="4"/>
      <c r="C5800" s="14" t="str">
        <f>IFERROR(VLOOKUP(B5800,'تكويد الاصناف'!$A$5:$B$1100,2,0),"")</f>
        <v/>
      </c>
      <c r="D5800" s="4"/>
      <c r="E5800" s="4"/>
      <c r="F5800" s="24"/>
      <c r="G5800" s="4"/>
      <c r="H5800" s="14" t="str">
        <f>IFERROR(VLOOKUP(B5800,'تكويد الاصناف'!$A$5:$C$1100,3,0),"")</f>
        <v/>
      </c>
    </row>
    <row r="5801" spans="1:8">
      <c r="A5801" s="13"/>
      <c r="B5801" s="4"/>
      <c r="C5801" s="14" t="str">
        <f>IFERROR(VLOOKUP(B5801,'تكويد الاصناف'!$A$5:$B$1100,2,0),"")</f>
        <v/>
      </c>
      <c r="D5801" s="4"/>
      <c r="E5801" s="4"/>
      <c r="F5801" s="24"/>
      <c r="G5801" s="4"/>
      <c r="H5801" s="14" t="str">
        <f>IFERROR(VLOOKUP(B5801,'تكويد الاصناف'!$A$5:$C$1100,3,0),"")</f>
        <v/>
      </c>
    </row>
    <row r="5802" spans="1:8">
      <c r="A5802" s="13"/>
      <c r="B5802" s="4"/>
      <c r="C5802" s="14" t="str">
        <f>IFERROR(VLOOKUP(B5802,'تكويد الاصناف'!$A$5:$B$1100,2,0),"")</f>
        <v/>
      </c>
      <c r="D5802" s="4"/>
      <c r="E5802" s="4"/>
      <c r="F5802" s="24"/>
      <c r="G5802" s="4"/>
      <c r="H5802" s="14" t="str">
        <f>IFERROR(VLOOKUP(B5802,'تكويد الاصناف'!$A$5:$C$1100,3,0),"")</f>
        <v/>
      </c>
    </row>
    <row r="5803" spans="1:8">
      <c r="A5803" s="13"/>
      <c r="B5803" s="4"/>
      <c r="C5803" s="14" t="str">
        <f>IFERROR(VLOOKUP(B5803,'تكويد الاصناف'!$A$5:$B$1100,2,0),"")</f>
        <v/>
      </c>
      <c r="D5803" s="4"/>
      <c r="E5803" s="4"/>
      <c r="F5803" s="24"/>
      <c r="G5803" s="4"/>
      <c r="H5803" s="14" t="str">
        <f>IFERROR(VLOOKUP(B5803,'تكويد الاصناف'!$A$5:$C$1100,3,0),"")</f>
        <v/>
      </c>
    </row>
    <row r="5804" spans="1:8">
      <c r="A5804" s="13"/>
      <c r="B5804" s="4"/>
      <c r="C5804" s="14" t="str">
        <f>IFERROR(VLOOKUP(B5804,'تكويد الاصناف'!$A$5:$B$1100,2,0),"")</f>
        <v/>
      </c>
      <c r="D5804" s="4"/>
      <c r="E5804" s="4"/>
      <c r="F5804" s="24"/>
      <c r="G5804" s="4"/>
      <c r="H5804" s="14" t="str">
        <f>IFERROR(VLOOKUP(B5804,'تكويد الاصناف'!$A$5:$C$1100,3,0),"")</f>
        <v/>
      </c>
    </row>
    <row r="5805" spans="1:8">
      <c r="A5805" s="13"/>
      <c r="B5805" s="4"/>
      <c r="C5805" s="14" t="str">
        <f>IFERROR(VLOOKUP(B5805,'تكويد الاصناف'!$A$5:$B$1100,2,0),"")</f>
        <v/>
      </c>
      <c r="D5805" s="4"/>
      <c r="E5805" s="4"/>
      <c r="F5805" s="24"/>
      <c r="G5805" s="4"/>
      <c r="H5805" s="14" t="str">
        <f>IFERROR(VLOOKUP(B5805,'تكويد الاصناف'!$A$5:$C$1100,3,0),"")</f>
        <v/>
      </c>
    </row>
    <row r="5806" spans="1:8">
      <c r="A5806" s="13"/>
      <c r="B5806" s="4"/>
      <c r="C5806" s="14" t="str">
        <f>IFERROR(VLOOKUP(B5806,'تكويد الاصناف'!$A$5:$B$1100,2,0),"")</f>
        <v/>
      </c>
      <c r="D5806" s="4"/>
      <c r="E5806" s="4"/>
      <c r="F5806" s="24"/>
      <c r="G5806" s="4"/>
      <c r="H5806" s="14" t="str">
        <f>IFERROR(VLOOKUP(B5806,'تكويد الاصناف'!$A$5:$C$1100,3,0),"")</f>
        <v/>
      </c>
    </row>
    <row r="5807" spans="1:8">
      <c r="A5807" s="13"/>
      <c r="B5807" s="4"/>
      <c r="C5807" s="14" t="str">
        <f>IFERROR(VLOOKUP(B5807,'تكويد الاصناف'!$A$5:$B$1100,2,0),"")</f>
        <v/>
      </c>
      <c r="D5807" s="4"/>
      <c r="E5807" s="4"/>
      <c r="F5807" s="24"/>
      <c r="G5807" s="4"/>
      <c r="H5807" s="14" t="str">
        <f>IFERROR(VLOOKUP(B5807,'تكويد الاصناف'!$A$5:$C$1100,3,0),"")</f>
        <v/>
      </c>
    </row>
    <row r="5808" spans="1:8">
      <c r="A5808" s="13"/>
      <c r="B5808" s="4"/>
      <c r="C5808" s="14" t="str">
        <f>IFERROR(VLOOKUP(B5808,'تكويد الاصناف'!$A$5:$B$1100,2,0),"")</f>
        <v/>
      </c>
      <c r="D5808" s="4"/>
      <c r="E5808" s="4"/>
      <c r="F5808" s="24"/>
      <c r="G5808" s="4"/>
      <c r="H5808" s="14" t="str">
        <f>IFERROR(VLOOKUP(B5808,'تكويد الاصناف'!$A$5:$C$1100,3,0),"")</f>
        <v/>
      </c>
    </row>
    <row r="5809" spans="1:8">
      <c r="A5809" s="13"/>
      <c r="B5809" s="4"/>
      <c r="C5809" s="14" t="str">
        <f>IFERROR(VLOOKUP(B5809,'تكويد الاصناف'!$A$5:$B$1100,2,0),"")</f>
        <v/>
      </c>
      <c r="D5809" s="4"/>
      <c r="E5809" s="4"/>
      <c r="F5809" s="24"/>
      <c r="G5809" s="4"/>
      <c r="H5809" s="14" t="str">
        <f>IFERROR(VLOOKUP(B5809,'تكويد الاصناف'!$A$5:$C$1100,3,0),"")</f>
        <v/>
      </c>
    </row>
    <row r="5810" spans="1:8">
      <c r="A5810" s="13"/>
      <c r="B5810" s="4"/>
      <c r="C5810" s="14" t="str">
        <f>IFERROR(VLOOKUP(B5810,'تكويد الاصناف'!$A$5:$B$1100,2,0),"")</f>
        <v/>
      </c>
      <c r="D5810" s="4"/>
      <c r="E5810" s="4"/>
      <c r="F5810" s="24"/>
      <c r="G5810" s="4"/>
      <c r="H5810" s="14" t="str">
        <f>IFERROR(VLOOKUP(B5810,'تكويد الاصناف'!$A$5:$C$1100,3,0),"")</f>
        <v/>
      </c>
    </row>
    <row r="5811" spans="1:8">
      <c r="A5811" s="13"/>
      <c r="B5811" s="4"/>
      <c r="C5811" s="14" t="str">
        <f>IFERROR(VLOOKUP(B5811,'تكويد الاصناف'!$A$5:$B$1100,2,0),"")</f>
        <v/>
      </c>
      <c r="D5811" s="4"/>
      <c r="E5811" s="4"/>
      <c r="F5811" s="24"/>
      <c r="G5811" s="4"/>
      <c r="H5811" s="14" t="str">
        <f>IFERROR(VLOOKUP(B5811,'تكويد الاصناف'!$A$5:$C$1100,3,0),"")</f>
        <v/>
      </c>
    </row>
    <row r="5812" spans="1:8">
      <c r="A5812" s="13"/>
      <c r="B5812" s="4"/>
      <c r="C5812" s="14" t="str">
        <f>IFERROR(VLOOKUP(B5812,'تكويد الاصناف'!$A$5:$B$1100,2,0),"")</f>
        <v/>
      </c>
      <c r="D5812" s="4"/>
      <c r="E5812" s="4"/>
      <c r="F5812" s="24"/>
      <c r="G5812" s="4"/>
      <c r="H5812" s="14" t="str">
        <f>IFERROR(VLOOKUP(B5812,'تكويد الاصناف'!$A$5:$C$1100,3,0),"")</f>
        <v/>
      </c>
    </row>
    <row r="5813" spans="1:8">
      <c r="A5813" s="13"/>
      <c r="B5813" s="4"/>
      <c r="C5813" s="14" t="str">
        <f>IFERROR(VLOOKUP(B5813,'تكويد الاصناف'!$A$5:$B$1100,2,0),"")</f>
        <v/>
      </c>
      <c r="D5813" s="4"/>
      <c r="E5813" s="4"/>
      <c r="F5813" s="24"/>
      <c r="G5813" s="4"/>
      <c r="H5813" s="14" t="str">
        <f>IFERROR(VLOOKUP(B5813,'تكويد الاصناف'!$A$5:$C$1100,3,0),"")</f>
        <v/>
      </c>
    </row>
    <row r="5814" spans="1:8">
      <c r="A5814" s="13"/>
      <c r="B5814" s="4"/>
      <c r="C5814" s="14" t="str">
        <f>IFERROR(VLOOKUP(B5814,'تكويد الاصناف'!$A$5:$B$1100,2,0),"")</f>
        <v/>
      </c>
      <c r="D5814" s="4"/>
      <c r="E5814" s="4"/>
      <c r="F5814" s="24"/>
      <c r="G5814" s="4"/>
      <c r="H5814" s="14" t="str">
        <f>IFERROR(VLOOKUP(B5814,'تكويد الاصناف'!$A$5:$C$1100,3,0),"")</f>
        <v/>
      </c>
    </row>
    <row r="5815" spans="1:8">
      <c r="A5815" s="13"/>
      <c r="B5815" s="4"/>
      <c r="C5815" s="14" t="str">
        <f>IFERROR(VLOOKUP(B5815,'تكويد الاصناف'!$A$5:$B$1100,2,0),"")</f>
        <v/>
      </c>
      <c r="D5815" s="4"/>
      <c r="E5815" s="4"/>
      <c r="F5815" s="24"/>
      <c r="G5815" s="4"/>
      <c r="H5815" s="14" t="str">
        <f>IFERROR(VLOOKUP(B5815,'تكويد الاصناف'!$A$5:$C$1100,3,0),"")</f>
        <v/>
      </c>
    </row>
    <row r="5816" spans="1:8">
      <c r="A5816" s="13"/>
      <c r="B5816" s="4"/>
      <c r="C5816" s="14" t="str">
        <f>IFERROR(VLOOKUP(B5816,'تكويد الاصناف'!$A$5:$B$1100,2,0),"")</f>
        <v/>
      </c>
      <c r="D5816" s="4"/>
      <c r="E5816" s="4"/>
      <c r="F5816" s="24"/>
      <c r="G5816" s="4"/>
      <c r="H5816" s="14" t="str">
        <f>IFERROR(VLOOKUP(B5816,'تكويد الاصناف'!$A$5:$C$1100,3,0),"")</f>
        <v/>
      </c>
    </row>
    <row r="5817" spans="1:8">
      <c r="A5817" s="13"/>
      <c r="B5817" s="4"/>
      <c r="C5817" s="14" t="str">
        <f>IFERROR(VLOOKUP(B5817,'تكويد الاصناف'!$A$5:$B$1100,2,0),"")</f>
        <v/>
      </c>
      <c r="D5817" s="4"/>
      <c r="E5817" s="4"/>
      <c r="F5817" s="24"/>
      <c r="G5817" s="4"/>
      <c r="H5817" s="14" t="str">
        <f>IFERROR(VLOOKUP(B5817,'تكويد الاصناف'!$A$5:$C$1100,3,0),"")</f>
        <v/>
      </c>
    </row>
    <row r="5818" spans="1:8">
      <c r="A5818" s="13"/>
      <c r="B5818" s="4"/>
      <c r="C5818" s="14" t="str">
        <f>IFERROR(VLOOKUP(B5818,'تكويد الاصناف'!$A$5:$B$1100,2,0),"")</f>
        <v/>
      </c>
      <c r="D5818" s="4"/>
      <c r="E5818" s="4"/>
      <c r="F5818" s="24"/>
      <c r="G5818" s="4"/>
      <c r="H5818" s="14" t="str">
        <f>IFERROR(VLOOKUP(B5818,'تكويد الاصناف'!$A$5:$C$1100,3,0),"")</f>
        <v/>
      </c>
    </row>
    <row r="5819" spans="1:8">
      <c r="A5819" s="13"/>
      <c r="B5819" s="4"/>
      <c r="C5819" s="14" t="str">
        <f>IFERROR(VLOOKUP(B5819,'تكويد الاصناف'!$A$5:$B$1100,2,0),"")</f>
        <v/>
      </c>
      <c r="D5819" s="4"/>
      <c r="E5819" s="4"/>
      <c r="F5819" s="24"/>
      <c r="G5819" s="4"/>
      <c r="H5819" s="14" t="str">
        <f>IFERROR(VLOOKUP(B5819,'تكويد الاصناف'!$A$5:$C$1100,3,0),"")</f>
        <v/>
      </c>
    </row>
    <row r="5820" spans="1:8">
      <c r="A5820" s="13"/>
      <c r="B5820" s="4"/>
      <c r="C5820" s="14" t="str">
        <f>IFERROR(VLOOKUP(B5820,'تكويد الاصناف'!$A$5:$B$1100,2,0),"")</f>
        <v/>
      </c>
      <c r="D5820" s="4"/>
      <c r="E5820" s="4"/>
      <c r="F5820" s="24"/>
      <c r="G5820" s="4"/>
      <c r="H5820" s="14" t="str">
        <f>IFERROR(VLOOKUP(B5820,'تكويد الاصناف'!$A$5:$C$1100,3,0),"")</f>
        <v/>
      </c>
    </row>
    <row r="5821" spans="1:8">
      <c r="A5821" s="13"/>
      <c r="B5821" s="4"/>
      <c r="C5821" s="14" t="str">
        <f>IFERROR(VLOOKUP(B5821,'تكويد الاصناف'!$A$5:$B$1100,2,0),"")</f>
        <v/>
      </c>
      <c r="D5821" s="4"/>
      <c r="E5821" s="4"/>
      <c r="F5821" s="24"/>
      <c r="G5821" s="4"/>
      <c r="H5821" s="14" t="str">
        <f>IFERROR(VLOOKUP(B5821,'تكويد الاصناف'!$A$5:$C$1100,3,0),"")</f>
        <v/>
      </c>
    </row>
    <row r="5822" spans="1:8">
      <c r="A5822" s="13"/>
      <c r="B5822" s="4"/>
      <c r="C5822" s="14" t="str">
        <f>IFERROR(VLOOKUP(B5822,'تكويد الاصناف'!$A$5:$B$1100,2,0),"")</f>
        <v/>
      </c>
      <c r="D5822" s="4"/>
      <c r="E5822" s="4"/>
      <c r="F5822" s="24"/>
      <c r="G5822" s="4"/>
      <c r="H5822" s="14" t="str">
        <f>IFERROR(VLOOKUP(B5822,'تكويد الاصناف'!$A$5:$C$1100,3,0),"")</f>
        <v/>
      </c>
    </row>
    <row r="5823" spans="1:8">
      <c r="A5823" s="13"/>
      <c r="B5823" s="4"/>
      <c r="C5823" s="14" t="str">
        <f>IFERROR(VLOOKUP(B5823,'تكويد الاصناف'!$A$5:$B$1100,2,0),"")</f>
        <v/>
      </c>
      <c r="D5823" s="4"/>
      <c r="E5823" s="4"/>
      <c r="F5823" s="24"/>
      <c r="G5823" s="4"/>
      <c r="H5823" s="14" t="str">
        <f>IFERROR(VLOOKUP(B5823,'تكويد الاصناف'!$A$5:$C$1100,3,0),"")</f>
        <v/>
      </c>
    </row>
    <row r="5824" spans="1:8">
      <c r="A5824" s="13"/>
      <c r="B5824" s="4"/>
      <c r="C5824" s="14" t="str">
        <f>IFERROR(VLOOKUP(B5824,'تكويد الاصناف'!$A$5:$B$1100,2,0),"")</f>
        <v/>
      </c>
      <c r="D5824" s="4"/>
      <c r="E5824" s="4"/>
      <c r="F5824" s="24"/>
      <c r="G5824" s="4"/>
      <c r="H5824" s="14" t="str">
        <f>IFERROR(VLOOKUP(B5824,'تكويد الاصناف'!$A$5:$C$1100,3,0),"")</f>
        <v/>
      </c>
    </row>
    <row r="5825" spans="1:8">
      <c r="A5825" s="13"/>
      <c r="B5825" s="4"/>
      <c r="C5825" s="14" t="str">
        <f>IFERROR(VLOOKUP(B5825,'تكويد الاصناف'!$A$5:$B$1100,2,0),"")</f>
        <v/>
      </c>
      <c r="D5825" s="4"/>
      <c r="E5825" s="4"/>
      <c r="F5825" s="24"/>
      <c r="G5825" s="4"/>
      <c r="H5825" s="14" t="str">
        <f>IFERROR(VLOOKUP(B5825,'تكويد الاصناف'!$A$5:$C$1100,3,0),"")</f>
        <v/>
      </c>
    </row>
    <row r="5826" spans="1:8">
      <c r="A5826" s="13"/>
      <c r="B5826" s="4"/>
      <c r="C5826" s="14" t="str">
        <f>IFERROR(VLOOKUP(B5826,'تكويد الاصناف'!$A$5:$B$1100,2,0),"")</f>
        <v/>
      </c>
      <c r="D5826" s="4"/>
      <c r="E5826" s="4"/>
      <c r="F5826" s="24"/>
      <c r="G5826" s="4"/>
      <c r="H5826" s="14" t="str">
        <f>IFERROR(VLOOKUP(B5826,'تكويد الاصناف'!$A$5:$C$1100,3,0),"")</f>
        <v/>
      </c>
    </row>
    <row r="5827" spans="1:8">
      <c r="A5827" s="13"/>
      <c r="B5827" s="4"/>
      <c r="C5827" s="14" t="str">
        <f>IFERROR(VLOOKUP(B5827,'تكويد الاصناف'!$A$5:$B$1100,2,0),"")</f>
        <v/>
      </c>
      <c r="D5827" s="4"/>
      <c r="E5827" s="4"/>
      <c r="F5827" s="24"/>
      <c r="G5827" s="4"/>
      <c r="H5827" s="14" t="str">
        <f>IFERROR(VLOOKUP(B5827,'تكويد الاصناف'!$A$5:$C$1100,3,0),"")</f>
        <v/>
      </c>
    </row>
    <row r="5828" spans="1:8">
      <c r="A5828" s="13"/>
      <c r="B5828" s="4"/>
      <c r="C5828" s="14" t="str">
        <f>IFERROR(VLOOKUP(B5828,'تكويد الاصناف'!$A$5:$B$1100,2,0),"")</f>
        <v/>
      </c>
      <c r="D5828" s="4"/>
      <c r="E5828" s="4"/>
      <c r="F5828" s="24"/>
      <c r="G5828" s="4"/>
      <c r="H5828" s="14" t="str">
        <f>IFERROR(VLOOKUP(B5828,'تكويد الاصناف'!$A$5:$C$1100,3,0),"")</f>
        <v/>
      </c>
    </row>
    <row r="5829" spans="1:8">
      <c r="A5829" s="13"/>
      <c r="B5829" s="4"/>
      <c r="C5829" s="14" t="str">
        <f>IFERROR(VLOOKUP(B5829,'تكويد الاصناف'!$A$5:$B$1100,2,0),"")</f>
        <v/>
      </c>
      <c r="D5829" s="4"/>
      <c r="E5829" s="4"/>
      <c r="F5829" s="24"/>
      <c r="G5829" s="4"/>
      <c r="H5829" s="14" t="str">
        <f>IFERROR(VLOOKUP(B5829,'تكويد الاصناف'!$A$5:$C$1100,3,0),"")</f>
        <v/>
      </c>
    </row>
    <row r="5830" spans="1:8">
      <c r="A5830" s="13"/>
      <c r="B5830" s="4"/>
      <c r="C5830" s="14" t="str">
        <f>IFERROR(VLOOKUP(B5830,'تكويد الاصناف'!$A$5:$B$1100,2,0),"")</f>
        <v/>
      </c>
      <c r="D5830" s="4"/>
      <c r="E5830" s="4"/>
      <c r="F5830" s="24"/>
      <c r="G5830" s="4"/>
      <c r="H5830" s="14" t="str">
        <f>IFERROR(VLOOKUP(B5830,'تكويد الاصناف'!$A$5:$C$1100,3,0),"")</f>
        <v/>
      </c>
    </row>
    <row r="5831" spans="1:8">
      <c r="A5831" s="13"/>
      <c r="B5831" s="4"/>
      <c r="C5831" s="14" t="str">
        <f>IFERROR(VLOOKUP(B5831,'تكويد الاصناف'!$A$5:$B$1100,2,0),"")</f>
        <v/>
      </c>
      <c r="D5831" s="4"/>
      <c r="E5831" s="4"/>
      <c r="F5831" s="24"/>
      <c r="G5831" s="4"/>
      <c r="H5831" s="14" t="str">
        <f>IFERROR(VLOOKUP(B5831,'تكويد الاصناف'!$A$5:$C$1100,3,0),"")</f>
        <v/>
      </c>
    </row>
    <row r="5832" spans="1:8">
      <c r="A5832" s="13"/>
      <c r="B5832" s="4"/>
      <c r="C5832" s="14" t="str">
        <f>IFERROR(VLOOKUP(B5832,'تكويد الاصناف'!$A$5:$B$1100,2,0),"")</f>
        <v/>
      </c>
      <c r="D5832" s="4"/>
      <c r="E5832" s="4"/>
      <c r="F5832" s="24"/>
      <c r="G5832" s="4"/>
      <c r="H5832" s="14" t="str">
        <f>IFERROR(VLOOKUP(B5832,'تكويد الاصناف'!$A$5:$C$1100,3,0),"")</f>
        <v/>
      </c>
    </row>
    <row r="5833" spans="1:8">
      <c r="A5833" s="13"/>
      <c r="B5833" s="4"/>
      <c r="C5833" s="14" t="str">
        <f>IFERROR(VLOOKUP(B5833,'تكويد الاصناف'!$A$5:$B$1100,2,0),"")</f>
        <v/>
      </c>
      <c r="D5833" s="4"/>
      <c r="E5833" s="4"/>
      <c r="F5833" s="24"/>
      <c r="G5833" s="4"/>
      <c r="H5833" s="14" t="str">
        <f>IFERROR(VLOOKUP(B5833,'تكويد الاصناف'!$A$5:$C$1100,3,0),"")</f>
        <v/>
      </c>
    </row>
    <row r="5834" spans="1:8">
      <c r="A5834" s="13"/>
      <c r="B5834" s="4"/>
      <c r="C5834" s="14" t="str">
        <f>IFERROR(VLOOKUP(B5834,'تكويد الاصناف'!$A$5:$B$1100,2,0),"")</f>
        <v/>
      </c>
      <c r="D5834" s="4"/>
      <c r="E5834" s="4"/>
      <c r="F5834" s="24"/>
      <c r="G5834" s="4"/>
      <c r="H5834" s="14" t="str">
        <f>IFERROR(VLOOKUP(B5834,'تكويد الاصناف'!$A$5:$C$1100,3,0),"")</f>
        <v/>
      </c>
    </row>
    <row r="5835" spans="1:8">
      <c r="A5835" s="13"/>
      <c r="B5835" s="4"/>
      <c r="C5835" s="14" t="str">
        <f>IFERROR(VLOOKUP(B5835,'تكويد الاصناف'!$A$5:$B$1100,2,0),"")</f>
        <v/>
      </c>
      <c r="D5835" s="4"/>
      <c r="E5835" s="4"/>
      <c r="F5835" s="24"/>
      <c r="G5835" s="4"/>
      <c r="H5835" s="14" t="str">
        <f>IFERROR(VLOOKUP(B5835,'تكويد الاصناف'!$A$5:$C$1100,3,0),"")</f>
        <v/>
      </c>
    </row>
    <row r="5836" spans="1:8">
      <c r="A5836" s="13"/>
      <c r="B5836" s="4"/>
      <c r="C5836" s="14" t="str">
        <f>IFERROR(VLOOKUP(B5836,'تكويد الاصناف'!$A$5:$B$1100,2,0),"")</f>
        <v/>
      </c>
      <c r="D5836" s="4"/>
      <c r="E5836" s="4"/>
      <c r="F5836" s="24"/>
      <c r="G5836" s="4"/>
      <c r="H5836" s="14" t="str">
        <f>IFERROR(VLOOKUP(B5836,'تكويد الاصناف'!$A$5:$C$1100,3,0),"")</f>
        <v/>
      </c>
    </row>
    <row r="5837" spans="1:8">
      <c r="A5837" s="13"/>
      <c r="B5837" s="4"/>
      <c r="C5837" s="14" t="str">
        <f>IFERROR(VLOOKUP(B5837,'تكويد الاصناف'!$A$5:$B$1100,2,0),"")</f>
        <v/>
      </c>
      <c r="D5837" s="4"/>
      <c r="E5837" s="4"/>
      <c r="F5837" s="24"/>
      <c r="G5837" s="4"/>
      <c r="H5837" s="14" t="str">
        <f>IFERROR(VLOOKUP(B5837,'تكويد الاصناف'!$A$5:$C$1100,3,0),"")</f>
        <v/>
      </c>
    </row>
    <row r="5838" spans="1:8">
      <c r="A5838" s="13"/>
      <c r="B5838" s="4"/>
      <c r="C5838" s="14" t="str">
        <f>IFERROR(VLOOKUP(B5838,'تكويد الاصناف'!$A$5:$B$1100,2,0),"")</f>
        <v/>
      </c>
      <c r="D5838" s="4"/>
      <c r="E5838" s="4"/>
      <c r="F5838" s="24"/>
      <c r="G5838" s="4"/>
      <c r="H5838" s="14" t="str">
        <f>IFERROR(VLOOKUP(B5838,'تكويد الاصناف'!$A$5:$C$1100,3,0),"")</f>
        <v/>
      </c>
    </row>
    <row r="5839" spans="1:8">
      <c r="A5839" s="13"/>
      <c r="B5839" s="4"/>
      <c r="C5839" s="14" t="str">
        <f>IFERROR(VLOOKUP(B5839,'تكويد الاصناف'!$A$5:$B$1100,2,0),"")</f>
        <v/>
      </c>
      <c r="D5839" s="4"/>
      <c r="E5839" s="4"/>
      <c r="F5839" s="24"/>
      <c r="G5839" s="4"/>
      <c r="H5839" s="14" t="str">
        <f>IFERROR(VLOOKUP(B5839,'تكويد الاصناف'!$A$5:$C$1100,3,0),"")</f>
        <v/>
      </c>
    </row>
    <row r="5840" spans="1:8">
      <c r="A5840" s="13"/>
      <c r="B5840" s="4"/>
      <c r="C5840" s="14" t="str">
        <f>IFERROR(VLOOKUP(B5840,'تكويد الاصناف'!$A$5:$B$1100,2,0),"")</f>
        <v/>
      </c>
      <c r="D5840" s="4"/>
      <c r="E5840" s="4"/>
      <c r="F5840" s="24"/>
      <c r="G5840" s="4"/>
      <c r="H5840" s="14" t="str">
        <f>IFERROR(VLOOKUP(B5840,'تكويد الاصناف'!$A$5:$C$1100,3,0),"")</f>
        <v/>
      </c>
    </row>
    <row r="5841" spans="1:8">
      <c r="A5841" s="13"/>
      <c r="B5841" s="4"/>
      <c r="C5841" s="14" t="str">
        <f>IFERROR(VLOOKUP(B5841,'تكويد الاصناف'!$A$5:$B$1100,2,0),"")</f>
        <v/>
      </c>
      <c r="D5841" s="4"/>
      <c r="E5841" s="4"/>
      <c r="F5841" s="24"/>
      <c r="G5841" s="4"/>
      <c r="H5841" s="14" t="str">
        <f>IFERROR(VLOOKUP(B5841,'تكويد الاصناف'!$A$5:$C$1100,3,0),"")</f>
        <v/>
      </c>
    </row>
    <row r="5842" spans="1:8">
      <c r="A5842" s="13"/>
      <c r="B5842" s="4"/>
      <c r="C5842" s="14" t="str">
        <f>IFERROR(VLOOKUP(B5842,'تكويد الاصناف'!$A$5:$B$1100,2,0),"")</f>
        <v/>
      </c>
      <c r="D5842" s="4"/>
      <c r="E5842" s="4"/>
      <c r="F5842" s="24"/>
      <c r="G5842" s="4"/>
      <c r="H5842" s="14" t="str">
        <f>IFERROR(VLOOKUP(B5842,'تكويد الاصناف'!$A$5:$C$1100,3,0),"")</f>
        <v/>
      </c>
    </row>
    <row r="5843" spans="1:8">
      <c r="A5843" s="13"/>
      <c r="B5843" s="4"/>
      <c r="C5843" s="14" t="str">
        <f>IFERROR(VLOOKUP(B5843,'تكويد الاصناف'!$A$5:$B$1100,2,0),"")</f>
        <v/>
      </c>
      <c r="D5843" s="4"/>
      <c r="E5843" s="4"/>
      <c r="F5843" s="24"/>
      <c r="G5843" s="4"/>
      <c r="H5843" s="14" t="str">
        <f>IFERROR(VLOOKUP(B5843,'تكويد الاصناف'!$A$5:$C$1100,3,0),"")</f>
        <v/>
      </c>
    </row>
    <row r="5844" spans="1:8">
      <c r="A5844" s="13"/>
      <c r="B5844" s="4"/>
      <c r="C5844" s="14" t="str">
        <f>IFERROR(VLOOKUP(B5844,'تكويد الاصناف'!$A$5:$B$1100,2,0),"")</f>
        <v/>
      </c>
      <c r="D5844" s="4"/>
      <c r="E5844" s="4"/>
      <c r="F5844" s="24"/>
      <c r="G5844" s="4"/>
      <c r="H5844" s="14" t="str">
        <f>IFERROR(VLOOKUP(B5844,'تكويد الاصناف'!$A$5:$C$1100,3,0),"")</f>
        <v/>
      </c>
    </row>
    <row r="5845" spans="1:8">
      <c r="A5845" s="13"/>
      <c r="B5845" s="4"/>
      <c r="C5845" s="14" t="str">
        <f>IFERROR(VLOOKUP(B5845,'تكويد الاصناف'!$A$5:$B$1100,2,0),"")</f>
        <v/>
      </c>
      <c r="D5845" s="4"/>
      <c r="E5845" s="4"/>
      <c r="F5845" s="24"/>
      <c r="G5845" s="4"/>
      <c r="H5845" s="14" t="str">
        <f>IFERROR(VLOOKUP(B5845,'تكويد الاصناف'!$A$5:$C$1100,3,0),"")</f>
        <v/>
      </c>
    </row>
    <row r="5846" spans="1:8">
      <c r="A5846" s="13"/>
      <c r="B5846" s="4"/>
      <c r="C5846" s="14" t="str">
        <f>IFERROR(VLOOKUP(B5846,'تكويد الاصناف'!$A$5:$B$1100,2,0),"")</f>
        <v/>
      </c>
      <c r="D5846" s="4"/>
      <c r="E5846" s="4"/>
      <c r="F5846" s="24"/>
      <c r="G5846" s="4"/>
      <c r="H5846" s="14" t="str">
        <f>IFERROR(VLOOKUP(B5846,'تكويد الاصناف'!$A$5:$C$1100,3,0),"")</f>
        <v/>
      </c>
    </row>
    <row r="5847" spans="1:8">
      <c r="A5847" s="13"/>
      <c r="B5847" s="4"/>
      <c r="C5847" s="14" t="str">
        <f>IFERROR(VLOOKUP(B5847,'تكويد الاصناف'!$A$5:$B$1100,2,0),"")</f>
        <v/>
      </c>
      <c r="D5847" s="4"/>
      <c r="E5847" s="4"/>
      <c r="F5847" s="24"/>
      <c r="G5847" s="4"/>
      <c r="H5847" s="14" t="str">
        <f>IFERROR(VLOOKUP(B5847,'تكويد الاصناف'!$A$5:$C$1100,3,0),"")</f>
        <v/>
      </c>
    </row>
    <row r="5848" spans="1:8">
      <c r="A5848" s="13"/>
      <c r="B5848" s="4"/>
      <c r="C5848" s="14" t="str">
        <f>IFERROR(VLOOKUP(B5848,'تكويد الاصناف'!$A$5:$B$1100,2,0),"")</f>
        <v/>
      </c>
      <c r="D5848" s="4"/>
      <c r="E5848" s="4"/>
      <c r="F5848" s="24"/>
      <c r="G5848" s="4"/>
      <c r="H5848" s="14" t="str">
        <f>IFERROR(VLOOKUP(B5848,'تكويد الاصناف'!$A$5:$C$1100,3,0),"")</f>
        <v/>
      </c>
    </row>
    <row r="5849" spans="1:8">
      <c r="A5849" s="13"/>
      <c r="B5849" s="4"/>
      <c r="C5849" s="14" t="str">
        <f>IFERROR(VLOOKUP(B5849,'تكويد الاصناف'!$A$5:$B$1100,2,0),"")</f>
        <v/>
      </c>
      <c r="D5849" s="4"/>
      <c r="E5849" s="4"/>
      <c r="F5849" s="24"/>
      <c r="G5849" s="4"/>
      <c r="H5849" s="14" t="str">
        <f>IFERROR(VLOOKUP(B5849,'تكويد الاصناف'!$A$5:$C$1100,3,0),"")</f>
        <v/>
      </c>
    </row>
    <row r="5850" spans="1:8">
      <c r="A5850" s="13"/>
      <c r="B5850" s="4"/>
      <c r="C5850" s="14" t="str">
        <f>IFERROR(VLOOKUP(B5850,'تكويد الاصناف'!$A$5:$B$1100,2,0),"")</f>
        <v/>
      </c>
      <c r="D5850" s="4"/>
      <c r="E5850" s="4"/>
      <c r="F5850" s="24"/>
      <c r="G5850" s="4"/>
      <c r="H5850" s="14" t="str">
        <f>IFERROR(VLOOKUP(B5850,'تكويد الاصناف'!$A$5:$C$1100,3,0),"")</f>
        <v/>
      </c>
    </row>
    <row r="5851" spans="1:8">
      <c r="A5851" s="13"/>
      <c r="B5851" s="4"/>
      <c r="C5851" s="14" t="str">
        <f>IFERROR(VLOOKUP(B5851,'تكويد الاصناف'!$A$5:$B$1100,2,0),"")</f>
        <v/>
      </c>
      <c r="D5851" s="4"/>
      <c r="E5851" s="4"/>
      <c r="F5851" s="24"/>
      <c r="G5851" s="4"/>
      <c r="H5851" s="14" t="str">
        <f>IFERROR(VLOOKUP(B5851,'تكويد الاصناف'!$A$5:$C$1100,3,0),"")</f>
        <v/>
      </c>
    </row>
    <row r="5852" spans="1:8">
      <c r="A5852" s="13"/>
      <c r="B5852" s="4"/>
      <c r="C5852" s="14" t="str">
        <f>IFERROR(VLOOKUP(B5852,'تكويد الاصناف'!$A$5:$B$1100,2,0),"")</f>
        <v/>
      </c>
      <c r="D5852" s="4"/>
      <c r="E5852" s="4"/>
      <c r="F5852" s="24"/>
      <c r="G5852" s="4"/>
      <c r="H5852" s="14" t="str">
        <f>IFERROR(VLOOKUP(B5852,'تكويد الاصناف'!$A$5:$C$1100,3,0),"")</f>
        <v/>
      </c>
    </row>
    <row r="5853" spans="1:8">
      <c r="A5853" s="13"/>
      <c r="B5853" s="4"/>
      <c r="C5853" s="14" t="str">
        <f>IFERROR(VLOOKUP(B5853,'تكويد الاصناف'!$A$5:$B$1100,2,0),"")</f>
        <v/>
      </c>
      <c r="D5853" s="4"/>
      <c r="E5853" s="4"/>
      <c r="F5853" s="24"/>
      <c r="G5853" s="4"/>
      <c r="H5853" s="14" t="str">
        <f>IFERROR(VLOOKUP(B5853,'تكويد الاصناف'!$A$5:$C$1100,3,0),"")</f>
        <v/>
      </c>
    </row>
    <row r="5854" spans="1:8">
      <c r="A5854" s="13"/>
      <c r="B5854" s="4"/>
      <c r="C5854" s="14" t="str">
        <f>IFERROR(VLOOKUP(B5854,'تكويد الاصناف'!$A$5:$B$1100,2,0),"")</f>
        <v/>
      </c>
      <c r="D5854" s="4"/>
      <c r="E5854" s="4"/>
      <c r="F5854" s="24"/>
      <c r="G5854" s="4"/>
      <c r="H5854" s="14" t="str">
        <f>IFERROR(VLOOKUP(B5854,'تكويد الاصناف'!$A$5:$C$1100,3,0),"")</f>
        <v/>
      </c>
    </row>
    <row r="5855" spans="1:8">
      <c r="A5855" s="13"/>
      <c r="B5855" s="4"/>
      <c r="C5855" s="14" t="str">
        <f>IFERROR(VLOOKUP(B5855,'تكويد الاصناف'!$A$5:$B$1100,2,0),"")</f>
        <v/>
      </c>
      <c r="D5855" s="4"/>
      <c r="E5855" s="4"/>
      <c r="F5855" s="24"/>
      <c r="G5855" s="4"/>
      <c r="H5855" s="14" t="str">
        <f>IFERROR(VLOOKUP(B5855,'تكويد الاصناف'!$A$5:$C$1100,3,0),"")</f>
        <v/>
      </c>
    </row>
    <row r="5856" spans="1:8">
      <c r="A5856" s="13"/>
      <c r="B5856" s="4"/>
      <c r="C5856" s="14" t="str">
        <f>IFERROR(VLOOKUP(B5856,'تكويد الاصناف'!$A$5:$B$1100,2,0),"")</f>
        <v/>
      </c>
      <c r="D5856" s="4"/>
      <c r="E5856" s="4"/>
      <c r="F5856" s="24"/>
      <c r="G5856" s="4"/>
      <c r="H5856" s="14" t="str">
        <f>IFERROR(VLOOKUP(B5856,'تكويد الاصناف'!$A$5:$C$1100,3,0),"")</f>
        <v/>
      </c>
    </row>
    <row r="5857" spans="1:8">
      <c r="A5857" s="13"/>
      <c r="B5857" s="4"/>
      <c r="C5857" s="14" t="str">
        <f>IFERROR(VLOOKUP(B5857,'تكويد الاصناف'!$A$5:$B$1100,2,0),"")</f>
        <v/>
      </c>
      <c r="D5857" s="4"/>
      <c r="E5857" s="4"/>
      <c r="F5857" s="24"/>
      <c r="G5857" s="4"/>
      <c r="H5857" s="14" t="str">
        <f>IFERROR(VLOOKUP(B5857,'تكويد الاصناف'!$A$5:$C$1100,3,0),"")</f>
        <v/>
      </c>
    </row>
    <row r="5858" spans="1:8">
      <c r="A5858" s="13"/>
      <c r="B5858" s="4"/>
      <c r="C5858" s="14" t="str">
        <f>IFERROR(VLOOKUP(B5858,'تكويد الاصناف'!$A$5:$B$1100,2,0),"")</f>
        <v/>
      </c>
      <c r="D5858" s="4"/>
      <c r="E5858" s="4"/>
      <c r="F5858" s="24"/>
      <c r="G5858" s="4"/>
      <c r="H5858" s="14" t="str">
        <f>IFERROR(VLOOKUP(B5858,'تكويد الاصناف'!$A$5:$C$1100,3,0),"")</f>
        <v/>
      </c>
    </row>
    <row r="5859" spans="1:8">
      <c r="A5859" s="13"/>
      <c r="B5859" s="4"/>
      <c r="C5859" s="14" t="str">
        <f>IFERROR(VLOOKUP(B5859,'تكويد الاصناف'!$A$5:$B$1100,2,0),"")</f>
        <v/>
      </c>
      <c r="D5859" s="4"/>
      <c r="E5859" s="4"/>
      <c r="F5859" s="24"/>
      <c r="G5859" s="4"/>
      <c r="H5859" s="14" t="str">
        <f>IFERROR(VLOOKUP(B5859,'تكويد الاصناف'!$A$5:$C$1100,3,0),"")</f>
        <v/>
      </c>
    </row>
    <row r="5860" spans="1:8">
      <c r="A5860" s="13"/>
      <c r="B5860" s="4"/>
      <c r="C5860" s="14" t="str">
        <f>IFERROR(VLOOKUP(B5860,'تكويد الاصناف'!$A$5:$B$1100,2,0),"")</f>
        <v/>
      </c>
      <c r="D5860" s="4"/>
      <c r="E5860" s="4"/>
      <c r="F5860" s="24"/>
      <c r="G5860" s="4"/>
      <c r="H5860" s="14" t="str">
        <f>IFERROR(VLOOKUP(B5860,'تكويد الاصناف'!$A$5:$C$1100,3,0),"")</f>
        <v/>
      </c>
    </row>
    <row r="5861" spans="1:8">
      <c r="A5861" s="13"/>
      <c r="B5861" s="4"/>
      <c r="C5861" s="14" t="str">
        <f>IFERROR(VLOOKUP(B5861,'تكويد الاصناف'!$A$5:$B$1100,2,0),"")</f>
        <v/>
      </c>
      <c r="D5861" s="4"/>
      <c r="E5861" s="4"/>
      <c r="F5861" s="24"/>
      <c r="G5861" s="4"/>
      <c r="H5861" s="14" t="str">
        <f>IFERROR(VLOOKUP(B5861,'تكويد الاصناف'!$A$5:$C$1100,3,0),"")</f>
        <v/>
      </c>
    </row>
    <row r="5862" spans="1:8">
      <c r="A5862" s="13"/>
      <c r="B5862" s="4"/>
      <c r="C5862" s="14" t="str">
        <f>IFERROR(VLOOKUP(B5862,'تكويد الاصناف'!$A$5:$B$1100,2,0),"")</f>
        <v/>
      </c>
      <c r="D5862" s="4"/>
      <c r="E5862" s="4"/>
      <c r="F5862" s="24"/>
      <c r="G5862" s="4"/>
      <c r="H5862" s="14" t="str">
        <f>IFERROR(VLOOKUP(B5862,'تكويد الاصناف'!$A$5:$C$1100,3,0),"")</f>
        <v/>
      </c>
    </row>
    <row r="5863" spans="1:8">
      <c r="A5863" s="13"/>
      <c r="B5863" s="4"/>
      <c r="C5863" s="14" t="str">
        <f>IFERROR(VLOOKUP(B5863,'تكويد الاصناف'!$A$5:$B$1100,2,0),"")</f>
        <v/>
      </c>
      <c r="D5863" s="4"/>
      <c r="E5863" s="4"/>
      <c r="F5863" s="24"/>
      <c r="G5863" s="4"/>
      <c r="H5863" s="14" t="str">
        <f>IFERROR(VLOOKUP(B5863,'تكويد الاصناف'!$A$5:$C$1100,3,0),"")</f>
        <v/>
      </c>
    </row>
    <row r="5864" spans="1:8">
      <c r="A5864" s="13"/>
      <c r="B5864" s="4"/>
      <c r="C5864" s="14" t="str">
        <f>IFERROR(VLOOKUP(B5864,'تكويد الاصناف'!$A$5:$B$1100,2,0),"")</f>
        <v/>
      </c>
      <c r="D5864" s="4"/>
      <c r="E5864" s="4"/>
      <c r="F5864" s="24"/>
      <c r="G5864" s="4"/>
      <c r="H5864" s="14" t="str">
        <f>IFERROR(VLOOKUP(B5864,'تكويد الاصناف'!$A$5:$C$1100,3,0),"")</f>
        <v/>
      </c>
    </row>
    <row r="5865" spans="1:8">
      <c r="A5865" s="13"/>
      <c r="B5865" s="4"/>
      <c r="C5865" s="14" t="str">
        <f>IFERROR(VLOOKUP(B5865,'تكويد الاصناف'!$A$5:$B$1100,2,0),"")</f>
        <v/>
      </c>
      <c r="D5865" s="4"/>
      <c r="E5865" s="4"/>
      <c r="F5865" s="24"/>
      <c r="G5865" s="4"/>
      <c r="H5865" s="14" t="str">
        <f>IFERROR(VLOOKUP(B5865,'تكويد الاصناف'!$A$5:$C$1100,3,0),"")</f>
        <v/>
      </c>
    </row>
    <row r="5866" spans="1:8">
      <c r="A5866" s="13"/>
      <c r="B5866" s="4"/>
      <c r="C5866" s="14" t="str">
        <f>IFERROR(VLOOKUP(B5866,'تكويد الاصناف'!$A$5:$B$1100,2,0),"")</f>
        <v/>
      </c>
      <c r="D5866" s="4"/>
      <c r="E5866" s="4"/>
      <c r="F5866" s="24"/>
      <c r="G5866" s="4"/>
      <c r="H5866" s="14" t="str">
        <f>IFERROR(VLOOKUP(B5866,'تكويد الاصناف'!$A$5:$C$1100,3,0),"")</f>
        <v/>
      </c>
    </row>
    <row r="5867" spans="1:8">
      <c r="A5867" s="13"/>
      <c r="B5867" s="4"/>
      <c r="C5867" s="14" t="str">
        <f>IFERROR(VLOOKUP(B5867,'تكويد الاصناف'!$A$5:$B$1100,2,0),"")</f>
        <v/>
      </c>
      <c r="D5867" s="4"/>
      <c r="E5867" s="4"/>
      <c r="F5867" s="24"/>
      <c r="G5867" s="4"/>
      <c r="H5867" s="14" t="str">
        <f>IFERROR(VLOOKUP(B5867,'تكويد الاصناف'!$A$5:$C$1100,3,0),"")</f>
        <v/>
      </c>
    </row>
    <row r="5868" spans="1:8">
      <c r="A5868" s="13"/>
      <c r="B5868" s="4"/>
      <c r="C5868" s="14" t="str">
        <f>IFERROR(VLOOKUP(B5868,'تكويد الاصناف'!$A$5:$B$1100,2,0),"")</f>
        <v/>
      </c>
      <c r="D5868" s="4"/>
      <c r="E5868" s="4"/>
      <c r="F5868" s="24"/>
      <c r="G5868" s="4"/>
      <c r="H5868" s="14" t="str">
        <f>IFERROR(VLOOKUP(B5868,'تكويد الاصناف'!$A$5:$C$1100,3,0),"")</f>
        <v/>
      </c>
    </row>
    <row r="5869" spans="1:8">
      <c r="A5869" s="13"/>
      <c r="B5869" s="4"/>
      <c r="C5869" s="14" t="str">
        <f>IFERROR(VLOOKUP(B5869,'تكويد الاصناف'!$A$5:$B$1100,2,0),"")</f>
        <v/>
      </c>
      <c r="D5869" s="4"/>
      <c r="E5869" s="4"/>
      <c r="F5869" s="24"/>
      <c r="G5869" s="4"/>
      <c r="H5869" s="14" t="str">
        <f>IFERROR(VLOOKUP(B5869,'تكويد الاصناف'!$A$5:$C$1100,3,0),"")</f>
        <v/>
      </c>
    </row>
    <row r="5870" spans="1:8">
      <c r="A5870" s="13"/>
      <c r="B5870" s="4"/>
      <c r="C5870" s="14" t="str">
        <f>IFERROR(VLOOKUP(B5870,'تكويد الاصناف'!$A$5:$B$1100,2,0),"")</f>
        <v/>
      </c>
      <c r="D5870" s="4"/>
      <c r="E5870" s="4"/>
      <c r="F5870" s="24"/>
      <c r="G5870" s="4"/>
      <c r="H5870" s="14" t="str">
        <f>IFERROR(VLOOKUP(B5870,'تكويد الاصناف'!$A$5:$C$1100,3,0),"")</f>
        <v/>
      </c>
    </row>
    <row r="5871" spans="1:8">
      <c r="A5871" s="13"/>
      <c r="B5871" s="4"/>
      <c r="C5871" s="14" t="str">
        <f>IFERROR(VLOOKUP(B5871,'تكويد الاصناف'!$A$5:$B$1100,2,0),"")</f>
        <v/>
      </c>
      <c r="D5871" s="4"/>
      <c r="E5871" s="4"/>
      <c r="F5871" s="24"/>
      <c r="G5871" s="4"/>
      <c r="H5871" s="14" t="str">
        <f>IFERROR(VLOOKUP(B5871,'تكويد الاصناف'!$A$5:$C$1100,3,0),"")</f>
        <v/>
      </c>
    </row>
    <row r="5872" spans="1:8">
      <c r="A5872" s="13"/>
      <c r="B5872" s="4"/>
      <c r="C5872" s="14" t="str">
        <f>IFERROR(VLOOKUP(B5872,'تكويد الاصناف'!$A$5:$B$1100,2,0),"")</f>
        <v/>
      </c>
      <c r="D5872" s="4"/>
      <c r="E5872" s="4"/>
      <c r="F5872" s="24"/>
      <c r="G5872" s="4"/>
      <c r="H5872" s="14" t="str">
        <f>IFERROR(VLOOKUP(B5872,'تكويد الاصناف'!$A$5:$C$1100,3,0),"")</f>
        <v/>
      </c>
    </row>
    <row r="5873" spans="1:8">
      <c r="A5873" s="13"/>
      <c r="B5873" s="4"/>
      <c r="C5873" s="14" t="str">
        <f>IFERROR(VLOOKUP(B5873,'تكويد الاصناف'!$A$5:$B$1100,2,0),"")</f>
        <v/>
      </c>
      <c r="D5873" s="4"/>
      <c r="E5873" s="4"/>
      <c r="F5873" s="24"/>
      <c r="G5873" s="4"/>
      <c r="H5873" s="14" t="str">
        <f>IFERROR(VLOOKUP(B5873,'تكويد الاصناف'!$A$5:$C$1100,3,0),"")</f>
        <v/>
      </c>
    </row>
    <row r="5874" spans="1:8">
      <c r="A5874" s="13"/>
      <c r="B5874" s="4"/>
      <c r="C5874" s="14" t="str">
        <f>IFERROR(VLOOKUP(B5874,'تكويد الاصناف'!$A$5:$B$1100,2,0),"")</f>
        <v/>
      </c>
      <c r="D5874" s="4"/>
      <c r="E5874" s="4"/>
      <c r="F5874" s="24"/>
      <c r="G5874" s="4"/>
      <c r="H5874" s="14" t="str">
        <f>IFERROR(VLOOKUP(B5874,'تكويد الاصناف'!$A$5:$C$1100,3,0),"")</f>
        <v/>
      </c>
    </row>
    <row r="5875" spans="1:8">
      <c r="A5875" s="13"/>
      <c r="B5875" s="4"/>
      <c r="C5875" s="14" t="str">
        <f>IFERROR(VLOOKUP(B5875,'تكويد الاصناف'!$A$5:$B$1100,2,0),"")</f>
        <v/>
      </c>
      <c r="D5875" s="4"/>
      <c r="E5875" s="4"/>
      <c r="F5875" s="24"/>
      <c r="G5875" s="4"/>
      <c r="H5875" s="14" t="str">
        <f>IFERROR(VLOOKUP(B5875,'تكويد الاصناف'!$A$5:$C$1100,3,0),"")</f>
        <v/>
      </c>
    </row>
    <row r="5876" spans="1:8">
      <c r="A5876" s="13"/>
      <c r="B5876" s="4"/>
      <c r="C5876" s="14" t="str">
        <f>IFERROR(VLOOKUP(B5876,'تكويد الاصناف'!$A$5:$B$1100,2,0),"")</f>
        <v/>
      </c>
      <c r="D5876" s="4"/>
      <c r="E5876" s="4"/>
      <c r="F5876" s="24"/>
      <c r="G5876" s="4"/>
      <c r="H5876" s="14" t="str">
        <f>IFERROR(VLOOKUP(B5876,'تكويد الاصناف'!$A$5:$C$1100,3,0),"")</f>
        <v/>
      </c>
    </row>
    <row r="5877" spans="1:8">
      <c r="A5877" s="13"/>
      <c r="B5877" s="4"/>
      <c r="C5877" s="14" t="str">
        <f>IFERROR(VLOOKUP(B5877,'تكويد الاصناف'!$A$5:$B$1100,2,0),"")</f>
        <v/>
      </c>
      <c r="D5877" s="4"/>
      <c r="E5877" s="4"/>
      <c r="F5877" s="24"/>
      <c r="G5877" s="4"/>
      <c r="H5877" s="14" t="str">
        <f>IFERROR(VLOOKUP(B5877,'تكويد الاصناف'!$A$5:$C$1100,3,0),"")</f>
        <v/>
      </c>
    </row>
    <row r="5878" spans="1:8">
      <c r="A5878" s="13"/>
      <c r="B5878" s="4"/>
      <c r="C5878" s="14" t="str">
        <f>IFERROR(VLOOKUP(B5878,'تكويد الاصناف'!$A$5:$B$1100,2,0),"")</f>
        <v/>
      </c>
      <c r="D5878" s="4"/>
      <c r="E5878" s="4"/>
      <c r="F5878" s="24"/>
      <c r="G5878" s="4"/>
      <c r="H5878" s="14" t="str">
        <f>IFERROR(VLOOKUP(B5878,'تكويد الاصناف'!$A$5:$C$1100,3,0),"")</f>
        <v/>
      </c>
    </row>
    <row r="5879" spans="1:8">
      <c r="A5879" s="13"/>
      <c r="B5879" s="4"/>
      <c r="C5879" s="14" t="str">
        <f>IFERROR(VLOOKUP(B5879,'تكويد الاصناف'!$A$5:$B$1100,2,0),"")</f>
        <v/>
      </c>
      <c r="D5879" s="4"/>
      <c r="E5879" s="4"/>
      <c r="F5879" s="24"/>
      <c r="G5879" s="4"/>
      <c r="H5879" s="14" t="str">
        <f>IFERROR(VLOOKUP(B5879,'تكويد الاصناف'!$A$5:$C$1100,3,0),"")</f>
        <v/>
      </c>
    </row>
    <row r="5880" spans="1:8">
      <c r="A5880" s="13"/>
      <c r="B5880" s="4"/>
      <c r="C5880" s="14" t="str">
        <f>IFERROR(VLOOKUP(B5880,'تكويد الاصناف'!$A$5:$B$1100,2,0),"")</f>
        <v/>
      </c>
      <c r="D5880" s="4"/>
      <c r="E5880" s="4"/>
      <c r="F5880" s="24"/>
      <c r="G5880" s="4"/>
      <c r="H5880" s="14" t="str">
        <f>IFERROR(VLOOKUP(B5880,'تكويد الاصناف'!$A$5:$C$1100,3,0),"")</f>
        <v/>
      </c>
    </row>
    <row r="5881" spans="1:8">
      <c r="A5881" s="13"/>
      <c r="B5881" s="4"/>
      <c r="C5881" s="14" t="str">
        <f>IFERROR(VLOOKUP(B5881,'تكويد الاصناف'!$A$5:$B$1100,2,0),"")</f>
        <v/>
      </c>
      <c r="D5881" s="4"/>
      <c r="E5881" s="4"/>
      <c r="F5881" s="24"/>
      <c r="G5881" s="4"/>
      <c r="H5881" s="14" t="str">
        <f>IFERROR(VLOOKUP(B5881,'تكويد الاصناف'!$A$5:$C$1100,3,0),"")</f>
        <v/>
      </c>
    </row>
    <row r="5882" spans="1:8">
      <c r="A5882" s="13"/>
      <c r="B5882" s="4"/>
      <c r="C5882" s="14" t="str">
        <f>IFERROR(VLOOKUP(B5882,'تكويد الاصناف'!$A$5:$B$1100,2,0),"")</f>
        <v/>
      </c>
      <c r="D5882" s="4"/>
      <c r="E5882" s="4"/>
      <c r="F5882" s="24"/>
      <c r="G5882" s="4"/>
      <c r="H5882" s="14" t="str">
        <f>IFERROR(VLOOKUP(B5882,'تكويد الاصناف'!$A$5:$C$1100,3,0),"")</f>
        <v/>
      </c>
    </row>
    <row r="5883" spans="1:8">
      <c r="A5883" s="13"/>
      <c r="B5883" s="4"/>
      <c r="C5883" s="14" t="str">
        <f>IFERROR(VLOOKUP(B5883,'تكويد الاصناف'!$A$5:$B$1100,2,0),"")</f>
        <v/>
      </c>
      <c r="D5883" s="4"/>
      <c r="E5883" s="4"/>
      <c r="F5883" s="24"/>
      <c r="G5883" s="4"/>
      <c r="H5883" s="14" t="str">
        <f>IFERROR(VLOOKUP(B5883,'تكويد الاصناف'!$A$5:$C$1100,3,0),"")</f>
        <v/>
      </c>
    </row>
    <row r="5884" spans="1:8">
      <c r="A5884" s="13"/>
      <c r="B5884" s="4"/>
      <c r="C5884" s="14" t="str">
        <f>IFERROR(VLOOKUP(B5884,'تكويد الاصناف'!$A$5:$B$1100,2,0),"")</f>
        <v/>
      </c>
      <c r="D5884" s="4"/>
      <c r="E5884" s="4"/>
      <c r="F5884" s="24"/>
      <c r="G5884" s="4"/>
      <c r="H5884" s="14" t="str">
        <f>IFERROR(VLOOKUP(B5884,'تكويد الاصناف'!$A$5:$C$1100,3,0),"")</f>
        <v/>
      </c>
    </row>
    <row r="5885" spans="1:8">
      <c r="A5885" s="13"/>
      <c r="B5885" s="4"/>
      <c r="C5885" s="14" t="str">
        <f>IFERROR(VLOOKUP(B5885,'تكويد الاصناف'!$A$5:$B$1100,2,0),"")</f>
        <v/>
      </c>
      <c r="D5885" s="4"/>
      <c r="E5885" s="4"/>
      <c r="F5885" s="24"/>
      <c r="G5885" s="4"/>
      <c r="H5885" s="14" t="str">
        <f>IFERROR(VLOOKUP(B5885,'تكويد الاصناف'!$A$5:$C$1100,3,0),"")</f>
        <v/>
      </c>
    </row>
    <row r="5886" spans="1:8">
      <c r="A5886" s="13"/>
      <c r="B5886" s="4"/>
      <c r="C5886" s="14" t="str">
        <f>IFERROR(VLOOKUP(B5886,'تكويد الاصناف'!$A$5:$B$1100,2,0),"")</f>
        <v/>
      </c>
      <c r="D5886" s="4"/>
      <c r="E5886" s="4"/>
      <c r="F5886" s="24"/>
      <c r="G5886" s="4"/>
      <c r="H5886" s="14" t="str">
        <f>IFERROR(VLOOKUP(B5886,'تكويد الاصناف'!$A$5:$C$1100,3,0),"")</f>
        <v/>
      </c>
    </row>
    <row r="5887" spans="1:8">
      <c r="A5887" s="13"/>
      <c r="B5887" s="4"/>
      <c r="C5887" s="14" t="str">
        <f>IFERROR(VLOOKUP(B5887,'تكويد الاصناف'!$A$5:$B$1100,2,0),"")</f>
        <v/>
      </c>
      <c r="D5887" s="4"/>
      <c r="E5887" s="4"/>
      <c r="F5887" s="24"/>
      <c r="G5887" s="4"/>
      <c r="H5887" s="14" t="str">
        <f>IFERROR(VLOOKUP(B5887,'تكويد الاصناف'!$A$5:$C$1100,3,0),"")</f>
        <v/>
      </c>
    </row>
    <row r="5888" spans="1:8">
      <c r="A5888" s="13"/>
      <c r="B5888" s="4"/>
      <c r="C5888" s="14" t="str">
        <f>IFERROR(VLOOKUP(B5888,'تكويد الاصناف'!$A$5:$B$1100,2,0),"")</f>
        <v/>
      </c>
      <c r="D5888" s="4"/>
      <c r="E5888" s="4"/>
      <c r="F5888" s="24"/>
      <c r="G5888" s="4"/>
      <c r="H5888" s="14" t="str">
        <f>IFERROR(VLOOKUP(B5888,'تكويد الاصناف'!$A$5:$C$1100,3,0),"")</f>
        <v/>
      </c>
    </row>
    <row r="5889" spans="1:8">
      <c r="A5889" s="13"/>
      <c r="B5889" s="4"/>
      <c r="C5889" s="14" t="str">
        <f>IFERROR(VLOOKUP(B5889,'تكويد الاصناف'!$A$5:$B$1100,2,0),"")</f>
        <v/>
      </c>
      <c r="D5889" s="4"/>
      <c r="E5889" s="4"/>
      <c r="F5889" s="24"/>
      <c r="G5889" s="4"/>
      <c r="H5889" s="14" t="str">
        <f>IFERROR(VLOOKUP(B5889,'تكويد الاصناف'!$A$5:$C$1100,3,0),"")</f>
        <v/>
      </c>
    </row>
    <row r="5890" spans="1:8">
      <c r="A5890" s="13"/>
      <c r="B5890" s="4"/>
      <c r="C5890" s="14" t="str">
        <f>IFERROR(VLOOKUP(B5890,'تكويد الاصناف'!$A$5:$B$1100,2,0),"")</f>
        <v/>
      </c>
      <c r="D5890" s="4"/>
      <c r="E5890" s="4"/>
      <c r="F5890" s="24"/>
      <c r="G5890" s="4"/>
      <c r="H5890" s="14" t="str">
        <f>IFERROR(VLOOKUP(B5890,'تكويد الاصناف'!$A$5:$C$1100,3,0),"")</f>
        <v/>
      </c>
    </row>
    <row r="5891" spans="1:8">
      <c r="A5891" s="13"/>
      <c r="B5891" s="4"/>
      <c r="C5891" s="14" t="str">
        <f>IFERROR(VLOOKUP(B5891,'تكويد الاصناف'!$A$5:$B$1100,2,0),"")</f>
        <v/>
      </c>
      <c r="D5891" s="4"/>
      <c r="E5891" s="4"/>
      <c r="F5891" s="24"/>
      <c r="G5891" s="4"/>
      <c r="H5891" s="14" t="str">
        <f>IFERROR(VLOOKUP(B5891,'تكويد الاصناف'!$A$5:$C$1100,3,0),"")</f>
        <v/>
      </c>
    </row>
    <row r="5892" spans="1:8">
      <c r="A5892" s="13"/>
      <c r="B5892" s="4"/>
      <c r="C5892" s="14" t="str">
        <f>IFERROR(VLOOKUP(B5892,'تكويد الاصناف'!$A$5:$B$1100,2,0),"")</f>
        <v/>
      </c>
      <c r="D5892" s="4"/>
      <c r="E5892" s="4"/>
      <c r="F5892" s="24"/>
      <c r="G5892" s="4"/>
      <c r="H5892" s="14" t="str">
        <f>IFERROR(VLOOKUP(B5892,'تكويد الاصناف'!$A$5:$C$1100,3,0),"")</f>
        <v/>
      </c>
    </row>
    <row r="5893" spans="1:8">
      <c r="A5893" s="13"/>
      <c r="B5893" s="4"/>
      <c r="C5893" s="14" t="str">
        <f>IFERROR(VLOOKUP(B5893,'تكويد الاصناف'!$A$5:$B$1100,2,0),"")</f>
        <v/>
      </c>
      <c r="D5893" s="4"/>
      <c r="E5893" s="4"/>
      <c r="F5893" s="24"/>
      <c r="G5893" s="4"/>
      <c r="H5893" s="14" t="str">
        <f>IFERROR(VLOOKUP(B5893,'تكويد الاصناف'!$A$5:$C$1100,3,0),"")</f>
        <v/>
      </c>
    </row>
    <row r="5894" spans="1:8">
      <c r="A5894" s="13"/>
      <c r="B5894" s="4"/>
      <c r="C5894" s="14" t="str">
        <f>IFERROR(VLOOKUP(B5894,'تكويد الاصناف'!$A$5:$B$1100,2,0),"")</f>
        <v/>
      </c>
      <c r="D5894" s="4"/>
      <c r="E5894" s="4"/>
      <c r="F5894" s="24"/>
      <c r="G5894" s="4"/>
      <c r="H5894" s="14" t="str">
        <f>IFERROR(VLOOKUP(B5894,'تكويد الاصناف'!$A$5:$C$1100,3,0),"")</f>
        <v/>
      </c>
    </row>
    <row r="5895" spans="1:8">
      <c r="A5895" s="13"/>
      <c r="B5895" s="4"/>
      <c r="C5895" s="14" t="str">
        <f>IFERROR(VLOOKUP(B5895,'تكويد الاصناف'!$A$5:$B$1100,2,0),"")</f>
        <v/>
      </c>
      <c r="D5895" s="4"/>
      <c r="E5895" s="4"/>
      <c r="F5895" s="24"/>
      <c r="G5895" s="4"/>
      <c r="H5895" s="14" t="str">
        <f>IFERROR(VLOOKUP(B5895,'تكويد الاصناف'!$A$5:$C$1100,3,0),"")</f>
        <v/>
      </c>
    </row>
    <row r="5896" spans="1:8">
      <c r="A5896" s="13"/>
      <c r="B5896" s="4"/>
      <c r="C5896" s="14" t="str">
        <f>IFERROR(VLOOKUP(B5896,'تكويد الاصناف'!$A$5:$B$1100,2,0),"")</f>
        <v/>
      </c>
      <c r="D5896" s="4"/>
      <c r="E5896" s="4"/>
      <c r="F5896" s="24"/>
      <c r="G5896" s="4"/>
      <c r="H5896" s="14" t="str">
        <f>IFERROR(VLOOKUP(B5896,'تكويد الاصناف'!$A$5:$C$1100,3,0),"")</f>
        <v/>
      </c>
    </row>
    <row r="5897" spans="1:8">
      <c r="A5897" s="13"/>
      <c r="B5897" s="4"/>
      <c r="C5897" s="14" t="str">
        <f>IFERROR(VLOOKUP(B5897,'تكويد الاصناف'!$A$5:$B$1100,2,0),"")</f>
        <v/>
      </c>
      <c r="D5897" s="4"/>
      <c r="E5897" s="4"/>
      <c r="F5897" s="24"/>
      <c r="G5897" s="4"/>
      <c r="H5897" s="14" t="str">
        <f>IFERROR(VLOOKUP(B5897,'تكويد الاصناف'!$A$5:$C$1100,3,0),"")</f>
        <v/>
      </c>
    </row>
    <row r="5898" spans="1:8">
      <c r="A5898" s="13"/>
      <c r="B5898" s="4"/>
      <c r="C5898" s="14" t="str">
        <f>IFERROR(VLOOKUP(B5898,'تكويد الاصناف'!$A$5:$B$1100,2,0),"")</f>
        <v/>
      </c>
      <c r="D5898" s="4"/>
      <c r="E5898" s="4"/>
      <c r="F5898" s="24"/>
      <c r="G5898" s="4"/>
      <c r="H5898" s="14" t="str">
        <f>IFERROR(VLOOKUP(B5898,'تكويد الاصناف'!$A$5:$C$1100,3,0),"")</f>
        <v/>
      </c>
    </row>
    <row r="5899" spans="1:8">
      <c r="A5899" s="13"/>
      <c r="B5899" s="4"/>
      <c r="C5899" s="14" t="str">
        <f>IFERROR(VLOOKUP(B5899,'تكويد الاصناف'!$A$5:$B$1100,2,0),"")</f>
        <v/>
      </c>
      <c r="D5899" s="4"/>
      <c r="E5899" s="4"/>
      <c r="F5899" s="24"/>
      <c r="G5899" s="4"/>
      <c r="H5899" s="14" t="str">
        <f>IFERROR(VLOOKUP(B5899,'تكويد الاصناف'!$A$5:$C$1100,3,0),"")</f>
        <v/>
      </c>
    </row>
    <row r="5900" spans="1:8">
      <c r="A5900" s="13"/>
      <c r="B5900" s="4"/>
      <c r="C5900" s="14" t="str">
        <f>IFERROR(VLOOKUP(B5900,'تكويد الاصناف'!$A$5:$B$1100,2,0),"")</f>
        <v/>
      </c>
      <c r="D5900" s="4"/>
      <c r="E5900" s="4"/>
      <c r="F5900" s="24"/>
      <c r="G5900" s="4"/>
      <c r="H5900" s="14" t="str">
        <f>IFERROR(VLOOKUP(B5900,'تكويد الاصناف'!$A$5:$C$1100,3,0),"")</f>
        <v/>
      </c>
    </row>
    <row r="5901" spans="1:8">
      <c r="A5901" s="13"/>
      <c r="B5901" s="4"/>
      <c r="C5901" s="14" t="str">
        <f>IFERROR(VLOOKUP(B5901,'تكويد الاصناف'!$A$5:$B$1100,2,0),"")</f>
        <v/>
      </c>
      <c r="D5901" s="4"/>
      <c r="E5901" s="4"/>
      <c r="F5901" s="24"/>
      <c r="G5901" s="4"/>
      <c r="H5901" s="14" t="str">
        <f>IFERROR(VLOOKUP(B5901,'تكويد الاصناف'!$A$5:$C$1100,3,0),"")</f>
        <v/>
      </c>
    </row>
    <row r="5902" spans="1:8">
      <c r="A5902" s="13"/>
      <c r="B5902" s="4"/>
      <c r="C5902" s="14" t="str">
        <f>IFERROR(VLOOKUP(B5902,'تكويد الاصناف'!$A$5:$B$1100,2,0),"")</f>
        <v/>
      </c>
      <c r="D5902" s="4"/>
      <c r="E5902" s="4"/>
      <c r="F5902" s="24"/>
      <c r="G5902" s="4"/>
      <c r="H5902" s="14" t="str">
        <f>IFERROR(VLOOKUP(B5902,'تكويد الاصناف'!$A$5:$C$1100,3,0),"")</f>
        <v/>
      </c>
    </row>
    <row r="5903" spans="1:8">
      <c r="A5903" s="13"/>
      <c r="B5903" s="4"/>
      <c r="C5903" s="14" t="str">
        <f>IFERROR(VLOOKUP(B5903,'تكويد الاصناف'!$A$5:$B$1100,2,0),"")</f>
        <v/>
      </c>
      <c r="D5903" s="4"/>
      <c r="E5903" s="4"/>
      <c r="F5903" s="24"/>
      <c r="G5903" s="4"/>
      <c r="H5903" s="14" t="str">
        <f>IFERROR(VLOOKUP(B5903,'تكويد الاصناف'!$A$5:$C$1100,3,0),"")</f>
        <v/>
      </c>
    </row>
    <row r="5904" spans="1:8">
      <c r="A5904" s="13"/>
      <c r="B5904" s="4"/>
      <c r="C5904" s="14" t="str">
        <f>IFERROR(VLOOKUP(B5904,'تكويد الاصناف'!$A$5:$B$1100,2,0),"")</f>
        <v/>
      </c>
      <c r="D5904" s="4"/>
      <c r="E5904" s="4"/>
      <c r="F5904" s="24"/>
      <c r="G5904" s="4"/>
      <c r="H5904" s="14" t="str">
        <f>IFERROR(VLOOKUP(B5904,'تكويد الاصناف'!$A$5:$C$1100,3,0),"")</f>
        <v/>
      </c>
    </row>
    <row r="5905" spans="1:8">
      <c r="A5905" s="13"/>
      <c r="B5905" s="4"/>
      <c r="C5905" s="14" t="str">
        <f>IFERROR(VLOOKUP(B5905,'تكويد الاصناف'!$A$5:$B$1100,2,0),"")</f>
        <v/>
      </c>
      <c r="D5905" s="4"/>
      <c r="E5905" s="4"/>
      <c r="F5905" s="24"/>
      <c r="G5905" s="4"/>
      <c r="H5905" s="14" t="str">
        <f>IFERROR(VLOOKUP(B5905,'تكويد الاصناف'!$A$5:$C$1100,3,0),"")</f>
        <v/>
      </c>
    </row>
    <row r="5906" spans="1:8">
      <c r="A5906" s="13"/>
      <c r="B5906" s="4"/>
      <c r="C5906" s="14" t="str">
        <f>IFERROR(VLOOKUP(B5906,'تكويد الاصناف'!$A$5:$B$1100,2,0),"")</f>
        <v/>
      </c>
      <c r="D5906" s="4"/>
      <c r="E5906" s="4"/>
      <c r="F5906" s="24"/>
      <c r="G5906" s="4"/>
      <c r="H5906" s="14" t="str">
        <f>IFERROR(VLOOKUP(B5906,'تكويد الاصناف'!$A$5:$C$1100,3,0),"")</f>
        <v/>
      </c>
    </row>
    <row r="5907" spans="1:8">
      <c r="A5907" s="13"/>
      <c r="B5907" s="4"/>
      <c r="C5907" s="14" t="str">
        <f>IFERROR(VLOOKUP(B5907,'تكويد الاصناف'!$A$5:$B$1100,2,0),"")</f>
        <v/>
      </c>
      <c r="D5907" s="4"/>
      <c r="E5907" s="4"/>
      <c r="F5907" s="24"/>
      <c r="G5907" s="4"/>
      <c r="H5907" s="14" t="str">
        <f>IFERROR(VLOOKUP(B5907,'تكويد الاصناف'!$A$5:$C$1100,3,0),"")</f>
        <v/>
      </c>
    </row>
    <row r="5908" spans="1:8">
      <c r="A5908" s="13"/>
      <c r="B5908" s="4"/>
      <c r="C5908" s="14" t="str">
        <f>IFERROR(VLOOKUP(B5908,'تكويد الاصناف'!$A$5:$B$1100,2,0),"")</f>
        <v/>
      </c>
      <c r="D5908" s="4"/>
      <c r="E5908" s="4"/>
      <c r="F5908" s="24"/>
      <c r="G5908" s="4"/>
      <c r="H5908" s="14" t="str">
        <f>IFERROR(VLOOKUP(B5908,'تكويد الاصناف'!$A$5:$C$1100,3,0),"")</f>
        <v/>
      </c>
    </row>
    <row r="5909" spans="1:8">
      <c r="A5909" s="13"/>
      <c r="B5909" s="4"/>
      <c r="C5909" s="14" t="str">
        <f>IFERROR(VLOOKUP(B5909,'تكويد الاصناف'!$A$5:$B$1100,2,0),"")</f>
        <v/>
      </c>
      <c r="D5909" s="4"/>
      <c r="E5909" s="4"/>
      <c r="F5909" s="24"/>
      <c r="G5909" s="4"/>
      <c r="H5909" s="14" t="str">
        <f>IFERROR(VLOOKUP(B5909,'تكويد الاصناف'!$A$5:$C$1100,3,0),"")</f>
        <v/>
      </c>
    </row>
    <row r="5910" spans="1:8">
      <c r="A5910" s="13"/>
      <c r="B5910" s="4"/>
      <c r="C5910" s="14" t="str">
        <f>IFERROR(VLOOKUP(B5910,'تكويد الاصناف'!$A$5:$B$1100,2,0),"")</f>
        <v/>
      </c>
      <c r="D5910" s="4"/>
      <c r="E5910" s="4"/>
      <c r="F5910" s="24"/>
      <c r="G5910" s="4"/>
      <c r="H5910" s="14" t="str">
        <f>IFERROR(VLOOKUP(B5910,'تكويد الاصناف'!$A$5:$C$1100,3,0),"")</f>
        <v/>
      </c>
    </row>
    <row r="5911" spans="1:8">
      <c r="A5911" s="13"/>
      <c r="B5911" s="4"/>
      <c r="C5911" s="14" t="str">
        <f>IFERROR(VLOOKUP(B5911,'تكويد الاصناف'!$A$5:$B$1100,2,0),"")</f>
        <v/>
      </c>
      <c r="D5911" s="4"/>
      <c r="E5911" s="4"/>
      <c r="F5911" s="24"/>
      <c r="G5911" s="4"/>
      <c r="H5911" s="14" t="str">
        <f>IFERROR(VLOOKUP(B5911,'تكويد الاصناف'!$A$5:$C$1100,3,0),"")</f>
        <v/>
      </c>
    </row>
    <row r="5912" spans="1:8">
      <c r="A5912" s="13"/>
      <c r="B5912" s="4"/>
      <c r="C5912" s="14" t="str">
        <f>IFERROR(VLOOKUP(B5912,'تكويد الاصناف'!$A$5:$B$1100,2,0),"")</f>
        <v/>
      </c>
      <c r="D5912" s="4"/>
      <c r="E5912" s="4"/>
      <c r="F5912" s="24"/>
      <c r="G5912" s="4"/>
      <c r="H5912" s="14" t="str">
        <f>IFERROR(VLOOKUP(B5912,'تكويد الاصناف'!$A$5:$C$1100,3,0),"")</f>
        <v/>
      </c>
    </row>
    <row r="5913" spans="1:8">
      <c r="A5913" s="13"/>
      <c r="B5913" s="4"/>
      <c r="C5913" s="14" t="str">
        <f>IFERROR(VLOOKUP(B5913,'تكويد الاصناف'!$A$5:$B$1100,2,0),"")</f>
        <v/>
      </c>
      <c r="D5913" s="4"/>
      <c r="E5913" s="4"/>
      <c r="F5913" s="24"/>
      <c r="G5913" s="4"/>
      <c r="H5913" s="14" t="str">
        <f>IFERROR(VLOOKUP(B5913,'تكويد الاصناف'!$A$5:$C$1100,3,0),"")</f>
        <v/>
      </c>
    </row>
    <row r="5914" spans="1:8">
      <c r="A5914" s="13"/>
      <c r="B5914" s="4"/>
      <c r="C5914" s="14" t="str">
        <f>IFERROR(VLOOKUP(B5914,'تكويد الاصناف'!$A$5:$B$1100,2,0),"")</f>
        <v/>
      </c>
      <c r="D5914" s="4"/>
      <c r="E5914" s="4"/>
      <c r="F5914" s="24"/>
      <c r="G5914" s="4"/>
      <c r="H5914" s="14" t="str">
        <f>IFERROR(VLOOKUP(B5914,'تكويد الاصناف'!$A$5:$C$1100,3,0),"")</f>
        <v/>
      </c>
    </row>
    <row r="5915" spans="1:8">
      <c r="A5915" s="13"/>
      <c r="B5915" s="4"/>
      <c r="C5915" s="14" t="str">
        <f>IFERROR(VLOOKUP(B5915,'تكويد الاصناف'!$A$5:$B$1100,2,0),"")</f>
        <v/>
      </c>
      <c r="D5915" s="4"/>
      <c r="E5915" s="4"/>
      <c r="F5915" s="24"/>
      <c r="G5915" s="4"/>
      <c r="H5915" s="14" t="str">
        <f>IFERROR(VLOOKUP(B5915,'تكويد الاصناف'!$A$5:$C$1100,3,0),"")</f>
        <v/>
      </c>
    </row>
    <row r="5916" spans="1:8">
      <c r="A5916" s="13"/>
      <c r="B5916" s="4"/>
      <c r="C5916" s="14" t="str">
        <f>IFERROR(VLOOKUP(B5916,'تكويد الاصناف'!$A$5:$B$1100,2,0),"")</f>
        <v/>
      </c>
      <c r="D5916" s="4"/>
      <c r="E5916" s="4"/>
      <c r="F5916" s="24"/>
      <c r="G5916" s="4"/>
      <c r="H5916" s="14" t="str">
        <f>IFERROR(VLOOKUP(B5916,'تكويد الاصناف'!$A$5:$C$1100,3,0),"")</f>
        <v/>
      </c>
    </row>
    <row r="5917" spans="1:8">
      <c r="A5917" s="13"/>
      <c r="B5917" s="4"/>
      <c r="C5917" s="14" t="str">
        <f>IFERROR(VLOOKUP(B5917,'تكويد الاصناف'!$A$5:$B$1100,2,0),"")</f>
        <v/>
      </c>
      <c r="D5917" s="4"/>
      <c r="E5917" s="4"/>
      <c r="F5917" s="24"/>
      <c r="G5917" s="4"/>
      <c r="H5917" s="14" t="str">
        <f>IFERROR(VLOOKUP(B5917,'تكويد الاصناف'!$A$5:$C$1100,3,0),"")</f>
        <v/>
      </c>
    </row>
    <row r="5918" spans="1:8">
      <c r="A5918" s="13"/>
      <c r="B5918" s="4"/>
      <c r="C5918" s="14" t="str">
        <f>IFERROR(VLOOKUP(B5918,'تكويد الاصناف'!$A$5:$B$1100,2,0),"")</f>
        <v/>
      </c>
      <c r="D5918" s="4"/>
      <c r="E5918" s="4"/>
      <c r="F5918" s="24"/>
      <c r="G5918" s="4"/>
      <c r="H5918" s="14" t="str">
        <f>IFERROR(VLOOKUP(B5918,'تكويد الاصناف'!$A$5:$C$1100,3,0),"")</f>
        <v/>
      </c>
    </row>
    <row r="5919" spans="1:8">
      <c r="A5919" s="13"/>
      <c r="B5919" s="4"/>
      <c r="C5919" s="14" t="str">
        <f>IFERROR(VLOOKUP(B5919,'تكويد الاصناف'!$A$5:$B$1100,2,0),"")</f>
        <v/>
      </c>
      <c r="D5919" s="4"/>
      <c r="E5919" s="4"/>
      <c r="F5919" s="24"/>
      <c r="G5919" s="4"/>
      <c r="H5919" s="14" t="str">
        <f>IFERROR(VLOOKUP(B5919,'تكويد الاصناف'!$A$5:$C$1100,3,0),"")</f>
        <v/>
      </c>
    </row>
    <row r="5920" spans="1:8">
      <c r="A5920" s="13"/>
      <c r="B5920" s="4"/>
      <c r="C5920" s="14" t="str">
        <f>IFERROR(VLOOKUP(B5920,'تكويد الاصناف'!$A$5:$B$1100,2,0),"")</f>
        <v/>
      </c>
      <c r="D5920" s="4"/>
      <c r="E5920" s="4"/>
      <c r="F5920" s="24"/>
      <c r="G5920" s="4"/>
      <c r="H5920" s="14" t="str">
        <f>IFERROR(VLOOKUP(B5920,'تكويد الاصناف'!$A$5:$C$1100,3,0),"")</f>
        <v/>
      </c>
    </row>
    <row r="5921" spans="1:8">
      <c r="A5921" s="13"/>
      <c r="B5921" s="4"/>
      <c r="C5921" s="14" t="str">
        <f>IFERROR(VLOOKUP(B5921,'تكويد الاصناف'!$A$5:$B$1100,2,0),"")</f>
        <v/>
      </c>
      <c r="D5921" s="4"/>
      <c r="E5921" s="4"/>
      <c r="F5921" s="24"/>
      <c r="G5921" s="4"/>
      <c r="H5921" s="14" t="str">
        <f>IFERROR(VLOOKUP(B5921,'تكويد الاصناف'!$A$5:$C$1100,3,0),"")</f>
        <v/>
      </c>
    </row>
    <row r="5922" spans="1:8">
      <c r="A5922" s="13"/>
      <c r="B5922" s="4"/>
      <c r="C5922" s="14" t="str">
        <f>IFERROR(VLOOKUP(B5922,'تكويد الاصناف'!$A$5:$B$1100,2,0),"")</f>
        <v/>
      </c>
      <c r="D5922" s="4"/>
      <c r="E5922" s="4"/>
      <c r="F5922" s="24"/>
      <c r="G5922" s="4"/>
      <c r="H5922" s="14" t="str">
        <f>IFERROR(VLOOKUP(B5922,'تكويد الاصناف'!$A$5:$C$1100,3,0),"")</f>
        <v/>
      </c>
    </row>
    <row r="5923" spans="1:8">
      <c r="A5923" s="13"/>
      <c r="B5923" s="4"/>
      <c r="C5923" s="14" t="str">
        <f>IFERROR(VLOOKUP(B5923,'تكويد الاصناف'!$A$5:$B$1100,2,0),"")</f>
        <v/>
      </c>
      <c r="D5923" s="4"/>
      <c r="E5923" s="4"/>
      <c r="F5923" s="24"/>
      <c r="G5923" s="4"/>
      <c r="H5923" s="14" t="str">
        <f>IFERROR(VLOOKUP(B5923,'تكويد الاصناف'!$A$5:$C$1100,3,0),"")</f>
        <v/>
      </c>
    </row>
    <row r="5924" spans="1:8">
      <c r="A5924" s="13"/>
      <c r="B5924" s="4"/>
      <c r="C5924" s="14" t="str">
        <f>IFERROR(VLOOKUP(B5924,'تكويد الاصناف'!$A$5:$B$1100,2,0),"")</f>
        <v/>
      </c>
      <c r="D5924" s="4"/>
      <c r="E5924" s="4"/>
      <c r="F5924" s="24"/>
      <c r="G5924" s="4"/>
      <c r="H5924" s="14" t="str">
        <f>IFERROR(VLOOKUP(B5924,'تكويد الاصناف'!$A$5:$C$1100,3,0),"")</f>
        <v/>
      </c>
    </row>
    <row r="5925" spans="1:8">
      <c r="A5925" s="13"/>
      <c r="B5925" s="4"/>
      <c r="C5925" s="14" t="str">
        <f>IFERROR(VLOOKUP(B5925,'تكويد الاصناف'!$A$5:$B$1100,2,0),"")</f>
        <v/>
      </c>
      <c r="D5925" s="4"/>
      <c r="E5925" s="4"/>
      <c r="F5925" s="24"/>
      <c r="G5925" s="4"/>
      <c r="H5925" s="14" t="str">
        <f>IFERROR(VLOOKUP(B5925,'تكويد الاصناف'!$A$5:$C$1100,3,0),"")</f>
        <v/>
      </c>
    </row>
    <row r="5926" spans="1:8">
      <c r="A5926" s="13"/>
      <c r="B5926" s="4"/>
      <c r="C5926" s="14" t="str">
        <f>IFERROR(VLOOKUP(B5926,'تكويد الاصناف'!$A$5:$B$1100,2,0),"")</f>
        <v/>
      </c>
      <c r="D5926" s="4"/>
      <c r="E5926" s="4"/>
      <c r="F5926" s="24"/>
      <c r="G5926" s="4"/>
      <c r="H5926" s="14" t="str">
        <f>IFERROR(VLOOKUP(B5926,'تكويد الاصناف'!$A$5:$C$1100,3,0),"")</f>
        <v/>
      </c>
    </row>
    <row r="5927" spans="1:8">
      <c r="A5927" s="13"/>
      <c r="B5927" s="4"/>
      <c r="C5927" s="14" t="str">
        <f>IFERROR(VLOOKUP(B5927,'تكويد الاصناف'!$A$5:$B$1100,2,0),"")</f>
        <v/>
      </c>
      <c r="D5927" s="4"/>
      <c r="E5927" s="4"/>
      <c r="F5927" s="24"/>
      <c r="G5927" s="4"/>
      <c r="H5927" s="14" t="str">
        <f>IFERROR(VLOOKUP(B5927,'تكويد الاصناف'!$A$5:$C$1100,3,0),"")</f>
        <v/>
      </c>
    </row>
    <row r="5928" spans="1:8">
      <c r="A5928" s="13"/>
      <c r="B5928" s="4"/>
      <c r="C5928" s="14" t="str">
        <f>IFERROR(VLOOKUP(B5928,'تكويد الاصناف'!$A$5:$B$1100,2,0),"")</f>
        <v/>
      </c>
      <c r="D5928" s="4"/>
      <c r="E5928" s="4"/>
      <c r="F5928" s="24"/>
      <c r="G5928" s="4"/>
      <c r="H5928" s="14" t="str">
        <f>IFERROR(VLOOKUP(B5928,'تكويد الاصناف'!$A$5:$C$1100,3,0),"")</f>
        <v/>
      </c>
    </row>
    <row r="5929" spans="1:8">
      <c r="A5929" s="13"/>
      <c r="B5929" s="4"/>
      <c r="C5929" s="14" t="str">
        <f>IFERROR(VLOOKUP(B5929,'تكويد الاصناف'!$A$5:$B$1100,2,0),"")</f>
        <v/>
      </c>
      <c r="D5929" s="4"/>
      <c r="E5929" s="4"/>
      <c r="F5929" s="24"/>
      <c r="G5929" s="4"/>
      <c r="H5929" s="14" t="str">
        <f>IFERROR(VLOOKUP(B5929,'تكويد الاصناف'!$A$5:$C$1100,3,0),"")</f>
        <v/>
      </c>
    </row>
    <row r="5930" spans="1:8">
      <c r="A5930" s="13"/>
      <c r="B5930" s="4"/>
      <c r="C5930" s="14" t="str">
        <f>IFERROR(VLOOKUP(B5930,'تكويد الاصناف'!$A$5:$B$1100,2,0),"")</f>
        <v/>
      </c>
      <c r="D5930" s="4"/>
      <c r="E5930" s="4"/>
      <c r="F5930" s="24"/>
      <c r="G5930" s="4"/>
      <c r="H5930" s="14" t="str">
        <f>IFERROR(VLOOKUP(B5930,'تكويد الاصناف'!$A$5:$C$1100,3,0),"")</f>
        <v/>
      </c>
    </row>
    <row r="5931" spans="1:8">
      <c r="A5931" s="13"/>
      <c r="B5931" s="4"/>
      <c r="C5931" s="14" t="str">
        <f>IFERROR(VLOOKUP(B5931,'تكويد الاصناف'!$A$5:$B$1100,2,0),"")</f>
        <v/>
      </c>
      <c r="D5931" s="4"/>
      <c r="E5931" s="4"/>
      <c r="F5931" s="24"/>
      <c r="G5931" s="4"/>
      <c r="H5931" s="14" t="str">
        <f>IFERROR(VLOOKUP(B5931,'تكويد الاصناف'!$A$5:$C$1100,3,0),"")</f>
        <v/>
      </c>
    </row>
    <row r="5932" spans="1:8">
      <c r="A5932" s="13"/>
      <c r="B5932" s="4"/>
      <c r="C5932" s="14" t="str">
        <f>IFERROR(VLOOKUP(B5932,'تكويد الاصناف'!$A$5:$B$1100,2,0),"")</f>
        <v/>
      </c>
      <c r="D5932" s="4"/>
      <c r="E5932" s="4"/>
      <c r="F5932" s="24"/>
      <c r="G5932" s="4"/>
      <c r="H5932" s="14" t="str">
        <f>IFERROR(VLOOKUP(B5932,'تكويد الاصناف'!$A$5:$C$1100,3,0),"")</f>
        <v/>
      </c>
    </row>
    <row r="5933" spans="1:8">
      <c r="A5933" s="13"/>
      <c r="B5933" s="4"/>
      <c r="C5933" s="14" t="str">
        <f>IFERROR(VLOOKUP(B5933,'تكويد الاصناف'!$A$5:$B$1100,2,0),"")</f>
        <v/>
      </c>
      <c r="D5933" s="4"/>
      <c r="E5933" s="4"/>
      <c r="F5933" s="24"/>
      <c r="G5933" s="4"/>
      <c r="H5933" s="14" t="str">
        <f>IFERROR(VLOOKUP(B5933,'تكويد الاصناف'!$A$5:$C$1100,3,0),"")</f>
        <v/>
      </c>
    </row>
    <row r="5934" spans="1:8">
      <c r="A5934" s="13"/>
      <c r="B5934" s="4"/>
      <c r="C5934" s="14" t="str">
        <f>IFERROR(VLOOKUP(B5934,'تكويد الاصناف'!$A$5:$B$1100,2,0),"")</f>
        <v/>
      </c>
      <c r="D5934" s="4"/>
      <c r="E5934" s="4"/>
      <c r="F5934" s="24"/>
      <c r="G5934" s="4"/>
      <c r="H5934" s="14" t="str">
        <f>IFERROR(VLOOKUP(B5934,'تكويد الاصناف'!$A$5:$C$1100,3,0),"")</f>
        <v/>
      </c>
    </row>
    <row r="5935" spans="1:8">
      <c r="A5935" s="13"/>
      <c r="B5935" s="4"/>
      <c r="C5935" s="14" t="str">
        <f>IFERROR(VLOOKUP(B5935,'تكويد الاصناف'!$A$5:$B$1100,2,0),"")</f>
        <v/>
      </c>
      <c r="D5935" s="4"/>
      <c r="E5935" s="4"/>
      <c r="F5935" s="24"/>
      <c r="G5935" s="4"/>
      <c r="H5935" s="14" t="str">
        <f>IFERROR(VLOOKUP(B5935,'تكويد الاصناف'!$A$5:$C$1100,3,0),"")</f>
        <v/>
      </c>
    </row>
    <row r="5936" spans="1:8">
      <c r="A5936" s="13"/>
      <c r="B5936" s="4"/>
      <c r="C5936" s="14" t="str">
        <f>IFERROR(VLOOKUP(B5936,'تكويد الاصناف'!$A$5:$B$1100,2,0),"")</f>
        <v/>
      </c>
      <c r="D5936" s="4"/>
      <c r="E5936" s="4"/>
      <c r="F5936" s="24"/>
      <c r="G5936" s="4"/>
      <c r="H5936" s="14" t="str">
        <f>IFERROR(VLOOKUP(B5936,'تكويد الاصناف'!$A$5:$C$1100,3,0),"")</f>
        <v/>
      </c>
    </row>
    <row r="5937" spans="1:8">
      <c r="A5937" s="13"/>
      <c r="B5937" s="4"/>
      <c r="C5937" s="14" t="str">
        <f>IFERROR(VLOOKUP(B5937,'تكويد الاصناف'!$A$5:$B$1100,2,0),"")</f>
        <v/>
      </c>
      <c r="D5937" s="4"/>
      <c r="E5937" s="4"/>
      <c r="F5937" s="24"/>
      <c r="G5937" s="4"/>
      <c r="H5937" s="14" t="str">
        <f>IFERROR(VLOOKUP(B5937,'تكويد الاصناف'!$A$5:$C$1100,3,0),"")</f>
        <v/>
      </c>
    </row>
    <row r="5938" spans="1:8">
      <c r="A5938" s="13"/>
      <c r="B5938" s="4"/>
      <c r="C5938" s="14" t="str">
        <f>IFERROR(VLOOKUP(B5938,'تكويد الاصناف'!$A$5:$B$1100,2,0),"")</f>
        <v/>
      </c>
      <c r="D5938" s="4"/>
      <c r="E5938" s="4"/>
      <c r="F5938" s="24"/>
      <c r="G5938" s="4"/>
      <c r="H5938" s="14" t="str">
        <f>IFERROR(VLOOKUP(B5938,'تكويد الاصناف'!$A$5:$C$1100,3,0),"")</f>
        <v/>
      </c>
    </row>
    <row r="5939" spans="1:8">
      <c r="A5939" s="13"/>
      <c r="B5939" s="4"/>
      <c r="C5939" s="14" t="str">
        <f>IFERROR(VLOOKUP(B5939,'تكويد الاصناف'!$A$5:$B$1100,2,0),"")</f>
        <v/>
      </c>
      <c r="D5939" s="4"/>
      <c r="E5939" s="4"/>
      <c r="F5939" s="24"/>
      <c r="G5939" s="4"/>
      <c r="H5939" s="14" t="str">
        <f>IFERROR(VLOOKUP(B5939,'تكويد الاصناف'!$A$5:$C$1100,3,0),"")</f>
        <v/>
      </c>
    </row>
    <row r="5940" spans="1:8">
      <c r="A5940" s="13"/>
      <c r="B5940" s="4"/>
      <c r="C5940" s="14" t="str">
        <f>IFERROR(VLOOKUP(B5940,'تكويد الاصناف'!$A$5:$B$1100,2,0),"")</f>
        <v/>
      </c>
      <c r="D5940" s="4"/>
      <c r="E5940" s="4"/>
      <c r="F5940" s="24"/>
      <c r="G5940" s="4"/>
      <c r="H5940" s="14" t="str">
        <f>IFERROR(VLOOKUP(B5940,'تكويد الاصناف'!$A$5:$C$1100,3,0),"")</f>
        <v/>
      </c>
    </row>
    <row r="5941" spans="1:8">
      <c r="A5941" s="13"/>
      <c r="B5941" s="4"/>
      <c r="C5941" s="14" t="str">
        <f>IFERROR(VLOOKUP(B5941,'تكويد الاصناف'!$A$5:$B$1100,2,0),"")</f>
        <v/>
      </c>
      <c r="D5941" s="4"/>
      <c r="E5941" s="4"/>
      <c r="F5941" s="24"/>
      <c r="G5941" s="4"/>
      <c r="H5941" s="14" t="str">
        <f>IFERROR(VLOOKUP(B5941,'تكويد الاصناف'!$A$5:$C$1100,3,0),"")</f>
        <v/>
      </c>
    </row>
    <row r="5942" spans="1:8">
      <c r="A5942" s="13"/>
      <c r="B5942" s="4"/>
      <c r="C5942" s="14" t="str">
        <f>IFERROR(VLOOKUP(B5942,'تكويد الاصناف'!$A$5:$B$1100,2,0),"")</f>
        <v/>
      </c>
      <c r="D5942" s="4"/>
      <c r="E5942" s="4"/>
      <c r="F5942" s="24"/>
      <c r="G5942" s="4"/>
      <c r="H5942" s="14" t="str">
        <f>IFERROR(VLOOKUP(B5942,'تكويد الاصناف'!$A$5:$C$1100,3,0),"")</f>
        <v/>
      </c>
    </row>
    <row r="5943" spans="1:8">
      <c r="A5943" s="13"/>
      <c r="B5943" s="4"/>
      <c r="C5943" s="14" t="str">
        <f>IFERROR(VLOOKUP(B5943,'تكويد الاصناف'!$A$5:$B$1100,2,0),"")</f>
        <v/>
      </c>
      <c r="D5943" s="4"/>
      <c r="E5943" s="4"/>
      <c r="F5943" s="24"/>
      <c r="G5943" s="4"/>
      <c r="H5943" s="14" t="str">
        <f>IFERROR(VLOOKUP(B5943,'تكويد الاصناف'!$A$5:$C$1100,3,0),"")</f>
        <v/>
      </c>
    </row>
    <row r="5944" spans="1:8">
      <c r="A5944" s="13"/>
      <c r="B5944" s="4"/>
      <c r="C5944" s="14" t="str">
        <f>IFERROR(VLOOKUP(B5944,'تكويد الاصناف'!$A$5:$B$1100,2,0),"")</f>
        <v/>
      </c>
      <c r="D5944" s="4"/>
      <c r="E5944" s="4"/>
      <c r="F5944" s="24"/>
      <c r="G5944" s="4"/>
      <c r="H5944" s="14" t="str">
        <f>IFERROR(VLOOKUP(B5944,'تكويد الاصناف'!$A$5:$C$1100,3,0),"")</f>
        <v/>
      </c>
    </row>
    <row r="5945" spans="1:8">
      <c r="A5945" s="13"/>
      <c r="B5945" s="4"/>
      <c r="C5945" s="14" t="str">
        <f>IFERROR(VLOOKUP(B5945,'تكويد الاصناف'!$A$5:$B$1100,2,0),"")</f>
        <v/>
      </c>
      <c r="D5945" s="4"/>
      <c r="E5945" s="4"/>
      <c r="F5945" s="24"/>
      <c r="G5945" s="4"/>
      <c r="H5945" s="14" t="str">
        <f>IFERROR(VLOOKUP(B5945,'تكويد الاصناف'!$A$5:$C$1100,3,0),"")</f>
        <v/>
      </c>
    </row>
    <row r="5946" spans="1:8">
      <c r="A5946" s="13"/>
      <c r="B5946" s="4"/>
      <c r="C5946" s="14" t="str">
        <f>IFERROR(VLOOKUP(B5946,'تكويد الاصناف'!$A$5:$B$1100,2,0),"")</f>
        <v/>
      </c>
      <c r="D5946" s="4"/>
      <c r="E5946" s="4"/>
      <c r="F5946" s="24"/>
      <c r="G5946" s="4"/>
      <c r="H5946" s="14" t="str">
        <f>IFERROR(VLOOKUP(B5946,'تكويد الاصناف'!$A$5:$C$1100,3,0),"")</f>
        <v/>
      </c>
    </row>
    <row r="5947" spans="1:8">
      <c r="A5947" s="13"/>
      <c r="B5947" s="4"/>
      <c r="C5947" s="14" t="str">
        <f>IFERROR(VLOOKUP(B5947,'تكويد الاصناف'!$A$5:$B$1100,2,0),"")</f>
        <v/>
      </c>
      <c r="D5947" s="4"/>
      <c r="E5947" s="4"/>
      <c r="F5947" s="24"/>
      <c r="G5947" s="4"/>
      <c r="H5947" s="14" t="str">
        <f>IFERROR(VLOOKUP(B5947,'تكويد الاصناف'!$A$5:$C$1100,3,0),"")</f>
        <v/>
      </c>
    </row>
    <row r="5948" spans="1:8">
      <c r="A5948" s="13"/>
      <c r="B5948" s="4"/>
      <c r="C5948" s="14" t="str">
        <f>IFERROR(VLOOKUP(B5948,'تكويد الاصناف'!$A$5:$B$1100,2,0),"")</f>
        <v/>
      </c>
      <c r="D5948" s="4"/>
      <c r="E5948" s="4"/>
      <c r="F5948" s="24"/>
      <c r="G5948" s="4"/>
      <c r="H5948" s="14" t="str">
        <f>IFERROR(VLOOKUP(B5948,'تكويد الاصناف'!$A$5:$C$1100,3,0),"")</f>
        <v/>
      </c>
    </row>
    <row r="5949" spans="1:8">
      <c r="A5949" s="13"/>
      <c r="B5949" s="4"/>
      <c r="C5949" s="14" t="str">
        <f>IFERROR(VLOOKUP(B5949,'تكويد الاصناف'!$A$5:$B$1100,2,0),"")</f>
        <v/>
      </c>
      <c r="D5949" s="4"/>
      <c r="E5949" s="4"/>
      <c r="F5949" s="24"/>
      <c r="G5949" s="4"/>
      <c r="H5949" s="14" t="str">
        <f>IFERROR(VLOOKUP(B5949,'تكويد الاصناف'!$A$5:$C$1100,3,0),"")</f>
        <v/>
      </c>
    </row>
    <row r="5950" spans="1:8">
      <c r="A5950" s="13"/>
      <c r="B5950" s="4"/>
      <c r="C5950" s="14" t="str">
        <f>IFERROR(VLOOKUP(B5950,'تكويد الاصناف'!$A$5:$B$1100,2,0),"")</f>
        <v/>
      </c>
      <c r="D5950" s="4"/>
      <c r="E5950" s="4"/>
      <c r="F5950" s="24"/>
      <c r="G5950" s="4"/>
      <c r="H5950" s="14" t="str">
        <f>IFERROR(VLOOKUP(B5950,'تكويد الاصناف'!$A$5:$C$1100,3,0),"")</f>
        <v/>
      </c>
    </row>
    <row r="5951" spans="1:8">
      <c r="A5951" s="13"/>
      <c r="B5951" s="4"/>
      <c r="C5951" s="14" t="str">
        <f>IFERROR(VLOOKUP(B5951,'تكويد الاصناف'!$A$5:$B$1100,2,0),"")</f>
        <v/>
      </c>
      <c r="D5951" s="4"/>
      <c r="E5951" s="4"/>
      <c r="F5951" s="24"/>
      <c r="G5951" s="4"/>
      <c r="H5951" s="14" t="str">
        <f>IFERROR(VLOOKUP(B5951,'تكويد الاصناف'!$A$5:$C$1100,3,0),"")</f>
        <v/>
      </c>
    </row>
    <row r="5952" spans="1:8">
      <c r="A5952" s="13"/>
      <c r="B5952" s="4"/>
      <c r="C5952" s="14" t="str">
        <f>IFERROR(VLOOKUP(B5952,'تكويد الاصناف'!$A$5:$B$1100,2,0),"")</f>
        <v/>
      </c>
      <c r="D5952" s="4"/>
      <c r="E5952" s="4"/>
      <c r="F5952" s="24"/>
      <c r="G5952" s="4"/>
      <c r="H5952" s="14" t="str">
        <f>IFERROR(VLOOKUP(B5952,'تكويد الاصناف'!$A$5:$C$1100,3,0),"")</f>
        <v/>
      </c>
    </row>
    <row r="5953" spans="1:8">
      <c r="A5953" s="13"/>
      <c r="B5953" s="4"/>
      <c r="C5953" s="14" t="str">
        <f>IFERROR(VLOOKUP(B5953,'تكويد الاصناف'!$A$5:$B$1100,2,0),"")</f>
        <v/>
      </c>
      <c r="D5953" s="4"/>
      <c r="E5953" s="4"/>
      <c r="F5953" s="24"/>
      <c r="G5953" s="4"/>
      <c r="H5953" s="14" t="str">
        <f>IFERROR(VLOOKUP(B5953,'تكويد الاصناف'!$A$5:$C$1100,3,0),"")</f>
        <v/>
      </c>
    </row>
    <row r="5954" spans="1:8">
      <c r="A5954" s="13"/>
      <c r="B5954" s="4"/>
      <c r="C5954" s="14" t="str">
        <f>IFERROR(VLOOKUP(B5954,'تكويد الاصناف'!$A$5:$B$1100,2,0),"")</f>
        <v/>
      </c>
      <c r="D5954" s="4"/>
      <c r="E5954" s="4"/>
      <c r="F5954" s="24"/>
      <c r="G5954" s="4"/>
      <c r="H5954" s="14" t="str">
        <f>IFERROR(VLOOKUP(B5954,'تكويد الاصناف'!$A$5:$C$1100,3,0),"")</f>
        <v/>
      </c>
    </row>
    <row r="5955" spans="1:8">
      <c r="A5955" s="13"/>
      <c r="B5955" s="4"/>
      <c r="C5955" s="14" t="str">
        <f>IFERROR(VLOOKUP(B5955,'تكويد الاصناف'!$A$5:$B$1100,2,0),"")</f>
        <v/>
      </c>
      <c r="D5955" s="4"/>
      <c r="E5955" s="4"/>
      <c r="F5955" s="24"/>
      <c r="G5955" s="4"/>
      <c r="H5955" s="14" t="str">
        <f>IFERROR(VLOOKUP(B5955,'تكويد الاصناف'!$A$5:$C$1100,3,0),"")</f>
        <v/>
      </c>
    </row>
    <row r="5956" spans="1:8">
      <c r="A5956" s="13"/>
      <c r="B5956" s="4"/>
      <c r="C5956" s="14" t="str">
        <f>IFERROR(VLOOKUP(B5956,'تكويد الاصناف'!$A$5:$B$1100,2,0),"")</f>
        <v/>
      </c>
      <c r="D5956" s="4"/>
      <c r="E5956" s="4"/>
      <c r="F5956" s="24"/>
      <c r="G5956" s="4"/>
      <c r="H5956" s="14" t="str">
        <f>IFERROR(VLOOKUP(B5956,'تكويد الاصناف'!$A$5:$C$1100,3,0),"")</f>
        <v/>
      </c>
    </row>
    <row r="5957" spans="1:8">
      <c r="A5957" s="13"/>
      <c r="B5957" s="4"/>
      <c r="C5957" s="14" t="str">
        <f>IFERROR(VLOOKUP(B5957,'تكويد الاصناف'!$A$5:$B$1100,2,0),"")</f>
        <v/>
      </c>
      <c r="D5957" s="4"/>
      <c r="E5957" s="4"/>
      <c r="F5957" s="24"/>
      <c r="G5957" s="4"/>
      <c r="H5957" s="14" t="str">
        <f>IFERROR(VLOOKUP(B5957,'تكويد الاصناف'!$A$5:$C$1100,3,0),"")</f>
        <v/>
      </c>
    </row>
    <row r="5958" spans="1:8">
      <c r="A5958" s="13"/>
      <c r="B5958" s="4"/>
      <c r="C5958" s="14" t="str">
        <f>IFERROR(VLOOKUP(B5958,'تكويد الاصناف'!$A$5:$B$1100,2,0),"")</f>
        <v/>
      </c>
      <c r="D5958" s="4"/>
      <c r="E5958" s="4"/>
      <c r="F5958" s="24"/>
      <c r="G5958" s="4"/>
      <c r="H5958" s="14" t="str">
        <f>IFERROR(VLOOKUP(B5958,'تكويد الاصناف'!$A$5:$C$1100,3,0),"")</f>
        <v/>
      </c>
    </row>
    <row r="5959" spans="1:8">
      <c r="A5959" s="13"/>
      <c r="B5959" s="4"/>
      <c r="C5959" s="14" t="str">
        <f>IFERROR(VLOOKUP(B5959,'تكويد الاصناف'!$A$5:$B$1100,2,0),"")</f>
        <v/>
      </c>
      <c r="D5959" s="4"/>
      <c r="E5959" s="4"/>
      <c r="F5959" s="24"/>
      <c r="G5959" s="4"/>
      <c r="H5959" s="14" t="str">
        <f>IFERROR(VLOOKUP(B5959,'تكويد الاصناف'!$A$5:$C$1100,3,0),"")</f>
        <v/>
      </c>
    </row>
    <row r="5960" spans="1:8">
      <c r="A5960" s="13"/>
      <c r="B5960" s="4"/>
      <c r="C5960" s="14" t="str">
        <f>IFERROR(VLOOKUP(B5960,'تكويد الاصناف'!$A$5:$B$1100,2,0),"")</f>
        <v/>
      </c>
      <c r="D5960" s="4"/>
      <c r="E5960" s="4"/>
      <c r="F5960" s="24"/>
      <c r="G5960" s="4"/>
      <c r="H5960" s="14" t="str">
        <f>IFERROR(VLOOKUP(B5960,'تكويد الاصناف'!$A$5:$C$1100,3,0),"")</f>
        <v/>
      </c>
    </row>
    <row r="5961" spans="1:8">
      <c r="A5961" s="13"/>
      <c r="B5961" s="4"/>
      <c r="C5961" s="14" t="str">
        <f>IFERROR(VLOOKUP(B5961,'تكويد الاصناف'!$A$5:$B$1100,2,0),"")</f>
        <v/>
      </c>
      <c r="D5961" s="4"/>
      <c r="E5961" s="4"/>
      <c r="F5961" s="24"/>
      <c r="G5961" s="4"/>
      <c r="H5961" s="14" t="str">
        <f>IFERROR(VLOOKUP(B5961,'تكويد الاصناف'!$A$5:$C$1100,3,0),"")</f>
        <v/>
      </c>
    </row>
    <row r="5962" spans="1:8">
      <c r="A5962" s="13"/>
      <c r="B5962" s="4"/>
      <c r="C5962" s="14" t="str">
        <f>IFERROR(VLOOKUP(B5962,'تكويد الاصناف'!$A$5:$B$1100,2,0),"")</f>
        <v/>
      </c>
      <c r="D5962" s="4"/>
      <c r="E5962" s="4"/>
      <c r="F5962" s="24"/>
      <c r="G5962" s="4"/>
      <c r="H5962" s="14" t="str">
        <f>IFERROR(VLOOKUP(B5962,'تكويد الاصناف'!$A$5:$C$1100,3,0),"")</f>
        <v/>
      </c>
    </row>
    <row r="5963" spans="1:8">
      <c r="A5963" s="13"/>
      <c r="B5963" s="4"/>
      <c r="C5963" s="14" t="str">
        <f>IFERROR(VLOOKUP(B5963,'تكويد الاصناف'!$A$5:$B$1100,2,0),"")</f>
        <v/>
      </c>
      <c r="D5963" s="4"/>
      <c r="E5963" s="4"/>
      <c r="F5963" s="24"/>
      <c r="G5963" s="4"/>
      <c r="H5963" s="14" t="str">
        <f>IFERROR(VLOOKUP(B5963,'تكويد الاصناف'!$A$5:$C$1100,3,0),"")</f>
        <v/>
      </c>
    </row>
    <row r="5964" spans="1:8">
      <c r="A5964" s="13"/>
      <c r="B5964" s="4"/>
      <c r="C5964" s="14" t="str">
        <f>IFERROR(VLOOKUP(B5964,'تكويد الاصناف'!$A$5:$B$1100,2,0),"")</f>
        <v/>
      </c>
      <c r="D5964" s="4"/>
      <c r="E5964" s="4"/>
      <c r="F5964" s="24"/>
      <c r="G5964" s="4"/>
      <c r="H5964" s="14" t="str">
        <f>IFERROR(VLOOKUP(B5964,'تكويد الاصناف'!$A$5:$C$1100,3,0),"")</f>
        <v/>
      </c>
    </row>
    <row r="5965" spans="1:8">
      <c r="A5965" s="13"/>
      <c r="B5965" s="4"/>
      <c r="C5965" s="14" t="str">
        <f>IFERROR(VLOOKUP(B5965,'تكويد الاصناف'!$A$5:$B$1100,2,0),"")</f>
        <v/>
      </c>
      <c r="D5965" s="4"/>
      <c r="E5965" s="4"/>
      <c r="F5965" s="24"/>
      <c r="G5965" s="4"/>
      <c r="H5965" s="14" t="str">
        <f>IFERROR(VLOOKUP(B5965,'تكويد الاصناف'!$A$5:$C$1100,3,0),"")</f>
        <v/>
      </c>
    </row>
    <row r="5966" spans="1:8">
      <c r="A5966" s="13"/>
      <c r="B5966" s="4"/>
      <c r="C5966" s="14" t="str">
        <f>IFERROR(VLOOKUP(B5966,'تكويد الاصناف'!$A$5:$B$1100,2,0),"")</f>
        <v/>
      </c>
      <c r="D5966" s="4"/>
      <c r="E5966" s="4"/>
      <c r="F5966" s="24"/>
      <c r="G5966" s="4"/>
      <c r="H5966" s="14" t="str">
        <f>IFERROR(VLOOKUP(B5966,'تكويد الاصناف'!$A$5:$C$1100,3,0),"")</f>
        <v/>
      </c>
    </row>
    <row r="5967" spans="1:8">
      <c r="A5967" s="13"/>
      <c r="B5967" s="4"/>
      <c r="C5967" s="14" t="str">
        <f>IFERROR(VLOOKUP(B5967,'تكويد الاصناف'!$A$5:$B$1100,2,0),"")</f>
        <v/>
      </c>
      <c r="D5967" s="4"/>
      <c r="E5967" s="4"/>
      <c r="F5967" s="24"/>
      <c r="G5967" s="4"/>
      <c r="H5967" s="14" t="str">
        <f>IFERROR(VLOOKUP(B5967,'تكويد الاصناف'!$A$5:$C$1100,3,0),"")</f>
        <v/>
      </c>
    </row>
    <row r="5968" spans="1:8">
      <c r="A5968" s="13"/>
      <c r="B5968" s="4"/>
      <c r="C5968" s="14" t="str">
        <f>IFERROR(VLOOKUP(B5968,'تكويد الاصناف'!$A$5:$B$1100,2,0),"")</f>
        <v/>
      </c>
      <c r="D5968" s="4"/>
      <c r="E5968" s="4"/>
      <c r="F5968" s="24"/>
      <c r="G5968" s="4"/>
      <c r="H5968" s="14" t="str">
        <f>IFERROR(VLOOKUP(B5968,'تكويد الاصناف'!$A$5:$C$1100,3,0),"")</f>
        <v/>
      </c>
    </row>
    <row r="5969" spans="1:8">
      <c r="A5969" s="13"/>
      <c r="B5969" s="4"/>
      <c r="C5969" s="14" t="str">
        <f>IFERROR(VLOOKUP(B5969,'تكويد الاصناف'!$A$5:$B$1100,2,0),"")</f>
        <v/>
      </c>
      <c r="D5969" s="4"/>
      <c r="E5969" s="4"/>
      <c r="F5969" s="24"/>
      <c r="G5969" s="4"/>
      <c r="H5969" s="14" t="str">
        <f>IFERROR(VLOOKUP(B5969,'تكويد الاصناف'!$A$5:$C$1100,3,0),"")</f>
        <v/>
      </c>
    </row>
    <row r="5970" spans="1:8">
      <c r="A5970" s="13"/>
      <c r="B5970" s="4"/>
      <c r="C5970" s="14" t="str">
        <f>IFERROR(VLOOKUP(B5970,'تكويد الاصناف'!$A$5:$B$1100,2,0),"")</f>
        <v/>
      </c>
      <c r="D5970" s="4"/>
      <c r="E5970" s="4"/>
      <c r="F5970" s="24"/>
      <c r="G5970" s="4"/>
      <c r="H5970" s="14" t="str">
        <f>IFERROR(VLOOKUP(B5970,'تكويد الاصناف'!$A$5:$C$1100,3,0),"")</f>
        <v/>
      </c>
    </row>
    <row r="5971" spans="1:8">
      <c r="A5971" s="13"/>
      <c r="B5971" s="4"/>
      <c r="C5971" s="14" t="str">
        <f>IFERROR(VLOOKUP(B5971,'تكويد الاصناف'!$A$5:$B$1100,2,0),"")</f>
        <v/>
      </c>
      <c r="D5971" s="4"/>
      <c r="E5971" s="4"/>
      <c r="F5971" s="24"/>
      <c r="G5971" s="4"/>
      <c r="H5971" s="14" t="str">
        <f>IFERROR(VLOOKUP(B5971,'تكويد الاصناف'!$A$5:$C$1100,3,0),"")</f>
        <v/>
      </c>
    </row>
    <row r="5972" spans="1:8">
      <c r="A5972" s="13"/>
      <c r="B5972" s="4"/>
      <c r="C5972" s="14" t="str">
        <f>IFERROR(VLOOKUP(B5972,'تكويد الاصناف'!$A$5:$B$1100,2,0),"")</f>
        <v/>
      </c>
      <c r="D5972" s="4"/>
      <c r="E5972" s="4"/>
      <c r="F5972" s="24"/>
      <c r="G5972" s="4"/>
      <c r="H5972" s="14" t="str">
        <f>IFERROR(VLOOKUP(B5972,'تكويد الاصناف'!$A$5:$C$1100,3,0),"")</f>
        <v/>
      </c>
    </row>
    <row r="5973" spans="1:8">
      <c r="A5973" s="13"/>
      <c r="B5973" s="4"/>
      <c r="C5973" s="14" t="str">
        <f>IFERROR(VLOOKUP(B5973,'تكويد الاصناف'!$A$5:$B$1100,2,0),"")</f>
        <v/>
      </c>
      <c r="D5973" s="4"/>
      <c r="E5973" s="4"/>
      <c r="F5973" s="24"/>
      <c r="G5973" s="4"/>
      <c r="H5973" s="14" t="str">
        <f>IFERROR(VLOOKUP(B5973,'تكويد الاصناف'!$A$5:$C$1100,3,0),"")</f>
        <v/>
      </c>
    </row>
    <row r="5974" spans="1:8">
      <c r="A5974" s="13"/>
      <c r="B5974" s="4"/>
      <c r="C5974" s="14" t="str">
        <f>IFERROR(VLOOKUP(B5974,'تكويد الاصناف'!$A$5:$B$1100,2,0),"")</f>
        <v/>
      </c>
      <c r="D5974" s="4"/>
      <c r="E5974" s="4"/>
      <c r="F5974" s="24"/>
      <c r="G5974" s="4"/>
      <c r="H5974" s="14" t="str">
        <f>IFERROR(VLOOKUP(B5974,'تكويد الاصناف'!$A$5:$C$1100,3,0),"")</f>
        <v/>
      </c>
    </row>
    <row r="5975" spans="1:8">
      <c r="A5975" s="13"/>
      <c r="B5975" s="4"/>
      <c r="C5975" s="14" t="str">
        <f>IFERROR(VLOOKUP(B5975,'تكويد الاصناف'!$A$5:$B$1100,2,0),"")</f>
        <v/>
      </c>
      <c r="D5975" s="4"/>
      <c r="E5975" s="4"/>
      <c r="F5975" s="24"/>
      <c r="G5975" s="4"/>
      <c r="H5975" s="14" t="str">
        <f>IFERROR(VLOOKUP(B5975,'تكويد الاصناف'!$A$5:$C$1100,3,0),"")</f>
        <v/>
      </c>
    </row>
    <row r="5976" spans="1:8">
      <c r="A5976" s="13"/>
      <c r="B5976" s="4"/>
      <c r="C5976" s="14" t="str">
        <f>IFERROR(VLOOKUP(B5976,'تكويد الاصناف'!$A$5:$B$1100,2,0),"")</f>
        <v/>
      </c>
      <c r="D5976" s="4"/>
      <c r="E5976" s="4"/>
      <c r="F5976" s="24"/>
      <c r="G5976" s="4"/>
      <c r="H5976" s="14" t="str">
        <f>IFERROR(VLOOKUP(B5976,'تكويد الاصناف'!$A$5:$C$1100,3,0),"")</f>
        <v/>
      </c>
    </row>
    <row r="5977" spans="1:8">
      <c r="A5977" s="13"/>
      <c r="B5977" s="4"/>
      <c r="C5977" s="14" t="str">
        <f>IFERROR(VLOOKUP(B5977,'تكويد الاصناف'!$A$5:$B$1100,2,0),"")</f>
        <v/>
      </c>
      <c r="D5977" s="4"/>
      <c r="E5977" s="4"/>
      <c r="F5977" s="24"/>
      <c r="G5977" s="4"/>
      <c r="H5977" s="14" t="str">
        <f>IFERROR(VLOOKUP(B5977,'تكويد الاصناف'!$A$5:$C$1100,3,0),"")</f>
        <v/>
      </c>
    </row>
    <row r="5978" spans="1:8">
      <c r="A5978" s="13"/>
      <c r="B5978" s="4"/>
      <c r="C5978" s="14" t="str">
        <f>IFERROR(VLOOKUP(B5978,'تكويد الاصناف'!$A$5:$B$1100,2,0),"")</f>
        <v/>
      </c>
      <c r="D5978" s="4"/>
      <c r="E5978" s="4"/>
      <c r="F5978" s="24"/>
      <c r="G5978" s="4"/>
      <c r="H5978" s="14" t="str">
        <f>IFERROR(VLOOKUP(B5978,'تكويد الاصناف'!$A$5:$C$1100,3,0),"")</f>
        <v/>
      </c>
    </row>
    <row r="5979" spans="1:8">
      <c r="A5979" s="13"/>
      <c r="B5979" s="4"/>
      <c r="C5979" s="14" t="str">
        <f>IFERROR(VLOOKUP(B5979,'تكويد الاصناف'!$A$5:$B$1100,2,0),"")</f>
        <v/>
      </c>
      <c r="D5979" s="4"/>
      <c r="E5979" s="4"/>
      <c r="F5979" s="24"/>
      <c r="G5979" s="4"/>
      <c r="H5979" s="14" t="str">
        <f>IFERROR(VLOOKUP(B5979,'تكويد الاصناف'!$A$5:$C$1100,3,0),"")</f>
        <v/>
      </c>
    </row>
    <row r="5980" spans="1:8">
      <c r="A5980" s="13"/>
      <c r="B5980" s="4"/>
      <c r="C5980" s="14" t="str">
        <f>IFERROR(VLOOKUP(B5980,'تكويد الاصناف'!$A$5:$B$1100,2,0),"")</f>
        <v/>
      </c>
      <c r="D5980" s="4"/>
      <c r="E5980" s="4"/>
      <c r="F5980" s="24"/>
      <c r="G5980" s="4"/>
      <c r="H5980" s="14" t="str">
        <f>IFERROR(VLOOKUP(B5980,'تكويد الاصناف'!$A$5:$C$1100,3,0),"")</f>
        <v/>
      </c>
    </row>
    <row r="5981" spans="1:8">
      <c r="A5981" s="13"/>
      <c r="B5981" s="4"/>
      <c r="C5981" s="14" t="str">
        <f>IFERROR(VLOOKUP(B5981,'تكويد الاصناف'!$A$5:$B$1100,2,0),"")</f>
        <v/>
      </c>
      <c r="D5981" s="4"/>
      <c r="E5981" s="4"/>
      <c r="F5981" s="24"/>
      <c r="G5981" s="4"/>
      <c r="H5981" s="14" t="str">
        <f>IFERROR(VLOOKUP(B5981,'تكويد الاصناف'!$A$5:$C$1100,3,0),"")</f>
        <v/>
      </c>
    </row>
    <row r="5982" spans="1:8">
      <c r="A5982" s="13"/>
      <c r="B5982" s="4"/>
      <c r="C5982" s="14" t="str">
        <f>IFERROR(VLOOKUP(B5982,'تكويد الاصناف'!$A$5:$B$1100,2,0),"")</f>
        <v/>
      </c>
      <c r="D5982" s="4"/>
      <c r="E5982" s="4"/>
      <c r="F5982" s="24"/>
      <c r="G5982" s="4"/>
      <c r="H5982" s="14" t="str">
        <f>IFERROR(VLOOKUP(B5982,'تكويد الاصناف'!$A$5:$C$1100,3,0),"")</f>
        <v/>
      </c>
    </row>
    <row r="5983" spans="1:8">
      <c r="A5983" s="13"/>
      <c r="B5983" s="4"/>
      <c r="C5983" s="14" t="str">
        <f>IFERROR(VLOOKUP(B5983,'تكويد الاصناف'!$A$5:$B$1100,2,0),"")</f>
        <v/>
      </c>
      <c r="D5983" s="4"/>
      <c r="E5983" s="4"/>
      <c r="F5983" s="24"/>
      <c r="G5983" s="4"/>
      <c r="H5983" s="14" t="str">
        <f>IFERROR(VLOOKUP(B5983,'تكويد الاصناف'!$A$5:$C$1100,3,0),"")</f>
        <v/>
      </c>
    </row>
    <row r="5984" spans="1:8">
      <c r="A5984" s="13"/>
      <c r="B5984" s="4"/>
      <c r="C5984" s="14" t="str">
        <f>IFERROR(VLOOKUP(B5984,'تكويد الاصناف'!$A$5:$B$1100,2,0),"")</f>
        <v/>
      </c>
      <c r="D5984" s="4"/>
      <c r="E5984" s="4"/>
      <c r="F5984" s="24"/>
      <c r="G5984" s="4"/>
      <c r="H5984" s="14" t="str">
        <f>IFERROR(VLOOKUP(B5984,'تكويد الاصناف'!$A$5:$C$1100,3,0),"")</f>
        <v/>
      </c>
    </row>
    <row r="5985" spans="1:8">
      <c r="A5985" s="13"/>
      <c r="B5985" s="4"/>
      <c r="C5985" s="14" t="str">
        <f>IFERROR(VLOOKUP(B5985,'تكويد الاصناف'!$A$5:$B$1100,2,0),"")</f>
        <v/>
      </c>
      <c r="D5985" s="4"/>
      <c r="E5985" s="4"/>
      <c r="F5985" s="24"/>
      <c r="G5985" s="4"/>
      <c r="H5985" s="14" t="str">
        <f>IFERROR(VLOOKUP(B5985,'تكويد الاصناف'!$A$5:$C$1100,3,0),"")</f>
        <v/>
      </c>
    </row>
    <row r="5986" spans="1:8">
      <c r="A5986" s="13"/>
      <c r="B5986" s="4"/>
      <c r="C5986" s="14" t="str">
        <f>IFERROR(VLOOKUP(B5986,'تكويد الاصناف'!$A$5:$B$1100,2,0),"")</f>
        <v/>
      </c>
      <c r="D5986" s="4"/>
      <c r="E5986" s="4"/>
      <c r="F5986" s="24"/>
      <c r="G5986" s="4"/>
      <c r="H5986" s="14" t="str">
        <f>IFERROR(VLOOKUP(B5986,'تكويد الاصناف'!$A$5:$C$1100,3,0),"")</f>
        <v/>
      </c>
    </row>
    <row r="5987" spans="1:8">
      <c r="A5987" s="13"/>
      <c r="B5987" s="4"/>
      <c r="C5987" s="14" t="str">
        <f>IFERROR(VLOOKUP(B5987,'تكويد الاصناف'!$A$5:$B$1100,2,0),"")</f>
        <v/>
      </c>
      <c r="D5987" s="4"/>
      <c r="E5987" s="4"/>
      <c r="F5987" s="24"/>
      <c r="G5987" s="4"/>
      <c r="H5987" s="14" t="str">
        <f>IFERROR(VLOOKUP(B5987,'تكويد الاصناف'!$A$5:$C$1100,3,0),"")</f>
        <v/>
      </c>
    </row>
    <row r="5988" spans="1:8">
      <c r="A5988" s="13"/>
      <c r="B5988" s="4"/>
      <c r="C5988" s="14" t="str">
        <f>IFERROR(VLOOKUP(B5988,'تكويد الاصناف'!$A$5:$B$1100,2,0),"")</f>
        <v/>
      </c>
      <c r="D5988" s="4"/>
      <c r="E5988" s="4"/>
      <c r="F5988" s="24"/>
      <c r="G5988" s="4"/>
      <c r="H5988" s="14" t="str">
        <f>IFERROR(VLOOKUP(B5988,'تكويد الاصناف'!$A$5:$C$1100,3,0),"")</f>
        <v/>
      </c>
    </row>
    <row r="5989" spans="1:8">
      <c r="A5989" s="13"/>
      <c r="B5989" s="4"/>
      <c r="C5989" s="14" t="str">
        <f>IFERROR(VLOOKUP(B5989,'تكويد الاصناف'!$A$5:$B$1100,2,0),"")</f>
        <v/>
      </c>
      <c r="D5989" s="4"/>
      <c r="E5989" s="4"/>
      <c r="F5989" s="24"/>
      <c r="G5989" s="4"/>
      <c r="H5989" s="14" t="str">
        <f>IFERROR(VLOOKUP(B5989,'تكويد الاصناف'!$A$5:$C$1100,3,0),"")</f>
        <v/>
      </c>
    </row>
    <row r="5990" spans="1:8">
      <c r="A5990" s="13"/>
      <c r="B5990" s="4"/>
      <c r="C5990" s="14" t="str">
        <f>IFERROR(VLOOKUP(B5990,'تكويد الاصناف'!$A$5:$B$1100,2,0),"")</f>
        <v/>
      </c>
      <c r="D5990" s="4"/>
      <c r="E5990" s="4"/>
      <c r="F5990" s="24"/>
      <c r="G5990" s="4"/>
      <c r="H5990" s="14" t="str">
        <f>IFERROR(VLOOKUP(B5990,'تكويد الاصناف'!$A$5:$C$1100,3,0),"")</f>
        <v/>
      </c>
    </row>
    <row r="5991" spans="1:8">
      <c r="A5991" s="13"/>
      <c r="B5991" s="4"/>
      <c r="C5991" s="14" t="str">
        <f>IFERROR(VLOOKUP(B5991,'تكويد الاصناف'!$A$5:$B$1100,2,0),"")</f>
        <v/>
      </c>
      <c r="D5991" s="4"/>
      <c r="E5991" s="4"/>
      <c r="F5991" s="24"/>
      <c r="G5991" s="4"/>
      <c r="H5991" s="14" t="str">
        <f>IFERROR(VLOOKUP(B5991,'تكويد الاصناف'!$A$5:$C$1100,3,0),"")</f>
        <v/>
      </c>
    </row>
    <row r="5992" spans="1:8">
      <c r="A5992" s="13"/>
      <c r="B5992" s="4"/>
      <c r="C5992" s="14" t="str">
        <f>IFERROR(VLOOKUP(B5992,'تكويد الاصناف'!$A$5:$B$1100,2,0),"")</f>
        <v/>
      </c>
      <c r="D5992" s="4"/>
      <c r="E5992" s="4"/>
      <c r="F5992" s="24"/>
      <c r="G5992" s="4"/>
      <c r="H5992" s="14" t="str">
        <f>IFERROR(VLOOKUP(B5992,'تكويد الاصناف'!$A$5:$C$1100,3,0),"")</f>
        <v/>
      </c>
    </row>
    <row r="5993" spans="1:8">
      <c r="A5993" s="13"/>
      <c r="B5993" s="4"/>
      <c r="C5993" s="14" t="str">
        <f>IFERROR(VLOOKUP(B5993,'تكويد الاصناف'!$A$5:$B$1100,2,0),"")</f>
        <v/>
      </c>
      <c r="D5993" s="4"/>
      <c r="E5993" s="4"/>
      <c r="F5993" s="24"/>
      <c r="G5993" s="4"/>
      <c r="H5993" s="14" t="str">
        <f>IFERROR(VLOOKUP(B5993,'تكويد الاصناف'!$A$5:$C$1100,3,0),"")</f>
        <v/>
      </c>
    </row>
    <row r="5994" spans="1:8">
      <c r="A5994" s="13"/>
      <c r="B5994" s="4"/>
      <c r="C5994" s="14" t="str">
        <f>IFERROR(VLOOKUP(B5994,'تكويد الاصناف'!$A$5:$B$1100,2,0),"")</f>
        <v/>
      </c>
      <c r="D5994" s="4"/>
      <c r="E5994" s="4"/>
      <c r="F5994" s="24"/>
      <c r="G5994" s="4"/>
      <c r="H5994" s="14" t="str">
        <f>IFERROR(VLOOKUP(B5994,'تكويد الاصناف'!$A$5:$C$1100,3,0),"")</f>
        <v/>
      </c>
    </row>
    <row r="5995" spans="1:8">
      <c r="A5995" s="13"/>
      <c r="B5995" s="4"/>
      <c r="C5995" s="14" t="str">
        <f>IFERROR(VLOOKUP(B5995,'تكويد الاصناف'!$A$5:$B$1100,2,0),"")</f>
        <v/>
      </c>
      <c r="D5995" s="4"/>
      <c r="E5995" s="4"/>
      <c r="F5995" s="24"/>
      <c r="G5995" s="4"/>
      <c r="H5995" s="14" t="str">
        <f>IFERROR(VLOOKUP(B5995,'تكويد الاصناف'!$A$5:$C$1100,3,0),"")</f>
        <v/>
      </c>
    </row>
    <row r="5996" spans="1:8">
      <c r="A5996" s="13"/>
      <c r="B5996" s="4"/>
      <c r="C5996" s="14" t="str">
        <f>IFERROR(VLOOKUP(B5996,'تكويد الاصناف'!$A$5:$B$1100,2,0),"")</f>
        <v/>
      </c>
      <c r="D5996" s="4"/>
      <c r="E5996" s="4"/>
      <c r="F5996" s="24"/>
      <c r="G5996" s="4"/>
      <c r="H5996" s="14" t="str">
        <f>IFERROR(VLOOKUP(B5996,'تكويد الاصناف'!$A$5:$C$1100,3,0),"")</f>
        <v/>
      </c>
    </row>
    <row r="5997" spans="1:8">
      <c r="A5997" s="13"/>
      <c r="B5997" s="4"/>
      <c r="C5997" s="14" t="str">
        <f>IFERROR(VLOOKUP(B5997,'تكويد الاصناف'!$A$5:$B$1100,2,0),"")</f>
        <v/>
      </c>
      <c r="D5997" s="4"/>
      <c r="E5997" s="4"/>
      <c r="F5997" s="24"/>
      <c r="G5997" s="4"/>
      <c r="H5997" s="14" t="str">
        <f>IFERROR(VLOOKUP(B5997,'تكويد الاصناف'!$A$5:$C$1100,3,0),"")</f>
        <v/>
      </c>
    </row>
    <row r="5998" spans="1:8">
      <c r="A5998" s="13"/>
      <c r="B5998" s="4"/>
      <c r="C5998" s="14" t="str">
        <f>IFERROR(VLOOKUP(B5998,'تكويد الاصناف'!$A$5:$B$1100,2,0),"")</f>
        <v/>
      </c>
      <c r="D5998" s="4"/>
      <c r="E5998" s="4"/>
      <c r="F5998" s="24"/>
      <c r="G5998" s="4"/>
      <c r="H5998" s="14" t="str">
        <f>IFERROR(VLOOKUP(B5998,'تكويد الاصناف'!$A$5:$C$1100,3,0),"")</f>
        <v/>
      </c>
    </row>
    <row r="5999" spans="1:8">
      <c r="A5999" s="13"/>
      <c r="B5999" s="4"/>
      <c r="C5999" s="14" t="str">
        <f>IFERROR(VLOOKUP(B5999,'تكويد الاصناف'!$A$5:$B$1100,2,0),"")</f>
        <v/>
      </c>
      <c r="D5999" s="4"/>
      <c r="E5999" s="4"/>
      <c r="F5999" s="24"/>
      <c r="G5999" s="4"/>
      <c r="H5999" s="14" t="str">
        <f>IFERROR(VLOOKUP(B5999,'تكويد الاصناف'!$A$5:$C$1100,3,0),"")</f>
        <v/>
      </c>
    </row>
    <row r="6000" spans="1:8">
      <c r="A6000" s="13"/>
      <c r="B6000" s="4"/>
      <c r="C6000" s="14" t="str">
        <f>IFERROR(VLOOKUP(B6000,'تكويد الاصناف'!$A$5:$B$1100,2,0),"")</f>
        <v/>
      </c>
      <c r="D6000" s="4"/>
      <c r="E6000" s="4"/>
      <c r="F6000" s="24"/>
      <c r="G6000" s="4"/>
      <c r="H6000" s="14" t="str">
        <f>IFERROR(VLOOKUP(B6000,'تكويد الاصناف'!$A$5:$C$1100,3,0),"")</f>
        <v/>
      </c>
    </row>
    <row r="6001" spans="1:8">
      <c r="A6001" s="13"/>
      <c r="B6001" s="4"/>
      <c r="C6001" s="14" t="str">
        <f>IFERROR(VLOOKUP(B6001,'تكويد الاصناف'!$A$5:$B$1100,2,0),"")</f>
        <v/>
      </c>
      <c r="D6001" s="4"/>
      <c r="E6001" s="4"/>
      <c r="F6001" s="24"/>
      <c r="G6001" s="4"/>
      <c r="H6001" s="14" t="str">
        <f>IFERROR(VLOOKUP(B6001,'تكويد الاصناف'!$A$5:$C$1100,3,0),"")</f>
        <v/>
      </c>
    </row>
    <row r="6002" spans="1:8">
      <c r="A6002" s="13"/>
      <c r="B6002" s="4"/>
      <c r="C6002" s="14" t="str">
        <f>IFERROR(VLOOKUP(B6002,'تكويد الاصناف'!$A$5:$B$1100,2,0),"")</f>
        <v/>
      </c>
      <c r="D6002" s="4"/>
      <c r="E6002" s="4"/>
      <c r="F6002" s="24"/>
      <c r="G6002" s="4"/>
      <c r="H6002" s="14" t="str">
        <f>IFERROR(VLOOKUP(B6002,'تكويد الاصناف'!$A$5:$C$1100,3,0),"")</f>
        <v/>
      </c>
    </row>
    <row r="6003" spans="1:8">
      <c r="A6003" s="13"/>
      <c r="B6003" s="4"/>
      <c r="C6003" s="14" t="str">
        <f>IFERROR(VLOOKUP(B6003,'تكويد الاصناف'!$A$5:$B$1100,2,0),"")</f>
        <v/>
      </c>
      <c r="D6003" s="4"/>
      <c r="E6003" s="4"/>
      <c r="F6003" s="24"/>
      <c r="G6003" s="4"/>
      <c r="H6003" s="14" t="str">
        <f>IFERROR(VLOOKUP(B6003,'تكويد الاصناف'!$A$5:$C$1100,3,0),"")</f>
        <v/>
      </c>
    </row>
    <row r="6004" spans="1:8">
      <c r="A6004" s="13"/>
      <c r="B6004" s="4"/>
      <c r="C6004" s="14" t="str">
        <f>IFERROR(VLOOKUP(B6004,'تكويد الاصناف'!$A$5:$B$1100,2,0),"")</f>
        <v/>
      </c>
      <c r="D6004" s="4"/>
      <c r="E6004" s="4"/>
      <c r="F6004" s="24"/>
      <c r="G6004" s="4"/>
      <c r="H6004" s="14" t="str">
        <f>IFERROR(VLOOKUP(B6004,'تكويد الاصناف'!$A$5:$C$1100,3,0),"")</f>
        <v/>
      </c>
    </row>
    <row r="6005" spans="1:8">
      <c r="A6005" s="13"/>
      <c r="B6005" s="4"/>
      <c r="C6005" s="14" t="str">
        <f>IFERROR(VLOOKUP(B6005,'تكويد الاصناف'!$A$5:$B$1100,2,0),"")</f>
        <v/>
      </c>
      <c r="D6005" s="4"/>
      <c r="E6005" s="4"/>
      <c r="F6005" s="24"/>
      <c r="G6005" s="4"/>
      <c r="H6005" s="14" t="str">
        <f>IFERROR(VLOOKUP(B6005,'تكويد الاصناف'!$A$5:$C$1100,3,0),"")</f>
        <v/>
      </c>
    </row>
    <row r="6006" spans="1:8">
      <c r="A6006" s="13"/>
      <c r="B6006" s="4"/>
      <c r="C6006" s="14" t="str">
        <f>IFERROR(VLOOKUP(B6006,'تكويد الاصناف'!$A$5:$B$1100,2,0),"")</f>
        <v/>
      </c>
      <c r="D6006" s="4"/>
      <c r="E6006" s="4"/>
      <c r="F6006" s="24"/>
      <c r="G6006" s="4"/>
      <c r="H6006" s="14" t="str">
        <f>IFERROR(VLOOKUP(B6006,'تكويد الاصناف'!$A$5:$C$1100,3,0),"")</f>
        <v/>
      </c>
    </row>
    <row r="6007" spans="1:8">
      <c r="A6007" s="13"/>
      <c r="B6007" s="4"/>
      <c r="C6007" s="14" t="str">
        <f>IFERROR(VLOOKUP(B6007,'تكويد الاصناف'!$A$5:$B$1100,2,0),"")</f>
        <v/>
      </c>
      <c r="D6007" s="4"/>
      <c r="E6007" s="4"/>
      <c r="F6007" s="24"/>
      <c r="G6007" s="4"/>
      <c r="H6007" s="14" t="str">
        <f>IFERROR(VLOOKUP(B6007,'تكويد الاصناف'!$A$5:$C$1100,3,0),"")</f>
        <v/>
      </c>
    </row>
    <row r="6008" spans="1:8">
      <c r="A6008" s="13"/>
      <c r="B6008" s="4"/>
      <c r="C6008" s="14" t="str">
        <f>IFERROR(VLOOKUP(B6008,'تكويد الاصناف'!$A$5:$B$1100,2,0),"")</f>
        <v/>
      </c>
      <c r="D6008" s="4"/>
      <c r="E6008" s="4"/>
      <c r="F6008" s="24"/>
      <c r="G6008" s="4"/>
      <c r="H6008" s="14" t="str">
        <f>IFERROR(VLOOKUP(B6008,'تكويد الاصناف'!$A$5:$C$1100,3,0),"")</f>
        <v/>
      </c>
    </row>
    <row r="6009" spans="1:8">
      <c r="A6009" s="13"/>
      <c r="B6009" s="4"/>
      <c r="C6009" s="14" t="str">
        <f>IFERROR(VLOOKUP(B6009,'تكويد الاصناف'!$A$5:$B$1100,2,0),"")</f>
        <v/>
      </c>
      <c r="D6009" s="4"/>
      <c r="E6009" s="4"/>
      <c r="F6009" s="24"/>
      <c r="G6009" s="4"/>
      <c r="H6009" s="14" t="str">
        <f>IFERROR(VLOOKUP(B6009,'تكويد الاصناف'!$A$5:$C$1100,3,0),"")</f>
        <v/>
      </c>
    </row>
    <row r="6010" spans="1:8">
      <c r="A6010" s="13"/>
      <c r="B6010" s="4"/>
      <c r="C6010" s="14" t="str">
        <f>IFERROR(VLOOKUP(B6010,'تكويد الاصناف'!$A$5:$B$1100,2,0),"")</f>
        <v/>
      </c>
      <c r="D6010" s="4"/>
      <c r="E6010" s="4"/>
      <c r="F6010" s="24"/>
      <c r="G6010" s="4"/>
      <c r="H6010" s="14" t="str">
        <f>IFERROR(VLOOKUP(B6010,'تكويد الاصناف'!$A$5:$C$1100,3,0),"")</f>
        <v/>
      </c>
    </row>
    <row r="6011" spans="1:8">
      <c r="A6011" s="13"/>
      <c r="B6011" s="4"/>
      <c r="C6011" s="14" t="str">
        <f>IFERROR(VLOOKUP(B6011,'تكويد الاصناف'!$A$5:$B$1100,2,0),"")</f>
        <v/>
      </c>
      <c r="D6011" s="4"/>
      <c r="E6011" s="4"/>
      <c r="F6011" s="24"/>
      <c r="G6011" s="4"/>
      <c r="H6011" s="14" t="str">
        <f>IFERROR(VLOOKUP(B6011,'تكويد الاصناف'!$A$5:$C$1100,3,0),"")</f>
        <v/>
      </c>
    </row>
    <row r="6012" spans="1:8">
      <c r="A6012" s="13"/>
      <c r="B6012" s="4"/>
      <c r="C6012" s="14" t="str">
        <f>IFERROR(VLOOKUP(B6012,'تكويد الاصناف'!$A$5:$B$1100,2,0),"")</f>
        <v/>
      </c>
      <c r="D6012" s="4"/>
      <c r="E6012" s="4"/>
      <c r="F6012" s="24"/>
      <c r="G6012" s="4"/>
      <c r="H6012" s="14" t="str">
        <f>IFERROR(VLOOKUP(B6012,'تكويد الاصناف'!$A$5:$C$1100,3,0),"")</f>
        <v/>
      </c>
    </row>
    <row r="6013" spans="1:8">
      <c r="A6013" s="13"/>
      <c r="B6013" s="4"/>
      <c r="C6013" s="14" t="str">
        <f>IFERROR(VLOOKUP(B6013,'تكويد الاصناف'!$A$5:$B$1100,2,0),"")</f>
        <v/>
      </c>
      <c r="D6013" s="4"/>
      <c r="E6013" s="4"/>
      <c r="F6013" s="24"/>
      <c r="G6013" s="4"/>
      <c r="H6013" s="14" t="str">
        <f>IFERROR(VLOOKUP(B6013,'تكويد الاصناف'!$A$5:$C$1100,3,0),"")</f>
        <v/>
      </c>
    </row>
    <row r="6014" spans="1:8">
      <c r="A6014" s="13"/>
      <c r="B6014" s="4"/>
      <c r="C6014" s="14" t="str">
        <f>IFERROR(VLOOKUP(B6014,'تكويد الاصناف'!$A$5:$B$1100,2,0),"")</f>
        <v/>
      </c>
      <c r="D6014" s="4"/>
      <c r="E6014" s="4"/>
      <c r="F6014" s="24"/>
      <c r="G6014" s="4"/>
      <c r="H6014" s="14" t="str">
        <f>IFERROR(VLOOKUP(B6014,'تكويد الاصناف'!$A$5:$C$1100,3,0),"")</f>
        <v/>
      </c>
    </row>
    <row r="6015" spans="1:8">
      <c r="A6015" s="13"/>
      <c r="B6015" s="4"/>
      <c r="C6015" s="14" t="str">
        <f>IFERROR(VLOOKUP(B6015,'تكويد الاصناف'!$A$5:$B$1100,2,0),"")</f>
        <v/>
      </c>
      <c r="D6015" s="4"/>
      <c r="E6015" s="4"/>
      <c r="F6015" s="24"/>
      <c r="G6015" s="4"/>
      <c r="H6015" s="14" t="str">
        <f>IFERROR(VLOOKUP(B6015,'تكويد الاصناف'!$A$5:$C$1100,3,0),"")</f>
        <v/>
      </c>
    </row>
    <row r="6016" spans="1:8">
      <c r="A6016" s="13"/>
      <c r="B6016" s="4"/>
      <c r="C6016" s="14" t="str">
        <f>IFERROR(VLOOKUP(B6016,'تكويد الاصناف'!$A$5:$B$1100,2,0),"")</f>
        <v/>
      </c>
      <c r="D6016" s="4"/>
      <c r="E6016" s="4"/>
      <c r="F6016" s="24"/>
      <c r="G6016" s="4"/>
      <c r="H6016" s="14" t="str">
        <f>IFERROR(VLOOKUP(B6016,'تكويد الاصناف'!$A$5:$C$1100,3,0),"")</f>
        <v/>
      </c>
    </row>
    <row r="6017" spans="1:8">
      <c r="A6017" s="13"/>
      <c r="B6017" s="4"/>
      <c r="C6017" s="14" t="str">
        <f>IFERROR(VLOOKUP(B6017,'تكويد الاصناف'!$A$5:$B$1100,2,0),"")</f>
        <v/>
      </c>
      <c r="D6017" s="4"/>
      <c r="E6017" s="4"/>
      <c r="F6017" s="24"/>
      <c r="G6017" s="4"/>
      <c r="H6017" s="14" t="str">
        <f>IFERROR(VLOOKUP(B6017,'تكويد الاصناف'!$A$5:$C$1100,3,0),"")</f>
        <v/>
      </c>
    </row>
    <row r="6018" spans="1:8">
      <c r="A6018" s="13"/>
      <c r="B6018" s="4"/>
      <c r="C6018" s="14" t="str">
        <f>IFERROR(VLOOKUP(B6018,'تكويد الاصناف'!$A$5:$B$1100,2,0),"")</f>
        <v/>
      </c>
      <c r="D6018" s="4"/>
      <c r="E6018" s="4"/>
      <c r="F6018" s="24"/>
      <c r="G6018" s="4"/>
      <c r="H6018" s="14" t="str">
        <f>IFERROR(VLOOKUP(B6018,'تكويد الاصناف'!$A$5:$C$1100,3,0),"")</f>
        <v/>
      </c>
    </row>
    <row r="6019" spans="1:8">
      <c r="A6019" s="13"/>
      <c r="B6019" s="4"/>
      <c r="C6019" s="14" t="str">
        <f>IFERROR(VLOOKUP(B6019,'تكويد الاصناف'!$A$5:$B$1100,2,0),"")</f>
        <v/>
      </c>
      <c r="D6019" s="4"/>
      <c r="E6019" s="4"/>
      <c r="F6019" s="24"/>
      <c r="G6019" s="4"/>
      <c r="H6019" s="14" t="str">
        <f>IFERROR(VLOOKUP(B6019,'تكويد الاصناف'!$A$5:$C$1100,3,0),"")</f>
        <v/>
      </c>
    </row>
    <row r="6020" spans="1:8">
      <c r="A6020" s="13"/>
      <c r="B6020" s="4"/>
      <c r="C6020" s="14" t="str">
        <f>IFERROR(VLOOKUP(B6020,'تكويد الاصناف'!$A$5:$B$1100,2,0),"")</f>
        <v/>
      </c>
      <c r="D6020" s="4"/>
      <c r="E6020" s="4"/>
      <c r="F6020" s="24"/>
      <c r="G6020" s="4"/>
      <c r="H6020" s="14" t="str">
        <f>IFERROR(VLOOKUP(B6020,'تكويد الاصناف'!$A$5:$C$1100,3,0),"")</f>
        <v/>
      </c>
    </row>
    <row r="6021" spans="1:8">
      <c r="A6021" s="13"/>
      <c r="B6021" s="4"/>
      <c r="C6021" s="14" t="str">
        <f>IFERROR(VLOOKUP(B6021,'تكويد الاصناف'!$A$5:$B$1100,2,0),"")</f>
        <v/>
      </c>
      <c r="D6021" s="4"/>
      <c r="E6021" s="4"/>
      <c r="F6021" s="24"/>
      <c r="G6021" s="4"/>
      <c r="H6021" s="14" t="str">
        <f>IFERROR(VLOOKUP(B6021,'تكويد الاصناف'!$A$5:$C$1100,3,0),"")</f>
        <v/>
      </c>
    </row>
    <row r="6022" spans="1:8">
      <c r="A6022" s="13"/>
      <c r="B6022" s="4"/>
      <c r="C6022" s="14" t="str">
        <f>IFERROR(VLOOKUP(B6022,'تكويد الاصناف'!$A$5:$B$1100,2,0),"")</f>
        <v/>
      </c>
      <c r="D6022" s="4"/>
      <c r="E6022" s="4"/>
      <c r="F6022" s="24"/>
      <c r="G6022" s="4"/>
      <c r="H6022" s="14" t="str">
        <f>IFERROR(VLOOKUP(B6022,'تكويد الاصناف'!$A$5:$C$1100,3,0),"")</f>
        <v/>
      </c>
    </row>
    <row r="6023" spans="1:8">
      <c r="A6023" s="13"/>
      <c r="B6023" s="4"/>
      <c r="C6023" s="14" t="str">
        <f>IFERROR(VLOOKUP(B6023,'تكويد الاصناف'!$A$5:$B$1100,2,0),"")</f>
        <v/>
      </c>
      <c r="D6023" s="4"/>
      <c r="E6023" s="4"/>
      <c r="F6023" s="24"/>
      <c r="G6023" s="4"/>
      <c r="H6023" s="14" t="str">
        <f>IFERROR(VLOOKUP(B6023,'تكويد الاصناف'!$A$5:$C$1100,3,0),"")</f>
        <v/>
      </c>
    </row>
    <row r="6024" spans="1:8">
      <c r="A6024" s="13"/>
      <c r="B6024" s="4"/>
      <c r="C6024" s="14" t="str">
        <f>IFERROR(VLOOKUP(B6024,'تكويد الاصناف'!$A$5:$B$1100,2,0),"")</f>
        <v/>
      </c>
      <c r="D6024" s="4"/>
      <c r="E6024" s="4"/>
      <c r="F6024" s="24"/>
      <c r="G6024" s="4"/>
      <c r="H6024" s="14" t="str">
        <f>IFERROR(VLOOKUP(B6024,'تكويد الاصناف'!$A$5:$C$1100,3,0),"")</f>
        <v/>
      </c>
    </row>
    <row r="6025" spans="1:8">
      <c r="A6025" s="13"/>
      <c r="B6025" s="4"/>
      <c r="C6025" s="14" t="str">
        <f>IFERROR(VLOOKUP(B6025,'تكويد الاصناف'!$A$5:$B$1100,2,0),"")</f>
        <v/>
      </c>
      <c r="D6025" s="4"/>
      <c r="E6025" s="4"/>
      <c r="F6025" s="24"/>
      <c r="G6025" s="4"/>
      <c r="H6025" s="14" t="str">
        <f>IFERROR(VLOOKUP(B6025,'تكويد الاصناف'!$A$5:$C$1100,3,0),"")</f>
        <v/>
      </c>
    </row>
    <row r="6026" spans="1:8">
      <c r="A6026" s="13"/>
      <c r="B6026" s="4"/>
      <c r="C6026" s="14" t="str">
        <f>IFERROR(VLOOKUP(B6026,'تكويد الاصناف'!$A$5:$B$1100,2,0),"")</f>
        <v/>
      </c>
      <c r="D6026" s="4"/>
      <c r="E6026" s="4"/>
      <c r="F6026" s="24"/>
      <c r="G6026" s="4"/>
      <c r="H6026" s="14" t="str">
        <f>IFERROR(VLOOKUP(B6026,'تكويد الاصناف'!$A$5:$C$1100,3,0),"")</f>
        <v/>
      </c>
    </row>
    <row r="6027" spans="1:8">
      <c r="A6027" s="13"/>
      <c r="B6027" s="4"/>
      <c r="C6027" s="14" t="str">
        <f>IFERROR(VLOOKUP(B6027,'تكويد الاصناف'!$A$5:$B$1100,2,0),"")</f>
        <v/>
      </c>
      <c r="D6027" s="4"/>
      <c r="E6027" s="4"/>
      <c r="F6027" s="24"/>
      <c r="G6027" s="4"/>
      <c r="H6027" s="14" t="str">
        <f>IFERROR(VLOOKUP(B6027,'تكويد الاصناف'!$A$5:$C$1100,3,0),"")</f>
        <v/>
      </c>
    </row>
    <row r="6028" spans="1:8">
      <c r="A6028" s="13"/>
      <c r="B6028" s="4"/>
      <c r="C6028" s="14" t="str">
        <f>IFERROR(VLOOKUP(B6028,'تكويد الاصناف'!$A$5:$B$1100,2,0),"")</f>
        <v/>
      </c>
      <c r="D6028" s="4"/>
      <c r="E6028" s="4"/>
      <c r="F6028" s="24"/>
      <c r="G6028" s="4"/>
      <c r="H6028" s="14" t="str">
        <f>IFERROR(VLOOKUP(B6028,'تكويد الاصناف'!$A$5:$C$1100,3,0),"")</f>
        <v/>
      </c>
    </row>
    <row r="6029" spans="1:8">
      <c r="A6029" s="13"/>
      <c r="B6029" s="4"/>
      <c r="C6029" s="14" t="str">
        <f>IFERROR(VLOOKUP(B6029,'تكويد الاصناف'!$A$5:$B$1100,2,0),"")</f>
        <v/>
      </c>
      <c r="D6029" s="4"/>
      <c r="E6029" s="4"/>
      <c r="F6029" s="24"/>
      <c r="G6029" s="4"/>
      <c r="H6029" s="14" t="str">
        <f>IFERROR(VLOOKUP(B6029,'تكويد الاصناف'!$A$5:$C$1100,3,0),"")</f>
        <v/>
      </c>
    </row>
    <row r="6030" spans="1:8">
      <c r="A6030" s="13"/>
      <c r="B6030" s="4"/>
      <c r="C6030" s="14" t="str">
        <f>IFERROR(VLOOKUP(B6030,'تكويد الاصناف'!$A$5:$B$1100,2,0),"")</f>
        <v/>
      </c>
      <c r="D6030" s="4"/>
      <c r="E6030" s="4"/>
      <c r="F6030" s="24"/>
      <c r="G6030" s="4"/>
      <c r="H6030" s="14" t="str">
        <f>IFERROR(VLOOKUP(B6030,'تكويد الاصناف'!$A$5:$C$1100,3,0),"")</f>
        <v/>
      </c>
    </row>
    <row r="6031" spans="1:8">
      <c r="A6031" s="13"/>
      <c r="B6031" s="4"/>
      <c r="C6031" s="14" t="str">
        <f>IFERROR(VLOOKUP(B6031,'تكويد الاصناف'!$A$5:$B$1100,2,0),"")</f>
        <v/>
      </c>
      <c r="D6031" s="4"/>
      <c r="E6031" s="4"/>
      <c r="F6031" s="24"/>
      <c r="G6031" s="4"/>
      <c r="H6031" s="14" t="str">
        <f>IFERROR(VLOOKUP(B6031,'تكويد الاصناف'!$A$5:$C$1100,3,0),"")</f>
        <v/>
      </c>
    </row>
    <row r="6032" spans="1:8">
      <c r="A6032" s="13"/>
      <c r="B6032" s="4"/>
      <c r="C6032" s="14" t="str">
        <f>IFERROR(VLOOKUP(B6032,'تكويد الاصناف'!$A$5:$B$1100,2,0),"")</f>
        <v/>
      </c>
      <c r="D6032" s="4"/>
      <c r="E6032" s="4"/>
      <c r="F6032" s="24"/>
      <c r="G6032" s="4"/>
      <c r="H6032" s="14" t="str">
        <f>IFERROR(VLOOKUP(B6032,'تكويد الاصناف'!$A$5:$C$1100,3,0),"")</f>
        <v/>
      </c>
    </row>
    <row r="6033" spans="1:8">
      <c r="A6033" s="13"/>
      <c r="B6033" s="4"/>
      <c r="C6033" s="14" t="str">
        <f>IFERROR(VLOOKUP(B6033,'تكويد الاصناف'!$A$5:$B$1100,2,0),"")</f>
        <v/>
      </c>
      <c r="D6033" s="4"/>
      <c r="E6033" s="4"/>
      <c r="F6033" s="24"/>
      <c r="G6033" s="4"/>
      <c r="H6033" s="14" t="str">
        <f>IFERROR(VLOOKUP(B6033,'تكويد الاصناف'!$A$5:$C$1100,3,0),"")</f>
        <v/>
      </c>
    </row>
    <row r="6034" spans="1:8">
      <c r="A6034" s="13"/>
      <c r="B6034" s="4"/>
      <c r="C6034" s="14" t="str">
        <f>IFERROR(VLOOKUP(B6034,'تكويد الاصناف'!$A$5:$B$1100,2,0),"")</f>
        <v/>
      </c>
      <c r="D6034" s="4"/>
      <c r="E6034" s="4"/>
      <c r="F6034" s="24"/>
      <c r="G6034" s="4"/>
      <c r="H6034" s="14" t="str">
        <f>IFERROR(VLOOKUP(B6034,'تكويد الاصناف'!$A$5:$C$1100,3,0),"")</f>
        <v/>
      </c>
    </row>
    <row r="6035" spans="1:8">
      <c r="A6035" s="13"/>
      <c r="B6035" s="4"/>
      <c r="C6035" s="14" t="str">
        <f>IFERROR(VLOOKUP(B6035,'تكويد الاصناف'!$A$5:$B$1100,2,0),"")</f>
        <v/>
      </c>
      <c r="D6035" s="4"/>
      <c r="E6035" s="4"/>
      <c r="F6035" s="24"/>
      <c r="G6035" s="4"/>
      <c r="H6035" s="14" t="str">
        <f>IFERROR(VLOOKUP(B6035,'تكويد الاصناف'!$A$5:$C$1100,3,0),"")</f>
        <v/>
      </c>
    </row>
    <row r="6036" spans="1:8">
      <c r="A6036" s="13"/>
      <c r="B6036" s="4"/>
      <c r="C6036" s="14" t="str">
        <f>IFERROR(VLOOKUP(B6036,'تكويد الاصناف'!$A$5:$B$1100,2,0),"")</f>
        <v/>
      </c>
      <c r="D6036" s="4"/>
      <c r="E6036" s="4"/>
      <c r="F6036" s="24"/>
      <c r="G6036" s="4"/>
      <c r="H6036" s="14" t="str">
        <f>IFERROR(VLOOKUP(B6036,'تكويد الاصناف'!$A$5:$C$1100,3,0),"")</f>
        <v/>
      </c>
    </row>
    <row r="6037" spans="1:8">
      <c r="A6037" s="13"/>
      <c r="B6037" s="4"/>
      <c r="C6037" s="14" t="str">
        <f>IFERROR(VLOOKUP(B6037,'تكويد الاصناف'!$A$5:$B$1100,2,0),"")</f>
        <v/>
      </c>
      <c r="D6037" s="4"/>
      <c r="E6037" s="4"/>
      <c r="F6037" s="24"/>
      <c r="G6037" s="4"/>
      <c r="H6037" s="14" t="str">
        <f>IFERROR(VLOOKUP(B6037,'تكويد الاصناف'!$A$5:$C$1100,3,0),"")</f>
        <v/>
      </c>
    </row>
    <row r="6038" spans="1:8">
      <c r="A6038" s="13"/>
      <c r="B6038" s="4"/>
      <c r="C6038" s="14" t="str">
        <f>IFERROR(VLOOKUP(B6038,'تكويد الاصناف'!$A$5:$B$1100,2,0),"")</f>
        <v/>
      </c>
      <c r="D6038" s="4"/>
      <c r="E6038" s="4"/>
      <c r="F6038" s="24"/>
      <c r="G6038" s="4"/>
      <c r="H6038" s="14" t="str">
        <f>IFERROR(VLOOKUP(B6038,'تكويد الاصناف'!$A$5:$C$1100,3,0),"")</f>
        <v/>
      </c>
    </row>
    <row r="6039" spans="1:8">
      <c r="A6039" s="13"/>
      <c r="B6039" s="4"/>
      <c r="C6039" s="14" t="str">
        <f>IFERROR(VLOOKUP(B6039,'تكويد الاصناف'!$A$5:$B$1100,2,0),"")</f>
        <v/>
      </c>
      <c r="D6039" s="4"/>
      <c r="E6039" s="4"/>
      <c r="F6039" s="24"/>
      <c r="G6039" s="4"/>
      <c r="H6039" s="14" t="str">
        <f>IFERROR(VLOOKUP(B6039,'تكويد الاصناف'!$A$5:$C$1100,3,0),"")</f>
        <v/>
      </c>
    </row>
    <row r="6040" spans="1:8">
      <c r="A6040" s="13"/>
      <c r="B6040" s="4"/>
      <c r="C6040" s="14" t="str">
        <f>IFERROR(VLOOKUP(B6040,'تكويد الاصناف'!$A$5:$B$1100,2,0),"")</f>
        <v/>
      </c>
      <c r="D6040" s="4"/>
      <c r="E6040" s="4"/>
      <c r="F6040" s="24"/>
      <c r="G6040" s="4"/>
      <c r="H6040" s="14" t="str">
        <f>IFERROR(VLOOKUP(B6040,'تكويد الاصناف'!$A$5:$C$1100,3,0),"")</f>
        <v/>
      </c>
    </row>
    <row r="6041" spans="1:8">
      <c r="A6041" s="13"/>
      <c r="B6041" s="4"/>
      <c r="C6041" s="14" t="str">
        <f>IFERROR(VLOOKUP(B6041,'تكويد الاصناف'!$A$5:$B$1100,2,0),"")</f>
        <v/>
      </c>
      <c r="D6041" s="4"/>
      <c r="E6041" s="4"/>
      <c r="F6041" s="24"/>
      <c r="G6041" s="4"/>
      <c r="H6041" s="14" t="str">
        <f>IFERROR(VLOOKUP(B6041,'تكويد الاصناف'!$A$5:$C$1100,3,0),"")</f>
        <v/>
      </c>
    </row>
    <row r="6042" spans="1:8">
      <c r="A6042" s="13"/>
      <c r="B6042" s="4"/>
      <c r="C6042" s="14" t="str">
        <f>IFERROR(VLOOKUP(B6042,'تكويد الاصناف'!$A$5:$B$1100,2,0),"")</f>
        <v/>
      </c>
      <c r="D6042" s="4"/>
      <c r="E6042" s="4"/>
      <c r="F6042" s="24"/>
      <c r="G6042" s="4"/>
      <c r="H6042" s="14" t="str">
        <f>IFERROR(VLOOKUP(B6042,'تكويد الاصناف'!$A$5:$C$1100,3,0),"")</f>
        <v/>
      </c>
    </row>
    <row r="6043" spans="1:8">
      <c r="A6043" s="13"/>
      <c r="B6043" s="4"/>
      <c r="C6043" s="14" t="str">
        <f>IFERROR(VLOOKUP(B6043,'تكويد الاصناف'!$A$5:$B$1100,2,0),"")</f>
        <v/>
      </c>
      <c r="D6043" s="4"/>
      <c r="E6043" s="4"/>
      <c r="F6043" s="24"/>
      <c r="G6043" s="4"/>
      <c r="H6043" s="14" t="str">
        <f>IFERROR(VLOOKUP(B6043,'تكويد الاصناف'!$A$5:$C$1100,3,0),"")</f>
        <v/>
      </c>
    </row>
    <row r="6044" spans="1:8">
      <c r="A6044" s="13"/>
      <c r="B6044" s="4"/>
      <c r="C6044" s="14" t="str">
        <f>IFERROR(VLOOKUP(B6044,'تكويد الاصناف'!$A$5:$B$1100,2,0),"")</f>
        <v/>
      </c>
      <c r="D6044" s="4"/>
      <c r="E6044" s="4"/>
      <c r="F6044" s="24"/>
      <c r="G6044" s="4"/>
      <c r="H6044" s="14" t="str">
        <f>IFERROR(VLOOKUP(B6044,'تكويد الاصناف'!$A$5:$C$1100,3,0),"")</f>
        <v/>
      </c>
    </row>
    <row r="6045" spans="1:8">
      <c r="A6045" s="13"/>
      <c r="B6045" s="4"/>
      <c r="C6045" s="14" t="str">
        <f>IFERROR(VLOOKUP(B6045,'تكويد الاصناف'!$A$5:$B$1100,2,0),"")</f>
        <v/>
      </c>
      <c r="D6045" s="4"/>
      <c r="E6045" s="4"/>
      <c r="F6045" s="24"/>
      <c r="G6045" s="4"/>
      <c r="H6045" s="14" t="str">
        <f>IFERROR(VLOOKUP(B6045,'تكويد الاصناف'!$A$5:$C$1100,3,0),"")</f>
        <v/>
      </c>
    </row>
    <row r="6046" spans="1:8">
      <c r="A6046" s="13"/>
      <c r="B6046" s="4"/>
      <c r="C6046" s="14" t="str">
        <f>IFERROR(VLOOKUP(B6046,'تكويد الاصناف'!$A$5:$B$1100,2,0),"")</f>
        <v/>
      </c>
      <c r="D6046" s="4"/>
      <c r="E6046" s="4"/>
      <c r="F6046" s="24"/>
      <c r="G6046" s="4"/>
      <c r="H6046" s="14" t="str">
        <f>IFERROR(VLOOKUP(B6046,'تكويد الاصناف'!$A$5:$C$1100,3,0),"")</f>
        <v/>
      </c>
    </row>
    <row r="6047" spans="1:8">
      <c r="A6047" s="13"/>
      <c r="B6047" s="4"/>
      <c r="C6047" s="14" t="str">
        <f>IFERROR(VLOOKUP(B6047,'تكويد الاصناف'!$A$5:$B$1100,2,0),"")</f>
        <v/>
      </c>
      <c r="D6047" s="4"/>
      <c r="E6047" s="4"/>
      <c r="F6047" s="24"/>
      <c r="G6047" s="4"/>
      <c r="H6047" s="14" t="str">
        <f>IFERROR(VLOOKUP(B6047,'تكويد الاصناف'!$A$5:$C$1100,3,0),"")</f>
        <v/>
      </c>
    </row>
    <row r="6048" spans="1:8">
      <c r="A6048" s="13"/>
      <c r="B6048" s="4"/>
      <c r="C6048" s="14" t="str">
        <f>IFERROR(VLOOKUP(B6048,'تكويد الاصناف'!$A$5:$B$1100,2,0),"")</f>
        <v/>
      </c>
      <c r="D6048" s="4"/>
      <c r="E6048" s="4"/>
      <c r="F6048" s="24"/>
      <c r="G6048" s="4"/>
      <c r="H6048" s="14" t="str">
        <f>IFERROR(VLOOKUP(B6048,'تكويد الاصناف'!$A$5:$C$1100,3,0),"")</f>
        <v/>
      </c>
    </row>
    <row r="6049" spans="1:8">
      <c r="A6049" s="13"/>
      <c r="B6049" s="4"/>
      <c r="C6049" s="14" t="str">
        <f>IFERROR(VLOOKUP(B6049,'تكويد الاصناف'!$A$5:$B$1100,2,0),"")</f>
        <v/>
      </c>
      <c r="D6049" s="4"/>
      <c r="E6049" s="4"/>
      <c r="F6049" s="24"/>
      <c r="G6049" s="4"/>
      <c r="H6049" s="14" t="str">
        <f>IFERROR(VLOOKUP(B6049,'تكويد الاصناف'!$A$5:$C$1100,3,0),"")</f>
        <v/>
      </c>
    </row>
    <row r="6050" spans="1:8">
      <c r="A6050" s="13"/>
      <c r="B6050" s="4"/>
      <c r="C6050" s="14" t="str">
        <f>IFERROR(VLOOKUP(B6050,'تكويد الاصناف'!$A$5:$B$1100,2,0),"")</f>
        <v/>
      </c>
      <c r="D6050" s="4"/>
      <c r="E6050" s="4"/>
      <c r="F6050" s="24"/>
      <c r="G6050" s="4"/>
      <c r="H6050" s="14" t="str">
        <f>IFERROR(VLOOKUP(B6050,'تكويد الاصناف'!$A$5:$C$1100,3,0),"")</f>
        <v/>
      </c>
    </row>
    <row r="6051" spans="1:8">
      <c r="A6051" s="13"/>
      <c r="B6051" s="4"/>
      <c r="C6051" s="14" t="str">
        <f>IFERROR(VLOOKUP(B6051,'تكويد الاصناف'!$A$5:$B$1100,2,0),"")</f>
        <v/>
      </c>
      <c r="D6051" s="4"/>
      <c r="E6051" s="4"/>
      <c r="F6051" s="24"/>
      <c r="G6051" s="4"/>
      <c r="H6051" s="14" t="str">
        <f>IFERROR(VLOOKUP(B6051,'تكويد الاصناف'!$A$5:$C$1100,3,0),"")</f>
        <v/>
      </c>
    </row>
    <row r="6052" spans="1:8">
      <c r="A6052" s="13"/>
      <c r="B6052" s="4"/>
      <c r="C6052" s="14" t="str">
        <f>IFERROR(VLOOKUP(B6052,'تكويد الاصناف'!$A$5:$B$1100,2,0),"")</f>
        <v/>
      </c>
      <c r="D6052" s="4"/>
      <c r="E6052" s="4"/>
      <c r="F6052" s="24"/>
      <c r="G6052" s="4"/>
      <c r="H6052" s="14" t="str">
        <f>IFERROR(VLOOKUP(B6052,'تكويد الاصناف'!$A$5:$C$1100,3,0),"")</f>
        <v/>
      </c>
    </row>
    <row r="6053" spans="1:8">
      <c r="A6053" s="13"/>
      <c r="B6053" s="4"/>
      <c r="C6053" s="14" t="str">
        <f>IFERROR(VLOOKUP(B6053,'تكويد الاصناف'!$A$5:$B$1100,2,0),"")</f>
        <v/>
      </c>
      <c r="D6053" s="4"/>
      <c r="E6053" s="4"/>
      <c r="F6053" s="24"/>
      <c r="G6053" s="4"/>
      <c r="H6053" s="14" t="str">
        <f>IFERROR(VLOOKUP(B6053,'تكويد الاصناف'!$A$5:$C$1100,3,0),"")</f>
        <v/>
      </c>
    </row>
    <row r="6054" spans="1:8">
      <c r="A6054" s="13"/>
      <c r="B6054" s="4"/>
      <c r="C6054" s="14" t="str">
        <f>IFERROR(VLOOKUP(B6054,'تكويد الاصناف'!$A$5:$B$1100,2,0),"")</f>
        <v/>
      </c>
      <c r="D6054" s="4"/>
      <c r="E6054" s="4"/>
      <c r="F6054" s="24"/>
      <c r="G6054" s="4"/>
      <c r="H6054" s="14" t="str">
        <f>IFERROR(VLOOKUP(B6054,'تكويد الاصناف'!$A$5:$C$1100,3,0),"")</f>
        <v/>
      </c>
    </row>
    <row r="6055" spans="1:8">
      <c r="A6055" s="13"/>
      <c r="B6055" s="4"/>
      <c r="C6055" s="14" t="str">
        <f>IFERROR(VLOOKUP(B6055,'تكويد الاصناف'!$A$5:$B$1100,2,0),"")</f>
        <v/>
      </c>
      <c r="D6055" s="4"/>
      <c r="E6055" s="4"/>
      <c r="F6055" s="24"/>
      <c r="G6055" s="4"/>
      <c r="H6055" s="14" t="str">
        <f>IFERROR(VLOOKUP(B6055,'تكويد الاصناف'!$A$5:$C$1100,3,0),"")</f>
        <v/>
      </c>
    </row>
    <row r="6056" spans="1:8">
      <c r="A6056" s="13"/>
      <c r="B6056" s="4"/>
      <c r="C6056" s="14" t="str">
        <f>IFERROR(VLOOKUP(B6056,'تكويد الاصناف'!$A$5:$B$1100,2,0),"")</f>
        <v/>
      </c>
      <c r="D6056" s="4"/>
      <c r="E6056" s="4"/>
      <c r="F6056" s="24"/>
      <c r="G6056" s="4"/>
      <c r="H6056" s="14" t="str">
        <f>IFERROR(VLOOKUP(B6056,'تكويد الاصناف'!$A$5:$C$1100,3,0),"")</f>
        <v/>
      </c>
    </row>
    <row r="6057" spans="1:8">
      <c r="A6057" s="13"/>
      <c r="B6057" s="4"/>
      <c r="C6057" s="14" t="str">
        <f>IFERROR(VLOOKUP(B6057,'تكويد الاصناف'!$A$5:$B$1100,2,0),"")</f>
        <v/>
      </c>
      <c r="D6057" s="4"/>
      <c r="E6057" s="4"/>
      <c r="F6057" s="24"/>
      <c r="G6057" s="4"/>
      <c r="H6057" s="14" t="str">
        <f>IFERROR(VLOOKUP(B6057,'تكويد الاصناف'!$A$5:$C$1100,3,0),"")</f>
        <v/>
      </c>
    </row>
    <row r="6058" spans="1:8">
      <c r="A6058" s="13"/>
      <c r="B6058" s="4"/>
      <c r="C6058" s="14" t="str">
        <f>IFERROR(VLOOKUP(B6058,'تكويد الاصناف'!$A$5:$B$1100,2,0),"")</f>
        <v/>
      </c>
      <c r="D6058" s="4"/>
      <c r="E6058" s="4"/>
      <c r="F6058" s="24"/>
      <c r="G6058" s="4"/>
      <c r="H6058" s="14" t="str">
        <f>IFERROR(VLOOKUP(B6058,'تكويد الاصناف'!$A$5:$C$1100,3,0),"")</f>
        <v/>
      </c>
    </row>
    <row r="6059" spans="1:8">
      <c r="A6059" s="13"/>
      <c r="B6059" s="4"/>
      <c r="C6059" s="14" t="str">
        <f>IFERROR(VLOOKUP(B6059,'تكويد الاصناف'!$A$5:$B$1100,2,0),"")</f>
        <v/>
      </c>
      <c r="D6059" s="4"/>
      <c r="E6059" s="4"/>
      <c r="F6059" s="24"/>
      <c r="G6059" s="4"/>
      <c r="H6059" s="14" t="str">
        <f>IFERROR(VLOOKUP(B6059,'تكويد الاصناف'!$A$5:$C$1100,3,0),"")</f>
        <v/>
      </c>
    </row>
    <row r="6060" spans="1:8">
      <c r="A6060" s="13"/>
      <c r="B6060" s="4"/>
      <c r="C6060" s="14" t="str">
        <f>IFERROR(VLOOKUP(B6060,'تكويد الاصناف'!$A$5:$B$1100,2,0),"")</f>
        <v/>
      </c>
      <c r="D6060" s="4"/>
      <c r="E6060" s="4"/>
      <c r="F6060" s="24"/>
      <c r="G6060" s="4"/>
      <c r="H6060" s="14" t="str">
        <f>IFERROR(VLOOKUP(B6060,'تكويد الاصناف'!$A$5:$C$1100,3,0),"")</f>
        <v/>
      </c>
    </row>
    <row r="6061" spans="1:8">
      <c r="A6061" s="13"/>
      <c r="B6061" s="4"/>
      <c r="C6061" s="14" t="str">
        <f>IFERROR(VLOOKUP(B6061,'تكويد الاصناف'!$A$5:$B$1100,2,0),"")</f>
        <v/>
      </c>
      <c r="D6061" s="4"/>
      <c r="E6061" s="4"/>
      <c r="F6061" s="24"/>
      <c r="G6061" s="4"/>
      <c r="H6061" s="14" t="str">
        <f>IFERROR(VLOOKUP(B6061,'تكويد الاصناف'!$A$5:$C$1100,3,0),"")</f>
        <v/>
      </c>
    </row>
    <row r="6062" spans="1:8">
      <c r="A6062" s="13"/>
      <c r="B6062" s="4"/>
      <c r="C6062" s="14" t="str">
        <f>IFERROR(VLOOKUP(B6062,'تكويد الاصناف'!$A$5:$B$1100,2,0),"")</f>
        <v/>
      </c>
      <c r="D6062" s="4"/>
      <c r="E6062" s="4"/>
      <c r="F6062" s="24"/>
      <c r="G6062" s="4"/>
      <c r="H6062" s="14" t="str">
        <f>IFERROR(VLOOKUP(B6062,'تكويد الاصناف'!$A$5:$C$1100,3,0),"")</f>
        <v/>
      </c>
    </row>
    <row r="6063" spans="1:8">
      <c r="A6063" s="13"/>
      <c r="B6063" s="4"/>
      <c r="C6063" s="14" t="str">
        <f>IFERROR(VLOOKUP(B6063,'تكويد الاصناف'!$A$5:$B$1100,2,0),"")</f>
        <v/>
      </c>
      <c r="D6063" s="4"/>
      <c r="E6063" s="4"/>
      <c r="F6063" s="24"/>
      <c r="G6063" s="4"/>
      <c r="H6063" s="14" t="str">
        <f>IFERROR(VLOOKUP(B6063,'تكويد الاصناف'!$A$5:$C$1100,3,0),"")</f>
        <v/>
      </c>
    </row>
    <row r="6064" spans="1:8">
      <c r="A6064" s="13"/>
      <c r="B6064" s="4"/>
      <c r="C6064" s="14" t="str">
        <f>IFERROR(VLOOKUP(B6064,'تكويد الاصناف'!$A$5:$B$1100,2,0),"")</f>
        <v/>
      </c>
      <c r="D6064" s="4"/>
      <c r="E6064" s="4"/>
      <c r="F6064" s="24"/>
      <c r="G6064" s="4"/>
      <c r="H6064" s="14" t="str">
        <f>IFERROR(VLOOKUP(B6064,'تكويد الاصناف'!$A$5:$C$1100,3,0),"")</f>
        <v/>
      </c>
    </row>
    <row r="6065" spans="1:8">
      <c r="A6065" s="13"/>
      <c r="B6065" s="4"/>
      <c r="C6065" s="14" t="str">
        <f>IFERROR(VLOOKUP(B6065,'تكويد الاصناف'!$A$5:$B$1100,2,0),"")</f>
        <v/>
      </c>
      <c r="D6065" s="4"/>
      <c r="E6065" s="4"/>
      <c r="F6065" s="24"/>
      <c r="G6065" s="4"/>
      <c r="H6065" s="14" t="str">
        <f>IFERROR(VLOOKUP(B6065,'تكويد الاصناف'!$A$5:$C$1100,3,0),"")</f>
        <v/>
      </c>
    </row>
    <row r="6066" spans="1:8">
      <c r="A6066" s="13"/>
      <c r="B6066" s="4"/>
      <c r="C6066" s="14" t="str">
        <f>IFERROR(VLOOKUP(B6066,'تكويد الاصناف'!$A$5:$B$1100,2,0),"")</f>
        <v/>
      </c>
      <c r="D6066" s="4"/>
      <c r="E6066" s="4"/>
      <c r="F6066" s="24"/>
      <c r="G6066" s="4"/>
      <c r="H6066" s="14" t="str">
        <f>IFERROR(VLOOKUP(B6066,'تكويد الاصناف'!$A$5:$C$1100,3,0),"")</f>
        <v/>
      </c>
    </row>
    <row r="6067" spans="1:8">
      <c r="A6067" s="13"/>
      <c r="B6067" s="4"/>
      <c r="C6067" s="14" t="str">
        <f>IFERROR(VLOOKUP(B6067,'تكويد الاصناف'!$A$5:$B$1100,2,0),"")</f>
        <v/>
      </c>
      <c r="D6067" s="4"/>
      <c r="E6067" s="4"/>
      <c r="F6067" s="24"/>
      <c r="G6067" s="4"/>
      <c r="H6067" s="14" t="str">
        <f>IFERROR(VLOOKUP(B6067,'تكويد الاصناف'!$A$5:$C$1100,3,0),"")</f>
        <v/>
      </c>
    </row>
    <row r="6068" spans="1:8">
      <c r="A6068" s="13"/>
      <c r="B6068" s="4"/>
      <c r="C6068" s="14" t="str">
        <f>IFERROR(VLOOKUP(B6068,'تكويد الاصناف'!$A$5:$B$1100,2,0),"")</f>
        <v/>
      </c>
      <c r="D6068" s="4"/>
      <c r="E6068" s="4"/>
      <c r="F6068" s="24"/>
      <c r="G6068" s="4"/>
      <c r="H6068" s="14" t="str">
        <f>IFERROR(VLOOKUP(B6068,'تكويد الاصناف'!$A$5:$C$1100,3,0),"")</f>
        <v/>
      </c>
    </row>
    <row r="6069" spans="1:8">
      <c r="A6069" s="13"/>
      <c r="B6069" s="4"/>
      <c r="C6069" s="14" t="str">
        <f>IFERROR(VLOOKUP(B6069,'تكويد الاصناف'!$A$5:$B$1100,2,0),"")</f>
        <v/>
      </c>
      <c r="D6069" s="4"/>
      <c r="E6069" s="4"/>
      <c r="F6069" s="24"/>
      <c r="G6069" s="4"/>
      <c r="H6069" s="14" t="str">
        <f>IFERROR(VLOOKUP(B6069,'تكويد الاصناف'!$A$5:$C$1100,3,0),"")</f>
        <v/>
      </c>
    </row>
    <row r="6070" spans="1:8">
      <c r="A6070" s="13"/>
      <c r="B6070" s="4"/>
      <c r="C6070" s="14" t="str">
        <f>IFERROR(VLOOKUP(B6070,'تكويد الاصناف'!$A$5:$B$1100,2,0),"")</f>
        <v/>
      </c>
      <c r="D6070" s="4"/>
      <c r="E6070" s="4"/>
      <c r="F6070" s="24"/>
      <c r="G6070" s="4"/>
      <c r="H6070" s="14" t="str">
        <f>IFERROR(VLOOKUP(B6070,'تكويد الاصناف'!$A$5:$C$1100,3,0),"")</f>
        <v/>
      </c>
    </row>
    <row r="6071" spans="1:8">
      <c r="A6071" s="13"/>
      <c r="B6071" s="4"/>
      <c r="C6071" s="14" t="str">
        <f>IFERROR(VLOOKUP(B6071,'تكويد الاصناف'!$A$5:$B$1100,2,0),"")</f>
        <v/>
      </c>
      <c r="D6071" s="4"/>
      <c r="E6071" s="4"/>
      <c r="F6071" s="24"/>
      <c r="G6071" s="4"/>
      <c r="H6071" s="14" t="str">
        <f>IFERROR(VLOOKUP(B6071,'تكويد الاصناف'!$A$5:$C$1100,3,0),"")</f>
        <v/>
      </c>
    </row>
    <row r="6072" spans="1:8">
      <c r="A6072" s="13"/>
      <c r="B6072" s="4"/>
      <c r="C6072" s="14" t="str">
        <f>IFERROR(VLOOKUP(B6072,'تكويد الاصناف'!$A$5:$B$1100,2,0),"")</f>
        <v/>
      </c>
      <c r="D6072" s="4"/>
      <c r="E6072" s="4"/>
      <c r="F6072" s="24"/>
      <c r="G6072" s="4"/>
      <c r="H6072" s="14" t="str">
        <f>IFERROR(VLOOKUP(B6072,'تكويد الاصناف'!$A$5:$C$1100,3,0),"")</f>
        <v/>
      </c>
    </row>
    <row r="6073" spans="1:8">
      <c r="A6073" s="13"/>
      <c r="B6073" s="4"/>
      <c r="C6073" s="14" t="str">
        <f>IFERROR(VLOOKUP(B6073,'تكويد الاصناف'!$A$5:$B$1100,2,0),"")</f>
        <v/>
      </c>
      <c r="D6073" s="4"/>
      <c r="E6073" s="4"/>
      <c r="F6073" s="24"/>
      <c r="G6073" s="4"/>
      <c r="H6073" s="14" t="str">
        <f>IFERROR(VLOOKUP(B6073,'تكويد الاصناف'!$A$5:$C$1100,3,0),"")</f>
        <v/>
      </c>
    </row>
    <row r="6074" spans="1:8">
      <c r="A6074" s="13"/>
      <c r="B6074" s="4"/>
      <c r="C6074" s="14" t="str">
        <f>IFERROR(VLOOKUP(B6074,'تكويد الاصناف'!$A$5:$B$1100,2,0),"")</f>
        <v/>
      </c>
      <c r="D6074" s="4"/>
      <c r="E6074" s="4"/>
      <c r="F6074" s="24"/>
      <c r="G6074" s="4"/>
      <c r="H6074" s="14" t="str">
        <f>IFERROR(VLOOKUP(B6074,'تكويد الاصناف'!$A$5:$C$1100,3,0),"")</f>
        <v/>
      </c>
    </row>
    <row r="6075" spans="1:8">
      <c r="A6075" s="13"/>
      <c r="B6075" s="4"/>
      <c r="C6075" s="14" t="str">
        <f>IFERROR(VLOOKUP(B6075,'تكويد الاصناف'!$A$5:$B$1100,2,0),"")</f>
        <v/>
      </c>
      <c r="D6075" s="4"/>
      <c r="E6075" s="4"/>
      <c r="F6075" s="24"/>
      <c r="G6075" s="4"/>
      <c r="H6075" s="14" t="str">
        <f>IFERROR(VLOOKUP(B6075,'تكويد الاصناف'!$A$5:$C$1100,3,0),"")</f>
        <v/>
      </c>
    </row>
    <row r="6076" spans="1:8">
      <c r="A6076" s="13"/>
      <c r="B6076" s="4"/>
      <c r="C6076" s="14" t="str">
        <f>IFERROR(VLOOKUP(B6076,'تكويد الاصناف'!$A$5:$B$1100,2,0),"")</f>
        <v/>
      </c>
      <c r="D6076" s="4"/>
      <c r="E6076" s="4"/>
      <c r="F6076" s="24"/>
      <c r="G6076" s="4"/>
      <c r="H6076" s="14" t="str">
        <f>IFERROR(VLOOKUP(B6076,'تكويد الاصناف'!$A$5:$C$1100,3,0),"")</f>
        <v/>
      </c>
    </row>
    <row r="6077" spans="1:8">
      <c r="A6077" s="13"/>
      <c r="B6077" s="4"/>
      <c r="C6077" s="14" t="str">
        <f>IFERROR(VLOOKUP(B6077,'تكويد الاصناف'!$A$5:$B$1100,2,0),"")</f>
        <v/>
      </c>
      <c r="D6077" s="4"/>
      <c r="E6077" s="4"/>
      <c r="F6077" s="24"/>
      <c r="G6077" s="4"/>
      <c r="H6077" s="14" t="str">
        <f>IFERROR(VLOOKUP(B6077,'تكويد الاصناف'!$A$5:$C$1100,3,0),"")</f>
        <v/>
      </c>
    </row>
    <row r="6078" spans="1:8">
      <c r="A6078" s="13"/>
      <c r="B6078" s="4"/>
      <c r="C6078" s="14" t="str">
        <f>IFERROR(VLOOKUP(B6078,'تكويد الاصناف'!$A$5:$B$1100,2,0),"")</f>
        <v/>
      </c>
      <c r="D6078" s="4"/>
      <c r="E6078" s="4"/>
      <c r="F6078" s="24"/>
      <c r="G6078" s="4"/>
      <c r="H6078" s="14" t="str">
        <f>IFERROR(VLOOKUP(B6078,'تكويد الاصناف'!$A$5:$C$1100,3,0),"")</f>
        <v/>
      </c>
    </row>
    <row r="6079" spans="1:8">
      <c r="A6079" s="13"/>
      <c r="B6079" s="4"/>
      <c r="C6079" s="14" t="str">
        <f>IFERROR(VLOOKUP(B6079,'تكويد الاصناف'!$A$5:$B$1100,2,0),"")</f>
        <v/>
      </c>
      <c r="D6079" s="4"/>
      <c r="E6079" s="4"/>
      <c r="F6079" s="24"/>
      <c r="G6079" s="4"/>
      <c r="H6079" s="14" t="str">
        <f>IFERROR(VLOOKUP(B6079,'تكويد الاصناف'!$A$5:$C$1100,3,0),"")</f>
        <v/>
      </c>
    </row>
    <row r="6080" spans="1:8">
      <c r="A6080" s="13"/>
      <c r="B6080" s="4"/>
      <c r="C6080" s="14" t="str">
        <f>IFERROR(VLOOKUP(B6080,'تكويد الاصناف'!$A$5:$B$1100,2,0),"")</f>
        <v/>
      </c>
      <c r="D6080" s="4"/>
      <c r="E6080" s="4"/>
      <c r="F6080" s="24"/>
      <c r="G6080" s="4"/>
      <c r="H6080" s="14" t="str">
        <f>IFERROR(VLOOKUP(B6080,'تكويد الاصناف'!$A$5:$C$1100,3,0),"")</f>
        <v/>
      </c>
    </row>
    <row r="6081" spans="1:8">
      <c r="A6081" s="13"/>
      <c r="B6081" s="4"/>
      <c r="C6081" s="14" t="str">
        <f>IFERROR(VLOOKUP(B6081,'تكويد الاصناف'!$A$5:$B$1100,2,0),"")</f>
        <v/>
      </c>
      <c r="D6081" s="4"/>
      <c r="E6081" s="4"/>
      <c r="F6081" s="24"/>
      <c r="G6081" s="4"/>
      <c r="H6081" s="14" t="str">
        <f>IFERROR(VLOOKUP(B6081,'تكويد الاصناف'!$A$5:$C$1100,3,0),"")</f>
        <v/>
      </c>
    </row>
    <row r="6082" spans="1:8">
      <c r="A6082" s="13"/>
      <c r="B6082" s="4"/>
      <c r="C6082" s="14" t="str">
        <f>IFERROR(VLOOKUP(B6082,'تكويد الاصناف'!$A$5:$B$1100,2,0),"")</f>
        <v/>
      </c>
      <c r="D6082" s="4"/>
      <c r="E6082" s="4"/>
      <c r="F6082" s="24"/>
      <c r="G6082" s="4"/>
      <c r="H6082" s="14" t="str">
        <f>IFERROR(VLOOKUP(B6082,'تكويد الاصناف'!$A$5:$C$1100,3,0),"")</f>
        <v/>
      </c>
    </row>
    <row r="6083" spans="1:8">
      <c r="A6083" s="13"/>
      <c r="B6083" s="4"/>
      <c r="C6083" s="14" t="str">
        <f>IFERROR(VLOOKUP(B6083,'تكويد الاصناف'!$A$5:$B$1100,2,0),"")</f>
        <v/>
      </c>
      <c r="D6083" s="4"/>
      <c r="E6083" s="4"/>
      <c r="F6083" s="24"/>
      <c r="G6083" s="4"/>
      <c r="H6083" s="14" t="str">
        <f>IFERROR(VLOOKUP(B6083,'تكويد الاصناف'!$A$5:$C$1100,3,0),"")</f>
        <v/>
      </c>
    </row>
    <row r="6084" spans="1:8">
      <c r="A6084" s="13"/>
      <c r="B6084" s="4"/>
      <c r="C6084" s="14" t="str">
        <f>IFERROR(VLOOKUP(B6084,'تكويد الاصناف'!$A$5:$B$1100,2,0),"")</f>
        <v/>
      </c>
      <c r="D6084" s="4"/>
      <c r="E6084" s="4"/>
      <c r="F6084" s="24"/>
      <c r="G6084" s="4"/>
      <c r="H6084" s="14" t="str">
        <f>IFERROR(VLOOKUP(B6084,'تكويد الاصناف'!$A$5:$C$1100,3,0),"")</f>
        <v/>
      </c>
    </row>
    <row r="6085" spans="1:8">
      <c r="A6085" s="13"/>
      <c r="B6085" s="4"/>
      <c r="C6085" s="14" t="str">
        <f>IFERROR(VLOOKUP(B6085,'تكويد الاصناف'!$A$5:$B$1100,2,0),"")</f>
        <v/>
      </c>
      <c r="D6085" s="4"/>
      <c r="E6085" s="4"/>
      <c r="F6085" s="24"/>
      <c r="G6085" s="4"/>
      <c r="H6085" s="14" t="str">
        <f>IFERROR(VLOOKUP(B6085,'تكويد الاصناف'!$A$5:$C$1100,3,0),"")</f>
        <v/>
      </c>
    </row>
    <row r="6086" spans="1:8">
      <c r="A6086" s="13"/>
      <c r="B6086" s="4"/>
      <c r="C6086" s="14" t="str">
        <f>IFERROR(VLOOKUP(B6086,'تكويد الاصناف'!$A$5:$B$1100,2,0),"")</f>
        <v/>
      </c>
      <c r="D6086" s="4"/>
      <c r="E6086" s="4"/>
      <c r="F6086" s="24"/>
      <c r="G6086" s="4"/>
      <c r="H6086" s="14" t="str">
        <f>IFERROR(VLOOKUP(B6086,'تكويد الاصناف'!$A$5:$C$1100,3,0),"")</f>
        <v/>
      </c>
    </row>
    <row r="6087" spans="1:8">
      <c r="A6087" s="13"/>
      <c r="B6087" s="4"/>
      <c r="C6087" s="14" t="str">
        <f>IFERROR(VLOOKUP(B6087,'تكويد الاصناف'!$A$5:$B$1100,2,0),"")</f>
        <v/>
      </c>
      <c r="D6087" s="4"/>
      <c r="E6087" s="4"/>
      <c r="F6087" s="24"/>
      <c r="G6087" s="4"/>
      <c r="H6087" s="14" t="str">
        <f>IFERROR(VLOOKUP(B6087,'تكويد الاصناف'!$A$5:$C$1100,3,0),"")</f>
        <v/>
      </c>
    </row>
    <row r="6088" spans="1:8">
      <c r="A6088" s="13"/>
      <c r="B6088" s="4"/>
      <c r="C6088" s="14" t="str">
        <f>IFERROR(VLOOKUP(B6088,'تكويد الاصناف'!$A$5:$B$1100,2,0),"")</f>
        <v/>
      </c>
      <c r="D6088" s="4"/>
      <c r="E6088" s="4"/>
      <c r="F6088" s="24"/>
      <c r="G6088" s="4"/>
      <c r="H6088" s="14" t="str">
        <f>IFERROR(VLOOKUP(B6088,'تكويد الاصناف'!$A$5:$C$1100,3,0),"")</f>
        <v/>
      </c>
    </row>
    <row r="6089" spans="1:8">
      <c r="A6089" s="13"/>
      <c r="B6089" s="4"/>
      <c r="C6089" s="14" t="str">
        <f>IFERROR(VLOOKUP(B6089,'تكويد الاصناف'!$A$5:$B$1100,2,0),"")</f>
        <v/>
      </c>
      <c r="D6089" s="4"/>
      <c r="E6089" s="4"/>
      <c r="F6089" s="24"/>
      <c r="G6089" s="4"/>
      <c r="H6089" s="14" t="str">
        <f>IFERROR(VLOOKUP(B6089,'تكويد الاصناف'!$A$5:$C$1100,3,0),"")</f>
        <v/>
      </c>
    </row>
    <row r="6090" spans="1:8">
      <c r="A6090" s="13"/>
      <c r="B6090" s="4"/>
      <c r="C6090" s="14" t="str">
        <f>IFERROR(VLOOKUP(B6090,'تكويد الاصناف'!$A$5:$B$1100,2,0),"")</f>
        <v/>
      </c>
      <c r="D6090" s="4"/>
      <c r="E6090" s="4"/>
      <c r="F6090" s="24"/>
      <c r="G6090" s="4"/>
      <c r="H6090" s="14" t="str">
        <f>IFERROR(VLOOKUP(B6090,'تكويد الاصناف'!$A$5:$C$1100,3,0),"")</f>
        <v/>
      </c>
    </row>
    <row r="6091" spans="1:8">
      <c r="A6091" s="13"/>
      <c r="B6091" s="4"/>
      <c r="C6091" s="14" t="str">
        <f>IFERROR(VLOOKUP(B6091,'تكويد الاصناف'!$A$5:$B$1100,2,0),"")</f>
        <v/>
      </c>
      <c r="D6091" s="4"/>
      <c r="E6091" s="4"/>
      <c r="F6091" s="24"/>
      <c r="G6091" s="4"/>
      <c r="H6091" s="14" t="str">
        <f>IFERROR(VLOOKUP(B6091,'تكويد الاصناف'!$A$5:$C$1100,3,0),"")</f>
        <v/>
      </c>
    </row>
    <row r="6092" spans="1:8">
      <c r="A6092" s="13"/>
      <c r="B6092" s="4"/>
      <c r="C6092" s="14" t="str">
        <f>IFERROR(VLOOKUP(B6092,'تكويد الاصناف'!$A$5:$B$1100,2,0),"")</f>
        <v/>
      </c>
      <c r="D6092" s="4"/>
      <c r="E6092" s="4"/>
      <c r="F6092" s="24"/>
      <c r="G6092" s="4"/>
      <c r="H6092" s="14" t="str">
        <f>IFERROR(VLOOKUP(B6092,'تكويد الاصناف'!$A$5:$C$1100,3,0),"")</f>
        <v/>
      </c>
    </row>
    <row r="6093" spans="1:8">
      <c r="A6093" s="13"/>
      <c r="B6093" s="4"/>
      <c r="C6093" s="14" t="str">
        <f>IFERROR(VLOOKUP(B6093,'تكويد الاصناف'!$A$5:$B$1100,2,0),"")</f>
        <v/>
      </c>
      <c r="D6093" s="4"/>
      <c r="E6093" s="4"/>
      <c r="F6093" s="24"/>
      <c r="G6093" s="4"/>
      <c r="H6093" s="14" t="str">
        <f>IFERROR(VLOOKUP(B6093,'تكويد الاصناف'!$A$5:$C$1100,3,0),"")</f>
        <v/>
      </c>
    </row>
    <row r="6094" spans="1:8">
      <c r="A6094" s="13"/>
      <c r="B6094" s="4"/>
      <c r="C6094" s="14" t="str">
        <f>IFERROR(VLOOKUP(B6094,'تكويد الاصناف'!$A$5:$B$1100,2,0),"")</f>
        <v/>
      </c>
      <c r="D6094" s="4"/>
      <c r="E6094" s="4"/>
      <c r="F6094" s="24"/>
      <c r="G6094" s="4"/>
      <c r="H6094" s="14" t="str">
        <f>IFERROR(VLOOKUP(B6094,'تكويد الاصناف'!$A$5:$C$1100,3,0),"")</f>
        <v/>
      </c>
    </row>
    <row r="6095" spans="1:8">
      <c r="A6095" s="13"/>
      <c r="B6095" s="4"/>
      <c r="C6095" s="14" t="str">
        <f>IFERROR(VLOOKUP(B6095,'تكويد الاصناف'!$A$5:$B$1100,2,0),"")</f>
        <v/>
      </c>
      <c r="D6095" s="4"/>
      <c r="E6095" s="4"/>
      <c r="F6095" s="24"/>
      <c r="G6095" s="4"/>
      <c r="H6095" s="14" t="str">
        <f>IFERROR(VLOOKUP(B6095,'تكويد الاصناف'!$A$5:$C$1100,3,0),"")</f>
        <v/>
      </c>
    </row>
    <row r="6096" spans="1:8">
      <c r="A6096" s="13"/>
      <c r="B6096" s="4"/>
      <c r="C6096" s="14" t="str">
        <f>IFERROR(VLOOKUP(B6096,'تكويد الاصناف'!$A$5:$B$1100,2,0),"")</f>
        <v/>
      </c>
      <c r="D6096" s="4"/>
      <c r="E6096" s="4"/>
      <c r="F6096" s="24"/>
      <c r="G6096" s="4"/>
      <c r="H6096" s="14" t="str">
        <f>IFERROR(VLOOKUP(B6096,'تكويد الاصناف'!$A$5:$C$1100,3,0),"")</f>
        <v/>
      </c>
    </row>
    <row r="6097" spans="1:8">
      <c r="A6097" s="13"/>
      <c r="B6097" s="4"/>
      <c r="C6097" s="14" t="str">
        <f>IFERROR(VLOOKUP(B6097,'تكويد الاصناف'!$A$5:$B$1100,2,0),"")</f>
        <v/>
      </c>
      <c r="D6097" s="4"/>
      <c r="E6097" s="4"/>
      <c r="F6097" s="24"/>
      <c r="G6097" s="4"/>
      <c r="H6097" s="14" t="str">
        <f>IFERROR(VLOOKUP(B6097,'تكويد الاصناف'!$A$5:$C$1100,3,0),"")</f>
        <v/>
      </c>
    </row>
    <row r="6098" spans="1:8">
      <c r="A6098" s="13"/>
      <c r="B6098" s="4"/>
      <c r="C6098" s="14" t="str">
        <f>IFERROR(VLOOKUP(B6098,'تكويد الاصناف'!$A$5:$B$1100,2,0),"")</f>
        <v/>
      </c>
      <c r="D6098" s="4"/>
      <c r="E6098" s="4"/>
      <c r="F6098" s="24"/>
      <c r="G6098" s="4"/>
      <c r="H6098" s="14" t="str">
        <f>IFERROR(VLOOKUP(B6098,'تكويد الاصناف'!$A$5:$C$1100,3,0),"")</f>
        <v/>
      </c>
    </row>
    <row r="6099" spans="1:8">
      <c r="A6099" s="13"/>
      <c r="B6099" s="4"/>
      <c r="C6099" s="14" t="str">
        <f>IFERROR(VLOOKUP(B6099,'تكويد الاصناف'!$A$5:$B$1100,2,0),"")</f>
        <v/>
      </c>
      <c r="D6099" s="4"/>
      <c r="E6099" s="4"/>
      <c r="F6099" s="24"/>
      <c r="G6099" s="4"/>
      <c r="H6099" s="14" t="str">
        <f>IFERROR(VLOOKUP(B6099,'تكويد الاصناف'!$A$5:$C$1100,3,0),"")</f>
        <v/>
      </c>
    </row>
    <row r="6100" spans="1:8">
      <c r="A6100" s="13"/>
      <c r="B6100" s="4"/>
      <c r="C6100" s="14" t="str">
        <f>IFERROR(VLOOKUP(B6100,'تكويد الاصناف'!$A$5:$B$1100,2,0),"")</f>
        <v/>
      </c>
      <c r="D6100" s="4"/>
      <c r="E6100" s="4"/>
      <c r="F6100" s="24"/>
      <c r="G6100" s="4"/>
      <c r="H6100" s="14" t="str">
        <f>IFERROR(VLOOKUP(B6100,'تكويد الاصناف'!$A$5:$C$1100,3,0),"")</f>
        <v/>
      </c>
    </row>
    <row r="6101" spans="1:8">
      <c r="A6101" s="13"/>
      <c r="B6101" s="4"/>
      <c r="C6101" s="14" t="str">
        <f>IFERROR(VLOOKUP(B6101,'تكويد الاصناف'!$A$5:$B$1100,2,0),"")</f>
        <v/>
      </c>
      <c r="D6101" s="4"/>
      <c r="E6101" s="4"/>
      <c r="F6101" s="24"/>
      <c r="G6101" s="4"/>
      <c r="H6101" s="14" t="str">
        <f>IFERROR(VLOOKUP(B6101,'تكويد الاصناف'!$A$5:$C$1100,3,0),"")</f>
        <v/>
      </c>
    </row>
    <row r="6102" spans="1:8">
      <c r="A6102" s="13"/>
      <c r="B6102" s="4"/>
      <c r="C6102" s="14" t="str">
        <f>IFERROR(VLOOKUP(B6102,'تكويد الاصناف'!$A$5:$B$1100,2,0),"")</f>
        <v/>
      </c>
      <c r="D6102" s="4"/>
      <c r="E6102" s="4"/>
      <c r="F6102" s="24"/>
      <c r="G6102" s="4"/>
      <c r="H6102" s="14" t="str">
        <f>IFERROR(VLOOKUP(B6102,'تكويد الاصناف'!$A$5:$C$1100,3,0),"")</f>
        <v/>
      </c>
    </row>
    <row r="6103" spans="1:8">
      <c r="A6103" s="13"/>
      <c r="B6103" s="4"/>
      <c r="C6103" s="14" t="str">
        <f>IFERROR(VLOOKUP(B6103,'تكويد الاصناف'!$A$5:$B$1100,2,0),"")</f>
        <v/>
      </c>
      <c r="D6103" s="4"/>
      <c r="E6103" s="4"/>
      <c r="F6103" s="24"/>
      <c r="G6103" s="4"/>
      <c r="H6103" s="14" t="str">
        <f>IFERROR(VLOOKUP(B6103,'تكويد الاصناف'!$A$5:$C$1100,3,0),"")</f>
        <v/>
      </c>
    </row>
    <row r="6104" spans="1:8">
      <c r="A6104" s="13"/>
      <c r="B6104" s="4"/>
      <c r="C6104" s="14" t="str">
        <f>IFERROR(VLOOKUP(B6104,'تكويد الاصناف'!$A$5:$B$1100,2,0),"")</f>
        <v/>
      </c>
      <c r="D6104" s="4"/>
      <c r="E6104" s="4"/>
      <c r="F6104" s="24"/>
      <c r="G6104" s="4"/>
      <c r="H6104" s="14" t="str">
        <f>IFERROR(VLOOKUP(B6104,'تكويد الاصناف'!$A$5:$C$1100,3,0),"")</f>
        <v/>
      </c>
    </row>
    <row r="6105" spans="1:8">
      <c r="A6105" s="13"/>
      <c r="B6105" s="4"/>
      <c r="C6105" s="14" t="str">
        <f>IFERROR(VLOOKUP(B6105,'تكويد الاصناف'!$A$5:$B$1100,2,0),"")</f>
        <v/>
      </c>
      <c r="D6105" s="4"/>
      <c r="E6105" s="4"/>
      <c r="F6105" s="24"/>
      <c r="G6105" s="4"/>
      <c r="H6105" s="14" t="str">
        <f>IFERROR(VLOOKUP(B6105,'تكويد الاصناف'!$A$5:$C$1100,3,0),"")</f>
        <v/>
      </c>
    </row>
    <row r="6106" spans="1:8">
      <c r="A6106" s="13"/>
      <c r="B6106" s="4"/>
      <c r="C6106" s="14" t="str">
        <f>IFERROR(VLOOKUP(B6106,'تكويد الاصناف'!$A$5:$B$1100,2,0),"")</f>
        <v/>
      </c>
      <c r="D6106" s="4"/>
      <c r="E6106" s="4"/>
      <c r="F6106" s="24"/>
      <c r="G6106" s="4"/>
      <c r="H6106" s="14" t="str">
        <f>IFERROR(VLOOKUP(B6106,'تكويد الاصناف'!$A$5:$C$1100,3,0),"")</f>
        <v/>
      </c>
    </row>
    <row r="6107" spans="1:8">
      <c r="A6107" s="13"/>
      <c r="B6107" s="4"/>
      <c r="C6107" s="14" t="str">
        <f>IFERROR(VLOOKUP(B6107,'تكويد الاصناف'!$A$5:$B$1100,2,0),"")</f>
        <v/>
      </c>
      <c r="D6107" s="4"/>
      <c r="E6107" s="4"/>
      <c r="F6107" s="24"/>
      <c r="G6107" s="4"/>
      <c r="H6107" s="14" t="str">
        <f>IFERROR(VLOOKUP(B6107,'تكويد الاصناف'!$A$5:$C$1100,3,0),"")</f>
        <v/>
      </c>
    </row>
    <row r="6108" spans="1:8">
      <c r="A6108" s="13"/>
      <c r="B6108" s="4"/>
      <c r="C6108" s="14" t="str">
        <f>IFERROR(VLOOKUP(B6108,'تكويد الاصناف'!$A$5:$B$1100,2,0),"")</f>
        <v/>
      </c>
      <c r="D6108" s="4"/>
      <c r="E6108" s="4"/>
      <c r="F6108" s="24"/>
      <c r="G6108" s="4"/>
      <c r="H6108" s="14" t="str">
        <f>IFERROR(VLOOKUP(B6108,'تكويد الاصناف'!$A$5:$C$1100,3,0),"")</f>
        <v/>
      </c>
    </row>
    <row r="6109" spans="1:8">
      <c r="A6109" s="13"/>
      <c r="B6109" s="4"/>
      <c r="C6109" s="14" t="str">
        <f>IFERROR(VLOOKUP(B6109,'تكويد الاصناف'!$A$5:$B$1100,2,0),"")</f>
        <v/>
      </c>
      <c r="D6109" s="4"/>
      <c r="E6109" s="4"/>
      <c r="F6109" s="24"/>
      <c r="G6109" s="4"/>
      <c r="H6109" s="14" t="str">
        <f>IFERROR(VLOOKUP(B6109,'تكويد الاصناف'!$A$5:$C$1100,3,0),"")</f>
        <v/>
      </c>
    </row>
    <row r="6110" spans="1:8">
      <c r="A6110" s="13"/>
      <c r="B6110" s="4"/>
      <c r="C6110" s="14" t="str">
        <f>IFERROR(VLOOKUP(B6110,'تكويد الاصناف'!$A$5:$B$1100,2,0),"")</f>
        <v/>
      </c>
      <c r="D6110" s="4"/>
      <c r="E6110" s="4"/>
      <c r="F6110" s="24"/>
      <c r="G6110" s="4"/>
      <c r="H6110" s="14" t="str">
        <f>IFERROR(VLOOKUP(B6110,'تكويد الاصناف'!$A$5:$C$1100,3,0),"")</f>
        <v/>
      </c>
    </row>
    <row r="6111" spans="1:8">
      <c r="A6111" s="13"/>
      <c r="B6111" s="4"/>
      <c r="C6111" s="14" t="str">
        <f>IFERROR(VLOOKUP(B6111,'تكويد الاصناف'!$A$5:$B$1100,2,0),"")</f>
        <v/>
      </c>
      <c r="D6111" s="4"/>
      <c r="E6111" s="4"/>
      <c r="F6111" s="24"/>
      <c r="G6111" s="4"/>
      <c r="H6111" s="14" t="str">
        <f>IFERROR(VLOOKUP(B6111,'تكويد الاصناف'!$A$5:$C$1100,3,0),"")</f>
        <v/>
      </c>
    </row>
    <row r="6112" spans="1:8">
      <c r="A6112" s="13"/>
      <c r="B6112" s="4"/>
      <c r="C6112" s="14" t="str">
        <f>IFERROR(VLOOKUP(B6112,'تكويد الاصناف'!$A$5:$B$1100,2,0),"")</f>
        <v/>
      </c>
      <c r="D6112" s="4"/>
      <c r="E6112" s="4"/>
      <c r="F6112" s="24"/>
      <c r="G6112" s="4"/>
      <c r="H6112" s="14" t="str">
        <f>IFERROR(VLOOKUP(B6112,'تكويد الاصناف'!$A$5:$C$1100,3,0),"")</f>
        <v/>
      </c>
    </row>
    <row r="6113" spans="1:8">
      <c r="A6113" s="13"/>
      <c r="B6113" s="4"/>
      <c r="C6113" s="14" t="str">
        <f>IFERROR(VLOOKUP(B6113,'تكويد الاصناف'!$A$5:$B$1100,2,0),"")</f>
        <v/>
      </c>
      <c r="D6113" s="4"/>
      <c r="E6113" s="4"/>
      <c r="F6113" s="24"/>
      <c r="G6113" s="4"/>
      <c r="H6113" s="14" t="str">
        <f>IFERROR(VLOOKUP(B6113,'تكويد الاصناف'!$A$5:$C$1100,3,0),"")</f>
        <v/>
      </c>
    </row>
    <row r="6114" spans="1:8">
      <c r="A6114" s="13"/>
      <c r="B6114" s="4"/>
      <c r="C6114" s="14" t="str">
        <f>IFERROR(VLOOKUP(B6114,'تكويد الاصناف'!$A$5:$B$1100,2,0),"")</f>
        <v/>
      </c>
      <c r="D6114" s="4"/>
      <c r="E6114" s="4"/>
      <c r="F6114" s="24"/>
      <c r="G6114" s="4"/>
      <c r="H6114" s="14" t="str">
        <f>IFERROR(VLOOKUP(B6114,'تكويد الاصناف'!$A$5:$C$1100,3,0),"")</f>
        <v/>
      </c>
    </row>
    <row r="6115" spans="1:8">
      <c r="A6115" s="13"/>
      <c r="B6115" s="4"/>
      <c r="C6115" s="14" t="str">
        <f>IFERROR(VLOOKUP(B6115,'تكويد الاصناف'!$A$5:$B$1100,2,0),"")</f>
        <v/>
      </c>
      <c r="D6115" s="4"/>
      <c r="E6115" s="4"/>
      <c r="F6115" s="24"/>
      <c r="G6115" s="4"/>
      <c r="H6115" s="14" t="str">
        <f>IFERROR(VLOOKUP(B6115,'تكويد الاصناف'!$A$5:$C$1100,3,0),"")</f>
        <v/>
      </c>
    </row>
    <row r="6116" spans="1:8">
      <c r="A6116" s="13"/>
      <c r="B6116" s="4"/>
      <c r="C6116" s="14" t="str">
        <f>IFERROR(VLOOKUP(B6116,'تكويد الاصناف'!$A$5:$B$1100,2,0),"")</f>
        <v/>
      </c>
      <c r="D6116" s="4"/>
      <c r="E6116" s="4"/>
      <c r="F6116" s="24"/>
      <c r="G6116" s="4"/>
      <c r="H6116" s="14" t="str">
        <f>IFERROR(VLOOKUP(B6116,'تكويد الاصناف'!$A$5:$C$1100,3,0),"")</f>
        <v/>
      </c>
    </row>
    <row r="6117" spans="1:8">
      <c r="A6117" s="13"/>
      <c r="B6117" s="4"/>
      <c r="C6117" s="14" t="str">
        <f>IFERROR(VLOOKUP(B6117,'تكويد الاصناف'!$A$5:$B$1100,2,0),"")</f>
        <v/>
      </c>
      <c r="D6117" s="4"/>
      <c r="E6117" s="4"/>
      <c r="F6117" s="24"/>
      <c r="G6117" s="4"/>
      <c r="H6117" s="14" t="str">
        <f>IFERROR(VLOOKUP(B6117,'تكويد الاصناف'!$A$5:$C$1100,3,0),"")</f>
        <v/>
      </c>
    </row>
    <row r="6118" spans="1:8">
      <c r="A6118" s="13"/>
      <c r="B6118" s="4"/>
      <c r="C6118" s="14" t="str">
        <f>IFERROR(VLOOKUP(B6118,'تكويد الاصناف'!$A$5:$B$1100,2,0),"")</f>
        <v/>
      </c>
      <c r="D6118" s="4"/>
      <c r="E6118" s="4"/>
      <c r="F6118" s="24"/>
      <c r="G6118" s="4"/>
      <c r="H6118" s="14" t="str">
        <f>IFERROR(VLOOKUP(B6118,'تكويد الاصناف'!$A$5:$C$1100,3,0),"")</f>
        <v/>
      </c>
    </row>
    <row r="6119" spans="1:8">
      <c r="A6119" s="13"/>
      <c r="B6119" s="4"/>
      <c r="C6119" s="14" t="str">
        <f>IFERROR(VLOOKUP(B6119,'تكويد الاصناف'!$A$5:$B$1100,2,0),"")</f>
        <v/>
      </c>
      <c r="D6119" s="4"/>
      <c r="E6119" s="4"/>
      <c r="F6119" s="24"/>
      <c r="G6119" s="4"/>
      <c r="H6119" s="14" t="str">
        <f>IFERROR(VLOOKUP(B6119,'تكويد الاصناف'!$A$5:$C$1100,3,0),"")</f>
        <v/>
      </c>
    </row>
    <row r="6120" spans="1:8">
      <c r="A6120" s="13"/>
      <c r="B6120" s="4"/>
      <c r="C6120" s="14" t="str">
        <f>IFERROR(VLOOKUP(B6120,'تكويد الاصناف'!$A$5:$B$1100,2,0),"")</f>
        <v/>
      </c>
      <c r="D6120" s="4"/>
      <c r="E6120" s="4"/>
      <c r="F6120" s="24"/>
      <c r="G6120" s="4"/>
      <c r="H6120" s="14" t="str">
        <f>IFERROR(VLOOKUP(B6120,'تكويد الاصناف'!$A$5:$C$1100,3,0),"")</f>
        <v/>
      </c>
    </row>
    <row r="6121" spans="1:8">
      <c r="A6121" s="13"/>
      <c r="B6121" s="4"/>
      <c r="C6121" s="14" t="str">
        <f>IFERROR(VLOOKUP(B6121,'تكويد الاصناف'!$A$5:$B$1100,2,0),"")</f>
        <v/>
      </c>
      <c r="D6121" s="4"/>
      <c r="E6121" s="4"/>
      <c r="F6121" s="24"/>
      <c r="G6121" s="4"/>
      <c r="H6121" s="14" t="str">
        <f>IFERROR(VLOOKUP(B6121,'تكويد الاصناف'!$A$5:$C$1100,3,0),"")</f>
        <v/>
      </c>
    </row>
    <row r="6122" spans="1:8">
      <c r="A6122" s="13"/>
      <c r="B6122" s="4"/>
      <c r="C6122" s="14" t="str">
        <f>IFERROR(VLOOKUP(B6122,'تكويد الاصناف'!$A$5:$B$1100,2,0),"")</f>
        <v/>
      </c>
      <c r="D6122" s="4"/>
      <c r="E6122" s="4"/>
      <c r="F6122" s="24"/>
      <c r="G6122" s="4"/>
      <c r="H6122" s="14" t="str">
        <f>IFERROR(VLOOKUP(B6122,'تكويد الاصناف'!$A$5:$C$1100,3,0),"")</f>
        <v/>
      </c>
    </row>
    <row r="6123" spans="1:8">
      <c r="A6123" s="13"/>
      <c r="B6123" s="4"/>
      <c r="C6123" s="14" t="str">
        <f>IFERROR(VLOOKUP(B6123,'تكويد الاصناف'!$A$5:$B$1100,2,0),"")</f>
        <v/>
      </c>
      <c r="D6123" s="4"/>
      <c r="E6123" s="4"/>
      <c r="F6123" s="24"/>
      <c r="G6123" s="4"/>
      <c r="H6123" s="14" t="str">
        <f>IFERROR(VLOOKUP(B6123,'تكويد الاصناف'!$A$5:$C$1100,3,0),"")</f>
        <v/>
      </c>
    </row>
    <row r="6124" spans="1:8">
      <c r="A6124" s="13"/>
      <c r="B6124" s="4"/>
      <c r="C6124" s="14" t="str">
        <f>IFERROR(VLOOKUP(B6124,'تكويد الاصناف'!$A$5:$B$1100,2,0),"")</f>
        <v/>
      </c>
      <c r="D6124" s="4"/>
      <c r="E6124" s="4"/>
      <c r="F6124" s="24"/>
      <c r="G6124" s="4"/>
      <c r="H6124" s="14" t="str">
        <f>IFERROR(VLOOKUP(B6124,'تكويد الاصناف'!$A$5:$C$1100,3,0),"")</f>
        <v/>
      </c>
    </row>
    <row r="6125" spans="1:8">
      <c r="A6125" s="13"/>
      <c r="B6125" s="4"/>
      <c r="C6125" s="14" t="str">
        <f>IFERROR(VLOOKUP(B6125,'تكويد الاصناف'!$A$5:$B$1100,2,0),"")</f>
        <v/>
      </c>
      <c r="D6125" s="4"/>
      <c r="E6125" s="4"/>
      <c r="F6125" s="24"/>
      <c r="G6125" s="4"/>
      <c r="H6125" s="14" t="str">
        <f>IFERROR(VLOOKUP(B6125,'تكويد الاصناف'!$A$5:$C$1100,3,0),"")</f>
        <v/>
      </c>
    </row>
    <row r="6126" spans="1:8">
      <c r="A6126" s="13"/>
      <c r="B6126" s="4"/>
      <c r="C6126" s="14" t="str">
        <f>IFERROR(VLOOKUP(B6126,'تكويد الاصناف'!$A$5:$B$1100,2,0),"")</f>
        <v/>
      </c>
      <c r="D6126" s="4"/>
      <c r="E6126" s="4"/>
      <c r="F6126" s="24"/>
      <c r="G6126" s="4"/>
      <c r="H6126" s="14" t="str">
        <f>IFERROR(VLOOKUP(B6126,'تكويد الاصناف'!$A$5:$C$1100,3,0),"")</f>
        <v/>
      </c>
    </row>
    <row r="6127" spans="1:8">
      <c r="A6127" s="13"/>
      <c r="B6127" s="4"/>
      <c r="C6127" s="14" t="str">
        <f>IFERROR(VLOOKUP(B6127,'تكويد الاصناف'!$A$5:$B$1100,2,0),"")</f>
        <v/>
      </c>
      <c r="D6127" s="4"/>
      <c r="E6127" s="4"/>
      <c r="F6127" s="24"/>
      <c r="G6127" s="4"/>
      <c r="H6127" s="14" t="str">
        <f>IFERROR(VLOOKUP(B6127,'تكويد الاصناف'!$A$5:$C$1100,3,0),"")</f>
        <v/>
      </c>
    </row>
    <row r="6128" spans="1:8">
      <c r="A6128" s="13"/>
      <c r="B6128" s="4"/>
      <c r="C6128" s="14" t="str">
        <f>IFERROR(VLOOKUP(B6128,'تكويد الاصناف'!$A$5:$B$1100,2,0),"")</f>
        <v/>
      </c>
      <c r="D6128" s="4"/>
      <c r="E6128" s="4"/>
      <c r="F6128" s="24"/>
      <c r="G6128" s="4"/>
      <c r="H6128" s="14" t="str">
        <f>IFERROR(VLOOKUP(B6128,'تكويد الاصناف'!$A$5:$C$1100,3,0),"")</f>
        <v/>
      </c>
    </row>
    <row r="6129" spans="1:8">
      <c r="A6129" s="13"/>
      <c r="B6129" s="4"/>
      <c r="C6129" s="14" t="str">
        <f>IFERROR(VLOOKUP(B6129,'تكويد الاصناف'!$A$5:$B$1100,2,0),"")</f>
        <v/>
      </c>
      <c r="D6129" s="4"/>
      <c r="E6129" s="4"/>
      <c r="F6129" s="24"/>
      <c r="G6129" s="4"/>
      <c r="H6129" s="14" t="str">
        <f>IFERROR(VLOOKUP(B6129,'تكويد الاصناف'!$A$5:$C$1100,3,0),"")</f>
        <v/>
      </c>
    </row>
    <row r="6130" spans="1:8">
      <c r="A6130" s="13"/>
      <c r="B6130" s="4"/>
      <c r="C6130" s="14" t="str">
        <f>IFERROR(VLOOKUP(B6130,'تكويد الاصناف'!$A$5:$B$1100,2,0),"")</f>
        <v/>
      </c>
      <c r="D6130" s="4"/>
      <c r="E6130" s="4"/>
      <c r="F6130" s="24"/>
      <c r="G6130" s="4"/>
      <c r="H6130" s="14" t="str">
        <f>IFERROR(VLOOKUP(B6130,'تكويد الاصناف'!$A$5:$C$1100,3,0),"")</f>
        <v/>
      </c>
    </row>
    <row r="6131" spans="1:8">
      <c r="A6131" s="13"/>
      <c r="B6131" s="4"/>
      <c r="C6131" s="14" t="str">
        <f>IFERROR(VLOOKUP(B6131,'تكويد الاصناف'!$A$5:$B$1100,2,0),"")</f>
        <v/>
      </c>
      <c r="D6131" s="4"/>
      <c r="E6131" s="4"/>
      <c r="F6131" s="24"/>
      <c r="G6131" s="4"/>
      <c r="H6131" s="14" t="str">
        <f>IFERROR(VLOOKUP(B6131,'تكويد الاصناف'!$A$5:$C$1100,3,0),"")</f>
        <v/>
      </c>
    </row>
    <row r="6132" spans="1:8">
      <c r="A6132" s="13"/>
      <c r="B6132" s="4"/>
      <c r="C6132" s="14" t="str">
        <f>IFERROR(VLOOKUP(B6132,'تكويد الاصناف'!$A$5:$B$1100,2,0),"")</f>
        <v/>
      </c>
      <c r="D6132" s="4"/>
      <c r="E6132" s="4"/>
      <c r="F6132" s="24"/>
      <c r="G6132" s="4"/>
      <c r="H6132" s="14" t="str">
        <f>IFERROR(VLOOKUP(B6132,'تكويد الاصناف'!$A$5:$C$1100,3,0),"")</f>
        <v/>
      </c>
    </row>
    <row r="6133" spans="1:8">
      <c r="A6133" s="13"/>
      <c r="B6133" s="4"/>
      <c r="C6133" s="14" t="str">
        <f>IFERROR(VLOOKUP(B6133,'تكويد الاصناف'!$A$5:$B$1100,2,0),"")</f>
        <v/>
      </c>
      <c r="D6133" s="4"/>
      <c r="E6133" s="4"/>
      <c r="F6133" s="24"/>
      <c r="G6133" s="4"/>
      <c r="H6133" s="14" t="str">
        <f>IFERROR(VLOOKUP(B6133,'تكويد الاصناف'!$A$5:$C$1100,3,0),"")</f>
        <v/>
      </c>
    </row>
    <row r="6134" spans="1:8">
      <c r="A6134" s="13"/>
      <c r="B6134" s="4"/>
      <c r="C6134" s="14" t="str">
        <f>IFERROR(VLOOKUP(B6134,'تكويد الاصناف'!$A$5:$B$1100,2,0),"")</f>
        <v/>
      </c>
      <c r="D6134" s="4"/>
      <c r="E6134" s="4"/>
      <c r="F6134" s="24"/>
      <c r="G6134" s="4"/>
      <c r="H6134" s="14" t="str">
        <f>IFERROR(VLOOKUP(B6134,'تكويد الاصناف'!$A$5:$C$1100,3,0),"")</f>
        <v/>
      </c>
    </row>
    <row r="6135" spans="1:8">
      <c r="A6135" s="13"/>
      <c r="B6135" s="4"/>
      <c r="C6135" s="14" t="str">
        <f>IFERROR(VLOOKUP(B6135,'تكويد الاصناف'!$A$5:$B$1100,2,0),"")</f>
        <v/>
      </c>
      <c r="D6135" s="4"/>
      <c r="E6135" s="4"/>
      <c r="F6135" s="24"/>
      <c r="G6135" s="4"/>
      <c r="H6135" s="14" t="str">
        <f>IFERROR(VLOOKUP(B6135,'تكويد الاصناف'!$A$5:$C$1100,3,0),"")</f>
        <v/>
      </c>
    </row>
    <row r="6136" spans="1:8">
      <c r="A6136" s="13"/>
      <c r="B6136" s="4"/>
      <c r="C6136" s="14" t="str">
        <f>IFERROR(VLOOKUP(B6136,'تكويد الاصناف'!$A$5:$B$1100,2,0),"")</f>
        <v/>
      </c>
      <c r="D6136" s="4"/>
      <c r="E6136" s="4"/>
      <c r="F6136" s="24"/>
      <c r="G6136" s="4"/>
      <c r="H6136" s="14" t="str">
        <f>IFERROR(VLOOKUP(B6136,'تكويد الاصناف'!$A$5:$C$1100,3,0),"")</f>
        <v/>
      </c>
    </row>
    <row r="6137" spans="1:8">
      <c r="A6137" s="13"/>
      <c r="B6137" s="4"/>
      <c r="C6137" s="14" t="str">
        <f>IFERROR(VLOOKUP(B6137,'تكويد الاصناف'!$A$5:$B$1100,2,0),"")</f>
        <v/>
      </c>
      <c r="D6137" s="4"/>
      <c r="E6137" s="4"/>
      <c r="F6137" s="24"/>
      <c r="G6137" s="4"/>
      <c r="H6137" s="14" t="str">
        <f>IFERROR(VLOOKUP(B6137,'تكويد الاصناف'!$A$5:$C$1100,3,0),"")</f>
        <v/>
      </c>
    </row>
    <row r="6138" spans="1:8">
      <c r="A6138" s="13"/>
      <c r="B6138" s="4"/>
      <c r="C6138" s="14" t="str">
        <f>IFERROR(VLOOKUP(B6138,'تكويد الاصناف'!$A$5:$B$1100,2,0),"")</f>
        <v/>
      </c>
      <c r="D6138" s="4"/>
      <c r="E6138" s="4"/>
      <c r="F6138" s="24"/>
      <c r="G6138" s="4"/>
      <c r="H6138" s="14" t="str">
        <f>IFERROR(VLOOKUP(B6138,'تكويد الاصناف'!$A$5:$C$1100,3,0),"")</f>
        <v/>
      </c>
    </row>
    <row r="6139" spans="1:8">
      <c r="A6139" s="13"/>
      <c r="B6139" s="4"/>
      <c r="C6139" s="14" t="str">
        <f>IFERROR(VLOOKUP(B6139,'تكويد الاصناف'!$A$5:$B$1100,2,0),"")</f>
        <v/>
      </c>
      <c r="D6139" s="4"/>
      <c r="E6139" s="4"/>
      <c r="F6139" s="24"/>
      <c r="G6139" s="4"/>
      <c r="H6139" s="14" t="str">
        <f>IFERROR(VLOOKUP(B6139,'تكويد الاصناف'!$A$5:$C$1100,3,0),"")</f>
        <v/>
      </c>
    </row>
    <row r="6140" spans="1:8">
      <c r="A6140" s="13"/>
      <c r="B6140" s="4"/>
      <c r="C6140" s="14" t="str">
        <f>IFERROR(VLOOKUP(B6140,'تكويد الاصناف'!$A$5:$B$1100,2,0),"")</f>
        <v/>
      </c>
      <c r="D6140" s="4"/>
      <c r="E6140" s="4"/>
      <c r="F6140" s="24"/>
      <c r="G6140" s="4"/>
      <c r="H6140" s="14" t="str">
        <f>IFERROR(VLOOKUP(B6140,'تكويد الاصناف'!$A$5:$C$1100,3,0),"")</f>
        <v/>
      </c>
    </row>
    <row r="6141" spans="1:8">
      <c r="A6141" s="13"/>
      <c r="B6141" s="4"/>
      <c r="C6141" s="14" t="str">
        <f>IFERROR(VLOOKUP(B6141,'تكويد الاصناف'!$A$5:$B$1100,2,0),"")</f>
        <v/>
      </c>
      <c r="D6141" s="4"/>
      <c r="E6141" s="4"/>
      <c r="F6141" s="24"/>
      <c r="G6141" s="4"/>
      <c r="H6141" s="14" t="str">
        <f>IFERROR(VLOOKUP(B6141,'تكويد الاصناف'!$A$5:$C$1100,3,0),"")</f>
        <v/>
      </c>
    </row>
    <row r="6142" spans="1:8">
      <c r="A6142" s="13"/>
      <c r="B6142" s="4"/>
      <c r="C6142" s="14" t="str">
        <f>IFERROR(VLOOKUP(B6142,'تكويد الاصناف'!$A$5:$B$1100,2,0),"")</f>
        <v/>
      </c>
      <c r="D6142" s="4"/>
      <c r="E6142" s="4"/>
      <c r="F6142" s="24"/>
      <c r="G6142" s="4"/>
      <c r="H6142" s="14" t="str">
        <f>IFERROR(VLOOKUP(B6142,'تكويد الاصناف'!$A$5:$C$1100,3,0),"")</f>
        <v/>
      </c>
    </row>
    <row r="6143" spans="1:8">
      <c r="A6143" s="13"/>
      <c r="B6143" s="4"/>
      <c r="C6143" s="14" t="str">
        <f>IFERROR(VLOOKUP(B6143,'تكويد الاصناف'!$A$5:$B$1100,2,0),"")</f>
        <v/>
      </c>
      <c r="D6143" s="4"/>
      <c r="E6143" s="4"/>
      <c r="F6143" s="24"/>
      <c r="G6143" s="4"/>
      <c r="H6143" s="14" t="str">
        <f>IFERROR(VLOOKUP(B6143,'تكويد الاصناف'!$A$5:$C$1100,3,0),"")</f>
        <v/>
      </c>
    </row>
    <row r="6144" spans="1:8">
      <c r="A6144" s="13"/>
      <c r="B6144" s="4"/>
      <c r="C6144" s="14" t="str">
        <f>IFERROR(VLOOKUP(B6144,'تكويد الاصناف'!$A$5:$B$1100,2,0),"")</f>
        <v/>
      </c>
      <c r="D6144" s="4"/>
      <c r="E6144" s="4"/>
      <c r="F6144" s="24"/>
      <c r="G6144" s="4"/>
      <c r="H6144" s="14" t="str">
        <f>IFERROR(VLOOKUP(B6144,'تكويد الاصناف'!$A$5:$C$1100,3,0),"")</f>
        <v/>
      </c>
    </row>
    <row r="6145" spans="1:8">
      <c r="A6145" s="13"/>
      <c r="B6145" s="4"/>
      <c r="C6145" s="14" t="str">
        <f>IFERROR(VLOOKUP(B6145,'تكويد الاصناف'!$A$5:$B$1100,2,0),"")</f>
        <v/>
      </c>
      <c r="D6145" s="4"/>
      <c r="E6145" s="4"/>
      <c r="F6145" s="24"/>
      <c r="G6145" s="4"/>
      <c r="H6145" s="14" t="str">
        <f>IFERROR(VLOOKUP(B6145,'تكويد الاصناف'!$A$5:$C$1100,3,0),"")</f>
        <v/>
      </c>
    </row>
    <row r="6146" spans="1:8">
      <c r="A6146" s="13"/>
      <c r="B6146" s="4"/>
      <c r="C6146" s="14" t="str">
        <f>IFERROR(VLOOKUP(B6146,'تكويد الاصناف'!$A$5:$B$1100,2,0),"")</f>
        <v/>
      </c>
      <c r="D6146" s="4"/>
      <c r="E6146" s="4"/>
      <c r="F6146" s="24"/>
      <c r="G6146" s="4"/>
      <c r="H6146" s="14" t="str">
        <f>IFERROR(VLOOKUP(B6146,'تكويد الاصناف'!$A$5:$C$1100,3,0),"")</f>
        <v/>
      </c>
    </row>
    <row r="6147" spans="1:8">
      <c r="A6147" s="13"/>
      <c r="B6147" s="4"/>
      <c r="C6147" s="14" t="str">
        <f>IFERROR(VLOOKUP(B6147,'تكويد الاصناف'!$A$5:$B$1100,2,0),"")</f>
        <v/>
      </c>
      <c r="D6147" s="4"/>
      <c r="E6147" s="4"/>
      <c r="F6147" s="24"/>
      <c r="G6147" s="4"/>
      <c r="H6147" s="14" t="str">
        <f>IFERROR(VLOOKUP(B6147,'تكويد الاصناف'!$A$5:$C$1100,3,0),"")</f>
        <v/>
      </c>
    </row>
    <row r="6148" spans="1:8">
      <c r="A6148" s="13"/>
      <c r="B6148" s="4"/>
      <c r="C6148" s="14" t="str">
        <f>IFERROR(VLOOKUP(B6148,'تكويد الاصناف'!$A$5:$B$1100,2,0),"")</f>
        <v/>
      </c>
      <c r="D6148" s="4"/>
      <c r="E6148" s="4"/>
      <c r="F6148" s="24"/>
      <c r="G6148" s="4"/>
      <c r="H6148" s="14" t="str">
        <f>IFERROR(VLOOKUP(B6148,'تكويد الاصناف'!$A$5:$C$1100,3,0),"")</f>
        <v/>
      </c>
    </row>
    <row r="6149" spans="1:8">
      <c r="A6149" s="13"/>
      <c r="B6149" s="4"/>
      <c r="C6149" s="14" t="str">
        <f>IFERROR(VLOOKUP(B6149,'تكويد الاصناف'!$A$5:$B$1100,2,0),"")</f>
        <v/>
      </c>
      <c r="D6149" s="4"/>
      <c r="E6149" s="4"/>
      <c r="F6149" s="24"/>
      <c r="G6149" s="4"/>
      <c r="H6149" s="14" t="str">
        <f>IFERROR(VLOOKUP(B6149,'تكويد الاصناف'!$A$5:$C$1100,3,0),"")</f>
        <v/>
      </c>
    </row>
    <row r="6150" spans="1:8">
      <c r="A6150" s="13"/>
      <c r="B6150" s="4"/>
      <c r="C6150" s="14" t="str">
        <f>IFERROR(VLOOKUP(B6150,'تكويد الاصناف'!$A$5:$B$1100,2,0),"")</f>
        <v/>
      </c>
      <c r="D6150" s="4"/>
      <c r="E6150" s="4"/>
      <c r="F6150" s="24"/>
      <c r="G6150" s="4"/>
      <c r="H6150" s="14" t="str">
        <f>IFERROR(VLOOKUP(B6150,'تكويد الاصناف'!$A$5:$C$1100,3,0),"")</f>
        <v/>
      </c>
    </row>
    <row r="6151" spans="1:8">
      <c r="A6151" s="13"/>
      <c r="B6151" s="4"/>
      <c r="C6151" s="14" t="str">
        <f>IFERROR(VLOOKUP(B6151,'تكويد الاصناف'!$A$5:$B$1100,2,0),"")</f>
        <v/>
      </c>
      <c r="D6151" s="4"/>
      <c r="E6151" s="4"/>
      <c r="F6151" s="24"/>
      <c r="G6151" s="4"/>
      <c r="H6151" s="14" t="str">
        <f>IFERROR(VLOOKUP(B6151,'تكويد الاصناف'!$A$5:$C$1100,3,0),"")</f>
        <v/>
      </c>
    </row>
    <row r="6152" spans="1:8">
      <c r="A6152" s="13"/>
      <c r="B6152" s="4"/>
      <c r="C6152" s="14" t="str">
        <f>IFERROR(VLOOKUP(B6152,'تكويد الاصناف'!$A$5:$B$1100,2,0),"")</f>
        <v/>
      </c>
      <c r="D6152" s="4"/>
      <c r="E6152" s="4"/>
      <c r="F6152" s="24"/>
      <c r="G6152" s="4"/>
      <c r="H6152" s="14" t="str">
        <f>IFERROR(VLOOKUP(B6152,'تكويد الاصناف'!$A$5:$C$1100,3,0),"")</f>
        <v/>
      </c>
    </row>
    <row r="6153" spans="1:8">
      <c r="A6153" s="13"/>
      <c r="B6153" s="4"/>
      <c r="C6153" s="14" t="str">
        <f>IFERROR(VLOOKUP(B6153,'تكويد الاصناف'!$A$5:$B$1100,2,0),"")</f>
        <v/>
      </c>
      <c r="D6153" s="4"/>
      <c r="E6153" s="4"/>
      <c r="F6153" s="24"/>
      <c r="G6153" s="4"/>
      <c r="H6153" s="14" t="str">
        <f>IFERROR(VLOOKUP(B6153,'تكويد الاصناف'!$A$5:$C$1100,3,0),"")</f>
        <v/>
      </c>
    </row>
    <row r="6154" spans="1:8">
      <c r="A6154" s="13"/>
      <c r="B6154" s="4"/>
      <c r="C6154" s="14" t="str">
        <f>IFERROR(VLOOKUP(B6154,'تكويد الاصناف'!$A$5:$B$1100,2,0),"")</f>
        <v/>
      </c>
      <c r="D6154" s="4"/>
      <c r="E6154" s="4"/>
      <c r="F6154" s="24"/>
      <c r="G6154" s="4"/>
      <c r="H6154" s="14" t="str">
        <f>IFERROR(VLOOKUP(B6154,'تكويد الاصناف'!$A$5:$C$1100,3,0),"")</f>
        <v/>
      </c>
    </row>
    <row r="6155" spans="1:8">
      <c r="A6155" s="13"/>
      <c r="B6155" s="4"/>
      <c r="C6155" s="14" t="str">
        <f>IFERROR(VLOOKUP(B6155,'تكويد الاصناف'!$A$5:$B$1100,2,0),"")</f>
        <v/>
      </c>
      <c r="D6155" s="4"/>
      <c r="E6155" s="4"/>
      <c r="F6155" s="24"/>
      <c r="G6155" s="4"/>
      <c r="H6155" s="14" t="str">
        <f>IFERROR(VLOOKUP(B6155,'تكويد الاصناف'!$A$5:$C$1100,3,0),"")</f>
        <v/>
      </c>
    </row>
    <row r="6156" spans="1:8">
      <c r="A6156" s="13"/>
      <c r="B6156" s="4"/>
      <c r="C6156" s="14" t="str">
        <f>IFERROR(VLOOKUP(B6156,'تكويد الاصناف'!$A$5:$B$1100,2,0),"")</f>
        <v/>
      </c>
      <c r="D6156" s="4"/>
      <c r="E6156" s="4"/>
      <c r="F6156" s="24"/>
      <c r="G6156" s="4"/>
      <c r="H6156" s="14" t="str">
        <f>IFERROR(VLOOKUP(B6156,'تكويد الاصناف'!$A$5:$C$1100,3,0),"")</f>
        <v/>
      </c>
    </row>
    <row r="6157" spans="1:8">
      <c r="A6157" s="13"/>
      <c r="B6157" s="4"/>
      <c r="C6157" s="14" t="str">
        <f>IFERROR(VLOOKUP(B6157,'تكويد الاصناف'!$A$5:$B$1100,2,0),"")</f>
        <v/>
      </c>
      <c r="D6157" s="4"/>
      <c r="E6157" s="4"/>
      <c r="F6157" s="24"/>
      <c r="G6157" s="4"/>
      <c r="H6157" s="14" t="str">
        <f>IFERROR(VLOOKUP(B6157,'تكويد الاصناف'!$A$5:$C$1100,3,0),"")</f>
        <v/>
      </c>
    </row>
    <row r="6158" spans="1:8">
      <c r="A6158" s="13"/>
      <c r="B6158" s="4"/>
      <c r="C6158" s="14" t="str">
        <f>IFERROR(VLOOKUP(B6158,'تكويد الاصناف'!$A$5:$B$1100,2,0),"")</f>
        <v/>
      </c>
      <c r="D6158" s="4"/>
      <c r="E6158" s="4"/>
      <c r="F6158" s="24"/>
      <c r="G6158" s="4"/>
      <c r="H6158" s="14" t="str">
        <f>IFERROR(VLOOKUP(B6158,'تكويد الاصناف'!$A$5:$C$1100,3,0),"")</f>
        <v/>
      </c>
    </row>
    <row r="6159" spans="1:8">
      <c r="A6159" s="13"/>
      <c r="B6159" s="4"/>
      <c r="C6159" s="14" t="str">
        <f>IFERROR(VLOOKUP(B6159,'تكويد الاصناف'!$A$5:$B$1100,2,0),"")</f>
        <v/>
      </c>
      <c r="D6159" s="4"/>
      <c r="E6159" s="4"/>
      <c r="F6159" s="24"/>
      <c r="G6159" s="4"/>
      <c r="H6159" s="14" t="str">
        <f>IFERROR(VLOOKUP(B6159,'تكويد الاصناف'!$A$5:$C$1100,3,0),"")</f>
        <v/>
      </c>
    </row>
    <row r="6160" spans="1:8">
      <c r="A6160" s="13"/>
      <c r="B6160" s="4"/>
      <c r="C6160" s="14" t="str">
        <f>IFERROR(VLOOKUP(B6160,'تكويد الاصناف'!$A$5:$B$1100,2,0),"")</f>
        <v/>
      </c>
      <c r="D6160" s="4"/>
      <c r="E6160" s="4"/>
      <c r="F6160" s="24"/>
      <c r="G6160" s="4"/>
      <c r="H6160" s="14" t="str">
        <f>IFERROR(VLOOKUP(B6160,'تكويد الاصناف'!$A$5:$C$1100,3,0),"")</f>
        <v/>
      </c>
    </row>
    <row r="6161" spans="1:8">
      <c r="A6161" s="13"/>
      <c r="B6161" s="4"/>
      <c r="C6161" s="14" t="str">
        <f>IFERROR(VLOOKUP(B6161,'تكويد الاصناف'!$A$5:$B$1100,2,0),"")</f>
        <v/>
      </c>
      <c r="D6161" s="4"/>
      <c r="E6161" s="4"/>
      <c r="F6161" s="24"/>
      <c r="G6161" s="4"/>
      <c r="H6161" s="14" t="str">
        <f>IFERROR(VLOOKUP(B6161,'تكويد الاصناف'!$A$5:$C$1100,3,0),"")</f>
        <v/>
      </c>
    </row>
    <row r="6162" spans="1:8">
      <c r="A6162" s="13"/>
      <c r="B6162" s="4"/>
      <c r="C6162" s="14" t="str">
        <f>IFERROR(VLOOKUP(B6162,'تكويد الاصناف'!$A$5:$B$1100,2,0),"")</f>
        <v/>
      </c>
      <c r="D6162" s="4"/>
      <c r="E6162" s="4"/>
      <c r="F6162" s="24"/>
      <c r="G6162" s="4"/>
      <c r="H6162" s="14" t="str">
        <f>IFERROR(VLOOKUP(B6162,'تكويد الاصناف'!$A$5:$C$1100,3,0),"")</f>
        <v/>
      </c>
    </row>
    <row r="6163" spans="1:8">
      <c r="A6163" s="13"/>
      <c r="B6163" s="4"/>
      <c r="C6163" s="14" t="str">
        <f>IFERROR(VLOOKUP(B6163,'تكويد الاصناف'!$A$5:$B$1100,2,0),"")</f>
        <v/>
      </c>
      <c r="D6163" s="4"/>
      <c r="E6163" s="4"/>
      <c r="F6163" s="24"/>
      <c r="G6163" s="4"/>
      <c r="H6163" s="14" t="str">
        <f>IFERROR(VLOOKUP(B6163,'تكويد الاصناف'!$A$5:$C$1100,3,0),"")</f>
        <v/>
      </c>
    </row>
    <row r="6164" spans="1:8">
      <c r="A6164" s="13"/>
      <c r="B6164" s="4"/>
      <c r="C6164" s="14" t="str">
        <f>IFERROR(VLOOKUP(B6164,'تكويد الاصناف'!$A$5:$B$1100,2,0),"")</f>
        <v/>
      </c>
      <c r="D6164" s="4"/>
      <c r="E6164" s="4"/>
      <c r="F6164" s="24"/>
      <c r="G6164" s="4"/>
      <c r="H6164" s="14" t="str">
        <f>IFERROR(VLOOKUP(B6164,'تكويد الاصناف'!$A$5:$C$1100,3,0),"")</f>
        <v/>
      </c>
    </row>
    <row r="6165" spans="1:8">
      <c r="A6165" s="13"/>
      <c r="B6165" s="4"/>
      <c r="C6165" s="14" t="str">
        <f>IFERROR(VLOOKUP(B6165,'تكويد الاصناف'!$A$5:$B$1100,2,0),"")</f>
        <v/>
      </c>
      <c r="D6165" s="4"/>
      <c r="E6165" s="4"/>
      <c r="F6165" s="24"/>
      <c r="G6165" s="4"/>
      <c r="H6165" s="14" t="str">
        <f>IFERROR(VLOOKUP(B6165,'تكويد الاصناف'!$A$5:$C$1100,3,0),"")</f>
        <v/>
      </c>
    </row>
    <row r="6166" spans="1:8">
      <c r="A6166" s="13"/>
      <c r="B6166" s="4"/>
      <c r="C6166" s="14" t="str">
        <f>IFERROR(VLOOKUP(B6166,'تكويد الاصناف'!$A$5:$B$1100,2,0),"")</f>
        <v/>
      </c>
      <c r="D6166" s="4"/>
      <c r="E6166" s="4"/>
      <c r="F6166" s="24"/>
      <c r="G6166" s="4"/>
      <c r="H6166" s="14" t="str">
        <f>IFERROR(VLOOKUP(B6166,'تكويد الاصناف'!$A$5:$C$1100,3,0),"")</f>
        <v/>
      </c>
    </row>
    <row r="6167" spans="1:8">
      <c r="A6167" s="13"/>
      <c r="B6167" s="4"/>
      <c r="C6167" s="14" t="str">
        <f>IFERROR(VLOOKUP(B6167,'تكويد الاصناف'!$A$5:$B$1100,2,0),"")</f>
        <v/>
      </c>
      <c r="D6167" s="4"/>
      <c r="E6167" s="4"/>
      <c r="F6167" s="24"/>
      <c r="G6167" s="4"/>
      <c r="H6167" s="14" t="str">
        <f>IFERROR(VLOOKUP(B6167,'تكويد الاصناف'!$A$5:$C$1100,3,0),"")</f>
        <v/>
      </c>
    </row>
    <row r="6168" spans="1:8">
      <c r="A6168" s="13"/>
      <c r="B6168" s="4"/>
      <c r="C6168" s="14" t="str">
        <f>IFERROR(VLOOKUP(B6168,'تكويد الاصناف'!$A$5:$B$1100,2,0),"")</f>
        <v/>
      </c>
      <c r="D6168" s="4"/>
      <c r="E6168" s="4"/>
      <c r="F6168" s="24"/>
      <c r="G6168" s="4"/>
      <c r="H6168" s="14" t="str">
        <f>IFERROR(VLOOKUP(B6168,'تكويد الاصناف'!$A$5:$C$1100,3,0),"")</f>
        <v/>
      </c>
    </row>
    <row r="6169" spans="1:8">
      <c r="A6169" s="13"/>
      <c r="B6169" s="4"/>
      <c r="C6169" s="14" t="str">
        <f>IFERROR(VLOOKUP(B6169,'تكويد الاصناف'!$A$5:$B$1100,2,0),"")</f>
        <v/>
      </c>
      <c r="D6169" s="4"/>
      <c r="E6169" s="4"/>
      <c r="F6169" s="24"/>
      <c r="G6169" s="4"/>
      <c r="H6169" s="14" t="str">
        <f>IFERROR(VLOOKUP(B6169,'تكويد الاصناف'!$A$5:$C$1100,3,0),"")</f>
        <v/>
      </c>
    </row>
    <row r="6170" spans="1:8">
      <c r="A6170" s="13"/>
      <c r="B6170" s="4"/>
      <c r="C6170" s="14" t="str">
        <f>IFERROR(VLOOKUP(B6170,'تكويد الاصناف'!$A$5:$B$1100,2,0),"")</f>
        <v/>
      </c>
      <c r="D6170" s="4"/>
      <c r="E6170" s="4"/>
      <c r="F6170" s="24"/>
      <c r="G6170" s="4"/>
      <c r="H6170" s="14" t="str">
        <f>IFERROR(VLOOKUP(B6170,'تكويد الاصناف'!$A$5:$C$1100,3,0),"")</f>
        <v/>
      </c>
    </row>
    <row r="6171" spans="1:8">
      <c r="A6171" s="13"/>
      <c r="B6171" s="4"/>
      <c r="C6171" s="14" t="str">
        <f>IFERROR(VLOOKUP(B6171,'تكويد الاصناف'!$A$5:$B$1100,2,0),"")</f>
        <v/>
      </c>
      <c r="D6171" s="4"/>
      <c r="E6171" s="4"/>
      <c r="F6171" s="24"/>
      <c r="G6171" s="4"/>
      <c r="H6171" s="14" t="str">
        <f>IFERROR(VLOOKUP(B6171,'تكويد الاصناف'!$A$5:$C$1100,3,0),"")</f>
        <v/>
      </c>
    </row>
    <row r="6172" spans="1:8">
      <c r="A6172" s="13"/>
      <c r="B6172" s="4"/>
      <c r="C6172" s="14" t="str">
        <f>IFERROR(VLOOKUP(B6172,'تكويد الاصناف'!$A$5:$B$1100,2,0),"")</f>
        <v/>
      </c>
      <c r="D6172" s="4"/>
      <c r="E6172" s="4"/>
      <c r="F6172" s="24"/>
      <c r="G6172" s="4"/>
      <c r="H6172" s="14" t="str">
        <f>IFERROR(VLOOKUP(B6172,'تكويد الاصناف'!$A$5:$C$1100,3,0),"")</f>
        <v/>
      </c>
    </row>
    <row r="6173" spans="1:8">
      <c r="A6173" s="13"/>
      <c r="B6173" s="4"/>
      <c r="C6173" s="14" t="str">
        <f>IFERROR(VLOOKUP(B6173,'تكويد الاصناف'!$A$5:$B$1100,2,0),"")</f>
        <v/>
      </c>
      <c r="D6173" s="4"/>
      <c r="E6173" s="4"/>
      <c r="F6173" s="24"/>
      <c r="G6173" s="4"/>
      <c r="H6173" s="14" t="str">
        <f>IFERROR(VLOOKUP(B6173,'تكويد الاصناف'!$A$5:$C$1100,3,0),"")</f>
        <v/>
      </c>
    </row>
    <row r="6174" spans="1:8">
      <c r="A6174" s="13"/>
      <c r="B6174" s="4"/>
      <c r="C6174" s="14" t="str">
        <f>IFERROR(VLOOKUP(B6174,'تكويد الاصناف'!$A$5:$B$1100,2,0),"")</f>
        <v/>
      </c>
      <c r="D6174" s="4"/>
      <c r="E6174" s="4"/>
      <c r="F6174" s="24"/>
      <c r="G6174" s="4"/>
      <c r="H6174" s="14" t="str">
        <f>IFERROR(VLOOKUP(B6174,'تكويد الاصناف'!$A$5:$C$1100,3,0),"")</f>
        <v/>
      </c>
    </row>
    <row r="6175" spans="1:8">
      <c r="A6175" s="13"/>
      <c r="B6175" s="4"/>
      <c r="C6175" s="14" t="str">
        <f>IFERROR(VLOOKUP(B6175,'تكويد الاصناف'!$A$5:$B$1100,2,0),"")</f>
        <v/>
      </c>
      <c r="D6175" s="4"/>
      <c r="E6175" s="4"/>
      <c r="F6175" s="24"/>
      <c r="G6175" s="4"/>
      <c r="H6175" s="14" t="str">
        <f>IFERROR(VLOOKUP(B6175,'تكويد الاصناف'!$A$5:$C$1100,3,0),"")</f>
        <v/>
      </c>
    </row>
    <row r="6176" spans="1:8">
      <c r="A6176" s="13"/>
      <c r="B6176" s="4"/>
      <c r="C6176" s="14" t="str">
        <f>IFERROR(VLOOKUP(B6176,'تكويد الاصناف'!$A$5:$B$1100,2,0),"")</f>
        <v/>
      </c>
      <c r="D6176" s="4"/>
      <c r="E6176" s="4"/>
      <c r="F6176" s="24"/>
      <c r="G6176" s="4"/>
      <c r="H6176" s="14" t="str">
        <f>IFERROR(VLOOKUP(B6176,'تكويد الاصناف'!$A$5:$C$1100,3,0),"")</f>
        <v/>
      </c>
    </row>
    <row r="6177" spans="1:8">
      <c r="A6177" s="13"/>
      <c r="B6177" s="4"/>
      <c r="C6177" s="14" t="str">
        <f>IFERROR(VLOOKUP(B6177,'تكويد الاصناف'!$A$5:$B$1100,2,0),"")</f>
        <v/>
      </c>
      <c r="D6177" s="4"/>
      <c r="E6177" s="4"/>
      <c r="F6177" s="24"/>
      <c r="G6177" s="4"/>
      <c r="H6177" s="14" t="str">
        <f>IFERROR(VLOOKUP(B6177,'تكويد الاصناف'!$A$5:$C$1100,3,0),"")</f>
        <v/>
      </c>
    </row>
    <row r="6178" spans="1:8">
      <c r="A6178" s="13"/>
      <c r="B6178" s="4"/>
      <c r="C6178" s="14" t="str">
        <f>IFERROR(VLOOKUP(B6178,'تكويد الاصناف'!$A$5:$B$1100,2,0),"")</f>
        <v/>
      </c>
      <c r="D6178" s="4"/>
      <c r="E6178" s="4"/>
      <c r="F6178" s="24"/>
      <c r="G6178" s="4"/>
      <c r="H6178" s="14" t="str">
        <f>IFERROR(VLOOKUP(B6178,'تكويد الاصناف'!$A$5:$C$1100,3,0),"")</f>
        <v/>
      </c>
    </row>
    <row r="6179" spans="1:8">
      <c r="A6179" s="13"/>
      <c r="B6179" s="4"/>
      <c r="C6179" s="14" t="str">
        <f>IFERROR(VLOOKUP(B6179,'تكويد الاصناف'!$A$5:$B$1100,2,0),"")</f>
        <v/>
      </c>
      <c r="D6179" s="4"/>
      <c r="E6179" s="4"/>
      <c r="F6179" s="24"/>
      <c r="G6179" s="4"/>
      <c r="H6179" s="14" t="str">
        <f>IFERROR(VLOOKUP(B6179,'تكويد الاصناف'!$A$5:$C$1100,3,0),"")</f>
        <v/>
      </c>
    </row>
    <row r="6180" spans="1:8">
      <c r="A6180" s="13"/>
      <c r="B6180" s="4"/>
      <c r="C6180" s="14" t="str">
        <f>IFERROR(VLOOKUP(B6180,'تكويد الاصناف'!$A$5:$B$1100,2,0),"")</f>
        <v/>
      </c>
      <c r="D6180" s="4"/>
      <c r="E6180" s="4"/>
      <c r="F6180" s="24"/>
      <c r="G6180" s="4"/>
      <c r="H6180" s="14" t="str">
        <f>IFERROR(VLOOKUP(B6180,'تكويد الاصناف'!$A$5:$C$1100,3,0),"")</f>
        <v/>
      </c>
    </row>
    <row r="6181" spans="1:8">
      <c r="A6181" s="13"/>
      <c r="B6181" s="4"/>
      <c r="C6181" s="14" t="str">
        <f>IFERROR(VLOOKUP(B6181,'تكويد الاصناف'!$A$5:$B$1100,2,0),"")</f>
        <v/>
      </c>
      <c r="D6181" s="4"/>
      <c r="E6181" s="4"/>
      <c r="F6181" s="24"/>
      <c r="G6181" s="4"/>
      <c r="H6181" s="14" t="str">
        <f>IFERROR(VLOOKUP(B6181,'تكويد الاصناف'!$A$5:$C$1100,3,0),"")</f>
        <v/>
      </c>
    </row>
    <row r="6182" spans="1:8">
      <c r="A6182" s="13"/>
      <c r="B6182" s="4"/>
      <c r="C6182" s="14" t="str">
        <f>IFERROR(VLOOKUP(B6182,'تكويد الاصناف'!$A$5:$B$1100,2,0),"")</f>
        <v/>
      </c>
      <c r="D6182" s="4"/>
      <c r="E6182" s="4"/>
      <c r="F6182" s="24"/>
      <c r="G6182" s="4"/>
      <c r="H6182" s="14" t="str">
        <f>IFERROR(VLOOKUP(B6182,'تكويد الاصناف'!$A$5:$C$1100,3,0),"")</f>
        <v/>
      </c>
    </row>
    <row r="6183" spans="1:8">
      <c r="A6183" s="13"/>
      <c r="B6183" s="4"/>
      <c r="C6183" s="14" t="str">
        <f>IFERROR(VLOOKUP(B6183,'تكويد الاصناف'!$A$5:$B$1100,2,0),"")</f>
        <v/>
      </c>
      <c r="D6183" s="4"/>
      <c r="E6183" s="4"/>
      <c r="F6183" s="24"/>
      <c r="G6183" s="4"/>
      <c r="H6183" s="14" t="str">
        <f>IFERROR(VLOOKUP(B6183,'تكويد الاصناف'!$A$5:$C$1100,3,0),"")</f>
        <v/>
      </c>
    </row>
    <row r="6184" spans="1:8">
      <c r="A6184" s="13"/>
      <c r="B6184" s="4"/>
      <c r="C6184" s="14" t="str">
        <f>IFERROR(VLOOKUP(B6184,'تكويد الاصناف'!$A$5:$B$1100,2,0),"")</f>
        <v/>
      </c>
      <c r="D6184" s="4"/>
      <c r="E6184" s="4"/>
      <c r="F6184" s="24"/>
      <c r="G6184" s="4"/>
      <c r="H6184" s="14" t="str">
        <f>IFERROR(VLOOKUP(B6184,'تكويد الاصناف'!$A$5:$C$1100,3,0),"")</f>
        <v/>
      </c>
    </row>
    <row r="6185" spans="1:8">
      <c r="A6185" s="13"/>
      <c r="B6185" s="4"/>
      <c r="C6185" s="14" t="str">
        <f>IFERROR(VLOOKUP(B6185,'تكويد الاصناف'!$A$5:$B$1100,2,0),"")</f>
        <v/>
      </c>
      <c r="D6185" s="4"/>
      <c r="E6185" s="4"/>
      <c r="F6185" s="24"/>
      <c r="G6185" s="4"/>
      <c r="H6185" s="14" t="str">
        <f>IFERROR(VLOOKUP(B6185,'تكويد الاصناف'!$A$5:$C$1100,3,0),"")</f>
        <v/>
      </c>
    </row>
    <row r="6186" spans="1:8">
      <c r="A6186" s="13"/>
      <c r="B6186" s="4"/>
      <c r="C6186" s="14" t="str">
        <f>IFERROR(VLOOKUP(B6186,'تكويد الاصناف'!$A$5:$B$1100,2,0),"")</f>
        <v/>
      </c>
      <c r="D6186" s="4"/>
      <c r="E6186" s="4"/>
      <c r="F6186" s="24"/>
      <c r="G6186" s="4"/>
      <c r="H6186" s="14" t="str">
        <f>IFERROR(VLOOKUP(B6186,'تكويد الاصناف'!$A$5:$C$1100,3,0),"")</f>
        <v/>
      </c>
    </row>
    <row r="6187" spans="1:8">
      <c r="A6187" s="13"/>
      <c r="B6187" s="4"/>
      <c r="C6187" s="14" t="str">
        <f>IFERROR(VLOOKUP(B6187,'تكويد الاصناف'!$A$5:$B$1100,2,0),"")</f>
        <v/>
      </c>
      <c r="D6187" s="4"/>
      <c r="E6187" s="4"/>
      <c r="F6187" s="24"/>
      <c r="G6187" s="4"/>
      <c r="H6187" s="14" t="str">
        <f>IFERROR(VLOOKUP(B6187,'تكويد الاصناف'!$A$5:$C$1100,3,0),"")</f>
        <v/>
      </c>
    </row>
    <row r="6188" spans="1:8">
      <c r="A6188" s="13"/>
      <c r="B6188" s="4"/>
      <c r="C6188" s="14" t="str">
        <f>IFERROR(VLOOKUP(B6188,'تكويد الاصناف'!$A$5:$B$1100,2,0),"")</f>
        <v/>
      </c>
      <c r="D6188" s="4"/>
      <c r="E6188" s="4"/>
      <c r="F6188" s="24"/>
      <c r="G6188" s="4"/>
      <c r="H6188" s="14" t="str">
        <f>IFERROR(VLOOKUP(B6188,'تكويد الاصناف'!$A$5:$C$1100,3,0),"")</f>
        <v/>
      </c>
    </row>
    <row r="6189" spans="1:8">
      <c r="A6189" s="13"/>
      <c r="B6189" s="4"/>
      <c r="C6189" s="14" t="str">
        <f>IFERROR(VLOOKUP(B6189,'تكويد الاصناف'!$A$5:$B$1100,2,0),"")</f>
        <v/>
      </c>
      <c r="D6189" s="4"/>
      <c r="E6189" s="4"/>
      <c r="F6189" s="24"/>
      <c r="G6189" s="4"/>
      <c r="H6189" s="14" t="str">
        <f>IFERROR(VLOOKUP(B6189,'تكويد الاصناف'!$A$5:$C$1100,3,0),"")</f>
        <v/>
      </c>
    </row>
    <row r="6190" spans="1:8">
      <c r="A6190" s="13"/>
      <c r="B6190" s="4"/>
      <c r="C6190" s="14" t="str">
        <f>IFERROR(VLOOKUP(B6190,'تكويد الاصناف'!$A$5:$B$1100,2,0),"")</f>
        <v/>
      </c>
      <c r="D6190" s="4"/>
      <c r="E6190" s="4"/>
      <c r="F6190" s="24"/>
      <c r="G6190" s="4"/>
      <c r="H6190" s="14" t="str">
        <f>IFERROR(VLOOKUP(B6190,'تكويد الاصناف'!$A$5:$C$1100,3,0),"")</f>
        <v/>
      </c>
    </row>
    <row r="6191" spans="1:8">
      <c r="A6191" s="13"/>
      <c r="B6191" s="4"/>
      <c r="C6191" s="14" t="str">
        <f>IFERROR(VLOOKUP(B6191,'تكويد الاصناف'!$A$5:$B$1100,2,0),"")</f>
        <v/>
      </c>
      <c r="D6191" s="4"/>
      <c r="E6191" s="4"/>
      <c r="F6191" s="24"/>
      <c r="G6191" s="4"/>
      <c r="H6191" s="14" t="str">
        <f>IFERROR(VLOOKUP(B6191,'تكويد الاصناف'!$A$5:$C$1100,3,0),"")</f>
        <v/>
      </c>
    </row>
    <row r="6192" spans="1:8">
      <c r="A6192" s="13"/>
      <c r="B6192" s="4"/>
      <c r="C6192" s="14" t="str">
        <f>IFERROR(VLOOKUP(B6192,'تكويد الاصناف'!$A$5:$B$1100,2,0),"")</f>
        <v/>
      </c>
      <c r="D6192" s="4"/>
      <c r="E6192" s="4"/>
      <c r="F6192" s="24"/>
      <c r="G6192" s="4"/>
      <c r="H6192" s="14" t="str">
        <f>IFERROR(VLOOKUP(B6192,'تكويد الاصناف'!$A$5:$C$1100,3,0),"")</f>
        <v/>
      </c>
    </row>
    <row r="6193" spans="1:8">
      <c r="A6193" s="13"/>
      <c r="B6193" s="4"/>
      <c r="C6193" s="14" t="str">
        <f>IFERROR(VLOOKUP(B6193,'تكويد الاصناف'!$A$5:$B$1100,2,0),"")</f>
        <v/>
      </c>
      <c r="D6193" s="4"/>
      <c r="E6193" s="4"/>
      <c r="F6193" s="24"/>
      <c r="G6193" s="4"/>
      <c r="H6193" s="14" t="str">
        <f>IFERROR(VLOOKUP(B6193,'تكويد الاصناف'!$A$5:$C$1100,3,0),"")</f>
        <v/>
      </c>
    </row>
    <row r="6194" spans="1:8">
      <c r="A6194" s="13"/>
      <c r="B6194" s="4"/>
      <c r="C6194" s="14" t="str">
        <f>IFERROR(VLOOKUP(B6194,'تكويد الاصناف'!$A$5:$B$1100,2,0),"")</f>
        <v/>
      </c>
      <c r="D6194" s="4"/>
      <c r="E6194" s="4"/>
      <c r="F6194" s="24"/>
      <c r="G6194" s="4"/>
      <c r="H6194" s="14" t="str">
        <f>IFERROR(VLOOKUP(B6194,'تكويد الاصناف'!$A$5:$C$1100,3,0),"")</f>
        <v/>
      </c>
    </row>
    <row r="6195" spans="1:8">
      <c r="A6195" s="13"/>
      <c r="B6195" s="4"/>
      <c r="C6195" s="14" t="str">
        <f>IFERROR(VLOOKUP(B6195,'تكويد الاصناف'!$A$5:$B$1100,2,0),"")</f>
        <v/>
      </c>
      <c r="D6195" s="4"/>
      <c r="E6195" s="4"/>
      <c r="F6195" s="24"/>
      <c r="G6195" s="4"/>
      <c r="H6195" s="14" t="str">
        <f>IFERROR(VLOOKUP(B6195,'تكويد الاصناف'!$A$5:$C$1100,3,0),"")</f>
        <v/>
      </c>
    </row>
    <row r="6196" spans="1:8">
      <c r="A6196" s="13"/>
      <c r="B6196" s="4"/>
      <c r="C6196" s="14" t="str">
        <f>IFERROR(VLOOKUP(B6196,'تكويد الاصناف'!$A$5:$B$1100,2,0),"")</f>
        <v/>
      </c>
      <c r="D6196" s="4"/>
      <c r="E6196" s="4"/>
      <c r="F6196" s="24"/>
      <c r="G6196" s="4"/>
      <c r="H6196" s="14" t="str">
        <f>IFERROR(VLOOKUP(B6196,'تكويد الاصناف'!$A$5:$C$1100,3,0),"")</f>
        <v/>
      </c>
    </row>
    <row r="6197" spans="1:8">
      <c r="A6197" s="13"/>
      <c r="B6197" s="4"/>
      <c r="C6197" s="14" t="str">
        <f>IFERROR(VLOOKUP(B6197,'تكويد الاصناف'!$A$5:$B$1100,2,0),"")</f>
        <v/>
      </c>
      <c r="D6197" s="4"/>
      <c r="E6197" s="4"/>
      <c r="F6197" s="24"/>
      <c r="G6197" s="4"/>
      <c r="H6197" s="14" t="str">
        <f>IFERROR(VLOOKUP(B6197,'تكويد الاصناف'!$A$5:$C$1100,3,0),"")</f>
        <v/>
      </c>
    </row>
    <row r="6198" spans="1:8">
      <c r="A6198" s="13"/>
      <c r="B6198" s="4"/>
      <c r="C6198" s="14" t="str">
        <f>IFERROR(VLOOKUP(B6198,'تكويد الاصناف'!$A$5:$B$1100,2,0),"")</f>
        <v/>
      </c>
      <c r="D6198" s="4"/>
      <c r="E6198" s="4"/>
      <c r="F6198" s="24"/>
      <c r="G6198" s="4"/>
      <c r="H6198" s="14" t="str">
        <f>IFERROR(VLOOKUP(B6198,'تكويد الاصناف'!$A$5:$C$1100,3,0),"")</f>
        <v/>
      </c>
    </row>
    <row r="6199" spans="1:8">
      <c r="A6199" s="13"/>
      <c r="B6199" s="4"/>
      <c r="C6199" s="14" t="str">
        <f>IFERROR(VLOOKUP(B6199,'تكويد الاصناف'!$A$5:$B$1100,2,0),"")</f>
        <v/>
      </c>
      <c r="D6199" s="4"/>
      <c r="E6199" s="4"/>
      <c r="F6199" s="24"/>
      <c r="G6199" s="4"/>
      <c r="H6199" s="14" t="str">
        <f>IFERROR(VLOOKUP(B6199,'تكويد الاصناف'!$A$5:$C$1100,3,0),"")</f>
        <v/>
      </c>
    </row>
    <row r="6200" spans="1:8">
      <c r="A6200" s="13"/>
      <c r="B6200" s="4"/>
      <c r="C6200" s="14" t="str">
        <f>IFERROR(VLOOKUP(B6200,'تكويد الاصناف'!$A$5:$B$1100,2,0),"")</f>
        <v/>
      </c>
      <c r="D6200" s="4"/>
      <c r="E6200" s="4"/>
      <c r="F6200" s="24"/>
      <c r="G6200" s="4"/>
      <c r="H6200" s="14" t="str">
        <f>IFERROR(VLOOKUP(B6200,'تكويد الاصناف'!$A$5:$C$1100,3,0),"")</f>
        <v/>
      </c>
    </row>
    <row r="6201" spans="1:8">
      <c r="A6201" s="13"/>
      <c r="B6201" s="4"/>
      <c r="C6201" s="14" t="str">
        <f>IFERROR(VLOOKUP(B6201,'تكويد الاصناف'!$A$5:$B$1100,2,0),"")</f>
        <v/>
      </c>
      <c r="D6201" s="4"/>
      <c r="E6201" s="4"/>
      <c r="F6201" s="24"/>
      <c r="G6201" s="4"/>
      <c r="H6201" s="14" t="str">
        <f>IFERROR(VLOOKUP(B6201,'تكويد الاصناف'!$A$5:$C$1100,3,0),"")</f>
        <v/>
      </c>
    </row>
    <row r="6202" spans="1:8">
      <c r="A6202" s="13"/>
      <c r="B6202" s="4"/>
      <c r="C6202" s="14" t="str">
        <f>IFERROR(VLOOKUP(B6202,'تكويد الاصناف'!$A$5:$B$1100,2,0),"")</f>
        <v/>
      </c>
      <c r="D6202" s="4"/>
      <c r="E6202" s="4"/>
      <c r="F6202" s="24"/>
      <c r="G6202" s="4"/>
      <c r="H6202" s="14" t="str">
        <f>IFERROR(VLOOKUP(B6202,'تكويد الاصناف'!$A$5:$C$1100,3,0),"")</f>
        <v/>
      </c>
    </row>
    <row r="6203" spans="1:8">
      <c r="A6203" s="13"/>
      <c r="B6203" s="4"/>
      <c r="C6203" s="14" t="str">
        <f>IFERROR(VLOOKUP(B6203,'تكويد الاصناف'!$A$5:$B$1100,2,0),"")</f>
        <v/>
      </c>
      <c r="D6203" s="4"/>
      <c r="E6203" s="4"/>
      <c r="F6203" s="24"/>
      <c r="G6203" s="4"/>
      <c r="H6203" s="14" t="str">
        <f>IFERROR(VLOOKUP(B6203,'تكويد الاصناف'!$A$5:$C$1100,3,0),"")</f>
        <v/>
      </c>
    </row>
    <row r="6204" spans="1:8">
      <c r="A6204" s="13"/>
      <c r="B6204" s="4"/>
      <c r="C6204" s="14" t="str">
        <f>IFERROR(VLOOKUP(B6204,'تكويد الاصناف'!$A$5:$B$1100,2,0),"")</f>
        <v/>
      </c>
      <c r="D6204" s="4"/>
      <c r="E6204" s="4"/>
      <c r="F6204" s="24"/>
      <c r="G6204" s="4"/>
      <c r="H6204" s="14" t="str">
        <f>IFERROR(VLOOKUP(B6204,'تكويد الاصناف'!$A$5:$C$1100,3,0),"")</f>
        <v/>
      </c>
    </row>
    <row r="6205" spans="1:8">
      <c r="A6205" s="13"/>
      <c r="B6205" s="4"/>
      <c r="C6205" s="14" t="str">
        <f>IFERROR(VLOOKUP(B6205,'تكويد الاصناف'!$A$5:$B$1100,2,0),"")</f>
        <v/>
      </c>
      <c r="D6205" s="4"/>
      <c r="E6205" s="4"/>
      <c r="F6205" s="24"/>
      <c r="G6205" s="4"/>
      <c r="H6205" s="14" t="str">
        <f>IFERROR(VLOOKUP(B6205,'تكويد الاصناف'!$A$5:$C$1100,3,0),"")</f>
        <v/>
      </c>
    </row>
    <row r="6206" spans="1:8">
      <c r="A6206" s="13"/>
      <c r="B6206" s="4"/>
      <c r="C6206" s="14" t="str">
        <f>IFERROR(VLOOKUP(B6206,'تكويد الاصناف'!$A$5:$B$1100,2,0),"")</f>
        <v/>
      </c>
      <c r="D6206" s="4"/>
      <c r="E6206" s="4"/>
      <c r="F6206" s="24"/>
      <c r="G6206" s="4"/>
      <c r="H6206" s="14" t="str">
        <f>IFERROR(VLOOKUP(B6206,'تكويد الاصناف'!$A$5:$C$1100,3,0),"")</f>
        <v/>
      </c>
    </row>
    <row r="6207" spans="1:8">
      <c r="A6207" s="13"/>
      <c r="B6207" s="4"/>
      <c r="C6207" s="14" t="str">
        <f>IFERROR(VLOOKUP(B6207,'تكويد الاصناف'!$A$5:$B$1100,2,0),"")</f>
        <v/>
      </c>
      <c r="D6207" s="4"/>
      <c r="E6207" s="4"/>
      <c r="F6207" s="24"/>
      <c r="G6207" s="4"/>
      <c r="H6207" s="14" t="str">
        <f>IFERROR(VLOOKUP(B6207,'تكويد الاصناف'!$A$5:$C$1100,3,0),"")</f>
        <v/>
      </c>
    </row>
    <row r="6208" spans="1:8">
      <c r="A6208" s="13"/>
      <c r="B6208" s="4"/>
      <c r="C6208" s="14" t="str">
        <f>IFERROR(VLOOKUP(B6208,'تكويد الاصناف'!$A$5:$B$1100,2,0),"")</f>
        <v/>
      </c>
      <c r="D6208" s="4"/>
      <c r="E6208" s="4"/>
      <c r="F6208" s="24"/>
      <c r="G6208" s="4"/>
      <c r="H6208" s="14" t="str">
        <f>IFERROR(VLOOKUP(B6208,'تكويد الاصناف'!$A$5:$C$1100,3,0),"")</f>
        <v/>
      </c>
    </row>
    <row r="6209" spans="1:8">
      <c r="A6209" s="13"/>
      <c r="B6209" s="4"/>
      <c r="C6209" s="14" t="str">
        <f>IFERROR(VLOOKUP(B6209,'تكويد الاصناف'!$A$5:$B$1100,2,0),"")</f>
        <v/>
      </c>
      <c r="D6209" s="4"/>
      <c r="E6209" s="4"/>
      <c r="F6209" s="24"/>
      <c r="G6209" s="4"/>
      <c r="H6209" s="14" t="str">
        <f>IFERROR(VLOOKUP(B6209,'تكويد الاصناف'!$A$5:$C$1100,3,0),"")</f>
        <v/>
      </c>
    </row>
    <row r="6210" spans="1:8">
      <c r="A6210" s="13"/>
      <c r="B6210" s="4"/>
      <c r="C6210" s="14" t="str">
        <f>IFERROR(VLOOKUP(B6210,'تكويد الاصناف'!$A$5:$B$1100,2,0),"")</f>
        <v/>
      </c>
      <c r="D6210" s="4"/>
      <c r="E6210" s="4"/>
      <c r="F6210" s="24"/>
      <c r="G6210" s="4"/>
      <c r="H6210" s="14" t="str">
        <f>IFERROR(VLOOKUP(B6210,'تكويد الاصناف'!$A$5:$C$1100,3,0),"")</f>
        <v/>
      </c>
    </row>
    <row r="6211" spans="1:8">
      <c r="A6211" s="13"/>
      <c r="B6211" s="4"/>
      <c r="C6211" s="14" t="str">
        <f>IFERROR(VLOOKUP(B6211,'تكويد الاصناف'!$A$5:$B$1100,2,0),"")</f>
        <v/>
      </c>
      <c r="D6211" s="4"/>
      <c r="E6211" s="4"/>
      <c r="F6211" s="24"/>
      <c r="G6211" s="4"/>
      <c r="H6211" s="14" t="str">
        <f>IFERROR(VLOOKUP(B6211,'تكويد الاصناف'!$A$5:$C$1100,3,0),"")</f>
        <v/>
      </c>
    </row>
    <row r="6212" spans="1:8">
      <c r="A6212" s="13"/>
      <c r="B6212" s="4"/>
      <c r="C6212" s="14" t="str">
        <f>IFERROR(VLOOKUP(B6212,'تكويد الاصناف'!$A$5:$B$1100,2,0),"")</f>
        <v/>
      </c>
      <c r="D6212" s="4"/>
      <c r="E6212" s="4"/>
      <c r="F6212" s="24"/>
      <c r="G6212" s="4"/>
      <c r="H6212" s="14" t="str">
        <f>IFERROR(VLOOKUP(B6212,'تكويد الاصناف'!$A$5:$C$1100,3,0),"")</f>
        <v/>
      </c>
    </row>
    <row r="6213" spans="1:8">
      <c r="A6213" s="13"/>
      <c r="B6213" s="4"/>
      <c r="C6213" s="14" t="str">
        <f>IFERROR(VLOOKUP(B6213,'تكويد الاصناف'!$A$5:$B$1100,2,0),"")</f>
        <v/>
      </c>
      <c r="D6213" s="4"/>
      <c r="E6213" s="4"/>
      <c r="F6213" s="24"/>
      <c r="G6213" s="4"/>
      <c r="H6213" s="14" t="str">
        <f>IFERROR(VLOOKUP(B6213,'تكويد الاصناف'!$A$5:$C$1100,3,0),"")</f>
        <v/>
      </c>
    </row>
    <row r="6214" spans="1:8">
      <c r="A6214" s="13"/>
      <c r="B6214" s="4"/>
      <c r="C6214" s="14" t="str">
        <f>IFERROR(VLOOKUP(B6214,'تكويد الاصناف'!$A$5:$B$1100,2,0),"")</f>
        <v/>
      </c>
      <c r="D6214" s="4"/>
      <c r="E6214" s="4"/>
      <c r="F6214" s="24"/>
      <c r="G6214" s="4"/>
      <c r="H6214" s="14" t="str">
        <f>IFERROR(VLOOKUP(B6214,'تكويد الاصناف'!$A$5:$C$1100,3,0),"")</f>
        <v/>
      </c>
    </row>
    <row r="6215" spans="1:8">
      <c r="A6215" s="13"/>
      <c r="B6215" s="4"/>
      <c r="C6215" s="14" t="str">
        <f>IFERROR(VLOOKUP(B6215,'تكويد الاصناف'!$A$5:$B$1100,2,0),"")</f>
        <v/>
      </c>
      <c r="D6215" s="4"/>
      <c r="E6215" s="4"/>
      <c r="F6215" s="24"/>
      <c r="G6215" s="4"/>
      <c r="H6215" s="14" t="str">
        <f>IFERROR(VLOOKUP(B6215,'تكويد الاصناف'!$A$5:$C$1100,3,0),"")</f>
        <v/>
      </c>
    </row>
    <row r="6216" spans="1:8">
      <c r="A6216" s="13"/>
      <c r="B6216" s="4"/>
      <c r="C6216" s="14" t="str">
        <f>IFERROR(VLOOKUP(B6216,'تكويد الاصناف'!$A$5:$B$1100,2,0),"")</f>
        <v/>
      </c>
      <c r="D6216" s="4"/>
      <c r="E6216" s="4"/>
      <c r="F6216" s="24"/>
      <c r="G6216" s="4"/>
      <c r="H6216" s="14" t="str">
        <f>IFERROR(VLOOKUP(B6216,'تكويد الاصناف'!$A$5:$C$1100,3,0),"")</f>
        <v/>
      </c>
    </row>
    <row r="6217" spans="1:8">
      <c r="A6217" s="13"/>
      <c r="B6217" s="4"/>
      <c r="C6217" s="14" t="str">
        <f>IFERROR(VLOOKUP(B6217,'تكويد الاصناف'!$A$5:$B$1100,2,0),"")</f>
        <v/>
      </c>
      <c r="D6217" s="4"/>
      <c r="E6217" s="4"/>
      <c r="F6217" s="24"/>
      <c r="G6217" s="4"/>
      <c r="H6217" s="14" t="str">
        <f>IFERROR(VLOOKUP(B6217,'تكويد الاصناف'!$A$5:$C$1100,3,0),"")</f>
        <v/>
      </c>
    </row>
    <row r="6218" spans="1:8">
      <c r="A6218" s="13"/>
      <c r="B6218" s="4"/>
      <c r="C6218" s="14" t="str">
        <f>IFERROR(VLOOKUP(B6218,'تكويد الاصناف'!$A$5:$B$1100,2,0),"")</f>
        <v/>
      </c>
      <c r="D6218" s="4"/>
      <c r="E6218" s="4"/>
      <c r="F6218" s="24"/>
      <c r="G6218" s="4"/>
      <c r="H6218" s="14" t="str">
        <f>IFERROR(VLOOKUP(B6218,'تكويد الاصناف'!$A$5:$C$1100,3,0),"")</f>
        <v/>
      </c>
    </row>
    <row r="6219" spans="1:8">
      <c r="A6219" s="13"/>
      <c r="B6219" s="4"/>
      <c r="C6219" s="14" t="str">
        <f>IFERROR(VLOOKUP(B6219,'تكويد الاصناف'!$A$5:$B$1100,2,0),"")</f>
        <v/>
      </c>
      <c r="D6219" s="4"/>
      <c r="E6219" s="4"/>
      <c r="F6219" s="24"/>
      <c r="G6219" s="4"/>
      <c r="H6219" s="14" t="str">
        <f>IFERROR(VLOOKUP(B6219,'تكويد الاصناف'!$A$5:$C$1100,3,0),"")</f>
        <v/>
      </c>
    </row>
    <row r="6220" spans="1:8">
      <c r="A6220" s="13"/>
      <c r="B6220" s="4"/>
      <c r="C6220" s="14" t="str">
        <f>IFERROR(VLOOKUP(B6220,'تكويد الاصناف'!$A$5:$B$1100,2,0),"")</f>
        <v/>
      </c>
      <c r="D6220" s="4"/>
      <c r="E6220" s="4"/>
      <c r="F6220" s="24"/>
      <c r="G6220" s="4"/>
      <c r="H6220" s="14" t="str">
        <f>IFERROR(VLOOKUP(B6220,'تكويد الاصناف'!$A$5:$C$1100,3,0),"")</f>
        <v/>
      </c>
    </row>
    <row r="6221" spans="1:8">
      <c r="A6221" s="13"/>
      <c r="B6221" s="4"/>
      <c r="C6221" s="14" t="str">
        <f>IFERROR(VLOOKUP(B6221,'تكويد الاصناف'!$A$5:$B$1100,2,0),"")</f>
        <v/>
      </c>
      <c r="D6221" s="4"/>
      <c r="E6221" s="4"/>
      <c r="F6221" s="24"/>
      <c r="G6221" s="4"/>
      <c r="H6221" s="14" t="str">
        <f>IFERROR(VLOOKUP(B6221,'تكويد الاصناف'!$A$5:$C$1100,3,0),"")</f>
        <v/>
      </c>
    </row>
    <row r="6222" spans="1:8">
      <c r="A6222" s="13"/>
      <c r="B6222" s="4"/>
      <c r="C6222" s="14" t="str">
        <f>IFERROR(VLOOKUP(B6222,'تكويد الاصناف'!$A$5:$B$1100,2,0),"")</f>
        <v/>
      </c>
      <c r="D6222" s="4"/>
      <c r="E6222" s="4"/>
      <c r="F6222" s="24"/>
      <c r="G6222" s="4"/>
      <c r="H6222" s="14" t="str">
        <f>IFERROR(VLOOKUP(B6222,'تكويد الاصناف'!$A$5:$C$1100,3,0),"")</f>
        <v/>
      </c>
    </row>
    <row r="6223" spans="1:8">
      <c r="A6223" s="13"/>
      <c r="B6223" s="4"/>
      <c r="C6223" s="14" t="str">
        <f>IFERROR(VLOOKUP(B6223,'تكويد الاصناف'!$A$5:$B$1100,2,0),"")</f>
        <v/>
      </c>
      <c r="D6223" s="4"/>
      <c r="E6223" s="4"/>
      <c r="F6223" s="24"/>
      <c r="G6223" s="4"/>
      <c r="H6223" s="14" t="str">
        <f>IFERROR(VLOOKUP(B6223,'تكويد الاصناف'!$A$5:$C$1100,3,0),"")</f>
        <v/>
      </c>
    </row>
    <row r="6224" spans="1:8">
      <c r="A6224" s="13"/>
      <c r="B6224" s="4"/>
      <c r="C6224" s="14" t="str">
        <f>IFERROR(VLOOKUP(B6224,'تكويد الاصناف'!$A$5:$B$1100,2,0),"")</f>
        <v/>
      </c>
      <c r="D6224" s="4"/>
      <c r="E6224" s="4"/>
      <c r="F6224" s="24"/>
      <c r="G6224" s="4"/>
      <c r="H6224" s="14" t="str">
        <f>IFERROR(VLOOKUP(B6224,'تكويد الاصناف'!$A$5:$C$1100,3,0),"")</f>
        <v/>
      </c>
    </row>
    <row r="6225" spans="1:8">
      <c r="A6225" s="13"/>
      <c r="B6225" s="4"/>
      <c r="C6225" s="14" t="str">
        <f>IFERROR(VLOOKUP(B6225,'تكويد الاصناف'!$A$5:$B$1100,2,0),"")</f>
        <v/>
      </c>
      <c r="D6225" s="4"/>
      <c r="E6225" s="4"/>
      <c r="F6225" s="24"/>
      <c r="G6225" s="4"/>
      <c r="H6225" s="14" t="str">
        <f>IFERROR(VLOOKUP(B6225,'تكويد الاصناف'!$A$5:$C$1100,3,0),"")</f>
        <v/>
      </c>
    </row>
    <row r="6226" spans="1:8">
      <c r="A6226" s="13"/>
      <c r="B6226" s="4"/>
      <c r="C6226" s="14" t="str">
        <f>IFERROR(VLOOKUP(B6226,'تكويد الاصناف'!$A$5:$B$1100,2,0),"")</f>
        <v/>
      </c>
      <c r="D6226" s="4"/>
      <c r="E6226" s="4"/>
      <c r="F6226" s="24"/>
      <c r="G6226" s="4"/>
      <c r="H6226" s="14" t="str">
        <f>IFERROR(VLOOKUP(B6226,'تكويد الاصناف'!$A$5:$C$1100,3,0),"")</f>
        <v/>
      </c>
    </row>
    <row r="6227" spans="1:8">
      <c r="A6227" s="13"/>
      <c r="B6227" s="4"/>
      <c r="C6227" s="14" t="str">
        <f>IFERROR(VLOOKUP(B6227,'تكويد الاصناف'!$A$5:$B$1100,2,0),"")</f>
        <v/>
      </c>
      <c r="D6227" s="4"/>
      <c r="E6227" s="4"/>
      <c r="F6227" s="24"/>
      <c r="G6227" s="4"/>
      <c r="H6227" s="14" t="str">
        <f>IFERROR(VLOOKUP(B6227,'تكويد الاصناف'!$A$5:$C$1100,3,0),"")</f>
        <v/>
      </c>
    </row>
    <row r="6228" spans="1:8">
      <c r="A6228" s="13"/>
      <c r="B6228" s="4"/>
      <c r="C6228" s="14" t="str">
        <f>IFERROR(VLOOKUP(B6228,'تكويد الاصناف'!$A$5:$B$1100,2,0),"")</f>
        <v/>
      </c>
      <c r="D6228" s="4"/>
      <c r="E6228" s="4"/>
      <c r="F6228" s="24"/>
      <c r="G6228" s="4"/>
      <c r="H6228" s="14" t="str">
        <f>IFERROR(VLOOKUP(B6228,'تكويد الاصناف'!$A$5:$C$1100,3,0),"")</f>
        <v/>
      </c>
    </row>
    <row r="6229" spans="1:8">
      <c r="A6229" s="13"/>
      <c r="B6229" s="4"/>
      <c r="C6229" s="14" t="str">
        <f>IFERROR(VLOOKUP(B6229,'تكويد الاصناف'!$A$5:$B$1100,2,0),"")</f>
        <v/>
      </c>
      <c r="D6229" s="4"/>
      <c r="E6229" s="4"/>
      <c r="F6229" s="24"/>
      <c r="G6229" s="4"/>
      <c r="H6229" s="14" t="str">
        <f>IFERROR(VLOOKUP(B6229,'تكويد الاصناف'!$A$5:$C$1100,3,0),"")</f>
        <v/>
      </c>
    </row>
    <row r="6230" spans="1:8">
      <c r="A6230" s="13"/>
      <c r="B6230" s="4"/>
      <c r="C6230" s="14" t="str">
        <f>IFERROR(VLOOKUP(B6230,'تكويد الاصناف'!$A$5:$B$1100,2,0),"")</f>
        <v/>
      </c>
      <c r="D6230" s="4"/>
      <c r="E6230" s="4"/>
      <c r="F6230" s="24"/>
      <c r="G6230" s="4"/>
      <c r="H6230" s="14" t="str">
        <f>IFERROR(VLOOKUP(B6230,'تكويد الاصناف'!$A$5:$C$1100,3,0),"")</f>
        <v/>
      </c>
    </row>
    <row r="6231" spans="1:8">
      <c r="A6231" s="13"/>
      <c r="B6231" s="4"/>
      <c r="C6231" s="14" t="str">
        <f>IFERROR(VLOOKUP(B6231,'تكويد الاصناف'!$A$5:$B$1100,2,0),"")</f>
        <v/>
      </c>
      <c r="D6231" s="4"/>
      <c r="E6231" s="4"/>
      <c r="F6231" s="24"/>
      <c r="G6231" s="4"/>
      <c r="H6231" s="14" t="str">
        <f>IFERROR(VLOOKUP(B6231,'تكويد الاصناف'!$A$5:$C$1100,3,0),"")</f>
        <v/>
      </c>
    </row>
    <row r="6232" spans="1:8">
      <c r="A6232" s="13"/>
      <c r="B6232" s="4"/>
      <c r="C6232" s="14" t="str">
        <f>IFERROR(VLOOKUP(B6232,'تكويد الاصناف'!$A$5:$B$1100,2,0),"")</f>
        <v/>
      </c>
      <c r="D6232" s="4"/>
      <c r="E6232" s="4"/>
      <c r="F6232" s="24"/>
      <c r="G6232" s="4"/>
      <c r="H6232" s="14" t="str">
        <f>IFERROR(VLOOKUP(B6232,'تكويد الاصناف'!$A$5:$C$1100,3,0),"")</f>
        <v/>
      </c>
    </row>
    <row r="6233" spans="1:8">
      <c r="A6233" s="13"/>
      <c r="B6233" s="4"/>
      <c r="C6233" s="14" t="str">
        <f>IFERROR(VLOOKUP(B6233,'تكويد الاصناف'!$A$5:$B$1100,2,0),"")</f>
        <v/>
      </c>
      <c r="D6233" s="4"/>
      <c r="E6233" s="4"/>
      <c r="F6233" s="24"/>
      <c r="G6233" s="4"/>
      <c r="H6233" s="14" t="str">
        <f>IFERROR(VLOOKUP(B6233,'تكويد الاصناف'!$A$5:$C$1100,3,0),"")</f>
        <v/>
      </c>
    </row>
    <row r="6234" spans="1:8">
      <c r="A6234" s="13"/>
      <c r="B6234" s="4"/>
      <c r="C6234" s="14" t="str">
        <f>IFERROR(VLOOKUP(B6234,'تكويد الاصناف'!$A$5:$B$1100,2,0),"")</f>
        <v/>
      </c>
      <c r="D6234" s="4"/>
      <c r="E6234" s="4"/>
      <c r="F6234" s="24"/>
      <c r="G6234" s="4"/>
      <c r="H6234" s="14" t="str">
        <f>IFERROR(VLOOKUP(B6234,'تكويد الاصناف'!$A$5:$C$1100,3,0),"")</f>
        <v/>
      </c>
    </row>
    <row r="6235" spans="1:8">
      <c r="A6235" s="13"/>
      <c r="B6235" s="4"/>
      <c r="C6235" s="14" t="str">
        <f>IFERROR(VLOOKUP(B6235,'تكويد الاصناف'!$A$5:$B$1100,2,0),"")</f>
        <v/>
      </c>
      <c r="D6235" s="4"/>
      <c r="E6235" s="4"/>
      <c r="F6235" s="24"/>
      <c r="G6235" s="4"/>
      <c r="H6235" s="14" t="str">
        <f>IFERROR(VLOOKUP(B6235,'تكويد الاصناف'!$A$5:$C$1100,3,0),"")</f>
        <v/>
      </c>
    </row>
    <row r="6236" spans="1:8">
      <c r="A6236" s="13"/>
      <c r="B6236" s="4"/>
      <c r="C6236" s="14" t="str">
        <f>IFERROR(VLOOKUP(B6236,'تكويد الاصناف'!$A$5:$B$1100,2,0),"")</f>
        <v/>
      </c>
      <c r="D6236" s="4"/>
      <c r="E6236" s="4"/>
      <c r="F6236" s="24"/>
      <c r="G6236" s="4"/>
      <c r="H6236" s="14" t="str">
        <f>IFERROR(VLOOKUP(B6236,'تكويد الاصناف'!$A$5:$C$1100,3,0),"")</f>
        <v/>
      </c>
    </row>
    <row r="6237" spans="1:8">
      <c r="A6237" s="13"/>
      <c r="B6237" s="4"/>
      <c r="C6237" s="14" t="str">
        <f>IFERROR(VLOOKUP(B6237,'تكويد الاصناف'!$A$5:$B$1100,2,0),"")</f>
        <v/>
      </c>
      <c r="D6237" s="4"/>
      <c r="E6237" s="4"/>
      <c r="F6237" s="24"/>
      <c r="G6237" s="4"/>
      <c r="H6237" s="14" t="str">
        <f>IFERROR(VLOOKUP(B6237,'تكويد الاصناف'!$A$5:$C$1100,3,0),"")</f>
        <v/>
      </c>
    </row>
    <row r="6238" spans="1:8">
      <c r="A6238" s="13"/>
      <c r="B6238" s="4"/>
      <c r="C6238" s="14" t="str">
        <f>IFERROR(VLOOKUP(B6238,'تكويد الاصناف'!$A$5:$B$1100,2,0),"")</f>
        <v/>
      </c>
      <c r="D6238" s="4"/>
      <c r="E6238" s="4"/>
      <c r="F6238" s="24"/>
      <c r="G6238" s="4"/>
      <c r="H6238" s="14" t="str">
        <f>IFERROR(VLOOKUP(B6238,'تكويد الاصناف'!$A$5:$C$1100,3,0),"")</f>
        <v/>
      </c>
    </row>
    <row r="6239" spans="1:8">
      <c r="A6239" s="13"/>
      <c r="B6239" s="4"/>
      <c r="C6239" s="14" t="str">
        <f>IFERROR(VLOOKUP(B6239,'تكويد الاصناف'!$A$5:$B$1100,2,0),"")</f>
        <v/>
      </c>
      <c r="D6239" s="4"/>
      <c r="E6239" s="4"/>
      <c r="F6239" s="24"/>
      <c r="G6239" s="4"/>
      <c r="H6239" s="14" t="str">
        <f>IFERROR(VLOOKUP(B6239,'تكويد الاصناف'!$A$5:$C$1100,3,0),"")</f>
        <v/>
      </c>
    </row>
    <row r="6240" spans="1:8">
      <c r="A6240" s="13"/>
      <c r="B6240" s="4"/>
      <c r="C6240" s="14" t="str">
        <f>IFERROR(VLOOKUP(B6240,'تكويد الاصناف'!$A$5:$B$1100,2,0),"")</f>
        <v/>
      </c>
      <c r="D6240" s="4"/>
      <c r="E6240" s="4"/>
      <c r="F6240" s="24"/>
      <c r="G6240" s="4"/>
      <c r="H6240" s="14" t="str">
        <f>IFERROR(VLOOKUP(B6240,'تكويد الاصناف'!$A$5:$C$1100,3,0),"")</f>
        <v/>
      </c>
    </row>
    <row r="6241" spans="1:8">
      <c r="A6241" s="13"/>
      <c r="B6241" s="4"/>
      <c r="C6241" s="14" t="str">
        <f>IFERROR(VLOOKUP(B6241,'تكويد الاصناف'!$A$5:$B$1100,2,0),"")</f>
        <v/>
      </c>
      <c r="D6241" s="4"/>
      <c r="E6241" s="4"/>
      <c r="F6241" s="24"/>
      <c r="G6241" s="4"/>
      <c r="H6241" s="14" t="str">
        <f>IFERROR(VLOOKUP(B6241,'تكويد الاصناف'!$A$5:$C$1100,3,0),"")</f>
        <v/>
      </c>
    </row>
    <row r="6242" spans="1:8">
      <c r="A6242" s="13"/>
      <c r="B6242" s="4"/>
      <c r="C6242" s="14" t="str">
        <f>IFERROR(VLOOKUP(B6242,'تكويد الاصناف'!$A$5:$B$1100,2,0),"")</f>
        <v/>
      </c>
      <c r="D6242" s="4"/>
      <c r="E6242" s="4"/>
      <c r="F6242" s="24"/>
      <c r="G6242" s="4"/>
      <c r="H6242" s="14" t="str">
        <f>IFERROR(VLOOKUP(B6242,'تكويد الاصناف'!$A$5:$C$1100,3,0),"")</f>
        <v/>
      </c>
    </row>
    <row r="6243" spans="1:8">
      <c r="A6243" s="13"/>
      <c r="B6243" s="4"/>
      <c r="C6243" s="14" t="str">
        <f>IFERROR(VLOOKUP(B6243,'تكويد الاصناف'!$A$5:$B$1100,2,0),"")</f>
        <v/>
      </c>
      <c r="D6243" s="4"/>
      <c r="E6243" s="4"/>
      <c r="F6243" s="24"/>
      <c r="G6243" s="4"/>
      <c r="H6243" s="14" t="str">
        <f>IFERROR(VLOOKUP(B6243,'تكويد الاصناف'!$A$5:$C$1100,3,0),"")</f>
        <v/>
      </c>
    </row>
    <row r="6244" spans="1:8">
      <c r="A6244" s="13"/>
      <c r="B6244" s="4"/>
      <c r="C6244" s="14" t="str">
        <f>IFERROR(VLOOKUP(B6244,'تكويد الاصناف'!$A$5:$B$1100,2,0),"")</f>
        <v/>
      </c>
      <c r="D6244" s="4"/>
      <c r="E6244" s="4"/>
      <c r="F6244" s="24"/>
      <c r="G6244" s="4"/>
      <c r="H6244" s="14" t="str">
        <f>IFERROR(VLOOKUP(B6244,'تكويد الاصناف'!$A$5:$C$1100,3,0),"")</f>
        <v/>
      </c>
    </row>
    <row r="6245" spans="1:8">
      <c r="A6245" s="13"/>
      <c r="B6245" s="4"/>
      <c r="C6245" s="14" t="str">
        <f>IFERROR(VLOOKUP(B6245,'تكويد الاصناف'!$A$5:$B$1100,2,0),"")</f>
        <v/>
      </c>
      <c r="D6245" s="4"/>
      <c r="E6245" s="4"/>
      <c r="F6245" s="24"/>
      <c r="G6245" s="4"/>
      <c r="H6245" s="14" t="str">
        <f>IFERROR(VLOOKUP(B6245,'تكويد الاصناف'!$A$5:$C$1100,3,0),"")</f>
        <v/>
      </c>
    </row>
    <row r="6246" spans="1:8">
      <c r="A6246" s="13"/>
      <c r="B6246" s="4"/>
      <c r="C6246" s="14" t="str">
        <f>IFERROR(VLOOKUP(B6246,'تكويد الاصناف'!$A$5:$B$1100,2,0),"")</f>
        <v/>
      </c>
      <c r="D6246" s="4"/>
      <c r="E6246" s="4"/>
      <c r="F6246" s="24"/>
      <c r="G6246" s="4"/>
      <c r="H6246" s="14" t="str">
        <f>IFERROR(VLOOKUP(B6246,'تكويد الاصناف'!$A$5:$C$1100,3,0),"")</f>
        <v/>
      </c>
    </row>
    <row r="6247" spans="1:8">
      <c r="A6247" s="13"/>
      <c r="B6247" s="4"/>
      <c r="C6247" s="14" t="str">
        <f>IFERROR(VLOOKUP(B6247,'تكويد الاصناف'!$A$5:$B$1100,2,0),"")</f>
        <v/>
      </c>
      <c r="D6247" s="4"/>
      <c r="E6247" s="4"/>
      <c r="F6247" s="24"/>
      <c r="G6247" s="4"/>
      <c r="H6247" s="14" t="str">
        <f>IFERROR(VLOOKUP(B6247,'تكويد الاصناف'!$A$5:$C$1100,3,0),"")</f>
        <v/>
      </c>
    </row>
    <row r="6248" spans="1:8">
      <c r="A6248" s="13"/>
      <c r="B6248" s="4"/>
      <c r="C6248" s="14" t="str">
        <f>IFERROR(VLOOKUP(B6248,'تكويد الاصناف'!$A$5:$B$1100,2,0),"")</f>
        <v/>
      </c>
      <c r="D6248" s="4"/>
      <c r="E6248" s="4"/>
      <c r="F6248" s="24"/>
      <c r="G6248" s="4"/>
      <c r="H6248" s="14" t="str">
        <f>IFERROR(VLOOKUP(B6248,'تكويد الاصناف'!$A$5:$C$1100,3,0),"")</f>
        <v/>
      </c>
    </row>
    <row r="6249" spans="1:8">
      <c r="A6249" s="13"/>
      <c r="B6249" s="4"/>
      <c r="C6249" s="14" t="str">
        <f>IFERROR(VLOOKUP(B6249,'تكويد الاصناف'!$A$5:$B$1100,2,0),"")</f>
        <v/>
      </c>
      <c r="D6249" s="4"/>
      <c r="E6249" s="4"/>
      <c r="F6249" s="24"/>
      <c r="G6249" s="4"/>
      <c r="H6249" s="14" t="str">
        <f>IFERROR(VLOOKUP(B6249,'تكويد الاصناف'!$A$5:$C$1100,3,0),"")</f>
        <v/>
      </c>
    </row>
    <row r="6250" spans="1:8">
      <c r="A6250" s="13"/>
      <c r="B6250" s="4"/>
      <c r="C6250" s="14" t="str">
        <f>IFERROR(VLOOKUP(B6250,'تكويد الاصناف'!$A$5:$B$1100,2,0),"")</f>
        <v/>
      </c>
      <c r="D6250" s="4"/>
      <c r="E6250" s="4"/>
      <c r="F6250" s="24"/>
      <c r="G6250" s="4"/>
      <c r="H6250" s="14" t="str">
        <f>IFERROR(VLOOKUP(B6250,'تكويد الاصناف'!$A$5:$C$1100,3,0),"")</f>
        <v/>
      </c>
    </row>
    <row r="6251" spans="1:8">
      <c r="A6251" s="13"/>
      <c r="B6251" s="4"/>
      <c r="C6251" s="14" t="str">
        <f>IFERROR(VLOOKUP(B6251,'تكويد الاصناف'!$A$5:$B$1100,2,0),"")</f>
        <v/>
      </c>
      <c r="D6251" s="4"/>
      <c r="E6251" s="4"/>
      <c r="F6251" s="24"/>
      <c r="G6251" s="4"/>
      <c r="H6251" s="14" t="str">
        <f>IFERROR(VLOOKUP(B6251,'تكويد الاصناف'!$A$5:$C$1100,3,0),"")</f>
        <v/>
      </c>
    </row>
    <row r="6252" spans="1:8">
      <c r="A6252" s="13"/>
      <c r="B6252" s="4"/>
      <c r="C6252" s="14" t="str">
        <f>IFERROR(VLOOKUP(B6252,'تكويد الاصناف'!$A$5:$B$1100,2,0),"")</f>
        <v/>
      </c>
      <c r="D6252" s="4"/>
      <c r="E6252" s="4"/>
      <c r="F6252" s="24"/>
      <c r="G6252" s="4"/>
      <c r="H6252" s="14" t="str">
        <f>IFERROR(VLOOKUP(B6252,'تكويد الاصناف'!$A$5:$C$1100,3,0),"")</f>
        <v/>
      </c>
    </row>
    <row r="6253" spans="1:8">
      <c r="A6253" s="13"/>
      <c r="B6253" s="4"/>
      <c r="C6253" s="14" t="str">
        <f>IFERROR(VLOOKUP(B6253,'تكويد الاصناف'!$A$5:$B$1100,2,0),"")</f>
        <v/>
      </c>
      <c r="D6253" s="4"/>
      <c r="E6253" s="4"/>
      <c r="F6253" s="24"/>
      <c r="G6253" s="4"/>
      <c r="H6253" s="14" t="str">
        <f>IFERROR(VLOOKUP(B6253,'تكويد الاصناف'!$A$5:$C$1100,3,0),"")</f>
        <v/>
      </c>
    </row>
    <row r="6254" spans="1:8">
      <c r="A6254" s="13"/>
      <c r="B6254" s="4"/>
      <c r="C6254" s="14" t="str">
        <f>IFERROR(VLOOKUP(B6254,'تكويد الاصناف'!$A$5:$B$1100,2,0),"")</f>
        <v/>
      </c>
      <c r="D6254" s="4"/>
      <c r="E6254" s="4"/>
      <c r="F6254" s="24"/>
      <c r="G6254" s="4"/>
      <c r="H6254" s="14" t="str">
        <f>IFERROR(VLOOKUP(B6254,'تكويد الاصناف'!$A$5:$C$1100,3,0),"")</f>
        <v/>
      </c>
    </row>
    <row r="6255" spans="1:8">
      <c r="A6255" s="13"/>
      <c r="B6255" s="4"/>
      <c r="C6255" s="14" t="str">
        <f>IFERROR(VLOOKUP(B6255,'تكويد الاصناف'!$A$5:$B$1100,2,0),"")</f>
        <v/>
      </c>
      <c r="D6255" s="4"/>
      <c r="E6255" s="4"/>
      <c r="F6255" s="24"/>
      <c r="G6255" s="4"/>
      <c r="H6255" s="14" t="str">
        <f>IFERROR(VLOOKUP(B6255,'تكويد الاصناف'!$A$5:$C$1100,3,0),"")</f>
        <v/>
      </c>
    </row>
    <row r="6256" spans="1:8">
      <c r="A6256" s="13"/>
      <c r="B6256" s="4"/>
      <c r="C6256" s="14" t="str">
        <f>IFERROR(VLOOKUP(B6256,'تكويد الاصناف'!$A$5:$B$1100,2,0),"")</f>
        <v/>
      </c>
      <c r="D6256" s="4"/>
      <c r="E6256" s="4"/>
      <c r="F6256" s="24"/>
      <c r="G6256" s="4"/>
      <c r="H6256" s="14" t="str">
        <f>IFERROR(VLOOKUP(B6256,'تكويد الاصناف'!$A$5:$C$1100,3,0),"")</f>
        <v/>
      </c>
    </row>
    <row r="6257" spans="1:8">
      <c r="A6257" s="13"/>
      <c r="B6257" s="4"/>
      <c r="C6257" s="14" t="str">
        <f>IFERROR(VLOOKUP(B6257,'تكويد الاصناف'!$A$5:$B$1100,2,0),"")</f>
        <v/>
      </c>
      <c r="D6257" s="4"/>
      <c r="E6257" s="4"/>
      <c r="F6257" s="24"/>
      <c r="G6257" s="4"/>
      <c r="H6257" s="14" t="str">
        <f>IFERROR(VLOOKUP(B6257,'تكويد الاصناف'!$A$5:$C$1100,3,0),"")</f>
        <v/>
      </c>
    </row>
    <row r="6258" spans="1:8">
      <c r="A6258" s="13"/>
      <c r="B6258" s="4"/>
      <c r="C6258" s="14" t="str">
        <f>IFERROR(VLOOKUP(B6258,'تكويد الاصناف'!$A$5:$B$1100,2,0),"")</f>
        <v/>
      </c>
      <c r="D6258" s="4"/>
      <c r="E6258" s="4"/>
      <c r="F6258" s="24"/>
      <c r="G6258" s="4"/>
      <c r="H6258" s="14" t="str">
        <f>IFERROR(VLOOKUP(B6258,'تكويد الاصناف'!$A$5:$C$1100,3,0),"")</f>
        <v/>
      </c>
    </row>
    <row r="6259" spans="1:8">
      <c r="A6259" s="13"/>
      <c r="B6259" s="4"/>
      <c r="C6259" s="14" t="str">
        <f>IFERROR(VLOOKUP(B6259,'تكويد الاصناف'!$A$5:$B$1100,2,0),"")</f>
        <v/>
      </c>
      <c r="D6259" s="4"/>
      <c r="E6259" s="4"/>
      <c r="F6259" s="24"/>
      <c r="G6259" s="4"/>
      <c r="H6259" s="14" t="str">
        <f>IFERROR(VLOOKUP(B6259,'تكويد الاصناف'!$A$5:$C$1100,3,0),"")</f>
        <v/>
      </c>
    </row>
    <row r="6260" spans="1:8">
      <c r="A6260" s="13"/>
      <c r="B6260" s="4"/>
      <c r="C6260" s="14" t="str">
        <f>IFERROR(VLOOKUP(B6260,'تكويد الاصناف'!$A$5:$B$1100,2,0),"")</f>
        <v/>
      </c>
      <c r="D6260" s="4"/>
      <c r="E6260" s="4"/>
      <c r="F6260" s="24"/>
      <c r="G6260" s="4"/>
      <c r="H6260" s="14" t="str">
        <f>IFERROR(VLOOKUP(B6260,'تكويد الاصناف'!$A$5:$C$1100,3,0),"")</f>
        <v/>
      </c>
    </row>
    <row r="6261" spans="1:8">
      <c r="A6261" s="13"/>
      <c r="B6261" s="4"/>
      <c r="C6261" s="14" t="str">
        <f>IFERROR(VLOOKUP(B6261,'تكويد الاصناف'!$A$5:$B$1100,2,0),"")</f>
        <v/>
      </c>
      <c r="D6261" s="4"/>
      <c r="E6261" s="4"/>
      <c r="F6261" s="24"/>
      <c r="G6261" s="4"/>
      <c r="H6261" s="14" t="str">
        <f>IFERROR(VLOOKUP(B6261,'تكويد الاصناف'!$A$5:$C$1100,3,0),"")</f>
        <v/>
      </c>
    </row>
    <row r="6262" spans="1:8">
      <c r="A6262" s="13"/>
      <c r="B6262" s="4"/>
      <c r="C6262" s="14" t="str">
        <f>IFERROR(VLOOKUP(B6262,'تكويد الاصناف'!$A$5:$B$1100,2,0),"")</f>
        <v/>
      </c>
      <c r="D6262" s="4"/>
      <c r="E6262" s="4"/>
      <c r="F6262" s="24"/>
      <c r="G6262" s="4"/>
      <c r="H6262" s="14" t="str">
        <f>IFERROR(VLOOKUP(B6262,'تكويد الاصناف'!$A$5:$C$1100,3,0),"")</f>
        <v/>
      </c>
    </row>
    <row r="6263" spans="1:8">
      <c r="A6263" s="13"/>
      <c r="B6263" s="4"/>
      <c r="C6263" s="14" t="str">
        <f>IFERROR(VLOOKUP(B6263,'تكويد الاصناف'!$A$5:$B$1100,2,0),"")</f>
        <v/>
      </c>
      <c r="D6263" s="4"/>
      <c r="E6263" s="4"/>
      <c r="F6263" s="24"/>
      <c r="G6263" s="4"/>
      <c r="H6263" s="14" t="str">
        <f>IFERROR(VLOOKUP(B6263,'تكويد الاصناف'!$A$5:$C$1100,3,0),"")</f>
        <v/>
      </c>
    </row>
    <row r="6264" spans="1:8">
      <c r="A6264" s="13"/>
      <c r="B6264" s="4"/>
      <c r="C6264" s="14" t="str">
        <f>IFERROR(VLOOKUP(B6264,'تكويد الاصناف'!$A$5:$B$1100,2,0),"")</f>
        <v/>
      </c>
      <c r="D6264" s="4"/>
      <c r="E6264" s="4"/>
      <c r="F6264" s="24"/>
      <c r="G6264" s="4"/>
      <c r="H6264" s="14" t="str">
        <f>IFERROR(VLOOKUP(B6264,'تكويد الاصناف'!$A$5:$C$1100,3,0),"")</f>
        <v/>
      </c>
    </row>
    <row r="6265" spans="1:8">
      <c r="A6265" s="13"/>
      <c r="B6265" s="4"/>
      <c r="C6265" s="14" t="str">
        <f>IFERROR(VLOOKUP(B6265,'تكويد الاصناف'!$A$5:$B$1100,2,0),"")</f>
        <v/>
      </c>
      <c r="D6265" s="4"/>
      <c r="E6265" s="4"/>
      <c r="F6265" s="24"/>
      <c r="G6265" s="4"/>
      <c r="H6265" s="14" t="str">
        <f>IFERROR(VLOOKUP(B6265,'تكويد الاصناف'!$A$5:$C$1100,3,0),"")</f>
        <v/>
      </c>
    </row>
    <row r="6266" spans="1:8">
      <c r="A6266" s="13"/>
      <c r="B6266" s="4"/>
      <c r="C6266" s="14" t="str">
        <f>IFERROR(VLOOKUP(B6266,'تكويد الاصناف'!$A$5:$B$1100,2,0),"")</f>
        <v/>
      </c>
      <c r="D6266" s="4"/>
      <c r="E6266" s="4"/>
      <c r="F6266" s="24"/>
      <c r="G6266" s="4"/>
      <c r="H6266" s="14" t="str">
        <f>IFERROR(VLOOKUP(B6266,'تكويد الاصناف'!$A$5:$C$1100,3,0),"")</f>
        <v/>
      </c>
    </row>
    <row r="6267" spans="1:8">
      <c r="A6267" s="13"/>
      <c r="B6267" s="4"/>
      <c r="C6267" s="14" t="str">
        <f>IFERROR(VLOOKUP(B6267,'تكويد الاصناف'!$A$5:$B$1100,2,0),"")</f>
        <v/>
      </c>
      <c r="D6267" s="4"/>
      <c r="E6267" s="4"/>
      <c r="F6267" s="24"/>
      <c r="G6267" s="4"/>
      <c r="H6267" s="14" t="str">
        <f>IFERROR(VLOOKUP(B6267,'تكويد الاصناف'!$A$5:$C$1100,3,0),"")</f>
        <v/>
      </c>
    </row>
    <row r="6268" spans="1:8">
      <c r="A6268" s="13"/>
      <c r="B6268" s="4"/>
      <c r="C6268" s="14" t="str">
        <f>IFERROR(VLOOKUP(B6268,'تكويد الاصناف'!$A$5:$B$1100,2,0),"")</f>
        <v/>
      </c>
      <c r="D6268" s="4"/>
      <c r="E6268" s="4"/>
      <c r="F6268" s="24"/>
      <c r="G6268" s="4"/>
      <c r="H6268" s="14" t="str">
        <f>IFERROR(VLOOKUP(B6268,'تكويد الاصناف'!$A$5:$C$1100,3,0),"")</f>
        <v/>
      </c>
    </row>
    <row r="6269" spans="1:8">
      <c r="A6269" s="13"/>
      <c r="B6269" s="4"/>
      <c r="C6269" s="14" t="str">
        <f>IFERROR(VLOOKUP(B6269,'تكويد الاصناف'!$A$5:$B$1100,2,0),"")</f>
        <v/>
      </c>
      <c r="D6269" s="4"/>
      <c r="E6269" s="4"/>
      <c r="F6269" s="24"/>
      <c r="G6269" s="4"/>
      <c r="H6269" s="14" t="str">
        <f>IFERROR(VLOOKUP(B6269,'تكويد الاصناف'!$A$5:$C$1100,3,0),"")</f>
        <v/>
      </c>
    </row>
    <row r="6270" spans="1:8">
      <c r="A6270" s="13"/>
      <c r="B6270" s="4"/>
      <c r="C6270" s="14" t="str">
        <f>IFERROR(VLOOKUP(B6270,'تكويد الاصناف'!$A$5:$B$1100,2,0),"")</f>
        <v/>
      </c>
      <c r="D6270" s="4"/>
      <c r="E6270" s="4"/>
      <c r="F6270" s="24"/>
      <c r="G6270" s="4"/>
      <c r="H6270" s="14" t="str">
        <f>IFERROR(VLOOKUP(B6270,'تكويد الاصناف'!$A$5:$C$1100,3,0),"")</f>
        <v/>
      </c>
    </row>
    <row r="6271" spans="1:8">
      <c r="A6271" s="13"/>
      <c r="B6271" s="4"/>
      <c r="C6271" s="14" t="str">
        <f>IFERROR(VLOOKUP(B6271,'تكويد الاصناف'!$A$5:$B$1100,2,0),"")</f>
        <v/>
      </c>
      <c r="D6271" s="4"/>
      <c r="E6271" s="4"/>
      <c r="F6271" s="24"/>
      <c r="G6271" s="4"/>
      <c r="H6271" s="14" t="str">
        <f>IFERROR(VLOOKUP(B6271,'تكويد الاصناف'!$A$5:$C$1100,3,0),"")</f>
        <v/>
      </c>
    </row>
    <row r="6272" spans="1:8">
      <c r="A6272" s="13"/>
      <c r="B6272" s="4"/>
      <c r="C6272" s="14" t="str">
        <f>IFERROR(VLOOKUP(B6272,'تكويد الاصناف'!$A$5:$B$1100,2,0),"")</f>
        <v/>
      </c>
      <c r="D6272" s="4"/>
      <c r="E6272" s="4"/>
      <c r="F6272" s="24"/>
      <c r="G6272" s="4"/>
      <c r="H6272" s="14" t="str">
        <f>IFERROR(VLOOKUP(B6272,'تكويد الاصناف'!$A$5:$C$1100,3,0),"")</f>
        <v/>
      </c>
    </row>
    <row r="6273" spans="1:8">
      <c r="A6273" s="13"/>
      <c r="B6273" s="4"/>
      <c r="C6273" s="14" t="str">
        <f>IFERROR(VLOOKUP(B6273,'تكويد الاصناف'!$A$5:$B$1100,2,0),"")</f>
        <v/>
      </c>
      <c r="D6273" s="4"/>
      <c r="E6273" s="4"/>
      <c r="F6273" s="24"/>
      <c r="G6273" s="4"/>
      <c r="H6273" s="14" t="str">
        <f>IFERROR(VLOOKUP(B6273,'تكويد الاصناف'!$A$5:$C$1100,3,0),"")</f>
        <v/>
      </c>
    </row>
    <row r="6274" spans="1:8">
      <c r="A6274" s="13"/>
      <c r="B6274" s="4"/>
      <c r="C6274" s="14" t="str">
        <f>IFERROR(VLOOKUP(B6274,'تكويد الاصناف'!$A$5:$B$1100,2,0),"")</f>
        <v/>
      </c>
      <c r="D6274" s="4"/>
      <c r="E6274" s="4"/>
      <c r="F6274" s="24"/>
      <c r="G6274" s="4"/>
      <c r="H6274" s="14" t="str">
        <f>IFERROR(VLOOKUP(B6274,'تكويد الاصناف'!$A$5:$C$1100,3,0),"")</f>
        <v/>
      </c>
    </row>
    <row r="6275" spans="1:8">
      <c r="A6275" s="13"/>
      <c r="B6275" s="4"/>
      <c r="C6275" s="14" t="str">
        <f>IFERROR(VLOOKUP(B6275,'تكويد الاصناف'!$A$5:$B$1100,2,0),"")</f>
        <v/>
      </c>
      <c r="D6275" s="4"/>
      <c r="E6275" s="4"/>
      <c r="F6275" s="24"/>
      <c r="G6275" s="4"/>
      <c r="H6275" s="14" t="str">
        <f>IFERROR(VLOOKUP(B6275,'تكويد الاصناف'!$A$5:$C$1100,3,0),"")</f>
        <v/>
      </c>
    </row>
    <row r="6276" spans="1:8">
      <c r="A6276" s="13"/>
      <c r="B6276" s="4"/>
      <c r="C6276" s="14" t="str">
        <f>IFERROR(VLOOKUP(B6276,'تكويد الاصناف'!$A$5:$B$1100,2,0),"")</f>
        <v/>
      </c>
      <c r="D6276" s="4"/>
      <c r="E6276" s="4"/>
      <c r="F6276" s="24"/>
      <c r="G6276" s="4"/>
      <c r="H6276" s="14" t="str">
        <f>IFERROR(VLOOKUP(B6276,'تكويد الاصناف'!$A$5:$C$1100,3,0),"")</f>
        <v/>
      </c>
    </row>
    <row r="6277" spans="1:8">
      <c r="A6277" s="13"/>
      <c r="B6277" s="4"/>
      <c r="C6277" s="14" t="str">
        <f>IFERROR(VLOOKUP(B6277,'تكويد الاصناف'!$A$5:$B$1100,2,0),"")</f>
        <v/>
      </c>
      <c r="D6277" s="4"/>
      <c r="E6277" s="4"/>
      <c r="F6277" s="24"/>
      <c r="G6277" s="4"/>
      <c r="H6277" s="14" t="str">
        <f>IFERROR(VLOOKUP(B6277,'تكويد الاصناف'!$A$5:$C$1100,3,0),"")</f>
        <v/>
      </c>
    </row>
    <row r="6278" spans="1:8">
      <c r="A6278" s="13"/>
      <c r="B6278" s="4"/>
      <c r="C6278" s="14" t="str">
        <f>IFERROR(VLOOKUP(B6278,'تكويد الاصناف'!$A$5:$B$1100,2,0),"")</f>
        <v/>
      </c>
      <c r="D6278" s="4"/>
      <c r="E6278" s="4"/>
      <c r="F6278" s="24"/>
      <c r="G6278" s="4"/>
      <c r="H6278" s="14" t="str">
        <f>IFERROR(VLOOKUP(B6278,'تكويد الاصناف'!$A$5:$C$1100,3,0),"")</f>
        <v/>
      </c>
    </row>
    <row r="6279" spans="1:8">
      <c r="A6279" s="13"/>
      <c r="B6279" s="4"/>
      <c r="C6279" s="14" t="str">
        <f>IFERROR(VLOOKUP(B6279,'تكويد الاصناف'!$A$5:$B$1100,2,0),"")</f>
        <v/>
      </c>
      <c r="D6279" s="4"/>
      <c r="E6279" s="4"/>
      <c r="F6279" s="24"/>
      <c r="G6279" s="4"/>
      <c r="H6279" s="14" t="str">
        <f>IFERROR(VLOOKUP(B6279,'تكويد الاصناف'!$A$5:$C$1100,3,0),"")</f>
        <v/>
      </c>
    </row>
    <row r="6280" spans="1:8">
      <c r="A6280" s="13"/>
      <c r="B6280" s="4"/>
      <c r="C6280" s="14" t="str">
        <f>IFERROR(VLOOKUP(B6280,'تكويد الاصناف'!$A$5:$B$1100,2,0),"")</f>
        <v/>
      </c>
      <c r="D6280" s="4"/>
      <c r="E6280" s="4"/>
      <c r="F6280" s="24"/>
      <c r="G6280" s="4"/>
      <c r="H6280" s="14" t="str">
        <f>IFERROR(VLOOKUP(B6280,'تكويد الاصناف'!$A$5:$C$1100,3,0),"")</f>
        <v/>
      </c>
    </row>
    <row r="6281" spans="1:8">
      <c r="A6281" s="13"/>
      <c r="B6281" s="4"/>
      <c r="C6281" s="14" t="str">
        <f>IFERROR(VLOOKUP(B6281,'تكويد الاصناف'!$A$5:$B$1100,2,0),"")</f>
        <v/>
      </c>
      <c r="D6281" s="4"/>
      <c r="E6281" s="4"/>
      <c r="F6281" s="24"/>
      <c r="G6281" s="4"/>
      <c r="H6281" s="14" t="str">
        <f>IFERROR(VLOOKUP(B6281,'تكويد الاصناف'!$A$5:$C$1100,3,0),"")</f>
        <v/>
      </c>
    </row>
    <row r="6282" spans="1:8">
      <c r="A6282" s="13"/>
      <c r="B6282" s="4"/>
      <c r="C6282" s="14" t="str">
        <f>IFERROR(VLOOKUP(B6282,'تكويد الاصناف'!$A$5:$B$1100,2,0),"")</f>
        <v/>
      </c>
      <c r="D6282" s="4"/>
      <c r="E6282" s="4"/>
      <c r="F6282" s="24"/>
      <c r="G6282" s="4"/>
      <c r="H6282" s="14" t="str">
        <f>IFERROR(VLOOKUP(B6282,'تكويد الاصناف'!$A$5:$C$1100,3,0),"")</f>
        <v/>
      </c>
    </row>
    <row r="6283" spans="1:8">
      <c r="A6283" s="13"/>
      <c r="B6283" s="4"/>
      <c r="C6283" s="14" t="str">
        <f>IFERROR(VLOOKUP(B6283,'تكويد الاصناف'!$A$5:$B$1100,2,0),"")</f>
        <v/>
      </c>
      <c r="D6283" s="4"/>
      <c r="E6283" s="4"/>
      <c r="F6283" s="24"/>
      <c r="G6283" s="4"/>
      <c r="H6283" s="14" t="str">
        <f>IFERROR(VLOOKUP(B6283,'تكويد الاصناف'!$A$5:$C$1100,3,0),"")</f>
        <v/>
      </c>
    </row>
    <row r="6284" spans="1:8">
      <c r="A6284" s="13"/>
      <c r="B6284" s="4"/>
      <c r="C6284" s="14" t="str">
        <f>IFERROR(VLOOKUP(B6284,'تكويد الاصناف'!$A$5:$B$1100,2,0),"")</f>
        <v/>
      </c>
      <c r="D6284" s="4"/>
      <c r="E6284" s="4"/>
      <c r="F6284" s="24"/>
      <c r="G6284" s="4"/>
      <c r="H6284" s="14" t="str">
        <f>IFERROR(VLOOKUP(B6284,'تكويد الاصناف'!$A$5:$C$1100,3,0),"")</f>
        <v/>
      </c>
    </row>
    <row r="6285" spans="1:8">
      <c r="A6285" s="13"/>
      <c r="B6285" s="4"/>
      <c r="C6285" s="14" t="str">
        <f>IFERROR(VLOOKUP(B6285,'تكويد الاصناف'!$A$5:$B$1100,2,0),"")</f>
        <v/>
      </c>
      <c r="D6285" s="4"/>
      <c r="E6285" s="4"/>
      <c r="F6285" s="24"/>
      <c r="G6285" s="4"/>
      <c r="H6285" s="14" t="str">
        <f>IFERROR(VLOOKUP(B6285,'تكويد الاصناف'!$A$5:$C$1100,3,0),"")</f>
        <v/>
      </c>
    </row>
    <row r="6286" spans="1:8">
      <c r="A6286" s="13"/>
      <c r="B6286" s="4"/>
      <c r="C6286" s="14" t="str">
        <f>IFERROR(VLOOKUP(B6286,'تكويد الاصناف'!$A$5:$B$1100,2,0),"")</f>
        <v/>
      </c>
      <c r="D6286" s="4"/>
      <c r="E6286" s="4"/>
      <c r="F6286" s="24"/>
      <c r="G6286" s="4"/>
      <c r="H6286" s="14" t="str">
        <f>IFERROR(VLOOKUP(B6286,'تكويد الاصناف'!$A$5:$C$1100,3,0),"")</f>
        <v/>
      </c>
    </row>
    <row r="6287" spans="1:8">
      <c r="A6287" s="13"/>
      <c r="B6287" s="4"/>
      <c r="C6287" s="14" t="str">
        <f>IFERROR(VLOOKUP(B6287,'تكويد الاصناف'!$A$5:$B$1100,2,0),"")</f>
        <v/>
      </c>
      <c r="D6287" s="4"/>
      <c r="E6287" s="4"/>
      <c r="F6287" s="24"/>
      <c r="G6287" s="4"/>
      <c r="H6287" s="14" t="str">
        <f>IFERROR(VLOOKUP(B6287,'تكويد الاصناف'!$A$5:$C$1100,3,0),"")</f>
        <v/>
      </c>
    </row>
    <row r="6288" spans="1:8">
      <c r="A6288" s="13"/>
      <c r="B6288" s="4"/>
      <c r="C6288" s="14" t="str">
        <f>IFERROR(VLOOKUP(B6288,'تكويد الاصناف'!$A$5:$B$1100,2,0),"")</f>
        <v/>
      </c>
      <c r="D6288" s="4"/>
      <c r="E6288" s="4"/>
      <c r="F6288" s="24"/>
      <c r="G6288" s="4"/>
      <c r="H6288" s="14" t="str">
        <f>IFERROR(VLOOKUP(B6288,'تكويد الاصناف'!$A$5:$C$1100,3,0),"")</f>
        <v/>
      </c>
    </row>
    <row r="6289" spans="1:8">
      <c r="A6289" s="13"/>
      <c r="B6289" s="4"/>
      <c r="C6289" s="14" t="str">
        <f>IFERROR(VLOOKUP(B6289,'تكويد الاصناف'!$A$5:$B$1100,2,0),"")</f>
        <v/>
      </c>
      <c r="D6289" s="4"/>
      <c r="E6289" s="4"/>
      <c r="F6289" s="24"/>
      <c r="G6289" s="4"/>
      <c r="H6289" s="14" t="str">
        <f>IFERROR(VLOOKUP(B6289,'تكويد الاصناف'!$A$5:$C$1100,3,0),"")</f>
        <v/>
      </c>
    </row>
    <row r="6290" spans="1:8">
      <c r="A6290" s="13"/>
      <c r="B6290" s="4"/>
      <c r="C6290" s="14" t="str">
        <f>IFERROR(VLOOKUP(B6290,'تكويد الاصناف'!$A$5:$B$1100,2,0),"")</f>
        <v/>
      </c>
      <c r="D6290" s="4"/>
      <c r="E6290" s="4"/>
      <c r="F6290" s="24"/>
      <c r="G6290" s="4"/>
      <c r="H6290" s="14" t="str">
        <f>IFERROR(VLOOKUP(B6290,'تكويد الاصناف'!$A$5:$C$1100,3,0),"")</f>
        <v/>
      </c>
    </row>
    <row r="6291" spans="1:8">
      <c r="A6291" s="13"/>
      <c r="B6291" s="4"/>
      <c r="C6291" s="14" t="str">
        <f>IFERROR(VLOOKUP(B6291,'تكويد الاصناف'!$A$5:$B$1100,2,0),"")</f>
        <v/>
      </c>
      <c r="D6291" s="4"/>
      <c r="E6291" s="4"/>
      <c r="F6291" s="24"/>
      <c r="G6291" s="4"/>
      <c r="H6291" s="14" t="str">
        <f>IFERROR(VLOOKUP(B6291,'تكويد الاصناف'!$A$5:$C$1100,3,0),"")</f>
        <v/>
      </c>
    </row>
    <row r="6292" spans="1:8">
      <c r="A6292" s="13"/>
      <c r="B6292" s="4"/>
      <c r="C6292" s="14" t="str">
        <f>IFERROR(VLOOKUP(B6292,'تكويد الاصناف'!$A$5:$B$1100,2,0),"")</f>
        <v/>
      </c>
      <c r="D6292" s="4"/>
      <c r="E6292" s="4"/>
      <c r="F6292" s="24"/>
      <c r="G6292" s="4"/>
      <c r="H6292" s="14" t="str">
        <f>IFERROR(VLOOKUP(B6292,'تكويد الاصناف'!$A$5:$C$1100,3,0),"")</f>
        <v/>
      </c>
    </row>
    <row r="6293" spans="1:8">
      <c r="A6293" s="13"/>
      <c r="B6293" s="4"/>
      <c r="C6293" s="14" t="str">
        <f>IFERROR(VLOOKUP(B6293,'تكويد الاصناف'!$A$5:$B$1100,2,0),"")</f>
        <v/>
      </c>
      <c r="D6293" s="4"/>
      <c r="E6293" s="4"/>
      <c r="F6293" s="24"/>
      <c r="G6293" s="4"/>
      <c r="H6293" s="14" t="str">
        <f>IFERROR(VLOOKUP(B6293,'تكويد الاصناف'!$A$5:$C$1100,3,0),"")</f>
        <v/>
      </c>
    </row>
    <row r="6294" spans="1:8">
      <c r="A6294" s="13"/>
      <c r="B6294" s="4"/>
      <c r="C6294" s="14" t="str">
        <f>IFERROR(VLOOKUP(B6294,'تكويد الاصناف'!$A$5:$B$1100,2,0),"")</f>
        <v/>
      </c>
      <c r="D6294" s="4"/>
      <c r="E6294" s="4"/>
      <c r="F6294" s="24"/>
      <c r="G6294" s="4"/>
      <c r="H6294" s="14" t="str">
        <f>IFERROR(VLOOKUP(B6294,'تكويد الاصناف'!$A$5:$C$1100,3,0),"")</f>
        <v/>
      </c>
    </row>
    <row r="6295" spans="1:8">
      <c r="A6295" s="13"/>
      <c r="B6295" s="4"/>
      <c r="C6295" s="14" t="str">
        <f>IFERROR(VLOOKUP(B6295,'تكويد الاصناف'!$A$5:$B$1100,2,0),"")</f>
        <v/>
      </c>
      <c r="D6295" s="4"/>
      <c r="E6295" s="4"/>
      <c r="F6295" s="24"/>
      <c r="G6295" s="4"/>
      <c r="H6295" s="14" t="str">
        <f>IFERROR(VLOOKUP(B6295,'تكويد الاصناف'!$A$5:$C$1100,3,0),"")</f>
        <v/>
      </c>
    </row>
    <row r="6296" spans="1:8">
      <c r="A6296" s="13"/>
      <c r="B6296" s="4"/>
      <c r="C6296" s="14" t="str">
        <f>IFERROR(VLOOKUP(B6296,'تكويد الاصناف'!$A$5:$B$1100,2,0),"")</f>
        <v/>
      </c>
      <c r="D6296" s="4"/>
      <c r="E6296" s="4"/>
      <c r="F6296" s="24"/>
      <c r="G6296" s="4"/>
      <c r="H6296" s="14" t="str">
        <f>IFERROR(VLOOKUP(B6296,'تكويد الاصناف'!$A$5:$C$1100,3,0),"")</f>
        <v/>
      </c>
    </row>
    <row r="6297" spans="1:8">
      <c r="A6297" s="13"/>
      <c r="B6297" s="4"/>
      <c r="C6297" s="14" t="str">
        <f>IFERROR(VLOOKUP(B6297,'تكويد الاصناف'!$A$5:$B$1100,2,0),"")</f>
        <v/>
      </c>
      <c r="D6297" s="4"/>
      <c r="E6297" s="4"/>
      <c r="F6297" s="24"/>
      <c r="G6297" s="4"/>
      <c r="H6297" s="14" t="str">
        <f>IFERROR(VLOOKUP(B6297,'تكويد الاصناف'!$A$5:$C$1100,3,0),"")</f>
        <v/>
      </c>
    </row>
    <row r="6298" spans="1:8">
      <c r="A6298" s="13"/>
      <c r="B6298" s="4"/>
      <c r="C6298" s="14" t="str">
        <f>IFERROR(VLOOKUP(B6298,'تكويد الاصناف'!$A$5:$B$1100,2,0),"")</f>
        <v/>
      </c>
      <c r="D6298" s="4"/>
      <c r="E6298" s="4"/>
      <c r="F6298" s="24"/>
      <c r="G6298" s="4"/>
      <c r="H6298" s="14" t="str">
        <f>IFERROR(VLOOKUP(B6298,'تكويد الاصناف'!$A$5:$C$1100,3,0),"")</f>
        <v/>
      </c>
    </row>
    <row r="6299" spans="1:8">
      <c r="A6299" s="13"/>
      <c r="B6299" s="4"/>
      <c r="C6299" s="14" t="str">
        <f>IFERROR(VLOOKUP(B6299,'تكويد الاصناف'!$A$5:$B$1100,2,0),"")</f>
        <v/>
      </c>
      <c r="D6299" s="4"/>
      <c r="E6299" s="4"/>
      <c r="F6299" s="24"/>
      <c r="G6299" s="4"/>
      <c r="H6299" s="14" t="str">
        <f>IFERROR(VLOOKUP(B6299,'تكويد الاصناف'!$A$5:$C$1100,3,0),"")</f>
        <v/>
      </c>
    </row>
    <row r="6300" spans="1:8">
      <c r="A6300" s="13"/>
      <c r="B6300" s="4"/>
      <c r="C6300" s="14" t="str">
        <f>IFERROR(VLOOKUP(B6300,'تكويد الاصناف'!$A$5:$B$1100,2,0),"")</f>
        <v/>
      </c>
      <c r="D6300" s="4"/>
      <c r="E6300" s="4"/>
      <c r="F6300" s="24"/>
      <c r="G6300" s="4"/>
      <c r="H6300" s="14" t="str">
        <f>IFERROR(VLOOKUP(B6300,'تكويد الاصناف'!$A$5:$C$1100,3,0),"")</f>
        <v/>
      </c>
    </row>
    <row r="6301" spans="1:8">
      <c r="A6301" s="13"/>
      <c r="B6301" s="4"/>
      <c r="C6301" s="14" t="str">
        <f>IFERROR(VLOOKUP(B6301,'تكويد الاصناف'!$A$5:$B$1100,2,0),"")</f>
        <v/>
      </c>
      <c r="D6301" s="4"/>
      <c r="E6301" s="4"/>
      <c r="F6301" s="24"/>
      <c r="G6301" s="4"/>
      <c r="H6301" s="14" t="str">
        <f>IFERROR(VLOOKUP(B6301,'تكويد الاصناف'!$A$5:$C$1100,3,0),"")</f>
        <v/>
      </c>
    </row>
    <row r="6302" spans="1:8">
      <c r="A6302" s="13"/>
      <c r="B6302" s="4"/>
      <c r="C6302" s="14" t="str">
        <f>IFERROR(VLOOKUP(B6302,'تكويد الاصناف'!$A$5:$B$1100,2,0),"")</f>
        <v/>
      </c>
      <c r="D6302" s="4"/>
      <c r="E6302" s="4"/>
      <c r="F6302" s="24"/>
      <c r="G6302" s="4"/>
      <c r="H6302" s="14" t="str">
        <f>IFERROR(VLOOKUP(B6302,'تكويد الاصناف'!$A$5:$C$1100,3,0),"")</f>
        <v/>
      </c>
    </row>
    <row r="6303" spans="1:8">
      <c r="A6303" s="13"/>
      <c r="B6303" s="4"/>
      <c r="C6303" s="14" t="str">
        <f>IFERROR(VLOOKUP(B6303,'تكويد الاصناف'!$A$5:$B$1100,2,0),"")</f>
        <v/>
      </c>
      <c r="D6303" s="4"/>
      <c r="E6303" s="4"/>
      <c r="F6303" s="24"/>
      <c r="G6303" s="4"/>
      <c r="H6303" s="14" t="str">
        <f>IFERROR(VLOOKUP(B6303,'تكويد الاصناف'!$A$5:$C$1100,3,0),"")</f>
        <v/>
      </c>
    </row>
    <row r="6304" spans="1:8">
      <c r="A6304" s="13"/>
      <c r="B6304" s="4"/>
      <c r="C6304" s="14" t="str">
        <f>IFERROR(VLOOKUP(B6304,'تكويد الاصناف'!$A$5:$B$1100,2,0),"")</f>
        <v/>
      </c>
      <c r="D6304" s="4"/>
      <c r="E6304" s="4"/>
      <c r="F6304" s="24"/>
      <c r="G6304" s="4"/>
      <c r="H6304" s="14" t="str">
        <f>IFERROR(VLOOKUP(B6304,'تكويد الاصناف'!$A$5:$C$1100,3,0),"")</f>
        <v/>
      </c>
    </row>
    <row r="6305" spans="1:8">
      <c r="A6305" s="13"/>
      <c r="B6305" s="4"/>
      <c r="C6305" s="14" t="str">
        <f>IFERROR(VLOOKUP(B6305,'تكويد الاصناف'!$A$5:$B$1100,2,0),"")</f>
        <v/>
      </c>
      <c r="D6305" s="4"/>
      <c r="E6305" s="4"/>
      <c r="F6305" s="24"/>
      <c r="G6305" s="4"/>
      <c r="H6305" s="14" t="str">
        <f>IFERROR(VLOOKUP(B6305,'تكويد الاصناف'!$A$5:$C$1100,3,0),"")</f>
        <v/>
      </c>
    </row>
    <row r="6306" spans="1:8">
      <c r="A6306" s="13"/>
      <c r="B6306" s="4"/>
      <c r="C6306" s="14" t="str">
        <f>IFERROR(VLOOKUP(B6306,'تكويد الاصناف'!$A$5:$B$1100,2,0),"")</f>
        <v/>
      </c>
      <c r="D6306" s="4"/>
      <c r="E6306" s="4"/>
      <c r="F6306" s="24"/>
      <c r="G6306" s="4"/>
      <c r="H6306" s="14" t="str">
        <f>IFERROR(VLOOKUP(B6306,'تكويد الاصناف'!$A$5:$C$1100,3,0),"")</f>
        <v/>
      </c>
    </row>
    <row r="6307" spans="1:8">
      <c r="A6307" s="13"/>
      <c r="B6307" s="4"/>
      <c r="C6307" s="14" t="str">
        <f>IFERROR(VLOOKUP(B6307,'تكويد الاصناف'!$A$5:$B$1100,2,0),"")</f>
        <v/>
      </c>
      <c r="D6307" s="4"/>
      <c r="E6307" s="4"/>
      <c r="F6307" s="24"/>
      <c r="G6307" s="4"/>
      <c r="H6307" s="14" t="str">
        <f>IFERROR(VLOOKUP(B6307,'تكويد الاصناف'!$A$5:$C$1100,3,0),"")</f>
        <v/>
      </c>
    </row>
    <row r="6308" spans="1:8">
      <c r="A6308" s="13"/>
      <c r="B6308" s="4"/>
      <c r="C6308" s="14" t="str">
        <f>IFERROR(VLOOKUP(B6308,'تكويد الاصناف'!$A$5:$B$1100,2,0),"")</f>
        <v/>
      </c>
      <c r="D6308" s="4"/>
      <c r="E6308" s="4"/>
      <c r="F6308" s="24"/>
      <c r="G6308" s="4"/>
      <c r="H6308" s="14" t="str">
        <f>IFERROR(VLOOKUP(B6308,'تكويد الاصناف'!$A$5:$C$1100,3,0),"")</f>
        <v/>
      </c>
    </row>
    <row r="6309" spans="1:8">
      <c r="A6309" s="13"/>
      <c r="B6309" s="4"/>
      <c r="C6309" s="14" t="str">
        <f>IFERROR(VLOOKUP(B6309,'تكويد الاصناف'!$A$5:$B$1100,2,0),"")</f>
        <v/>
      </c>
      <c r="D6309" s="4"/>
      <c r="E6309" s="4"/>
      <c r="F6309" s="24"/>
      <c r="G6309" s="4"/>
      <c r="H6309" s="14" t="str">
        <f>IFERROR(VLOOKUP(B6309,'تكويد الاصناف'!$A$5:$C$1100,3,0),"")</f>
        <v/>
      </c>
    </row>
    <row r="6310" spans="1:8">
      <c r="A6310" s="13"/>
      <c r="B6310" s="4"/>
      <c r="C6310" s="14" t="str">
        <f>IFERROR(VLOOKUP(B6310,'تكويد الاصناف'!$A$5:$B$1100,2,0),"")</f>
        <v/>
      </c>
      <c r="D6310" s="4"/>
      <c r="E6310" s="4"/>
      <c r="F6310" s="24"/>
      <c r="G6310" s="4"/>
      <c r="H6310" s="14" t="str">
        <f>IFERROR(VLOOKUP(B6310,'تكويد الاصناف'!$A$5:$C$1100,3,0),"")</f>
        <v/>
      </c>
    </row>
    <row r="6311" spans="1:8">
      <c r="A6311" s="13"/>
      <c r="B6311" s="4"/>
      <c r="C6311" s="14" t="str">
        <f>IFERROR(VLOOKUP(B6311,'تكويد الاصناف'!$A$5:$B$1100,2,0),"")</f>
        <v/>
      </c>
      <c r="D6311" s="4"/>
      <c r="E6311" s="4"/>
      <c r="F6311" s="24"/>
      <c r="G6311" s="4"/>
      <c r="H6311" s="14" t="str">
        <f>IFERROR(VLOOKUP(B6311,'تكويد الاصناف'!$A$5:$C$1100,3,0),"")</f>
        <v/>
      </c>
    </row>
    <row r="6312" spans="1:8">
      <c r="A6312" s="13"/>
      <c r="B6312" s="4"/>
      <c r="C6312" s="14" t="str">
        <f>IFERROR(VLOOKUP(B6312,'تكويد الاصناف'!$A$5:$B$1100,2,0),"")</f>
        <v/>
      </c>
      <c r="D6312" s="4"/>
      <c r="E6312" s="4"/>
      <c r="F6312" s="24"/>
      <c r="G6312" s="4"/>
      <c r="H6312" s="14" t="str">
        <f>IFERROR(VLOOKUP(B6312,'تكويد الاصناف'!$A$5:$C$1100,3,0),"")</f>
        <v/>
      </c>
    </row>
    <row r="6313" spans="1:8">
      <c r="A6313" s="13"/>
      <c r="B6313" s="4"/>
      <c r="C6313" s="14" t="str">
        <f>IFERROR(VLOOKUP(B6313,'تكويد الاصناف'!$A$5:$B$1100,2,0),"")</f>
        <v/>
      </c>
      <c r="D6313" s="4"/>
      <c r="E6313" s="4"/>
      <c r="F6313" s="24"/>
      <c r="G6313" s="4"/>
      <c r="H6313" s="14" t="str">
        <f>IFERROR(VLOOKUP(B6313,'تكويد الاصناف'!$A$5:$C$1100,3,0),"")</f>
        <v/>
      </c>
    </row>
    <row r="6314" spans="1:8">
      <c r="A6314" s="13"/>
      <c r="B6314" s="4"/>
      <c r="C6314" s="14" t="str">
        <f>IFERROR(VLOOKUP(B6314,'تكويد الاصناف'!$A$5:$B$1100,2,0),"")</f>
        <v/>
      </c>
      <c r="D6314" s="4"/>
      <c r="E6314" s="4"/>
      <c r="F6314" s="24"/>
      <c r="G6314" s="4"/>
      <c r="H6314" s="14" t="str">
        <f>IFERROR(VLOOKUP(B6314,'تكويد الاصناف'!$A$5:$C$1100,3,0),"")</f>
        <v/>
      </c>
    </row>
    <row r="6315" spans="1:8">
      <c r="A6315" s="13"/>
      <c r="B6315" s="4"/>
      <c r="C6315" s="14" t="str">
        <f>IFERROR(VLOOKUP(B6315,'تكويد الاصناف'!$A$5:$B$1100,2,0),"")</f>
        <v/>
      </c>
      <c r="D6315" s="4"/>
      <c r="E6315" s="4"/>
      <c r="F6315" s="24"/>
      <c r="G6315" s="4"/>
      <c r="H6315" s="14" t="str">
        <f>IFERROR(VLOOKUP(B6315,'تكويد الاصناف'!$A$5:$C$1100,3,0),"")</f>
        <v/>
      </c>
    </row>
    <row r="6316" spans="1:8">
      <c r="A6316" s="13"/>
      <c r="B6316" s="4"/>
      <c r="C6316" s="14" t="str">
        <f>IFERROR(VLOOKUP(B6316,'تكويد الاصناف'!$A$5:$B$1100,2,0),"")</f>
        <v/>
      </c>
      <c r="D6316" s="4"/>
      <c r="E6316" s="4"/>
      <c r="F6316" s="24"/>
      <c r="G6316" s="4"/>
      <c r="H6316" s="14" t="str">
        <f>IFERROR(VLOOKUP(B6316,'تكويد الاصناف'!$A$5:$C$1100,3,0),"")</f>
        <v/>
      </c>
    </row>
    <row r="6317" spans="1:8">
      <c r="A6317" s="13"/>
      <c r="B6317" s="4"/>
      <c r="C6317" s="14" t="str">
        <f>IFERROR(VLOOKUP(B6317,'تكويد الاصناف'!$A$5:$B$1100,2,0),"")</f>
        <v/>
      </c>
      <c r="D6317" s="4"/>
      <c r="E6317" s="4"/>
      <c r="F6317" s="24"/>
      <c r="G6317" s="4"/>
      <c r="H6317" s="14" t="str">
        <f>IFERROR(VLOOKUP(B6317,'تكويد الاصناف'!$A$5:$C$1100,3,0),"")</f>
        <v/>
      </c>
    </row>
    <row r="6318" spans="1:8">
      <c r="A6318" s="13"/>
      <c r="B6318" s="4"/>
      <c r="C6318" s="14" t="str">
        <f>IFERROR(VLOOKUP(B6318,'تكويد الاصناف'!$A$5:$B$1100,2,0),"")</f>
        <v/>
      </c>
      <c r="D6318" s="4"/>
      <c r="E6318" s="4"/>
      <c r="F6318" s="24"/>
      <c r="G6318" s="4"/>
      <c r="H6318" s="14" t="str">
        <f>IFERROR(VLOOKUP(B6318,'تكويد الاصناف'!$A$5:$C$1100,3,0),"")</f>
        <v/>
      </c>
    </row>
    <row r="6319" spans="1:8">
      <c r="A6319" s="13"/>
      <c r="B6319" s="4"/>
      <c r="C6319" s="14" t="str">
        <f>IFERROR(VLOOKUP(B6319,'تكويد الاصناف'!$A$5:$B$1100,2,0),"")</f>
        <v/>
      </c>
      <c r="D6319" s="4"/>
      <c r="E6319" s="4"/>
      <c r="F6319" s="24"/>
      <c r="G6319" s="4"/>
      <c r="H6319" s="14" t="str">
        <f>IFERROR(VLOOKUP(B6319,'تكويد الاصناف'!$A$5:$C$1100,3,0),"")</f>
        <v/>
      </c>
    </row>
    <row r="6320" spans="1:8">
      <c r="A6320" s="13"/>
      <c r="B6320" s="4"/>
      <c r="C6320" s="14" t="str">
        <f>IFERROR(VLOOKUP(B6320,'تكويد الاصناف'!$A$5:$B$1100,2,0),"")</f>
        <v/>
      </c>
      <c r="D6320" s="4"/>
      <c r="E6320" s="4"/>
      <c r="F6320" s="24"/>
      <c r="G6320" s="4"/>
      <c r="H6320" s="14" t="str">
        <f>IFERROR(VLOOKUP(B6320,'تكويد الاصناف'!$A$5:$C$1100,3,0),"")</f>
        <v/>
      </c>
    </row>
    <row r="6321" spans="1:8">
      <c r="A6321" s="13"/>
      <c r="B6321" s="4"/>
      <c r="C6321" s="14" t="str">
        <f>IFERROR(VLOOKUP(B6321,'تكويد الاصناف'!$A$5:$B$1100,2,0),"")</f>
        <v/>
      </c>
      <c r="D6321" s="4"/>
      <c r="E6321" s="4"/>
      <c r="F6321" s="24"/>
      <c r="G6321" s="4"/>
      <c r="H6321" s="14" t="str">
        <f>IFERROR(VLOOKUP(B6321,'تكويد الاصناف'!$A$5:$C$1100,3,0),"")</f>
        <v/>
      </c>
    </row>
    <row r="6322" spans="1:8">
      <c r="A6322" s="13"/>
      <c r="B6322" s="4"/>
      <c r="C6322" s="14" t="str">
        <f>IFERROR(VLOOKUP(B6322,'تكويد الاصناف'!$A$5:$B$1100,2,0),"")</f>
        <v/>
      </c>
      <c r="D6322" s="4"/>
      <c r="E6322" s="4"/>
      <c r="F6322" s="24"/>
      <c r="G6322" s="4"/>
      <c r="H6322" s="14" t="str">
        <f>IFERROR(VLOOKUP(B6322,'تكويد الاصناف'!$A$5:$C$1100,3,0),"")</f>
        <v/>
      </c>
    </row>
    <row r="6323" spans="1:8">
      <c r="A6323" s="13"/>
      <c r="B6323" s="4"/>
      <c r="C6323" s="14" t="str">
        <f>IFERROR(VLOOKUP(B6323,'تكويد الاصناف'!$A$5:$B$1100,2,0),"")</f>
        <v/>
      </c>
      <c r="D6323" s="4"/>
      <c r="E6323" s="4"/>
      <c r="F6323" s="24"/>
      <c r="G6323" s="4"/>
      <c r="H6323" s="14" t="str">
        <f>IFERROR(VLOOKUP(B6323,'تكويد الاصناف'!$A$5:$C$1100,3,0),"")</f>
        <v/>
      </c>
    </row>
    <row r="6324" spans="1:8">
      <c r="A6324" s="13"/>
      <c r="B6324" s="4"/>
      <c r="C6324" s="14" t="str">
        <f>IFERROR(VLOOKUP(B6324,'تكويد الاصناف'!$A$5:$B$1100,2,0),"")</f>
        <v/>
      </c>
      <c r="D6324" s="4"/>
      <c r="E6324" s="4"/>
      <c r="F6324" s="24"/>
      <c r="G6324" s="4"/>
      <c r="H6324" s="14" t="str">
        <f>IFERROR(VLOOKUP(B6324,'تكويد الاصناف'!$A$5:$C$1100,3,0),"")</f>
        <v/>
      </c>
    </row>
    <row r="6325" spans="1:8">
      <c r="A6325" s="13"/>
      <c r="B6325" s="4"/>
      <c r="C6325" s="14" t="str">
        <f>IFERROR(VLOOKUP(B6325,'تكويد الاصناف'!$A$5:$B$1100,2,0),"")</f>
        <v/>
      </c>
      <c r="D6325" s="4"/>
      <c r="E6325" s="4"/>
      <c r="F6325" s="24"/>
      <c r="G6325" s="4"/>
      <c r="H6325" s="14" t="str">
        <f>IFERROR(VLOOKUP(B6325,'تكويد الاصناف'!$A$5:$C$1100,3,0),"")</f>
        <v/>
      </c>
    </row>
    <row r="6326" spans="1:8">
      <c r="A6326" s="13"/>
      <c r="B6326" s="4"/>
      <c r="C6326" s="14" t="str">
        <f>IFERROR(VLOOKUP(B6326,'تكويد الاصناف'!$A$5:$B$1100,2,0),"")</f>
        <v/>
      </c>
      <c r="D6326" s="4"/>
      <c r="E6326" s="4"/>
      <c r="F6326" s="24"/>
      <c r="G6326" s="4"/>
      <c r="H6326" s="14" t="str">
        <f>IFERROR(VLOOKUP(B6326,'تكويد الاصناف'!$A$5:$C$1100,3,0),"")</f>
        <v/>
      </c>
    </row>
    <row r="6327" spans="1:8">
      <c r="A6327" s="13"/>
      <c r="B6327" s="4"/>
      <c r="C6327" s="14" t="str">
        <f>IFERROR(VLOOKUP(B6327,'تكويد الاصناف'!$A$5:$B$1100,2,0),"")</f>
        <v/>
      </c>
      <c r="D6327" s="4"/>
      <c r="E6327" s="4"/>
      <c r="F6327" s="24"/>
      <c r="G6327" s="4"/>
      <c r="H6327" s="14" t="str">
        <f>IFERROR(VLOOKUP(B6327,'تكويد الاصناف'!$A$5:$C$1100,3,0),"")</f>
        <v/>
      </c>
    </row>
    <row r="6328" spans="1:8">
      <c r="A6328" s="13"/>
      <c r="B6328" s="4"/>
      <c r="C6328" s="14" t="str">
        <f>IFERROR(VLOOKUP(B6328,'تكويد الاصناف'!$A$5:$B$1100,2,0),"")</f>
        <v/>
      </c>
      <c r="D6328" s="4"/>
      <c r="E6328" s="4"/>
      <c r="F6328" s="24"/>
      <c r="G6328" s="4"/>
      <c r="H6328" s="14" t="str">
        <f>IFERROR(VLOOKUP(B6328,'تكويد الاصناف'!$A$5:$C$1100,3,0),"")</f>
        <v/>
      </c>
    </row>
    <row r="6329" spans="1:8">
      <c r="A6329" s="13"/>
      <c r="B6329" s="4"/>
      <c r="C6329" s="14" t="str">
        <f>IFERROR(VLOOKUP(B6329,'تكويد الاصناف'!$A$5:$B$1100,2,0),"")</f>
        <v/>
      </c>
      <c r="D6329" s="4"/>
      <c r="E6329" s="4"/>
      <c r="F6329" s="24"/>
      <c r="G6329" s="4"/>
      <c r="H6329" s="14" t="str">
        <f>IFERROR(VLOOKUP(B6329,'تكويد الاصناف'!$A$5:$C$1100,3,0),"")</f>
        <v/>
      </c>
    </row>
    <row r="6330" spans="1:8">
      <c r="A6330" s="13"/>
      <c r="B6330" s="4"/>
      <c r="C6330" s="14" t="str">
        <f>IFERROR(VLOOKUP(B6330,'تكويد الاصناف'!$A$5:$B$1100,2,0),"")</f>
        <v/>
      </c>
      <c r="D6330" s="4"/>
      <c r="E6330" s="4"/>
      <c r="F6330" s="24"/>
      <c r="G6330" s="4"/>
      <c r="H6330" s="14" t="str">
        <f>IFERROR(VLOOKUP(B6330,'تكويد الاصناف'!$A$5:$C$1100,3,0),"")</f>
        <v/>
      </c>
    </row>
    <row r="6331" spans="1:8">
      <c r="A6331" s="13"/>
      <c r="B6331" s="4"/>
      <c r="C6331" s="14" t="str">
        <f>IFERROR(VLOOKUP(B6331,'تكويد الاصناف'!$A$5:$B$1100,2,0),"")</f>
        <v/>
      </c>
      <c r="D6331" s="4"/>
      <c r="E6331" s="4"/>
      <c r="F6331" s="24"/>
      <c r="G6331" s="4"/>
      <c r="H6331" s="14" t="str">
        <f>IFERROR(VLOOKUP(B6331,'تكويد الاصناف'!$A$5:$C$1100,3,0),"")</f>
        <v/>
      </c>
    </row>
    <row r="6332" spans="1:8">
      <c r="A6332" s="13"/>
      <c r="B6332" s="4"/>
      <c r="C6332" s="14" t="str">
        <f>IFERROR(VLOOKUP(B6332,'تكويد الاصناف'!$A$5:$B$1100,2,0),"")</f>
        <v/>
      </c>
      <c r="D6332" s="4"/>
      <c r="E6332" s="4"/>
      <c r="F6332" s="24"/>
      <c r="G6332" s="4"/>
      <c r="H6332" s="14" t="str">
        <f>IFERROR(VLOOKUP(B6332,'تكويد الاصناف'!$A$5:$C$1100,3,0),"")</f>
        <v/>
      </c>
    </row>
    <row r="6333" spans="1:8">
      <c r="A6333" s="13"/>
      <c r="B6333" s="4"/>
      <c r="C6333" s="14" t="str">
        <f>IFERROR(VLOOKUP(B6333,'تكويد الاصناف'!$A$5:$B$1100,2,0),"")</f>
        <v/>
      </c>
      <c r="D6333" s="4"/>
      <c r="E6333" s="4"/>
      <c r="F6333" s="24"/>
      <c r="G6333" s="4"/>
      <c r="H6333" s="14" t="str">
        <f>IFERROR(VLOOKUP(B6333,'تكويد الاصناف'!$A$5:$C$1100,3,0),"")</f>
        <v/>
      </c>
    </row>
    <row r="6334" spans="1:8">
      <c r="A6334" s="13"/>
      <c r="B6334" s="4"/>
      <c r="C6334" s="14" t="str">
        <f>IFERROR(VLOOKUP(B6334,'تكويد الاصناف'!$A$5:$B$1100,2,0),"")</f>
        <v/>
      </c>
      <c r="D6334" s="4"/>
      <c r="E6334" s="4"/>
      <c r="F6334" s="24"/>
      <c r="G6334" s="4"/>
      <c r="H6334" s="14" t="str">
        <f>IFERROR(VLOOKUP(B6334,'تكويد الاصناف'!$A$5:$C$1100,3,0),"")</f>
        <v/>
      </c>
    </row>
    <row r="6335" spans="1:8">
      <c r="A6335" s="13"/>
      <c r="B6335" s="4"/>
      <c r="C6335" s="14" t="str">
        <f>IFERROR(VLOOKUP(B6335,'تكويد الاصناف'!$A$5:$B$1100,2,0),"")</f>
        <v/>
      </c>
      <c r="D6335" s="4"/>
      <c r="E6335" s="4"/>
      <c r="F6335" s="24"/>
      <c r="G6335" s="4"/>
      <c r="H6335" s="14" t="str">
        <f>IFERROR(VLOOKUP(B6335,'تكويد الاصناف'!$A$5:$C$1100,3,0),"")</f>
        <v/>
      </c>
    </row>
    <row r="6336" spans="1:8">
      <c r="A6336" s="13"/>
      <c r="B6336" s="4"/>
      <c r="C6336" s="14" t="str">
        <f>IFERROR(VLOOKUP(B6336,'تكويد الاصناف'!$A$5:$B$1100,2,0),"")</f>
        <v/>
      </c>
      <c r="D6336" s="4"/>
      <c r="E6336" s="4"/>
      <c r="F6336" s="24"/>
      <c r="G6336" s="4"/>
      <c r="H6336" s="14" t="str">
        <f>IFERROR(VLOOKUP(B6336,'تكويد الاصناف'!$A$5:$C$1100,3,0),"")</f>
        <v/>
      </c>
    </row>
    <row r="6337" spans="1:8">
      <c r="A6337" s="13"/>
      <c r="B6337" s="4"/>
      <c r="C6337" s="14" t="str">
        <f>IFERROR(VLOOKUP(B6337,'تكويد الاصناف'!$A$5:$B$1100,2,0),"")</f>
        <v/>
      </c>
      <c r="D6337" s="4"/>
      <c r="E6337" s="4"/>
      <c r="F6337" s="24"/>
      <c r="G6337" s="4"/>
      <c r="H6337" s="14" t="str">
        <f>IFERROR(VLOOKUP(B6337,'تكويد الاصناف'!$A$5:$C$1100,3,0),"")</f>
        <v/>
      </c>
    </row>
    <row r="6338" spans="1:8">
      <c r="A6338" s="13"/>
      <c r="B6338" s="4"/>
      <c r="C6338" s="14" t="str">
        <f>IFERROR(VLOOKUP(B6338,'تكويد الاصناف'!$A$5:$B$1100,2,0),"")</f>
        <v/>
      </c>
      <c r="D6338" s="4"/>
      <c r="E6338" s="4"/>
      <c r="F6338" s="24"/>
      <c r="G6338" s="4"/>
      <c r="H6338" s="14" t="str">
        <f>IFERROR(VLOOKUP(B6338,'تكويد الاصناف'!$A$5:$C$1100,3,0),"")</f>
        <v/>
      </c>
    </row>
    <row r="6339" spans="1:8">
      <c r="A6339" s="13"/>
      <c r="B6339" s="4"/>
      <c r="C6339" s="14" t="str">
        <f>IFERROR(VLOOKUP(B6339,'تكويد الاصناف'!$A$5:$B$1100,2,0),"")</f>
        <v/>
      </c>
      <c r="D6339" s="4"/>
      <c r="E6339" s="4"/>
      <c r="F6339" s="24"/>
      <c r="G6339" s="4"/>
      <c r="H6339" s="14" t="str">
        <f>IFERROR(VLOOKUP(B6339,'تكويد الاصناف'!$A$5:$C$1100,3,0),"")</f>
        <v/>
      </c>
    </row>
    <row r="6340" spans="1:8">
      <c r="A6340" s="13"/>
      <c r="B6340" s="4"/>
      <c r="C6340" s="14" t="str">
        <f>IFERROR(VLOOKUP(B6340,'تكويد الاصناف'!$A$5:$B$1100,2,0),"")</f>
        <v/>
      </c>
      <c r="D6340" s="4"/>
      <c r="E6340" s="4"/>
      <c r="F6340" s="24"/>
      <c r="G6340" s="4"/>
      <c r="H6340" s="14" t="str">
        <f>IFERROR(VLOOKUP(B6340,'تكويد الاصناف'!$A$5:$C$1100,3,0),"")</f>
        <v/>
      </c>
    </row>
    <row r="6341" spans="1:8">
      <c r="A6341" s="13"/>
      <c r="B6341" s="4"/>
      <c r="C6341" s="14" t="str">
        <f>IFERROR(VLOOKUP(B6341,'تكويد الاصناف'!$A$5:$B$1100,2,0),"")</f>
        <v/>
      </c>
      <c r="D6341" s="4"/>
      <c r="E6341" s="4"/>
      <c r="F6341" s="24"/>
      <c r="G6341" s="4"/>
      <c r="H6341" s="14" t="str">
        <f>IFERROR(VLOOKUP(B6341,'تكويد الاصناف'!$A$5:$C$1100,3,0),"")</f>
        <v/>
      </c>
    </row>
    <row r="6342" spans="1:8">
      <c r="A6342" s="13"/>
      <c r="B6342" s="4"/>
      <c r="C6342" s="14" t="str">
        <f>IFERROR(VLOOKUP(B6342,'تكويد الاصناف'!$A$5:$B$1100,2,0),"")</f>
        <v/>
      </c>
      <c r="D6342" s="4"/>
      <c r="E6342" s="4"/>
      <c r="F6342" s="24"/>
      <c r="G6342" s="4"/>
      <c r="H6342" s="14" t="str">
        <f>IFERROR(VLOOKUP(B6342,'تكويد الاصناف'!$A$5:$C$1100,3,0),"")</f>
        <v/>
      </c>
    </row>
    <row r="6343" spans="1:8">
      <c r="A6343" s="13"/>
      <c r="B6343" s="4"/>
      <c r="C6343" s="14" t="str">
        <f>IFERROR(VLOOKUP(B6343,'تكويد الاصناف'!$A$5:$B$1100,2,0),"")</f>
        <v/>
      </c>
      <c r="D6343" s="4"/>
      <c r="E6343" s="4"/>
      <c r="F6343" s="24"/>
      <c r="G6343" s="4"/>
      <c r="H6343" s="14" t="str">
        <f>IFERROR(VLOOKUP(B6343,'تكويد الاصناف'!$A$5:$C$1100,3,0),"")</f>
        <v/>
      </c>
    </row>
    <row r="6344" spans="1:8">
      <c r="A6344" s="13"/>
      <c r="B6344" s="4"/>
      <c r="C6344" s="14" t="str">
        <f>IFERROR(VLOOKUP(B6344,'تكويد الاصناف'!$A$5:$B$1100,2,0),"")</f>
        <v/>
      </c>
      <c r="D6344" s="4"/>
      <c r="E6344" s="4"/>
      <c r="F6344" s="24"/>
      <c r="G6344" s="4"/>
      <c r="H6344" s="14" t="str">
        <f>IFERROR(VLOOKUP(B6344,'تكويد الاصناف'!$A$5:$C$1100,3,0),"")</f>
        <v/>
      </c>
    </row>
    <row r="6345" spans="1:8">
      <c r="A6345" s="13"/>
      <c r="B6345" s="4"/>
      <c r="C6345" s="14" t="str">
        <f>IFERROR(VLOOKUP(B6345,'تكويد الاصناف'!$A$5:$B$1100,2,0),"")</f>
        <v/>
      </c>
      <c r="D6345" s="4"/>
      <c r="E6345" s="4"/>
      <c r="F6345" s="24"/>
      <c r="G6345" s="4"/>
      <c r="H6345" s="14" t="str">
        <f>IFERROR(VLOOKUP(B6345,'تكويد الاصناف'!$A$5:$C$1100,3,0),"")</f>
        <v/>
      </c>
    </row>
    <row r="6346" spans="1:8">
      <c r="A6346" s="13"/>
      <c r="B6346" s="4"/>
      <c r="C6346" s="14" t="str">
        <f>IFERROR(VLOOKUP(B6346,'تكويد الاصناف'!$A$5:$B$1100,2,0),"")</f>
        <v/>
      </c>
      <c r="D6346" s="4"/>
      <c r="E6346" s="4"/>
      <c r="F6346" s="24"/>
      <c r="G6346" s="4"/>
      <c r="H6346" s="14" t="str">
        <f>IFERROR(VLOOKUP(B6346,'تكويد الاصناف'!$A$5:$C$1100,3,0),"")</f>
        <v/>
      </c>
    </row>
    <row r="6347" spans="1:8">
      <c r="A6347" s="13"/>
      <c r="B6347" s="4"/>
      <c r="C6347" s="14" t="str">
        <f>IFERROR(VLOOKUP(B6347,'تكويد الاصناف'!$A$5:$B$1100,2,0),"")</f>
        <v/>
      </c>
      <c r="D6347" s="4"/>
      <c r="E6347" s="4"/>
      <c r="F6347" s="24"/>
      <c r="G6347" s="4"/>
      <c r="H6347" s="14" t="str">
        <f>IFERROR(VLOOKUP(B6347,'تكويد الاصناف'!$A$5:$C$1100,3,0),"")</f>
        <v/>
      </c>
    </row>
    <row r="6348" spans="1:8">
      <c r="A6348" s="13"/>
      <c r="B6348" s="4"/>
      <c r="C6348" s="14" t="str">
        <f>IFERROR(VLOOKUP(B6348,'تكويد الاصناف'!$A$5:$B$1100,2,0),"")</f>
        <v/>
      </c>
      <c r="D6348" s="4"/>
      <c r="E6348" s="4"/>
      <c r="F6348" s="24"/>
      <c r="G6348" s="4"/>
      <c r="H6348" s="14" t="str">
        <f>IFERROR(VLOOKUP(B6348,'تكويد الاصناف'!$A$5:$C$1100,3,0),"")</f>
        <v/>
      </c>
    </row>
    <row r="6349" spans="1:8">
      <c r="A6349" s="13"/>
      <c r="B6349" s="4"/>
      <c r="C6349" s="14" t="str">
        <f>IFERROR(VLOOKUP(B6349,'تكويد الاصناف'!$A$5:$B$1100,2,0),"")</f>
        <v/>
      </c>
      <c r="D6349" s="4"/>
      <c r="E6349" s="4"/>
      <c r="F6349" s="24"/>
      <c r="G6349" s="4"/>
      <c r="H6349" s="14" t="str">
        <f>IFERROR(VLOOKUP(B6349,'تكويد الاصناف'!$A$5:$C$1100,3,0),"")</f>
        <v/>
      </c>
    </row>
    <row r="6350" spans="1:8">
      <c r="A6350" s="13"/>
      <c r="B6350" s="4"/>
      <c r="C6350" s="14" t="str">
        <f>IFERROR(VLOOKUP(B6350,'تكويد الاصناف'!$A$5:$B$1100,2,0),"")</f>
        <v/>
      </c>
      <c r="D6350" s="4"/>
      <c r="E6350" s="4"/>
      <c r="F6350" s="24"/>
      <c r="G6350" s="4"/>
      <c r="H6350" s="14" t="str">
        <f>IFERROR(VLOOKUP(B6350,'تكويد الاصناف'!$A$5:$C$1100,3,0),"")</f>
        <v/>
      </c>
    </row>
    <row r="6351" spans="1:8">
      <c r="A6351" s="13"/>
      <c r="B6351" s="4"/>
      <c r="C6351" s="14" t="str">
        <f>IFERROR(VLOOKUP(B6351,'تكويد الاصناف'!$A$5:$B$1100,2,0),"")</f>
        <v/>
      </c>
      <c r="D6351" s="4"/>
      <c r="E6351" s="4"/>
      <c r="F6351" s="24"/>
      <c r="G6351" s="4"/>
      <c r="H6351" s="14" t="str">
        <f>IFERROR(VLOOKUP(B6351,'تكويد الاصناف'!$A$5:$C$1100,3,0),"")</f>
        <v/>
      </c>
    </row>
    <row r="6352" spans="1:8">
      <c r="A6352" s="13"/>
      <c r="B6352" s="4"/>
      <c r="C6352" s="14" t="str">
        <f>IFERROR(VLOOKUP(B6352,'تكويد الاصناف'!$A$5:$B$1100,2,0),"")</f>
        <v/>
      </c>
      <c r="D6352" s="4"/>
      <c r="E6352" s="4"/>
      <c r="F6352" s="24"/>
      <c r="G6352" s="4"/>
      <c r="H6352" s="14" t="str">
        <f>IFERROR(VLOOKUP(B6352,'تكويد الاصناف'!$A$5:$C$1100,3,0),"")</f>
        <v/>
      </c>
    </row>
    <row r="6353" spans="1:8">
      <c r="A6353" s="13"/>
      <c r="B6353" s="4"/>
      <c r="C6353" s="14" t="str">
        <f>IFERROR(VLOOKUP(B6353,'تكويد الاصناف'!$A$5:$B$1100,2,0),"")</f>
        <v/>
      </c>
      <c r="D6353" s="4"/>
      <c r="E6353" s="4"/>
      <c r="F6353" s="24"/>
      <c r="G6353" s="4"/>
      <c r="H6353" s="14" t="str">
        <f>IFERROR(VLOOKUP(B6353,'تكويد الاصناف'!$A$5:$C$1100,3,0),"")</f>
        <v/>
      </c>
    </row>
    <row r="6354" spans="1:8">
      <c r="A6354" s="13"/>
      <c r="B6354" s="4"/>
      <c r="C6354" s="14" t="str">
        <f>IFERROR(VLOOKUP(B6354,'تكويد الاصناف'!$A$5:$B$1100,2,0),"")</f>
        <v/>
      </c>
      <c r="D6354" s="4"/>
      <c r="E6354" s="4"/>
      <c r="F6354" s="24"/>
      <c r="G6354" s="4"/>
      <c r="H6354" s="14" t="str">
        <f>IFERROR(VLOOKUP(B6354,'تكويد الاصناف'!$A$5:$C$1100,3,0),"")</f>
        <v/>
      </c>
    </row>
    <row r="6355" spans="1:8">
      <c r="A6355" s="13"/>
      <c r="B6355" s="4"/>
      <c r="C6355" s="14" t="str">
        <f>IFERROR(VLOOKUP(B6355,'تكويد الاصناف'!$A$5:$B$1100,2,0),"")</f>
        <v/>
      </c>
      <c r="D6355" s="4"/>
      <c r="E6355" s="4"/>
      <c r="F6355" s="24"/>
      <c r="G6355" s="4"/>
      <c r="H6355" s="14" t="str">
        <f>IFERROR(VLOOKUP(B6355,'تكويد الاصناف'!$A$5:$C$1100,3,0),"")</f>
        <v/>
      </c>
    </row>
    <row r="6356" spans="1:8">
      <c r="A6356" s="13"/>
      <c r="B6356" s="4"/>
      <c r="C6356" s="14" t="str">
        <f>IFERROR(VLOOKUP(B6356,'تكويد الاصناف'!$A$5:$B$1100,2,0),"")</f>
        <v/>
      </c>
      <c r="D6356" s="4"/>
      <c r="E6356" s="4"/>
      <c r="F6356" s="24"/>
      <c r="G6356" s="4"/>
      <c r="H6356" s="14" t="str">
        <f>IFERROR(VLOOKUP(B6356,'تكويد الاصناف'!$A$5:$C$1100,3,0),"")</f>
        <v/>
      </c>
    </row>
    <row r="6357" spans="1:8">
      <c r="A6357" s="13"/>
      <c r="B6357" s="4"/>
      <c r="C6357" s="14" t="str">
        <f>IFERROR(VLOOKUP(B6357,'تكويد الاصناف'!$A$5:$B$1100,2,0),"")</f>
        <v/>
      </c>
      <c r="D6357" s="4"/>
      <c r="E6357" s="4"/>
      <c r="F6357" s="24"/>
      <c r="G6357" s="4"/>
      <c r="H6357" s="14" t="str">
        <f>IFERROR(VLOOKUP(B6357,'تكويد الاصناف'!$A$5:$C$1100,3,0),"")</f>
        <v/>
      </c>
    </row>
    <row r="6358" spans="1:8">
      <c r="A6358" s="13"/>
      <c r="B6358" s="4"/>
      <c r="C6358" s="14" t="str">
        <f>IFERROR(VLOOKUP(B6358,'تكويد الاصناف'!$A$5:$B$1100,2,0),"")</f>
        <v/>
      </c>
      <c r="D6358" s="4"/>
      <c r="E6358" s="4"/>
      <c r="F6358" s="24"/>
      <c r="G6358" s="4"/>
      <c r="H6358" s="14" t="str">
        <f>IFERROR(VLOOKUP(B6358,'تكويد الاصناف'!$A$5:$C$1100,3,0),"")</f>
        <v/>
      </c>
    </row>
    <row r="6359" spans="1:8">
      <c r="A6359" s="13"/>
      <c r="B6359" s="4"/>
      <c r="C6359" s="14" t="str">
        <f>IFERROR(VLOOKUP(B6359,'تكويد الاصناف'!$A$5:$B$1100,2,0),"")</f>
        <v/>
      </c>
      <c r="D6359" s="4"/>
      <c r="E6359" s="4"/>
      <c r="F6359" s="24"/>
      <c r="G6359" s="4"/>
      <c r="H6359" s="14" t="str">
        <f>IFERROR(VLOOKUP(B6359,'تكويد الاصناف'!$A$5:$C$1100,3,0),"")</f>
        <v/>
      </c>
    </row>
    <row r="6360" spans="1:8">
      <c r="A6360" s="13"/>
      <c r="B6360" s="4"/>
      <c r="C6360" s="14" t="str">
        <f>IFERROR(VLOOKUP(B6360,'تكويد الاصناف'!$A$5:$B$1100,2,0),"")</f>
        <v/>
      </c>
      <c r="D6360" s="4"/>
      <c r="E6360" s="4"/>
      <c r="F6360" s="24"/>
      <c r="G6360" s="4"/>
      <c r="H6360" s="14" t="str">
        <f>IFERROR(VLOOKUP(B6360,'تكويد الاصناف'!$A$5:$C$1100,3,0),"")</f>
        <v/>
      </c>
    </row>
    <row r="6361" spans="1:8">
      <c r="A6361" s="13"/>
      <c r="B6361" s="4"/>
      <c r="C6361" s="14" t="str">
        <f>IFERROR(VLOOKUP(B6361,'تكويد الاصناف'!$A$5:$B$1100,2,0),"")</f>
        <v/>
      </c>
      <c r="D6361" s="4"/>
      <c r="E6361" s="4"/>
      <c r="F6361" s="24"/>
      <c r="G6361" s="4"/>
      <c r="H6361" s="14" t="str">
        <f>IFERROR(VLOOKUP(B6361,'تكويد الاصناف'!$A$5:$C$1100,3,0),"")</f>
        <v/>
      </c>
    </row>
    <row r="6362" spans="1:8">
      <c r="A6362" s="13"/>
      <c r="B6362" s="4"/>
      <c r="C6362" s="14" t="str">
        <f>IFERROR(VLOOKUP(B6362,'تكويد الاصناف'!$A$5:$B$1100,2,0),"")</f>
        <v/>
      </c>
      <c r="D6362" s="4"/>
      <c r="E6362" s="4"/>
      <c r="F6362" s="24"/>
      <c r="G6362" s="4"/>
      <c r="H6362" s="14" t="str">
        <f>IFERROR(VLOOKUP(B6362,'تكويد الاصناف'!$A$5:$C$1100,3,0),"")</f>
        <v/>
      </c>
    </row>
    <row r="6363" spans="1:8">
      <c r="A6363" s="13"/>
      <c r="B6363" s="4"/>
      <c r="C6363" s="14" t="str">
        <f>IFERROR(VLOOKUP(B6363,'تكويد الاصناف'!$A$5:$B$1100,2,0),"")</f>
        <v/>
      </c>
      <c r="D6363" s="4"/>
      <c r="E6363" s="4"/>
      <c r="F6363" s="24"/>
      <c r="G6363" s="4"/>
      <c r="H6363" s="14" t="str">
        <f>IFERROR(VLOOKUP(B6363,'تكويد الاصناف'!$A$5:$C$1100,3,0),"")</f>
        <v/>
      </c>
    </row>
    <row r="6364" spans="1:8">
      <c r="A6364" s="13"/>
      <c r="B6364" s="4"/>
      <c r="C6364" s="14" t="str">
        <f>IFERROR(VLOOKUP(B6364,'تكويد الاصناف'!$A$5:$B$1100,2,0),"")</f>
        <v/>
      </c>
      <c r="D6364" s="4"/>
      <c r="E6364" s="4"/>
      <c r="F6364" s="24"/>
      <c r="G6364" s="4"/>
      <c r="H6364" s="14" t="str">
        <f>IFERROR(VLOOKUP(B6364,'تكويد الاصناف'!$A$5:$C$1100,3,0),"")</f>
        <v/>
      </c>
    </row>
    <row r="6365" spans="1:8">
      <c r="A6365" s="13"/>
      <c r="B6365" s="4"/>
      <c r="C6365" s="14" t="str">
        <f>IFERROR(VLOOKUP(B6365,'تكويد الاصناف'!$A$5:$B$1100,2,0),"")</f>
        <v/>
      </c>
      <c r="D6365" s="4"/>
      <c r="E6365" s="4"/>
      <c r="F6365" s="24"/>
      <c r="G6365" s="4"/>
      <c r="H6365" s="14" t="str">
        <f>IFERROR(VLOOKUP(B6365,'تكويد الاصناف'!$A$5:$C$1100,3,0),"")</f>
        <v/>
      </c>
    </row>
    <row r="6366" spans="1:8">
      <c r="A6366" s="13"/>
      <c r="B6366" s="4"/>
      <c r="C6366" s="14" t="str">
        <f>IFERROR(VLOOKUP(B6366,'تكويد الاصناف'!$A$5:$B$1100,2,0),"")</f>
        <v/>
      </c>
      <c r="D6366" s="4"/>
      <c r="E6366" s="4"/>
      <c r="F6366" s="24"/>
      <c r="G6366" s="4"/>
      <c r="H6366" s="14" t="str">
        <f>IFERROR(VLOOKUP(B6366,'تكويد الاصناف'!$A$5:$C$1100,3,0),"")</f>
        <v/>
      </c>
    </row>
    <row r="6367" spans="1:8">
      <c r="A6367" s="13"/>
      <c r="B6367" s="4"/>
      <c r="C6367" s="14" t="str">
        <f>IFERROR(VLOOKUP(B6367,'تكويد الاصناف'!$A$5:$B$1100,2,0),"")</f>
        <v/>
      </c>
      <c r="D6367" s="4"/>
      <c r="E6367" s="4"/>
      <c r="F6367" s="24"/>
      <c r="G6367" s="4"/>
      <c r="H6367" s="14" t="str">
        <f>IFERROR(VLOOKUP(B6367,'تكويد الاصناف'!$A$5:$C$1100,3,0),"")</f>
        <v/>
      </c>
    </row>
    <row r="6368" spans="1:8">
      <c r="A6368" s="13"/>
      <c r="B6368" s="4"/>
      <c r="C6368" s="14" t="str">
        <f>IFERROR(VLOOKUP(B6368,'تكويد الاصناف'!$A$5:$B$1100,2,0),"")</f>
        <v/>
      </c>
      <c r="D6368" s="4"/>
      <c r="E6368" s="4"/>
      <c r="F6368" s="24"/>
      <c r="G6368" s="4"/>
      <c r="H6368" s="14" t="str">
        <f>IFERROR(VLOOKUP(B6368,'تكويد الاصناف'!$A$5:$C$1100,3,0),"")</f>
        <v/>
      </c>
    </row>
    <row r="6369" spans="1:8">
      <c r="A6369" s="13"/>
      <c r="B6369" s="4"/>
      <c r="C6369" s="14" t="str">
        <f>IFERROR(VLOOKUP(B6369,'تكويد الاصناف'!$A$5:$B$1100,2,0),"")</f>
        <v/>
      </c>
      <c r="D6369" s="4"/>
      <c r="E6369" s="4"/>
      <c r="F6369" s="24"/>
      <c r="G6369" s="4"/>
      <c r="H6369" s="14" t="str">
        <f>IFERROR(VLOOKUP(B6369,'تكويد الاصناف'!$A$5:$C$1100,3,0),"")</f>
        <v/>
      </c>
    </row>
    <row r="6370" spans="1:8">
      <c r="A6370" s="13"/>
      <c r="B6370" s="4"/>
      <c r="C6370" s="14" t="str">
        <f>IFERROR(VLOOKUP(B6370,'تكويد الاصناف'!$A$5:$B$1100,2,0),"")</f>
        <v/>
      </c>
      <c r="D6370" s="4"/>
      <c r="E6370" s="4"/>
      <c r="F6370" s="24"/>
      <c r="G6370" s="4"/>
      <c r="H6370" s="14" t="str">
        <f>IFERROR(VLOOKUP(B6370,'تكويد الاصناف'!$A$5:$C$1100,3,0),"")</f>
        <v/>
      </c>
    </row>
    <row r="6371" spans="1:8">
      <c r="A6371" s="13"/>
      <c r="B6371" s="4"/>
      <c r="C6371" s="14" t="str">
        <f>IFERROR(VLOOKUP(B6371,'تكويد الاصناف'!$A$5:$B$1100,2,0),"")</f>
        <v/>
      </c>
      <c r="D6371" s="4"/>
      <c r="E6371" s="4"/>
      <c r="F6371" s="24"/>
      <c r="G6371" s="4"/>
      <c r="H6371" s="14" t="str">
        <f>IFERROR(VLOOKUP(B6371,'تكويد الاصناف'!$A$5:$C$1100,3,0),"")</f>
        <v/>
      </c>
    </row>
    <row r="6372" spans="1:8">
      <c r="A6372" s="13"/>
      <c r="B6372" s="4"/>
      <c r="C6372" s="14" t="str">
        <f>IFERROR(VLOOKUP(B6372,'تكويد الاصناف'!$A$5:$B$1100,2,0),"")</f>
        <v/>
      </c>
      <c r="D6372" s="4"/>
      <c r="E6372" s="4"/>
      <c r="F6372" s="24"/>
      <c r="G6372" s="4"/>
      <c r="H6372" s="14" t="str">
        <f>IFERROR(VLOOKUP(B6372,'تكويد الاصناف'!$A$5:$C$1100,3,0),"")</f>
        <v/>
      </c>
    </row>
    <row r="6373" spans="1:8">
      <c r="A6373" s="13"/>
      <c r="B6373" s="4"/>
      <c r="C6373" s="14" t="str">
        <f>IFERROR(VLOOKUP(B6373,'تكويد الاصناف'!$A$5:$B$1100,2,0),"")</f>
        <v/>
      </c>
      <c r="D6373" s="4"/>
      <c r="E6373" s="4"/>
      <c r="F6373" s="24"/>
      <c r="G6373" s="4"/>
      <c r="H6373" s="14" t="str">
        <f>IFERROR(VLOOKUP(B6373,'تكويد الاصناف'!$A$5:$C$1100,3,0),"")</f>
        <v/>
      </c>
    </row>
    <row r="6374" spans="1:8">
      <c r="A6374" s="13"/>
      <c r="B6374" s="4"/>
      <c r="C6374" s="14" t="str">
        <f>IFERROR(VLOOKUP(B6374,'تكويد الاصناف'!$A$5:$B$1100,2,0),"")</f>
        <v/>
      </c>
      <c r="D6374" s="4"/>
      <c r="E6374" s="4"/>
      <c r="F6374" s="24"/>
      <c r="G6374" s="4"/>
      <c r="H6374" s="14" t="str">
        <f>IFERROR(VLOOKUP(B6374,'تكويد الاصناف'!$A$5:$C$1100,3,0),"")</f>
        <v/>
      </c>
    </row>
    <row r="6375" spans="1:8">
      <c r="A6375" s="13"/>
      <c r="B6375" s="4"/>
      <c r="C6375" s="14" t="str">
        <f>IFERROR(VLOOKUP(B6375,'تكويد الاصناف'!$A$5:$B$1100,2,0),"")</f>
        <v/>
      </c>
      <c r="D6375" s="4"/>
      <c r="E6375" s="4"/>
      <c r="F6375" s="24"/>
      <c r="G6375" s="4"/>
      <c r="H6375" s="14" t="str">
        <f>IFERROR(VLOOKUP(B6375,'تكويد الاصناف'!$A$5:$C$1100,3,0),"")</f>
        <v/>
      </c>
    </row>
    <row r="6376" spans="1:8">
      <c r="A6376" s="13"/>
      <c r="B6376" s="4"/>
      <c r="C6376" s="14" t="str">
        <f>IFERROR(VLOOKUP(B6376,'تكويد الاصناف'!$A$5:$B$1100,2,0),"")</f>
        <v/>
      </c>
      <c r="D6376" s="4"/>
      <c r="E6376" s="4"/>
      <c r="F6376" s="24"/>
      <c r="G6376" s="4"/>
      <c r="H6376" s="14" t="str">
        <f>IFERROR(VLOOKUP(B6376,'تكويد الاصناف'!$A$5:$C$1100,3,0),"")</f>
        <v/>
      </c>
    </row>
    <row r="6377" spans="1:8">
      <c r="A6377" s="13"/>
      <c r="B6377" s="4"/>
      <c r="C6377" s="14" t="str">
        <f>IFERROR(VLOOKUP(B6377,'تكويد الاصناف'!$A$5:$B$1100,2,0),"")</f>
        <v/>
      </c>
      <c r="D6377" s="4"/>
      <c r="E6377" s="4"/>
      <c r="F6377" s="24"/>
      <c r="G6377" s="4"/>
      <c r="H6377" s="14" t="str">
        <f>IFERROR(VLOOKUP(B6377,'تكويد الاصناف'!$A$5:$C$1100,3,0),"")</f>
        <v/>
      </c>
    </row>
    <row r="6378" spans="1:8">
      <c r="A6378" s="13"/>
      <c r="B6378" s="4"/>
      <c r="C6378" s="14" t="str">
        <f>IFERROR(VLOOKUP(B6378,'تكويد الاصناف'!$A$5:$B$1100,2,0),"")</f>
        <v/>
      </c>
      <c r="D6378" s="4"/>
      <c r="E6378" s="4"/>
      <c r="F6378" s="24"/>
      <c r="G6378" s="4"/>
      <c r="H6378" s="14" t="str">
        <f>IFERROR(VLOOKUP(B6378,'تكويد الاصناف'!$A$5:$C$1100,3,0),"")</f>
        <v/>
      </c>
    </row>
    <row r="6379" spans="1:8">
      <c r="A6379" s="13"/>
      <c r="B6379" s="4"/>
      <c r="C6379" s="14" t="str">
        <f>IFERROR(VLOOKUP(B6379,'تكويد الاصناف'!$A$5:$B$1100,2,0),"")</f>
        <v/>
      </c>
      <c r="D6379" s="4"/>
      <c r="E6379" s="4"/>
      <c r="F6379" s="24"/>
      <c r="G6379" s="4"/>
      <c r="H6379" s="14" t="str">
        <f>IFERROR(VLOOKUP(B6379,'تكويد الاصناف'!$A$5:$C$1100,3,0),"")</f>
        <v/>
      </c>
    </row>
    <row r="6380" spans="1:8">
      <c r="A6380" s="13"/>
      <c r="B6380" s="4"/>
      <c r="C6380" s="14" t="str">
        <f>IFERROR(VLOOKUP(B6380,'تكويد الاصناف'!$A$5:$B$1100,2,0),"")</f>
        <v/>
      </c>
      <c r="D6380" s="4"/>
      <c r="E6380" s="4"/>
      <c r="F6380" s="24"/>
      <c r="G6380" s="4"/>
      <c r="H6380" s="14" t="str">
        <f>IFERROR(VLOOKUP(B6380,'تكويد الاصناف'!$A$5:$C$1100,3,0),"")</f>
        <v/>
      </c>
    </row>
    <row r="6381" spans="1:8">
      <c r="A6381" s="13"/>
      <c r="B6381" s="4"/>
      <c r="C6381" s="14" t="str">
        <f>IFERROR(VLOOKUP(B6381,'تكويد الاصناف'!$A$5:$B$1100,2,0),"")</f>
        <v/>
      </c>
      <c r="D6381" s="4"/>
      <c r="E6381" s="4"/>
      <c r="F6381" s="24"/>
      <c r="G6381" s="4"/>
      <c r="H6381" s="14" t="str">
        <f>IFERROR(VLOOKUP(B6381,'تكويد الاصناف'!$A$5:$C$1100,3,0),"")</f>
        <v/>
      </c>
    </row>
    <row r="6382" spans="1:8">
      <c r="A6382" s="13"/>
      <c r="B6382" s="4"/>
      <c r="C6382" s="14" t="str">
        <f>IFERROR(VLOOKUP(B6382,'تكويد الاصناف'!$A$5:$B$1100,2,0),"")</f>
        <v/>
      </c>
      <c r="D6382" s="4"/>
      <c r="E6382" s="4"/>
      <c r="F6382" s="24"/>
      <c r="G6382" s="4"/>
      <c r="H6382" s="14" t="str">
        <f>IFERROR(VLOOKUP(B6382,'تكويد الاصناف'!$A$5:$C$1100,3,0),"")</f>
        <v/>
      </c>
    </row>
    <row r="6383" spans="1:8">
      <c r="A6383" s="13"/>
      <c r="B6383" s="4"/>
      <c r="C6383" s="14" t="str">
        <f>IFERROR(VLOOKUP(B6383,'تكويد الاصناف'!$A$5:$B$1100,2,0),"")</f>
        <v/>
      </c>
      <c r="D6383" s="4"/>
      <c r="E6383" s="4"/>
      <c r="F6383" s="24"/>
      <c r="G6383" s="4"/>
      <c r="H6383" s="14" t="str">
        <f>IFERROR(VLOOKUP(B6383,'تكويد الاصناف'!$A$5:$C$1100,3,0),"")</f>
        <v/>
      </c>
    </row>
    <row r="6384" spans="1:8">
      <c r="A6384" s="13"/>
      <c r="B6384" s="4"/>
      <c r="C6384" s="14" t="str">
        <f>IFERROR(VLOOKUP(B6384,'تكويد الاصناف'!$A$5:$B$1100,2,0),"")</f>
        <v/>
      </c>
      <c r="D6384" s="4"/>
      <c r="E6384" s="4"/>
      <c r="F6384" s="24"/>
      <c r="G6384" s="4"/>
      <c r="H6384" s="14" t="str">
        <f>IFERROR(VLOOKUP(B6384,'تكويد الاصناف'!$A$5:$C$1100,3,0),"")</f>
        <v/>
      </c>
    </row>
    <row r="6385" spans="1:8">
      <c r="A6385" s="13"/>
      <c r="B6385" s="4"/>
      <c r="C6385" s="14" t="str">
        <f>IFERROR(VLOOKUP(B6385,'تكويد الاصناف'!$A$5:$B$1100,2,0),"")</f>
        <v/>
      </c>
      <c r="D6385" s="4"/>
      <c r="E6385" s="4"/>
      <c r="F6385" s="24"/>
      <c r="G6385" s="4"/>
      <c r="H6385" s="14" t="str">
        <f>IFERROR(VLOOKUP(B6385,'تكويد الاصناف'!$A$5:$C$1100,3,0),"")</f>
        <v/>
      </c>
    </row>
    <row r="6386" spans="1:8">
      <c r="A6386" s="13"/>
      <c r="B6386" s="4"/>
      <c r="C6386" s="14" t="str">
        <f>IFERROR(VLOOKUP(B6386,'تكويد الاصناف'!$A$5:$B$1100,2,0),"")</f>
        <v/>
      </c>
      <c r="D6386" s="4"/>
      <c r="E6386" s="4"/>
      <c r="F6386" s="24"/>
      <c r="G6386" s="4"/>
      <c r="H6386" s="14" t="str">
        <f>IFERROR(VLOOKUP(B6386,'تكويد الاصناف'!$A$5:$C$1100,3,0),"")</f>
        <v/>
      </c>
    </row>
    <row r="6387" spans="1:8">
      <c r="A6387" s="13"/>
      <c r="B6387" s="4"/>
      <c r="C6387" s="14" t="str">
        <f>IFERROR(VLOOKUP(B6387,'تكويد الاصناف'!$A$5:$B$1100,2,0),"")</f>
        <v/>
      </c>
      <c r="D6387" s="4"/>
      <c r="E6387" s="4"/>
      <c r="F6387" s="24"/>
      <c r="G6387" s="4"/>
      <c r="H6387" s="14" t="str">
        <f>IFERROR(VLOOKUP(B6387,'تكويد الاصناف'!$A$5:$C$1100,3,0),"")</f>
        <v/>
      </c>
    </row>
    <row r="6388" spans="1:8">
      <c r="A6388" s="13"/>
      <c r="B6388" s="4"/>
      <c r="C6388" s="14" t="str">
        <f>IFERROR(VLOOKUP(B6388,'تكويد الاصناف'!$A$5:$B$1100,2,0),"")</f>
        <v/>
      </c>
      <c r="D6388" s="4"/>
      <c r="E6388" s="4"/>
      <c r="F6388" s="24"/>
      <c r="G6388" s="4"/>
      <c r="H6388" s="14" t="str">
        <f>IFERROR(VLOOKUP(B6388,'تكويد الاصناف'!$A$5:$C$1100,3,0),"")</f>
        <v/>
      </c>
    </row>
    <row r="6389" spans="1:8">
      <c r="A6389" s="13"/>
      <c r="B6389" s="4"/>
      <c r="C6389" s="14" t="str">
        <f>IFERROR(VLOOKUP(B6389,'تكويد الاصناف'!$A$5:$B$1100,2,0),"")</f>
        <v/>
      </c>
      <c r="D6389" s="4"/>
      <c r="E6389" s="4"/>
      <c r="F6389" s="24"/>
      <c r="G6389" s="4"/>
      <c r="H6389" s="14" t="str">
        <f>IFERROR(VLOOKUP(B6389,'تكويد الاصناف'!$A$5:$C$1100,3,0),"")</f>
        <v/>
      </c>
    </row>
    <row r="6390" spans="1:8">
      <c r="A6390" s="13"/>
      <c r="B6390" s="4"/>
      <c r="C6390" s="14" t="str">
        <f>IFERROR(VLOOKUP(B6390,'تكويد الاصناف'!$A$5:$B$1100,2,0),"")</f>
        <v/>
      </c>
      <c r="D6390" s="4"/>
      <c r="E6390" s="4"/>
      <c r="F6390" s="24"/>
      <c r="G6390" s="4"/>
      <c r="H6390" s="14" t="str">
        <f>IFERROR(VLOOKUP(B6390,'تكويد الاصناف'!$A$5:$C$1100,3,0),"")</f>
        <v/>
      </c>
    </row>
    <row r="6391" spans="1:8">
      <c r="A6391" s="13"/>
      <c r="B6391" s="4"/>
      <c r="C6391" s="14" t="str">
        <f>IFERROR(VLOOKUP(B6391,'تكويد الاصناف'!$A$5:$B$1100,2,0),"")</f>
        <v/>
      </c>
      <c r="D6391" s="4"/>
      <c r="E6391" s="4"/>
      <c r="F6391" s="24"/>
      <c r="G6391" s="4"/>
      <c r="H6391" s="14" t="str">
        <f>IFERROR(VLOOKUP(B6391,'تكويد الاصناف'!$A$5:$C$1100,3,0),"")</f>
        <v/>
      </c>
    </row>
    <row r="6392" spans="1:8">
      <c r="A6392" s="13"/>
      <c r="B6392" s="4"/>
      <c r="C6392" s="14" t="str">
        <f>IFERROR(VLOOKUP(B6392,'تكويد الاصناف'!$A$5:$B$1100,2,0),"")</f>
        <v/>
      </c>
      <c r="D6392" s="4"/>
      <c r="E6392" s="4"/>
      <c r="F6392" s="24"/>
      <c r="G6392" s="4"/>
      <c r="H6392" s="14" t="str">
        <f>IFERROR(VLOOKUP(B6392,'تكويد الاصناف'!$A$5:$C$1100,3,0),"")</f>
        <v/>
      </c>
    </row>
    <row r="6393" spans="1:8">
      <c r="A6393" s="13"/>
      <c r="B6393" s="4"/>
      <c r="C6393" s="14" t="str">
        <f>IFERROR(VLOOKUP(B6393,'تكويد الاصناف'!$A$5:$B$1100,2,0),"")</f>
        <v/>
      </c>
      <c r="D6393" s="4"/>
      <c r="E6393" s="4"/>
      <c r="F6393" s="24"/>
      <c r="G6393" s="4"/>
      <c r="H6393" s="14" t="str">
        <f>IFERROR(VLOOKUP(B6393,'تكويد الاصناف'!$A$5:$C$1100,3,0),"")</f>
        <v/>
      </c>
    </row>
    <row r="6394" spans="1:8">
      <c r="A6394" s="13"/>
      <c r="B6394" s="4"/>
      <c r="C6394" s="14" t="str">
        <f>IFERROR(VLOOKUP(B6394,'تكويد الاصناف'!$A$5:$B$1100,2,0),"")</f>
        <v/>
      </c>
      <c r="D6394" s="4"/>
      <c r="E6394" s="4"/>
      <c r="F6394" s="24"/>
      <c r="G6394" s="4"/>
      <c r="H6394" s="14" t="str">
        <f>IFERROR(VLOOKUP(B6394,'تكويد الاصناف'!$A$5:$C$1100,3,0),"")</f>
        <v/>
      </c>
    </row>
    <row r="6395" spans="1:8">
      <c r="A6395" s="13"/>
      <c r="B6395" s="4"/>
      <c r="C6395" s="14" t="str">
        <f>IFERROR(VLOOKUP(B6395,'تكويد الاصناف'!$A$5:$B$1100,2,0),"")</f>
        <v/>
      </c>
      <c r="D6395" s="4"/>
      <c r="E6395" s="4"/>
      <c r="F6395" s="24"/>
      <c r="G6395" s="4"/>
      <c r="H6395" s="14" t="str">
        <f>IFERROR(VLOOKUP(B6395,'تكويد الاصناف'!$A$5:$C$1100,3,0),"")</f>
        <v/>
      </c>
    </row>
    <row r="6396" spans="1:8">
      <c r="A6396" s="13"/>
      <c r="B6396" s="4"/>
      <c r="C6396" s="14" t="str">
        <f>IFERROR(VLOOKUP(B6396,'تكويد الاصناف'!$A$5:$B$1100,2,0),"")</f>
        <v/>
      </c>
      <c r="D6396" s="4"/>
      <c r="E6396" s="4"/>
      <c r="F6396" s="24"/>
      <c r="G6396" s="4"/>
      <c r="H6396" s="14" t="str">
        <f>IFERROR(VLOOKUP(B6396,'تكويد الاصناف'!$A$5:$C$1100,3,0),"")</f>
        <v/>
      </c>
    </row>
    <row r="6397" spans="1:8">
      <c r="A6397" s="13"/>
      <c r="B6397" s="4"/>
      <c r="C6397" s="14" t="str">
        <f>IFERROR(VLOOKUP(B6397,'تكويد الاصناف'!$A$5:$B$1100,2,0),"")</f>
        <v/>
      </c>
      <c r="D6397" s="4"/>
      <c r="E6397" s="4"/>
      <c r="F6397" s="24"/>
      <c r="G6397" s="4"/>
      <c r="H6397" s="14" t="str">
        <f>IFERROR(VLOOKUP(B6397,'تكويد الاصناف'!$A$5:$C$1100,3,0),"")</f>
        <v/>
      </c>
    </row>
    <row r="6398" spans="1:8">
      <c r="A6398" s="13"/>
      <c r="B6398" s="4"/>
      <c r="C6398" s="14" t="str">
        <f>IFERROR(VLOOKUP(B6398,'تكويد الاصناف'!$A$5:$B$1100,2,0),"")</f>
        <v/>
      </c>
      <c r="D6398" s="4"/>
      <c r="E6398" s="4"/>
      <c r="F6398" s="24"/>
      <c r="G6398" s="4"/>
      <c r="H6398" s="14" t="str">
        <f>IFERROR(VLOOKUP(B6398,'تكويد الاصناف'!$A$5:$C$1100,3,0),"")</f>
        <v/>
      </c>
    </row>
    <row r="6399" spans="1:8">
      <c r="A6399" s="13"/>
      <c r="B6399" s="4"/>
      <c r="C6399" s="14" t="str">
        <f>IFERROR(VLOOKUP(B6399,'تكويد الاصناف'!$A$5:$B$1100,2,0),"")</f>
        <v/>
      </c>
      <c r="D6399" s="4"/>
      <c r="E6399" s="4"/>
      <c r="F6399" s="24"/>
      <c r="G6399" s="4"/>
      <c r="H6399" s="14" t="str">
        <f>IFERROR(VLOOKUP(B6399,'تكويد الاصناف'!$A$5:$C$1100,3,0),"")</f>
        <v/>
      </c>
    </row>
    <row r="6400" spans="1:8">
      <c r="A6400" s="13"/>
      <c r="B6400" s="4"/>
      <c r="C6400" s="14" t="str">
        <f>IFERROR(VLOOKUP(B6400,'تكويد الاصناف'!$A$5:$B$1100,2,0),"")</f>
        <v/>
      </c>
      <c r="D6400" s="4"/>
      <c r="E6400" s="4"/>
      <c r="F6400" s="24"/>
      <c r="G6400" s="4"/>
      <c r="H6400" s="14" t="str">
        <f>IFERROR(VLOOKUP(B6400,'تكويد الاصناف'!$A$5:$C$1100,3,0),"")</f>
        <v/>
      </c>
    </row>
    <row r="6401" spans="1:8">
      <c r="A6401" s="13"/>
      <c r="B6401" s="4"/>
      <c r="C6401" s="14" t="str">
        <f>IFERROR(VLOOKUP(B6401,'تكويد الاصناف'!$A$5:$B$1100,2,0),"")</f>
        <v/>
      </c>
      <c r="D6401" s="4"/>
      <c r="E6401" s="4"/>
      <c r="F6401" s="24"/>
      <c r="G6401" s="4"/>
      <c r="H6401" s="14" t="str">
        <f>IFERROR(VLOOKUP(B6401,'تكويد الاصناف'!$A$5:$C$1100,3,0),"")</f>
        <v/>
      </c>
    </row>
    <row r="6402" spans="1:8">
      <c r="A6402" s="13"/>
      <c r="B6402" s="4"/>
      <c r="C6402" s="14" t="str">
        <f>IFERROR(VLOOKUP(B6402,'تكويد الاصناف'!$A$5:$B$1100,2,0),"")</f>
        <v/>
      </c>
      <c r="D6402" s="4"/>
      <c r="E6402" s="4"/>
      <c r="F6402" s="24"/>
      <c r="G6402" s="4"/>
      <c r="H6402" s="14" t="str">
        <f>IFERROR(VLOOKUP(B6402,'تكويد الاصناف'!$A$5:$C$1100,3,0),"")</f>
        <v/>
      </c>
    </row>
    <row r="6403" spans="1:8">
      <c r="A6403" s="13"/>
      <c r="B6403" s="4"/>
      <c r="C6403" s="14" t="str">
        <f>IFERROR(VLOOKUP(B6403,'تكويد الاصناف'!$A$5:$B$1100,2,0),"")</f>
        <v/>
      </c>
      <c r="D6403" s="4"/>
      <c r="E6403" s="4"/>
      <c r="F6403" s="24"/>
      <c r="G6403" s="4"/>
      <c r="H6403" s="14" t="str">
        <f>IFERROR(VLOOKUP(B6403,'تكويد الاصناف'!$A$5:$C$1100,3,0),"")</f>
        <v/>
      </c>
    </row>
    <row r="6404" spans="1:8">
      <c r="A6404" s="13"/>
      <c r="B6404" s="4"/>
      <c r="C6404" s="14" t="str">
        <f>IFERROR(VLOOKUP(B6404,'تكويد الاصناف'!$A$5:$B$1100,2,0),"")</f>
        <v/>
      </c>
      <c r="D6404" s="4"/>
      <c r="E6404" s="4"/>
      <c r="F6404" s="24"/>
      <c r="G6404" s="4"/>
      <c r="H6404" s="14" t="str">
        <f>IFERROR(VLOOKUP(B6404,'تكويد الاصناف'!$A$5:$C$1100,3,0),"")</f>
        <v/>
      </c>
    </row>
    <row r="6405" spans="1:8">
      <c r="A6405" s="13"/>
      <c r="B6405" s="4"/>
      <c r="C6405" s="14" t="str">
        <f>IFERROR(VLOOKUP(B6405,'تكويد الاصناف'!$A$5:$B$1100,2,0),"")</f>
        <v/>
      </c>
      <c r="D6405" s="4"/>
      <c r="E6405" s="4"/>
      <c r="F6405" s="24"/>
      <c r="G6405" s="4"/>
      <c r="H6405" s="14" t="str">
        <f>IFERROR(VLOOKUP(B6405,'تكويد الاصناف'!$A$5:$C$1100,3,0),"")</f>
        <v/>
      </c>
    </row>
    <row r="6406" spans="1:8">
      <c r="A6406" s="13"/>
      <c r="B6406" s="4"/>
      <c r="C6406" s="14" t="str">
        <f>IFERROR(VLOOKUP(B6406,'تكويد الاصناف'!$A$5:$B$1100,2,0),"")</f>
        <v/>
      </c>
      <c r="D6406" s="4"/>
      <c r="E6406" s="4"/>
      <c r="F6406" s="24"/>
      <c r="G6406" s="4"/>
      <c r="H6406" s="14" t="str">
        <f>IFERROR(VLOOKUP(B6406,'تكويد الاصناف'!$A$5:$C$1100,3,0),"")</f>
        <v/>
      </c>
    </row>
    <row r="6407" spans="1:8">
      <c r="A6407" s="13"/>
      <c r="B6407" s="4"/>
      <c r="C6407" s="14" t="str">
        <f>IFERROR(VLOOKUP(B6407,'تكويد الاصناف'!$A$5:$B$1100,2,0),"")</f>
        <v/>
      </c>
      <c r="D6407" s="4"/>
      <c r="E6407" s="4"/>
      <c r="F6407" s="24"/>
      <c r="G6407" s="4"/>
      <c r="H6407" s="14" t="str">
        <f>IFERROR(VLOOKUP(B6407,'تكويد الاصناف'!$A$5:$C$1100,3,0),"")</f>
        <v/>
      </c>
    </row>
    <row r="6408" spans="1:8">
      <c r="A6408" s="13"/>
      <c r="B6408" s="4"/>
      <c r="C6408" s="14" t="str">
        <f>IFERROR(VLOOKUP(B6408,'تكويد الاصناف'!$A$5:$B$1100,2,0),"")</f>
        <v/>
      </c>
      <c r="D6408" s="4"/>
      <c r="E6408" s="4"/>
      <c r="F6408" s="24"/>
      <c r="G6408" s="4"/>
      <c r="H6408" s="14" t="str">
        <f>IFERROR(VLOOKUP(B6408,'تكويد الاصناف'!$A$5:$C$1100,3,0),"")</f>
        <v/>
      </c>
    </row>
    <row r="6409" spans="1:8">
      <c r="A6409" s="13"/>
      <c r="B6409" s="4"/>
      <c r="C6409" s="14" t="str">
        <f>IFERROR(VLOOKUP(B6409,'تكويد الاصناف'!$A$5:$B$1100,2,0),"")</f>
        <v/>
      </c>
      <c r="D6409" s="4"/>
      <c r="E6409" s="4"/>
      <c r="F6409" s="24"/>
      <c r="G6409" s="4"/>
      <c r="H6409" s="14" t="str">
        <f>IFERROR(VLOOKUP(B6409,'تكويد الاصناف'!$A$5:$C$1100,3,0),"")</f>
        <v/>
      </c>
    </row>
    <row r="6410" spans="1:8">
      <c r="A6410" s="13"/>
      <c r="B6410" s="4"/>
      <c r="C6410" s="14" t="str">
        <f>IFERROR(VLOOKUP(B6410,'تكويد الاصناف'!$A$5:$B$1100,2,0),"")</f>
        <v/>
      </c>
      <c r="D6410" s="4"/>
      <c r="E6410" s="4"/>
      <c r="F6410" s="24"/>
      <c r="G6410" s="4"/>
      <c r="H6410" s="14" t="str">
        <f>IFERROR(VLOOKUP(B6410,'تكويد الاصناف'!$A$5:$C$1100,3,0),"")</f>
        <v/>
      </c>
    </row>
    <row r="6411" spans="1:8">
      <c r="A6411" s="13"/>
      <c r="B6411" s="4"/>
      <c r="C6411" s="14" t="str">
        <f>IFERROR(VLOOKUP(B6411,'تكويد الاصناف'!$A$5:$B$1100,2,0),"")</f>
        <v/>
      </c>
      <c r="D6411" s="4"/>
      <c r="E6411" s="4"/>
      <c r="F6411" s="24"/>
      <c r="G6411" s="4"/>
      <c r="H6411" s="14" t="str">
        <f>IFERROR(VLOOKUP(B6411,'تكويد الاصناف'!$A$5:$C$1100,3,0),"")</f>
        <v/>
      </c>
    </row>
    <row r="6412" spans="1:8">
      <c r="A6412" s="13"/>
      <c r="B6412" s="4"/>
      <c r="C6412" s="14" t="str">
        <f>IFERROR(VLOOKUP(B6412,'تكويد الاصناف'!$A$5:$B$1100,2,0),"")</f>
        <v/>
      </c>
      <c r="D6412" s="4"/>
      <c r="E6412" s="4"/>
      <c r="F6412" s="24"/>
      <c r="G6412" s="4"/>
      <c r="H6412" s="14" t="str">
        <f>IFERROR(VLOOKUP(B6412,'تكويد الاصناف'!$A$5:$C$1100,3,0),"")</f>
        <v/>
      </c>
    </row>
    <row r="6413" spans="1:8">
      <c r="A6413" s="13"/>
      <c r="B6413" s="4"/>
      <c r="C6413" s="14" t="str">
        <f>IFERROR(VLOOKUP(B6413,'تكويد الاصناف'!$A$5:$B$1100,2,0),"")</f>
        <v/>
      </c>
      <c r="D6413" s="4"/>
      <c r="E6413" s="4"/>
      <c r="F6413" s="24"/>
      <c r="G6413" s="4"/>
      <c r="H6413" s="14" t="str">
        <f>IFERROR(VLOOKUP(B6413,'تكويد الاصناف'!$A$5:$C$1100,3,0),"")</f>
        <v/>
      </c>
    </row>
    <row r="6414" spans="1:8">
      <c r="A6414" s="13"/>
      <c r="B6414" s="4"/>
      <c r="C6414" s="14" t="str">
        <f>IFERROR(VLOOKUP(B6414,'تكويد الاصناف'!$A$5:$B$1100,2,0),"")</f>
        <v/>
      </c>
      <c r="D6414" s="4"/>
      <c r="E6414" s="4"/>
      <c r="F6414" s="24"/>
      <c r="G6414" s="4"/>
      <c r="H6414" s="14" t="str">
        <f>IFERROR(VLOOKUP(B6414,'تكويد الاصناف'!$A$5:$C$1100,3,0),"")</f>
        <v/>
      </c>
    </row>
    <row r="6415" spans="1:8">
      <c r="A6415" s="13"/>
      <c r="B6415" s="4"/>
      <c r="C6415" s="14" t="str">
        <f>IFERROR(VLOOKUP(B6415,'تكويد الاصناف'!$A$5:$B$1100,2,0),"")</f>
        <v/>
      </c>
      <c r="D6415" s="4"/>
      <c r="E6415" s="4"/>
      <c r="F6415" s="24"/>
      <c r="G6415" s="4"/>
      <c r="H6415" s="14" t="str">
        <f>IFERROR(VLOOKUP(B6415,'تكويد الاصناف'!$A$5:$C$1100,3,0),"")</f>
        <v/>
      </c>
    </row>
    <row r="6416" spans="1:8">
      <c r="A6416" s="13"/>
      <c r="B6416" s="4"/>
      <c r="C6416" s="14" t="str">
        <f>IFERROR(VLOOKUP(B6416,'تكويد الاصناف'!$A$5:$B$1100,2,0),"")</f>
        <v/>
      </c>
      <c r="D6416" s="4"/>
      <c r="E6416" s="4"/>
      <c r="F6416" s="24"/>
      <c r="G6416" s="4"/>
      <c r="H6416" s="14" t="str">
        <f>IFERROR(VLOOKUP(B6416,'تكويد الاصناف'!$A$5:$C$1100,3,0),"")</f>
        <v/>
      </c>
    </row>
    <row r="6417" spans="1:8">
      <c r="A6417" s="13"/>
      <c r="B6417" s="4"/>
      <c r="C6417" s="14" t="str">
        <f>IFERROR(VLOOKUP(B6417,'تكويد الاصناف'!$A$5:$B$1100,2,0),"")</f>
        <v/>
      </c>
      <c r="D6417" s="4"/>
      <c r="E6417" s="4"/>
      <c r="F6417" s="24"/>
      <c r="G6417" s="4"/>
      <c r="H6417" s="14" t="str">
        <f>IFERROR(VLOOKUP(B6417,'تكويد الاصناف'!$A$5:$C$1100,3,0),"")</f>
        <v/>
      </c>
    </row>
    <row r="6418" spans="1:8">
      <c r="A6418" s="13"/>
      <c r="B6418" s="4"/>
      <c r="C6418" s="14" t="str">
        <f>IFERROR(VLOOKUP(B6418,'تكويد الاصناف'!$A$5:$B$1100,2,0),"")</f>
        <v/>
      </c>
      <c r="D6418" s="4"/>
      <c r="E6418" s="4"/>
      <c r="F6418" s="24"/>
      <c r="G6418" s="4"/>
      <c r="H6418" s="14" t="str">
        <f>IFERROR(VLOOKUP(B6418,'تكويد الاصناف'!$A$5:$C$1100,3,0),"")</f>
        <v/>
      </c>
    </row>
    <row r="6419" spans="1:8">
      <c r="A6419" s="13"/>
      <c r="B6419" s="4"/>
      <c r="C6419" s="14" t="str">
        <f>IFERROR(VLOOKUP(B6419,'تكويد الاصناف'!$A$5:$B$1100,2,0),"")</f>
        <v/>
      </c>
      <c r="D6419" s="4"/>
      <c r="E6419" s="4"/>
      <c r="F6419" s="24"/>
      <c r="G6419" s="4"/>
      <c r="H6419" s="14" t="str">
        <f>IFERROR(VLOOKUP(B6419,'تكويد الاصناف'!$A$5:$C$1100,3,0),"")</f>
        <v/>
      </c>
    </row>
    <row r="6420" spans="1:8">
      <c r="A6420" s="13"/>
      <c r="B6420" s="4"/>
      <c r="C6420" s="14" t="str">
        <f>IFERROR(VLOOKUP(B6420,'تكويد الاصناف'!$A$5:$B$1100,2,0),"")</f>
        <v/>
      </c>
      <c r="D6420" s="4"/>
      <c r="E6420" s="4"/>
      <c r="F6420" s="24"/>
      <c r="G6420" s="4"/>
      <c r="H6420" s="14" t="str">
        <f>IFERROR(VLOOKUP(B6420,'تكويد الاصناف'!$A$5:$C$1100,3,0),"")</f>
        <v/>
      </c>
    </row>
    <row r="6421" spans="1:8">
      <c r="A6421" s="13"/>
      <c r="B6421" s="4"/>
      <c r="C6421" s="14" t="str">
        <f>IFERROR(VLOOKUP(B6421,'تكويد الاصناف'!$A$5:$B$1100,2,0),"")</f>
        <v/>
      </c>
      <c r="D6421" s="4"/>
      <c r="E6421" s="4"/>
      <c r="F6421" s="24"/>
      <c r="G6421" s="4"/>
      <c r="H6421" s="14" t="str">
        <f>IFERROR(VLOOKUP(B6421,'تكويد الاصناف'!$A$5:$C$1100,3,0),"")</f>
        <v/>
      </c>
    </row>
    <row r="6422" spans="1:8">
      <c r="A6422" s="13"/>
      <c r="B6422" s="4"/>
      <c r="C6422" s="14" t="str">
        <f>IFERROR(VLOOKUP(B6422,'تكويد الاصناف'!$A$5:$B$1100,2,0),"")</f>
        <v/>
      </c>
      <c r="D6422" s="4"/>
      <c r="E6422" s="4"/>
      <c r="F6422" s="24"/>
      <c r="G6422" s="4"/>
      <c r="H6422" s="14" t="str">
        <f>IFERROR(VLOOKUP(B6422,'تكويد الاصناف'!$A$5:$C$1100,3,0),"")</f>
        <v/>
      </c>
    </row>
    <row r="6423" spans="1:8">
      <c r="A6423" s="13"/>
      <c r="B6423" s="4"/>
      <c r="C6423" s="14" t="str">
        <f>IFERROR(VLOOKUP(B6423,'تكويد الاصناف'!$A$5:$B$1100,2,0),"")</f>
        <v/>
      </c>
      <c r="D6423" s="4"/>
      <c r="E6423" s="4"/>
      <c r="F6423" s="24"/>
      <c r="G6423" s="4"/>
      <c r="H6423" s="14" t="str">
        <f>IFERROR(VLOOKUP(B6423,'تكويد الاصناف'!$A$5:$C$1100,3,0),"")</f>
        <v/>
      </c>
    </row>
    <row r="6424" spans="1:8">
      <c r="A6424" s="13"/>
      <c r="B6424" s="4"/>
      <c r="C6424" s="14" t="str">
        <f>IFERROR(VLOOKUP(B6424,'تكويد الاصناف'!$A$5:$B$1100,2,0),"")</f>
        <v/>
      </c>
      <c r="D6424" s="4"/>
      <c r="E6424" s="4"/>
      <c r="F6424" s="24"/>
      <c r="G6424" s="4"/>
      <c r="H6424" s="14" t="str">
        <f>IFERROR(VLOOKUP(B6424,'تكويد الاصناف'!$A$5:$C$1100,3,0),"")</f>
        <v/>
      </c>
    </row>
    <row r="6425" spans="1:8">
      <c r="A6425" s="13"/>
      <c r="B6425" s="4"/>
      <c r="C6425" s="14" t="str">
        <f>IFERROR(VLOOKUP(B6425,'تكويد الاصناف'!$A$5:$B$1100,2,0),"")</f>
        <v/>
      </c>
      <c r="D6425" s="4"/>
      <c r="E6425" s="4"/>
      <c r="F6425" s="24"/>
      <c r="G6425" s="4"/>
      <c r="H6425" s="14" t="str">
        <f>IFERROR(VLOOKUP(B6425,'تكويد الاصناف'!$A$5:$C$1100,3,0),"")</f>
        <v/>
      </c>
    </row>
    <row r="6426" spans="1:8">
      <c r="A6426" s="13"/>
      <c r="B6426" s="4"/>
      <c r="C6426" s="14" t="str">
        <f>IFERROR(VLOOKUP(B6426,'تكويد الاصناف'!$A$5:$B$1100,2,0),"")</f>
        <v/>
      </c>
      <c r="D6426" s="4"/>
      <c r="E6426" s="4"/>
      <c r="F6426" s="24"/>
      <c r="G6426" s="4"/>
      <c r="H6426" s="14" t="str">
        <f>IFERROR(VLOOKUP(B6426,'تكويد الاصناف'!$A$5:$C$1100,3,0),"")</f>
        <v/>
      </c>
    </row>
    <row r="6427" spans="1:8">
      <c r="A6427" s="13"/>
      <c r="B6427" s="4"/>
      <c r="C6427" s="14" t="str">
        <f>IFERROR(VLOOKUP(B6427,'تكويد الاصناف'!$A$5:$B$1100,2,0),"")</f>
        <v/>
      </c>
      <c r="D6427" s="4"/>
      <c r="E6427" s="4"/>
      <c r="F6427" s="24"/>
      <c r="G6427" s="4"/>
      <c r="H6427" s="14" t="str">
        <f>IFERROR(VLOOKUP(B6427,'تكويد الاصناف'!$A$5:$C$1100,3,0),"")</f>
        <v/>
      </c>
    </row>
    <row r="6428" spans="1:8">
      <c r="A6428" s="13"/>
      <c r="B6428" s="4"/>
      <c r="C6428" s="14" t="str">
        <f>IFERROR(VLOOKUP(B6428,'تكويد الاصناف'!$A$5:$B$1100,2,0),"")</f>
        <v/>
      </c>
      <c r="D6428" s="4"/>
      <c r="E6428" s="4"/>
      <c r="F6428" s="24"/>
      <c r="G6428" s="4"/>
      <c r="H6428" s="14" t="str">
        <f>IFERROR(VLOOKUP(B6428,'تكويد الاصناف'!$A$5:$C$1100,3,0),"")</f>
        <v/>
      </c>
    </row>
    <row r="6429" spans="1:8">
      <c r="A6429" s="13"/>
      <c r="B6429" s="4"/>
      <c r="C6429" s="14" t="str">
        <f>IFERROR(VLOOKUP(B6429,'تكويد الاصناف'!$A$5:$B$1100,2,0),"")</f>
        <v/>
      </c>
      <c r="D6429" s="4"/>
      <c r="E6429" s="4"/>
      <c r="F6429" s="24"/>
      <c r="G6429" s="4"/>
      <c r="H6429" s="14" t="str">
        <f>IFERROR(VLOOKUP(B6429,'تكويد الاصناف'!$A$5:$C$1100,3,0),"")</f>
        <v/>
      </c>
    </row>
    <row r="6430" spans="1:8">
      <c r="A6430" s="13"/>
      <c r="B6430" s="4"/>
      <c r="C6430" s="14" t="str">
        <f>IFERROR(VLOOKUP(B6430,'تكويد الاصناف'!$A$5:$B$1100,2,0),"")</f>
        <v/>
      </c>
      <c r="D6430" s="4"/>
      <c r="E6430" s="4"/>
      <c r="F6430" s="24"/>
      <c r="G6430" s="4"/>
      <c r="H6430" s="14" t="str">
        <f>IFERROR(VLOOKUP(B6430,'تكويد الاصناف'!$A$5:$C$1100,3,0),"")</f>
        <v/>
      </c>
    </row>
    <row r="6431" spans="1:8">
      <c r="A6431" s="13"/>
      <c r="B6431" s="4"/>
      <c r="C6431" s="14" t="str">
        <f>IFERROR(VLOOKUP(B6431,'تكويد الاصناف'!$A$5:$B$1100,2,0),"")</f>
        <v/>
      </c>
      <c r="D6431" s="4"/>
      <c r="E6431" s="4"/>
      <c r="F6431" s="24"/>
      <c r="G6431" s="4"/>
      <c r="H6431" s="14" t="str">
        <f>IFERROR(VLOOKUP(B6431,'تكويد الاصناف'!$A$5:$C$1100,3,0),"")</f>
        <v/>
      </c>
    </row>
    <row r="6432" spans="1:8">
      <c r="A6432" s="13"/>
      <c r="B6432" s="4"/>
      <c r="C6432" s="14" t="str">
        <f>IFERROR(VLOOKUP(B6432,'تكويد الاصناف'!$A$5:$B$1100,2,0),"")</f>
        <v/>
      </c>
      <c r="D6432" s="4"/>
      <c r="E6432" s="4"/>
      <c r="F6432" s="24"/>
      <c r="G6432" s="4"/>
      <c r="H6432" s="14" t="str">
        <f>IFERROR(VLOOKUP(B6432,'تكويد الاصناف'!$A$5:$C$1100,3,0),"")</f>
        <v/>
      </c>
    </row>
    <row r="6433" spans="1:8">
      <c r="A6433" s="13"/>
      <c r="B6433" s="4"/>
      <c r="C6433" s="14" t="str">
        <f>IFERROR(VLOOKUP(B6433,'تكويد الاصناف'!$A$5:$B$1100,2,0),"")</f>
        <v/>
      </c>
      <c r="D6433" s="4"/>
      <c r="E6433" s="4"/>
      <c r="F6433" s="24"/>
      <c r="G6433" s="4"/>
      <c r="H6433" s="14" t="str">
        <f>IFERROR(VLOOKUP(B6433,'تكويد الاصناف'!$A$5:$C$1100,3,0),"")</f>
        <v/>
      </c>
    </row>
    <row r="6434" spans="1:8">
      <c r="A6434" s="13"/>
      <c r="B6434" s="4"/>
      <c r="C6434" s="14" t="str">
        <f>IFERROR(VLOOKUP(B6434,'تكويد الاصناف'!$A$5:$B$1100,2,0),"")</f>
        <v/>
      </c>
      <c r="D6434" s="4"/>
      <c r="E6434" s="4"/>
      <c r="F6434" s="24"/>
      <c r="G6434" s="4"/>
      <c r="H6434" s="14" t="str">
        <f>IFERROR(VLOOKUP(B6434,'تكويد الاصناف'!$A$5:$C$1100,3,0),"")</f>
        <v/>
      </c>
    </row>
    <row r="6435" spans="1:8">
      <c r="A6435" s="13"/>
      <c r="B6435" s="4"/>
      <c r="C6435" s="14" t="str">
        <f>IFERROR(VLOOKUP(B6435,'تكويد الاصناف'!$A$5:$B$1100,2,0),"")</f>
        <v/>
      </c>
      <c r="D6435" s="4"/>
      <c r="E6435" s="4"/>
      <c r="F6435" s="24"/>
      <c r="G6435" s="4"/>
      <c r="H6435" s="14" t="str">
        <f>IFERROR(VLOOKUP(B6435,'تكويد الاصناف'!$A$5:$C$1100,3,0),"")</f>
        <v/>
      </c>
    </row>
    <row r="6436" spans="1:8">
      <c r="A6436" s="13"/>
      <c r="B6436" s="4"/>
      <c r="C6436" s="14" t="str">
        <f>IFERROR(VLOOKUP(B6436,'تكويد الاصناف'!$A$5:$B$1100,2,0),"")</f>
        <v/>
      </c>
      <c r="D6436" s="4"/>
      <c r="E6436" s="4"/>
      <c r="F6436" s="24"/>
      <c r="G6436" s="4"/>
      <c r="H6436" s="14" t="str">
        <f>IFERROR(VLOOKUP(B6436,'تكويد الاصناف'!$A$5:$C$1100,3,0),"")</f>
        <v/>
      </c>
    </row>
    <row r="6437" spans="1:8">
      <c r="A6437" s="13"/>
      <c r="B6437" s="4"/>
      <c r="C6437" s="14" t="str">
        <f>IFERROR(VLOOKUP(B6437,'تكويد الاصناف'!$A$5:$B$1100,2,0),"")</f>
        <v/>
      </c>
      <c r="D6437" s="4"/>
      <c r="E6437" s="4"/>
      <c r="F6437" s="24"/>
      <c r="G6437" s="4"/>
      <c r="H6437" s="14" t="str">
        <f>IFERROR(VLOOKUP(B6437,'تكويد الاصناف'!$A$5:$C$1100,3,0),"")</f>
        <v/>
      </c>
    </row>
    <row r="6438" spans="1:8">
      <c r="A6438" s="13"/>
      <c r="B6438" s="4"/>
      <c r="C6438" s="14" t="str">
        <f>IFERROR(VLOOKUP(B6438,'تكويد الاصناف'!$A$5:$B$1100,2,0),"")</f>
        <v/>
      </c>
      <c r="D6438" s="4"/>
      <c r="E6438" s="4"/>
      <c r="F6438" s="24"/>
      <c r="G6438" s="4"/>
      <c r="H6438" s="14" t="str">
        <f>IFERROR(VLOOKUP(B6438,'تكويد الاصناف'!$A$5:$C$1100,3,0),"")</f>
        <v/>
      </c>
    </row>
    <row r="6439" spans="1:8">
      <c r="A6439" s="13"/>
      <c r="B6439" s="4"/>
      <c r="C6439" s="14" t="str">
        <f>IFERROR(VLOOKUP(B6439,'تكويد الاصناف'!$A$5:$B$1100,2,0),"")</f>
        <v/>
      </c>
      <c r="D6439" s="4"/>
      <c r="E6439" s="4"/>
      <c r="F6439" s="24"/>
      <c r="G6439" s="4"/>
      <c r="H6439" s="14" t="str">
        <f>IFERROR(VLOOKUP(B6439,'تكويد الاصناف'!$A$5:$C$1100,3,0),"")</f>
        <v/>
      </c>
    </row>
    <row r="6440" spans="1:8">
      <c r="A6440" s="13"/>
      <c r="B6440" s="4"/>
      <c r="C6440" s="14" t="str">
        <f>IFERROR(VLOOKUP(B6440,'تكويد الاصناف'!$A$5:$B$1100,2,0),"")</f>
        <v/>
      </c>
      <c r="D6440" s="4"/>
      <c r="E6440" s="4"/>
      <c r="F6440" s="24"/>
      <c r="G6440" s="4"/>
      <c r="H6440" s="14" t="str">
        <f>IFERROR(VLOOKUP(B6440,'تكويد الاصناف'!$A$5:$C$1100,3,0),"")</f>
        <v/>
      </c>
    </row>
    <row r="6441" spans="1:8">
      <c r="A6441" s="13"/>
      <c r="B6441" s="4"/>
      <c r="C6441" s="14" t="str">
        <f>IFERROR(VLOOKUP(B6441,'تكويد الاصناف'!$A$5:$B$1100,2,0),"")</f>
        <v/>
      </c>
      <c r="D6441" s="4"/>
      <c r="E6441" s="4"/>
      <c r="F6441" s="24"/>
      <c r="G6441" s="4"/>
      <c r="H6441" s="14" t="str">
        <f>IFERROR(VLOOKUP(B6441,'تكويد الاصناف'!$A$5:$C$1100,3,0),"")</f>
        <v/>
      </c>
    </row>
    <row r="6442" spans="1:8">
      <c r="A6442" s="13"/>
      <c r="B6442" s="4"/>
      <c r="C6442" s="14" t="str">
        <f>IFERROR(VLOOKUP(B6442,'تكويد الاصناف'!$A$5:$B$1100,2,0),"")</f>
        <v/>
      </c>
      <c r="D6442" s="4"/>
      <c r="E6442" s="4"/>
      <c r="F6442" s="24"/>
      <c r="G6442" s="4"/>
      <c r="H6442" s="14" t="str">
        <f>IFERROR(VLOOKUP(B6442,'تكويد الاصناف'!$A$5:$C$1100,3,0),"")</f>
        <v/>
      </c>
    </row>
    <row r="6443" spans="1:8">
      <c r="A6443" s="13"/>
      <c r="B6443" s="4"/>
      <c r="C6443" s="14" t="str">
        <f>IFERROR(VLOOKUP(B6443,'تكويد الاصناف'!$A$5:$B$1100,2,0),"")</f>
        <v/>
      </c>
      <c r="D6443" s="4"/>
      <c r="E6443" s="4"/>
      <c r="F6443" s="24"/>
      <c r="G6443" s="4"/>
      <c r="H6443" s="14" t="str">
        <f>IFERROR(VLOOKUP(B6443,'تكويد الاصناف'!$A$5:$C$1100,3,0),"")</f>
        <v/>
      </c>
    </row>
    <row r="6444" spans="1:8">
      <c r="A6444" s="13"/>
      <c r="B6444" s="4"/>
      <c r="C6444" s="14" t="str">
        <f>IFERROR(VLOOKUP(B6444,'تكويد الاصناف'!$A$5:$B$1100,2,0),"")</f>
        <v/>
      </c>
      <c r="D6444" s="4"/>
      <c r="E6444" s="4"/>
      <c r="F6444" s="24"/>
      <c r="G6444" s="4"/>
      <c r="H6444" s="14" t="str">
        <f>IFERROR(VLOOKUP(B6444,'تكويد الاصناف'!$A$5:$C$1100,3,0),"")</f>
        <v/>
      </c>
    </row>
    <row r="6445" spans="1:8">
      <c r="A6445" s="13"/>
      <c r="B6445" s="4"/>
      <c r="C6445" s="14" t="str">
        <f>IFERROR(VLOOKUP(B6445,'تكويد الاصناف'!$A$5:$B$1100,2,0),"")</f>
        <v/>
      </c>
      <c r="D6445" s="4"/>
      <c r="E6445" s="4"/>
      <c r="F6445" s="24"/>
      <c r="G6445" s="4"/>
      <c r="H6445" s="14" t="str">
        <f>IFERROR(VLOOKUP(B6445,'تكويد الاصناف'!$A$5:$C$1100,3,0),"")</f>
        <v/>
      </c>
    </row>
    <row r="6446" spans="1:8">
      <c r="A6446" s="13"/>
      <c r="B6446" s="4"/>
      <c r="C6446" s="14" t="str">
        <f>IFERROR(VLOOKUP(B6446,'تكويد الاصناف'!$A$5:$B$1100,2,0),"")</f>
        <v/>
      </c>
      <c r="D6446" s="4"/>
      <c r="E6446" s="4"/>
      <c r="F6446" s="24"/>
      <c r="G6446" s="4"/>
      <c r="H6446" s="14" t="str">
        <f>IFERROR(VLOOKUP(B6446,'تكويد الاصناف'!$A$5:$C$1100,3,0),"")</f>
        <v/>
      </c>
    </row>
    <row r="6447" spans="1:8">
      <c r="A6447" s="13"/>
      <c r="B6447" s="4"/>
      <c r="C6447" s="14" t="str">
        <f>IFERROR(VLOOKUP(B6447,'تكويد الاصناف'!$A$5:$B$1100,2,0),"")</f>
        <v/>
      </c>
      <c r="D6447" s="4"/>
      <c r="E6447" s="4"/>
      <c r="F6447" s="24"/>
      <c r="G6447" s="4"/>
      <c r="H6447" s="14" t="str">
        <f>IFERROR(VLOOKUP(B6447,'تكويد الاصناف'!$A$5:$C$1100,3,0),"")</f>
        <v/>
      </c>
    </row>
    <row r="6448" spans="1:8">
      <c r="A6448" s="13"/>
      <c r="B6448" s="4"/>
      <c r="C6448" s="14" t="str">
        <f>IFERROR(VLOOKUP(B6448,'تكويد الاصناف'!$A$5:$B$1100,2,0),"")</f>
        <v/>
      </c>
      <c r="D6448" s="4"/>
      <c r="E6448" s="4"/>
      <c r="F6448" s="24"/>
      <c r="G6448" s="4"/>
      <c r="H6448" s="14" t="str">
        <f>IFERROR(VLOOKUP(B6448,'تكويد الاصناف'!$A$5:$C$1100,3,0),"")</f>
        <v/>
      </c>
    </row>
    <row r="6449" spans="1:8">
      <c r="A6449" s="13"/>
      <c r="B6449" s="4"/>
      <c r="C6449" s="14" t="str">
        <f>IFERROR(VLOOKUP(B6449,'تكويد الاصناف'!$A$5:$B$1100,2,0),"")</f>
        <v/>
      </c>
      <c r="D6449" s="4"/>
      <c r="E6449" s="4"/>
      <c r="F6449" s="24"/>
      <c r="G6449" s="4"/>
      <c r="H6449" s="14" t="str">
        <f>IFERROR(VLOOKUP(B6449,'تكويد الاصناف'!$A$5:$C$1100,3,0),"")</f>
        <v/>
      </c>
    </row>
    <row r="6450" spans="1:8">
      <c r="A6450" s="13"/>
      <c r="B6450" s="4"/>
      <c r="C6450" s="14" t="str">
        <f>IFERROR(VLOOKUP(B6450,'تكويد الاصناف'!$A$5:$B$1100,2,0),"")</f>
        <v/>
      </c>
      <c r="D6450" s="4"/>
      <c r="E6450" s="4"/>
      <c r="F6450" s="24"/>
      <c r="G6450" s="4"/>
      <c r="H6450" s="14" t="str">
        <f>IFERROR(VLOOKUP(B6450,'تكويد الاصناف'!$A$5:$C$1100,3,0),"")</f>
        <v/>
      </c>
    </row>
    <row r="6451" spans="1:8">
      <c r="A6451" s="13"/>
      <c r="B6451" s="4"/>
      <c r="C6451" s="14" t="str">
        <f>IFERROR(VLOOKUP(B6451,'تكويد الاصناف'!$A$5:$B$1100,2,0),"")</f>
        <v/>
      </c>
      <c r="D6451" s="4"/>
      <c r="E6451" s="4"/>
      <c r="F6451" s="24"/>
      <c r="G6451" s="4"/>
      <c r="H6451" s="14" t="str">
        <f>IFERROR(VLOOKUP(B6451,'تكويد الاصناف'!$A$5:$C$1100,3,0),"")</f>
        <v/>
      </c>
    </row>
    <row r="6452" spans="1:8">
      <c r="A6452" s="13"/>
      <c r="B6452" s="4"/>
      <c r="C6452" s="14" t="str">
        <f>IFERROR(VLOOKUP(B6452,'تكويد الاصناف'!$A$5:$B$1100,2,0),"")</f>
        <v/>
      </c>
      <c r="D6452" s="4"/>
      <c r="E6452" s="4"/>
      <c r="F6452" s="24"/>
      <c r="G6452" s="4"/>
      <c r="H6452" s="14" t="str">
        <f>IFERROR(VLOOKUP(B6452,'تكويد الاصناف'!$A$5:$C$1100,3,0),"")</f>
        <v/>
      </c>
    </row>
    <row r="6453" spans="1:8">
      <c r="A6453" s="13"/>
      <c r="B6453" s="4"/>
      <c r="C6453" s="14" t="str">
        <f>IFERROR(VLOOKUP(B6453,'تكويد الاصناف'!$A$5:$B$1100,2,0),"")</f>
        <v/>
      </c>
      <c r="D6453" s="4"/>
      <c r="E6453" s="4"/>
      <c r="F6453" s="24"/>
      <c r="G6453" s="4"/>
      <c r="H6453" s="14" t="str">
        <f>IFERROR(VLOOKUP(B6453,'تكويد الاصناف'!$A$5:$C$1100,3,0),"")</f>
        <v/>
      </c>
    </row>
    <row r="6454" spans="1:8">
      <c r="A6454" s="13"/>
      <c r="B6454" s="4"/>
      <c r="C6454" s="14" t="str">
        <f>IFERROR(VLOOKUP(B6454,'تكويد الاصناف'!$A$5:$B$1100,2,0),"")</f>
        <v/>
      </c>
      <c r="D6454" s="4"/>
      <c r="E6454" s="4"/>
      <c r="F6454" s="24"/>
      <c r="G6454" s="4"/>
      <c r="H6454" s="14" t="str">
        <f>IFERROR(VLOOKUP(B6454,'تكويد الاصناف'!$A$5:$C$1100,3,0),"")</f>
        <v/>
      </c>
    </row>
    <row r="6455" spans="1:8">
      <c r="A6455" s="13"/>
      <c r="B6455" s="4"/>
      <c r="C6455" s="14" t="str">
        <f>IFERROR(VLOOKUP(B6455,'تكويد الاصناف'!$A$5:$B$1100,2,0),"")</f>
        <v/>
      </c>
      <c r="D6455" s="4"/>
      <c r="E6455" s="4"/>
      <c r="F6455" s="24"/>
      <c r="G6455" s="4"/>
      <c r="H6455" s="14" t="str">
        <f>IFERROR(VLOOKUP(B6455,'تكويد الاصناف'!$A$5:$C$1100,3,0),"")</f>
        <v/>
      </c>
    </row>
    <row r="6456" spans="1:8">
      <c r="A6456" s="13"/>
      <c r="B6456" s="4"/>
      <c r="C6456" s="14" t="str">
        <f>IFERROR(VLOOKUP(B6456,'تكويد الاصناف'!$A$5:$B$1100,2,0),"")</f>
        <v/>
      </c>
      <c r="D6456" s="4"/>
      <c r="E6456" s="4"/>
      <c r="F6456" s="24"/>
      <c r="G6456" s="4"/>
      <c r="H6456" s="14" t="str">
        <f>IFERROR(VLOOKUP(B6456,'تكويد الاصناف'!$A$5:$C$1100,3,0),"")</f>
        <v/>
      </c>
    </row>
    <row r="6457" spans="1:8">
      <c r="A6457" s="13"/>
      <c r="B6457" s="4"/>
      <c r="C6457" s="14" t="str">
        <f>IFERROR(VLOOKUP(B6457,'تكويد الاصناف'!$A$5:$B$1100,2,0),"")</f>
        <v/>
      </c>
      <c r="D6457" s="4"/>
      <c r="E6457" s="4"/>
      <c r="F6457" s="24"/>
      <c r="G6457" s="4"/>
      <c r="H6457" s="14" t="str">
        <f>IFERROR(VLOOKUP(B6457,'تكويد الاصناف'!$A$5:$C$1100,3,0),"")</f>
        <v/>
      </c>
    </row>
    <row r="6458" spans="1:8">
      <c r="A6458" s="13"/>
      <c r="B6458" s="4"/>
      <c r="C6458" s="14" t="str">
        <f>IFERROR(VLOOKUP(B6458,'تكويد الاصناف'!$A$5:$B$1100,2,0),"")</f>
        <v/>
      </c>
      <c r="D6458" s="4"/>
      <c r="E6458" s="4"/>
      <c r="F6458" s="24"/>
      <c r="G6458" s="4"/>
      <c r="H6458" s="14" t="str">
        <f>IFERROR(VLOOKUP(B6458,'تكويد الاصناف'!$A$5:$C$1100,3,0),"")</f>
        <v/>
      </c>
    </row>
    <row r="6459" spans="1:8">
      <c r="A6459" s="13"/>
      <c r="B6459" s="4"/>
      <c r="C6459" s="14" t="str">
        <f>IFERROR(VLOOKUP(B6459,'تكويد الاصناف'!$A$5:$B$1100,2,0),"")</f>
        <v/>
      </c>
      <c r="D6459" s="4"/>
      <c r="E6459" s="4"/>
      <c r="F6459" s="24"/>
      <c r="G6459" s="4"/>
      <c r="H6459" s="14" t="str">
        <f>IFERROR(VLOOKUP(B6459,'تكويد الاصناف'!$A$5:$C$1100,3,0),"")</f>
        <v/>
      </c>
    </row>
    <row r="6460" spans="1:8">
      <c r="A6460" s="13"/>
      <c r="B6460" s="4"/>
      <c r="C6460" s="14" t="str">
        <f>IFERROR(VLOOKUP(B6460,'تكويد الاصناف'!$A$5:$B$1100,2,0),"")</f>
        <v/>
      </c>
      <c r="D6460" s="4"/>
      <c r="E6460" s="4"/>
      <c r="F6460" s="24"/>
      <c r="G6460" s="4"/>
      <c r="H6460" s="14" t="str">
        <f>IFERROR(VLOOKUP(B6460,'تكويد الاصناف'!$A$5:$C$1100,3,0),"")</f>
        <v/>
      </c>
    </row>
    <row r="6461" spans="1:8">
      <c r="A6461" s="13"/>
      <c r="B6461" s="4"/>
      <c r="C6461" s="14" t="str">
        <f>IFERROR(VLOOKUP(B6461,'تكويد الاصناف'!$A$5:$B$1100,2,0),"")</f>
        <v/>
      </c>
      <c r="D6461" s="4"/>
      <c r="E6461" s="4"/>
      <c r="F6461" s="24"/>
      <c r="G6461" s="4"/>
      <c r="H6461" s="14" t="str">
        <f>IFERROR(VLOOKUP(B6461,'تكويد الاصناف'!$A$5:$C$1100,3,0),"")</f>
        <v/>
      </c>
    </row>
    <row r="6462" spans="1:8">
      <c r="A6462" s="13"/>
      <c r="B6462" s="4"/>
      <c r="C6462" s="14" t="str">
        <f>IFERROR(VLOOKUP(B6462,'تكويد الاصناف'!$A$5:$B$1100,2,0),"")</f>
        <v/>
      </c>
      <c r="D6462" s="4"/>
      <c r="E6462" s="4"/>
      <c r="F6462" s="24"/>
      <c r="G6462" s="4"/>
      <c r="H6462" s="14" t="str">
        <f>IFERROR(VLOOKUP(B6462,'تكويد الاصناف'!$A$5:$C$1100,3,0),"")</f>
        <v/>
      </c>
    </row>
    <row r="6463" spans="1:8">
      <c r="A6463" s="13"/>
      <c r="B6463" s="4"/>
      <c r="C6463" s="14" t="str">
        <f>IFERROR(VLOOKUP(B6463,'تكويد الاصناف'!$A$5:$B$1100,2,0),"")</f>
        <v/>
      </c>
      <c r="D6463" s="4"/>
      <c r="E6463" s="4"/>
      <c r="F6463" s="24"/>
      <c r="G6463" s="4"/>
      <c r="H6463" s="14" t="str">
        <f>IFERROR(VLOOKUP(B6463,'تكويد الاصناف'!$A$5:$C$1100,3,0),"")</f>
        <v/>
      </c>
    </row>
    <row r="6464" spans="1:8">
      <c r="A6464" s="13"/>
      <c r="B6464" s="4"/>
      <c r="C6464" s="14" t="str">
        <f>IFERROR(VLOOKUP(B6464,'تكويد الاصناف'!$A$5:$B$1100,2,0),"")</f>
        <v/>
      </c>
      <c r="D6464" s="4"/>
      <c r="E6464" s="4"/>
      <c r="F6464" s="24"/>
      <c r="G6464" s="4"/>
      <c r="H6464" s="14" t="str">
        <f>IFERROR(VLOOKUP(B6464,'تكويد الاصناف'!$A$5:$C$1100,3,0),"")</f>
        <v/>
      </c>
    </row>
    <row r="6465" spans="1:8">
      <c r="A6465" s="13"/>
      <c r="B6465" s="4"/>
      <c r="C6465" s="14" t="str">
        <f>IFERROR(VLOOKUP(B6465,'تكويد الاصناف'!$A$5:$B$1100,2,0),"")</f>
        <v/>
      </c>
      <c r="D6465" s="4"/>
      <c r="E6465" s="4"/>
      <c r="F6465" s="24"/>
      <c r="G6465" s="4"/>
      <c r="H6465" s="14" t="str">
        <f>IFERROR(VLOOKUP(B6465,'تكويد الاصناف'!$A$5:$C$1100,3,0),"")</f>
        <v/>
      </c>
    </row>
    <row r="6466" spans="1:8">
      <c r="A6466" s="13"/>
      <c r="B6466" s="4"/>
      <c r="C6466" s="14" t="str">
        <f>IFERROR(VLOOKUP(B6466,'تكويد الاصناف'!$A$5:$B$1100,2,0),"")</f>
        <v/>
      </c>
      <c r="D6466" s="4"/>
      <c r="E6466" s="4"/>
      <c r="F6466" s="24"/>
      <c r="G6466" s="4"/>
      <c r="H6466" s="14" t="str">
        <f>IFERROR(VLOOKUP(B6466,'تكويد الاصناف'!$A$5:$C$1100,3,0),"")</f>
        <v/>
      </c>
    </row>
    <row r="6467" spans="1:8">
      <c r="A6467" s="13"/>
      <c r="B6467" s="4"/>
      <c r="C6467" s="14" t="str">
        <f>IFERROR(VLOOKUP(B6467,'تكويد الاصناف'!$A$5:$B$1100,2,0),"")</f>
        <v/>
      </c>
      <c r="D6467" s="4"/>
      <c r="E6467" s="4"/>
      <c r="F6467" s="24"/>
      <c r="G6467" s="4"/>
      <c r="H6467" s="14" t="str">
        <f>IFERROR(VLOOKUP(B6467,'تكويد الاصناف'!$A$5:$C$1100,3,0),"")</f>
        <v/>
      </c>
    </row>
    <row r="6468" spans="1:8">
      <c r="A6468" s="13"/>
      <c r="B6468" s="4"/>
      <c r="C6468" s="14" t="str">
        <f>IFERROR(VLOOKUP(B6468,'تكويد الاصناف'!$A$5:$B$1100,2,0),"")</f>
        <v/>
      </c>
      <c r="D6468" s="4"/>
      <c r="E6468" s="4"/>
      <c r="F6468" s="24"/>
      <c r="G6468" s="4"/>
      <c r="H6468" s="14" t="str">
        <f>IFERROR(VLOOKUP(B6468,'تكويد الاصناف'!$A$5:$C$1100,3,0),"")</f>
        <v/>
      </c>
    </row>
    <row r="6469" spans="1:8">
      <c r="A6469" s="13"/>
      <c r="B6469" s="4"/>
      <c r="C6469" s="14" t="str">
        <f>IFERROR(VLOOKUP(B6469,'تكويد الاصناف'!$A$5:$B$1100,2,0),"")</f>
        <v/>
      </c>
      <c r="D6469" s="4"/>
      <c r="E6469" s="4"/>
      <c r="F6469" s="24"/>
      <c r="G6469" s="4"/>
      <c r="H6469" s="14" t="str">
        <f>IFERROR(VLOOKUP(B6469,'تكويد الاصناف'!$A$5:$C$1100,3,0),"")</f>
        <v/>
      </c>
    </row>
    <row r="6470" spans="1:8">
      <c r="A6470" s="13"/>
      <c r="B6470" s="4"/>
      <c r="C6470" s="14" t="str">
        <f>IFERROR(VLOOKUP(B6470,'تكويد الاصناف'!$A$5:$B$1100,2,0),"")</f>
        <v/>
      </c>
      <c r="D6470" s="4"/>
      <c r="E6470" s="4"/>
      <c r="F6470" s="24"/>
      <c r="G6470" s="4"/>
      <c r="H6470" s="14" t="str">
        <f>IFERROR(VLOOKUP(B6470,'تكويد الاصناف'!$A$5:$C$1100,3,0),"")</f>
        <v/>
      </c>
    </row>
    <row r="6471" spans="1:8">
      <c r="A6471" s="13"/>
      <c r="B6471" s="4"/>
      <c r="C6471" s="14" t="str">
        <f>IFERROR(VLOOKUP(B6471,'تكويد الاصناف'!$A$5:$B$1100,2,0),"")</f>
        <v/>
      </c>
      <c r="D6471" s="4"/>
      <c r="E6471" s="4"/>
      <c r="F6471" s="24"/>
      <c r="G6471" s="4"/>
      <c r="H6471" s="14" t="str">
        <f>IFERROR(VLOOKUP(B6471,'تكويد الاصناف'!$A$5:$C$1100,3,0),"")</f>
        <v/>
      </c>
    </row>
    <row r="6472" spans="1:8">
      <c r="A6472" s="13"/>
      <c r="B6472" s="4"/>
      <c r="C6472" s="14" t="str">
        <f>IFERROR(VLOOKUP(B6472,'تكويد الاصناف'!$A$5:$B$1100,2,0),"")</f>
        <v/>
      </c>
      <c r="D6472" s="4"/>
      <c r="E6472" s="4"/>
      <c r="F6472" s="24"/>
      <c r="G6472" s="4"/>
      <c r="H6472" s="14" t="str">
        <f>IFERROR(VLOOKUP(B6472,'تكويد الاصناف'!$A$5:$C$1100,3,0),"")</f>
        <v/>
      </c>
    </row>
    <row r="6473" spans="1:8">
      <c r="A6473" s="13"/>
      <c r="B6473" s="4"/>
      <c r="C6473" s="14" t="str">
        <f>IFERROR(VLOOKUP(B6473,'تكويد الاصناف'!$A$5:$B$1100,2,0),"")</f>
        <v/>
      </c>
      <c r="D6473" s="4"/>
      <c r="E6473" s="4"/>
      <c r="F6473" s="24"/>
      <c r="G6473" s="4"/>
      <c r="H6473" s="14" t="str">
        <f>IFERROR(VLOOKUP(B6473,'تكويد الاصناف'!$A$5:$C$1100,3,0),"")</f>
        <v/>
      </c>
    </row>
    <row r="6474" spans="1:8">
      <c r="A6474" s="13"/>
      <c r="B6474" s="4"/>
      <c r="C6474" s="14" t="str">
        <f>IFERROR(VLOOKUP(B6474,'تكويد الاصناف'!$A$5:$B$1100,2,0),"")</f>
        <v/>
      </c>
      <c r="D6474" s="4"/>
      <c r="E6474" s="4"/>
      <c r="F6474" s="24"/>
      <c r="G6474" s="4"/>
      <c r="H6474" s="14" t="str">
        <f>IFERROR(VLOOKUP(B6474,'تكويد الاصناف'!$A$5:$C$1100,3,0),"")</f>
        <v/>
      </c>
    </row>
    <row r="6475" spans="1:8">
      <c r="A6475" s="13"/>
      <c r="B6475" s="4"/>
      <c r="C6475" s="14" t="str">
        <f>IFERROR(VLOOKUP(B6475,'تكويد الاصناف'!$A$5:$B$1100,2,0),"")</f>
        <v/>
      </c>
      <c r="D6475" s="4"/>
      <c r="E6475" s="4"/>
      <c r="F6475" s="24"/>
      <c r="G6475" s="4"/>
      <c r="H6475" s="14" t="str">
        <f>IFERROR(VLOOKUP(B6475,'تكويد الاصناف'!$A$5:$C$1100,3,0),"")</f>
        <v/>
      </c>
    </row>
    <row r="6476" spans="1:8">
      <c r="A6476" s="13"/>
      <c r="B6476" s="4"/>
      <c r="C6476" s="14" t="str">
        <f>IFERROR(VLOOKUP(B6476,'تكويد الاصناف'!$A$5:$B$1100,2,0),"")</f>
        <v/>
      </c>
      <c r="D6476" s="4"/>
      <c r="E6476" s="4"/>
      <c r="F6476" s="24"/>
      <c r="G6476" s="4"/>
      <c r="H6476" s="14" t="str">
        <f>IFERROR(VLOOKUP(B6476,'تكويد الاصناف'!$A$5:$C$1100,3,0),"")</f>
        <v/>
      </c>
    </row>
    <row r="6477" spans="1:8">
      <c r="A6477" s="13"/>
      <c r="B6477" s="4"/>
      <c r="C6477" s="14" t="str">
        <f>IFERROR(VLOOKUP(B6477,'تكويد الاصناف'!$A$5:$B$1100,2,0),"")</f>
        <v/>
      </c>
      <c r="D6477" s="4"/>
      <c r="E6477" s="4"/>
      <c r="F6477" s="24"/>
      <c r="G6477" s="4"/>
      <c r="H6477" s="14" t="str">
        <f>IFERROR(VLOOKUP(B6477,'تكويد الاصناف'!$A$5:$C$1100,3,0),"")</f>
        <v/>
      </c>
    </row>
    <row r="6478" spans="1:8">
      <c r="A6478" s="13"/>
      <c r="B6478" s="4"/>
      <c r="C6478" s="14" t="str">
        <f>IFERROR(VLOOKUP(B6478,'تكويد الاصناف'!$A$5:$B$1100,2,0),"")</f>
        <v/>
      </c>
      <c r="D6478" s="4"/>
      <c r="E6478" s="4"/>
      <c r="F6478" s="24"/>
      <c r="G6478" s="4"/>
      <c r="H6478" s="14" t="str">
        <f>IFERROR(VLOOKUP(B6478,'تكويد الاصناف'!$A$5:$C$1100,3,0),"")</f>
        <v/>
      </c>
    </row>
    <row r="6479" spans="1:8">
      <c r="A6479" s="13"/>
      <c r="B6479" s="4"/>
      <c r="C6479" s="14" t="str">
        <f>IFERROR(VLOOKUP(B6479,'تكويد الاصناف'!$A$5:$B$1100,2,0),"")</f>
        <v/>
      </c>
      <c r="D6479" s="4"/>
      <c r="E6479" s="4"/>
      <c r="F6479" s="24"/>
      <c r="G6479" s="4"/>
      <c r="H6479" s="14" t="str">
        <f>IFERROR(VLOOKUP(B6479,'تكويد الاصناف'!$A$5:$C$1100,3,0),"")</f>
        <v/>
      </c>
    </row>
    <row r="6480" spans="1:8">
      <c r="A6480" s="13"/>
      <c r="B6480" s="4"/>
      <c r="C6480" s="14" t="str">
        <f>IFERROR(VLOOKUP(B6480,'تكويد الاصناف'!$A$5:$B$1100,2,0),"")</f>
        <v/>
      </c>
      <c r="D6480" s="4"/>
      <c r="E6480" s="4"/>
      <c r="F6480" s="24"/>
      <c r="G6480" s="4"/>
      <c r="H6480" s="14" t="str">
        <f>IFERROR(VLOOKUP(B6480,'تكويد الاصناف'!$A$5:$C$1100,3,0),"")</f>
        <v/>
      </c>
    </row>
    <row r="6481" spans="1:8">
      <c r="A6481" s="13"/>
      <c r="B6481" s="4"/>
      <c r="C6481" s="14" t="str">
        <f>IFERROR(VLOOKUP(B6481,'تكويد الاصناف'!$A$5:$B$1100,2,0),"")</f>
        <v/>
      </c>
      <c r="D6481" s="4"/>
      <c r="E6481" s="4"/>
      <c r="F6481" s="24"/>
      <c r="G6481" s="4"/>
      <c r="H6481" s="14" t="str">
        <f>IFERROR(VLOOKUP(B6481,'تكويد الاصناف'!$A$5:$C$1100,3,0),"")</f>
        <v/>
      </c>
    </row>
    <row r="6482" spans="1:8">
      <c r="A6482" s="13"/>
      <c r="B6482" s="4"/>
      <c r="C6482" s="14" t="str">
        <f>IFERROR(VLOOKUP(B6482,'تكويد الاصناف'!$A$5:$B$1100,2,0),"")</f>
        <v/>
      </c>
      <c r="D6482" s="4"/>
      <c r="E6482" s="4"/>
      <c r="F6482" s="24"/>
      <c r="G6482" s="4"/>
      <c r="H6482" s="14" t="str">
        <f>IFERROR(VLOOKUP(B6482,'تكويد الاصناف'!$A$5:$C$1100,3,0),"")</f>
        <v/>
      </c>
    </row>
    <row r="6483" spans="1:8">
      <c r="A6483" s="13"/>
      <c r="B6483" s="4"/>
      <c r="C6483" s="14" t="str">
        <f>IFERROR(VLOOKUP(B6483,'تكويد الاصناف'!$A$5:$B$1100,2,0),"")</f>
        <v/>
      </c>
      <c r="D6483" s="4"/>
      <c r="E6483" s="4"/>
      <c r="F6483" s="24"/>
      <c r="G6483" s="4"/>
      <c r="H6483" s="14" t="str">
        <f>IFERROR(VLOOKUP(B6483,'تكويد الاصناف'!$A$5:$C$1100,3,0),"")</f>
        <v/>
      </c>
    </row>
    <row r="6484" spans="1:8">
      <c r="A6484" s="13"/>
      <c r="B6484" s="4"/>
      <c r="C6484" s="14" t="str">
        <f>IFERROR(VLOOKUP(B6484,'تكويد الاصناف'!$A$5:$B$1100,2,0),"")</f>
        <v/>
      </c>
      <c r="D6484" s="4"/>
      <c r="E6484" s="4"/>
      <c r="F6484" s="24"/>
      <c r="G6484" s="4"/>
      <c r="H6484" s="14" t="str">
        <f>IFERROR(VLOOKUP(B6484,'تكويد الاصناف'!$A$5:$C$1100,3,0),"")</f>
        <v/>
      </c>
    </row>
    <row r="6485" spans="1:8">
      <c r="A6485" s="13"/>
      <c r="B6485" s="4"/>
      <c r="C6485" s="14" t="str">
        <f>IFERROR(VLOOKUP(B6485,'تكويد الاصناف'!$A$5:$B$1100,2,0),"")</f>
        <v/>
      </c>
      <c r="D6485" s="4"/>
      <c r="E6485" s="4"/>
      <c r="F6485" s="24"/>
      <c r="G6485" s="4"/>
      <c r="H6485" s="14" t="str">
        <f>IFERROR(VLOOKUP(B6485,'تكويد الاصناف'!$A$5:$C$1100,3,0),"")</f>
        <v/>
      </c>
    </row>
    <row r="6486" spans="1:8">
      <c r="A6486" s="13"/>
      <c r="B6486" s="4"/>
      <c r="C6486" s="14" t="str">
        <f>IFERROR(VLOOKUP(B6486,'تكويد الاصناف'!$A$5:$B$1100,2,0),"")</f>
        <v/>
      </c>
      <c r="D6486" s="4"/>
      <c r="E6486" s="4"/>
      <c r="F6486" s="24"/>
      <c r="G6486" s="4"/>
      <c r="H6486" s="14" t="str">
        <f>IFERROR(VLOOKUP(B6486,'تكويد الاصناف'!$A$5:$C$1100,3,0),"")</f>
        <v/>
      </c>
    </row>
    <row r="6487" spans="1:8">
      <c r="A6487" s="13"/>
      <c r="B6487" s="4"/>
      <c r="C6487" s="14" t="str">
        <f>IFERROR(VLOOKUP(B6487,'تكويد الاصناف'!$A$5:$B$1100,2,0),"")</f>
        <v/>
      </c>
      <c r="D6487" s="4"/>
      <c r="E6487" s="4"/>
      <c r="F6487" s="24"/>
      <c r="G6487" s="4"/>
      <c r="H6487" s="14" t="str">
        <f>IFERROR(VLOOKUP(B6487,'تكويد الاصناف'!$A$5:$C$1100,3,0),"")</f>
        <v/>
      </c>
    </row>
    <row r="6488" spans="1:8">
      <c r="A6488" s="13"/>
      <c r="B6488" s="4"/>
      <c r="C6488" s="14" t="str">
        <f>IFERROR(VLOOKUP(B6488,'تكويد الاصناف'!$A$5:$B$1100,2,0),"")</f>
        <v/>
      </c>
      <c r="D6488" s="4"/>
      <c r="E6488" s="4"/>
      <c r="F6488" s="24"/>
      <c r="G6488" s="4"/>
      <c r="H6488" s="14" t="str">
        <f>IFERROR(VLOOKUP(B6488,'تكويد الاصناف'!$A$5:$C$1100,3,0),"")</f>
        <v/>
      </c>
    </row>
    <row r="6489" spans="1:8">
      <c r="A6489" s="13"/>
      <c r="B6489" s="4"/>
      <c r="C6489" s="14" t="str">
        <f>IFERROR(VLOOKUP(B6489,'تكويد الاصناف'!$A$5:$B$1100,2,0),"")</f>
        <v/>
      </c>
      <c r="D6489" s="4"/>
      <c r="E6489" s="4"/>
      <c r="F6489" s="24"/>
      <c r="G6489" s="4"/>
      <c r="H6489" s="14" t="str">
        <f>IFERROR(VLOOKUP(B6489,'تكويد الاصناف'!$A$5:$C$1100,3,0),"")</f>
        <v/>
      </c>
    </row>
    <row r="6490" spans="1:8">
      <c r="A6490" s="13"/>
      <c r="B6490" s="4"/>
      <c r="C6490" s="14" t="str">
        <f>IFERROR(VLOOKUP(B6490,'تكويد الاصناف'!$A$5:$B$1100,2,0),"")</f>
        <v/>
      </c>
      <c r="D6490" s="4"/>
      <c r="E6490" s="4"/>
      <c r="F6490" s="24"/>
      <c r="G6490" s="4"/>
      <c r="H6490" s="14" t="str">
        <f>IFERROR(VLOOKUP(B6490,'تكويد الاصناف'!$A$5:$C$1100,3,0),"")</f>
        <v/>
      </c>
    </row>
    <row r="6491" spans="1:8">
      <c r="A6491" s="13"/>
      <c r="B6491" s="4"/>
      <c r="C6491" s="14" t="str">
        <f>IFERROR(VLOOKUP(B6491,'تكويد الاصناف'!$A$5:$B$1100,2,0),"")</f>
        <v/>
      </c>
      <c r="D6491" s="4"/>
      <c r="E6491" s="4"/>
      <c r="F6491" s="24"/>
      <c r="G6491" s="4"/>
      <c r="H6491" s="14" t="str">
        <f>IFERROR(VLOOKUP(B6491,'تكويد الاصناف'!$A$5:$C$1100,3,0),"")</f>
        <v/>
      </c>
    </row>
    <row r="6492" spans="1:8">
      <c r="A6492" s="13"/>
      <c r="B6492" s="4"/>
      <c r="C6492" s="14" t="str">
        <f>IFERROR(VLOOKUP(B6492,'تكويد الاصناف'!$A$5:$B$1100,2,0),"")</f>
        <v/>
      </c>
      <c r="D6492" s="4"/>
      <c r="E6492" s="4"/>
      <c r="F6492" s="24"/>
      <c r="G6492" s="4"/>
      <c r="H6492" s="14" t="str">
        <f>IFERROR(VLOOKUP(B6492,'تكويد الاصناف'!$A$5:$C$1100,3,0),"")</f>
        <v/>
      </c>
    </row>
    <row r="6493" spans="1:8">
      <c r="A6493" s="13"/>
      <c r="B6493" s="4"/>
      <c r="C6493" s="14" t="str">
        <f>IFERROR(VLOOKUP(B6493,'تكويد الاصناف'!$A$5:$B$1100,2,0),"")</f>
        <v/>
      </c>
      <c r="D6493" s="4"/>
      <c r="E6493" s="4"/>
      <c r="F6493" s="24"/>
      <c r="G6493" s="4"/>
      <c r="H6493" s="14" t="str">
        <f>IFERROR(VLOOKUP(B6493,'تكويد الاصناف'!$A$5:$C$1100,3,0),"")</f>
        <v/>
      </c>
    </row>
    <row r="6494" spans="1:8">
      <c r="A6494" s="13"/>
      <c r="B6494" s="4"/>
      <c r="C6494" s="14" t="str">
        <f>IFERROR(VLOOKUP(B6494,'تكويد الاصناف'!$A$5:$B$1100,2,0),"")</f>
        <v/>
      </c>
      <c r="D6494" s="4"/>
      <c r="E6494" s="4"/>
      <c r="F6494" s="24"/>
      <c r="G6494" s="4"/>
      <c r="H6494" s="14" t="str">
        <f>IFERROR(VLOOKUP(B6494,'تكويد الاصناف'!$A$5:$C$1100,3,0),"")</f>
        <v/>
      </c>
    </row>
    <row r="6495" spans="1:8">
      <c r="A6495" s="13"/>
      <c r="B6495" s="4"/>
      <c r="C6495" s="14" t="str">
        <f>IFERROR(VLOOKUP(B6495,'تكويد الاصناف'!$A$5:$B$1100,2,0),"")</f>
        <v/>
      </c>
      <c r="D6495" s="4"/>
      <c r="E6495" s="4"/>
      <c r="F6495" s="24"/>
      <c r="G6495" s="4"/>
      <c r="H6495" s="14" t="str">
        <f>IFERROR(VLOOKUP(B6495,'تكويد الاصناف'!$A$5:$C$1100,3,0),"")</f>
        <v/>
      </c>
    </row>
    <row r="6496" spans="1:8">
      <c r="A6496" s="13"/>
      <c r="B6496" s="4"/>
      <c r="C6496" s="14" t="str">
        <f>IFERROR(VLOOKUP(B6496,'تكويد الاصناف'!$A$5:$B$1100,2,0),"")</f>
        <v/>
      </c>
      <c r="D6496" s="4"/>
      <c r="E6496" s="4"/>
      <c r="F6496" s="24"/>
      <c r="G6496" s="4"/>
      <c r="H6496" s="14" t="str">
        <f>IFERROR(VLOOKUP(B6496,'تكويد الاصناف'!$A$5:$C$1100,3,0),"")</f>
        <v/>
      </c>
    </row>
    <row r="6497" spans="1:8">
      <c r="A6497" s="13"/>
      <c r="B6497" s="4"/>
      <c r="C6497" s="14" t="str">
        <f>IFERROR(VLOOKUP(B6497,'تكويد الاصناف'!$A$5:$B$1100,2,0),"")</f>
        <v/>
      </c>
      <c r="D6497" s="4"/>
      <c r="E6497" s="4"/>
      <c r="F6497" s="24"/>
      <c r="G6497" s="4"/>
      <c r="H6497" s="14" t="str">
        <f>IFERROR(VLOOKUP(B6497,'تكويد الاصناف'!$A$5:$C$1100,3,0),"")</f>
        <v/>
      </c>
    </row>
    <row r="6498" spans="1:8">
      <c r="A6498" s="13"/>
      <c r="B6498" s="4"/>
      <c r="C6498" s="14" t="str">
        <f>IFERROR(VLOOKUP(B6498,'تكويد الاصناف'!$A$5:$B$1100,2,0),"")</f>
        <v/>
      </c>
      <c r="D6498" s="4"/>
      <c r="E6498" s="4"/>
      <c r="F6498" s="24"/>
      <c r="G6498" s="4"/>
      <c r="H6498" s="14" t="str">
        <f>IFERROR(VLOOKUP(B6498,'تكويد الاصناف'!$A$5:$C$1100,3,0),"")</f>
        <v/>
      </c>
    </row>
    <row r="6499" spans="1:8">
      <c r="A6499" s="13"/>
      <c r="B6499" s="4"/>
      <c r="C6499" s="14" t="str">
        <f>IFERROR(VLOOKUP(B6499,'تكويد الاصناف'!$A$5:$B$1100,2,0),"")</f>
        <v/>
      </c>
      <c r="D6499" s="4"/>
      <c r="E6499" s="4"/>
      <c r="F6499" s="24"/>
      <c r="G6499" s="4"/>
      <c r="H6499" s="14" t="str">
        <f>IFERROR(VLOOKUP(B6499,'تكويد الاصناف'!$A$5:$C$1100,3,0),"")</f>
        <v/>
      </c>
    </row>
    <row r="6500" spans="1:8">
      <c r="A6500" s="13"/>
      <c r="B6500" s="4"/>
      <c r="C6500" s="14" t="str">
        <f>IFERROR(VLOOKUP(B6500,'تكويد الاصناف'!$A$5:$B$1100,2,0),"")</f>
        <v/>
      </c>
      <c r="D6500" s="4"/>
      <c r="E6500" s="4"/>
      <c r="F6500" s="24"/>
      <c r="G6500" s="4"/>
      <c r="H6500" s="14" t="str">
        <f>IFERROR(VLOOKUP(B6500,'تكويد الاصناف'!$A$5:$C$1100,3,0),"")</f>
        <v/>
      </c>
    </row>
    <row r="6501" spans="1:8">
      <c r="A6501" s="13"/>
      <c r="B6501" s="4"/>
      <c r="C6501" s="14" t="str">
        <f>IFERROR(VLOOKUP(B6501,'تكويد الاصناف'!$A$5:$B$1100,2,0),"")</f>
        <v/>
      </c>
      <c r="D6501" s="4"/>
      <c r="E6501" s="4"/>
      <c r="F6501" s="24"/>
      <c r="G6501" s="4"/>
      <c r="H6501" s="14" t="str">
        <f>IFERROR(VLOOKUP(B6501,'تكويد الاصناف'!$A$5:$C$1100,3,0),"")</f>
        <v/>
      </c>
    </row>
    <row r="6502" spans="1:8">
      <c r="A6502" s="13"/>
      <c r="B6502" s="4"/>
      <c r="C6502" s="14" t="str">
        <f>IFERROR(VLOOKUP(B6502,'تكويد الاصناف'!$A$5:$B$1100,2,0),"")</f>
        <v/>
      </c>
      <c r="D6502" s="4"/>
      <c r="E6502" s="4"/>
      <c r="F6502" s="24"/>
      <c r="G6502" s="4"/>
      <c r="H6502" s="14" t="str">
        <f>IFERROR(VLOOKUP(B6502,'تكويد الاصناف'!$A$5:$C$1100,3,0),"")</f>
        <v/>
      </c>
    </row>
    <row r="6503" spans="1:8">
      <c r="A6503" s="13"/>
      <c r="B6503" s="4"/>
      <c r="C6503" s="14" t="str">
        <f>IFERROR(VLOOKUP(B6503,'تكويد الاصناف'!$A$5:$B$1100,2,0),"")</f>
        <v/>
      </c>
      <c r="D6503" s="4"/>
      <c r="E6503" s="4"/>
      <c r="F6503" s="24"/>
      <c r="G6503" s="4"/>
      <c r="H6503" s="14" t="str">
        <f>IFERROR(VLOOKUP(B6503,'تكويد الاصناف'!$A$5:$C$1100,3,0),"")</f>
        <v/>
      </c>
    </row>
    <row r="6504" spans="1:8">
      <c r="A6504" s="13"/>
      <c r="B6504" s="4"/>
      <c r="C6504" s="14" t="str">
        <f>IFERROR(VLOOKUP(B6504,'تكويد الاصناف'!$A$5:$B$1100,2,0),"")</f>
        <v/>
      </c>
      <c r="D6504" s="4"/>
      <c r="E6504" s="4"/>
      <c r="F6504" s="24"/>
      <c r="G6504" s="4"/>
      <c r="H6504" s="14" t="str">
        <f>IFERROR(VLOOKUP(B6504,'تكويد الاصناف'!$A$5:$C$1100,3,0),"")</f>
        <v/>
      </c>
    </row>
    <row r="6505" spans="1:8">
      <c r="A6505" s="13"/>
      <c r="B6505" s="4"/>
      <c r="C6505" s="14" t="str">
        <f>IFERROR(VLOOKUP(B6505,'تكويد الاصناف'!$A$5:$B$1100,2,0),"")</f>
        <v/>
      </c>
      <c r="D6505" s="4"/>
      <c r="E6505" s="4"/>
      <c r="F6505" s="24"/>
      <c r="G6505" s="4"/>
      <c r="H6505" s="14" t="str">
        <f>IFERROR(VLOOKUP(B6505,'تكويد الاصناف'!$A$5:$C$1100,3,0),"")</f>
        <v/>
      </c>
    </row>
    <row r="6506" spans="1:8">
      <c r="A6506" s="13"/>
      <c r="B6506" s="4"/>
      <c r="C6506" s="14" t="str">
        <f>IFERROR(VLOOKUP(B6506,'تكويد الاصناف'!$A$5:$B$1100,2,0),"")</f>
        <v/>
      </c>
      <c r="D6506" s="4"/>
      <c r="E6506" s="4"/>
      <c r="F6506" s="24"/>
      <c r="G6506" s="4"/>
      <c r="H6506" s="14" t="str">
        <f>IFERROR(VLOOKUP(B6506,'تكويد الاصناف'!$A$5:$C$1100,3,0),"")</f>
        <v/>
      </c>
    </row>
    <row r="6507" spans="1:8">
      <c r="A6507" s="13"/>
      <c r="B6507" s="4"/>
      <c r="C6507" s="14" t="str">
        <f>IFERROR(VLOOKUP(B6507,'تكويد الاصناف'!$A$5:$B$1100,2,0),"")</f>
        <v/>
      </c>
      <c r="D6507" s="4"/>
      <c r="E6507" s="4"/>
      <c r="F6507" s="24"/>
      <c r="G6507" s="4"/>
      <c r="H6507" s="14" t="str">
        <f>IFERROR(VLOOKUP(B6507,'تكويد الاصناف'!$A$5:$C$1100,3,0),"")</f>
        <v/>
      </c>
    </row>
    <row r="6508" spans="1:8">
      <c r="A6508" s="13"/>
      <c r="B6508" s="4"/>
      <c r="C6508" s="14" t="str">
        <f>IFERROR(VLOOKUP(B6508,'تكويد الاصناف'!$A$5:$B$1100,2,0),"")</f>
        <v/>
      </c>
      <c r="D6508" s="4"/>
      <c r="E6508" s="4"/>
      <c r="F6508" s="24"/>
      <c r="G6508" s="4"/>
      <c r="H6508" s="14" t="str">
        <f>IFERROR(VLOOKUP(B6508,'تكويد الاصناف'!$A$5:$C$1100,3,0),"")</f>
        <v/>
      </c>
    </row>
    <row r="6509" spans="1:8">
      <c r="A6509" s="13"/>
      <c r="B6509" s="4"/>
      <c r="C6509" s="14" t="str">
        <f>IFERROR(VLOOKUP(B6509,'تكويد الاصناف'!$A$5:$B$1100,2,0),"")</f>
        <v/>
      </c>
      <c r="D6509" s="4"/>
      <c r="E6509" s="4"/>
      <c r="F6509" s="24"/>
      <c r="G6509" s="4"/>
      <c r="H6509" s="14" t="str">
        <f>IFERROR(VLOOKUP(B6509,'تكويد الاصناف'!$A$5:$C$1100,3,0),"")</f>
        <v/>
      </c>
    </row>
    <row r="6510" spans="1:8">
      <c r="A6510" s="13"/>
      <c r="B6510" s="4"/>
      <c r="C6510" s="14" t="str">
        <f>IFERROR(VLOOKUP(B6510,'تكويد الاصناف'!$A$5:$B$1100,2,0),"")</f>
        <v/>
      </c>
      <c r="D6510" s="4"/>
      <c r="E6510" s="4"/>
      <c r="F6510" s="24"/>
      <c r="G6510" s="4"/>
      <c r="H6510" s="14" t="str">
        <f>IFERROR(VLOOKUP(B6510,'تكويد الاصناف'!$A$5:$C$1100,3,0),"")</f>
        <v/>
      </c>
    </row>
    <row r="6511" spans="1:8">
      <c r="A6511" s="13"/>
      <c r="B6511" s="4"/>
      <c r="C6511" s="14" t="str">
        <f>IFERROR(VLOOKUP(B6511,'تكويد الاصناف'!$A$5:$B$1100,2,0),"")</f>
        <v/>
      </c>
      <c r="D6511" s="4"/>
      <c r="E6511" s="4"/>
      <c r="F6511" s="24"/>
      <c r="G6511" s="4"/>
      <c r="H6511" s="14" t="str">
        <f>IFERROR(VLOOKUP(B6511,'تكويد الاصناف'!$A$5:$C$1100,3,0),"")</f>
        <v/>
      </c>
    </row>
    <row r="6512" spans="1:8">
      <c r="A6512" s="13"/>
      <c r="B6512" s="4"/>
      <c r="C6512" s="14" t="str">
        <f>IFERROR(VLOOKUP(B6512,'تكويد الاصناف'!$A$5:$B$1100,2,0),"")</f>
        <v/>
      </c>
      <c r="D6512" s="4"/>
      <c r="E6512" s="4"/>
      <c r="F6512" s="24"/>
      <c r="G6512" s="4"/>
      <c r="H6512" s="14" t="str">
        <f>IFERROR(VLOOKUP(B6512,'تكويد الاصناف'!$A$5:$C$1100,3,0),"")</f>
        <v/>
      </c>
    </row>
    <row r="6513" spans="1:8">
      <c r="A6513" s="13"/>
      <c r="B6513" s="4"/>
      <c r="C6513" s="14" t="str">
        <f>IFERROR(VLOOKUP(B6513,'تكويد الاصناف'!$A$5:$B$1100,2,0),"")</f>
        <v/>
      </c>
      <c r="D6513" s="4"/>
      <c r="E6513" s="4"/>
      <c r="F6513" s="24"/>
      <c r="G6513" s="4"/>
      <c r="H6513" s="14" t="str">
        <f>IFERROR(VLOOKUP(B6513,'تكويد الاصناف'!$A$5:$C$1100,3,0),"")</f>
        <v/>
      </c>
    </row>
    <row r="6514" spans="1:8">
      <c r="A6514" s="13"/>
      <c r="B6514" s="4"/>
      <c r="C6514" s="14" t="str">
        <f>IFERROR(VLOOKUP(B6514,'تكويد الاصناف'!$A$5:$B$1100,2,0),"")</f>
        <v/>
      </c>
      <c r="D6514" s="4"/>
      <c r="E6514" s="4"/>
      <c r="F6514" s="24"/>
      <c r="G6514" s="4"/>
      <c r="H6514" s="14" t="str">
        <f>IFERROR(VLOOKUP(B6514,'تكويد الاصناف'!$A$5:$C$1100,3,0),"")</f>
        <v/>
      </c>
    </row>
    <row r="6515" spans="1:8">
      <c r="A6515" s="13"/>
      <c r="B6515" s="4"/>
      <c r="C6515" s="14" t="str">
        <f>IFERROR(VLOOKUP(B6515,'تكويد الاصناف'!$A$5:$B$1100,2,0),"")</f>
        <v/>
      </c>
      <c r="D6515" s="4"/>
      <c r="E6515" s="4"/>
      <c r="F6515" s="24"/>
      <c r="G6515" s="4"/>
      <c r="H6515" s="14" t="str">
        <f>IFERROR(VLOOKUP(B6515,'تكويد الاصناف'!$A$5:$C$1100,3,0),"")</f>
        <v/>
      </c>
    </row>
    <row r="6516" spans="1:8">
      <c r="A6516" s="13"/>
      <c r="B6516" s="4"/>
      <c r="C6516" s="14" t="str">
        <f>IFERROR(VLOOKUP(B6516,'تكويد الاصناف'!$A$5:$B$1100,2,0),"")</f>
        <v/>
      </c>
      <c r="D6516" s="4"/>
      <c r="E6516" s="4"/>
      <c r="F6516" s="24"/>
      <c r="G6516" s="4"/>
      <c r="H6516" s="14" t="str">
        <f>IFERROR(VLOOKUP(B6516,'تكويد الاصناف'!$A$5:$C$1100,3,0),"")</f>
        <v/>
      </c>
    </row>
    <row r="6517" spans="1:8">
      <c r="A6517" s="13"/>
      <c r="B6517" s="4"/>
      <c r="C6517" s="14" t="str">
        <f>IFERROR(VLOOKUP(B6517,'تكويد الاصناف'!$A$5:$B$1100,2,0),"")</f>
        <v/>
      </c>
      <c r="D6517" s="4"/>
      <c r="E6517" s="4"/>
      <c r="F6517" s="24"/>
      <c r="G6517" s="4"/>
      <c r="H6517" s="14" t="str">
        <f>IFERROR(VLOOKUP(B6517,'تكويد الاصناف'!$A$5:$C$1100,3,0),"")</f>
        <v/>
      </c>
    </row>
    <row r="6518" spans="1:8">
      <c r="A6518" s="13"/>
      <c r="B6518" s="4"/>
      <c r="C6518" s="14" t="str">
        <f>IFERROR(VLOOKUP(B6518,'تكويد الاصناف'!$A$5:$B$1100,2,0),"")</f>
        <v/>
      </c>
      <c r="D6518" s="4"/>
      <c r="E6518" s="4"/>
      <c r="F6518" s="24"/>
      <c r="G6518" s="4"/>
      <c r="H6518" s="14" t="str">
        <f>IFERROR(VLOOKUP(B6518,'تكويد الاصناف'!$A$5:$C$1100,3,0),"")</f>
        <v/>
      </c>
    </row>
    <row r="6519" spans="1:8">
      <c r="A6519" s="13"/>
      <c r="B6519" s="4"/>
      <c r="C6519" s="14" t="str">
        <f>IFERROR(VLOOKUP(B6519,'تكويد الاصناف'!$A$5:$B$1100,2,0),"")</f>
        <v/>
      </c>
      <c r="D6519" s="4"/>
      <c r="E6519" s="4"/>
      <c r="F6519" s="24"/>
      <c r="G6519" s="4"/>
      <c r="H6519" s="14" t="str">
        <f>IFERROR(VLOOKUP(B6519,'تكويد الاصناف'!$A$5:$C$1100,3,0),"")</f>
        <v/>
      </c>
    </row>
    <row r="6520" spans="1:8">
      <c r="A6520" s="13"/>
      <c r="B6520" s="4"/>
      <c r="C6520" s="14" t="str">
        <f>IFERROR(VLOOKUP(B6520,'تكويد الاصناف'!$A$5:$B$1100,2,0),"")</f>
        <v/>
      </c>
      <c r="D6520" s="4"/>
      <c r="E6520" s="4"/>
      <c r="F6520" s="24"/>
      <c r="G6520" s="4"/>
      <c r="H6520" s="14" t="str">
        <f>IFERROR(VLOOKUP(B6520,'تكويد الاصناف'!$A$5:$C$1100,3,0),"")</f>
        <v/>
      </c>
    </row>
    <row r="6521" spans="1:8">
      <c r="A6521" s="13"/>
      <c r="B6521" s="4"/>
      <c r="C6521" s="14" t="str">
        <f>IFERROR(VLOOKUP(B6521,'تكويد الاصناف'!$A$5:$B$1100,2,0),"")</f>
        <v/>
      </c>
      <c r="D6521" s="4"/>
      <c r="E6521" s="4"/>
      <c r="F6521" s="24"/>
      <c r="G6521" s="4"/>
      <c r="H6521" s="14" t="str">
        <f>IFERROR(VLOOKUP(B6521,'تكويد الاصناف'!$A$5:$C$1100,3,0),"")</f>
        <v/>
      </c>
    </row>
    <row r="6522" spans="1:8">
      <c r="A6522" s="13"/>
      <c r="B6522" s="4"/>
      <c r="C6522" s="14" t="str">
        <f>IFERROR(VLOOKUP(B6522,'تكويد الاصناف'!$A$5:$B$1100,2,0),"")</f>
        <v/>
      </c>
      <c r="D6522" s="4"/>
      <c r="E6522" s="4"/>
      <c r="F6522" s="24"/>
      <c r="G6522" s="4"/>
      <c r="H6522" s="14" t="str">
        <f>IFERROR(VLOOKUP(B6522,'تكويد الاصناف'!$A$5:$C$1100,3,0),"")</f>
        <v/>
      </c>
    </row>
    <row r="6523" spans="1:8">
      <c r="A6523" s="13"/>
      <c r="B6523" s="4"/>
      <c r="C6523" s="14" t="str">
        <f>IFERROR(VLOOKUP(B6523,'تكويد الاصناف'!$A$5:$B$1100,2,0),"")</f>
        <v/>
      </c>
      <c r="D6523" s="4"/>
      <c r="E6523" s="4"/>
      <c r="F6523" s="24"/>
      <c r="G6523" s="4"/>
      <c r="H6523" s="14" t="str">
        <f>IFERROR(VLOOKUP(B6523,'تكويد الاصناف'!$A$5:$C$1100,3,0),"")</f>
        <v/>
      </c>
    </row>
    <row r="6524" spans="1:8">
      <c r="A6524" s="13"/>
      <c r="B6524" s="4"/>
      <c r="C6524" s="14" t="str">
        <f>IFERROR(VLOOKUP(B6524,'تكويد الاصناف'!$A$5:$B$1100,2,0),"")</f>
        <v/>
      </c>
      <c r="D6524" s="4"/>
      <c r="E6524" s="4"/>
      <c r="F6524" s="24"/>
      <c r="G6524" s="4"/>
      <c r="H6524" s="14" t="str">
        <f>IFERROR(VLOOKUP(B6524,'تكويد الاصناف'!$A$5:$C$1100,3,0),"")</f>
        <v/>
      </c>
    </row>
    <row r="6525" spans="1:8">
      <c r="A6525" s="13"/>
      <c r="B6525" s="4"/>
      <c r="C6525" s="14" t="str">
        <f>IFERROR(VLOOKUP(B6525,'تكويد الاصناف'!$A$5:$B$1100,2,0),"")</f>
        <v/>
      </c>
      <c r="D6525" s="4"/>
      <c r="E6525" s="4"/>
      <c r="F6525" s="24"/>
      <c r="G6525" s="4"/>
      <c r="H6525" s="14" t="str">
        <f>IFERROR(VLOOKUP(B6525,'تكويد الاصناف'!$A$5:$C$1100,3,0),"")</f>
        <v/>
      </c>
    </row>
    <row r="6526" spans="1:8">
      <c r="A6526" s="13"/>
      <c r="B6526" s="4"/>
      <c r="C6526" s="14" t="str">
        <f>IFERROR(VLOOKUP(B6526,'تكويد الاصناف'!$A$5:$B$1100,2,0),"")</f>
        <v/>
      </c>
      <c r="D6526" s="4"/>
      <c r="E6526" s="4"/>
      <c r="F6526" s="24"/>
      <c r="G6526" s="4"/>
      <c r="H6526" s="14" t="str">
        <f>IFERROR(VLOOKUP(B6526,'تكويد الاصناف'!$A$5:$C$1100,3,0),"")</f>
        <v/>
      </c>
    </row>
    <row r="6527" spans="1:8">
      <c r="A6527" s="13"/>
      <c r="B6527" s="4"/>
      <c r="C6527" s="14" t="str">
        <f>IFERROR(VLOOKUP(B6527,'تكويد الاصناف'!$A$5:$B$1100,2,0),"")</f>
        <v/>
      </c>
      <c r="D6527" s="4"/>
      <c r="E6527" s="4"/>
      <c r="F6527" s="24"/>
      <c r="G6527" s="4"/>
      <c r="H6527" s="14" t="str">
        <f>IFERROR(VLOOKUP(B6527,'تكويد الاصناف'!$A$5:$C$1100,3,0),"")</f>
        <v/>
      </c>
    </row>
    <row r="6528" spans="1:8">
      <c r="A6528" s="13"/>
      <c r="B6528" s="4"/>
      <c r="C6528" s="14" t="str">
        <f>IFERROR(VLOOKUP(B6528,'تكويد الاصناف'!$A$5:$B$1100,2,0),"")</f>
        <v/>
      </c>
      <c r="D6528" s="4"/>
      <c r="E6528" s="4"/>
      <c r="F6528" s="24"/>
      <c r="G6528" s="4"/>
      <c r="H6528" s="14" t="str">
        <f>IFERROR(VLOOKUP(B6528,'تكويد الاصناف'!$A$5:$C$1100,3,0),"")</f>
        <v/>
      </c>
    </row>
    <row r="6529" spans="1:8">
      <c r="A6529" s="13"/>
      <c r="B6529" s="4"/>
      <c r="C6529" s="14" t="str">
        <f>IFERROR(VLOOKUP(B6529,'تكويد الاصناف'!$A$5:$B$1100,2,0),"")</f>
        <v/>
      </c>
      <c r="D6529" s="4"/>
      <c r="E6529" s="4"/>
      <c r="F6529" s="24"/>
      <c r="G6529" s="4"/>
      <c r="H6529" s="14" t="str">
        <f>IFERROR(VLOOKUP(B6529,'تكويد الاصناف'!$A$5:$C$1100,3,0),"")</f>
        <v/>
      </c>
    </row>
    <row r="6530" spans="1:8">
      <c r="A6530" s="13"/>
      <c r="B6530" s="4"/>
      <c r="C6530" s="14" t="str">
        <f>IFERROR(VLOOKUP(B6530,'تكويد الاصناف'!$A$5:$B$1100,2,0),"")</f>
        <v/>
      </c>
      <c r="D6530" s="4"/>
      <c r="E6530" s="4"/>
      <c r="F6530" s="24"/>
      <c r="G6530" s="4"/>
      <c r="H6530" s="14" t="str">
        <f>IFERROR(VLOOKUP(B6530,'تكويد الاصناف'!$A$5:$C$1100,3,0),"")</f>
        <v/>
      </c>
    </row>
    <row r="6531" spans="1:8">
      <c r="A6531" s="13"/>
      <c r="B6531" s="4"/>
      <c r="C6531" s="14" t="str">
        <f>IFERROR(VLOOKUP(B6531,'تكويد الاصناف'!$A$5:$B$1100,2,0),"")</f>
        <v/>
      </c>
      <c r="D6531" s="4"/>
      <c r="E6531" s="4"/>
      <c r="F6531" s="24"/>
      <c r="G6531" s="4"/>
      <c r="H6531" s="14" t="str">
        <f>IFERROR(VLOOKUP(B6531,'تكويد الاصناف'!$A$5:$C$1100,3,0),"")</f>
        <v/>
      </c>
    </row>
    <row r="6532" spans="1:8">
      <c r="A6532" s="13"/>
      <c r="B6532" s="4"/>
      <c r="C6532" s="14" t="str">
        <f>IFERROR(VLOOKUP(B6532,'تكويد الاصناف'!$A$5:$B$1100,2,0),"")</f>
        <v/>
      </c>
      <c r="D6532" s="4"/>
      <c r="E6532" s="4"/>
      <c r="F6532" s="24"/>
      <c r="G6532" s="4"/>
      <c r="H6532" s="14" t="str">
        <f>IFERROR(VLOOKUP(B6532,'تكويد الاصناف'!$A$5:$C$1100,3,0),"")</f>
        <v/>
      </c>
    </row>
    <row r="6533" spans="1:8">
      <c r="A6533" s="13"/>
      <c r="B6533" s="4"/>
      <c r="C6533" s="14" t="str">
        <f>IFERROR(VLOOKUP(B6533,'تكويد الاصناف'!$A$5:$B$1100,2,0),"")</f>
        <v/>
      </c>
      <c r="D6533" s="4"/>
      <c r="E6533" s="4"/>
      <c r="F6533" s="24"/>
      <c r="G6533" s="4"/>
      <c r="H6533" s="14" t="str">
        <f>IFERROR(VLOOKUP(B6533,'تكويد الاصناف'!$A$5:$C$1100,3,0),"")</f>
        <v/>
      </c>
    </row>
    <row r="6534" spans="1:8">
      <c r="A6534" s="13"/>
      <c r="B6534" s="4"/>
      <c r="C6534" s="14" t="str">
        <f>IFERROR(VLOOKUP(B6534,'تكويد الاصناف'!$A$5:$B$1100,2,0),"")</f>
        <v/>
      </c>
      <c r="D6534" s="4"/>
      <c r="E6534" s="4"/>
      <c r="F6534" s="24"/>
      <c r="G6534" s="4"/>
      <c r="H6534" s="14" t="str">
        <f>IFERROR(VLOOKUP(B6534,'تكويد الاصناف'!$A$5:$C$1100,3,0),"")</f>
        <v/>
      </c>
    </row>
    <row r="6535" spans="1:8">
      <c r="A6535" s="13"/>
      <c r="B6535" s="4"/>
      <c r="C6535" s="14" t="str">
        <f>IFERROR(VLOOKUP(B6535,'تكويد الاصناف'!$A$5:$B$1100,2,0),"")</f>
        <v/>
      </c>
      <c r="D6535" s="4"/>
      <c r="E6535" s="4"/>
      <c r="F6535" s="24"/>
      <c r="G6535" s="4"/>
      <c r="H6535" s="14" t="str">
        <f>IFERROR(VLOOKUP(B6535,'تكويد الاصناف'!$A$5:$C$1100,3,0),"")</f>
        <v/>
      </c>
    </row>
    <row r="6536" spans="1:8">
      <c r="A6536" s="13"/>
      <c r="B6536" s="4"/>
      <c r="C6536" s="14" t="str">
        <f>IFERROR(VLOOKUP(B6536,'تكويد الاصناف'!$A$5:$B$1100,2,0),"")</f>
        <v/>
      </c>
      <c r="D6536" s="4"/>
      <c r="E6536" s="4"/>
      <c r="F6536" s="24"/>
      <c r="G6536" s="4"/>
      <c r="H6536" s="14" t="str">
        <f>IFERROR(VLOOKUP(B6536,'تكويد الاصناف'!$A$5:$C$1100,3,0),"")</f>
        <v/>
      </c>
    </row>
    <row r="6537" spans="1:8">
      <c r="A6537" s="13"/>
      <c r="B6537" s="4"/>
      <c r="C6537" s="14" t="str">
        <f>IFERROR(VLOOKUP(B6537,'تكويد الاصناف'!$A$5:$B$1100,2,0),"")</f>
        <v/>
      </c>
      <c r="D6537" s="4"/>
      <c r="E6537" s="4"/>
      <c r="F6537" s="24"/>
      <c r="G6537" s="4"/>
      <c r="H6537" s="14" t="str">
        <f>IFERROR(VLOOKUP(B6537,'تكويد الاصناف'!$A$5:$C$1100,3,0),"")</f>
        <v/>
      </c>
    </row>
    <row r="6538" spans="1:8">
      <c r="A6538" s="13"/>
      <c r="B6538" s="4"/>
      <c r="C6538" s="14" t="str">
        <f>IFERROR(VLOOKUP(B6538,'تكويد الاصناف'!$A$5:$B$1100,2,0),"")</f>
        <v/>
      </c>
      <c r="D6538" s="4"/>
      <c r="E6538" s="4"/>
      <c r="F6538" s="24"/>
      <c r="G6538" s="4"/>
      <c r="H6538" s="14" t="str">
        <f>IFERROR(VLOOKUP(B6538,'تكويد الاصناف'!$A$5:$C$1100,3,0),"")</f>
        <v/>
      </c>
    </row>
    <row r="6539" spans="1:8">
      <c r="A6539" s="13"/>
      <c r="B6539" s="4"/>
      <c r="C6539" s="14" t="str">
        <f>IFERROR(VLOOKUP(B6539,'تكويد الاصناف'!$A$5:$B$1100,2,0),"")</f>
        <v/>
      </c>
      <c r="D6539" s="4"/>
      <c r="E6539" s="4"/>
      <c r="F6539" s="24"/>
      <c r="G6539" s="4"/>
      <c r="H6539" s="14" t="str">
        <f>IFERROR(VLOOKUP(B6539,'تكويد الاصناف'!$A$5:$C$1100,3,0),"")</f>
        <v/>
      </c>
    </row>
    <row r="6540" spans="1:8">
      <c r="A6540" s="13"/>
      <c r="B6540" s="4"/>
      <c r="C6540" s="14" t="str">
        <f>IFERROR(VLOOKUP(B6540,'تكويد الاصناف'!$A$5:$B$1100,2,0),"")</f>
        <v/>
      </c>
      <c r="D6540" s="4"/>
      <c r="E6540" s="4"/>
      <c r="F6540" s="24"/>
      <c r="G6540" s="4"/>
      <c r="H6540" s="14" t="str">
        <f>IFERROR(VLOOKUP(B6540,'تكويد الاصناف'!$A$5:$C$1100,3,0),"")</f>
        <v/>
      </c>
    </row>
    <row r="6541" spans="1:8">
      <c r="A6541" s="13"/>
      <c r="B6541" s="4"/>
      <c r="C6541" s="14" t="str">
        <f>IFERROR(VLOOKUP(B6541,'تكويد الاصناف'!$A$5:$B$1100,2,0),"")</f>
        <v/>
      </c>
      <c r="D6541" s="4"/>
      <c r="E6541" s="4"/>
      <c r="F6541" s="24"/>
      <c r="G6541" s="4"/>
      <c r="H6541" s="14" t="str">
        <f>IFERROR(VLOOKUP(B6541,'تكويد الاصناف'!$A$5:$C$1100,3,0),"")</f>
        <v/>
      </c>
    </row>
    <row r="6542" spans="1:8">
      <c r="A6542" s="13"/>
      <c r="B6542" s="4"/>
      <c r="C6542" s="14" t="str">
        <f>IFERROR(VLOOKUP(B6542,'تكويد الاصناف'!$A$5:$B$1100,2,0),"")</f>
        <v/>
      </c>
      <c r="D6542" s="4"/>
      <c r="E6542" s="4"/>
      <c r="F6542" s="24"/>
      <c r="G6542" s="4"/>
      <c r="H6542" s="14" t="str">
        <f>IFERROR(VLOOKUP(B6542,'تكويد الاصناف'!$A$5:$C$1100,3,0),"")</f>
        <v/>
      </c>
    </row>
    <row r="6543" spans="1:8">
      <c r="A6543" s="13"/>
      <c r="B6543" s="4"/>
      <c r="C6543" s="14" t="str">
        <f>IFERROR(VLOOKUP(B6543,'تكويد الاصناف'!$A$5:$B$1100,2,0),"")</f>
        <v/>
      </c>
      <c r="D6543" s="4"/>
      <c r="E6543" s="4"/>
      <c r="F6543" s="24"/>
      <c r="G6543" s="4"/>
      <c r="H6543" s="14" t="str">
        <f>IFERROR(VLOOKUP(B6543,'تكويد الاصناف'!$A$5:$C$1100,3,0),"")</f>
        <v/>
      </c>
    </row>
    <row r="6544" spans="1:8">
      <c r="A6544" s="13"/>
      <c r="B6544" s="4"/>
      <c r="C6544" s="14" t="str">
        <f>IFERROR(VLOOKUP(B6544,'تكويد الاصناف'!$A$5:$B$1100,2,0),"")</f>
        <v/>
      </c>
      <c r="D6544" s="4"/>
      <c r="E6544" s="4"/>
      <c r="F6544" s="24"/>
      <c r="G6544" s="4"/>
      <c r="H6544" s="14" t="str">
        <f>IFERROR(VLOOKUP(B6544,'تكويد الاصناف'!$A$5:$C$1100,3,0),"")</f>
        <v/>
      </c>
    </row>
    <row r="6545" spans="1:8">
      <c r="A6545" s="13"/>
      <c r="B6545" s="4"/>
      <c r="C6545" s="14" t="str">
        <f>IFERROR(VLOOKUP(B6545,'تكويد الاصناف'!$A$5:$B$1100,2,0),"")</f>
        <v/>
      </c>
      <c r="D6545" s="4"/>
      <c r="E6545" s="4"/>
      <c r="F6545" s="24"/>
      <c r="G6545" s="4"/>
      <c r="H6545" s="14" t="str">
        <f>IFERROR(VLOOKUP(B6545,'تكويد الاصناف'!$A$5:$C$1100,3,0),"")</f>
        <v/>
      </c>
    </row>
    <row r="6546" spans="1:8">
      <c r="A6546" s="13"/>
      <c r="B6546" s="4"/>
      <c r="C6546" s="14" t="str">
        <f>IFERROR(VLOOKUP(B6546,'تكويد الاصناف'!$A$5:$B$1100,2,0),"")</f>
        <v/>
      </c>
      <c r="D6546" s="4"/>
      <c r="E6546" s="4"/>
      <c r="F6546" s="24"/>
      <c r="G6546" s="4"/>
      <c r="H6546" s="14" t="str">
        <f>IFERROR(VLOOKUP(B6546,'تكويد الاصناف'!$A$5:$C$1100,3,0),"")</f>
        <v/>
      </c>
    </row>
    <row r="6547" spans="1:8">
      <c r="A6547" s="13"/>
      <c r="B6547" s="4"/>
      <c r="C6547" s="14" t="str">
        <f>IFERROR(VLOOKUP(B6547,'تكويد الاصناف'!$A$5:$B$1100,2,0),"")</f>
        <v/>
      </c>
      <c r="D6547" s="4"/>
      <c r="E6547" s="4"/>
      <c r="F6547" s="24"/>
      <c r="G6547" s="4"/>
      <c r="H6547" s="14" t="str">
        <f>IFERROR(VLOOKUP(B6547,'تكويد الاصناف'!$A$5:$C$1100,3,0),"")</f>
        <v/>
      </c>
    </row>
    <row r="6548" spans="1:8">
      <c r="A6548" s="13"/>
      <c r="B6548" s="4"/>
      <c r="C6548" s="14" t="str">
        <f>IFERROR(VLOOKUP(B6548,'تكويد الاصناف'!$A$5:$B$1100,2,0),"")</f>
        <v/>
      </c>
      <c r="D6548" s="4"/>
      <c r="E6548" s="4"/>
      <c r="F6548" s="24"/>
      <c r="G6548" s="4"/>
      <c r="H6548" s="14" t="str">
        <f>IFERROR(VLOOKUP(B6548,'تكويد الاصناف'!$A$5:$C$1100,3,0),"")</f>
        <v/>
      </c>
    </row>
    <row r="6549" spans="1:8">
      <c r="A6549" s="13"/>
      <c r="B6549" s="4"/>
      <c r="C6549" s="14" t="str">
        <f>IFERROR(VLOOKUP(B6549,'تكويد الاصناف'!$A$5:$B$1100,2,0),"")</f>
        <v/>
      </c>
      <c r="D6549" s="4"/>
      <c r="E6549" s="4"/>
      <c r="F6549" s="24"/>
      <c r="G6549" s="4"/>
      <c r="H6549" s="14" t="str">
        <f>IFERROR(VLOOKUP(B6549,'تكويد الاصناف'!$A$5:$C$1100,3,0),"")</f>
        <v/>
      </c>
    </row>
    <row r="6550" spans="1:8">
      <c r="A6550" s="13"/>
      <c r="B6550" s="4"/>
      <c r="C6550" s="14" t="str">
        <f>IFERROR(VLOOKUP(B6550,'تكويد الاصناف'!$A$5:$B$1100,2,0),"")</f>
        <v/>
      </c>
      <c r="D6550" s="4"/>
      <c r="E6550" s="4"/>
      <c r="F6550" s="24"/>
      <c r="G6550" s="4"/>
      <c r="H6550" s="14" t="str">
        <f>IFERROR(VLOOKUP(B6550,'تكويد الاصناف'!$A$5:$C$1100,3,0),"")</f>
        <v/>
      </c>
    </row>
    <row r="6551" spans="1:8">
      <c r="A6551" s="13"/>
      <c r="B6551" s="4"/>
      <c r="C6551" s="14" t="str">
        <f>IFERROR(VLOOKUP(B6551,'تكويد الاصناف'!$A$5:$B$1100,2,0),"")</f>
        <v/>
      </c>
      <c r="D6551" s="4"/>
      <c r="E6551" s="4"/>
      <c r="F6551" s="24"/>
      <c r="G6551" s="4"/>
      <c r="H6551" s="14" t="str">
        <f>IFERROR(VLOOKUP(B6551,'تكويد الاصناف'!$A$5:$C$1100,3,0),"")</f>
        <v/>
      </c>
    </row>
    <row r="6552" spans="1:8">
      <c r="A6552" s="13"/>
      <c r="B6552" s="4"/>
      <c r="C6552" s="14" t="str">
        <f>IFERROR(VLOOKUP(B6552,'تكويد الاصناف'!$A$5:$B$1100,2,0),"")</f>
        <v/>
      </c>
      <c r="D6552" s="4"/>
      <c r="E6552" s="4"/>
      <c r="F6552" s="24"/>
      <c r="G6552" s="4"/>
      <c r="H6552" s="14" t="str">
        <f>IFERROR(VLOOKUP(B6552,'تكويد الاصناف'!$A$5:$C$1100,3,0),"")</f>
        <v/>
      </c>
    </row>
    <row r="6553" spans="1:8">
      <c r="A6553" s="13"/>
      <c r="B6553" s="4"/>
      <c r="C6553" s="14" t="str">
        <f>IFERROR(VLOOKUP(B6553,'تكويد الاصناف'!$A$5:$B$1100,2,0),"")</f>
        <v/>
      </c>
      <c r="D6553" s="4"/>
      <c r="E6553" s="4"/>
      <c r="F6553" s="24"/>
      <c r="G6553" s="4"/>
      <c r="H6553" s="14" t="str">
        <f>IFERROR(VLOOKUP(B6553,'تكويد الاصناف'!$A$5:$C$1100,3,0),"")</f>
        <v/>
      </c>
    </row>
    <row r="6554" spans="1:8">
      <c r="A6554" s="13"/>
      <c r="B6554" s="4"/>
      <c r="C6554" s="14" t="str">
        <f>IFERROR(VLOOKUP(B6554,'تكويد الاصناف'!$A$5:$B$1100,2,0),"")</f>
        <v/>
      </c>
      <c r="D6554" s="4"/>
      <c r="E6554" s="4"/>
      <c r="F6554" s="24"/>
      <c r="G6554" s="4"/>
      <c r="H6554" s="14" t="str">
        <f>IFERROR(VLOOKUP(B6554,'تكويد الاصناف'!$A$5:$C$1100,3,0),"")</f>
        <v/>
      </c>
    </row>
    <row r="6555" spans="1:8">
      <c r="A6555" s="13"/>
      <c r="B6555" s="4"/>
      <c r="C6555" s="14" t="str">
        <f>IFERROR(VLOOKUP(B6555,'تكويد الاصناف'!$A$5:$B$1100,2,0),"")</f>
        <v/>
      </c>
      <c r="D6555" s="4"/>
      <c r="E6555" s="4"/>
      <c r="F6555" s="24"/>
      <c r="G6555" s="4"/>
      <c r="H6555" s="14" t="str">
        <f>IFERROR(VLOOKUP(B6555,'تكويد الاصناف'!$A$5:$C$1100,3,0),"")</f>
        <v/>
      </c>
    </row>
    <row r="6556" spans="1:8">
      <c r="A6556" s="13"/>
      <c r="B6556" s="4"/>
      <c r="C6556" s="14" t="str">
        <f>IFERROR(VLOOKUP(B6556,'تكويد الاصناف'!$A$5:$B$1100,2,0),"")</f>
        <v/>
      </c>
      <c r="D6556" s="4"/>
      <c r="E6556" s="4"/>
      <c r="F6556" s="24"/>
      <c r="G6556" s="4"/>
      <c r="H6556" s="14" t="str">
        <f>IFERROR(VLOOKUP(B6556,'تكويد الاصناف'!$A$5:$C$1100,3,0),"")</f>
        <v/>
      </c>
    </row>
    <row r="6557" spans="1:8">
      <c r="A6557" s="13"/>
      <c r="B6557" s="4"/>
      <c r="C6557" s="14" t="str">
        <f>IFERROR(VLOOKUP(B6557,'تكويد الاصناف'!$A$5:$B$1100,2,0),"")</f>
        <v/>
      </c>
      <c r="D6557" s="4"/>
      <c r="E6557" s="4"/>
      <c r="F6557" s="24"/>
      <c r="G6557" s="4"/>
      <c r="H6557" s="14" t="str">
        <f>IFERROR(VLOOKUP(B6557,'تكويد الاصناف'!$A$5:$C$1100,3,0),"")</f>
        <v/>
      </c>
    </row>
    <row r="6558" spans="1:8">
      <c r="A6558" s="13"/>
      <c r="B6558" s="4"/>
      <c r="C6558" s="14" t="str">
        <f>IFERROR(VLOOKUP(B6558,'تكويد الاصناف'!$A$5:$B$1100,2,0),"")</f>
        <v/>
      </c>
      <c r="D6558" s="4"/>
      <c r="E6558" s="4"/>
      <c r="F6558" s="24"/>
      <c r="G6558" s="4"/>
      <c r="H6558" s="14" t="str">
        <f>IFERROR(VLOOKUP(B6558,'تكويد الاصناف'!$A$5:$C$1100,3,0),"")</f>
        <v/>
      </c>
    </row>
    <row r="6559" spans="1:8">
      <c r="A6559" s="13"/>
      <c r="B6559" s="4"/>
      <c r="C6559" s="14" t="str">
        <f>IFERROR(VLOOKUP(B6559,'تكويد الاصناف'!$A$5:$B$1100,2,0),"")</f>
        <v/>
      </c>
      <c r="D6559" s="4"/>
      <c r="E6559" s="4"/>
      <c r="F6559" s="24"/>
      <c r="G6559" s="4"/>
      <c r="H6559" s="14" t="str">
        <f>IFERROR(VLOOKUP(B6559,'تكويد الاصناف'!$A$5:$C$1100,3,0),"")</f>
        <v/>
      </c>
    </row>
    <row r="6560" spans="1:8">
      <c r="A6560" s="13"/>
      <c r="B6560" s="4"/>
      <c r="C6560" s="14" t="str">
        <f>IFERROR(VLOOKUP(B6560,'تكويد الاصناف'!$A$5:$B$1100,2,0),"")</f>
        <v/>
      </c>
      <c r="D6560" s="4"/>
      <c r="E6560" s="4"/>
      <c r="F6560" s="24"/>
      <c r="G6560" s="4"/>
      <c r="H6560" s="14" t="str">
        <f>IFERROR(VLOOKUP(B6560,'تكويد الاصناف'!$A$5:$C$1100,3,0),"")</f>
        <v/>
      </c>
    </row>
    <row r="6561" spans="1:8">
      <c r="A6561" s="13"/>
      <c r="B6561" s="4"/>
      <c r="C6561" s="14" t="str">
        <f>IFERROR(VLOOKUP(B6561,'تكويد الاصناف'!$A$5:$B$1100,2,0),"")</f>
        <v/>
      </c>
      <c r="D6561" s="4"/>
      <c r="E6561" s="4"/>
      <c r="F6561" s="24"/>
      <c r="G6561" s="4"/>
      <c r="H6561" s="14" t="str">
        <f>IFERROR(VLOOKUP(B6561,'تكويد الاصناف'!$A$5:$C$1100,3,0),"")</f>
        <v/>
      </c>
    </row>
    <row r="6562" spans="1:8">
      <c r="A6562" s="13"/>
      <c r="B6562" s="4"/>
      <c r="C6562" s="14" t="str">
        <f>IFERROR(VLOOKUP(B6562,'تكويد الاصناف'!$A$5:$B$1100,2,0),"")</f>
        <v/>
      </c>
      <c r="D6562" s="4"/>
      <c r="E6562" s="4"/>
      <c r="F6562" s="24"/>
      <c r="G6562" s="4"/>
      <c r="H6562" s="14" t="str">
        <f>IFERROR(VLOOKUP(B6562,'تكويد الاصناف'!$A$5:$C$1100,3,0),"")</f>
        <v/>
      </c>
    </row>
    <row r="6563" spans="1:8">
      <c r="A6563" s="13"/>
      <c r="B6563" s="4"/>
      <c r="C6563" s="14" t="str">
        <f>IFERROR(VLOOKUP(B6563,'تكويد الاصناف'!$A$5:$B$1100,2,0),"")</f>
        <v/>
      </c>
      <c r="D6563" s="4"/>
      <c r="E6563" s="4"/>
      <c r="F6563" s="24"/>
      <c r="G6563" s="4"/>
      <c r="H6563" s="14" t="str">
        <f>IFERROR(VLOOKUP(B6563,'تكويد الاصناف'!$A$5:$C$1100,3,0),"")</f>
        <v/>
      </c>
    </row>
    <row r="6564" spans="1:8">
      <c r="A6564" s="13"/>
      <c r="B6564" s="4"/>
      <c r="C6564" s="14" t="str">
        <f>IFERROR(VLOOKUP(B6564,'تكويد الاصناف'!$A$5:$B$1100,2,0),"")</f>
        <v/>
      </c>
      <c r="D6564" s="4"/>
      <c r="E6564" s="4"/>
      <c r="F6564" s="24"/>
      <c r="G6564" s="4"/>
      <c r="H6564" s="14" t="str">
        <f>IFERROR(VLOOKUP(B6564,'تكويد الاصناف'!$A$5:$C$1100,3,0),"")</f>
        <v/>
      </c>
    </row>
    <row r="6565" spans="1:8">
      <c r="A6565" s="13"/>
      <c r="B6565" s="4"/>
      <c r="C6565" s="14" t="str">
        <f>IFERROR(VLOOKUP(B6565,'تكويد الاصناف'!$A$5:$B$1100,2,0),"")</f>
        <v/>
      </c>
      <c r="D6565" s="4"/>
      <c r="E6565" s="4"/>
      <c r="F6565" s="24"/>
      <c r="G6565" s="4"/>
      <c r="H6565" s="14" t="str">
        <f>IFERROR(VLOOKUP(B6565,'تكويد الاصناف'!$A$5:$C$1100,3,0),"")</f>
        <v/>
      </c>
    </row>
    <row r="6566" spans="1:8">
      <c r="A6566" s="13"/>
      <c r="B6566" s="4"/>
      <c r="C6566" s="14" t="str">
        <f>IFERROR(VLOOKUP(B6566,'تكويد الاصناف'!$A$5:$B$1100,2,0),"")</f>
        <v/>
      </c>
      <c r="D6566" s="4"/>
      <c r="E6566" s="4"/>
      <c r="F6566" s="24"/>
      <c r="G6566" s="4"/>
      <c r="H6566" s="14" t="str">
        <f>IFERROR(VLOOKUP(B6566,'تكويد الاصناف'!$A$5:$C$1100,3,0),"")</f>
        <v/>
      </c>
    </row>
    <row r="6567" spans="1:8">
      <c r="A6567" s="13"/>
      <c r="B6567" s="4"/>
      <c r="C6567" s="14" t="str">
        <f>IFERROR(VLOOKUP(B6567,'تكويد الاصناف'!$A$5:$B$1100,2,0),"")</f>
        <v/>
      </c>
      <c r="D6567" s="4"/>
      <c r="E6567" s="4"/>
      <c r="F6567" s="24"/>
      <c r="G6567" s="4"/>
      <c r="H6567" s="14" t="str">
        <f>IFERROR(VLOOKUP(B6567,'تكويد الاصناف'!$A$5:$C$1100,3,0),"")</f>
        <v/>
      </c>
    </row>
    <row r="6568" spans="1:8">
      <c r="A6568" s="13"/>
      <c r="B6568" s="4"/>
      <c r="C6568" s="14" t="str">
        <f>IFERROR(VLOOKUP(B6568,'تكويد الاصناف'!$A$5:$B$1100,2,0),"")</f>
        <v/>
      </c>
      <c r="D6568" s="4"/>
      <c r="E6568" s="4"/>
      <c r="F6568" s="24"/>
      <c r="G6568" s="4"/>
      <c r="H6568" s="14" t="str">
        <f>IFERROR(VLOOKUP(B6568,'تكويد الاصناف'!$A$5:$C$1100,3,0),"")</f>
        <v/>
      </c>
    </row>
    <row r="6569" spans="1:8">
      <c r="A6569" s="13"/>
      <c r="B6569" s="4"/>
      <c r="C6569" s="14" t="str">
        <f>IFERROR(VLOOKUP(B6569,'تكويد الاصناف'!$A$5:$B$1100,2,0),"")</f>
        <v/>
      </c>
      <c r="D6569" s="4"/>
      <c r="E6569" s="4"/>
      <c r="F6569" s="24"/>
      <c r="G6569" s="4"/>
      <c r="H6569" s="14" t="str">
        <f>IFERROR(VLOOKUP(B6569,'تكويد الاصناف'!$A$5:$C$1100,3,0),"")</f>
        <v/>
      </c>
    </row>
    <row r="6570" spans="1:8">
      <c r="A6570" s="13"/>
      <c r="B6570" s="4"/>
      <c r="C6570" s="14" t="str">
        <f>IFERROR(VLOOKUP(B6570,'تكويد الاصناف'!$A$5:$B$1100,2,0),"")</f>
        <v/>
      </c>
      <c r="D6570" s="4"/>
      <c r="E6570" s="4"/>
      <c r="F6570" s="24"/>
      <c r="G6570" s="4"/>
      <c r="H6570" s="14" t="str">
        <f>IFERROR(VLOOKUP(B6570,'تكويد الاصناف'!$A$5:$C$1100,3,0),"")</f>
        <v/>
      </c>
    </row>
    <row r="6571" spans="1:8">
      <c r="A6571" s="13"/>
      <c r="B6571" s="4"/>
      <c r="C6571" s="14" t="str">
        <f>IFERROR(VLOOKUP(B6571,'تكويد الاصناف'!$A$5:$B$1100,2,0),"")</f>
        <v/>
      </c>
      <c r="D6571" s="4"/>
      <c r="E6571" s="4"/>
      <c r="F6571" s="24"/>
      <c r="G6571" s="4"/>
      <c r="H6571" s="14" t="str">
        <f>IFERROR(VLOOKUP(B6571,'تكويد الاصناف'!$A$5:$C$1100,3,0),"")</f>
        <v/>
      </c>
    </row>
    <row r="6572" spans="1:8">
      <c r="A6572" s="13"/>
      <c r="B6572" s="4"/>
      <c r="C6572" s="14" t="str">
        <f>IFERROR(VLOOKUP(B6572,'تكويد الاصناف'!$A$5:$B$1100,2,0),"")</f>
        <v/>
      </c>
      <c r="D6572" s="4"/>
      <c r="E6572" s="4"/>
      <c r="F6572" s="24"/>
      <c r="G6572" s="4"/>
      <c r="H6572" s="14" t="str">
        <f>IFERROR(VLOOKUP(B6572,'تكويد الاصناف'!$A$5:$C$1100,3,0),"")</f>
        <v/>
      </c>
    </row>
    <row r="6573" spans="1:8">
      <c r="A6573" s="13"/>
      <c r="B6573" s="4"/>
      <c r="C6573" s="14" t="str">
        <f>IFERROR(VLOOKUP(B6573,'تكويد الاصناف'!$A$5:$B$1100,2,0),"")</f>
        <v/>
      </c>
      <c r="D6573" s="4"/>
      <c r="E6573" s="4"/>
      <c r="F6573" s="24"/>
      <c r="G6573" s="4"/>
      <c r="H6573" s="14" t="str">
        <f>IFERROR(VLOOKUP(B6573,'تكويد الاصناف'!$A$5:$C$1100,3,0),"")</f>
        <v/>
      </c>
    </row>
    <row r="6574" spans="1:8">
      <c r="A6574" s="13"/>
      <c r="B6574" s="4"/>
      <c r="C6574" s="14" t="str">
        <f>IFERROR(VLOOKUP(B6574,'تكويد الاصناف'!$A$5:$B$1100,2,0),"")</f>
        <v/>
      </c>
      <c r="D6574" s="4"/>
      <c r="E6574" s="4"/>
      <c r="F6574" s="24"/>
      <c r="G6574" s="4"/>
      <c r="H6574" s="14" t="str">
        <f>IFERROR(VLOOKUP(B6574,'تكويد الاصناف'!$A$5:$C$1100,3,0),"")</f>
        <v/>
      </c>
    </row>
    <row r="6575" spans="1:8">
      <c r="A6575" s="13"/>
      <c r="B6575" s="4"/>
      <c r="C6575" s="14" t="str">
        <f>IFERROR(VLOOKUP(B6575,'تكويد الاصناف'!$A$5:$B$1100,2,0),"")</f>
        <v/>
      </c>
      <c r="D6575" s="4"/>
      <c r="E6575" s="4"/>
      <c r="F6575" s="24"/>
      <c r="G6575" s="4"/>
      <c r="H6575" s="14" t="str">
        <f>IFERROR(VLOOKUP(B6575,'تكويد الاصناف'!$A$5:$C$1100,3,0),"")</f>
        <v/>
      </c>
    </row>
    <row r="6576" spans="1:8">
      <c r="A6576" s="13"/>
      <c r="B6576" s="4"/>
      <c r="C6576" s="14" t="str">
        <f>IFERROR(VLOOKUP(B6576,'تكويد الاصناف'!$A$5:$B$1100,2,0),"")</f>
        <v/>
      </c>
      <c r="D6576" s="4"/>
      <c r="E6576" s="4"/>
      <c r="F6576" s="24"/>
      <c r="G6576" s="4"/>
      <c r="H6576" s="14" t="str">
        <f>IFERROR(VLOOKUP(B6576,'تكويد الاصناف'!$A$5:$C$1100,3,0),"")</f>
        <v/>
      </c>
    </row>
    <row r="6577" spans="1:8">
      <c r="A6577" s="13"/>
      <c r="B6577" s="4"/>
      <c r="C6577" s="14" t="str">
        <f>IFERROR(VLOOKUP(B6577,'تكويد الاصناف'!$A$5:$B$1100,2,0),"")</f>
        <v/>
      </c>
      <c r="D6577" s="4"/>
      <c r="E6577" s="4"/>
      <c r="F6577" s="24"/>
      <c r="G6577" s="4"/>
      <c r="H6577" s="14" t="str">
        <f>IFERROR(VLOOKUP(B6577,'تكويد الاصناف'!$A$5:$C$1100,3,0),"")</f>
        <v/>
      </c>
    </row>
    <row r="6578" spans="1:8">
      <c r="A6578" s="13"/>
      <c r="B6578" s="4"/>
      <c r="C6578" s="14" t="str">
        <f>IFERROR(VLOOKUP(B6578,'تكويد الاصناف'!$A$5:$B$1100,2,0),"")</f>
        <v/>
      </c>
      <c r="D6578" s="4"/>
      <c r="E6578" s="4"/>
      <c r="F6578" s="24"/>
      <c r="G6578" s="4"/>
      <c r="H6578" s="14" t="str">
        <f>IFERROR(VLOOKUP(B6578,'تكويد الاصناف'!$A$5:$C$1100,3,0),"")</f>
        <v/>
      </c>
    </row>
    <row r="6579" spans="1:8">
      <c r="A6579" s="13"/>
      <c r="B6579" s="4"/>
      <c r="C6579" s="14" t="str">
        <f>IFERROR(VLOOKUP(B6579,'تكويد الاصناف'!$A$5:$B$1100,2,0),"")</f>
        <v/>
      </c>
      <c r="D6579" s="4"/>
      <c r="E6579" s="4"/>
      <c r="F6579" s="24"/>
      <c r="G6579" s="4"/>
      <c r="H6579" s="14" t="str">
        <f>IFERROR(VLOOKUP(B6579,'تكويد الاصناف'!$A$5:$C$1100,3,0),"")</f>
        <v/>
      </c>
    </row>
    <row r="6580" spans="1:8">
      <c r="A6580" s="13"/>
      <c r="B6580" s="4"/>
      <c r="C6580" s="14" t="str">
        <f>IFERROR(VLOOKUP(B6580,'تكويد الاصناف'!$A$5:$B$1100,2,0),"")</f>
        <v/>
      </c>
      <c r="D6580" s="4"/>
      <c r="E6580" s="4"/>
      <c r="F6580" s="24"/>
      <c r="G6580" s="4"/>
      <c r="H6580" s="14" t="str">
        <f>IFERROR(VLOOKUP(B6580,'تكويد الاصناف'!$A$5:$C$1100,3,0),"")</f>
        <v/>
      </c>
    </row>
    <row r="6581" spans="1:8">
      <c r="A6581" s="13"/>
      <c r="B6581" s="4"/>
      <c r="C6581" s="14" t="str">
        <f>IFERROR(VLOOKUP(B6581,'تكويد الاصناف'!$A$5:$B$1100,2,0),"")</f>
        <v/>
      </c>
      <c r="D6581" s="4"/>
      <c r="E6581" s="4"/>
      <c r="F6581" s="24"/>
      <c r="G6581" s="4"/>
      <c r="H6581" s="14" t="str">
        <f>IFERROR(VLOOKUP(B6581,'تكويد الاصناف'!$A$5:$C$1100,3,0),"")</f>
        <v/>
      </c>
    </row>
    <row r="6582" spans="1:8">
      <c r="A6582" s="13"/>
      <c r="B6582" s="4"/>
      <c r="C6582" s="14" t="str">
        <f>IFERROR(VLOOKUP(B6582,'تكويد الاصناف'!$A$5:$B$1100,2,0),"")</f>
        <v/>
      </c>
      <c r="D6582" s="4"/>
      <c r="E6582" s="4"/>
      <c r="F6582" s="24"/>
      <c r="G6582" s="4"/>
      <c r="H6582" s="14" t="str">
        <f>IFERROR(VLOOKUP(B6582,'تكويد الاصناف'!$A$5:$C$1100,3,0),"")</f>
        <v/>
      </c>
    </row>
    <row r="6583" spans="1:8">
      <c r="A6583" s="13"/>
      <c r="B6583" s="4"/>
      <c r="C6583" s="14" t="str">
        <f>IFERROR(VLOOKUP(B6583,'تكويد الاصناف'!$A$5:$B$1100,2,0),"")</f>
        <v/>
      </c>
      <c r="D6583" s="4"/>
      <c r="E6583" s="4"/>
      <c r="F6583" s="24"/>
      <c r="G6583" s="4"/>
      <c r="H6583" s="14" t="str">
        <f>IFERROR(VLOOKUP(B6583,'تكويد الاصناف'!$A$5:$C$1100,3,0),"")</f>
        <v/>
      </c>
    </row>
    <row r="6584" spans="1:8">
      <c r="A6584" s="13"/>
      <c r="B6584" s="4"/>
      <c r="C6584" s="14" t="str">
        <f>IFERROR(VLOOKUP(B6584,'تكويد الاصناف'!$A$5:$B$1100,2,0),"")</f>
        <v/>
      </c>
      <c r="D6584" s="4"/>
      <c r="E6584" s="4"/>
      <c r="F6584" s="24"/>
      <c r="G6584" s="4"/>
      <c r="H6584" s="14" t="str">
        <f>IFERROR(VLOOKUP(B6584,'تكويد الاصناف'!$A$5:$C$1100,3,0),"")</f>
        <v/>
      </c>
    </row>
    <row r="6585" spans="1:8">
      <c r="A6585" s="13"/>
      <c r="B6585" s="4"/>
      <c r="C6585" s="14" t="str">
        <f>IFERROR(VLOOKUP(B6585,'تكويد الاصناف'!$A$5:$B$1100,2,0),"")</f>
        <v/>
      </c>
      <c r="D6585" s="4"/>
      <c r="E6585" s="4"/>
      <c r="F6585" s="24"/>
      <c r="G6585" s="4"/>
      <c r="H6585" s="14" t="str">
        <f>IFERROR(VLOOKUP(B6585,'تكويد الاصناف'!$A$5:$C$1100,3,0),"")</f>
        <v/>
      </c>
    </row>
    <row r="6586" spans="1:8">
      <c r="A6586" s="13"/>
      <c r="B6586" s="4"/>
      <c r="C6586" s="14" t="str">
        <f>IFERROR(VLOOKUP(B6586,'تكويد الاصناف'!$A$5:$B$1100,2,0),"")</f>
        <v/>
      </c>
      <c r="D6586" s="4"/>
      <c r="E6586" s="4"/>
      <c r="F6586" s="24"/>
      <c r="G6586" s="4"/>
      <c r="H6586" s="14" t="str">
        <f>IFERROR(VLOOKUP(B6586,'تكويد الاصناف'!$A$5:$C$1100,3,0),"")</f>
        <v/>
      </c>
    </row>
    <row r="6587" spans="1:8">
      <c r="A6587" s="13"/>
      <c r="B6587" s="4"/>
      <c r="C6587" s="14" t="str">
        <f>IFERROR(VLOOKUP(B6587,'تكويد الاصناف'!$A$5:$B$1100,2,0),"")</f>
        <v/>
      </c>
      <c r="D6587" s="4"/>
      <c r="E6587" s="4"/>
      <c r="F6587" s="24"/>
      <c r="G6587" s="4"/>
      <c r="H6587" s="14" t="str">
        <f>IFERROR(VLOOKUP(B6587,'تكويد الاصناف'!$A$5:$C$1100,3,0),"")</f>
        <v/>
      </c>
    </row>
    <row r="6588" spans="1:8">
      <c r="A6588" s="13"/>
      <c r="B6588" s="4"/>
      <c r="C6588" s="14" t="str">
        <f>IFERROR(VLOOKUP(B6588,'تكويد الاصناف'!$A$5:$B$1100,2,0),"")</f>
        <v/>
      </c>
      <c r="D6588" s="4"/>
      <c r="E6588" s="4"/>
      <c r="F6588" s="24"/>
      <c r="G6588" s="4"/>
      <c r="H6588" s="14" t="str">
        <f>IFERROR(VLOOKUP(B6588,'تكويد الاصناف'!$A$5:$C$1100,3,0),"")</f>
        <v/>
      </c>
    </row>
    <row r="6589" spans="1:8">
      <c r="A6589" s="13"/>
      <c r="B6589" s="4"/>
      <c r="C6589" s="14" t="str">
        <f>IFERROR(VLOOKUP(B6589,'تكويد الاصناف'!$A$5:$B$1100,2,0),"")</f>
        <v/>
      </c>
      <c r="D6589" s="4"/>
      <c r="E6589" s="4"/>
      <c r="F6589" s="24"/>
      <c r="G6589" s="4"/>
      <c r="H6589" s="14" t="str">
        <f>IFERROR(VLOOKUP(B6589,'تكويد الاصناف'!$A$5:$C$1100,3,0),"")</f>
        <v/>
      </c>
    </row>
    <row r="6590" spans="1:8">
      <c r="A6590" s="13"/>
      <c r="B6590" s="4"/>
      <c r="C6590" s="14" t="str">
        <f>IFERROR(VLOOKUP(B6590,'تكويد الاصناف'!$A$5:$B$1100,2,0),"")</f>
        <v/>
      </c>
      <c r="D6590" s="4"/>
      <c r="E6590" s="4"/>
      <c r="F6590" s="24"/>
      <c r="G6590" s="4"/>
      <c r="H6590" s="14" t="str">
        <f>IFERROR(VLOOKUP(B6590,'تكويد الاصناف'!$A$5:$C$1100,3,0),"")</f>
        <v/>
      </c>
    </row>
    <row r="6591" spans="1:8">
      <c r="A6591" s="13"/>
      <c r="B6591" s="4"/>
      <c r="C6591" s="14" t="str">
        <f>IFERROR(VLOOKUP(B6591,'تكويد الاصناف'!$A$5:$B$1100,2,0),"")</f>
        <v/>
      </c>
      <c r="D6591" s="4"/>
      <c r="E6591" s="4"/>
      <c r="F6591" s="24"/>
      <c r="G6591" s="4"/>
      <c r="H6591" s="14" t="str">
        <f>IFERROR(VLOOKUP(B6591,'تكويد الاصناف'!$A$5:$C$1100,3,0),"")</f>
        <v/>
      </c>
    </row>
    <row r="6592" spans="1:8">
      <c r="A6592" s="13"/>
      <c r="B6592" s="4"/>
      <c r="C6592" s="14" t="str">
        <f>IFERROR(VLOOKUP(B6592,'تكويد الاصناف'!$A$5:$B$1100,2,0),"")</f>
        <v/>
      </c>
      <c r="D6592" s="4"/>
      <c r="E6592" s="4"/>
      <c r="F6592" s="24"/>
      <c r="G6592" s="4"/>
      <c r="H6592" s="14" t="str">
        <f>IFERROR(VLOOKUP(B6592,'تكويد الاصناف'!$A$5:$C$1100,3,0),"")</f>
        <v/>
      </c>
    </row>
    <row r="6593" spans="1:8">
      <c r="A6593" s="13"/>
      <c r="B6593" s="4"/>
      <c r="C6593" s="14" t="str">
        <f>IFERROR(VLOOKUP(B6593,'تكويد الاصناف'!$A$5:$B$1100,2,0),"")</f>
        <v/>
      </c>
      <c r="D6593" s="4"/>
      <c r="E6593" s="4"/>
      <c r="F6593" s="24"/>
      <c r="G6593" s="4"/>
      <c r="H6593" s="14" t="str">
        <f>IFERROR(VLOOKUP(B6593,'تكويد الاصناف'!$A$5:$C$1100,3,0),"")</f>
        <v/>
      </c>
    </row>
    <row r="6594" spans="1:8">
      <c r="A6594" s="13"/>
      <c r="B6594" s="4"/>
      <c r="C6594" s="14" t="str">
        <f>IFERROR(VLOOKUP(B6594,'تكويد الاصناف'!$A$5:$B$1100,2,0),"")</f>
        <v/>
      </c>
      <c r="D6594" s="4"/>
      <c r="E6594" s="4"/>
      <c r="F6594" s="24"/>
      <c r="G6594" s="4"/>
      <c r="H6594" s="14" t="str">
        <f>IFERROR(VLOOKUP(B6594,'تكويد الاصناف'!$A$5:$C$1100,3,0),"")</f>
        <v/>
      </c>
    </row>
    <row r="6595" spans="1:8">
      <c r="A6595" s="13"/>
      <c r="B6595" s="4"/>
      <c r="C6595" s="14" t="str">
        <f>IFERROR(VLOOKUP(B6595,'تكويد الاصناف'!$A$5:$B$1100,2,0),"")</f>
        <v/>
      </c>
      <c r="D6595" s="4"/>
      <c r="E6595" s="4"/>
      <c r="F6595" s="24"/>
      <c r="G6595" s="4"/>
      <c r="H6595" s="14" t="str">
        <f>IFERROR(VLOOKUP(B6595,'تكويد الاصناف'!$A$5:$C$1100,3,0),"")</f>
        <v/>
      </c>
    </row>
    <row r="6596" spans="1:8">
      <c r="A6596" s="13"/>
      <c r="B6596" s="4"/>
      <c r="C6596" s="14" t="str">
        <f>IFERROR(VLOOKUP(B6596,'تكويد الاصناف'!$A$5:$B$1100,2,0),"")</f>
        <v/>
      </c>
      <c r="D6596" s="4"/>
      <c r="E6596" s="4"/>
      <c r="F6596" s="24"/>
      <c r="G6596" s="4"/>
      <c r="H6596" s="14" t="str">
        <f>IFERROR(VLOOKUP(B6596,'تكويد الاصناف'!$A$5:$C$1100,3,0),"")</f>
        <v/>
      </c>
    </row>
    <row r="6597" spans="1:8">
      <c r="A6597" s="13"/>
      <c r="B6597" s="4"/>
      <c r="C6597" s="14" t="str">
        <f>IFERROR(VLOOKUP(B6597,'تكويد الاصناف'!$A$5:$B$1100,2,0),"")</f>
        <v/>
      </c>
      <c r="D6597" s="4"/>
      <c r="E6597" s="4"/>
      <c r="F6597" s="24"/>
      <c r="G6597" s="4"/>
      <c r="H6597" s="14" t="str">
        <f>IFERROR(VLOOKUP(B6597,'تكويد الاصناف'!$A$5:$C$1100,3,0),"")</f>
        <v/>
      </c>
    </row>
    <row r="6598" spans="1:8">
      <c r="A6598" s="13"/>
      <c r="B6598" s="4"/>
      <c r="C6598" s="14" t="str">
        <f>IFERROR(VLOOKUP(B6598,'تكويد الاصناف'!$A$5:$B$1100,2,0),"")</f>
        <v/>
      </c>
      <c r="D6598" s="4"/>
      <c r="E6598" s="4"/>
      <c r="F6598" s="24"/>
      <c r="G6598" s="4"/>
      <c r="H6598" s="14" t="str">
        <f>IFERROR(VLOOKUP(B6598,'تكويد الاصناف'!$A$5:$C$1100,3,0),"")</f>
        <v/>
      </c>
    </row>
    <row r="6599" spans="1:8">
      <c r="A6599" s="13"/>
      <c r="B6599" s="4"/>
      <c r="C6599" s="14" t="str">
        <f>IFERROR(VLOOKUP(B6599,'تكويد الاصناف'!$A$5:$B$1100,2,0),"")</f>
        <v/>
      </c>
      <c r="D6599" s="4"/>
      <c r="E6599" s="4"/>
      <c r="F6599" s="24"/>
      <c r="G6599" s="4"/>
      <c r="H6599" s="14" t="str">
        <f>IFERROR(VLOOKUP(B6599,'تكويد الاصناف'!$A$5:$C$1100,3,0),"")</f>
        <v/>
      </c>
    </row>
    <row r="6600" spans="1:8">
      <c r="A6600" s="13"/>
      <c r="B6600" s="4"/>
      <c r="C6600" s="14" t="str">
        <f>IFERROR(VLOOKUP(B6600,'تكويد الاصناف'!$A$5:$B$1100,2,0),"")</f>
        <v/>
      </c>
      <c r="D6600" s="4"/>
      <c r="E6600" s="4"/>
      <c r="F6600" s="24"/>
      <c r="G6600" s="4"/>
      <c r="H6600" s="14" t="str">
        <f>IFERROR(VLOOKUP(B6600,'تكويد الاصناف'!$A$5:$C$1100,3,0),"")</f>
        <v/>
      </c>
    </row>
    <row r="6601" spans="1:8">
      <c r="A6601" s="13"/>
      <c r="B6601" s="4"/>
      <c r="C6601" s="14" t="str">
        <f>IFERROR(VLOOKUP(B6601,'تكويد الاصناف'!$A$5:$B$1100,2,0),"")</f>
        <v/>
      </c>
      <c r="D6601" s="4"/>
      <c r="E6601" s="4"/>
      <c r="F6601" s="24"/>
      <c r="G6601" s="4"/>
      <c r="H6601" s="14" t="str">
        <f>IFERROR(VLOOKUP(B6601,'تكويد الاصناف'!$A$5:$C$1100,3,0),"")</f>
        <v/>
      </c>
    </row>
    <row r="6602" spans="1:8">
      <c r="A6602" s="13"/>
      <c r="B6602" s="4"/>
      <c r="C6602" s="14" t="str">
        <f>IFERROR(VLOOKUP(B6602,'تكويد الاصناف'!$A$5:$B$1100,2,0),"")</f>
        <v/>
      </c>
      <c r="D6602" s="4"/>
      <c r="E6602" s="4"/>
      <c r="F6602" s="24"/>
      <c r="G6602" s="4"/>
      <c r="H6602" s="14" t="str">
        <f>IFERROR(VLOOKUP(B6602,'تكويد الاصناف'!$A$5:$C$1100,3,0),"")</f>
        <v/>
      </c>
    </row>
    <row r="6603" spans="1:8">
      <c r="A6603" s="13"/>
      <c r="B6603" s="4"/>
      <c r="C6603" s="14" t="str">
        <f>IFERROR(VLOOKUP(B6603,'تكويد الاصناف'!$A$5:$B$1100,2,0),"")</f>
        <v/>
      </c>
      <c r="D6603" s="4"/>
      <c r="E6603" s="4"/>
      <c r="F6603" s="24"/>
      <c r="G6603" s="4"/>
      <c r="H6603" s="14" t="str">
        <f>IFERROR(VLOOKUP(B6603,'تكويد الاصناف'!$A$5:$C$1100,3,0),"")</f>
        <v/>
      </c>
    </row>
    <row r="6604" spans="1:8">
      <c r="A6604" s="13"/>
      <c r="B6604" s="4"/>
      <c r="C6604" s="14" t="str">
        <f>IFERROR(VLOOKUP(B6604,'تكويد الاصناف'!$A$5:$B$1100,2,0),"")</f>
        <v/>
      </c>
      <c r="D6604" s="4"/>
      <c r="E6604" s="4"/>
      <c r="F6604" s="24"/>
      <c r="G6604" s="4"/>
      <c r="H6604" s="14" t="str">
        <f>IFERROR(VLOOKUP(B6604,'تكويد الاصناف'!$A$5:$C$1100,3,0),"")</f>
        <v/>
      </c>
    </row>
    <row r="6605" spans="1:8">
      <c r="A6605" s="13"/>
      <c r="B6605" s="4"/>
      <c r="C6605" s="14" t="str">
        <f>IFERROR(VLOOKUP(B6605,'تكويد الاصناف'!$A$5:$B$1100,2,0),"")</f>
        <v/>
      </c>
      <c r="D6605" s="4"/>
      <c r="E6605" s="4"/>
      <c r="F6605" s="24"/>
      <c r="G6605" s="4"/>
      <c r="H6605" s="14" t="str">
        <f>IFERROR(VLOOKUP(B6605,'تكويد الاصناف'!$A$5:$C$1100,3,0),"")</f>
        <v/>
      </c>
    </row>
    <row r="6606" spans="1:8">
      <c r="A6606" s="13"/>
      <c r="B6606" s="4"/>
      <c r="C6606" s="14" t="str">
        <f>IFERROR(VLOOKUP(B6606,'تكويد الاصناف'!$A$5:$B$1100,2,0),"")</f>
        <v/>
      </c>
      <c r="D6606" s="4"/>
      <c r="E6606" s="4"/>
      <c r="F6606" s="24"/>
      <c r="G6606" s="4"/>
      <c r="H6606" s="14" t="str">
        <f>IFERROR(VLOOKUP(B6606,'تكويد الاصناف'!$A$5:$C$1100,3,0),"")</f>
        <v/>
      </c>
    </row>
    <row r="6607" spans="1:8">
      <c r="A6607" s="13"/>
      <c r="B6607" s="4"/>
      <c r="C6607" s="14" t="str">
        <f>IFERROR(VLOOKUP(B6607,'تكويد الاصناف'!$A$5:$B$1100,2,0),"")</f>
        <v/>
      </c>
      <c r="D6607" s="4"/>
      <c r="E6607" s="4"/>
      <c r="F6607" s="24"/>
      <c r="G6607" s="4"/>
      <c r="H6607" s="14" t="str">
        <f>IFERROR(VLOOKUP(B6607,'تكويد الاصناف'!$A$5:$C$1100,3,0),"")</f>
        <v/>
      </c>
    </row>
    <row r="6608" spans="1:8">
      <c r="A6608" s="13"/>
      <c r="B6608" s="4"/>
      <c r="C6608" s="14" t="str">
        <f>IFERROR(VLOOKUP(B6608,'تكويد الاصناف'!$A$5:$B$1100,2,0),"")</f>
        <v/>
      </c>
      <c r="D6608" s="4"/>
      <c r="E6608" s="4"/>
      <c r="F6608" s="24"/>
      <c r="G6608" s="4"/>
      <c r="H6608" s="14" t="str">
        <f>IFERROR(VLOOKUP(B6608,'تكويد الاصناف'!$A$5:$C$1100,3,0),"")</f>
        <v/>
      </c>
    </row>
    <row r="6609" spans="1:8">
      <c r="A6609" s="13"/>
      <c r="B6609" s="4"/>
      <c r="C6609" s="14" t="str">
        <f>IFERROR(VLOOKUP(B6609,'تكويد الاصناف'!$A$5:$B$1100,2,0),"")</f>
        <v/>
      </c>
      <c r="D6609" s="4"/>
      <c r="E6609" s="4"/>
      <c r="F6609" s="24"/>
      <c r="G6609" s="4"/>
      <c r="H6609" s="14" t="str">
        <f>IFERROR(VLOOKUP(B6609,'تكويد الاصناف'!$A$5:$C$1100,3,0),"")</f>
        <v/>
      </c>
    </row>
    <row r="6610" spans="1:8">
      <c r="A6610" s="13"/>
      <c r="B6610" s="4"/>
      <c r="C6610" s="14" t="str">
        <f>IFERROR(VLOOKUP(B6610,'تكويد الاصناف'!$A$5:$B$1100,2,0),"")</f>
        <v/>
      </c>
      <c r="D6610" s="4"/>
      <c r="E6610" s="4"/>
      <c r="F6610" s="24"/>
      <c r="G6610" s="4"/>
      <c r="H6610" s="14" t="str">
        <f>IFERROR(VLOOKUP(B6610,'تكويد الاصناف'!$A$5:$C$1100,3,0),"")</f>
        <v/>
      </c>
    </row>
    <row r="6611" spans="1:8">
      <c r="A6611" s="13"/>
      <c r="B6611" s="4"/>
      <c r="C6611" s="14" t="str">
        <f>IFERROR(VLOOKUP(B6611,'تكويد الاصناف'!$A$5:$B$1100,2,0),"")</f>
        <v/>
      </c>
      <c r="D6611" s="4"/>
      <c r="E6611" s="4"/>
      <c r="F6611" s="24"/>
      <c r="G6611" s="4"/>
      <c r="H6611" s="14" t="str">
        <f>IFERROR(VLOOKUP(B6611,'تكويد الاصناف'!$A$5:$C$1100,3,0),"")</f>
        <v/>
      </c>
    </row>
    <row r="6612" spans="1:8">
      <c r="A6612" s="13"/>
      <c r="B6612" s="4"/>
      <c r="C6612" s="14" t="str">
        <f>IFERROR(VLOOKUP(B6612,'تكويد الاصناف'!$A$5:$B$1100,2,0),"")</f>
        <v/>
      </c>
      <c r="D6612" s="4"/>
      <c r="E6612" s="4"/>
      <c r="F6612" s="24"/>
      <c r="G6612" s="4"/>
      <c r="H6612" s="14" t="str">
        <f>IFERROR(VLOOKUP(B6612,'تكويد الاصناف'!$A$5:$C$1100,3,0),"")</f>
        <v/>
      </c>
    </row>
    <row r="6613" spans="1:8">
      <c r="A6613" s="13"/>
      <c r="B6613" s="4"/>
      <c r="C6613" s="14" t="str">
        <f>IFERROR(VLOOKUP(B6613,'تكويد الاصناف'!$A$5:$B$1100,2,0),"")</f>
        <v/>
      </c>
      <c r="D6613" s="4"/>
      <c r="E6613" s="4"/>
      <c r="F6613" s="24"/>
      <c r="G6613" s="4"/>
      <c r="H6613" s="14" t="str">
        <f>IFERROR(VLOOKUP(B6613,'تكويد الاصناف'!$A$5:$C$1100,3,0),"")</f>
        <v/>
      </c>
    </row>
    <row r="6614" spans="1:8">
      <c r="A6614" s="13"/>
      <c r="B6614" s="4"/>
      <c r="C6614" s="14" t="str">
        <f>IFERROR(VLOOKUP(B6614,'تكويد الاصناف'!$A$5:$B$1100,2,0),"")</f>
        <v/>
      </c>
      <c r="D6614" s="4"/>
      <c r="E6614" s="4"/>
      <c r="F6614" s="24"/>
      <c r="G6614" s="4"/>
      <c r="H6614" s="14" t="str">
        <f>IFERROR(VLOOKUP(B6614,'تكويد الاصناف'!$A$5:$C$1100,3,0),"")</f>
        <v/>
      </c>
    </row>
    <row r="6615" spans="1:8">
      <c r="A6615" s="13"/>
      <c r="B6615" s="4"/>
      <c r="C6615" s="14" t="str">
        <f>IFERROR(VLOOKUP(B6615,'تكويد الاصناف'!$A$5:$B$1100,2,0),"")</f>
        <v/>
      </c>
      <c r="D6615" s="4"/>
      <c r="E6615" s="4"/>
      <c r="F6615" s="24"/>
      <c r="G6615" s="4"/>
      <c r="H6615" s="14" t="str">
        <f>IFERROR(VLOOKUP(B6615,'تكويد الاصناف'!$A$5:$C$1100,3,0),"")</f>
        <v/>
      </c>
    </row>
    <row r="6616" spans="1:8">
      <c r="A6616" s="13"/>
      <c r="B6616" s="4"/>
      <c r="C6616" s="14" t="str">
        <f>IFERROR(VLOOKUP(B6616,'تكويد الاصناف'!$A$5:$B$1100,2,0),"")</f>
        <v/>
      </c>
      <c r="D6616" s="4"/>
      <c r="E6616" s="4"/>
      <c r="F6616" s="24"/>
      <c r="G6616" s="4"/>
      <c r="H6616" s="14" t="str">
        <f>IFERROR(VLOOKUP(B6616,'تكويد الاصناف'!$A$5:$C$1100,3,0),"")</f>
        <v/>
      </c>
    </row>
    <row r="6617" spans="1:8">
      <c r="A6617" s="13"/>
      <c r="B6617" s="4"/>
      <c r="C6617" s="14" t="str">
        <f>IFERROR(VLOOKUP(B6617,'تكويد الاصناف'!$A$5:$B$1100,2,0),"")</f>
        <v/>
      </c>
      <c r="D6617" s="4"/>
      <c r="E6617" s="4"/>
      <c r="F6617" s="24"/>
      <c r="G6617" s="4"/>
      <c r="H6617" s="14" t="str">
        <f>IFERROR(VLOOKUP(B6617,'تكويد الاصناف'!$A$5:$C$1100,3,0),"")</f>
        <v/>
      </c>
    </row>
    <row r="6618" spans="1:8">
      <c r="A6618" s="13"/>
      <c r="B6618" s="4"/>
      <c r="C6618" s="14" t="str">
        <f>IFERROR(VLOOKUP(B6618,'تكويد الاصناف'!$A$5:$B$1100,2,0),"")</f>
        <v/>
      </c>
      <c r="D6618" s="4"/>
      <c r="E6618" s="4"/>
      <c r="F6618" s="24"/>
      <c r="G6618" s="4"/>
      <c r="H6618" s="14" t="str">
        <f>IFERROR(VLOOKUP(B6618,'تكويد الاصناف'!$A$5:$C$1100,3,0),"")</f>
        <v/>
      </c>
    </row>
    <row r="6619" spans="1:8">
      <c r="A6619" s="13"/>
      <c r="B6619" s="4"/>
      <c r="C6619" s="14" t="str">
        <f>IFERROR(VLOOKUP(B6619,'تكويد الاصناف'!$A$5:$B$1100,2,0),"")</f>
        <v/>
      </c>
      <c r="D6619" s="4"/>
      <c r="E6619" s="4"/>
      <c r="F6619" s="24"/>
      <c r="G6619" s="4"/>
      <c r="H6619" s="14" t="str">
        <f>IFERROR(VLOOKUP(B6619,'تكويد الاصناف'!$A$5:$C$1100,3,0),"")</f>
        <v/>
      </c>
    </row>
    <row r="6620" spans="1:8">
      <c r="A6620" s="13"/>
      <c r="B6620" s="4"/>
      <c r="C6620" s="14" t="str">
        <f>IFERROR(VLOOKUP(B6620,'تكويد الاصناف'!$A$5:$B$1100,2,0),"")</f>
        <v/>
      </c>
      <c r="D6620" s="4"/>
      <c r="E6620" s="4"/>
      <c r="F6620" s="24"/>
      <c r="G6620" s="4"/>
      <c r="H6620" s="14" t="str">
        <f>IFERROR(VLOOKUP(B6620,'تكويد الاصناف'!$A$5:$C$1100,3,0),"")</f>
        <v/>
      </c>
    </row>
    <row r="6621" spans="1:8">
      <c r="A6621" s="13"/>
      <c r="B6621" s="4"/>
      <c r="C6621" s="14" t="str">
        <f>IFERROR(VLOOKUP(B6621,'تكويد الاصناف'!$A$5:$B$1100,2,0),"")</f>
        <v/>
      </c>
      <c r="D6621" s="4"/>
      <c r="E6621" s="4"/>
      <c r="F6621" s="24"/>
      <c r="G6621" s="4"/>
      <c r="H6621" s="14" t="str">
        <f>IFERROR(VLOOKUP(B6621,'تكويد الاصناف'!$A$5:$C$1100,3,0),"")</f>
        <v/>
      </c>
    </row>
    <row r="6622" spans="1:8">
      <c r="A6622" s="13"/>
      <c r="B6622" s="4"/>
      <c r="C6622" s="14" t="str">
        <f>IFERROR(VLOOKUP(B6622,'تكويد الاصناف'!$A$5:$B$1100,2,0),"")</f>
        <v/>
      </c>
      <c r="D6622" s="4"/>
      <c r="E6622" s="4"/>
      <c r="F6622" s="24"/>
      <c r="G6622" s="4"/>
      <c r="H6622" s="14" t="str">
        <f>IFERROR(VLOOKUP(B6622,'تكويد الاصناف'!$A$5:$C$1100,3,0),"")</f>
        <v/>
      </c>
    </row>
    <row r="6623" spans="1:8">
      <c r="A6623" s="13"/>
      <c r="B6623" s="4"/>
      <c r="C6623" s="14" t="str">
        <f>IFERROR(VLOOKUP(B6623,'تكويد الاصناف'!$A$5:$B$1100,2,0),"")</f>
        <v/>
      </c>
      <c r="D6623" s="4"/>
      <c r="E6623" s="4"/>
      <c r="F6623" s="24"/>
      <c r="G6623" s="4"/>
      <c r="H6623" s="14" t="str">
        <f>IFERROR(VLOOKUP(B6623,'تكويد الاصناف'!$A$5:$C$1100,3,0),"")</f>
        <v/>
      </c>
    </row>
    <row r="6624" spans="1:8">
      <c r="A6624" s="13"/>
      <c r="B6624" s="4"/>
      <c r="C6624" s="14" t="str">
        <f>IFERROR(VLOOKUP(B6624,'تكويد الاصناف'!$A$5:$B$1100,2,0),"")</f>
        <v/>
      </c>
      <c r="D6624" s="4"/>
      <c r="E6624" s="4"/>
      <c r="F6624" s="24"/>
      <c r="G6624" s="4"/>
      <c r="H6624" s="14" t="str">
        <f>IFERROR(VLOOKUP(B6624,'تكويد الاصناف'!$A$5:$C$1100,3,0),"")</f>
        <v/>
      </c>
    </row>
    <row r="6625" spans="1:8">
      <c r="A6625" s="13"/>
      <c r="B6625" s="4"/>
      <c r="C6625" s="14" t="str">
        <f>IFERROR(VLOOKUP(B6625,'تكويد الاصناف'!$A$5:$B$1100,2,0),"")</f>
        <v/>
      </c>
      <c r="D6625" s="4"/>
      <c r="E6625" s="4"/>
      <c r="F6625" s="24"/>
      <c r="G6625" s="4"/>
      <c r="H6625" s="14" t="str">
        <f>IFERROR(VLOOKUP(B6625,'تكويد الاصناف'!$A$5:$C$1100,3,0),"")</f>
        <v/>
      </c>
    </row>
    <row r="6626" spans="1:8">
      <c r="A6626" s="13"/>
      <c r="B6626" s="4"/>
      <c r="C6626" s="14" t="str">
        <f>IFERROR(VLOOKUP(B6626,'تكويد الاصناف'!$A$5:$B$1100,2,0),"")</f>
        <v/>
      </c>
      <c r="D6626" s="4"/>
      <c r="E6626" s="4"/>
      <c r="F6626" s="24"/>
      <c r="G6626" s="4"/>
      <c r="H6626" s="14" t="str">
        <f>IFERROR(VLOOKUP(B6626,'تكويد الاصناف'!$A$5:$C$1100,3,0),"")</f>
        <v/>
      </c>
    </row>
    <row r="6627" spans="1:8">
      <c r="A6627" s="13"/>
      <c r="B6627" s="4"/>
      <c r="C6627" s="14" t="str">
        <f>IFERROR(VLOOKUP(B6627,'تكويد الاصناف'!$A$5:$B$1100,2,0),"")</f>
        <v/>
      </c>
      <c r="D6627" s="4"/>
      <c r="E6627" s="4"/>
      <c r="F6627" s="24"/>
      <c r="G6627" s="4"/>
      <c r="H6627" s="14" t="str">
        <f>IFERROR(VLOOKUP(B6627,'تكويد الاصناف'!$A$5:$C$1100,3,0),"")</f>
        <v/>
      </c>
    </row>
    <row r="6628" spans="1:8">
      <c r="A6628" s="13"/>
      <c r="B6628" s="4"/>
      <c r="C6628" s="14" t="str">
        <f>IFERROR(VLOOKUP(B6628,'تكويد الاصناف'!$A$5:$B$1100,2,0),"")</f>
        <v/>
      </c>
      <c r="D6628" s="4"/>
      <c r="E6628" s="4"/>
      <c r="F6628" s="24"/>
      <c r="G6628" s="4"/>
      <c r="H6628" s="14" t="str">
        <f>IFERROR(VLOOKUP(B6628,'تكويد الاصناف'!$A$5:$C$1100,3,0),"")</f>
        <v/>
      </c>
    </row>
    <row r="6629" spans="1:8">
      <c r="A6629" s="13"/>
      <c r="B6629" s="4"/>
      <c r="C6629" s="14" t="str">
        <f>IFERROR(VLOOKUP(B6629,'تكويد الاصناف'!$A$5:$B$1100,2,0),"")</f>
        <v/>
      </c>
      <c r="D6629" s="4"/>
      <c r="E6629" s="4"/>
      <c r="F6629" s="24"/>
      <c r="G6629" s="4"/>
      <c r="H6629" s="14" t="str">
        <f>IFERROR(VLOOKUP(B6629,'تكويد الاصناف'!$A$5:$C$1100,3,0),"")</f>
        <v/>
      </c>
    </row>
    <row r="6630" spans="1:8">
      <c r="A6630" s="13"/>
      <c r="B6630" s="4"/>
      <c r="C6630" s="14" t="str">
        <f>IFERROR(VLOOKUP(B6630,'تكويد الاصناف'!$A$5:$B$1100,2,0),"")</f>
        <v/>
      </c>
      <c r="D6630" s="4"/>
      <c r="E6630" s="4"/>
      <c r="F6630" s="24"/>
      <c r="G6630" s="4"/>
      <c r="H6630" s="14" t="str">
        <f>IFERROR(VLOOKUP(B6630,'تكويد الاصناف'!$A$5:$C$1100,3,0),"")</f>
        <v/>
      </c>
    </row>
    <row r="6631" spans="1:8">
      <c r="A6631" s="13"/>
      <c r="B6631" s="4"/>
      <c r="C6631" s="14" t="str">
        <f>IFERROR(VLOOKUP(B6631,'تكويد الاصناف'!$A$5:$B$1100,2,0),"")</f>
        <v/>
      </c>
      <c r="D6631" s="4"/>
      <c r="E6631" s="4"/>
      <c r="F6631" s="24"/>
      <c r="G6631" s="4"/>
      <c r="H6631" s="14" t="str">
        <f>IFERROR(VLOOKUP(B6631,'تكويد الاصناف'!$A$5:$C$1100,3,0),"")</f>
        <v/>
      </c>
    </row>
    <row r="6632" spans="1:8">
      <c r="A6632" s="13"/>
      <c r="B6632" s="4"/>
      <c r="C6632" s="14" t="str">
        <f>IFERROR(VLOOKUP(B6632,'تكويد الاصناف'!$A$5:$B$1100,2,0),"")</f>
        <v/>
      </c>
      <c r="D6632" s="4"/>
      <c r="E6632" s="4"/>
      <c r="F6632" s="24"/>
      <c r="G6632" s="4"/>
      <c r="H6632" s="14" t="str">
        <f>IFERROR(VLOOKUP(B6632,'تكويد الاصناف'!$A$5:$C$1100,3,0),"")</f>
        <v/>
      </c>
    </row>
    <row r="6633" spans="1:8">
      <c r="A6633" s="13"/>
      <c r="B6633" s="4"/>
      <c r="C6633" s="14" t="str">
        <f>IFERROR(VLOOKUP(B6633,'تكويد الاصناف'!$A$5:$B$1100,2,0),"")</f>
        <v/>
      </c>
      <c r="D6633" s="4"/>
      <c r="E6633" s="4"/>
      <c r="F6633" s="24"/>
      <c r="G6633" s="4"/>
      <c r="H6633" s="14" t="str">
        <f>IFERROR(VLOOKUP(B6633,'تكويد الاصناف'!$A$5:$C$1100,3,0),"")</f>
        <v/>
      </c>
    </row>
    <row r="6634" spans="1:8">
      <c r="A6634" s="13"/>
      <c r="B6634" s="4"/>
      <c r="C6634" s="14" t="str">
        <f>IFERROR(VLOOKUP(B6634,'تكويد الاصناف'!$A$5:$B$1100,2,0),"")</f>
        <v/>
      </c>
      <c r="D6634" s="4"/>
      <c r="E6634" s="4"/>
      <c r="F6634" s="24"/>
      <c r="G6634" s="4"/>
      <c r="H6634" s="14" t="str">
        <f>IFERROR(VLOOKUP(B6634,'تكويد الاصناف'!$A$5:$C$1100,3,0),"")</f>
        <v/>
      </c>
    </row>
    <row r="6635" spans="1:8">
      <c r="A6635" s="13"/>
      <c r="B6635" s="4"/>
      <c r="C6635" s="14" t="str">
        <f>IFERROR(VLOOKUP(B6635,'تكويد الاصناف'!$A$5:$B$1100,2,0),"")</f>
        <v/>
      </c>
      <c r="D6635" s="4"/>
      <c r="E6635" s="4"/>
      <c r="F6635" s="24"/>
      <c r="G6635" s="4"/>
      <c r="H6635" s="14" t="str">
        <f>IFERROR(VLOOKUP(B6635,'تكويد الاصناف'!$A$5:$C$1100,3,0),"")</f>
        <v/>
      </c>
    </row>
    <row r="6636" spans="1:8">
      <c r="A6636" s="13"/>
      <c r="B6636" s="4"/>
      <c r="C6636" s="14" t="str">
        <f>IFERROR(VLOOKUP(B6636,'تكويد الاصناف'!$A$5:$B$1100,2,0),"")</f>
        <v/>
      </c>
      <c r="D6636" s="4"/>
      <c r="E6636" s="4"/>
      <c r="F6636" s="24"/>
      <c r="G6636" s="4"/>
      <c r="H6636" s="14" t="str">
        <f>IFERROR(VLOOKUP(B6636,'تكويد الاصناف'!$A$5:$C$1100,3,0),"")</f>
        <v/>
      </c>
    </row>
    <row r="6637" spans="1:8">
      <c r="A6637" s="13"/>
      <c r="B6637" s="4"/>
      <c r="C6637" s="14" t="str">
        <f>IFERROR(VLOOKUP(B6637,'تكويد الاصناف'!$A$5:$B$1100,2,0),"")</f>
        <v/>
      </c>
      <c r="D6637" s="4"/>
      <c r="E6637" s="4"/>
      <c r="F6637" s="24"/>
      <c r="G6637" s="4"/>
      <c r="H6637" s="14" t="str">
        <f>IFERROR(VLOOKUP(B6637,'تكويد الاصناف'!$A$5:$C$1100,3,0),"")</f>
        <v/>
      </c>
    </row>
    <row r="6638" spans="1:8">
      <c r="A6638" s="13"/>
      <c r="B6638" s="4"/>
      <c r="C6638" s="14" t="str">
        <f>IFERROR(VLOOKUP(B6638,'تكويد الاصناف'!$A$5:$B$1100,2,0),"")</f>
        <v/>
      </c>
      <c r="D6638" s="4"/>
      <c r="E6638" s="4"/>
      <c r="F6638" s="24"/>
      <c r="G6638" s="4"/>
      <c r="H6638" s="14" t="str">
        <f>IFERROR(VLOOKUP(B6638,'تكويد الاصناف'!$A$5:$C$1100,3,0),"")</f>
        <v/>
      </c>
    </row>
    <row r="6639" spans="1:8">
      <c r="A6639" s="13"/>
      <c r="B6639" s="4"/>
      <c r="C6639" s="14" t="str">
        <f>IFERROR(VLOOKUP(B6639,'تكويد الاصناف'!$A$5:$B$1100,2,0),"")</f>
        <v/>
      </c>
      <c r="D6639" s="4"/>
      <c r="E6639" s="4"/>
      <c r="F6639" s="24"/>
      <c r="G6639" s="4"/>
      <c r="H6639" s="14" t="str">
        <f>IFERROR(VLOOKUP(B6639,'تكويد الاصناف'!$A$5:$C$1100,3,0),"")</f>
        <v/>
      </c>
    </row>
    <row r="6640" spans="1:8">
      <c r="A6640" s="13"/>
      <c r="B6640" s="4"/>
      <c r="C6640" s="14" t="str">
        <f>IFERROR(VLOOKUP(B6640,'تكويد الاصناف'!$A$5:$B$1100,2,0),"")</f>
        <v/>
      </c>
      <c r="D6640" s="4"/>
      <c r="E6640" s="4"/>
      <c r="F6640" s="24"/>
      <c r="G6640" s="4"/>
      <c r="H6640" s="14" t="str">
        <f>IFERROR(VLOOKUP(B6640,'تكويد الاصناف'!$A$5:$C$1100,3,0),"")</f>
        <v/>
      </c>
    </row>
    <row r="6641" spans="1:8">
      <c r="A6641" s="13"/>
      <c r="B6641" s="4"/>
      <c r="C6641" s="14" t="str">
        <f>IFERROR(VLOOKUP(B6641,'تكويد الاصناف'!$A$5:$B$1100,2,0),"")</f>
        <v/>
      </c>
      <c r="D6641" s="4"/>
      <c r="E6641" s="4"/>
      <c r="F6641" s="24"/>
      <c r="G6641" s="4"/>
      <c r="H6641" s="14" t="str">
        <f>IFERROR(VLOOKUP(B6641,'تكويد الاصناف'!$A$5:$C$1100,3,0),"")</f>
        <v/>
      </c>
    </row>
    <row r="6642" spans="1:8">
      <c r="A6642" s="13"/>
      <c r="B6642" s="4"/>
      <c r="C6642" s="14" t="str">
        <f>IFERROR(VLOOKUP(B6642,'تكويد الاصناف'!$A$5:$B$1100,2,0),"")</f>
        <v/>
      </c>
      <c r="D6642" s="4"/>
      <c r="E6642" s="4"/>
      <c r="F6642" s="24"/>
      <c r="G6642" s="4"/>
      <c r="H6642" s="14" t="str">
        <f>IFERROR(VLOOKUP(B6642,'تكويد الاصناف'!$A$5:$C$1100,3,0),"")</f>
        <v/>
      </c>
    </row>
    <row r="6643" spans="1:8">
      <c r="A6643" s="13"/>
      <c r="B6643" s="4"/>
      <c r="C6643" s="14" t="str">
        <f>IFERROR(VLOOKUP(B6643,'تكويد الاصناف'!$A$5:$B$1100,2,0),"")</f>
        <v/>
      </c>
      <c r="D6643" s="4"/>
      <c r="E6643" s="4"/>
      <c r="F6643" s="24"/>
      <c r="G6643" s="4"/>
      <c r="H6643" s="14" t="str">
        <f>IFERROR(VLOOKUP(B6643,'تكويد الاصناف'!$A$5:$C$1100,3,0),"")</f>
        <v/>
      </c>
    </row>
    <row r="6644" spans="1:8">
      <c r="A6644" s="13"/>
      <c r="B6644" s="4"/>
      <c r="C6644" s="14" t="str">
        <f>IFERROR(VLOOKUP(B6644,'تكويد الاصناف'!$A$5:$B$1100,2,0),"")</f>
        <v/>
      </c>
      <c r="D6644" s="4"/>
      <c r="E6644" s="4"/>
      <c r="F6644" s="24"/>
      <c r="G6644" s="4"/>
      <c r="H6644" s="14" t="str">
        <f>IFERROR(VLOOKUP(B6644,'تكويد الاصناف'!$A$5:$C$1100,3,0),"")</f>
        <v/>
      </c>
    </row>
    <row r="6645" spans="1:8">
      <c r="A6645" s="13"/>
      <c r="B6645" s="4"/>
      <c r="C6645" s="14" t="str">
        <f>IFERROR(VLOOKUP(B6645,'تكويد الاصناف'!$A$5:$B$1100,2,0),"")</f>
        <v/>
      </c>
      <c r="D6645" s="4"/>
      <c r="E6645" s="4"/>
      <c r="F6645" s="24"/>
      <c r="G6645" s="4"/>
      <c r="H6645" s="14" t="str">
        <f>IFERROR(VLOOKUP(B6645,'تكويد الاصناف'!$A$5:$C$1100,3,0),"")</f>
        <v/>
      </c>
    </row>
    <row r="6646" spans="1:8">
      <c r="A6646" s="13"/>
      <c r="B6646" s="4"/>
      <c r="C6646" s="14" t="str">
        <f>IFERROR(VLOOKUP(B6646,'تكويد الاصناف'!$A$5:$B$1100,2,0),"")</f>
        <v/>
      </c>
      <c r="D6646" s="4"/>
      <c r="E6646" s="4"/>
      <c r="F6646" s="24"/>
      <c r="G6646" s="4"/>
      <c r="H6646" s="14" t="str">
        <f>IFERROR(VLOOKUP(B6646,'تكويد الاصناف'!$A$5:$C$1100,3,0),"")</f>
        <v/>
      </c>
    </row>
    <row r="6647" spans="1:8">
      <c r="A6647" s="13"/>
      <c r="B6647" s="4"/>
      <c r="C6647" s="14" t="str">
        <f>IFERROR(VLOOKUP(B6647,'تكويد الاصناف'!$A$5:$B$1100,2,0),"")</f>
        <v/>
      </c>
      <c r="D6647" s="4"/>
      <c r="E6647" s="4"/>
      <c r="F6647" s="24"/>
      <c r="G6647" s="4"/>
      <c r="H6647" s="14" t="str">
        <f>IFERROR(VLOOKUP(B6647,'تكويد الاصناف'!$A$5:$C$1100,3,0),"")</f>
        <v/>
      </c>
    </row>
    <row r="6648" spans="1:8">
      <c r="A6648" s="13"/>
      <c r="B6648" s="4"/>
      <c r="C6648" s="14" t="str">
        <f>IFERROR(VLOOKUP(B6648,'تكويد الاصناف'!$A$5:$B$1100,2,0),"")</f>
        <v/>
      </c>
      <c r="D6648" s="4"/>
      <c r="E6648" s="4"/>
      <c r="F6648" s="24"/>
      <c r="G6648" s="4"/>
      <c r="H6648" s="14" t="str">
        <f>IFERROR(VLOOKUP(B6648,'تكويد الاصناف'!$A$5:$C$1100,3,0),"")</f>
        <v/>
      </c>
    </row>
    <row r="6649" spans="1:8">
      <c r="A6649" s="13"/>
      <c r="B6649" s="4"/>
      <c r="C6649" s="14" t="str">
        <f>IFERROR(VLOOKUP(B6649,'تكويد الاصناف'!$A$5:$B$1100,2,0),"")</f>
        <v/>
      </c>
      <c r="D6649" s="4"/>
      <c r="E6649" s="4"/>
      <c r="F6649" s="24"/>
      <c r="G6649" s="4"/>
      <c r="H6649" s="14" t="str">
        <f>IFERROR(VLOOKUP(B6649,'تكويد الاصناف'!$A$5:$C$1100,3,0),"")</f>
        <v/>
      </c>
    </row>
    <row r="6650" spans="1:8">
      <c r="A6650" s="13"/>
      <c r="B6650" s="4"/>
      <c r="C6650" s="14" t="str">
        <f>IFERROR(VLOOKUP(B6650,'تكويد الاصناف'!$A$5:$B$1100,2,0),"")</f>
        <v/>
      </c>
      <c r="D6650" s="4"/>
      <c r="E6650" s="4"/>
      <c r="F6650" s="24"/>
      <c r="G6650" s="4"/>
      <c r="H6650" s="14" t="str">
        <f>IFERROR(VLOOKUP(B6650,'تكويد الاصناف'!$A$5:$C$1100,3,0),"")</f>
        <v/>
      </c>
    </row>
    <row r="6651" spans="1:8">
      <c r="A6651" s="13"/>
      <c r="B6651" s="4"/>
      <c r="C6651" s="14" t="str">
        <f>IFERROR(VLOOKUP(B6651,'تكويد الاصناف'!$A$5:$B$1100,2,0),"")</f>
        <v/>
      </c>
      <c r="D6651" s="4"/>
      <c r="E6651" s="4"/>
      <c r="F6651" s="24"/>
      <c r="G6651" s="4"/>
      <c r="H6651" s="14" t="str">
        <f>IFERROR(VLOOKUP(B6651,'تكويد الاصناف'!$A$5:$C$1100,3,0),"")</f>
        <v/>
      </c>
    </row>
    <row r="6652" spans="1:8">
      <c r="A6652" s="13"/>
      <c r="B6652" s="4"/>
      <c r="C6652" s="14" t="str">
        <f>IFERROR(VLOOKUP(B6652,'تكويد الاصناف'!$A$5:$B$1100,2,0),"")</f>
        <v/>
      </c>
      <c r="D6652" s="4"/>
      <c r="E6652" s="4"/>
      <c r="F6652" s="24"/>
      <c r="G6652" s="4"/>
      <c r="H6652" s="14" t="str">
        <f>IFERROR(VLOOKUP(B6652,'تكويد الاصناف'!$A$5:$C$1100,3,0),"")</f>
        <v/>
      </c>
    </row>
    <row r="6653" spans="1:8">
      <c r="A6653" s="13"/>
      <c r="B6653" s="4"/>
      <c r="C6653" s="14" t="str">
        <f>IFERROR(VLOOKUP(B6653,'تكويد الاصناف'!$A$5:$B$1100,2,0),"")</f>
        <v/>
      </c>
      <c r="D6653" s="4"/>
      <c r="E6653" s="4"/>
      <c r="F6653" s="24"/>
      <c r="G6653" s="4"/>
      <c r="H6653" s="14" t="str">
        <f>IFERROR(VLOOKUP(B6653,'تكويد الاصناف'!$A$5:$C$1100,3,0),"")</f>
        <v/>
      </c>
    </row>
    <row r="6654" spans="1:8">
      <c r="A6654" s="13"/>
      <c r="B6654" s="4"/>
      <c r="C6654" s="14" t="str">
        <f>IFERROR(VLOOKUP(B6654,'تكويد الاصناف'!$A$5:$B$1100,2,0),"")</f>
        <v/>
      </c>
      <c r="D6654" s="4"/>
      <c r="E6654" s="4"/>
      <c r="F6654" s="24"/>
      <c r="G6654" s="4"/>
      <c r="H6654" s="14" t="str">
        <f>IFERROR(VLOOKUP(B6654,'تكويد الاصناف'!$A$5:$C$1100,3,0),"")</f>
        <v/>
      </c>
    </row>
    <row r="6655" spans="1:8">
      <c r="A6655" s="13"/>
      <c r="B6655" s="4"/>
      <c r="C6655" s="14" t="str">
        <f>IFERROR(VLOOKUP(B6655,'تكويد الاصناف'!$A$5:$B$1100,2,0),"")</f>
        <v/>
      </c>
      <c r="D6655" s="4"/>
      <c r="E6655" s="4"/>
      <c r="F6655" s="24"/>
      <c r="G6655" s="4"/>
      <c r="H6655" s="14" t="str">
        <f>IFERROR(VLOOKUP(B6655,'تكويد الاصناف'!$A$5:$C$1100,3,0),"")</f>
        <v/>
      </c>
    </row>
    <row r="6656" spans="1:8">
      <c r="A6656" s="13"/>
      <c r="B6656" s="4"/>
      <c r="C6656" s="14" t="str">
        <f>IFERROR(VLOOKUP(B6656,'تكويد الاصناف'!$A$5:$B$1100,2,0),"")</f>
        <v/>
      </c>
      <c r="D6656" s="4"/>
      <c r="E6656" s="4"/>
      <c r="F6656" s="24"/>
      <c r="G6656" s="4"/>
      <c r="H6656" s="14" t="str">
        <f>IFERROR(VLOOKUP(B6656,'تكويد الاصناف'!$A$5:$C$1100,3,0),"")</f>
        <v/>
      </c>
    </row>
    <row r="6657" spans="1:8">
      <c r="A6657" s="13"/>
      <c r="B6657" s="4"/>
      <c r="C6657" s="14" t="str">
        <f>IFERROR(VLOOKUP(B6657,'تكويد الاصناف'!$A$5:$B$1100,2,0),"")</f>
        <v/>
      </c>
      <c r="D6657" s="4"/>
      <c r="E6657" s="4"/>
      <c r="F6657" s="24"/>
      <c r="G6657" s="4"/>
      <c r="H6657" s="14" t="str">
        <f>IFERROR(VLOOKUP(B6657,'تكويد الاصناف'!$A$5:$C$1100,3,0),"")</f>
        <v/>
      </c>
    </row>
    <row r="6658" spans="1:8">
      <c r="A6658" s="13"/>
      <c r="B6658" s="4"/>
      <c r="C6658" s="14" t="str">
        <f>IFERROR(VLOOKUP(B6658,'تكويد الاصناف'!$A$5:$B$1100,2,0),"")</f>
        <v/>
      </c>
      <c r="D6658" s="4"/>
      <c r="E6658" s="4"/>
      <c r="F6658" s="24"/>
      <c r="G6658" s="4"/>
      <c r="H6658" s="14" t="str">
        <f>IFERROR(VLOOKUP(B6658,'تكويد الاصناف'!$A$5:$C$1100,3,0),"")</f>
        <v/>
      </c>
    </row>
    <row r="6659" spans="1:8">
      <c r="A6659" s="13"/>
      <c r="B6659" s="4"/>
      <c r="C6659" s="14" t="str">
        <f>IFERROR(VLOOKUP(B6659,'تكويد الاصناف'!$A$5:$B$1100,2,0),"")</f>
        <v/>
      </c>
      <c r="D6659" s="4"/>
      <c r="E6659" s="4"/>
      <c r="F6659" s="24"/>
      <c r="G6659" s="4"/>
      <c r="H6659" s="14" t="str">
        <f>IFERROR(VLOOKUP(B6659,'تكويد الاصناف'!$A$5:$C$1100,3,0),"")</f>
        <v/>
      </c>
    </row>
    <row r="6660" spans="1:8">
      <c r="A6660" s="13"/>
      <c r="B6660" s="4"/>
      <c r="C6660" s="14" t="str">
        <f>IFERROR(VLOOKUP(B6660,'تكويد الاصناف'!$A$5:$B$1100,2,0),"")</f>
        <v/>
      </c>
      <c r="D6660" s="4"/>
      <c r="E6660" s="4"/>
      <c r="F6660" s="24"/>
      <c r="G6660" s="4"/>
      <c r="H6660" s="14" t="str">
        <f>IFERROR(VLOOKUP(B6660,'تكويد الاصناف'!$A$5:$C$1100,3,0),"")</f>
        <v/>
      </c>
    </row>
    <row r="6661" spans="1:8">
      <c r="A6661" s="13"/>
      <c r="B6661" s="4"/>
      <c r="C6661" s="14" t="str">
        <f>IFERROR(VLOOKUP(B6661,'تكويد الاصناف'!$A$5:$B$1100,2,0),"")</f>
        <v/>
      </c>
      <c r="D6661" s="4"/>
      <c r="E6661" s="4"/>
      <c r="F6661" s="24"/>
      <c r="G6661" s="4"/>
      <c r="H6661" s="14" t="str">
        <f>IFERROR(VLOOKUP(B6661,'تكويد الاصناف'!$A$5:$C$1100,3,0),"")</f>
        <v/>
      </c>
    </row>
    <row r="6662" spans="1:8">
      <c r="A6662" s="13"/>
      <c r="B6662" s="4"/>
      <c r="C6662" s="14" t="str">
        <f>IFERROR(VLOOKUP(B6662,'تكويد الاصناف'!$A$5:$B$1100,2,0),"")</f>
        <v/>
      </c>
      <c r="D6662" s="4"/>
      <c r="E6662" s="4"/>
      <c r="F6662" s="24"/>
      <c r="G6662" s="4"/>
      <c r="H6662" s="14" t="str">
        <f>IFERROR(VLOOKUP(B6662,'تكويد الاصناف'!$A$5:$C$1100,3,0),"")</f>
        <v/>
      </c>
    </row>
    <row r="6663" spans="1:8">
      <c r="A6663" s="13"/>
      <c r="B6663" s="4"/>
      <c r="C6663" s="14" t="str">
        <f>IFERROR(VLOOKUP(B6663,'تكويد الاصناف'!$A$5:$B$1100,2,0),"")</f>
        <v/>
      </c>
      <c r="D6663" s="4"/>
      <c r="E6663" s="4"/>
      <c r="F6663" s="24"/>
      <c r="G6663" s="4"/>
      <c r="H6663" s="14" t="str">
        <f>IFERROR(VLOOKUP(B6663,'تكويد الاصناف'!$A$5:$C$1100,3,0),"")</f>
        <v/>
      </c>
    </row>
    <row r="6664" spans="1:8">
      <c r="A6664" s="13"/>
      <c r="B6664" s="4"/>
      <c r="C6664" s="14" t="str">
        <f>IFERROR(VLOOKUP(B6664,'تكويد الاصناف'!$A$5:$B$1100,2,0),"")</f>
        <v/>
      </c>
      <c r="D6664" s="4"/>
      <c r="E6664" s="4"/>
      <c r="F6664" s="24"/>
      <c r="G6664" s="4"/>
      <c r="H6664" s="14" t="str">
        <f>IFERROR(VLOOKUP(B6664,'تكويد الاصناف'!$A$5:$C$1100,3,0),"")</f>
        <v/>
      </c>
    </row>
    <row r="6665" spans="1:8">
      <c r="A6665" s="13"/>
      <c r="B6665" s="4"/>
      <c r="C6665" s="14" t="str">
        <f>IFERROR(VLOOKUP(B6665,'تكويد الاصناف'!$A$5:$B$1100,2,0),"")</f>
        <v/>
      </c>
      <c r="D6665" s="4"/>
      <c r="E6665" s="4"/>
      <c r="F6665" s="24"/>
      <c r="G6665" s="4"/>
      <c r="H6665" s="14" t="str">
        <f>IFERROR(VLOOKUP(B6665,'تكويد الاصناف'!$A$5:$C$1100,3,0),"")</f>
        <v/>
      </c>
    </row>
    <row r="6666" spans="1:8">
      <c r="A6666" s="13"/>
      <c r="B6666" s="4"/>
      <c r="C6666" s="14" t="str">
        <f>IFERROR(VLOOKUP(B6666,'تكويد الاصناف'!$A$5:$B$1100,2,0),"")</f>
        <v/>
      </c>
      <c r="D6666" s="4"/>
      <c r="E6666" s="4"/>
      <c r="F6666" s="24"/>
      <c r="G6666" s="4"/>
      <c r="H6666" s="14" t="str">
        <f>IFERROR(VLOOKUP(B6666,'تكويد الاصناف'!$A$5:$C$1100,3,0),"")</f>
        <v/>
      </c>
    </row>
    <row r="6667" spans="1:8">
      <c r="A6667" s="13"/>
      <c r="B6667" s="4"/>
      <c r="C6667" s="14" t="str">
        <f>IFERROR(VLOOKUP(B6667,'تكويد الاصناف'!$A$5:$B$1100,2,0),"")</f>
        <v/>
      </c>
      <c r="D6667" s="4"/>
      <c r="E6667" s="4"/>
      <c r="F6667" s="24"/>
      <c r="G6667" s="4"/>
      <c r="H6667" s="14" t="str">
        <f>IFERROR(VLOOKUP(B6667,'تكويد الاصناف'!$A$5:$C$1100,3,0),"")</f>
        <v/>
      </c>
    </row>
    <row r="6668" spans="1:8">
      <c r="A6668" s="13"/>
      <c r="B6668" s="4"/>
      <c r="C6668" s="14" t="str">
        <f>IFERROR(VLOOKUP(B6668,'تكويد الاصناف'!$A$5:$B$1100,2,0),"")</f>
        <v/>
      </c>
      <c r="D6668" s="4"/>
      <c r="E6668" s="4"/>
      <c r="F6668" s="24"/>
      <c r="G6668" s="4"/>
      <c r="H6668" s="14" t="str">
        <f>IFERROR(VLOOKUP(B6668,'تكويد الاصناف'!$A$5:$C$1100,3,0),"")</f>
        <v/>
      </c>
    </row>
    <row r="6669" spans="1:8">
      <c r="A6669" s="13"/>
      <c r="B6669" s="4"/>
      <c r="C6669" s="14" t="str">
        <f>IFERROR(VLOOKUP(B6669,'تكويد الاصناف'!$A$5:$B$1100,2,0),"")</f>
        <v/>
      </c>
      <c r="D6669" s="4"/>
      <c r="E6669" s="4"/>
      <c r="F6669" s="24"/>
      <c r="G6669" s="4"/>
      <c r="H6669" s="14" t="str">
        <f>IFERROR(VLOOKUP(B6669,'تكويد الاصناف'!$A$5:$C$1100,3,0),"")</f>
        <v/>
      </c>
    </row>
    <row r="6670" spans="1:8">
      <c r="A6670" s="13"/>
      <c r="B6670" s="4"/>
      <c r="C6670" s="14" t="str">
        <f>IFERROR(VLOOKUP(B6670,'تكويد الاصناف'!$A$5:$B$1100,2,0),"")</f>
        <v/>
      </c>
      <c r="D6670" s="4"/>
      <c r="E6670" s="4"/>
      <c r="F6670" s="24"/>
      <c r="G6670" s="4"/>
      <c r="H6670" s="14" t="str">
        <f>IFERROR(VLOOKUP(B6670,'تكويد الاصناف'!$A$5:$C$1100,3,0),"")</f>
        <v/>
      </c>
    </row>
    <row r="6671" spans="1:8">
      <c r="A6671" s="13"/>
      <c r="B6671" s="4"/>
      <c r="C6671" s="14" t="str">
        <f>IFERROR(VLOOKUP(B6671,'تكويد الاصناف'!$A$5:$B$1100,2,0),"")</f>
        <v/>
      </c>
      <c r="D6671" s="4"/>
      <c r="E6671" s="4"/>
      <c r="F6671" s="24"/>
      <c r="G6671" s="4"/>
      <c r="H6671" s="14" t="str">
        <f>IFERROR(VLOOKUP(B6671,'تكويد الاصناف'!$A$5:$C$1100,3,0),"")</f>
        <v/>
      </c>
    </row>
    <row r="6672" spans="1:8">
      <c r="A6672" s="13"/>
      <c r="B6672" s="4"/>
      <c r="C6672" s="14" t="str">
        <f>IFERROR(VLOOKUP(B6672,'تكويد الاصناف'!$A$5:$B$1100,2,0),"")</f>
        <v/>
      </c>
      <c r="D6672" s="4"/>
      <c r="E6672" s="4"/>
      <c r="F6672" s="24"/>
      <c r="G6672" s="4"/>
      <c r="H6672" s="14" t="str">
        <f>IFERROR(VLOOKUP(B6672,'تكويد الاصناف'!$A$5:$C$1100,3,0),"")</f>
        <v/>
      </c>
    </row>
    <row r="6673" spans="1:8">
      <c r="A6673" s="13"/>
      <c r="B6673" s="4"/>
      <c r="C6673" s="14" t="str">
        <f>IFERROR(VLOOKUP(B6673,'تكويد الاصناف'!$A$5:$B$1100,2,0),"")</f>
        <v/>
      </c>
      <c r="D6673" s="4"/>
      <c r="E6673" s="4"/>
      <c r="F6673" s="24"/>
      <c r="G6673" s="4"/>
      <c r="H6673" s="14" t="str">
        <f>IFERROR(VLOOKUP(B6673,'تكويد الاصناف'!$A$5:$C$1100,3,0),"")</f>
        <v/>
      </c>
    </row>
    <row r="6674" spans="1:8">
      <c r="A6674" s="13"/>
      <c r="B6674" s="4"/>
      <c r="C6674" s="14" t="str">
        <f>IFERROR(VLOOKUP(B6674,'تكويد الاصناف'!$A$5:$B$1100,2,0),"")</f>
        <v/>
      </c>
      <c r="D6674" s="4"/>
      <c r="E6674" s="4"/>
      <c r="F6674" s="24"/>
      <c r="G6674" s="4"/>
      <c r="H6674" s="14" t="str">
        <f>IFERROR(VLOOKUP(B6674,'تكويد الاصناف'!$A$5:$C$1100,3,0),"")</f>
        <v/>
      </c>
    </row>
    <row r="6675" spans="1:8">
      <c r="A6675" s="13"/>
      <c r="B6675" s="4"/>
      <c r="C6675" s="14" t="str">
        <f>IFERROR(VLOOKUP(B6675,'تكويد الاصناف'!$A$5:$B$1100,2,0),"")</f>
        <v/>
      </c>
      <c r="D6675" s="4"/>
      <c r="E6675" s="4"/>
      <c r="F6675" s="24"/>
      <c r="G6675" s="4"/>
      <c r="H6675" s="14" t="str">
        <f>IFERROR(VLOOKUP(B6675,'تكويد الاصناف'!$A$5:$C$1100,3,0),"")</f>
        <v/>
      </c>
    </row>
    <row r="6676" spans="1:8">
      <c r="A6676" s="13"/>
      <c r="B6676" s="4"/>
      <c r="C6676" s="14" t="str">
        <f>IFERROR(VLOOKUP(B6676,'تكويد الاصناف'!$A$5:$B$1100,2,0),"")</f>
        <v/>
      </c>
      <c r="D6676" s="4"/>
      <c r="E6676" s="4"/>
      <c r="F6676" s="24"/>
      <c r="G6676" s="4"/>
      <c r="H6676" s="14" t="str">
        <f>IFERROR(VLOOKUP(B6676,'تكويد الاصناف'!$A$5:$C$1100,3,0),"")</f>
        <v/>
      </c>
    </row>
    <row r="6677" spans="1:8">
      <c r="A6677" s="13"/>
      <c r="B6677" s="4"/>
      <c r="C6677" s="14" t="str">
        <f>IFERROR(VLOOKUP(B6677,'تكويد الاصناف'!$A$5:$B$1100,2,0),"")</f>
        <v/>
      </c>
      <c r="D6677" s="4"/>
      <c r="E6677" s="4"/>
      <c r="F6677" s="24"/>
      <c r="G6677" s="4"/>
      <c r="H6677" s="14" t="str">
        <f>IFERROR(VLOOKUP(B6677,'تكويد الاصناف'!$A$5:$C$1100,3,0),"")</f>
        <v/>
      </c>
    </row>
    <row r="6678" spans="1:8">
      <c r="A6678" s="13"/>
      <c r="B6678" s="4"/>
      <c r="C6678" s="14" t="str">
        <f>IFERROR(VLOOKUP(B6678,'تكويد الاصناف'!$A$5:$B$1100,2,0),"")</f>
        <v/>
      </c>
      <c r="D6678" s="4"/>
      <c r="E6678" s="4"/>
      <c r="F6678" s="24"/>
      <c r="G6678" s="4"/>
      <c r="H6678" s="14" t="str">
        <f>IFERROR(VLOOKUP(B6678,'تكويد الاصناف'!$A$5:$C$1100,3,0),"")</f>
        <v/>
      </c>
    </row>
    <row r="6679" spans="1:8">
      <c r="A6679" s="13"/>
      <c r="B6679" s="4"/>
      <c r="C6679" s="14" t="str">
        <f>IFERROR(VLOOKUP(B6679,'تكويد الاصناف'!$A$5:$B$1100,2,0),"")</f>
        <v/>
      </c>
      <c r="D6679" s="4"/>
      <c r="E6679" s="4"/>
      <c r="F6679" s="24"/>
      <c r="G6679" s="4"/>
      <c r="H6679" s="14" t="str">
        <f>IFERROR(VLOOKUP(B6679,'تكويد الاصناف'!$A$5:$C$1100,3,0),"")</f>
        <v/>
      </c>
    </row>
    <row r="6680" spans="1:8">
      <c r="A6680" s="13"/>
      <c r="B6680" s="4"/>
      <c r="C6680" s="14" t="str">
        <f>IFERROR(VLOOKUP(B6680,'تكويد الاصناف'!$A$5:$B$1100,2,0),"")</f>
        <v/>
      </c>
      <c r="D6680" s="4"/>
      <c r="E6680" s="4"/>
      <c r="F6680" s="24"/>
      <c r="G6680" s="4"/>
      <c r="H6680" s="14" t="str">
        <f>IFERROR(VLOOKUP(B6680,'تكويد الاصناف'!$A$5:$C$1100,3,0),"")</f>
        <v/>
      </c>
    </row>
    <row r="6681" spans="1:8">
      <c r="A6681" s="13"/>
      <c r="B6681" s="4"/>
      <c r="C6681" s="14" t="str">
        <f>IFERROR(VLOOKUP(B6681,'تكويد الاصناف'!$A$5:$B$1100,2,0),"")</f>
        <v/>
      </c>
      <c r="D6681" s="4"/>
      <c r="E6681" s="4"/>
      <c r="F6681" s="24"/>
      <c r="G6681" s="4"/>
      <c r="H6681" s="14" t="str">
        <f>IFERROR(VLOOKUP(B6681,'تكويد الاصناف'!$A$5:$C$1100,3,0),"")</f>
        <v/>
      </c>
    </row>
    <row r="6682" spans="1:8">
      <c r="A6682" s="13"/>
      <c r="B6682" s="4"/>
      <c r="C6682" s="14" t="str">
        <f>IFERROR(VLOOKUP(B6682,'تكويد الاصناف'!$A$5:$B$1100,2,0),"")</f>
        <v/>
      </c>
      <c r="D6682" s="4"/>
      <c r="E6682" s="4"/>
      <c r="F6682" s="24"/>
      <c r="G6682" s="4"/>
      <c r="H6682" s="14" t="str">
        <f>IFERROR(VLOOKUP(B6682,'تكويد الاصناف'!$A$5:$C$1100,3,0),"")</f>
        <v/>
      </c>
    </row>
    <row r="6683" spans="1:8">
      <c r="A6683" s="13"/>
      <c r="B6683" s="4"/>
      <c r="C6683" s="14" t="str">
        <f>IFERROR(VLOOKUP(B6683,'تكويد الاصناف'!$A$5:$B$1100,2,0),"")</f>
        <v/>
      </c>
      <c r="D6683" s="4"/>
      <c r="E6683" s="4"/>
      <c r="F6683" s="24"/>
      <c r="G6683" s="4"/>
      <c r="H6683" s="14" t="str">
        <f>IFERROR(VLOOKUP(B6683,'تكويد الاصناف'!$A$5:$C$1100,3,0),"")</f>
        <v/>
      </c>
    </row>
    <row r="6684" spans="1:8">
      <c r="A6684" s="13"/>
      <c r="B6684" s="4"/>
      <c r="C6684" s="14" t="str">
        <f>IFERROR(VLOOKUP(B6684,'تكويد الاصناف'!$A$5:$B$1100,2,0),"")</f>
        <v/>
      </c>
      <c r="D6684" s="4"/>
      <c r="E6684" s="4"/>
      <c r="F6684" s="24"/>
      <c r="G6684" s="4"/>
      <c r="H6684" s="14" t="str">
        <f>IFERROR(VLOOKUP(B6684,'تكويد الاصناف'!$A$5:$C$1100,3,0),"")</f>
        <v/>
      </c>
    </row>
    <row r="6685" spans="1:8">
      <c r="A6685" s="13"/>
      <c r="B6685" s="4"/>
      <c r="C6685" s="14" t="str">
        <f>IFERROR(VLOOKUP(B6685,'تكويد الاصناف'!$A$5:$B$1100,2,0),"")</f>
        <v/>
      </c>
      <c r="D6685" s="4"/>
      <c r="E6685" s="4"/>
      <c r="F6685" s="24"/>
      <c r="G6685" s="4"/>
      <c r="H6685" s="14" t="str">
        <f>IFERROR(VLOOKUP(B6685,'تكويد الاصناف'!$A$5:$C$1100,3,0),"")</f>
        <v/>
      </c>
    </row>
    <row r="6686" spans="1:8">
      <c r="A6686" s="13"/>
      <c r="B6686" s="4"/>
      <c r="C6686" s="14" t="str">
        <f>IFERROR(VLOOKUP(B6686,'تكويد الاصناف'!$A$5:$B$1100,2,0),"")</f>
        <v/>
      </c>
      <c r="D6686" s="4"/>
      <c r="E6686" s="4"/>
      <c r="F6686" s="24"/>
      <c r="G6686" s="4"/>
      <c r="H6686" s="14" t="str">
        <f>IFERROR(VLOOKUP(B6686,'تكويد الاصناف'!$A$5:$C$1100,3,0),"")</f>
        <v/>
      </c>
    </row>
    <row r="6687" spans="1:8">
      <c r="A6687" s="13"/>
      <c r="B6687" s="4"/>
      <c r="C6687" s="14" t="str">
        <f>IFERROR(VLOOKUP(B6687,'تكويد الاصناف'!$A$5:$B$1100,2,0),"")</f>
        <v/>
      </c>
      <c r="D6687" s="4"/>
      <c r="E6687" s="4"/>
      <c r="F6687" s="24"/>
      <c r="G6687" s="4"/>
      <c r="H6687" s="14" t="str">
        <f>IFERROR(VLOOKUP(B6687,'تكويد الاصناف'!$A$5:$C$1100,3,0),"")</f>
        <v/>
      </c>
    </row>
    <row r="6688" spans="1:8">
      <c r="A6688" s="13"/>
      <c r="B6688" s="4"/>
      <c r="C6688" s="14" t="str">
        <f>IFERROR(VLOOKUP(B6688,'تكويد الاصناف'!$A$5:$B$1100,2,0),"")</f>
        <v/>
      </c>
      <c r="D6688" s="4"/>
      <c r="E6688" s="4"/>
      <c r="F6688" s="24"/>
      <c r="G6688" s="4"/>
      <c r="H6688" s="14" t="str">
        <f>IFERROR(VLOOKUP(B6688,'تكويد الاصناف'!$A$5:$C$1100,3,0),"")</f>
        <v/>
      </c>
    </row>
    <row r="6689" spans="1:8">
      <c r="A6689" s="13"/>
      <c r="B6689" s="4"/>
      <c r="C6689" s="14" t="str">
        <f>IFERROR(VLOOKUP(B6689,'تكويد الاصناف'!$A$5:$B$1100,2,0),"")</f>
        <v/>
      </c>
      <c r="D6689" s="4"/>
      <c r="E6689" s="4"/>
      <c r="F6689" s="24"/>
      <c r="G6689" s="4"/>
      <c r="H6689" s="14" t="str">
        <f>IFERROR(VLOOKUP(B6689,'تكويد الاصناف'!$A$5:$C$1100,3,0),"")</f>
        <v/>
      </c>
    </row>
    <row r="6690" spans="1:8">
      <c r="A6690" s="13"/>
      <c r="B6690" s="4"/>
      <c r="C6690" s="14" t="str">
        <f>IFERROR(VLOOKUP(B6690,'تكويد الاصناف'!$A$5:$B$1100,2,0),"")</f>
        <v/>
      </c>
      <c r="D6690" s="4"/>
      <c r="E6690" s="4"/>
      <c r="F6690" s="24"/>
      <c r="G6690" s="4"/>
      <c r="H6690" s="14" t="str">
        <f>IFERROR(VLOOKUP(B6690,'تكويد الاصناف'!$A$5:$C$1100,3,0),"")</f>
        <v/>
      </c>
    </row>
    <row r="6691" spans="1:8">
      <c r="A6691" s="13"/>
      <c r="B6691" s="4"/>
      <c r="C6691" s="14" t="str">
        <f>IFERROR(VLOOKUP(B6691,'تكويد الاصناف'!$A$5:$B$1100,2,0),"")</f>
        <v/>
      </c>
      <c r="D6691" s="4"/>
      <c r="E6691" s="4"/>
      <c r="F6691" s="24"/>
      <c r="G6691" s="4"/>
      <c r="H6691" s="14" t="str">
        <f>IFERROR(VLOOKUP(B6691,'تكويد الاصناف'!$A$5:$C$1100,3,0),"")</f>
        <v/>
      </c>
    </row>
    <row r="6692" spans="1:8">
      <c r="A6692" s="13"/>
      <c r="B6692" s="4"/>
      <c r="C6692" s="14" t="str">
        <f>IFERROR(VLOOKUP(B6692,'تكويد الاصناف'!$A$5:$B$1100,2,0),"")</f>
        <v/>
      </c>
      <c r="D6692" s="4"/>
      <c r="E6692" s="4"/>
      <c r="F6692" s="24"/>
      <c r="G6692" s="4"/>
      <c r="H6692" s="14" t="str">
        <f>IFERROR(VLOOKUP(B6692,'تكويد الاصناف'!$A$5:$C$1100,3,0),"")</f>
        <v/>
      </c>
    </row>
    <row r="6693" spans="1:8">
      <c r="A6693" s="13"/>
      <c r="B6693" s="4"/>
      <c r="C6693" s="14" t="str">
        <f>IFERROR(VLOOKUP(B6693,'تكويد الاصناف'!$A$5:$B$1100,2,0),"")</f>
        <v/>
      </c>
      <c r="D6693" s="4"/>
      <c r="E6693" s="4"/>
      <c r="F6693" s="24"/>
      <c r="G6693" s="4"/>
      <c r="H6693" s="14" t="str">
        <f>IFERROR(VLOOKUP(B6693,'تكويد الاصناف'!$A$5:$C$1100,3,0),"")</f>
        <v/>
      </c>
    </row>
    <row r="6694" spans="1:8">
      <c r="A6694" s="13"/>
      <c r="B6694" s="4"/>
      <c r="C6694" s="14" t="str">
        <f>IFERROR(VLOOKUP(B6694,'تكويد الاصناف'!$A$5:$B$1100,2,0),"")</f>
        <v/>
      </c>
      <c r="D6694" s="4"/>
      <c r="E6694" s="4"/>
      <c r="F6694" s="24"/>
      <c r="G6694" s="4"/>
      <c r="H6694" s="14" t="str">
        <f>IFERROR(VLOOKUP(B6694,'تكويد الاصناف'!$A$5:$C$1100,3,0),"")</f>
        <v/>
      </c>
    </row>
    <row r="6695" spans="1:8">
      <c r="A6695" s="13"/>
      <c r="B6695" s="4"/>
      <c r="C6695" s="14" t="str">
        <f>IFERROR(VLOOKUP(B6695,'تكويد الاصناف'!$A$5:$B$1100,2,0),"")</f>
        <v/>
      </c>
      <c r="D6695" s="4"/>
      <c r="E6695" s="4"/>
      <c r="F6695" s="24"/>
      <c r="G6695" s="4"/>
      <c r="H6695" s="14" t="str">
        <f>IFERROR(VLOOKUP(B6695,'تكويد الاصناف'!$A$5:$C$1100,3,0),"")</f>
        <v/>
      </c>
    </row>
    <row r="6696" spans="1:8">
      <c r="A6696" s="13"/>
      <c r="B6696" s="4"/>
      <c r="C6696" s="14" t="str">
        <f>IFERROR(VLOOKUP(B6696,'تكويد الاصناف'!$A$5:$B$1100,2,0),"")</f>
        <v/>
      </c>
      <c r="D6696" s="4"/>
      <c r="E6696" s="4"/>
      <c r="F6696" s="24"/>
      <c r="G6696" s="4"/>
      <c r="H6696" s="14" t="str">
        <f>IFERROR(VLOOKUP(B6696,'تكويد الاصناف'!$A$5:$C$1100,3,0),"")</f>
        <v/>
      </c>
    </row>
    <row r="6697" spans="1:8">
      <c r="A6697" s="13"/>
      <c r="B6697" s="4"/>
      <c r="C6697" s="14" t="str">
        <f>IFERROR(VLOOKUP(B6697,'تكويد الاصناف'!$A$5:$B$1100,2,0),"")</f>
        <v/>
      </c>
      <c r="D6697" s="4"/>
      <c r="E6697" s="4"/>
      <c r="F6697" s="24"/>
      <c r="G6697" s="4"/>
      <c r="H6697" s="14" t="str">
        <f>IFERROR(VLOOKUP(B6697,'تكويد الاصناف'!$A$5:$C$1100,3,0),"")</f>
        <v/>
      </c>
    </row>
    <row r="6698" spans="1:8">
      <c r="A6698" s="13"/>
      <c r="B6698" s="4"/>
      <c r="C6698" s="14" t="str">
        <f>IFERROR(VLOOKUP(B6698,'تكويد الاصناف'!$A$5:$B$1100,2,0),"")</f>
        <v/>
      </c>
      <c r="D6698" s="4"/>
      <c r="E6698" s="4"/>
      <c r="F6698" s="24"/>
      <c r="G6698" s="4"/>
      <c r="H6698" s="14" t="str">
        <f>IFERROR(VLOOKUP(B6698,'تكويد الاصناف'!$A$5:$C$1100,3,0),"")</f>
        <v/>
      </c>
    </row>
    <row r="6699" spans="1:8">
      <c r="A6699" s="13"/>
      <c r="B6699" s="4"/>
      <c r="C6699" s="14" t="str">
        <f>IFERROR(VLOOKUP(B6699,'تكويد الاصناف'!$A$5:$B$1100,2,0),"")</f>
        <v/>
      </c>
      <c r="D6699" s="4"/>
      <c r="E6699" s="4"/>
      <c r="F6699" s="24"/>
      <c r="G6699" s="4"/>
      <c r="H6699" s="14" t="str">
        <f>IFERROR(VLOOKUP(B6699,'تكويد الاصناف'!$A$5:$C$1100,3,0),"")</f>
        <v/>
      </c>
    </row>
    <row r="6700" spans="1:8">
      <c r="A6700" s="13"/>
      <c r="B6700" s="4"/>
      <c r="C6700" s="14" t="str">
        <f>IFERROR(VLOOKUP(B6700,'تكويد الاصناف'!$A$5:$B$1100,2,0),"")</f>
        <v/>
      </c>
      <c r="D6700" s="4"/>
      <c r="E6700" s="4"/>
      <c r="F6700" s="24"/>
      <c r="G6700" s="4"/>
      <c r="H6700" s="14" t="str">
        <f>IFERROR(VLOOKUP(B6700,'تكويد الاصناف'!$A$5:$C$1100,3,0),"")</f>
        <v/>
      </c>
    </row>
    <row r="6701" spans="1:8">
      <c r="A6701" s="13"/>
      <c r="B6701" s="4"/>
      <c r="C6701" s="14" t="str">
        <f>IFERROR(VLOOKUP(B6701,'تكويد الاصناف'!$A$5:$B$1100,2,0),"")</f>
        <v/>
      </c>
      <c r="D6701" s="4"/>
      <c r="E6701" s="4"/>
      <c r="F6701" s="24"/>
      <c r="G6701" s="4"/>
      <c r="H6701" s="14" t="str">
        <f>IFERROR(VLOOKUP(B6701,'تكويد الاصناف'!$A$5:$C$1100,3,0),"")</f>
        <v/>
      </c>
    </row>
    <row r="6702" spans="1:8">
      <c r="A6702" s="13"/>
      <c r="B6702" s="4"/>
      <c r="C6702" s="14" t="str">
        <f>IFERROR(VLOOKUP(B6702,'تكويد الاصناف'!$A$5:$B$1100,2,0),"")</f>
        <v/>
      </c>
      <c r="D6702" s="4"/>
      <c r="E6702" s="4"/>
      <c r="F6702" s="24"/>
      <c r="G6702" s="4"/>
      <c r="H6702" s="14" t="str">
        <f>IFERROR(VLOOKUP(B6702,'تكويد الاصناف'!$A$5:$C$1100,3,0),"")</f>
        <v/>
      </c>
    </row>
    <row r="6703" spans="1:8">
      <c r="A6703" s="13"/>
      <c r="B6703" s="4"/>
      <c r="C6703" s="14" t="str">
        <f>IFERROR(VLOOKUP(B6703,'تكويد الاصناف'!$A$5:$B$1100,2,0),"")</f>
        <v/>
      </c>
      <c r="D6703" s="4"/>
      <c r="E6703" s="4"/>
      <c r="F6703" s="24"/>
      <c r="G6703" s="4"/>
      <c r="H6703" s="14" t="str">
        <f>IFERROR(VLOOKUP(B6703,'تكويد الاصناف'!$A$5:$C$1100,3,0),"")</f>
        <v/>
      </c>
    </row>
    <row r="6704" spans="1:8">
      <c r="A6704" s="13"/>
      <c r="B6704" s="4"/>
      <c r="C6704" s="14" t="str">
        <f>IFERROR(VLOOKUP(B6704,'تكويد الاصناف'!$A$5:$B$1100,2,0),"")</f>
        <v/>
      </c>
      <c r="D6704" s="4"/>
      <c r="E6704" s="4"/>
      <c r="F6704" s="24"/>
      <c r="G6704" s="4"/>
      <c r="H6704" s="14" t="str">
        <f>IFERROR(VLOOKUP(B6704,'تكويد الاصناف'!$A$5:$C$1100,3,0),"")</f>
        <v/>
      </c>
    </row>
    <row r="6705" spans="1:8">
      <c r="A6705" s="13"/>
      <c r="B6705" s="4"/>
      <c r="C6705" s="14" t="str">
        <f>IFERROR(VLOOKUP(B6705,'تكويد الاصناف'!$A$5:$B$1100,2,0),"")</f>
        <v/>
      </c>
      <c r="D6705" s="4"/>
      <c r="E6705" s="4"/>
      <c r="F6705" s="24"/>
      <c r="G6705" s="4"/>
      <c r="H6705" s="14" t="str">
        <f>IFERROR(VLOOKUP(B6705,'تكويد الاصناف'!$A$5:$C$1100,3,0),"")</f>
        <v/>
      </c>
    </row>
    <row r="6706" spans="1:8">
      <c r="A6706" s="13"/>
      <c r="B6706" s="4"/>
      <c r="C6706" s="14" t="str">
        <f>IFERROR(VLOOKUP(B6706,'تكويد الاصناف'!$A$5:$B$1100,2,0),"")</f>
        <v/>
      </c>
      <c r="D6706" s="4"/>
      <c r="E6706" s="4"/>
      <c r="F6706" s="24"/>
      <c r="G6706" s="4"/>
      <c r="H6706" s="14" t="str">
        <f>IFERROR(VLOOKUP(B6706,'تكويد الاصناف'!$A$5:$C$1100,3,0),"")</f>
        <v/>
      </c>
    </row>
    <row r="6707" spans="1:8">
      <c r="A6707" s="13"/>
      <c r="B6707" s="4"/>
      <c r="C6707" s="14" t="str">
        <f>IFERROR(VLOOKUP(B6707,'تكويد الاصناف'!$A$5:$B$1100,2,0),"")</f>
        <v/>
      </c>
      <c r="D6707" s="4"/>
      <c r="E6707" s="4"/>
      <c r="F6707" s="24"/>
      <c r="G6707" s="4"/>
      <c r="H6707" s="14" t="str">
        <f>IFERROR(VLOOKUP(B6707,'تكويد الاصناف'!$A$5:$C$1100,3,0),"")</f>
        <v/>
      </c>
    </row>
    <row r="6708" spans="1:8">
      <c r="A6708" s="13"/>
      <c r="B6708" s="4"/>
      <c r="C6708" s="14" t="str">
        <f>IFERROR(VLOOKUP(B6708,'تكويد الاصناف'!$A$5:$B$1100,2,0),"")</f>
        <v/>
      </c>
      <c r="D6708" s="4"/>
      <c r="E6708" s="4"/>
      <c r="F6708" s="24"/>
      <c r="G6708" s="4"/>
      <c r="H6708" s="14" t="str">
        <f>IFERROR(VLOOKUP(B6708,'تكويد الاصناف'!$A$5:$C$1100,3,0),"")</f>
        <v/>
      </c>
    </row>
    <row r="6709" spans="1:8">
      <c r="A6709" s="13"/>
      <c r="B6709" s="4"/>
      <c r="C6709" s="14" t="str">
        <f>IFERROR(VLOOKUP(B6709,'تكويد الاصناف'!$A$5:$B$1100,2,0),"")</f>
        <v/>
      </c>
      <c r="D6709" s="4"/>
      <c r="E6709" s="4"/>
      <c r="F6709" s="24"/>
      <c r="G6709" s="4"/>
      <c r="H6709" s="14" t="str">
        <f>IFERROR(VLOOKUP(B6709,'تكويد الاصناف'!$A$5:$C$1100,3,0),"")</f>
        <v/>
      </c>
    </row>
    <row r="6710" spans="1:8">
      <c r="A6710" s="13"/>
      <c r="B6710" s="4"/>
      <c r="C6710" s="14" t="str">
        <f>IFERROR(VLOOKUP(B6710,'تكويد الاصناف'!$A$5:$B$1100,2,0),"")</f>
        <v/>
      </c>
      <c r="D6710" s="4"/>
      <c r="E6710" s="4"/>
      <c r="F6710" s="24"/>
      <c r="G6710" s="4"/>
      <c r="H6710" s="14" t="str">
        <f>IFERROR(VLOOKUP(B6710,'تكويد الاصناف'!$A$5:$C$1100,3,0),"")</f>
        <v/>
      </c>
    </row>
    <row r="6711" spans="1:8">
      <c r="A6711" s="13"/>
      <c r="B6711" s="4"/>
      <c r="C6711" s="14" t="str">
        <f>IFERROR(VLOOKUP(B6711,'تكويد الاصناف'!$A$5:$B$1100,2,0),"")</f>
        <v/>
      </c>
      <c r="D6711" s="4"/>
      <c r="E6711" s="4"/>
      <c r="F6711" s="24"/>
      <c r="G6711" s="4"/>
      <c r="H6711" s="14" t="str">
        <f>IFERROR(VLOOKUP(B6711,'تكويد الاصناف'!$A$5:$C$1100,3,0),"")</f>
        <v/>
      </c>
    </row>
    <row r="6712" spans="1:8">
      <c r="A6712" s="13"/>
      <c r="B6712" s="4"/>
      <c r="C6712" s="14" t="str">
        <f>IFERROR(VLOOKUP(B6712,'تكويد الاصناف'!$A$5:$B$1100,2,0),"")</f>
        <v/>
      </c>
      <c r="D6712" s="4"/>
      <c r="E6712" s="4"/>
      <c r="F6712" s="24"/>
      <c r="G6712" s="4"/>
      <c r="H6712" s="14" t="str">
        <f>IFERROR(VLOOKUP(B6712,'تكويد الاصناف'!$A$5:$C$1100,3,0),"")</f>
        <v/>
      </c>
    </row>
    <row r="6713" spans="1:8">
      <c r="A6713" s="13"/>
      <c r="B6713" s="4"/>
      <c r="C6713" s="14" t="str">
        <f>IFERROR(VLOOKUP(B6713,'تكويد الاصناف'!$A$5:$B$1100,2,0),"")</f>
        <v/>
      </c>
      <c r="D6713" s="4"/>
      <c r="E6713" s="4"/>
      <c r="F6713" s="24"/>
      <c r="G6713" s="4"/>
      <c r="H6713" s="14" t="str">
        <f>IFERROR(VLOOKUP(B6713,'تكويد الاصناف'!$A$5:$C$1100,3,0),"")</f>
        <v/>
      </c>
    </row>
    <row r="6714" spans="1:8">
      <c r="A6714" s="13"/>
      <c r="B6714" s="4"/>
      <c r="C6714" s="14" t="str">
        <f>IFERROR(VLOOKUP(B6714,'تكويد الاصناف'!$A$5:$B$1100,2,0),"")</f>
        <v/>
      </c>
      <c r="D6714" s="4"/>
      <c r="E6714" s="4"/>
      <c r="F6714" s="24"/>
      <c r="G6714" s="4"/>
      <c r="H6714" s="14" t="str">
        <f>IFERROR(VLOOKUP(B6714,'تكويد الاصناف'!$A$5:$C$1100,3,0),"")</f>
        <v/>
      </c>
    </row>
    <row r="6715" spans="1:8">
      <c r="A6715" s="13"/>
      <c r="B6715" s="4"/>
      <c r="C6715" s="14" t="str">
        <f>IFERROR(VLOOKUP(B6715,'تكويد الاصناف'!$A$5:$B$1100,2,0),"")</f>
        <v/>
      </c>
      <c r="D6715" s="4"/>
      <c r="E6715" s="4"/>
      <c r="F6715" s="24"/>
      <c r="G6715" s="4"/>
      <c r="H6715" s="14" t="str">
        <f>IFERROR(VLOOKUP(B6715,'تكويد الاصناف'!$A$5:$C$1100,3,0),"")</f>
        <v/>
      </c>
    </row>
    <row r="6716" spans="1:8">
      <c r="A6716" s="13"/>
      <c r="B6716" s="4"/>
      <c r="C6716" s="14" t="str">
        <f>IFERROR(VLOOKUP(B6716,'تكويد الاصناف'!$A$5:$B$1100,2,0),"")</f>
        <v/>
      </c>
      <c r="D6716" s="4"/>
      <c r="E6716" s="4"/>
      <c r="F6716" s="24"/>
      <c r="G6716" s="4"/>
      <c r="H6716" s="14" t="str">
        <f>IFERROR(VLOOKUP(B6716,'تكويد الاصناف'!$A$5:$C$1100,3,0),"")</f>
        <v/>
      </c>
    </row>
    <row r="6717" spans="1:8">
      <c r="A6717" s="13"/>
      <c r="B6717" s="4"/>
      <c r="C6717" s="14" t="str">
        <f>IFERROR(VLOOKUP(B6717,'تكويد الاصناف'!$A$5:$B$1100,2,0),"")</f>
        <v/>
      </c>
      <c r="D6717" s="4"/>
      <c r="E6717" s="4"/>
      <c r="F6717" s="24"/>
      <c r="G6717" s="4"/>
      <c r="H6717" s="14" t="str">
        <f>IFERROR(VLOOKUP(B6717,'تكويد الاصناف'!$A$5:$C$1100,3,0),"")</f>
        <v/>
      </c>
    </row>
    <row r="6718" spans="1:8">
      <c r="A6718" s="13"/>
      <c r="B6718" s="4"/>
      <c r="C6718" s="14" t="str">
        <f>IFERROR(VLOOKUP(B6718,'تكويد الاصناف'!$A$5:$B$1100,2,0),"")</f>
        <v/>
      </c>
      <c r="D6718" s="4"/>
      <c r="E6718" s="4"/>
      <c r="F6718" s="24"/>
      <c r="G6718" s="4"/>
      <c r="H6718" s="14" t="str">
        <f>IFERROR(VLOOKUP(B6718,'تكويد الاصناف'!$A$5:$C$1100,3,0),"")</f>
        <v/>
      </c>
    </row>
    <row r="6719" spans="1:8">
      <c r="A6719" s="13"/>
      <c r="B6719" s="4"/>
      <c r="C6719" s="14" t="str">
        <f>IFERROR(VLOOKUP(B6719,'تكويد الاصناف'!$A$5:$B$1100,2,0),"")</f>
        <v/>
      </c>
      <c r="D6719" s="4"/>
      <c r="E6719" s="4"/>
      <c r="F6719" s="24"/>
      <c r="G6719" s="4"/>
      <c r="H6719" s="14" t="str">
        <f>IFERROR(VLOOKUP(B6719,'تكويد الاصناف'!$A$5:$C$1100,3,0),"")</f>
        <v/>
      </c>
    </row>
    <row r="6720" spans="1:8">
      <c r="A6720" s="13"/>
      <c r="B6720" s="4"/>
      <c r="C6720" s="14" t="str">
        <f>IFERROR(VLOOKUP(B6720,'تكويد الاصناف'!$A$5:$B$1100,2,0),"")</f>
        <v/>
      </c>
      <c r="D6720" s="4"/>
      <c r="E6720" s="4"/>
      <c r="F6720" s="24"/>
      <c r="G6720" s="4"/>
      <c r="H6720" s="14" t="str">
        <f>IFERROR(VLOOKUP(B6720,'تكويد الاصناف'!$A$5:$C$1100,3,0),"")</f>
        <v/>
      </c>
    </row>
    <row r="6721" spans="1:8">
      <c r="A6721" s="13"/>
      <c r="B6721" s="4"/>
      <c r="C6721" s="14" t="str">
        <f>IFERROR(VLOOKUP(B6721,'تكويد الاصناف'!$A$5:$B$1100,2,0),"")</f>
        <v/>
      </c>
      <c r="D6721" s="4"/>
      <c r="E6721" s="4"/>
      <c r="F6721" s="24"/>
      <c r="G6721" s="4"/>
      <c r="H6721" s="14" t="str">
        <f>IFERROR(VLOOKUP(B6721,'تكويد الاصناف'!$A$5:$C$1100,3,0),"")</f>
        <v/>
      </c>
    </row>
    <row r="6722" spans="1:8">
      <c r="A6722" s="13"/>
      <c r="B6722" s="4"/>
      <c r="C6722" s="14" t="str">
        <f>IFERROR(VLOOKUP(B6722,'تكويد الاصناف'!$A$5:$B$1100,2,0),"")</f>
        <v/>
      </c>
      <c r="D6722" s="4"/>
      <c r="E6722" s="4"/>
      <c r="F6722" s="24"/>
      <c r="G6722" s="4"/>
      <c r="H6722" s="14" t="str">
        <f>IFERROR(VLOOKUP(B6722,'تكويد الاصناف'!$A$5:$C$1100,3,0),"")</f>
        <v/>
      </c>
    </row>
    <row r="6723" spans="1:8">
      <c r="A6723" s="13"/>
      <c r="B6723" s="4"/>
      <c r="C6723" s="14" t="str">
        <f>IFERROR(VLOOKUP(B6723,'تكويد الاصناف'!$A$5:$B$1100,2,0),"")</f>
        <v/>
      </c>
      <c r="D6723" s="4"/>
      <c r="E6723" s="4"/>
      <c r="F6723" s="24"/>
      <c r="G6723" s="4"/>
      <c r="H6723" s="14" t="str">
        <f>IFERROR(VLOOKUP(B6723,'تكويد الاصناف'!$A$5:$C$1100,3,0),"")</f>
        <v/>
      </c>
    </row>
    <row r="6724" spans="1:8">
      <c r="A6724" s="13"/>
      <c r="B6724" s="4"/>
      <c r="C6724" s="14" t="str">
        <f>IFERROR(VLOOKUP(B6724,'تكويد الاصناف'!$A$5:$B$1100,2,0),"")</f>
        <v/>
      </c>
      <c r="D6724" s="4"/>
      <c r="E6724" s="4"/>
      <c r="F6724" s="24"/>
      <c r="G6724" s="4"/>
      <c r="H6724" s="14" t="str">
        <f>IFERROR(VLOOKUP(B6724,'تكويد الاصناف'!$A$5:$C$1100,3,0),"")</f>
        <v/>
      </c>
    </row>
    <row r="6725" spans="1:8">
      <c r="A6725" s="13"/>
      <c r="B6725" s="4"/>
      <c r="C6725" s="14" t="str">
        <f>IFERROR(VLOOKUP(B6725,'تكويد الاصناف'!$A$5:$B$1100,2,0),"")</f>
        <v/>
      </c>
      <c r="D6725" s="4"/>
      <c r="E6725" s="4"/>
      <c r="F6725" s="24"/>
      <c r="G6725" s="4"/>
      <c r="H6725" s="14" t="str">
        <f>IFERROR(VLOOKUP(B6725,'تكويد الاصناف'!$A$5:$C$1100,3,0),"")</f>
        <v/>
      </c>
    </row>
    <row r="6726" spans="1:8">
      <c r="A6726" s="13"/>
      <c r="B6726" s="4"/>
      <c r="C6726" s="14" t="str">
        <f>IFERROR(VLOOKUP(B6726,'تكويد الاصناف'!$A$5:$B$1100,2,0),"")</f>
        <v/>
      </c>
      <c r="D6726" s="4"/>
      <c r="E6726" s="4"/>
      <c r="F6726" s="24"/>
      <c r="G6726" s="4"/>
      <c r="H6726" s="14" t="str">
        <f>IFERROR(VLOOKUP(B6726,'تكويد الاصناف'!$A$5:$C$1100,3,0),"")</f>
        <v/>
      </c>
    </row>
    <row r="6727" spans="1:8">
      <c r="A6727" s="13"/>
      <c r="B6727" s="4"/>
      <c r="C6727" s="14" t="str">
        <f>IFERROR(VLOOKUP(B6727,'تكويد الاصناف'!$A$5:$B$1100,2,0),"")</f>
        <v/>
      </c>
      <c r="D6727" s="4"/>
      <c r="E6727" s="4"/>
      <c r="F6727" s="24"/>
      <c r="G6727" s="4"/>
      <c r="H6727" s="14" t="str">
        <f>IFERROR(VLOOKUP(B6727,'تكويد الاصناف'!$A$5:$C$1100,3,0),"")</f>
        <v/>
      </c>
    </row>
    <row r="6728" spans="1:8">
      <c r="A6728" s="13"/>
      <c r="B6728" s="4"/>
      <c r="C6728" s="14" t="str">
        <f>IFERROR(VLOOKUP(B6728,'تكويد الاصناف'!$A$5:$B$1100,2,0),"")</f>
        <v/>
      </c>
      <c r="D6728" s="4"/>
      <c r="E6728" s="4"/>
      <c r="F6728" s="24"/>
      <c r="G6728" s="4"/>
      <c r="H6728" s="14" t="str">
        <f>IFERROR(VLOOKUP(B6728,'تكويد الاصناف'!$A$5:$C$1100,3,0),"")</f>
        <v/>
      </c>
    </row>
    <row r="6729" spans="1:8">
      <c r="A6729" s="13"/>
      <c r="B6729" s="4"/>
      <c r="C6729" s="14" t="str">
        <f>IFERROR(VLOOKUP(B6729,'تكويد الاصناف'!$A$5:$B$1100,2,0),"")</f>
        <v/>
      </c>
      <c r="D6729" s="4"/>
      <c r="E6729" s="4"/>
      <c r="F6729" s="24"/>
      <c r="G6729" s="4"/>
      <c r="H6729" s="14" t="str">
        <f>IFERROR(VLOOKUP(B6729,'تكويد الاصناف'!$A$5:$C$1100,3,0),"")</f>
        <v/>
      </c>
    </row>
    <row r="6730" spans="1:8">
      <c r="A6730" s="13"/>
      <c r="B6730" s="4"/>
      <c r="C6730" s="14" t="str">
        <f>IFERROR(VLOOKUP(B6730,'تكويد الاصناف'!$A$5:$B$1100,2,0),"")</f>
        <v/>
      </c>
      <c r="D6730" s="4"/>
      <c r="E6730" s="4"/>
      <c r="F6730" s="24"/>
      <c r="G6730" s="4"/>
      <c r="H6730" s="14" t="str">
        <f>IFERROR(VLOOKUP(B6730,'تكويد الاصناف'!$A$5:$C$1100,3,0),"")</f>
        <v/>
      </c>
    </row>
    <row r="6731" spans="1:8">
      <c r="A6731" s="13"/>
      <c r="B6731" s="4"/>
      <c r="C6731" s="14" t="str">
        <f>IFERROR(VLOOKUP(B6731,'تكويد الاصناف'!$A$5:$B$1100,2,0),"")</f>
        <v/>
      </c>
      <c r="D6731" s="4"/>
      <c r="E6731" s="4"/>
      <c r="F6731" s="24"/>
      <c r="G6731" s="4"/>
      <c r="H6731" s="14" t="str">
        <f>IFERROR(VLOOKUP(B6731,'تكويد الاصناف'!$A$5:$C$1100,3,0),"")</f>
        <v/>
      </c>
    </row>
    <row r="6732" spans="1:8">
      <c r="A6732" s="13"/>
      <c r="B6732" s="4"/>
      <c r="C6732" s="14" t="str">
        <f>IFERROR(VLOOKUP(B6732,'تكويد الاصناف'!$A$5:$B$1100,2,0),"")</f>
        <v/>
      </c>
      <c r="D6732" s="4"/>
      <c r="E6732" s="4"/>
      <c r="F6732" s="24"/>
      <c r="G6732" s="4"/>
      <c r="H6732" s="14" t="str">
        <f>IFERROR(VLOOKUP(B6732,'تكويد الاصناف'!$A$5:$C$1100,3,0),"")</f>
        <v/>
      </c>
    </row>
    <row r="6733" spans="1:8">
      <c r="A6733" s="13"/>
      <c r="B6733" s="4"/>
      <c r="C6733" s="14" t="str">
        <f>IFERROR(VLOOKUP(B6733,'تكويد الاصناف'!$A$5:$B$1100,2,0),"")</f>
        <v/>
      </c>
      <c r="D6733" s="4"/>
      <c r="E6733" s="4"/>
      <c r="F6733" s="24"/>
      <c r="G6733" s="4"/>
      <c r="H6733" s="14" t="str">
        <f>IFERROR(VLOOKUP(B6733,'تكويد الاصناف'!$A$5:$C$1100,3,0),"")</f>
        <v/>
      </c>
    </row>
    <row r="6734" spans="1:8">
      <c r="A6734" s="13"/>
      <c r="B6734" s="4"/>
      <c r="C6734" s="14" t="str">
        <f>IFERROR(VLOOKUP(B6734,'تكويد الاصناف'!$A$5:$B$1100,2,0),"")</f>
        <v/>
      </c>
      <c r="D6734" s="4"/>
      <c r="E6734" s="4"/>
      <c r="F6734" s="24"/>
      <c r="G6734" s="4"/>
      <c r="H6734" s="14" t="str">
        <f>IFERROR(VLOOKUP(B6734,'تكويد الاصناف'!$A$5:$C$1100,3,0),"")</f>
        <v/>
      </c>
    </row>
    <row r="6735" spans="1:8">
      <c r="A6735" s="13"/>
      <c r="B6735" s="4"/>
      <c r="C6735" s="14" t="str">
        <f>IFERROR(VLOOKUP(B6735,'تكويد الاصناف'!$A$5:$B$1100,2,0),"")</f>
        <v/>
      </c>
      <c r="D6735" s="4"/>
      <c r="E6735" s="4"/>
      <c r="F6735" s="24"/>
      <c r="G6735" s="4"/>
      <c r="H6735" s="14" t="str">
        <f>IFERROR(VLOOKUP(B6735,'تكويد الاصناف'!$A$5:$C$1100,3,0),"")</f>
        <v/>
      </c>
    </row>
    <row r="6736" spans="1:8">
      <c r="A6736" s="13"/>
      <c r="B6736" s="4"/>
      <c r="C6736" s="14" t="str">
        <f>IFERROR(VLOOKUP(B6736,'تكويد الاصناف'!$A$5:$B$1100,2,0),"")</f>
        <v/>
      </c>
      <c r="D6736" s="4"/>
      <c r="E6736" s="4"/>
      <c r="F6736" s="24"/>
      <c r="G6736" s="4"/>
      <c r="H6736" s="14" t="str">
        <f>IFERROR(VLOOKUP(B6736,'تكويد الاصناف'!$A$5:$C$1100,3,0),"")</f>
        <v/>
      </c>
    </row>
    <row r="6737" spans="1:8">
      <c r="A6737" s="13"/>
      <c r="B6737" s="4"/>
      <c r="C6737" s="14" t="str">
        <f>IFERROR(VLOOKUP(B6737,'تكويد الاصناف'!$A$5:$B$1100,2,0),"")</f>
        <v/>
      </c>
      <c r="D6737" s="4"/>
      <c r="E6737" s="4"/>
      <c r="F6737" s="24"/>
      <c r="G6737" s="4"/>
      <c r="H6737" s="14" t="str">
        <f>IFERROR(VLOOKUP(B6737,'تكويد الاصناف'!$A$5:$C$1100,3,0),"")</f>
        <v/>
      </c>
    </row>
    <row r="6738" spans="1:8">
      <c r="A6738" s="13"/>
      <c r="B6738" s="4"/>
      <c r="C6738" s="14" t="str">
        <f>IFERROR(VLOOKUP(B6738,'تكويد الاصناف'!$A$5:$B$1100,2,0),"")</f>
        <v/>
      </c>
      <c r="D6738" s="4"/>
      <c r="E6738" s="4"/>
      <c r="F6738" s="24"/>
      <c r="G6738" s="4"/>
      <c r="H6738" s="14" t="str">
        <f>IFERROR(VLOOKUP(B6738,'تكويد الاصناف'!$A$5:$C$1100,3,0),"")</f>
        <v/>
      </c>
    </row>
    <row r="6739" spans="1:8">
      <c r="A6739" s="13"/>
      <c r="B6739" s="4"/>
      <c r="C6739" s="14" t="str">
        <f>IFERROR(VLOOKUP(B6739,'تكويد الاصناف'!$A$5:$B$1100,2,0),"")</f>
        <v/>
      </c>
      <c r="D6739" s="4"/>
      <c r="E6739" s="4"/>
      <c r="F6739" s="24"/>
      <c r="G6739" s="4"/>
      <c r="H6739" s="14" t="str">
        <f>IFERROR(VLOOKUP(B6739,'تكويد الاصناف'!$A$5:$C$1100,3,0),"")</f>
        <v/>
      </c>
    </row>
    <row r="6740" spans="1:8">
      <c r="A6740" s="13"/>
      <c r="B6740" s="4"/>
      <c r="C6740" s="14" t="str">
        <f>IFERROR(VLOOKUP(B6740,'تكويد الاصناف'!$A$5:$B$1100,2,0),"")</f>
        <v/>
      </c>
      <c r="D6740" s="4"/>
      <c r="E6740" s="4"/>
      <c r="F6740" s="24"/>
      <c r="G6740" s="4"/>
      <c r="H6740" s="14" t="str">
        <f>IFERROR(VLOOKUP(B6740,'تكويد الاصناف'!$A$5:$C$1100,3,0),"")</f>
        <v/>
      </c>
    </row>
    <row r="6741" spans="1:8">
      <c r="A6741" s="13"/>
      <c r="B6741" s="4"/>
      <c r="C6741" s="14" t="str">
        <f>IFERROR(VLOOKUP(B6741,'تكويد الاصناف'!$A$5:$B$1100,2,0),"")</f>
        <v/>
      </c>
      <c r="D6741" s="4"/>
      <c r="E6741" s="4"/>
      <c r="F6741" s="24"/>
      <c r="G6741" s="4"/>
      <c r="H6741" s="14" t="str">
        <f>IFERROR(VLOOKUP(B6741,'تكويد الاصناف'!$A$5:$C$1100,3,0),"")</f>
        <v/>
      </c>
    </row>
    <row r="6742" spans="1:8">
      <c r="A6742" s="13"/>
      <c r="B6742" s="4"/>
      <c r="C6742" s="14" t="str">
        <f>IFERROR(VLOOKUP(B6742,'تكويد الاصناف'!$A$5:$B$1100,2,0),"")</f>
        <v/>
      </c>
      <c r="D6742" s="4"/>
      <c r="E6742" s="4"/>
      <c r="F6742" s="24"/>
      <c r="G6742" s="4"/>
      <c r="H6742" s="14" t="str">
        <f>IFERROR(VLOOKUP(B6742,'تكويد الاصناف'!$A$5:$C$1100,3,0),"")</f>
        <v/>
      </c>
    </row>
    <row r="6743" spans="1:8">
      <c r="A6743" s="13"/>
      <c r="B6743" s="4"/>
      <c r="C6743" s="14" t="str">
        <f>IFERROR(VLOOKUP(B6743,'تكويد الاصناف'!$A$5:$B$1100,2,0),"")</f>
        <v/>
      </c>
      <c r="D6743" s="4"/>
      <c r="E6743" s="4"/>
      <c r="F6743" s="24"/>
      <c r="G6743" s="4"/>
      <c r="H6743" s="14" t="str">
        <f>IFERROR(VLOOKUP(B6743,'تكويد الاصناف'!$A$5:$C$1100,3,0),"")</f>
        <v/>
      </c>
    </row>
    <row r="6744" spans="1:8">
      <c r="A6744" s="13"/>
      <c r="B6744" s="4"/>
      <c r="C6744" s="14" t="str">
        <f>IFERROR(VLOOKUP(B6744,'تكويد الاصناف'!$A$5:$B$1100,2,0),"")</f>
        <v/>
      </c>
      <c r="D6744" s="4"/>
      <c r="E6744" s="4"/>
      <c r="F6744" s="24"/>
      <c r="G6744" s="4"/>
      <c r="H6744" s="14" t="str">
        <f>IFERROR(VLOOKUP(B6744,'تكويد الاصناف'!$A$5:$C$1100,3,0),"")</f>
        <v/>
      </c>
    </row>
    <row r="6745" spans="1:8">
      <c r="A6745" s="13"/>
      <c r="B6745" s="4"/>
      <c r="C6745" s="14" t="str">
        <f>IFERROR(VLOOKUP(B6745,'تكويد الاصناف'!$A$5:$B$1100,2,0),"")</f>
        <v/>
      </c>
      <c r="D6745" s="4"/>
      <c r="E6745" s="4"/>
      <c r="F6745" s="24"/>
      <c r="G6745" s="4"/>
      <c r="H6745" s="14" t="str">
        <f>IFERROR(VLOOKUP(B6745,'تكويد الاصناف'!$A$5:$C$1100,3,0),"")</f>
        <v/>
      </c>
    </row>
    <row r="6746" spans="1:8">
      <c r="A6746" s="13"/>
      <c r="B6746" s="4"/>
      <c r="C6746" s="14" t="str">
        <f>IFERROR(VLOOKUP(B6746,'تكويد الاصناف'!$A$5:$B$1100,2,0),"")</f>
        <v/>
      </c>
      <c r="D6746" s="4"/>
      <c r="E6746" s="4"/>
      <c r="F6746" s="24"/>
      <c r="G6746" s="4"/>
      <c r="H6746" s="14" t="str">
        <f>IFERROR(VLOOKUP(B6746,'تكويد الاصناف'!$A$5:$C$1100,3,0),"")</f>
        <v/>
      </c>
    </row>
    <row r="6747" spans="1:8">
      <c r="A6747" s="13"/>
      <c r="B6747" s="4"/>
      <c r="C6747" s="14" t="str">
        <f>IFERROR(VLOOKUP(B6747,'تكويد الاصناف'!$A$5:$B$1100,2,0),"")</f>
        <v/>
      </c>
      <c r="D6747" s="4"/>
      <c r="E6747" s="4"/>
      <c r="F6747" s="24"/>
      <c r="G6747" s="4"/>
      <c r="H6747" s="14" t="str">
        <f>IFERROR(VLOOKUP(B6747,'تكويد الاصناف'!$A$5:$C$1100,3,0),"")</f>
        <v/>
      </c>
    </row>
    <row r="6748" spans="1:8">
      <c r="A6748" s="13"/>
      <c r="B6748" s="4"/>
      <c r="C6748" s="14" t="str">
        <f>IFERROR(VLOOKUP(B6748,'تكويد الاصناف'!$A$5:$B$1100,2,0),"")</f>
        <v/>
      </c>
      <c r="D6748" s="4"/>
      <c r="E6748" s="4"/>
      <c r="F6748" s="24"/>
      <c r="G6748" s="4"/>
      <c r="H6748" s="14" t="str">
        <f>IFERROR(VLOOKUP(B6748,'تكويد الاصناف'!$A$5:$C$1100,3,0),"")</f>
        <v/>
      </c>
    </row>
    <row r="6749" spans="1:8">
      <c r="A6749" s="13"/>
      <c r="B6749" s="4"/>
      <c r="C6749" s="14" t="str">
        <f>IFERROR(VLOOKUP(B6749,'تكويد الاصناف'!$A$5:$B$1100,2,0),"")</f>
        <v/>
      </c>
      <c r="D6749" s="4"/>
      <c r="E6749" s="4"/>
      <c r="F6749" s="24"/>
      <c r="G6749" s="4"/>
      <c r="H6749" s="14" t="str">
        <f>IFERROR(VLOOKUP(B6749,'تكويد الاصناف'!$A$5:$C$1100,3,0),"")</f>
        <v/>
      </c>
    </row>
    <row r="6750" spans="1:8">
      <c r="A6750" s="13"/>
      <c r="B6750" s="4"/>
      <c r="C6750" s="14" t="str">
        <f>IFERROR(VLOOKUP(B6750,'تكويد الاصناف'!$A$5:$B$1100,2,0),"")</f>
        <v/>
      </c>
      <c r="D6750" s="4"/>
      <c r="E6750" s="4"/>
      <c r="F6750" s="24"/>
      <c r="G6750" s="4"/>
      <c r="H6750" s="14" t="str">
        <f>IFERROR(VLOOKUP(B6750,'تكويد الاصناف'!$A$5:$C$1100,3,0),"")</f>
        <v/>
      </c>
    </row>
    <row r="6751" spans="1:8">
      <c r="A6751" s="13"/>
      <c r="B6751" s="4"/>
      <c r="C6751" s="14" t="str">
        <f>IFERROR(VLOOKUP(B6751,'تكويد الاصناف'!$A$5:$B$1100,2,0),"")</f>
        <v/>
      </c>
      <c r="D6751" s="4"/>
      <c r="E6751" s="4"/>
      <c r="F6751" s="24"/>
      <c r="G6751" s="4"/>
      <c r="H6751" s="14" t="str">
        <f>IFERROR(VLOOKUP(B6751,'تكويد الاصناف'!$A$5:$C$1100,3,0),"")</f>
        <v/>
      </c>
    </row>
    <row r="6752" spans="1:8">
      <c r="A6752" s="13"/>
      <c r="B6752" s="4"/>
      <c r="C6752" s="14" t="str">
        <f>IFERROR(VLOOKUP(B6752,'تكويد الاصناف'!$A$5:$B$1100,2,0),"")</f>
        <v/>
      </c>
      <c r="D6752" s="4"/>
      <c r="E6752" s="4"/>
      <c r="F6752" s="24"/>
      <c r="G6752" s="4"/>
      <c r="H6752" s="14" t="str">
        <f>IFERROR(VLOOKUP(B6752,'تكويد الاصناف'!$A$5:$C$1100,3,0),"")</f>
        <v/>
      </c>
    </row>
    <row r="6753" spans="1:8">
      <c r="A6753" s="13"/>
      <c r="B6753" s="4"/>
      <c r="C6753" s="14" t="str">
        <f>IFERROR(VLOOKUP(B6753,'تكويد الاصناف'!$A$5:$B$1100,2,0),"")</f>
        <v/>
      </c>
      <c r="D6753" s="4"/>
      <c r="E6753" s="4"/>
      <c r="F6753" s="24"/>
      <c r="G6753" s="4"/>
      <c r="H6753" s="14" t="str">
        <f>IFERROR(VLOOKUP(B6753,'تكويد الاصناف'!$A$5:$C$1100,3,0),"")</f>
        <v/>
      </c>
    </row>
    <row r="6754" spans="1:8">
      <c r="A6754" s="13"/>
      <c r="B6754" s="4"/>
      <c r="C6754" s="14" t="str">
        <f>IFERROR(VLOOKUP(B6754,'تكويد الاصناف'!$A$5:$B$1100,2,0),"")</f>
        <v/>
      </c>
      <c r="D6754" s="4"/>
      <c r="E6754" s="4"/>
      <c r="F6754" s="24"/>
      <c r="G6754" s="4"/>
      <c r="H6754" s="14" t="str">
        <f>IFERROR(VLOOKUP(B6754,'تكويد الاصناف'!$A$5:$C$1100,3,0),"")</f>
        <v/>
      </c>
    </row>
    <row r="6755" spans="1:8">
      <c r="A6755" s="13"/>
      <c r="B6755" s="4"/>
      <c r="C6755" s="14" t="str">
        <f>IFERROR(VLOOKUP(B6755,'تكويد الاصناف'!$A$5:$B$1100,2,0),"")</f>
        <v/>
      </c>
      <c r="D6755" s="4"/>
      <c r="E6755" s="4"/>
      <c r="F6755" s="24"/>
      <c r="G6755" s="4"/>
      <c r="H6755" s="14" t="str">
        <f>IFERROR(VLOOKUP(B6755,'تكويد الاصناف'!$A$5:$C$1100,3,0),"")</f>
        <v/>
      </c>
    </row>
    <row r="6756" spans="1:8">
      <c r="A6756" s="13"/>
      <c r="B6756" s="4"/>
      <c r="C6756" s="14" t="str">
        <f>IFERROR(VLOOKUP(B6756,'تكويد الاصناف'!$A$5:$B$1100,2,0),"")</f>
        <v/>
      </c>
      <c r="D6756" s="4"/>
      <c r="E6756" s="4"/>
      <c r="F6756" s="24"/>
      <c r="G6756" s="4"/>
      <c r="H6756" s="14" t="str">
        <f>IFERROR(VLOOKUP(B6756,'تكويد الاصناف'!$A$5:$C$1100,3,0),"")</f>
        <v/>
      </c>
    </row>
    <row r="6757" spans="1:8">
      <c r="A6757" s="13"/>
      <c r="B6757" s="4"/>
      <c r="C6757" s="14" t="str">
        <f>IFERROR(VLOOKUP(B6757,'تكويد الاصناف'!$A$5:$B$1100,2,0),"")</f>
        <v/>
      </c>
      <c r="D6757" s="4"/>
      <c r="E6757" s="4"/>
      <c r="F6757" s="24"/>
      <c r="G6757" s="4"/>
      <c r="H6757" s="14" t="str">
        <f>IFERROR(VLOOKUP(B6757,'تكويد الاصناف'!$A$5:$C$1100,3,0),"")</f>
        <v/>
      </c>
    </row>
    <row r="6758" spans="1:8">
      <c r="A6758" s="13"/>
      <c r="B6758" s="4"/>
      <c r="C6758" s="14" t="str">
        <f>IFERROR(VLOOKUP(B6758,'تكويد الاصناف'!$A$5:$B$1100,2,0),"")</f>
        <v/>
      </c>
      <c r="D6758" s="4"/>
      <c r="E6758" s="4"/>
      <c r="F6758" s="24"/>
      <c r="G6758" s="4"/>
      <c r="H6758" s="14" t="str">
        <f>IFERROR(VLOOKUP(B6758,'تكويد الاصناف'!$A$5:$C$1100,3,0),"")</f>
        <v/>
      </c>
    </row>
    <row r="6759" spans="1:8">
      <c r="A6759" s="13"/>
      <c r="B6759" s="4"/>
      <c r="C6759" s="14" t="str">
        <f>IFERROR(VLOOKUP(B6759,'تكويد الاصناف'!$A$5:$B$1100,2,0),"")</f>
        <v/>
      </c>
      <c r="D6759" s="4"/>
      <c r="E6759" s="4"/>
      <c r="F6759" s="24"/>
      <c r="G6759" s="4"/>
      <c r="H6759" s="14" t="str">
        <f>IFERROR(VLOOKUP(B6759,'تكويد الاصناف'!$A$5:$C$1100,3,0),"")</f>
        <v/>
      </c>
    </row>
    <row r="6760" spans="1:8">
      <c r="A6760" s="13"/>
      <c r="B6760" s="4"/>
      <c r="C6760" s="14" t="str">
        <f>IFERROR(VLOOKUP(B6760,'تكويد الاصناف'!$A$5:$B$1100,2,0),"")</f>
        <v/>
      </c>
      <c r="D6760" s="4"/>
      <c r="E6760" s="4"/>
      <c r="F6760" s="24"/>
      <c r="G6760" s="4"/>
      <c r="H6760" s="14" t="str">
        <f>IFERROR(VLOOKUP(B6760,'تكويد الاصناف'!$A$5:$C$1100,3,0),"")</f>
        <v/>
      </c>
    </row>
    <row r="6761" spans="1:8">
      <c r="A6761" s="13"/>
      <c r="B6761" s="4"/>
      <c r="C6761" s="14" t="str">
        <f>IFERROR(VLOOKUP(B6761,'تكويد الاصناف'!$A$5:$B$1100,2,0),"")</f>
        <v/>
      </c>
      <c r="D6761" s="4"/>
      <c r="E6761" s="4"/>
      <c r="F6761" s="24"/>
      <c r="G6761" s="4"/>
      <c r="H6761" s="14" t="str">
        <f>IFERROR(VLOOKUP(B6761,'تكويد الاصناف'!$A$5:$C$1100,3,0),"")</f>
        <v/>
      </c>
    </row>
    <row r="6762" spans="1:8">
      <c r="A6762" s="13"/>
      <c r="B6762" s="4"/>
      <c r="C6762" s="14" t="str">
        <f>IFERROR(VLOOKUP(B6762,'تكويد الاصناف'!$A$5:$B$1100,2,0),"")</f>
        <v/>
      </c>
      <c r="D6762" s="4"/>
      <c r="E6762" s="4"/>
      <c r="F6762" s="24"/>
      <c r="G6762" s="4"/>
      <c r="H6762" s="14" t="str">
        <f>IFERROR(VLOOKUP(B6762,'تكويد الاصناف'!$A$5:$C$1100,3,0),"")</f>
        <v/>
      </c>
    </row>
    <row r="6763" spans="1:8">
      <c r="A6763" s="13"/>
      <c r="B6763" s="4"/>
      <c r="C6763" s="14" t="str">
        <f>IFERROR(VLOOKUP(B6763,'تكويد الاصناف'!$A$5:$B$1100,2,0),"")</f>
        <v/>
      </c>
      <c r="D6763" s="4"/>
      <c r="E6763" s="4"/>
      <c r="F6763" s="24"/>
      <c r="G6763" s="4"/>
      <c r="H6763" s="14" t="str">
        <f>IFERROR(VLOOKUP(B6763,'تكويد الاصناف'!$A$5:$C$1100,3,0),"")</f>
        <v/>
      </c>
    </row>
    <row r="6764" spans="1:8">
      <c r="A6764" s="13"/>
      <c r="B6764" s="4"/>
      <c r="C6764" s="14" t="str">
        <f>IFERROR(VLOOKUP(B6764,'تكويد الاصناف'!$A$5:$B$1100,2,0),"")</f>
        <v/>
      </c>
      <c r="D6764" s="4"/>
      <c r="E6764" s="4"/>
      <c r="F6764" s="24"/>
      <c r="G6764" s="4"/>
      <c r="H6764" s="14" t="str">
        <f>IFERROR(VLOOKUP(B6764,'تكويد الاصناف'!$A$5:$C$1100,3,0),"")</f>
        <v/>
      </c>
    </row>
    <row r="6765" spans="1:8">
      <c r="A6765" s="13"/>
      <c r="B6765" s="4"/>
      <c r="C6765" s="14" t="str">
        <f>IFERROR(VLOOKUP(B6765,'تكويد الاصناف'!$A$5:$B$1100,2,0),"")</f>
        <v/>
      </c>
      <c r="D6765" s="4"/>
      <c r="E6765" s="4"/>
      <c r="F6765" s="24"/>
      <c r="G6765" s="4"/>
      <c r="H6765" s="14" t="str">
        <f>IFERROR(VLOOKUP(B6765,'تكويد الاصناف'!$A$5:$C$1100,3,0),"")</f>
        <v/>
      </c>
    </row>
    <row r="6766" spans="1:8">
      <c r="A6766" s="13"/>
      <c r="B6766" s="4"/>
      <c r="C6766" s="14" t="str">
        <f>IFERROR(VLOOKUP(B6766,'تكويد الاصناف'!$A$5:$B$1100,2,0),"")</f>
        <v/>
      </c>
      <c r="D6766" s="4"/>
      <c r="E6766" s="4"/>
      <c r="F6766" s="24"/>
      <c r="G6766" s="4"/>
      <c r="H6766" s="14" t="str">
        <f>IFERROR(VLOOKUP(B6766,'تكويد الاصناف'!$A$5:$C$1100,3,0),"")</f>
        <v/>
      </c>
    </row>
    <row r="6767" spans="1:8">
      <c r="A6767" s="13"/>
      <c r="B6767" s="4"/>
      <c r="C6767" s="14" t="str">
        <f>IFERROR(VLOOKUP(B6767,'تكويد الاصناف'!$A$5:$B$1100,2,0),"")</f>
        <v/>
      </c>
      <c r="D6767" s="4"/>
      <c r="E6767" s="4"/>
      <c r="F6767" s="24"/>
      <c r="G6767" s="4"/>
      <c r="H6767" s="14" t="str">
        <f>IFERROR(VLOOKUP(B6767,'تكويد الاصناف'!$A$5:$C$1100,3,0),"")</f>
        <v/>
      </c>
    </row>
    <row r="6768" spans="1:8">
      <c r="A6768" s="13"/>
      <c r="B6768" s="4"/>
      <c r="C6768" s="14" t="str">
        <f>IFERROR(VLOOKUP(B6768,'تكويد الاصناف'!$A$5:$B$1100,2,0),"")</f>
        <v/>
      </c>
      <c r="D6768" s="4"/>
      <c r="E6768" s="4"/>
      <c r="F6768" s="24"/>
      <c r="G6768" s="4"/>
      <c r="H6768" s="14" t="str">
        <f>IFERROR(VLOOKUP(B6768,'تكويد الاصناف'!$A$5:$C$1100,3,0),"")</f>
        <v/>
      </c>
    </row>
    <row r="6769" spans="1:8">
      <c r="A6769" s="13"/>
      <c r="B6769" s="4"/>
      <c r="C6769" s="14" t="str">
        <f>IFERROR(VLOOKUP(B6769,'تكويد الاصناف'!$A$5:$B$1100,2,0),"")</f>
        <v/>
      </c>
      <c r="D6769" s="4"/>
      <c r="E6769" s="4"/>
      <c r="F6769" s="24"/>
      <c r="G6769" s="4"/>
      <c r="H6769" s="14" t="str">
        <f>IFERROR(VLOOKUP(B6769,'تكويد الاصناف'!$A$5:$C$1100,3,0),"")</f>
        <v/>
      </c>
    </row>
    <row r="6770" spans="1:8">
      <c r="A6770" s="13"/>
      <c r="B6770" s="4"/>
      <c r="C6770" s="14" t="str">
        <f>IFERROR(VLOOKUP(B6770,'تكويد الاصناف'!$A$5:$B$1100,2,0),"")</f>
        <v/>
      </c>
      <c r="D6770" s="4"/>
      <c r="E6770" s="4"/>
      <c r="F6770" s="24"/>
      <c r="G6770" s="4"/>
      <c r="H6770" s="14" t="str">
        <f>IFERROR(VLOOKUP(B6770,'تكويد الاصناف'!$A$5:$C$1100,3,0),"")</f>
        <v/>
      </c>
    </row>
    <row r="6771" spans="1:8">
      <c r="A6771" s="13"/>
      <c r="B6771" s="4"/>
      <c r="C6771" s="14" t="str">
        <f>IFERROR(VLOOKUP(B6771,'تكويد الاصناف'!$A$5:$B$1100,2,0),"")</f>
        <v/>
      </c>
      <c r="D6771" s="4"/>
      <c r="E6771" s="4"/>
      <c r="F6771" s="24"/>
      <c r="G6771" s="4"/>
      <c r="H6771" s="14" t="str">
        <f>IFERROR(VLOOKUP(B6771,'تكويد الاصناف'!$A$5:$C$1100,3,0),"")</f>
        <v/>
      </c>
    </row>
    <row r="6772" spans="1:8">
      <c r="A6772" s="13"/>
      <c r="B6772" s="4"/>
      <c r="C6772" s="14" t="str">
        <f>IFERROR(VLOOKUP(B6772,'تكويد الاصناف'!$A$5:$B$1100,2,0),"")</f>
        <v/>
      </c>
      <c r="D6772" s="4"/>
      <c r="E6772" s="4"/>
      <c r="F6772" s="24"/>
      <c r="G6772" s="4"/>
      <c r="H6772" s="14" t="str">
        <f>IFERROR(VLOOKUP(B6772,'تكويد الاصناف'!$A$5:$C$1100,3,0),"")</f>
        <v/>
      </c>
    </row>
    <row r="6773" spans="1:8">
      <c r="A6773" s="13"/>
      <c r="B6773" s="4"/>
      <c r="C6773" s="14" t="str">
        <f>IFERROR(VLOOKUP(B6773,'تكويد الاصناف'!$A$5:$B$1100,2,0),"")</f>
        <v/>
      </c>
      <c r="D6773" s="4"/>
      <c r="E6773" s="4"/>
      <c r="F6773" s="24"/>
      <c r="G6773" s="4"/>
      <c r="H6773" s="14" t="str">
        <f>IFERROR(VLOOKUP(B6773,'تكويد الاصناف'!$A$5:$C$1100,3,0),"")</f>
        <v/>
      </c>
    </row>
    <row r="6774" spans="1:8">
      <c r="A6774" s="13"/>
      <c r="B6774" s="4"/>
      <c r="C6774" s="14" t="str">
        <f>IFERROR(VLOOKUP(B6774,'تكويد الاصناف'!$A$5:$B$1100,2,0),"")</f>
        <v/>
      </c>
      <c r="D6774" s="4"/>
      <c r="E6774" s="4"/>
      <c r="F6774" s="24"/>
      <c r="G6774" s="4"/>
      <c r="H6774" s="14" t="str">
        <f>IFERROR(VLOOKUP(B6774,'تكويد الاصناف'!$A$5:$C$1100,3,0),"")</f>
        <v/>
      </c>
    </row>
    <row r="6775" spans="1:8">
      <c r="A6775" s="13"/>
      <c r="B6775" s="4"/>
      <c r="C6775" s="14" t="str">
        <f>IFERROR(VLOOKUP(B6775,'تكويد الاصناف'!$A$5:$B$1100,2,0),"")</f>
        <v/>
      </c>
      <c r="D6775" s="4"/>
      <c r="E6775" s="4"/>
      <c r="F6775" s="24"/>
      <c r="G6775" s="4"/>
      <c r="H6775" s="14" t="str">
        <f>IFERROR(VLOOKUP(B6775,'تكويد الاصناف'!$A$5:$C$1100,3,0),"")</f>
        <v/>
      </c>
    </row>
    <row r="6776" spans="1:8">
      <c r="A6776" s="13"/>
      <c r="B6776" s="4"/>
      <c r="C6776" s="14" t="str">
        <f>IFERROR(VLOOKUP(B6776,'تكويد الاصناف'!$A$5:$B$1100,2,0),"")</f>
        <v/>
      </c>
      <c r="D6776" s="4"/>
      <c r="E6776" s="4"/>
      <c r="F6776" s="24"/>
      <c r="G6776" s="4"/>
      <c r="H6776" s="14" t="str">
        <f>IFERROR(VLOOKUP(B6776,'تكويد الاصناف'!$A$5:$C$1100,3,0),"")</f>
        <v/>
      </c>
    </row>
    <row r="6777" spans="1:8">
      <c r="A6777" s="13"/>
      <c r="B6777" s="4"/>
      <c r="C6777" s="14" t="str">
        <f>IFERROR(VLOOKUP(B6777,'تكويد الاصناف'!$A$5:$B$1100,2,0),"")</f>
        <v/>
      </c>
      <c r="D6777" s="4"/>
      <c r="E6777" s="4"/>
      <c r="F6777" s="24"/>
      <c r="G6777" s="4"/>
      <c r="H6777" s="14" t="str">
        <f>IFERROR(VLOOKUP(B6777,'تكويد الاصناف'!$A$5:$C$1100,3,0),"")</f>
        <v/>
      </c>
    </row>
    <row r="6778" spans="1:8">
      <c r="A6778" s="13"/>
      <c r="B6778" s="4"/>
      <c r="C6778" s="14" t="str">
        <f>IFERROR(VLOOKUP(B6778,'تكويد الاصناف'!$A$5:$B$1100,2,0),"")</f>
        <v/>
      </c>
      <c r="D6778" s="4"/>
      <c r="E6778" s="4"/>
      <c r="F6778" s="24"/>
      <c r="G6778" s="4"/>
      <c r="H6778" s="14" t="str">
        <f>IFERROR(VLOOKUP(B6778,'تكويد الاصناف'!$A$5:$C$1100,3,0),"")</f>
        <v/>
      </c>
    </row>
    <row r="6779" spans="1:8">
      <c r="A6779" s="13"/>
      <c r="B6779" s="4"/>
      <c r="C6779" s="14" t="str">
        <f>IFERROR(VLOOKUP(B6779,'تكويد الاصناف'!$A$5:$B$1100,2,0),"")</f>
        <v/>
      </c>
      <c r="D6779" s="4"/>
      <c r="E6779" s="4"/>
      <c r="F6779" s="24"/>
      <c r="G6779" s="4"/>
      <c r="H6779" s="14" t="str">
        <f>IFERROR(VLOOKUP(B6779,'تكويد الاصناف'!$A$5:$C$1100,3,0),"")</f>
        <v/>
      </c>
    </row>
    <row r="6780" spans="1:8">
      <c r="A6780" s="13"/>
      <c r="B6780" s="4"/>
      <c r="C6780" s="14" t="str">
        <f>IFERROR(VLOOKUP(B6780,'تكويد الاصناف'!$A$5:$B$1100,2,0),"")</f>
        <v/>
      </c>
      <c r="D6780" s="4"/>
      <c r="E6780" s="4"/>
      <c r="F6780" s="24"/>
      <c r="G6780" s="4"/>
      <c r="H6780" s="14" t="str">
        <f>IFERROR(VLOOKUP(B6780,'تكويد الاصناف'!$A$5:$C$1100,3,0),"")</f>
        <v/>
      </c>
    </row>
    <row r="6781" spans="1:8">
      <c r="A6781" s="13"/>
      <c r="B6781" s="4"/>
      <c r="C6781" s="14" t="str">
        <f>IFERROR(VLOOKUP(B6781,'تكويد الاصناف'!$A$5:$B$1100,2,0),"")</f>
        <v/>
      </c>
      <c r="D6781" s="4"/>
      <c r="E6781" s="4"/>
      <c r="F6781" s="24"/>
      <c r="G6781" s="4"/>
      <c r="H6781" s="14" t="str">
        <f>IFERROR(VLOOKUP(B6781,'تكويد الاصناف'!$A$5:$C$1100,3,0),"")</f>
        <v/>
      </c>
    </row>
    <row r="6782" spans="1:8">
      <c r="A6782" s="13"/>
      <c r="B6782" s="4"/>
      <c r="C6782" s="14" t="str">
        <f>IFERROR(VLOOKUP(B6782,'تكويد الاصناف'!$A$5:$B$1100,2,0),"")</f>
        <v/>
      </c>
      <c r="D6782" s="4"/>
      <c r="E6782" s="4"/>
      <c r="F6782" s="24"/>
      <c r="G6782" s="4"/>
      <c r="H6782" s="14" t="str">
        <f>IFERROR(VLOOKUP(B6782,'تكويد الاصناف'!$A$5:$C$1100,3,0),"")</f>
        <v/>
      </c>
    </row>
    <row r="6783" spans="1:8">
      <c r="A6783" s="13"/>
      <c r="B6783" s="4"/>
      <c r="C6783" s="14" t="str">
        <f>IFERROR(VLOOKUP(B6783,'تكويد الاصناف'!$A$5:$B$1100,2,0),"")</f>
        <v/>
      </c>
      <c r="D6783" s="4"/>
      <c r="E6783" s="4"/>
      <c r="F6783" s="24"/>
      <c r="G6783" s="4"/>
      <c r="H6783" s="14" t="str">
        <f>IFERROR(VLOOKUP(B6783,'تكويد الاصناف'!$A$5:$C$1100,3,0),"")</f>
        <v/>
      </c>
    </row>
    <row r="6784" spans="1:8">
      <c r="A6784" s="13"/>
      <c r="B6784" s="4"/>
      <c r="C6784" s="14" t="str">
        <f>IFERROR(VLOOKUP(B6784,'تكويد الاصناف'!$A$5:$B$1100,2,0),"")</f>
        <v/>
      </c>
      <c r="D6784" s="4"/>
      <c r="E6784" s="4"/>
      <c r="F6784" s="24"/>
      <c r="G6784" s="4"/>
      <c r="H6784" s="14" t="str">
        <f>IFERROR(VLOOKUP(B6784,'تكويد الاصناف'!$A$5:$C$1100,3,0),"")</f>
        <v/>
      </c>
    </row>
    <row r="6785" spans="1:8">
      <c r="A6785" s="13"/>
      <c r="B6785" s="4"/>
      <c r="C6785" s="14" t="str">
        <f>IFERROR(VLOOKUP(B6785,'تكويد الاصناف'!$A$5:$B$1100,2,0),"")</f>
        <v/>
      </c>
      <c r="D6785" s="4"/>
      <c r="E6785" s="4"/>
      <c r="F6785" s="24"/>
      <c r="G6785" s="4"/>
      <c r="H6785" s="14" t="str">
        <f>IFERROR(VLOOKUP(B6785,'تكويد الاصناف'!$A$5:$C$1100,3,0),"")</f>
        <v/>
      </c>
    </row>
    <row r="6786" spans="1:8">
      <c r="A6786" s="13"/>
      <c r="B6786" s="4"/>
      <c r="C6786" s="14" t="str">
        <f>IFERROR(VLOOKUP(B6786,'تكويد الاصناف'!$A$5:$B$1100,2,0),"")</f>
        <v/>
      </c>
      <c r="D6786" s="4"/>
      <c r="E6786" s="4"/>
      <c r="F6786" s="24"/>
      <c r="G6786" s="4"/>
      <c r="H6786" s="14" t="str">
        <f>IFERROR(VLOOKUP(B6786,'تكويد الاصناف'!$A$5:$C$1100,3,0),"")</f>
        <v/>
      </c>
    </row>
    <row r="6787" spans="1:8">
      <c r="A6787" s="13"/>
      <c r="B6787" s="4"/>
      <c r="C6787" s="14" t="str">
        <f>IFERROR(VLOOKUP(B6787,'تكويد الاصناف'!$A$5:$B$1100,2,0),"")</f>
        <v/>
      </c>
      <c r="D6787" s="4"/>
      <c r="E6787" s="4"/>
      <c r="F6787" s="24"/>
      <c r="G6787" s="4"/>
      <c r="H6787" s="14" t="str">
        <f>IFERROR(VLOOKUP(B6787,'تكويد الاصناف'!$A$5:$C$1100,3,0),"")</f>
        <v/>
      </c>
    </row>
    <row r="6788" spans="1:8">
      <c r="A6788" s="13"/>
      <c r="B6788" s="4"/>
      <c r="C6788" s="14" t="str">
        <f>IFERROR(VLOOKUP(B6788,'تكويد الاصناف'!$A$5:$B$1100,2,0),"")</f>
        <v/>
      </c>
      <c r="D6788" s="4"/>
      <c r="E6788" s="4"/>
      <c r="F6788" s="24"/>
      <c r="G6788" s="4"/>
      <c r="H6788" s="14" t="str">
        <f>IFERROR(VLOOKUP(B6788,'تكويد الاصناف'!$A$5:$C$1100,3,0),"")</f>
        <v/>
      </c>
    </row>
    <row r="6789" spans="1:8">
      <c r="A6789" s="13"/>
      <c r="B6789" s="4"/>
      <c r="C6789" s="14" t="str">
        <f>IFERROR(VLOOKUP(B6789,'تكويد الاصناف'!$A$5:$B$1100,2,0),"")</f>
        <v/>
      </c>
      <c r="D6789" s="4"/>
      <c r="E6789" s="4"/>
      <c r="F6789" s="24"/>
      <c r="G6789" s="4"/>
      <c r="H6789" s="14" t="str">
        <f>IFERROR(VLOOKUP(B6789,'تكويد الاصناف'!$A$5:$C$1100,3,0),"")</f>
        <v/>
      </c>
    </row>
    <row r="6790" spans="1:8">
      <c r="A6790" s="13"/>
      <c r="B6790" s="4"/>
      <c r="C6790" s="14" t="str">
        <f>IFERROR(VLOOKUP(B6790,'تكويد الاصناف'!$A$5:$B$1100,2,0),"")</f>
        <v/>
      </c>
      <c r="D6790" s="4"/>
      <c r="E6790" s="4"/>
      <c r="F6790" s="24"/>
      <c r="G6790" s="4"/>
      <c r="H6790" s="14" t="str">
        <f>IFERROR(VLOOKUP(B6790,'تكويد الاصناف'!$A$5:$C$1100,3,0),"")</f>
        <v/>
      </c>
    </row>
    <row r="6791" spans="1:8">
      <c r="A6791" s="13"/>
      <c r="B6791" s="4"/>
      <c r="C6791" s="14" t="str">
        <f>IFERROR(VLOOKUP(B6791,'تكويد الاصناف'!$A$5:$B$1100,2,0),"")</f>
        <v/>
      </c>
      <c r="D6791" s="4"/>
      <c r="E6791" s="4"/>
      <c r="F6791" s="24"/>
      <c r="G6791" s="4"/>
      <c r="H6791" s="14" t="str">
        <f>IFERROR(VLOOKUP(B6791,'تكويد الاصناف'!$A$5:$C$1100,3,0),"")</f>
        <v/>
      </c>
    </row>
    <row r="6792" spans="1:8">
      <c r="A6792" s="13"/>
      <c r="B6792" s="4"/>
      <c r="C6792" s="14" t="str">
        <f>IFERROR(VLOOKUP(B6792,'تكويد الاصناف'!$A$5:$B$1100,2,0),"")</f>
        <v/>
      </c>
      <c r="D6792" s="4"/>
      <c r="E6792" s="4"/>
      <c r="F6792" s="24"/>
      <c r="G6792" s="4"/>
      <c r="H6792" s="14" t="str">
        <f>IFERROR(VLOOKUP(B6792,'تكويد الاصناف'!$A$5:$C$1100,3,0),"")</f>
        <v/>
      </c>
    </row>
    <row r="6793" spans="1:8">
      <c r="A6793" s="13"/>
      <c r="B6793" s="4"/>
      <c r="C6793" s="14" t="str">
        <f>IFERROR(VLOOKUP(B6793,'تكويد الاصناف'!$A$5:$B$1100,2,0),"")</f>
        <v/>
      </c>
      <c r="D6793" s="4"/>
      <c r="E6793" s="4"/>
      <c r="F6793" s="24"/>
      <c r="G6793" s="4"/>
      <c r="H6793" s="14" t="str">
        <f>IFERROR(VLOOKUP(B6793,'تكويد الاصناف'!$A$5:$C$1100,3,0),"")</f>
        <v/>
      </c>
    </row>
    <row r="6794" spans="1:8">
      <c r="A6794" s="13"/>
      <c r="B6794" s="4"/>
      <c r="C6794" s="14" t="str">
        <f>IFERROR(VLOOKUP(B6794,'تكويد الاصناف'!$A$5:$B$1100,2,0),"")</f>
        <v/>
      </c>
      <c r="D6794" s="4"/>
      <c r="E6794" s="4"/>
      <c r="F6794" s="24"/>
      <c r="G6794" s="4"/>
      <c r="H6794" s="14" t="str">
        <f>IFERROR(VLOOKUP(B6794,'تكويد الاصناف'!$A$5:$C$1100,3,0),"")</f>
        <v/>
      </c>
    </row>
    <row r="6795" spans="1:8">
      <c r="A6795" s="13"/>
      <c r="B6795" s="4"/>
      <c r="C6795" s="14" t="str">
        <f>IFERROR(VLOOKUP(B6795,'تكويد الاصناف'!$A$5:$B$1100,2,0),"")</f>
        <v/>
      </c>
      <c r="D6795" s="4"/>
      <c r="E6795" s="4"/>
      <c r="F6795" s="24"/>
      <c r="G6795" s="4"/>
      <c r="H6795" s="14" t="str">
        <f>IFERROR(VLOOKUP(B6795,'تكويد الاصناف'!$A$5:$C$1100,3,0),"")</f>
        <v/>
      </c>
    </row>
    <row r="6796" spans="1:8">
      <c r="A6796" s="13"/>
      <c r="B6796" s="4"/>
      <c r="C6796" s="14" t="str">
        <f>IFERROR(VLOOKUP(B6796,'تكويد الاصناف'!$A$5:$B$1100,2,0),"")</f>
        <v/>
      </c>
      <c r="D6796" s="4"/>
      <c r="E6796" s="4"/>
      <c r="F6796" s="24"/>
      <c r="G6796" s="4"/>
      <c r="H6796" s="14" t="str">
        <f>IFERROR(VLOOKUP(B6796,'تكويد الاصناف'!$A$5:$C$1100,3,0),"")</f>
        <v/>
      </c>
    </row>
    <row r="6797" spans="1:8">
      <c r="A6797" s="13"/>
      <c r="B6797" s="4"/>
      <c r="C6797" s="14" t="str">
        <f>IFERROR(VLOOKUP(B6797,'تكويد الاصناف'!$A$5:$B$1100,2,0),"")</f>
        <v/>
      </c>
      <c r="D6797" s="4"/>
      <c r="E6797" s="4"/>
      <c r="F6797" s="24"/>
      <c r="G6797" s="4"/>
      <c r="H6797" s="14" t="str">
        <f>IFERROR(VLOOKUP(B6797,'تكويد الاصناف'!$A$5:$C$1100,3,0),"")</f>
        <v/>
      </c>
    </row>
    <row r="6798" spans="1:8">
      <c r="A6798" s="13"/>
      <c r="B6798" s="4"/>
      <c r="C6798" s="14" t="str">
        <f>IFERROR(VLOOKUP(B6798,'تكويد الاصناف'!$A$5:$B$1100,2,0),"")</f>
        <v/>
      </c>
      <c r="D6798" s="4"/>
      <c r="E6798" s="4"/>
      <c r="F6798" s="24"/>
      <c r="G6798" s="4"/>
      <c r="H6798" s="14" t="str">
        <f>IFERROR(VLOOKUP(B6798,'تكويد الاصناف'!$A$5:$C$1100,3,0),"")</f>
        <v/>
      </c>
    </row>
    <row r="6799" spans="1:8">
      <c r="A6799" s="13"/>
      <c r="B6799" s="4"/>
      <c r="C6799" s="14" t="str">
        <f>IFERROR(VLOOKUP(B6799,'تكويد الاصناف'!$A$5:$B$1100,2,0),"")</f>
        <v/>
      </c>
      <c r="D6799" s="4"/>
      <c r="E6799" s="4"/>
      <c r="F6799" s="24"/>
      <c r="G6799" s="4"/>
      <c r="H6799" s="14" t="str">
        <f>IFERROR(VLOOKUP(B6799,'تكويد الاصناف'!$A$5:$C$1100,3,0),"")</f>
        <v/>
      </c>
    </row>
    <row r="6800" spans="1:8">
      <c r="A6800" s="13"/>
      <c r="B6800" s="4"/>
      <c r="C6800" s="14" t="str">
        <f>IFERROR(VLOOKUP(B6800,'تكويد الاصناف'!$A$5:$B$1100,2,0),"")</f>
        <v/>
      </c>
      <c r="D6800" s="4"/>
      <c r="E6800" s="4"/>
      <c r="F6800" s="24"/>
      <c r="G6800" s="4"/>
      <c r="H6800" s="14" t="str">
        <f>IFERROR(VLOOKUP(B6800,'تكويد الاصناف'!$A$5:$C$1100,3,0),"")</f>
        <v/>
      </c>
    </row>
    <row r="6801" spans="1:8">
      <c r="A6801" s="13"/>
      <c r="B6801" s="4"/>
      <c r="C6801" s="14" t="str">
        <f>IFERROR(VLOOKUP(B6801,'تكويد الاصناف'!$A$5:$B$1100,2,0),"")</f>
        <v/>
      </c>
      <c r="D6801" s="4"/>
      <c r="E6801" s="4"/>
      <c r="F6801" s="24"/>
      <c r="G6801" s="4"/>
      <c r="H6801" s="14" t="str">
        <f>IFERROR(VLOOKUP(B6801,'تكويد الاصناف'!$A$5:$C$1100,3,0),"")</f>
        <v/>
      </c>
    </row>
    <row r="6802" spans="1:8">
      <c r="A6802" s="13"/>
      <c r="B6802" s="4"/>
      <c r="C6802" s="14" t="str">
        <f>IFERROR(VLOOKUP(B6802,'تكويد الاصناف'!$A$5:$B$1100,2,0),"")</f>
        <v/>
      </c>
      <c r="D6802" s="4"/>
      <c r="E6802" s="4"/>
      <c r="F6802" s="24"/>
      <c r="G6802" s="4"/>
      <c r="H6802" s="14" t="str">
        <f>IFERROR(VLOOKUP(B6802,'تكويد الاصناف'!$A$5:$C$1100,3,0),"")</f>
        <v/>
      </c>
    </row>
    <row r="6803" spans="1:8">
      <c r="A6803" s="13"/>
      <c r="B6803" s="4"/>
      <c r="C6803" s="14" t="str">
        <f>IFERROR(VLOOKUP(B6803,'تكويد الاصناف'!$A$5:$B$1100,2,0),"")</f>
        <v/>
      </c>
      <c r="D6803" s="4"/>
      <c r="E6803" s="4"/>
      <c r="F6803" s="24"/>
      <c r="G6803" s="4"/>
      <c r="H6803" s="14" t="str">
        <f>IFERROR(VLOOKUP(B6803,'تكويد الاصناف'!$A$5:$C$1100,3,0),"")</f>
        <v/>
      </c>
    </row>
    <row r="6804" spans="1:8">
      <c r="A6804" s="13"/>
      <c r="B6804" s="4"/>
      <c r="C6804" s="14" t="str">
        <f>IFERROR(VLOOKUP(B6804,'تكويد الاصناف'!$A$5:$B$1100,2,0),"")</f>
        <v/>
      </c>
      <c r="D6804" s="4"/>
      <c r="E6804" s="4"/>
      <c r="F6804" s="24"/>
      <c r="G6804" s="4"/>
      <c r="H6804" s="14" t="str">
        <f>IFERROR(VLOOKUP(B6804,'تكويد الاصناف'!$A$5:$C$1100,3,0),"")</f>
        <v/>
      </c>
    </row>
    <row r="6805" spans="1:8">
      <c r="A6805" s="13"/>
      <c r="B6805" s="4"/>
      <c r="C6805" s="14" t="str">
        <f>IFERROR(VLOOKUP(B6805,'تكويد الاصناف'!$A$5:$B$1100,2,0),"")</f>
        <v/>
      </c>
      <c r="D6805" s="4"/>
      <c r="E6805" s="4"/>
      <c r="F6805" s="24"/>
      <c r="G6805" s="4"/>
      <c r="H6805" s="14" t="str">
        <f>IFERROR(VLOOKUP(B6805,'تكويد الاصناف'!$A$5:$C$1100,3,0),"")</f>
        <v/>
      </c>
    </row>
    <row r="6806" spans="1:8">
      <c r="A6806" s="13"/>
      <c r="B6806" s="4"/>
      <c r="C6806" s="14" t="str">
        <f>IFERROR(VLOOKUP(B6806,'تكويد الاصناف'!$A$5:$B$1100,2,0),"")</f>
        <v/>
      </c>
      <c r="D6806" s="4"/>
      <c r="E6806" s="4"/>
      <c r="F6806" s="24"/>
      <c r="G6806" s="4"/>
      <c r="H6806" s="14" t="str">
        <f>IFERROR(VLOOKUP(B6806,'تكويد الاصناف'!$A$5:$C$1100,3,0),"")</f>
        <v/>
      </c>
    </row>
    <row r="6807" spans="1:8">
      <c r="A6807" s="13"/>
      <c r="B6807" s="4"/>
      <c r="C6807" s="14" t="str">
        <f>IFERROR(VLOOKUP(B6807,'تكويد الاصناف'!$A$5:$B$1100,2,0),"")</f>
        <v/>
      </c>
      <c r="D6807" s="4"/>
      <c r="E6807" s="4"/>
      <c r="F6807" s="24"/>
      <c r="G6807" s="4"/>
      <c r="H6807" s="14" t="str">
        <f>IFERROR(VLOOKUP(B6807,'تكويد الاصناف'!$A$5:$C$1100,3,0),"")</f>
        <v/>
      </c>
    </row>
    <row r="6808" spans="1:8">
      <c r="A6808" s="13"/>
      <c r="B6808" s="4"/>
      <c r="C6808" s="14" t="str">
        <f>IFERROR(VLOOKUP(B6808,'تكويد الاصناف'!$A$5:$B$1100,2,0),"")</f>
        <v/>
      </c>
      <c r="D6808" s="4"/>
      <c r="E6808" s="4"/>
      <c r="F6808" s="24"/>
      <c r="G6808" s="4"/>
      <c r="H6808" s="14" t="str">
        <f>IFERROR(VLOOKUP(B6808,'تكويد الاصناف'!$A$5:$C$1100,3,0),"")</f>
        <v/>
      </c>
    </row>
    <row r="6809" spans="1:8">
      <c r="A6809" s="13"/>
      <c r="B6809" s="4"/>
      <c r="C6809" s="14" t="str">
        <f>IFERROR(VLOOKUP(B6809,'تكويد الاصناف'!$A$5:$B$1100,2,0),"")</f>
        <v/>
      </c>
      <c r="D6809" s="4"/>
      <c r="E6809" s="4"/>
      <c r="F6809" s="24"/>
      <c r="G6809" s="4"/>
      <c r="H6809" s="14" t="str">
        <f>IFERROR(VLOOKUP(B6809,'تكويد الاصناف'!$A$5:$C$1100,3,0),"")</f>
        <v/>
      </c>
    </row>
    <row r="6810" spans="1:8">
      <c r="A6810" s="13"/>
      <c r="B6810" s="4"/>
      <c r="C6810" s="14" t="str">
        <f>IFERROR(VLOOKUP(B6810,'تكويد الاصناف'!$A$5:$B$1100,2,0),"")</f>
        <v/>
      </c>
      <c r="D6810" s="4"/>
      <c r="E6810" s="4"/>
      <c r="F6810" s="24"/>
      <c r="G6810" s="4"/>
      <c r="H6810" s="14" t="str">
        <f>IFERROR(VLOOKUP(B6810,'تكويد الاصناف'!$A$5:$C$1100,3,0),"")</f>
        <v/>
      </c>
    </row>
    <row r="6811" spans="1:8">
      <c r="A6811" s="13"/>
      <c r="B6811" s="4"/>
      <c r="C6811" s="14" t="str">
        <f>IFERROR(VLOOKUP(B6811,'تكويد الاصناف'!$A$5:$B$1100,2,0),"")</f>
        <v/>
      </c>
      <c r="D6811" s="4"/>
      <c r="E6811" s="4"/>
      <c r="F6811" s="24"/>
      <c r="G6811" s="4"/>
      <c r="H6811" s="14" t="str">
        <f>IFERROR(VLOOKUP(B6811,'تكويد الاصناف'!$A$5:$C$1100,3,0),"")</f>
        <v/>
      </c>
    </row>
    <row r="6812" spans="1:8">
      <c r="A6812" s="13"/>
      <c r="B6812" s="4"/>
      <c r="C6812" s="14" t="str">
        <f>IFERROR(VLOOKUP(B6812,'تكويد الاصناف'!$A$5:$B$1100,2,0),"")</f>
        <v/>
      </c>
      <c r="D6812" s="4"/>
      <c r="E6812" s="4"/>
      <c r="F6812" s="24"/>
      <c r="G6812" s="4"/>
      <c r="H6812" s="14" t="str">
        <f>IFERROR(VLOOKUP(B6812,'تكويد الاصناف'!$A$5:$C$1100,3,0),"")</f>
        <v/>
      </c>
    </row>
    <row r="6813" spans="1:8">
      <c r="A6813" s="13"/>
      <c r="B6813" s="4"/>
      <c r="C6813" s="14" t="str">
        <f>IFERROR(VLOOKUP(B6813,'تكويد الاصناف'!$A$5:$B$1100,2,0),"")</f>
        <v/>
      </c>
      <c r="D6813" s="4"/>
      <c r="E6813" s="4"/>
      <c r="F6813" s="24"/>
      <c r="G6813" s="4"/>
      <c r="H6813" s="14" t="str">
        <f>IFERROR(VLOOKUP(B6813,'تكويد الاصناف'!$A$5:$C$1100,3,0),"")</f>
        <v/>
      </c>
    </row>
    <row r="6814" spans="1:8">
      <c r="A6814" s="13"/>
      <c r="B6814" s="4"/>
      <c r="C6814" s="14" t="str">
        <f>IFERROR(VLOOKUP(B6814,'تكويد الاصناف'!$A$5:$B$1100,2,0),"")</f>
        <v/>
      </c>
      <c r="D6814" s="4"/>
      <c r="E6814" s="4"/>
      <c r="F6814" s="24"/>
      <c r="G6814" s="4"/>
      <c r="H6814" s="14" t="str">
        <f>IFERROR(VLOOKUP(B6814,'تكويد الاصناف'!$A$5:$C$1100,3,0),"")</f>
        <v/>
      </c>
    </row>
    <row r="6815" spans="1:8">
      <c r="A6815" s="13"/>
      <c r="B6815" s="4"/>
      <c r="C6815" s="14" t="str">
        <f>IFERROR(VLOOKUP(B6815,'تكويد الاصناف'!$A$5:$B$1100,2,0),"")</f>
        <v/>
      </c>
      <c r="D6815" s="4"/>
      <c r="E6815" s="4"/>
      <c r="F6815" s="24"/>
      <c r="G6815" s="4"/>
      <c r="H6815" s="14" t="str">
        <f>IFERROR(VLOOKUP(B6815,'تكويد الاصناف'!$A$5:$C$1100,3,0),"")</f>
        <v/>
      </c>
    </row>
    <row r="6816" spans="1:8">
      <c r="A6816" s="13"/>
      <c r="B6816" s="4"/>
      <c r="C6816" s="14" t="str">
        <f>IFERROR(VLOOKUP(B6816,'تكويد الاصناف'!$A$5:$B$1100,2,0),"")</f>
        <v/>
      </c>
      <c r="D6816" s="4"/>
      <c r="E6816" s="4"/>
      <c r="F6816" s="24"/>
      <c r="G6816" s="4"/>
      <c r="H6816" s="14" t="str">
        <f>IFERROR(VLOOKUP(B6816,'تكويد الاصناف'!$A$5:$C$1100,3,0),"")</f>
        <v/>
      </c>
    </row>
    <row r="6817" spans="1:8">
      <c r="A6817" s="13"/>
      <c r="B6817" s="4"/>
      <c r="C6817" s="14" t="str">
        <f>IFERROR(VLOOKUP(B6817,'تكويد الاصناف'!$A$5:$B$1100,2,0),"")</f>
        <v/>
      </c>
      <c r="D6817" s="4"/>
      <c r="E6817" s="4"/>
      <c r="F6817" s="24"/>
      <c r="G6817" s="4"/>
      <c r="H6817" s="14" t="str">
        <f>IFERROR(VLOOKUP(B6817,'تكويد الاصناف'!$A$5:$C$1100,3,0),"")</f>
        <v/>
      </c>
    </row>
    <row r="6818" spans="1:8">
      <c r="A6818" s="13"/>
      <c r="B6818" s="4"/>
      <c r="C6818" s="14" t="str">
        <f>IFERROR(VLOOKUP(B6818,'تكويد الاصناف'!$A$5:$B$1100,2,0),"")</f>
        <v/>
      </c>
      <c r="D6818" s="4"/>
      <c r="E6818" s="4"/>
      <c r="F6818" s="24"/>
      <c r="G6818" s="4"/>
      <c r="H6818" s="14" t="str">
        <f>IFERROR(VLOOKUP(B6818,'تكويد الاصناف'!$A$5:$C$1100,3,0),"")</f>
        <v/>
      </c>
    </row>
    <row r="6819" spans="1:8">
      <c r="A6819" s="13"/>
      <c r="B6819" s="4"/>
      <c r="C6819" s="14" t="str">
        <f>IFERROR(VLOOKUP(B6819,'تكويد الاصناف'!$A$5:$B$1100,2,0),"")</f>
        <v/>
      </c>
      <c r="D6819" s="4"/>
      <c r="E6819" s="4"/>
      <c r="F6819" s="24"/>
      <c r="G6819" s="4"/>
      <c r="H6819" s="14" t="str">
        <f>IFERROR(VLOOKUP(B6819,'تكويد الاصناف'!$A$5:$C$1100,3,0),"")</f>
        <v/>
      </c>
    </row>
    <row r="6820" spans="1:8">
      <c r="A6820" s="13"/>
      <c r="B6820" s="4"/>
      <c r="C6820" s="14" t="str">
        <f>IFERROR(VLOOKUP(B6820,'تكويد الاصناف'!$A$5:$B$1100,2,0),"")</f>
        <v/>
      </c>
      <c r="D6820" s="4"/>
      <c r="E6820" s="4"/>
      <c r="F6820" s="24"/>
      <c r="G6820" s="4"/>
      <c r="H6820" s="14" t="str">
        <f>IFERROR(VLOOKUP(B6820,'تكويد الاصناف'!$A$5:$C$1100,3,0),"")</f>
        <v/>
      </c>
    </row>
    <row r="6821" spans="1:8">
      <c r="A6821" s="13"/>
      <c r="B6821" s="4"/>
      <c r="C6821" s="14" t="str">
        <f>IFERROR(VLOOKUP(B6821,'تكويد الاصناف'!$A$5:$B$1100,2,0),"")</f>
        <v/>
      </c>
      <c r="D6821" s="4"/>
      <c r="E6821" s="4"/>
      <c r="F6821" s="24"/>
      <c r="G6821" s="4"/>
      <c r="H6821" s="14" t="str">
        <f>IFERROR(VLOOKUP(B6821,'تكويد الاصناف'!$A$5:$C$1100,3,0),"")</f>
        <v/>
      </c>
    </row>
    <row r="6822" spans="1:8">
      <c r="A6822" s="13"/>
      <c r="B6822" s="4"/>
      <c r="C6822" s="14" t="str">
        <f>IFERROR(VLOOKUP(B6822,'تكويد الاصناف'!$A$5:$B$1100,2,0),"")</f>
        <v/>
      </c>
      <c r="D6822" s="4"/>
      <c r="E6822" s="4"/>
      <c r="F6822" s="24"/>
      <c r="G6822" s="4"/>
      <c r="H6822" s="14" t="str">
        <f>IFERROR(VLOOKUP(B6822,'تكويد الاصناف'!$A$5:$C$1100,3,0),"")</f>
        <v/>
      </c>
    </row>
    <row r="6823" spans="1:8">
      <c r="A6823" s="13"/>
      <c r="B6823" s="4"/>
      <c r="C6823" s="14" t="str">
        <f>IFERROR(VLOOKUP(B6823,'تكويد الاصناف'!$A$5:$B$1100,2,0),"")</f>
        <v/>
      </c>
      <c r="D6823" s="4"/>
      <c r="E6823" s="4"/>
      <c r="F6823" s="24"/>
      <c r="G6823" s="4"/>
      <c r="H6823" s="14" t="str">
        <f>IFERROR(VLOOKUP(B6823,'تكويد الاصناف'!$A$5:$C$1100,3,0),"")</f>
        <v/>
      </c>
    </row>
    <row r="6824" spans="1:8">
      <c r="A6824" s="13"/>
      <c r="B6824" s="4"/>
      <c r="C6824" s="14" t="str">
        <f>IFERROR(VLOOKUP(B6824,'تكويد الاصناف'!$A$5:$B$1100,2,0),"")</f>
        <v/>
      </c>
      <c r="D6824" s="4"/>
      <c r="E6824" s="4"/>
      <c r="F6824" s="24"/>
      <c r="G6824" s="4"/>
      <c r="H6824" s="14" t="str">
        <f>IFERROR(VLOOKUP(B6824,'تكويد الاصناف'!$A$5:$C$1100,3,0),"")</f>
        <v/>
      </c>
    </row>
    <row r="6825" spans="1:8">
      <c r="A6825" s="13"/>
      <c r="B6825" s="4"/>
      <c r="C6825" s="14" t="str">
        <f>IFERROR(VLOOKUP(B6825,'تكويد الاصناف'!$A$5:$B$1100,2,0),"")</f>
        <v/>
      </c>
      <c r="D6825" s="4"/>
      <c r="E6825" s="4"/>
      <c r="F6825" s="24"/>
      <c r="G6825" s="4"/>
      <c r="H6825" s="14" t="str">
        <f>IFERROR(VLOOKUP(B6825,'تكويد الاصناف'!$A$5:$C$1100,3,0),"")</f>
        <v/>
      </c>
    </row>
    <row r="6826" spans="1:8">
      <c r="A6826" s="13"/>
      <c r="B6826" s="4"/>
      <c r="C6826" s="14" t="str">
        <f>IFERROR(VLOOKUP(B6826,'تكويد الاصناف'!$A$5:$B$1100,2,0),"")</f>
        <v/>
      </c>
      <c r="D6826" s="4"/>
      <c r="E6826" s="4"/>
      <c r="F6826" s="24"/>
      <c r="G6826" s="4"/>
      <c r="H6826" s="14" t="str">
        <f>IFERROR(VLOOKUP(B6826,'تكويد الاصناف'!$A$5:$C$1100,3,0),"")</f>
        <v/>
      </c>
    </row>
    <row r="6827" spans="1:8">
      <c r="A6827" s="13"/>
      <c r="B6827" s="4"/>
      <c r="C6827" s="14" t="str">
        <f>IFERROR(VLOOKUP(B6827,'تكويد الاصناف'!$A$5:$B$1100,2,0),"")</f>
        <v/>
      </c>
      <c r="D6827" s="4"/>
      <c r="E6827" s="4"/>
      <c r="F6827" s="24"/>
      <c r="G6827" s="4"/>
      <c r="H6827" s="14" t="str">
        <f>IFERROR(VLOOKUP(B6827,'تكويد الاصناف'!$A$5:$C$1100,3,0),"")</f>
        <v/>
      </c>
    </row>
    <row r="6828" spans="1:8">
      <c r="A6828" s="13"/>
      <c r="B6828" s="4"/>
      <c r="C6828" s="14" t="str">
        <f>IFERROR(VLOOKUP(B6828,'تكويد الاصناف'!$A$5:$B$1100,2,0),"")</f>
        <v/>
      </c>
      <c r="D6828" s="4"/>
      <c r="E6828" s="4"/>
      <c r="F6828" s="24"/>
      <c r="G6828" s="4"/>
      <c r="H6828" s="14" t="str">
        <f>IFERROR(VLOOKUP(B6828,'تكويد الاصناف'!$A$5:$C$1100,3,0),"")</f>
        <v/>
      </c>
    </row>
    <row r="6829" spans="1:8">
      <c r="A6829" s="13"/>
      <c r="B6829" s="4"/>
      <c r="C6829" s="14" t="str">
        <f>IFERROR(VLOOKUP(B6829,'تكويد الاصناف'!$A$5:$B$1100,2,0),"")</f>
        <v/>
      </c>
      <c r="D6829" s="4"/>
      <c r="E6829" s="4"/>
      <c r="F6829" s="24"/>
      <c r="G6829" s="4"/>
      <c r="H6829" s="14" t="str">
        <f>IFERROR(VLOOKUP(B6829,'تكويد الاصناف'!$A$5:$C$1100,3,0),"")</f>
        <v/>
      </c>
    </row>
    <row r="6830" spans="1:8">
      <c r="A6830" s="13"/>
      <c r="B6830" s="4"/>
      <c r="C6830" s="14" t="str">
        <f>IFERROR(VLOOKUP(B6830,'تكويد الاصناف'!$A$5:$B$1100,2,0),"")</f>
        <v/>
      </c>
      <c r="D6830" s="4"/>
      <c r="E6830" s="4"/>
      <c r="F6830" s="24"/>
      <c r="G6830" s="4"/>
      <c r="H6830" s="14" t="str">
        <f>IFERROR(VLOOKUP(B6830,'تكويد الاصناف'!$A$5:$C$1100,3,0),"")</f>
        <v/>
      </c>
    </row>
    <row r="6831" spans="1:8">
      <c r="A6831" s="13"/>
      <c r="B6831" s="4"/>
      <c r="C6831" s="14" t="str">
        <f>IFERROR(VLOOKUP(B6831,'تكويد الاصناف'!$A$5:$B$1100,2,0),"")</f>
        <v/>
      </c>
      <c r="D6831" s="4"/>
      <c r="E6831" s="4"/>
      <c r="F6831" s="24"/>
      <c r="G6831" s="4"/>
      <c r="H6831" s="14" t="str">
        <f>IFERROR(VLOOKUP(B6831,'تكويد الاصناف'!$A$5:$C$1100,3,0),"")</f>
        <v/>
      </c>
    </row>
    <row r="6832" spans="1:8">
      <c r="A6832" s="13"/>
      <c r="B6832" s="4"/>
      <c r="C6832" s="14" t="str">
        <f>IFERROR(VLOOKUP(B6832,'تكويد الاصناف'!$A$5:$B$1100,2,0),"")</f>
        <v/>
      </c>
      <c r="D6832" s="4"/>
      <c r="E6832" s="4"/>
      <c r="F6832" s="24"/>
      <c r="G6832" s="4"/>
      <c r="H6832" s="14" t="str">
        <f>IFERROR(VLOOKUP(B6832,'تكويد الاصناف'!$A$5:$C$1100,3,0),"")</f>
        <v/>
      </c>
    </row>
    <row r="6833" spans="1:8">
      <c r="A6833" s="13"/>
      <c r="B6833" s="4"/>
      <c r="C6833" s="14" t="str">
        <f>IFERROR(VLOOKUP(B6833,'تكويد الاصناف'!$A$5:$B$1100,2,0),"")</f>
        <v/>
      </c>
      <c r="D6833" s="4"/>
      <c r="E6833" s="4"/>
      <c r="F6833" s="24"/>
      <c r="G6833" s="4"/>
      <c r="H6833" s="14" t="str">
        <f>IFERROR(VLOOKUP(B6833,'تكويد الاصناف'!$A$5:$C$1100,3,0),"")</f>
        <v/>
      </c>
    </row>
    <row r="6834" spans="1:8">
      <c r="A6834" s="13"/>
      <c r="B6834" s="4"/>
      <c r="C6834" s="14" t="str">
        <f>IFERROR(VLOOKUP(B6834,'تكويد الاصناف'!$A$5:$B$1100,2,0),"")</f>
        <v/>
      </c>
      <c r="D6834" s="4"/>
      <c r="E6834" s="4"/>
      <c r="F6834" s="24"/>
      <c r="G6834" s="4"/>
      <c r="H6834" s="14" t="str">
        <f>IFERROR(VLOOKUP(B6834,'تكويد الاصناف'!$A$5:$C$1100,3,0),"")</f>
        <v/>
      </c>
    </row>
    <row r="6835" spans="1:8">
      <c r="A6835" s="13"/>
      <c r="B6835" s="4"/>
      <c r="C6835" s="14" t="str">
        <f>IFERROR(VLOOKUP(B6835,'تكويد الاصناف'!$A$5:$B$1100,2,0),"")</f>
        <v/>
      </c>
      <c r="D6835" s="4"/>
      <c r="E6835" s="4"/>
      <c r="F6835" s="24"/>
      <c r="G6835" s="4"/>
      <c r="H6835" s="14" t="str">
        <f>IFERROR(VLOOKUP(B6835,'تكويد الاصناف'!$A$5:$C$1100,3,0),"")</f>
        <v/>
      </c>
    </row>
    <row r="6836" spans="1:8">
      <c r="A6836" s="13"/>
      <c r="B6836" s="4"/>
      <c r="C6836" s="14" t="str">
        <f>IFERROR(VLOOKUP(B6836,'تكويد الاصناف'!$A$5:$B$1100,2,0),"")</f>
        <v/>
      </c>
      <c r="D6836" s="4"/>
      <c r="E6836" s="4"/>
      <c r="F6836" s="24"/>
      <c r="G6836" s="4"/>
      <c r="H6836" s="14" t="str">
        <f>IFERROR(VLOOKUP(B6836,'تكويد الاصناف'!$A$5:$C$1100,3,0),"")</f>
        <v/>
      </c>
    </row>
    <row r="6837" spans="1:8">
      <c r="A6837" s="13"/>
      <c r="B6837" s="4"/>
      <c r="C6837" s="14" t="str">
        <f>IFERROR(VLOOKUP(B6837,'تكويد الاصناف'!$A$5:$B$1100,2,0),"")</f>
        <v/>
      </c>
      <c r="D6837" s="4"/>
      <c r="E6837" s="4"/>
      <c r="F6837" s="24"/>
      <c r="G6837" s="4"/>
      <c r="H6837" s="14" t="str">
        <f>IFERROR(VLOOKUP(B6837,'تكويد الاصناف'!$A$5:$C$1100,3,0),"")</f>
        <v/>
      </c>
    </row>
    <row r="6838" spans="1:8">
      <c r="A6838" s="13"/>
      <c r="B6838" s="4"/>
      <c r="C6838" s="14" t="str">
        <f>IFERROR(VLOOKUP(B6838,'تكويد الاصناف'!$A$5:$B$1100,2,0),"")</f>
        <v/>
      </c>
      <c r="D6838" s="4"/>
      <c r="E6838" s="4"/>
      <c r="F6838" s="24"/>
      <c r="G6838" s="4"/>
      <c r="H6838" s="14" t="str">
        <f>IFERROR(VLOOKUP(B6838,'تكويد الاصناف'!$A$5:$C$1100,3,0),"")</f>
        <v/>
      </c>
    </row>
    <row r="6839" spans="1:8">
      <c r="A6839" s="13"/>
      <c r="B6839" s="4"/>
      <c r="C6839" s="14" t="str">
        <f>IFERROR(VLOOKUP(B6839,'تكويد الاصناف'!$A$5:$B$1100,2,0),"")</f>
        <v/>
      </c>
      <c r="D6839" s="4"/>
      <c r="E6839" s="4"/>
      <c r="F6839" s="24"/>
      <c r="G6839" s="4"/>
      <c r="H6839" s="14" t="str">
        <f>IFERROR(VLOOKUP(B6839,'تكويد الاصناف'!$A$5:$C$1100,3,0),"")</f>
        <v/>
      </c>
    </row>
    <row r="6840" spans="1:8">
      <c r="A6840" s="13"/>
      <c r="B6840" s="4"/>
      <c r="C6840" s="14" t="str">
        <f>IFERROR(VLOOKUP(B6840,'تكويد الاصناف'!$A$5:$B$1100,2,0),"")</f>
        <v/>
      </c>
      <c r="D6840" s="4"/>
      <c r="E6840" s="4"/>
      <c r="F6840" s="24"/>
      <c r="G6840" s="4"/>
      <c r="H6840" s="14" t="str">
        <f>IFERROR(VLOOKUP(B6840,'تكويد الاصناف'!$A$5:$C$1100,3,0),"")</f>
        <v/>
      </c>
    </row>
    <row r="6841" spans="1:8">
      <c r="A6841" s="13"/>
      <c r="B6841" s="4"/>
      <c r="C6841" s="14" t="str">
        <f>IFERROR(VLOOKUP(B6841,'تكويد الاصناف'!$A$5:$B$1100,2,0),"")</f>
        <v/>
      </c>
      <c r="D6841" s="4"/>
      <c r="E6841" s="4"/>
      <c r="F6841" s="24"/>
      <c r="G6841" s="4"/>
      <c r="H6841" s="14" t="str">
        <f>IFERROR(VLOOKUP(B6841,'تكويد الاصناف'!$A$5:$C$1100,3,0),"")</f>
        <v/>
      </c>
    </row>
    <row r="6842" spans="1:8">
      <c r="A6842" s="13"/>
      <c r="B6842" s="4"/>
      <c r="C6842" s="14" t="str">
        <f>IFERROR(VLOOKUP(B6842,'تكويد الاصناف'!$A$5:$B$1100,2,0),"")</f>
        <v/>
      </c>
      <c r="D6842" s="4"/>
      <c r="E6842" s="4"/>
      <c r="F6842" s="24"/>
      <c r="G6842" s="4"/>
      <c r="H6842" s="14" t="str">
        <f>IFERROR(VLOOKUP(B6842,'تكويد الاصناف'!$A$5:$C$1100,3,0),"")</f>
        <v/>
      </c>
    </row>
    <row r="6843" spans="1:8">
      <c r="A6843" s="13"/>
      <c r="B6843" s="4"/>
      <c r="C6843" s="14" t="str">
        <f>IFERROR(VLOOKUP(B6843,'تكويد الاصناف'!$A$5:$B$1100,2,0),"")</f>
        <v/>
      </c>
      <c r="D6843" s="4"/>
      <c r="E6843" s="4"/>
      <c r="F6843" s="24"/>
      <c r="G6843" s="4"/>
      <c r="H6843" s="14" t="str">
        <f>IFERROR(VLOOKUP(B6843,'تكويد الاصناف'!$A$5:$C$1100,3,0),"")</f>
        <v/>
      </c>
    </row>
    <row r="6844" spans="1:8">
      <c r="A6844" s="13"/>
      <c r="B6844" s="4"/>
      <c r="C6844" s="14" t="str">
        <f>IFERROR(VLOOKUP(B6844,'تكويد الاصناف'!$A$5:$B$1100,2,0),"")</f>
        <v/>
      </c>
      <c r="D6844" s="4"/>
      <c r="E6844" s="4"/>
      <c r="F6844" s="24"/>
      <c r="G6844" s="4"/>
      <c r="H6844" s="14" t="str">
        <f>IFERROR(VLOOKUP(B6844,'تكويد الاصناف'!$A$5:$C$1100,3,0),"")</f>
        <v/>
      </c>
    </row>
    <row r="6845" spans="1:8">
      <c r="A6845" s="13"/>
      <c r="B6845" s="4"/>
      <c r="C6845" s="14" t="str">
        <f>IFERROR(VLOOKUP(B6845,'تكويد الاصناف'!$A$5:$B$1100,2,0),"")</f>
        <v/>
      </c>
      <c r="D6845" s="4"/>
      <c r="E6845" s="4"/>
      <c r="F6845" s="24"/>
      <c r="G6845" s="4"/>
      <c r="H6845" s="14" t="str">
        <f>IFERROR(VLOOKUP(B6845,'تكويد الاصناف'!$A$5:$C$1100,3,0),"")</f>
        <v/>
      </c>
    </row>
    <row r="6846" spans="1:8">
      <c r="A6846" s="13"/>
      <c r="B6846" s="4"/>
      <c r="C6846" s="14" t="str">
        <f>IFERROR(VLOOKUP(B6846,'تكويد الاصناف'!$A$5:$B$1100,2,0),"")</f>
        <v/>
      </c>
      <c r="D6846" s="4"/>
      <c r="E6846" s="4"/>
      <c r="F6846" s="24"/>
      <c r="G6846" s="4"/>
      <c r="H6846" s="14" t="str">
        <f>IFERROR(VLOOKUP(B6846,'تكويد الاصناف'!$A$5:$C$1100,3,0),"")</f>
        <v/>
      </c>
    </row>
    <row r="6847" spans="1:8">
      <c r="A6847" s="13"/>
      <c r="B6847" s="4"/>
      <c r="C6847" s="14" t="str">
        <f>IFERROR(VLOOKUP(B6847,'تكويد الاصناف'!$A$5:$B$1100,2,0),"")</f>
        <v/>
      </c>
      <c r="D6847" s="4"/>
      <c r="E6847" s="4"/>
      <c r="F6847" s="24"/>
      <c r="G6847" s="4"/>
      <c r="H6847" s="14" t="str">
        <f>IFERROR(VLOOKUP(B6847,'تكويد الاصناف'!$A$5:$C$1100,3,0),"")</f>
        <v/>
      </c>
    </row>
    <row r="6848" spans="1:8">
      <c r="A6848" s="13"/>
      <c r="B6848" s="4"/>
      <c r="C6848" s="14" t="str">
        <f>IFERROR(VLOOKUP(B6848,'تكويد الاصناف'!$A$5:$B$1100,2,0),"")</f>
        <v/>
      </c>
      <c r="D6848" s="4"/>
      <c r="E6848" s="4"/>
      <c r="F6848" s="24"/>
      <c r="G6848" s="4"/>
      <c r="H6848" s="14" t="str">
        <f>IFERROR(VLOOKUP(B6848,'تكويد الاصناف'!$A$5:$C$1100,3,0),"")</f>
        <v/>
      </c>
    </row>
    <row r="6849" spans="1:8">
      <c r="A6849" s="13"/>
      <c r="B6849" s="4"/>
      <c r="C6849" s="14" t="str">
        <f>IFERROR(VLOOKUP(B6849,'تكويد الاصناف'!$A$5:$B$1100,2,0),"")</f>
        <v/>
      </c>
      <c r="D6849" s="4"/>
      <c r="E6849" s="4"/>
      <c r="F6849" s="24"/>
      <c r="G6849" s="4"/>
      <c r="H6849" s="14" t="str">
        <f>IFERROR(VLOOKUP(B6849,'تكويد الاصناف'!$A$5:$C$1100,3,0),"")</f>
        <v/>
      </c>
    </row>
    <row r="6850" spans="1:8">
      <c r="A6850" s="13"/>
      <c r="B6850" s="4"/>
      <c r="C6850" s="14" t="str">
        <f>IFERROR(VLOOKUP(B6850,'تكويد الاصناف'!$A$5:$B$1100,2,0),"")</f>
        <v/>
      </c>
      <c r="D6850" s="4"/>
      <c r="E6850" s="4"/>
      <c r="F6850" s="24"/>
      <c r="G6850" s="4"/>
      <c r="H6850" s="14" t="str">
        <f>IFERROR(VLOOKUP(B6850,'تكويد الاصناف'!$A$5:$C$1100,3,0),"")</f>
        <v/>
      </c>
    </row>
    <row r="6851" spans="1:8">
      <c r="A6851" s="13"/>
      <c r="B6851" s="4"/>
      <c r="C6851" s="14" t="str">
        <f>IFERROR(VLOOKUP(B6851,'تكويد الاصناف'!$A$5:$B$1100,2,0),"")</f>
        <v/>
      </c>
      <c r="D6851" s="4"/>
      <c r="E6851" s="4"/>
      <c r="F6851" s="24"/>
      <c r="G6851" s="4"/>
      <c r="H6851" s="14" t="str">
        <f>IFERROR(VLOOKUP(B6851,'تكويد الاصناف'!$A$5:$C$1100,3,0),"")</f>
        <v/>
      </c>
    </row>
    <row r="6852" spans="1:8">
      <c r="A6852" s="13"/>
      <c r="B6852" s="4"/>
      <c r="C6852" s="14" t="str">
        <f>IFERROR(VLOOKUP(B6852,'تكويد الاصناف'!$A$5:$B$1100,2,0),"")</f>
        <v/>
      </c>
      <c r="D6852" s="4"/>
      <c r="E6852" s="4"/>
      <c r="F6852" s="24"/>
      <c r="G6852" s="4"/>
      <c r="H6852" s="14" t="str">
        <f>IFERROR(VLOOKUP(B6852,'تكويد الاصناف'!$A$5:$C$1100,3,0),"")</f>
        <v/>
      </c>
    </row>
    <row r="6853" spans="1:8">
      <c r="A6853" s="13"/>
      <c r="B6853" s="4"/>
      <c r="C6853" s="14" t="str">
        <f>IFERROR(VLOOKUP(B6853,'تكويد الاصناف'!$A$5:$B$1100,2,0),"")</f>
        <v/>
      </c>
      <c r="D6853" s="4"/>
      <c r="E6853" s="4"/>
      <c r="F6853" s="24"/>
      <c r="G6853" s="4"/>
      <c r="H6853" s="14" t="str">
        <f>IFERROR(VLOOKUP(B6853,'تكويد الاصناف'!$A$5:$C$1100,3,0),"")</f>
        <v/>
      </c>
    </row>
    <row r="6854" spans="1:8">
      <c r="A6854" s="13"/>
      <c r="B6854" s="4"/>
      <c r="C6854" s="14" t="str">
        <f>IFERROR(VLOOKUP(B6854,'تكويد الاصناف'!$A$5:$B$1100,2,0),"")</f>
        <v/>
      </c>
      <c r="D6854" s="4"/>
      <c r="E6854" s="4"/>
      <c r="F6854" s="24"/>
      <c r="G6854" s="4"/>
      <c r="H6854" s="14" t="str">
        <f>IFERROR(VLOOKUP(B6854,'تكويد الاصناف'!$A$5:$C$1100,3,0),"")</f>
        <v/>
      </c>
    </row>
    <row r="6855" spans="1:8">
      <c r="A6855" s="13"/>
      <c r="B6855" s="4"/>
      <c r="C6855" s="14" t="str">
        <f>IFERROR(VLOOKUP(B6855,'تكويد الاصناف'!$A$5:$B$1100,2,0),"")</f>
        <v/>
      </c>
      <c r="D6855" s="4"/>
      <c r="E6855" s="4"/>
      <c r="F6855" s="24"/>
      <c r="G6855" s="4"/>
      <c r="H6855" s="14" t="str">
        <f>IFERROR(VLOOKUP(B6855,'تكويد الاصناف'!$A$5:$C$1100,3,0),"")</f>
        <v/>
      </c>
    </row>
    <row r="6856" spans="1:8">
      <c r="A6856" s="13"/>
      <c r="B6856" s="4"/>
      <c r="C6856" s="14" t="str">
        <f>IFERROR(VLOOKUP(B6856,'تكويد الاصناف'!$A$5:$B$1100,2,0),"")</f>
        <v/>
      </c>
      <c r="D6856" s="4"/>
      <c r="E6856" s="4"/>
      <c r="F6856" s="24"/>
      <c r="G6856" s="4"/>
      <c r="H6856" s="14" t="str">
        <f>IFERROR(VLOOKUP(B6856,'تكويد الاصناف'!$A$5:$C$1100,3,0),"")</f>
        <v/>
      </c>
    </row>
    <row r="6857" spans="1:8">
      <c r="A6857" s="13"/>
      <c r="B6857" s="4"/>
      <c r="C6857" s="14" t="str">
        <f>IFERROR(VLOOKUP(B6857,'تكويد الاصناف'!$A$5:$B$1100,2,0),"")</f>
        <v/>
      </c>
      <c r="D6857" s="4"/>
      <c r="E6857" s="4"/>
      <c r="F6857" s="24"/>
      <c r="G6857" s="4"/>
      <c r="H6857" s="14" t="str">
        <f>IFERROR(VLOOKUP(B6857,'تكويد الاصناف'!$A$5:$C$1100,3,0),"")</f>
        <v/>
      </c>
    </row>
    <row r="6858" spans="1:8">
      <c r="A6858" s="13"/>
      <c r="B6858" s="4"/>
      <c r="C6858" s="14" t="str">
        <f>IFERROR(VLOOKUP(B6858,'تكويد الاصناف'!$A$5:$B$1100,2,0),"")</f>
        <v/>
      </c>
      <c r="D6858" s="4"/>
      <c r="E6858" s="4"/>
      <c r="F6858" s="24"/>
      <c r="G6858" s="4"/>
      <c r="H6858" s="14" t="str">
        <f>IFERROR(VLOOKUP(B6858,'تكويد الاصناف'!$A$5:$C$1100,3,0),"")</f>
        <v/>
      </c>
    </row>
    <row r="6859" spans="1:8">
      <c r="A6859" s="13"/>
      <c r="B6859" s="4"/>
      <c r="C6859" s="14" t="str">
        <f>IFERROR(VLOOKUP(B6859,'تكويد الاصناف'!$A$5:$B$1100,2,0),"")</f>
        <v/>
      </c>
      <c r="D6859" s="4"/>
      <c r="E6859" s="4"/>
      <c r="F6859" s="24"/>
      <c r="G6859" s="4"/>
      <c r="H6859" s="14" t="str">
        <f>IFERROR(VLOOKUP(B6859,'تكويد الاصناف'!$A$5:$C$1100,3,0),"")</f>
        <v/>
      </c>
    </row>
    <row r="6860" spans="1:8">
      <c r="A6860" s="13"/>
      <c r="B6860" s="4"/>
      <c r="C6860" s="14" t="str">
        <f>IFERROR(VLOOKUP(B6860,'تكويد الاصناف'!$A$5:$B$1100,2,0),"")</f>
        <v/>
      </c>
      <c r="D6860" s="4"/>
      <c r="E6860" s="4"/>
      <c r="F6860" s="24"/>
      <c r="G6860" s="4"/>
      <c r="H6860" s="14" t="str">
        <f>IFERROR(VLOOKUP(B6860,'تكويد الاصناف'!$A$5:$C$1100,3,0),"")</f>
        <v/>
      </c>
    </row>
    <row r="6861" spans="1:8">
      <c r="A6861" s="13"/>
      <c r="B6861" s="4"/>
      <c r="C6861" s="14" t="str">
        <f>IFERROR(VLOOKUP(B6861,'تكويد الاصناف'!$A$5:$B$1100,2,0),"")</f>
        <v/>
      </c>
      <c r="D6861" s="4"/>
      <c r="E6861" s="4"/>
      <c r="F6861" s="24"/>
      <c r="G6861" s="4"/>
      <c r="H6861" s="14" t="str">
        <f>IFERROR(VLOOKUP(B6861,'تكويد الاصناف'!$A$5:$C$1100,3,0),"")</f>
        <v/>
      </c>
    </row>
    <row r="6862" spans="1:8">
      <c r="A6862" s="13"/>
      <c r="B6862" s="4"/>
      <c r="C6862" s="14" t="str">
        <f>IFERROR(VLOOKUP(B6862,'تكويد الاصناف'!$A$5:$B$1100,2,0),"")</f>
        <v/>
      </c>
      <c r="D6862" s="4"/>
      <c r="E6862" s="4"/>
      <c r="F6862" s="24"/>
      <c r="G6862" s="4"/>
      <c r="H6862" s="14" t="str">
        <f>IFERROR(VLOOKUP(B6862,'تكويد الاصناف'!$A$5:$C$1100,3,0),"")</f>
        <v/>
      </c>
    </row>
    <row r="6863" spans="1:8">
      <c r="A6863" s="13"/>
      <c r="B6863" s="4"/>
      <c r="C6863" s="14" t="str">
        <f>IFERROR(VLOOKUP(B6863,'تكويد الاصناف'!$A$5:$B$1100,2,0),"")</f>
        <v/>
      </c>
      <c r="D6863" s="4"/>
      <c r="E6863" s="4"/>
      <c r="F6863" s="24"/>
      <c r="G6863" s="4"/>
      <c r="H6863" s="14" t="str">
        <f>IFERROR(VLOOKUP(B6863,'تكويد الاصناف'!$A$5:$C$1100,3,0),"")</f>
        <v/>
      </c>
    </row>
    <row r="6864" spans="1:8">
      <c r="A6864" s="13"/>
      <c r="B6864" s="4"/>
      <c r="C6864" s="14" t="str">
        <f>IFERROR(VLOOKUP(B6864,'تكويد الاصناف'!$A$5:$B$1100,2,0),"")</f>
        <v/>
      </c>
      <c r="D6864" s="4"/>
      <c r="E6864" s="4"/>
      <c r="F6864" s="24"/>
      <c r="G6864" s="4"/>
      <c r="H6864" s="14" t="str">
        <f>IFERROR(VLOOKUP(B6864,'تكويد الاصناف'!$A$5:$C$1100,3,0),"")</f>
        <v/>
      </c>
    </row>
    <row r="6865" spans="1:8">
      <c r="A6865" s="13"/>
      <c r="B6865" s="4"/>
      <c r="C6865" s="14" t="str">
        <f>IFERROR(VLOOKUP(B6865,'تكويد الاصناف'!$A$5:$B$1100,2,0),"")</f>
        <v/>
      </c>
      <c r="D6865" s="4"/>
      <c r="E6865" s="4"/>
      <c r="F6865" s="24"/>
      <c r="G6865" s="4"/>
      <c r="H6865" s="14" t="str">
        <f>IFERROR(VLOOKUP(B6865,'تكويد الاصناف'!$A$5:$C$1100,3,0),"")</f>
        <v/>
      </c>
    </row>
    <row r="6866" spans="1:8">
      <c r="A6866" s="13"/>
      <c r="B6866" s="4"/>
      <c r="C6866" s="14" t="str">
        <f>IFERROR(VLOOKUP(B6866,'تكويد الاصناف'!$A$5:$B$1100,2,0),"")</f>
        <v/>
      </c>
      <c r="D6866" s="4"/>
      <c r="E6866" s="4"/>
      <c r="F6866" s="24"/>
      <c r="G6866" s="4"/>
      <c r="H6866" s="14" t="str">
        <f>IFERROR(VLOOKUP(B6866,'تكويد الاصناف'!$A$5:$C$1100,3,0),"")</f>
        <v/>
      </c>
    </row>
    <row r="6867" spans="1:8">
      <c r="A6867" s="13"/>
      <c r="B6867" s="4"/>
      <c r="C6867" s="14" t="str">
        <f>IFERROR(VLOOKUP(B6867,'تكويد الاصناف'!$A$5:$B$1100,2,0),"")</f>
        <v/>
      </c>
      <c r="D6867" s="4"/>
      <c r="E6867" s="4"/>
      <c r="F6867" s="24"/>
      <c r="G6867" s="4"/>
      <c r="H6867" s="14" t="str">
        <f>IFERROR(VLOOKUP(B6867,'تكويد الاصناف'!$A$5:$C$1100,3,0),"")</f>
        <v/>
      </c>
    </row>
    <row r="6868" spans="1:8">
      <c r="A6868" s="13"/>
      <c r="B6868" s="4"/>
      <c r="C6868" s="14" t="str">
        <f>IFERROR(VLOOKUP(B6868,'تكويد الاصناف'!$A$5:$B$1100,2,0),"")</f>
        <v/>
      </c>
      <c r="D6868" s="4"/>
      <c r="E6868" s="4"/>
      <c r="F6868" s="24"/>
      <c r="G6868" s="4"/>
      <c r="H6868" s="14" t="str">
        <f>IFERROR(VLOOKUP(B6868,'تكويد الاصناف'!$A$5:$C$1100,3,0),"")</f>
        <v/>
      </c>
    </row>
    <row r="6869" spans="1:8">
      <c r="A6869" s="13"/>
      <c r="B6869" s="4"/>
      <c r="C6869" s="14" t="str">
        <f>IFERROR(VLOOKUP(B6869,'تكويد الاصناف'!$A$5:$B$1100,2,0),"")</f>
        <v/>
      </c>
      <c r="D6869" s="4"/>
      <c r="E6869" s="4"/>
      <c r="F6869" s="24"/>
      <c r="G6869" s="4"/>
      <c r="H6869" s="14" t="str">
        <f>IFERROR(VLOOKUP(B6869,'تكويد الاصناف'!$A$5:$C$1100,3,0),"")</f>
        <v/>
      </c>
    </row>
    <row r="6870" spans="1:8">
      <c r="A6870" s="13"/>
      <c r="B6870" s="4"/>
      <c r="C6870" s="14" t="str">
        <f>IFERROR(VLOOKUP(B6870,'تكويد الاصناف'!$A$5:$B$1100,2,0),"")</f>
        <v/>
      </c>
      <c r="D6870" s="4"/>
      <c r="E6870" s="4"/>
      <c r="F6870" s="24"/>
      <c r="G6870" s="4"/>
      <c r="H6870" s="14" t="str">
        <f>IFERROR(VLOOKUP(B6870,'تكويد الاصناف'!$A$5:$C$1100,3,0),"")</f>
        <v/>
      </c>
    </row>
    <row r="6871" spans="1:8">
      <c r="A6871" s="13"/>
      <c r="B6871" s="4"/>
      <c r="C6871" s="14" t="str">
        <f>IFERROR(VLOOKUP(B6871,'تكويد الاصناف'!$A$5:$B$1100,2,0),"")</f>
        <v/>
      </c>
      <c r="D6871" s="4"/>
      <c r="E6871" s="4"/>
      <c r="F6871" s="24"/>
      <c r="G6871" s="4"/>
      <c r="H6871" s="14" t="str">
        <f>IFERROR(VLOOKUP(B6871,'تكويد الاصناف'!$A$5:$C$1100,3,0),"")</f>
        <v/>
      </c>
    </row>
    <row r="6872" spans="1:8">
      <c r="A6872" s="13"/>
      <c r="B6872" s="4"/>
      <c r="C6872" s="14" t="str">
        <f>IFERROR(VLOOKUP(B6872,'تكويد الاصناف'!$A$5:$B$1100,2,0),"")</f>
        <v/>
      </c>
      <c r="D6872" s="4"/>
      <c r="E6872" s="4"/>
      <c r="F6872" s="24"/>
      <c r="G6872" s="4"/>
      <c r="H6872" s="14" t="str">
        <f>IFERROR(VLOOKUP(B6872,'تكويد الاصناف'!$A$5:$C$1100,3,0),"")</f>
        <v/>
      </c>
    </row>
    <row r="6873" spans="1:8">
      <c r="A6873" s="13"/>
      <c r="B6873" s="4"/>
      <c r="C6873" s="14" t="str">
        <f>IFERROR(VLOOKUP(B6873,'تكويد الاصناف'!$A$5:$B$1100,2,0),"")</f>
        <v/>
      </c>
      <c r="D6873" s="4"/>
      <c r="E6873" s="4"/>
      <c r="F6873" s="24"/>
      <c r="G6873" s="4"/>
      <c r="H6873" s="14" t="str">
        <f>IFERROR(VLOOKUP(B6873,'تكويد الاصناف'!$A$5:$C$1100,3,0),"")</f>
        <v/>
      </c>
    </row>
    <row r="6874" spans="1:8">
      <c r="A6874" s="13"/>
      <c r="B6874" s="4"/>
      <c r="C6874" s="14" t="str">
        <f>IFERROR(VLOOKUP(B6874,'تكويد الاصناف'!$A$5:$B$1100,2,0),"")</f>
        <v/>
      </c>
      <c r="D6874" s="4"/>
      <c r="E6874" s="4"/>
      <c r="F6874" s="24"/>
      <c r="G6874" s="4"/>
      <c r="H6874" s="14" t="str">
        <f>IFERROR(VLOOKUP(B6874,'تكويد الاصناف'!$A$5:$C$1100,3,0),"")</f>
        <v/>
      </c>
    </row>
    <row r="6875" spans="1:8">
      <c r="A6875" s="13"/>
      <c r="B6875" s="4"/>
      <c r="C6875" s="14" t="str">
        <f>IFERROR(VLOOKUP(B6875,'تكويد الاصناف'!$A$5:$B$1100,2,0),"")</f>
        <v/>
      </c>
      <c r="D6875" s="4"/>
      <c r="E6875" s="4"/>
      <c r="F6875" s="24"/>
      <c r="G6875" s="4"/>
      <c r="H6875" s="14" t="str">
        <f>IFERROR(VLOOKUP(B6875,'تكويد الاصناف'!$A$5:$C$1100,3,0),"")</f>
        <v/>
      </c>
    </row>
    <row r="6876" spans="1:8">
      <c r="A6876" s="13"/>
      <c r="B6876" s="4"/>
      <c r="C6876" s="14" t="str">
        <f>IFERROR(VLOOKUP(B6876,'تكويد الاصناف'!$A$5:$B$1100,2,0),"")</f>
        <v/>
      </c>
      <c r="D6876" s="4"/>
      <c r="E6876" s="4"/>
      <c r="F6876" s="24"/>
      <c r="G6876" s="4"/>
      <c r="H6876" s="14" t="str">
        <f>IFERROR(VLOOKUP(B6876,'تكويد الاصناف'!$A$5:$C$1100,3,0),"")</f>
        <v/>
      </c>
    </row>
    <row r="6877" spans="1:8">
      <c r="A6877" s="13"/>
      <c r="B6877" s="4"/>
      <c r="C6877" s="14" t="str">
        <f>IFERROR(VLOOKUP(B6877,'تكويد الاصناف'!$A$5:$B$1100,2,0),"")</f>
        <v/>
      </c>
      <c r="D6877" s="4"/>
      <c r="E6877" s="4"/>
      <c r="F6877" s="24"/>
      <c r="G6877" s="4"/>
      <c r="H6877" s="14" t="str">
        <f>IFERROR(VLOOKUP(B6877,'تكويد الاصناف'!$A$5:$C$1100,3,0),"")</f>
        <v/>
      </c>
    </row>
    <row r="6878" spans="1:8">
      <c r="A6878" s="13"/>
      <c r="B6878" s="4"/>
      <c r="C6878" s="14" t="str">
        <f>IFERROR(VLOOKUP(B6878,'تكويد الاصناف'!$A$5:$B$1100,2,0),"")</f>
        <v/>
      </c>
      <c r="D6878" s="4"/>
      <c r="E6878" s="4"/>
      <c r="F6878" s="24"/>
      <c r="G6878" s="4"/>
      <c r="H6878" s="14" t="str">
        <f>IFERROR(VLOOKUP(B6878,'تكويد الاصناف'!$A$5:$C$1100,3,0),"")</f>
        <v/>
      </c>
    </row>
    <row r="6879" spans="1:8">
      <c r="A6879" s="13"/>
      <c r="B6879" s="4"/>
      <c r="C6879" s="14" t="str">
        <f>IFERROR(VLOOKUP(B6879,'تكويد الاصناف'!$A$5:$B$1100,2,0),"")</f>
        <v/>
      </c>
      <c r="D6879" s="4"/>
      <c r="E6879" s="4"/>
      <c r="F6879" s="24"/>
      <c r="G6879" s="4"/>
      <c r="H6879" s="14" t="str">
        <f>IFERROR(VLOOKUP(B6879,'تكويد الاصناف'!$A$5:$C$1100,3,0),"")</f>
        <v/>
      </c>
    </row>
    <row r="6880" spans="1:8">
      <c r="A6880" s="13"/>
      <c r="B6880" s="4"/>
      <c r="C6880" s="14" t="str">
        <f>IFERROR(VLOOKUP(B6880,'تكويد الاصناف'!$A$5:$B$1100,2,0),"")</f>
        <v/>
      </c>
      <c r="D6880" s="4"/>
      <c r="E6880" s="4"/>
      <c r="F6880" s="24"/>
      <c r="G6880" s="4"/>
      <c r="H6880" s="14" t="str">
        <f>IFERROR(VLOOKUP(B6880,'تكويد الاصناف'!$A$5:$C$1100,3,0),"")</f>
        <v/>
      </c>
    </row>
    <row r="6881" spans="1:8">
      <c r="A6881" s="13"/>
      <c r="B6881" s="4"/>
      <c r="C6881" s="14" t="str">
        <f>IFERROR(VLOOKUP(B6881,'تكويد الاصناف'!$A$5:$B$1100,2,0),"")</f>
        <v/>
      </c>
      <c r="D6881" s="4"/>
      <c r="E6881" s="4"/>
      <c r="F6881" s="24"/>
      <c r="G6881" s="4"/>
      <c r="H6881" s="14" t="str">
        <f>IFERROR(VLOOKUP(B6881,'تكويد الاصناف'!$A$5:$C$1100,3,0),"")</f>
        <v/>
      </c>
    </row>
    <row r="6882" spans="1:8">
      <c r="A6882" s="13"/>
      <c r="B6882" s="4"/>
      <c r="C6882" s="14" t="str">
        <f>IFERROR(VLOOKUP(B6882,'تكويد الاصناف'!$A$5:$B$1100,2,0),"")</f>
        <v/>
      </c>
      <c r="D6882" s="4"/>
      <c r="E6882" s="4"/>
      <c r="F6882" s="24"/>
      <c r="G6882" s="4"/>
      <c r="H6882" s="14" t="str">
        <f>IFERROR(VLOOKUP(B6882,'تكويد الاصناف'!$A$5:$C$1100,3,0),"")</f>
        <v/>
      </c>
    </row>
    <row r="6883" spans="1:8">
      <c r="A6883" s="13"/>
      <c r="B6883" s="4"/>
      <c r="C6883" s="14" t="str">
        <f>IFERROR(VLOOKUP(B6883,'تكويد الاصناف'!$A$5:$B$1100,2,0),"")</f>
        <v/>
      </c>
      <c r="D6883" s="4"/>
      <c r="E6883" s="4"/>
      <c r="F6883" s="24"/>
      <c r="G6883" s="4"/>
      <c r="H6883" s="14" t="str">
        <f>IFERROR(VLOOKUP(B6883,'تكويد الاصناف'!$A$5:$C$1100,3,0),"")</f>
        <v/>
      </c>
    </row>
    <row r="6884" spans="1:8">
      <c r="A6884" s="13"/>
      <c r="B6884" s="4"/>
      <c r="C6884" s="14" t="str">
        <f>IFERROR(VLOOKUP(B6884,'تكويد الاصناف'!$A$5:$B$1100,2,0),"")</f>
        <v/>
      </c>
      <c r="D6884" s="4"/>
      <c r="E6884" s="4"/>
      <c r="F6884" s="24"/>
      <c r="G6884" s="4"/>
      <c r="H6884" s="14" t="str">
        <f>IFERROR(VLOOKUP(B6884,'تكويد الاصناف'!$A$5:$C$1100,3,0),"")</f>
        <v/>
      </c>
    </row>
    <row r="6885" spans="1:8">
      <c r="A6885" s="13"/>
      <c r="B6885" s="4"/>
      <c r="C6885" s="14" t="str">
        <f>IFERROR(VLOOKUP(B6885,'تكويد الاصناف'!$A$5:$B$1100,2,0),"")</f>
        <v/>
      </c>
      <c r="D6885" s="4"/>
      <c r="E6885" s="4"/>
      <c r="F6885" s="24"/>
      <c r="G6885" s="4"/>
      <c r="H6885" s="14" t="str">
        <f>IFERROR(VLOOKUP(B6885,'تكويد الاصناف'!$A$5:$C$1100,3,0),"")</f>
        <v/>
      </c>
    </row>
    <row r="6886" spans="1:8">
      <c r="A6886" s="13"/>
      <c r="B6886" s="4"/>
      <c r="C6886" s="14" t="str">
        <f>IFERROR(VLOOKUP(B6886,'تكويد الاصناف'!$A$5:$B$1100,2,0),"")</f>
        <v/>
      </c>
      <c r="D6886" s="4"/>
      <c r="E6886" s="4"/>
      <c r="F6886" s="24"/>
      <c r="G6886" s="4"/>
      <c r="H6886" s="14" t="str">
        <f>IFERROR(VLOOKUP(B6886,'تكويد الاصناف'!$A$5:$C$1100,3,0),"")</f>
        <v/>
      </c>
    </row>
    <row r="6887" spans="1:8">
      <c r="A6887" s="13"/>
      <c r="B6887" s="4"/>
      <c r="C6887" s="14" t="str">
        <f>IFERROR(VLOOKUP(B6887,'تكويد الاصناف'!$A$5:$B$1100,2,0),"")</f>
        <v/>
      </c>
      <c r="D6887" s="4"/>
      <c r="E6887" s="4"/>
      <c r="F6887" s="24"/>
      <c r="G6887" s="4"/>
      <c r="H6887" s="14" t="str">
        <f>IFERROR(VLOOKUP(B6887,'تكويد الاصناف'!$A$5:$C$1100,3,0),"")</f>
        <v/>
      </c>
    </row>
    <row r="6888" spans="1:8">
      <c r="A6888" s="13"/>
      <c r="B6888" s="4"/>
      <c r="C6888" s="14" t="str">
        <f>IFERROR(VLOOKUP(B6888,'تكويد الاصناف'!$A$5:$B$1100,2,0),"")</f>
        <v/>
      </c>
      <c r="D6888" s="4"/>
      <c r="E6888" s="4"/>
      <c r="F6888" s="24"/>
      <c r="G6888" s="4"/>
      <c r="H6888" s="14" t="str">
        <f>IFERROR(VLOOKUP(B6888,'تكويد الاصناف'!$A$5:$C$1100,3,0),"")</f>
        <v/>
      </c>
    </row>
    <row r="6889" spans="1:8">
      <c r="A6889" s="13"/>
      <c r="B6889" s="4"/>
      <c r="C6889" s="14" t="str">
        <f>IFERROR(VLOOKUP(B6889,'تكويد الاصناف'!$A$5:$B$1100,2,0),"")</f>
        <v/>
      </c>
      <c r="D6889" s="4"/>
      <c r="E6889" s="4"/>
      <c r="F6889" s="24"/>
      <c r="G6889" s="4"/>
      <c r="H6889" s="14" t="str">
        <f>IFERROR(VLOOKUP(B6889,'تكويد الاصناف'!$A$5:$C$1100,3,0),"")</f>
        <v/>
      </c>
    </row>
    <row r="6890" spans="1:8">
      <c r="A6890" s="13"/>
      <c r="B6890" s="4"/>
      <c r="C6890" s="14" t="str">
        <f>IFERROR(VLOOKUP(B6890,'تكويد الاصناف'!$A$5:$B$1100,2,0),"")</f>
        <v/>
      </c>
      <c r="D6890" s="4"/>
      <c r="E6890" s="4"/>
      <c r="F6890" s="24"/>
      <c r="G6890" s="4"/>
      <c r="H6890" s="14" t="str">
        <f>IFERROR(VLOOKUP(B6890,'تكويد الاصناف'!$A$5:$C$1100,3,0),"")</f>
        <v/>
      </c>
    </row>
    <row r="6891" spans="1:8">
      <c r="A6891" s="13"/>
      <c r="B6891" s="4"/>
      <c r="C6891" s="14" t="str">
        <f>IFERROR(VLOOKUP(B6891,'تكويد الاصناف'!$A$5:$B$1100,2,0),"")</f>
        <v/>
      </c>
      <c r="D6891" s="4"/>
      <c r="E6891" s="4"/>
      <c r="F6891" s="24"/>
      <c r="G6891" s="4"/>
      <c r="H6891" s="14" t="str">
        <f>IFERROR(VLOOKUP(B6891,'تكويد الاصناف'!$A$5:$C$1100,3,0),"")</f>
        <v/>
      </c>
    </row>
    <row r="6892" spans="1:8">
      <c r="A6892" s="13"/>
      <c r="B6892" s="4"/>
      <c r="C6892" s="14" t="str">
        <f>IFERROR(VLOOKUP(B6892,'تكويد الاصناف'!$A$5:$B$1100,2,0),"")</f>
        <v/>
      </c>
      <c r="D6892" s="4"/>
      <c r="E6892" s="4"/>
      <c r="F6892" s="24"/>
      <c r="G6892" s="4"/>
      <c r="H6892" s="14" t="str">
        <f>IFERROR(VLOOKUP(B6892,'تكويد الاصناف'!$A$5:$C$1100,3,0),"")</f>
        <v/>
      </c>
    </row>
    <row r="6893" spans="1:8">
      <c r="A6893" s="13"/>
      <c r="B6893" s="4"/>
      <c r="C6893" s="14" t="str">
        <f>IFERROR(VLOOKUP(B6893,'تكويد الاصناف'!$A$5:$B$1100,2,0),"")</f>
        <v/>
      </c>
      <c r="D6893" s="4"/>
      <c r="E6893" s="4"/>
      <c r="F6893" s="24"/>
      <c r="G6893" s="4"/>
      <c r="H6893" s="14" t="str">
        <f>IFERROR(VLOOKUP(B6893,'تكويد الاصناف'!$A$5:$C$1100,3,0),"")</f>
        <v/>
      </c>
    </row>
    <row r="6894" spans="1:8">
      <c r="A6894" s="13"/>
      <c r="B6894" s="4"/>
      <c r="C6894" s="14" t="str">
        <f>IFERROR(VLOOKUP(B6894,'تكويد الاصناف'!$A$5:$B$1100,2,0),"")</f>
        <v/>
      </c>
      <c r="D6894" s="4"/>
      <c r="E6894" s="4"/>
      <c r="F6894" s="24"/>
      <c r="G6894" s="4"/>
      <c r="H6894" s="14" t="str">
        <f>IFERROR(VLOOKUP(B6894,'تكويد الاصناف'!$A$5:$C$1100,3,0),"")</f>
        <v/>
      </c>
    </row>
    <row r="6895" spans="1:8">
      <c r="A6895" s="13"/>
      <c r="B6895" s="4"/>
      <c r="C6895" s="14" t="str">
        <f>IFERROR(VLOOKUP(B6895,'تكويد الاصناف'!$A$5:$B$1100,2,0),"")</f>
        <v/>
      </c>
      <c r="D6895" s="4"/>
      <c r="E6895" s="4"/>
      <c r="F6895" s="24"/>
      <c r="G6895" s="4"/>
      <c r="H6895" s="14" t="str">
        <f>IFERROR(VLOOKUP(B6895,'تكويد الاصناف'!$A$5:$C$1100,3,0),"")</f>
        <v/>
      </c>
    </row>
    <row r="6896" spans="1:8">
      <c r="A6896" s="13"/>
      <c r="B6896" s="4"/>
      <c r="C6896" s="14" t="str">
        <f>IFERROR(VLOOKUP(B6896,'تكويد الاصناف'!$A$5:$B$1100,2,0),"")</f>
        <v/>
      </c>
      <c r="D6896" s="4"/>
      <c r="E6896" s="4"/>
      <c r="F6896" s="24"/>
      <c r="G6896" s="4"/>
      <c r="H6896" s="14" t="str">
        <f>IFERROR(VLOOKUP(B6896,'تكويد الاصناف'!$A$5:$C$1100,3,0),"")</f>
        <v/>
      </c>
    </row>
    <row r="6897" spans="1:8">
      <c r="A6897" s="13"/>
      <c r="B6897" s="4"/>
      <c r="C6897" s="14" t="str">
        <f>IFERROR(VLOOKUP(B6897,'تكويد الاصناف'!$A$5:$B$1100,2,0),"")</f>
        <v/>
      </c>
      <c r="D6897" s="4"/>
      <c r="E6897" s="4"/>
      <c r="F6897" s="24"/>
      <c r="G6897" s="4"/>
      <c r="H6897" s="14" t="str">
        <f>IFERROR(VLOOKUP(B6897,'تكويد الاصناف'!$A$5:$C$1100,3,0),"")</f>
        <v/>
      </c>
    </row>
    <row r="6898" spans="1:8">
      <c r="A6898" s="13"/>
      <c r="B6898" s="4"/>
      <c r="C6898" s="14" t="str">
        <f>IFERROR(VLOOKUP(B6898,'تكويد الاصناف'!$A$5:$B$1100,2,0),"")</f>
        <v/>
      </c>
      <c r="D6898" s="4"/>
      <c r="E6898" s="4"/>
      <c r="F6898" s="24"/>
      <c r="G6898" s="4"/>
      <c r="H6898" s="14" t="str">
        <f>IFERROR(VLOOKUP(B6898,'تكويد الاصناف'!$A$5:$C$1100,3,0),"")</f>
        <v/>
      </c>
    </row>
    <row r="6899" spans="1:8">
      <c r="A6899" s="13"/>
      <c r="B6899" s="4"/>
      <c r="C6899" s="14" t="str">
        <f>IFERROR(VLOOKUP(B6899,'تكويد الاصناف'!$A$5:$B$1100,2,0),"")</f>
        <v/>
      </c>
      <c r="D6899" s="4"/>
      <c r="E6899" s="4"/>
      <c r="F6899" s="24"/>
      <c r="G6899" s="4"/>
      <c r="H6899" s="14" t="str">
        <f>IFERROR(VLOOKUP(B6899,'تكويد الاصناف'!$A$5:$C$1100,3,0),"")</f>
        <v/>
      </c>
    </row>
    <row r="6900" spans="1:8">
      <c r="A6900" s="13"/>
      <c r="B6900" s="4"/>
      <c r="C6900" s="14" t="str">
        <f>IFERROR(VLOOKUP(B6900,'تكويد الاصناف'!$A$5:$B$1100,2,0),"")</f>
        <v/>
      </c>
      <c r="D6900" s="4"/>
      <c r="E6900" s="4"/>
      <c r="F6900" s="24"/>
      <c r="G6900" s="4"/>
      <c r="H6900" s="14" t="str">
        <f>IFERROR(VLOOKUP(B6900,'تكويد الاصناف'!$A$5:$C$1100,3,0),"")</f>
        <v/>
      </c>
    </row>
    <row r="6901" spans="1:8">
      <c r="A6901" s="13"/>
      <c r="B6901" s="4"/>
      <c r="C6901" s="14" t="str">
        <f>IFERROR(VLOOKUP(B6901,'تكويد الاصناف'!$A$5:$B$1100,2,0),"")</f>
        <v/>
      </c>
      <c r="D6901" s="4"/>
      <c r="E6901" s="4"/>
      <c r="F6901" s="24"/>
      <c r="G6901" s="4"/>
      <c r="H6901" s="14" t="str">
        <f>IFERROR(VLOOKUP(B6901,'تكويد الاصناف'!$A$5:$C$1100,3,0),"")</f>
        <v/>
      </c>
    </row>
    <row r="6902" spans="1:8">
      <c r="A6902" s="13"/>
      <c r="B6902" s="4"/>
      <c r="C6902" s="14" t="str">
        <f>IFERROR(VLOOKUP(B6902,'تكويد الاصناف'!$A$5:$B$1100,2,0),"")</f>
        <v/>
      </c>
      <c r="D6902" s="4"/>
      <c r="E6902" s="4"/>
      <c r="F6902" s="24"/>
      <c r="G6902" s="4"/>
      <c r="H6902" s="14" t="str">
        <f>IFERROR(VLOOKUP(B6902,'تكويد الاصناف'!$A$5:$C$1100,3,0),"")</f>
        <v/>
      </c>
    </row>
    <row r="6903" spans="1:8">
      <c r="A6903" s="13"/>
      <c r="B6903" s="4"/>
      <c r="C6903" s="14" t="str">
        <f>IFERROR(VLOOKUP(B6903,'تكويد الاصناف'!$A$5:$B$1100,2,0),"")</f>
        <v/>
      </c>
      <c r="D6903" s="4"/>
      <c r="E6903" s="4"/>
      <c r="F6903" s="24"/>
      <c r="G6903" s="4"/>
      <c r="H6903" s="14" t="str">
        <f>IFERROR(VLOOKUP(B6903,'تكويد الاصناف'!$A$5:$C$1100,3,0),"")</f>
        <v/>
      </c>
    </row>
    <row r="6904" spans="1:8">
      <c r="A6904" s="13"/>
      <c r="B6904" s="4"/>
      <c r="C6904" s="14" t="str">
        <f>IFERROR(VLOOKUP(B6904,'تكويد الاصناف'!$A$5:$B$1100,2,0),"")</f>
        <v/>
      </c>
      <c r="D6904" s="4"/>
      <c r="E6904" s="4"/>
      <c r="F6904" s="24"/>
      <c r="G6904" s="4"/>
      <c r="H6904" s="14" t="str">
        <f>IFERROR(VLOOKUP(B6904,'تكويد الاصناف'!$A$5:$C$1100,3,0),"")</f>
        <v/>
      </c>
    </row>
    <row r="6905" spans="1:8">
      <c r="A6905" s="13"/>
      <c r="B6905" s="4"/>
      <c r="C6905" s="14" t="str">
        <f>IFERROR(VLOOKUP(B6905,'تكويد الاصناف'!$A$5:$B$1100,2,0),"")</f>
        <v/>
      </c>
      <c r="D6905" s="4"/>
      <c r="E6905" s="4"/>
      <c r="F6905" s="24"/>
      <c r="G6905" s="4"/>
      <c r="H6905" s="14" t="str">
        <f>IFERROR(VLOOKUP(B6905,'تكويد الاصناف'!$A$5:$C$1100,3,0),"")</f>
        <v/>
      </c>
    </row>
    <row r="6906" spans="1:8">
      <c r="A6906" s="13"/>
      <c r="B6906" s="4"/>
      <c r="C6906" s="14" t="str">
        <f>IFERROR(VLOOKUP(B6906,'تكويد الاصناف'!$A$5:$B$1100,2,0),"")</f>
        <v/>
      </c>
      <c r="D6906" s="4"/>
      <c r="E6906" s="4"/>
      <c r="F6906" s="24"/>
      <c r="G6906" s="4"/>
      <c r="H6906" s="14" t="str">
        <f>IFERROR(VLOOKUP(B6906,'تكويد الاصناف'!$A$5:$C$1100,3,0),"")</f>
        <v/>
      </c>
    </row>
    <row r="6907" spans="1:8">
      <c r="A6907" s="13"/>
      <c r="B6907" s="4"/>
      <c r="C6907" s="14" t="str">
        <f>IFERROR(VLOOKUP(B6907,'تكويد الاصناف'!$A$5:$B$1100,2,0),"")</f>
        <v/>
      </c>
      <c r="D6907" s="4"/>
      <c r="E6907" s="4"/>
      <c r="F6907" s="24"/>
      <c r="G6907" s="4"/>
      <c r="H6907" s="14" t="str">
        <f>IFERROR(VLOOKUP(B6907,'تكويد الاصناف'!$A$5:$C$1100,3,0),"")</f>
        <v/>
      </c>
    </row>
    <row r="6908" spans="1:8">
      <c r="A6908" s="13"/>
      <c r="B6908" s="4"/>
      <c r="C6908" s="14" t="str">
        <f>IFERROR(VLOOKUP(B6908,'تكويد الاصناف'!$A$5:$B$1100,2,0),"")</f>
        <v/>
      </c>
      <c r="D6908" s="4"/>
      <c r="E6908" s="4"/>
      <c r="F6908" s="24"/>
      <c r="G6908" s="4"/>
      <c r="H6908" s="14" t="str">
        <f>IFERROR(VLOOKUP(B6908,'تكويد الاصناف'!$A$5:$C$1100,3,0),"")</f>
        <v/>
      </c>
    </row>
    <row r="6909" spans="1:8">
      <c r="A6909" s="13"/>
      <c r="B6909" s="4"/>
      <c r="C6909" s="14" t="str">
        <f>IFERROR(VLOOKUP(B6909,'تكويد الاصناف'!$A$5:$B$1100,2,0),"")</f>
        <v/>
      </c>
      <c r="D6909" s="4"/>
      <c r="E6909" s="4"/>
      <c r="F6909" s="24"/>
      <c r="G6909" s="4"/>
      <c r="H6909" s="14" t="str">
        <f>IFERROR(VLOOKUP(B6909,'تكويد الاصناف'!$A$5:$C$1100,3,0),"")</f>
        <v/>
      </c>
    </row>
    <row r="6910" spans="1:8">
      <c r="A6910" s="13"/>
      <c r="B6910" s="4"/>
      <c r="C6910" s="14" t="str">
        <f>IFERROR(VLOOKUP(B6910,'تكويد الاصناف'!$A$5:$B$1100,2,0),"")</f>
        <v/>
      </c>
      <c r="D6910" s="4"/>
      <c r="E6910" s="4"/>
      <c r="F6910" s="24"/>
      <c r="G6910" s="4"/>
      <c r="H6910" s="14" t="str">
        <f>IFERROR(VLOOKUP(B6910,'تكويد الاصناف'!$A$5:$C$1100,3,0),"")</f>
        <v/>
      </c>
    </row>
    <row r="6911" spans="1:8">
      <c r="A6911" s="13"/>
      <c r="B6911" s="4"/>
      <c r="C6911" s="14" t="str">
        <f>IFERROR(VLOOKUP(B6911,'تكويد الاصناف'!$A$5:$B$1100,2,0),"")</f>
        <v/>
      </c>
      <c r="D6911" s="4"/>
      <c r="E6911" s="4"/>
      <c r="F6911" s="24"/>
      <c r="G6911" s="4"/>
      <c r="H6911" s="14" t="str">
        <f>IFERROR(VLOOKUP(B6911,'تكويد الاصناف'!$A$5:$C$1100,3,0),"")</f>
        <v/>
      </c>
    </row>
    <row r="6912" spans="1:8">
      <c r="A6912" s="13"/>
      <c r="B6912" s="4"/>
      <c r="C6912" s="14" t="str">
        <f>IFERROR(VLOOKUP(B6912,'تكويد الاصناف'!$A$5:$B$1100,2,0),"")</f>
        <v/>
      </c>
      <c r="D6912" s="4"/>
      <c r="E6912" s="4"/>
      <c r="F6912" s="24"/>
      <c r="G6912" s="4"/>
      <c r="H6912" s="14" t="str">
        <f>IFERROR(VLOOKUP(B6912,'تكويد الاصناف'!$A$5:$C$1100,3,0),"")</f>
        <v/>
      </c>
    </row>
    <row r="6913" spans="1:8">
      <c r="A6913" s="13"/>
      <c r="B6913" s="4"/>
      <c r="C6913" s="14" t="str">
        <f>IFERROR(VLOOKUP(B6913,'تكويد الاصناف'!$A$5:$B$1100,2,0),"")</f>
        <v/>
      </c>
      <c r="D6913" s="4"/>
      <c r="E6913" s="4"/>
      <c r="F6913" s="24"/>
      <c r="G6913" s="4"/>
      <c r="H6913" s="14" t="str">
        <f>IFERROR(VLOOKUP(B6913,'تكويد الاصناف'!$A$5:$C$1100,3,0),"")</f>
        <v/>
      </c>
    </row>
    <row r="6914" spans="1:8">
      <c r="A6914" s="13"/>
      <c r="B6914" s="4"/>
      <c r="C6914" s="14" t="str">
        <f>IFERROR(VLOOKUP(B6914,'تكويد الاصناف'!$A$5:$B$1100,2,0),"")</f>
        <v/>
      </c>
      <c r="D6914" s="4"/>
      <c r="E6914" s="4"/>
      <c r="F6914" s="24"/>
      <c r="G6914" s="4"/>
      <c r="H6914" s="14" t="str">
        <f>IFERROR(VLOOKUP(B6914,'تكويد الاصناف'!$A$5:$C$1100,3,0),"")</f>
        <v/>
      </c>
    </row>
    <row r="6915" spans="1:8">
      <c r="A6915" s="13"/>
      <c r="B6915" s="4"/>
      <c r="C6915" s="14" t="str">
        <f>IFERROR(VLOOKUP(B6915,'تكويد الاصناف'!$A$5:$B$1100,2,0),"")</f>
        <v/>
      </c>
      <c r="D6915" s="4"/>
      <c r="E6915" s="4"/>
      <c r="F6915" s="24"/>
      <c r="G6915" s="4"/>
      <c r="H6915" s="14" t="str">
        <f>IFERROR(VLOOKUP(B6915,'تكويد الاصناف'!$A$5:$C$1100,3,0),"")</f>
        <v/>
      </c>
    </row>
    <row r="6916" spans="1:8">
      <c r="A6916" s="13"/>
      <c r="B6916" s="4"/>
      <c r="C6916" s="14" t="str">
        <f>IFERROR(VLOOKUP(B6916,'تكويد الاصناف'!$A$5:$B$1100,2,0),"")</f>
        <v/>
      </c>
      <c r="D6916" s="4"/>
      <c r="E6916" s="4"/>
      <c r="F6916" s="24"/>
      <c r="G6916" s="4"/>
      <c r="H6916" s="14" t="str">
        <f>IFERROR(VLOOKUP(B6916,'تكويد الاصناف'!$A$5:$C$1100,3,0),"")</f>
        <v/>
      </c>
    </row>
    <row r="6917" spans="1:8">
      <c r="A6917" s="13"/>
      <c r="B6917" s="4"/>
      <c r="C6917" s="14" t="str">
        <f>IFERROR(VLOOKUP(B6917,'تكويد الاصناف'!$A$5:$B$1100,2,0),"")</f>
        <v/>
      </c>
      <c r="D6917" s="4"/>
      <c r="E6917" s="4"/>
      <c r="F6917" s="24"/>
      <c r="G6917" s="4"/>
      <c r="H6917" s="14" t="str">
        <f>IFERROR(VLOOKUP(B6917,'تكويد الاصناف'!$A$5:$C$1100,3,0),"")</f>
        <v/>
      </c>
    </row>
    <row r="6918" spans="1:8">
      <c r="A6918" s="13"/>
      <c r="B6918" s="4"/>
      <c r="C6918" s="14" t="str">
        <f>IFERROR(VLOOKUP(B6918,'تكويد الاصناف'!$A$5:$B$1100,2,0),"")</f>
        <v/>
      </c>
      <c r="D6918" s="4"/>
      <c r="E6918" s="4"/>
      <c r="F6918" s="24"/>
      <c r="G6918" s="4"/>
      <c r="H6918" s="14" t="str">
        <f>IFERROR(VLOOKUP(B6918,'تكويد الاصناف'!$A$5:$C$1100,3,0),"")</f>
        <v/>
      </c>
    </row>
    <row r="6919" spans="1:8">
      <c r="A6919" s="13"/>
      <c r="B6919" s="4"/>
      <c r="C6919" s="14" t="str">
        <f>IFERROR(VLOOKUP(B6919,'تكويد الاصناف'!$A$5:$B$1100,2,0),"")</f>
        <v/>
      </c>
      <c r="D6919" s="4"/>
      <c r="E6919" s="4"/>
      <c r="F6919" s="24"/>
      <c r="G6919" s="4"/>
      <c r="H6919" s="14" t="str">
        <f>IFERROR(VLOOKUP(B6919,'تكويد الاصناف'!$A$5:$C$1100,3,0),"")</f>
        <v/>
      </c>
    </row>
    <row r="6920" spans="1:8">
      <c r="A6920" s="13"/>
      <c r="B6920" s="4"/>
      <c r="C6920" s="14" t="str">
        <f>IFERROR(VLOOKUP(B6920,'تكويد الاصناف'!$A$5:$B$1100,2,0),"")</f>
        <v/>
      </c>
      <c r="D6920" s="4"/>
      <c r="E6920" s="4"/>
      <c r="F6920" s="24"/>
      <c r="G6920" s="4"/>
      <c r="H6920" s="14" t="str">
        <f>IFERROR(VLOOKUP(B6920,'تكويد الاصناف'!$A$5:$C$1100,3,0),"")</f>
        <v/>
      </c>
    </row>
    <row r="6921" spans="1:8">
      <c r="A6921" s="13"/>
      <c r="B6921" s="4"/>
      <c r="C6921" s="14" t="str">
        <f>IFERROR(VLOOKUP(B6921,'تكويد الاصناف'!$A$5:$B$1100,2,0),"")</f>
        <v/>
      </c>
      <c r="D6921" s="4"/>
      <c r="E6921" s="4"/>
      <c r="F6921" s="24"/>
      <c r="G6921" s="4"/>
      <c r="H6921" s="14" t="str">
        <f>IFERROR(VLOOKUP(B6921,'تكويد الاصناف'!$A$5:$C$1100,3,0),"")</f>
        <v/>
      </c>
    </row>
    <row r="6922" spans="1:8">
      <c r="A6922" s="13"/>
      <c r="B6922" s="4"/>
      <c r="C6922" s="14" t="str">
        <f>IFERROR(VLOOKUP(B6922,'تكويد الاصناف'!$A$5:$B$1100,2,0),"")</f>
        <v/>
      </c>
      <c r="D6922" s="4"/>
      <c r="E6922" s="4"/>
      <c r="F6922" s="24"/>
      <c r="G6922" s="4"/>
      <c r="H6922" s="14" t="str">
        <f>IFERROR(VLOOKUP(B6922,'تكويد الاصناف'!$A$5:$C$1100,3,0),"")</f>
        <v/>
      </c>
    </row>
    <row r="6923" spans="1:8">
      <c r="A6923" s="13"/>
      <c r="B6923" s="4"/>
      <c r="C6923" s="14" t="str">
        <f>IFERROR(VLOOKUP(B6923,'تكويد الاصناف'!$A$5:$B$1100,2,0),"")</f>
        <v/>
      </c>
      <c r="D6923" s="4"/>
      <c r="E6923" s="4"/>
      <c r="F6923" s="24"/>
      <c r="G6923" s="4"/>
      <c r="H6923" s="14" t="str">
        <f>IFERROR(VLOOKUP(B6923,'تكويد الاصناف'!$A$5:$C$1100,3,0),"")</f>
        <v/>
      </c>
    </row>
    <row r="6924" spans="1:8">
      <c r="A6924" s="13"/>
      <c r="B6924" s="4"/>
      <c r="C6924" s="14" t="str">
        <f>IFERROR(VLOOKUP(B6924,'تكويد الاصناف'!$A$5:$B$1100,2,0),"")</f>
        <v/>
      </c>
      <c r="D6924" s="4"/>
      <c r="E6924" s="4"/>
      <c r="F6924" s="24"/>
      <c r="G6924" s="4"/>
      <c r="H6924" s="14" t="str">
        <f>IFERROR(VLOOKUP(B6924,'تكويد الاصناف'!$A$5:$C$1100,3,0),"")</f>
        <v/>
      </c>
    </row>
    <row r="6925" spans="1:8">
      <c r="A6925" s="13"/>
      <c r="B6925" s="4"/>
      <c r="C6925" s="14" t="str">
        <f>IFERROR(VLOOKUP(B6925,'تكويد الاصناف'!$A$5:$B$1100,2,0),"")</f>
        <v/>
      </c>
      <c r="D6925" s="4"/>
      <c r="E6925" s="4"/>
      <c r="F6925" s="24"/>
      <c r="G6925" s="4"/>
      <c r="H6925" s="14" t="str">
        <f>IFERROR(VLOOKUP(B6925,'تكويد الاصناف'!$A$5:$C$1100,3,0),"")</f>
        <v/>
      </c>
    </row>
    <row r="6926" spans="1:8">
      <c r="A6926" s="13"/>
      <c r="B6926" s="4"/>
      <c r="C6926" s="14" t="str">
        <f>IFERROR(VLOOKUP(B6926,'تكويد الاصناف'!$A$5:$B$1100,2,0),"")</f>
        <v/>
      </c>
      <c r="D6926" s="4"/>
      <c r="E6926" s="4"/>
      <c r="F6926" s="24"/>
      <c r="G6926" s="4"/>
      <c r="H6926" s="14" t="str">
        <f>IFERROR(VLOOKUP(B6926,'تكويد الاصناف'!$A$5:$C$1100,3,0),"")</f>
        <v/>
      </c>
    </row>
    <row r="6927" spans="1:8">
      <c r="A6927" s="13"/>
      <c r="B6927" s="4"/>
      <c r="C6927" s="14" t="str">
        <f>IFERROR(VLOOKUP(B6927,'تكويد الاصناف'!$A$5:$B$1100,2,0),"")</f>
        <v/>
      </c>
      <c r="D6927" s="4"/>
      <c r="E6927" s="4"/>
      <c r="F6927" s="24"/>
      <c r="G6927" s="4"/>
      <c r="H6927" s="14" t="str">
        <f>IFERROR(VLOOKUP(B6927,'تكويد الاصناف'!$A$5:$C$1100,3,0),"")</f>
        <v/>
      </c>
    </row>
    <row r="6928" spans="1:8">
      <c r="A6928" s="13"/>
      <c r="B6928" s="4"/>
      <c r="C6928" s="14" t="str">
        <f>IFERROR(VLOOKUP(B6928,'تكويد الاصناف'!$A$5:$B$1100,2,0),"")</f>
        <v/>
      </c>
      <c r="D6928" s="4"/>
      <c r="E6928" s="4"/>
      <c r="F6928" s="24"/>
      <c r="G6928" s="4"/>
      <c r="H6928" s="14" t="str">
        <f>IFERROR(VLOOKUP(B6928,'تكويد الاصناف'!$A$5:$C$1100,3,0),"")</f>
        <v/>
      </c>
    </row>
    <row r="6929" spans="1:8">
      <c r="A6929" s="13"/>
      <c r="B6929" s="4"/>
      <c r="C6929" s="14" t="str">
        <f>IFERROR(VLOOKUP(B6929,'تكويد الاصناف'!$A$5:$B$1100,2,0),"")</f>
        <v/>
      </c>
      <c r="D6929" s="4"/>
      <c r="E6929" s="4"/>
      <c r="F6929" s="24"/>
      <c r="G6929" s="4"/>
      <c r="H6929" s="14" t="str">
        <f>IFERROR(VLOOKUP(B6929,'تكويد الاصناف'!$A$5:$C$1100,3,0),"")</f>
        <v/>
      </c>
    </row>
    <row r="6930" spans="1:8">
      <c r="A6930" s="13"/>
      <c r="B6930" s="4"/>
      <c r="C6930" s="14" t="str">
        <f>IFERROR(VLOOKUP(B6930,'تكويد الاصناف'!$A$5:$B$1100,2,0),"")</f>
        <v/>
      </c>
      <c r="D6930" s="4"/>
      <c r="E6930" s="4"/>
      <c r="F6930" s="24"/>
      <c r="G6930" s="4"/>
      <c r="H6930" s="14" t="str">
        <f>IFERROR(VLOOKUP(B6930,'تكويد الاصناف'!$A$5:$C$1100,3,0),"")</f>
        <v/>
      </c>
    </row>
    <row r="6931" spans="1:8">
      <c r="A6931" s="13"/>
      <c r="B6931" s="4"/>
      <c r="C6931" s="14" t="str">
        <f>IFERROR(VLOOKUP(B6931,'تكويد الاصناف'!$A$5:$B$1100,2,0),"")</f>
        <v/>
      </c>
      <c r="D6931" s="4"/>
      <c r="E6931" s="4"/>
      <c r="F6931" s="24"/>
      <c r="G6931" s="4"/>
      <c r="H6931" s="14" t="str">
        <f>IFERROR(VLOOKUP(B6931,'تكويد الاصناف'!$A$5:$C$1100,3,0),"")</f>
        <v/>
      </c>
    </row>
    <row r="6932" spans="1:8">
      <c r="A6932" s="13"/>
      <c r="B6932" s="4"/>
      <c r="C6932" s="14" t="str">
        <f>IFERROR(VLOOKUP(B6932,'تكويد الاصناف'!$A$5:$B$1100,2,0),"")</f>
        <v/>
      </c>
      <c r="D6932" s="4"/>
      <c r="E6932" s="4"/>
      <c r="F6932" s="24"/>
      <c r="G6932" s="4"/>
      <c r="H6932" s="14" t="str">
        <f>IFERROR(VLOOKUP(B6932,'تكويد الاصناف'!$A$5:$C$1100,3,0),"")</f>
        <v/>
      </c>
    </row>
    <row r="6933" spans="1:8">
      <c r="A6933" s="13"/>
      <c r="B6933" s="4"/>
      <c r="C6933" s="14" t="str">
        <f>IFERROR(VLOOKUP(B6933,'تكويد الاصناف'!$A$5:$B$1100,2,0),"")</f>
        <v/>
      </c>
      <c r="D6933" s="4"/>
      <c r="E6933" s="4"/>
      <c r="F6933" s="24"/>
      <c r="G6933" s="4"/>
      <c r="H6933" s="14" t="str">
        <f>IFERROR(VLOOKUP(B6933,'تكويد الاصناف'!$A$5:$C$1100,3,0),"")</f>
        <v/>
      </c>
    </row>
    <row r="6934" spans="1:8">
      <c r="A6934" s="13"/>
      <c r="B6934" s="4"/>
      <c r="C6934" s="14" t="str">
        <f>IFERROR(VLOOKUP(B6934,'تكويد الاصناف'!$A$5:$B$1100,2,0),"")</f>
        <v/>
      </c>
      <c r="D6934" s="4"/>
      <c r="E6934" s="4"/>
      <c r="F6934" s="24"/>
      <c r="G6934" s="4"/>
      <c r="H6934" s="14" t="str">
        <f>IFERROR(VLOOKUP(B6934,'تكويد الاصناف'!$A$5:$C$1100,3,0),"")</f>
        <v/>
      </c>
    </row>
    <row r="6935" spans="1:8">
      <c r="A6935" s="13"/>
      <c r="B6935" s="4"/>
      <c r="C6935" s="14" t="str">
        <f>IFERROR(VLOOKUP(B6935,'تكويد الاصناف'!$A$5:$B$1100,2,0),"")</f>
        <v/>
      </c>
      <c r="D6935" s="4"/>
      <c r="E6935" s="4"/>
      <c r="F6935" s="24"/>
      <c r="G6935" s="4"/>
      <c r="H6935" s="14" t="str">
        <f>IFERROR(VLOOKUP(B6935,'تكويد الاصناف'!$A$5:$C$1100,3,0),"")</f>
        <v/>
      </c>
    </row>
    <row r="6936" spans="1:8">
      <c r="A6936" s="13"/>
      <c r="B6936" s="4"/>
      <c r="C6936" s="14" t="str">
        <f>IFERROR(VLOOKUP(B6936,'تكويد الاصناف'!$A$5:$B$1100,2,0),"")</f>
        <v/>
      </c>
      <c r="D6936" s="4"/>
      <c r="E6936" s="4"/>
      <c r="F6936" s="24"/>
      <c r="G6936" s="4"/>
      <c r="H6936" s="14" t="str">
        <f>IFERROR(VLOOKUP(B6936,'تكويد الاصناف'!$A$5:$C$1100,3,0),"")</f>
        <v/>
      </c>
    </row>
    <row r="6937" spans="1:8">
      <c r="A6937" s="13"/>
      <c r="B6937" s="4"/>
      <c r="C6937" s="14" t="str">
        <f>IFERROR(VLOOKUP(B6937,'تكويد الاصناف'!$A$5:$B$1100,2,0),"")</f>
        <v/>
      </c>
      <c r="D6937" s="4"/>
      <c r="E6937" s="4"/>
      <c r="F6937" s="24"/>
      <c r="G6937" s="4"/>
      <c r="H6937" s="14" t="str">
        <f>IFERROR(VLOOKUP(B6937,'تكويد الاصناف'!$A$5:$C$1100,3,0),"")</f>
        <v/>
      </c>
    </row>
    <row r="6938" spans="1:8">
      <c r="A6938" s="13"/>
      <c r="B6938" s="4"/>
      <c r="C6938" s="14" t="str">
        <f>IFERROR(VLOOKUP(B6938,'تكويد الاصناف'!$A$5:$B$1100,2,0),"")</f>
        <v/>
      </c>
      <c r="D6938" s="4"/>
      <c r="E6938" s="4"/>
      <c r="F6938" s="24"/>
      <c r="G6938" s="4"/>
      <c r="H6938" s="14" t="str">
        <f>IFERROR(VLOOKUP(B6938,'تكويد الاصناف'!$A$5:$C$1100,3,0),"")</f>
        <v/>
      </c>
    </row>
    <row r="6939" spans="1:8">
      <c r="A6939" s="13"/>
      <c r="B6939" s="4"/>
      <c r="C6939" s="14" t="str">
        <f>IFERROR(VLOOKUP(B6939,'تكويد الاصناف'!$A$5:$B$1100,2,0),"")</f>
        <v/>
      </c>
      <c r="D6939" s="4"/>
      <c r="E6939" s="4"/>
      <c r="F6939" s="24"/>
      <c r="G6939" s="4"/>
      <c r="H6939" s="14" t="str">
        <f>IFERROR(VLOOKUP(B6939,'تكويد الاصناف'!$A$5:$C$1100,3,0),"")</f>
        <v/>
      </c>
    </row>
    <row r="6940" spans="1:8">
      <c r="A6940" s="13"/>
      <c r="B6940" s="4"/>
      <c r="C6940" s="14" t="str">
        <f>IFERROR(VLOOKUP(B6940,'تكويد الاصناف'!$A$5:$B$1100,2,0),"")</f>
        <v/>
      </c>
      <c r="D6940" s="4"/>
      <c r="E6940" s="4"/>
      <c r="F6940" s="24"/>
      <c r="G6940" s="4"/>
      <c r="H6940" s="14" t="str">
        <f>IFERROR(VLOOKUP(B6940,'تكويد الاصناف'!$A$5:$C$1100,3,0),"")</f>
        <v/>
      </c>
    </row>
    <row r="6941" spans="1:8">
      <c r="A6941" s="13"/>
      <c r="B6941" s="4"/>
      <c r="C6941" s="14" t="str">
        <f>IFERROR(VLOOKUP(B6941,'تكويد الاصناف'!$A$5:$B$1100,2,0),"")</f>
        <v/>
      </c>
      <c r="D6941" s="4"/>
      <c r="E6941" s="4"/>
      <c r="F6941" s="24"/>
      <c r="G6941" s="4"/>
      <c r="H6941" s="14" t="str">
        <f>IFERROR(VLOOKUP(B6941,'تكويد الاصناف'!$A$5:$C$1100,3,0),"")</f>
        <v/>
      </c>
    </row>
    <row r="6942" spans="1:8">
      <c r="A6942" s="13"/>
      <c r="B6942" s="4"/>
      <c r="C6942" s="14" t="str">
        <f>IFERROR(VLOOKUP(B6942,'تكويد الاصناف'!$A$5:$B$1100,2,0),"")</f>
        <v/>
      </c>
      <c r="D6942" s="4"/>
      <c r="E6942" s="4"/>
      <c r="F6942" s="24"/>
      <c r="G6942" s="4"/>
      <c r="H6942" s="14" t="str">
        <f>IFERROR(VLOOKUP(B6942,'تكويد الاصناف'!$A$5:$C$1100,3,0),"")</f>
        <v/>
      </c>
    </row>
    <row r="6943" spans="1:8">
      <c r="A6943" s="13"/>
      <c r="B6943" s="4"/>
      <c r="C6943" s="14" t="str">
        <f>IFERROR(VLOOKUP(B6943,'تكويد الاصناف'!$A$5:$B$1100,2,0),"")</f>
        <v/>
      </c>
      <c r="D6943" s="4"/>
      <c r="E6943" s="4"/>
      <c r="F6943" s="24"/>
      <c r="G6943" s="4"/>
      <c r="H6943" s="14" t="str">
        <f>IFERROR(VLOOKUP(B6943,'تكويد الاصناف'!$A$5:$C$1100,3,0),"")</f>
        <v/>
      </c>
    </row>
    <row r="6944" spans="1:8">
      <c r="A6944" s="13"/>
      <c r="B6944" s="4"/>
      <c r="C6944" s="14" t="str">
        <f>IFERROR(VLOOKUP(B6944,'تكويد الاصناف'!$A$5:$B$1100,2,0),"")</f>
        <v/>
      </c>
      <c r="D6944" s="4"/>
      <c r="E6944" s="4"/>
      <c r="F6944" s="24"/>
      <c r="G6944" s="4"/>
      <c r="H6944" s="14" t="str">
        <f>IFERROR(VLOOKUP(B6944,'تكويد الاصناف'!$A$5:$C$1100,3,0),"")</f>
        <v/>
      </c>
    </row>
    <row r="6945" spans="1:8">
      <c r="A6945" s="13"/>
      <c r="B6945" s="4"/>
      <c r="C6945" s="14" t="str">
        <f>IFERROR(VLOOKUP(B6945,'تكويد الاصناف'!$A$5:$B$1100,2,0),"")</f>
        <v/>
      </c>
      <c r="D6945" s="4"/>
      <c r="E6945" s="4"/>
      <c r="F6945" s="24"/>
      <c r="G6945" s="4"/>
      <c r="H6945" s="14" t="str">
        <f>IFERROR(VLOOKUP(B6945,'تكويد الاصناف'!$A$5:$C$1100,3,0),"")</f>
        <v/>
      </c>
    </row>
    <row r="6946" spans="1:8">
      <c r="A6946" s="13"/>
      <c r="B6946" s="4"/>
      <c r="C6946" s="14" t="str">
        <f>IFERROR(VLOOKUP(B6946,'تكويد الاصناف'!$A$5:$B$1100,2,0),"")</f>
        <v/>
      </c>
      <c r="D6946" s="4"/>
      <c r="E6946" s="4"/>
      <c r="F6946" s="24"/>
      <c r="G6946" s="4"/>
      <c r="H6946" s="14" t="str">
        <f>IFERROR(VLOOKUP(B6946,'تكويد الاصناف'!$A$5:$C$1100,3,0),"")</f>
        <v/>
      </c>
    </row>
    <row r="6947" spans="1:8">
      <c r="A6947" s="13"/>
      <c r="B6947" s="4"/>
      <c r="C6947" s="14" t="str">
        <f>IFERROR(VLOOKUP(B6947,'تكويد الاصناف'!$A$5:$B$1100,2,0),"")</f>
        <v/>
      </c>
      <c r="D6947" s="4"/>
      <c r="E6947" s="4"/>
      <c r="F6947" s="24"/>
      <c r="G6947" s="4"/>
      <c r="H6947" s="14" t="str">
        <f>IFERROR(VLOOKUP(B6947,'تكويد الاصناف'!$A$5:$C$1100,3,0),"")</f>
        <v/>
      </c>
    </row>
    <row r="6948" spans="1:8">
      <c r="A6948" s="13"/>
      <c r="B6948" s="4"/>
      <c r="C6948" s="14" t="str">
        <f>IFERROR(VLOOKUP(B6948,'تكويد الاصناف'!$A$5:$B$1100,2,0),"")</f>
        <v/>
      </c>
      <c r="D6948" s="4"/>
      <c r="E6948" s="4"/>
      <c r="F6948" s="24"/>
      <c r="G6948" s="4"/>
      <c r="H6948" s="14" t="str">
        <f>IFERROR(VLOOKUP(B6948,'تكويد الاصناف'!$A$5:$C$1100,3,0),"")</f>
        <v/>
      </c>
    </row>
    <row r="6949" spans="1:8">
      <c r="A6949" s="13"/>
      <c r="B6949" s="4"/>
      <c r="C6949" s="14" t="str">
        <f>IFERROR(VLOOKUP(B6949,'تكويد الاصناف'!$A$5:$B$1100,2,0),"")</f>
        <v/>
      </c>
      <c r="D6949" s="4"/>
      <c r="E6949" s="4"/>
      <c r="F6949" s="24"/>
      <c r="G6949" s="4"/>
      <c r="H6949" s="14" t="str">
        <f>IFERROR(VLOOKUP(B6949,'تكويد الاصناف'!$A$5:$C$1100,3,0),"")</f>
        <v/>
      </c>
    </row>
    <row r="6950" spans="1:8">
      <c r="A6950" s="13"/>
      <c r="B6950" s="4"/>
      <c r="C6950" s="14" t="str">
        <f>IFERROR(VLOOKUP(B6950,'تكويد الاصناف'!$A$5:$B$1100,2,0),"")</f>
        <v/>
      </c>
      <c r="D6950" s="4"/>
      <c r="E6950" s="4"/>
      <c r="F6950" s="24"/>
      <c r="G6950" s="4"/>
      <c r="H6950" s="14" t="str">
        <f>IFERROR(VLOOKUP(B6950,'تكويد الاصناف'!$A$5:$C$1100,3,0),"")</f>
        <v/>
      </c>
    </row>
    <row r="6951" spans="1:8">
      <c r="A6951" s="13"/>
      <c r="B6951" s="4"/>
      <c r="C6951" s="14" t="str">
        <f>IFERROR(VLOOKUP(B6951,'تكويد الاصناف'!$A$5:$B$1100,2,0),"")</f>
        <v/>
      </c>
      <c r="D6951" s="4"/>
      <c r="E6951" s="4"/>
      <c r="F6951" s="24"/>
      <c r="G6951" s="4"/>
      <c r="H6951" s="14" t="str">
        <f>IFERROR(VLOOKUP(B6951,'تكويد الاصناف'!$A$5:$C$1100,3,0),"")</f>
        <v/>
      </c>
    </row>
    <row r="6952" spans="1:8">
      <c r="A6952" s="13"/>
      <c r="B6952" s="4"/>
      <c r="C6952" s="14" t="str">
        <f>IFERROR(VLOOKUP(B6952,'تكويد الاصناف'!$A$5:$B$1100,2,0),"")</f>
        <v/>
      </c>
      <c r="D6952" s="4"/>
      <c r="E6952" s="4"/>
      <c r="F6952" s="24"/>
      <c r="G6952" s="4"/>
      <c r="H6952" s="14" t="str">
        <f>IFERROR(VLOOKUP(B6952,'تكويد الاصناف'!$A$5:$C$1100,3,0),"")</f>
        <v/>
      </c>
    </row>
    <row r="6953" spans="1:8">
      <c r="A6953" s="13"/>
      <c r="B6953" s="4"/>
      <c r="C6953" s="14" t="str">
        <f>IFERROR(VLOOKUP(B6953,'تكويد الاصناف'!$A$5:$B$1100,2,0),"")</f>
        <v/>
      </c>
      <c r="D6953" s="4"/>
      <c r="E6953" s="4"/>
      <c r="F6953" s="24"/>
      <c r="G6953" s="4"/>
      <c r="H6953" s="14" t="str">
        <f>IFERROR(VLOOKUP(B6953,'تكويد الاصناف'!$A$5:$C$1100,3,0),"")</f>
        <v/>
      </c>
    </row>
    <row r="6954" spans="1:8">
      <c r="A6954" s="13"/>
      <c r="B6954" s="4"/>
      <c r="C6954" s="14" t="str">
        <f>IFERROR(VLOOKUP(B6954,'تكويد الاصناف'!$A$5:$B$1100,2,0),"")</f>
        <v/>
      </c>
      <c r="D6954" s="4"/>
      <c r="E6954" s="4"/>
      <c r="F6954" s="24"/>
      <c r="G6954" s="4"/>
      <c r="H6954" s="14" t="str">
        <f>IFERROR(VLOOKUP(B6954,'تكويد الاصناف'!$A$5:$C$1100,3,0),"")</f>
        <v/>
      </c>
    </row>
    <row r="6955" spans="1:8">
      <c r="A6955" s="13"/>
      <c r="B6955" s="4"/>
      <c r="C6955" s="14" t="str">
        <f>IFERROR(VLOOKUP(B6955,'تكويد الاصناف'!$A$5:$B$1100,2,0),"")</f>
        <v/>
      </c>
      <c r="D6955" s="4"/>
      <c r="E6955" s="4"/>
      <c r="F6955" s="24"/>
      <c r="G6955" s="4"/>
      <c r="H6955" s="14" t="str">
        <f>IFERROR(VLOOKUP(B6955,'تكويد الاصناف'!$A$5:$C$1100,3,0),"")</f>
        <v/>
      </c>
    </row>
    <row r="6956" spans="1:8">
      <c r="A6956" s="13"/>
      <c r="B6956" s="4"/>
      <c r="C6956" s="14" t="str">
        <f>IFERROR(VLOOKUP(B6956,'تكويد الاصناف'!$A$5:$B$1100,2,0),"")</f>
        <v/>
      </c>
      <c r="D6956" s="4"/>
      <c r="E6956" s="4"/>
      <c r="F6956" s="24"/>
      <c r="G6956" s="4"/>
      <c r="H6956" s="14" t="str">
        <f>IFERROR(VLOOKUP(B6956,'تكويد الاصناف'!$A$5:$C$1100,3,0),"")</f>
        <v/>
      </c>
    </row>
    <row r="6957" spans="1:8">
      <c r="A6957" s="13"/>
      <c r="B6957" s="4"/>
      <c r="C6957" s="14" t="str">
        <f>IFERROR(VLOOKUP(B6957,'تكويد الاصناف'!$A$5:$B$1100,2,0),"")</f>
        <v/>
      </c>
      <c r="D6957" s="4"/>
      <c r="E6957" s="4"/>
      <c r="F6957" s="24"/>
      <c r="G6957" s="4"/>
      <c r="H6957" s="14" t="str">
        <f>IFERROR(VLOOKUP(B6957,'تكويد الاصناف'!$A$5:$C$1100,3,0),"")</f>
        <v/>
      </c>
    </row>
    <row r="6958" spans="1:8">
      <c r="A6958" s="13"/>
      <c r="B6958" s="4"/>
      <c r="C6958" s="14" t="str">
        <f>IFERROR(VLOOKUP(B6958,'تكويد الاصناف'!$A$5:$B$1100,2,0),"")</f>
        <v/>
      </c>
      <c r="D6958" s="4"/>
      <c r="E6958" s="4"/>
      <c r="F6958" s="24"/>
      <c r="G6958" s="4"/>
      <c r="H6958" s="14" t="str">
        <f>IFERROR(VLOOKUP(B6958,'تكويد الاصناف'!$A$5:$C$1100,3,0),"")</f>
        <v/>
      </c>
    </row>
    <row r="6959" spans="1:8">
      <c r="A6959" s="13"/>
      <c r="B6959" s="4"/>
      <c r="C6959" s="14" t="str">
        <f>IFERROR(VLOOKUP(B6959,'تكويد الاصناف'!$A$5:$B$1100,2,0),"")</f>
        <v/>
      </c>
      <c r="D6959" s="4"/>
      <c r="E6959" s="4"/>
      <c r="F6959" s="24"/>
      <c r="G6959" s="4"/>
      <c r="H6959" s="14" t="str">
        <f>IFERROR(VLOOKUP(B6959,'تكويد الاصناف'!$A$5:$C$1100,3,0),"")</f>
        <v/>
      </c>
    </row>
    <row r="6960" spans="1:8">
      <c r="A6960" s="13"/>
      <c r="B6960" s="4"/>
      <c r="C6960" s="14" t="str">
        <f>IFERROR(VLOOKUP(B6960,'تكويد الاصناف'!$A$5:$B$1100,2,0),"")</f>
        <v/>
      </c>
      <c r="D6960" s="4"/>
      <c r="E6960" s="4"/>
      <c r="F6960" s="24"/>
      <c r="G6960" s="4"/>
      <c r="H6960" s="14" t="str">
        <f>IFERROR(VLOOKUP(B6960,'تكويد الاصناف'!$A$5:$C$1100,3,0),"")</f>
        <v/>
      </c>
    </row>
    <row r="6961" spans="1:8">
      <c r="A6961" s="13"/>
      <c r="B6961" s="4"/>
      <c r="C6961" s="14" t="str">
        <f>IFERROR(VLOOKUP(B6961,'تكويد الاصناف'!$A$5:$B$1100,2,0),"")</f>
        <v/>
      </c>
      <c r="D6961" s="4"/>
      <c r="E6961" s="4"/>
      <c r="F6961" s="24"/>
      <c r="G6961" s="4"/>
      <c r="H6961" s="14" t="str">
        <f>IFERROR(VLOOKUP(B6961,'تكويد الاصناف'!$A$5:$C$1100,3,0),"")</f>
        <v/>
      </c>
    </row>
    <row r="6962" spans="1:8">
      <c r="A6962" s="13"/>
      <c r="B6962" s="4"/>
      <c r="C6962" s="14" t="str">
        <f>IFERROR(VLOOKUP(B6962,'تكويد الاصناف'!$A$5:$B$1100,2,0),"")</f>
        <v/>
      </c>
      <c r="D6962" s="4"/>
      <c r="E6962" s="4"/>
      <c r="F6962" s="24"/>
      <c r="G6962" s="4"/>
      <c r="H6962" s="14" t="str">
        <f>IFERROR(VLOOKUP(B6962,'تكويد الاصناف'!$A$5:$C$1100,3,0),"")</f>
        <v/>
      </c>
    </row>
    <row r="6963" spans="1:8">
      <c r="A6963" s="13"/>
      <c r="B6963" s="4"/>
      <c r="C6963" s="14" t="str">
        <f>IFERROR(VLOOKUP(B6963,'تكويد الاصناف'!$A$5:$B$1100,2,0),"")</f>
        <v/>
      </c>
      <c r="D6963" s="4"/>
      <c r="E6963" s="4"/>
      <c r="F6963" s="24"/>
      <c r="G6963" s="4"/>
      <c r="H6963" s="14" t="str">
        <f>IFERROR(VLOOKUP(B6963,'تكويد الاصناف'!$A$5:$C$1100,3,0),"")</f>
        <v/>
      </c>
    </row>
    <row r="6964" spans="1:8">
      <c r="A6964" s="13"/>
      <c r="B6964" s="4"/>
      <c r="C6964" s="14" t="str">
        <f>IFERROR(VLOOKUP(B6964,'تكويد الاصناف'!$A$5:$B$1100,2,0),"")</f>
        <v/>
      </c>
      <c r="D6964" s="4"/>
      <c r="E6964" s="4"/>
      <c r="F6964" s="24"/>
      <c r="G6964" s="4"/>
      <c r="H6964" s="14" t="str">
        <f>IFERROR(VLOOKUP(B6964,'تكويد الاصناف'!$A$5:$C$1100,3,0),"")</f>
        <v/>
      </c>
    </row>
    <row r="6965" spans="1:8">
      <c r="A6965" s="13"/>
      <c r="B6965" s="4"/>
      <c r="C6965" s="14" t="str">
        <f>IFERROR(VLOOKUP(B6965,'تكويد الاصناف'!$A$5:$B$1100,2,0),"")</f>
        <v/>
      </c>
      <c r="D6965" s="4"/>
      <c r="E6965" s="4"/>
      <c r="F6965" s="24"/>
      <c r="G6965" s="4"/>
      <c r="H6965" s="14" t="str">
        <f>IFERROR(VLOOKUP(B6965,'تكويد الاصناف'!$A$5:$C$1100,3,0),"")</f>
        <v/>
      </c>
    </row>
    <row r="6966" spans="1:8">
      <c r="A6966" s="13"/>
      <c r="B6966" s="4"/>
      <c r="C6966" s="14" t="str">
        <f>IFERROR(VLOOKUP(B6966,'تكويد الاصناف'!$A$5:$B$1100,2,0),"")</f>
        <v/>
      </c>
      <c r="D6966" s="4"/>
      <c r="E6966" s="4"/>
      <c r="F6966" s="24"/>
      <c r="G6966" s="4"/>
      <c r="H6966" s="14" t="str">
        <f>IFERROR(VLOOKUP(B6966,'تكويد الاصناف'!$A$5:$C$1100,3,0),"")</f>
        <v/>
      </c>
    </row>
    <row r="6967" spans="1:8">
      <c r="A6967" s="13"/>
      <c r="B6967" s="4"/>
      <c r="C6967" s="14" t="str">
        <f>IFERROR(VLOOKUP(B6967,'تكويد الاصناف'!$A$5:$B$1100,2,0),"")</f>
        <v/>
      </c>
      <c r="D6967" s="4"/>
      <c r="E6967" s="4"/>
      <c r="F6967" s="24"/>
      <c r="G6967" s="4"/>
      <c r="H6967" s="14" t="str">
        <f>IFERROR(VLOOKUP(B6967,'تكويد الاصناف'!$A$5:$C$1100,3,0),"")</f>
        <v/>
      </c>
    </row>
    <row r="6968" spans="1:8">
      <c r="A6968" s="13"/>
      <c r="B6968" s="4"/>
      <c r="C6968" s="14" t="str">
        <f>IFERROR(VLOOKUP(B6968,'تكويد الاصناف'!$A$5:$B$1100,2,0),"")</f>
        <v/>
      </c>
      <c r="D6968" s="4"/>
      <c r="E6968" s="4"/>
      <c r="F6968" s="24"/>
      <c r="G6968" s="4"/>
      <c r="H6968" s="14" t="str">
        <f>IFERROR(VLOOKUP(B6968,'تكويد الاصناف'!$A$5:$C$1100,3,0),"")</f>
        <v/>
      </c>
    </row>
    <row r="6969" spans="1:8">
      <c r="A6969" s="13"/>
      <c r="B6969" s="4"/>
      <c r="C6969" s="14" t="str">
        <f>IFERROR(VLOOKUP(B6969,'تكويد الاصناف'!$A$5:$B$1100,2,0),"")</f>
        <v/>
      </c>
      <c r="D6969" s="4"/>
      <c r="E6969" s="4"/>
      <c r="F6969" s="24"/>
      <c r="G6969" s="4"/>
      <c r="H6969" s="14" t="str">
        <f>IFERROR(VLOOKUP(B6969,'تكويد الاصناف'!$A$5:$C$1100,3,0),"")</f>
        <v/>
      </c>
    </row>
    <row r="6970" spans="1:8">
      <c r="A6970" s="13"/>
      <c r="B6970" s="4"/>
      <c r="C6970" s="14" t="str">
        <f>IFERROR(VLOOKUP(B6970,'تكويد الاصناف'!$A$5:$B$1100,2,0),"")</f>
        <v/>
      </c>
      <c r="D6970" s="4"/>
      <c r="E6970" s="4"/>
      <c r="F6970" s="24"/>
      <c r="G6970" s="4"/>
      <c r="H6970" s="14" t="str">
        <f>IFERROR(VLOOKUP(B6970,'تكويد الاصناف'!$A$5:$C$1100,3,0),"")</f>
        <v/>
      </c>
    </row>
    <row r="6971" spans="1:8">
      <c r="A6971" s="13"/>
      <c r="B6971" s="4"/>
      <c r="C6971" s="14" t="str">
        <f>IFERROR(VLOOKUP(B6971,'تكويد الاصناف'!$A$5:$B$1100,2,0),"")</f>
        <v/>
      </c>
      <c r="D6971" s="4"/>
      <c r="E6971" s="4"/>
      <c r="F6971" s="24"/>
      <c r="G6971" s="4"/>
      <c r="H6971" s="14" t="str">
        <f>IFERROR(VLOOKUP(B6971,'تكويد الاصناف'!$A$5:$C$1100,3,0),"")</f>
        <v/>
      </c>
    </row>
    <row r="6972" spans="1:8">
      <c r="A6972" s="13"/>
      <c r="B6972" s="4"/>
      <c r="C6972" s="14" t="str">
        <f>IFERROR(VLOOKUP(B6972,'تكويد الاصناف'!$A$5:$B$1100,2,0),"")</f>
        <v/>
      </c>
      <c r="D6972" s="4"/>
      <c r="E6972" s="4"/>
      <c r="F6972" s="24"/>
      <c r="G6972" s="4"/>
      <c r="H6972" s="14" t="str">
        <f>IFERROR(VLOOKUP(B6972,'تكويد الاصناف'!$A$5:$C$1100,3,0),"")</f>
        <v/>
      </c>
    </row>
    <row r="6973" spans="1:8">
      <c r="A6973" s="13"/>
      <c r="B6973" s="4"/>
      <c r="C6973" s="14" t="str">
        <f>IFERROR(VLOOKUP(B6973,'تكويد الاصناف'!$A$5:$B$1100,2,0),"")</f>
        <v/>
      </c>
      <c r="D6973" s="4"/>
      <c r="E6973" s="4"/>
      <c r="F6973" s="24"/>
      <c r="G6973" s="4"/>
      <c r="H6973" s="14" t="str">
        <f>IFERROR(VLOOKUP(B6973,'تكويد الاصناف'!$A$5:$C$1100,3,0),"")</f>
        <v/>
      </c>
    </row>
    <row r="6974" spans="1:8">
      <c r="A6974" s="13"/>
      <c r="B6974" s="4"/>
      <c r="C6974" s="14" t="str">
        <f>IFERROR(VLOOKUP(B6974,'تكويد الاصناف'!$A$5:$B$1100,2,0),"")</f>
        <v/>
      </c>
      <c r="D6974" s="4"/>
      <c r="E6974" s="4"/>
      <c r="F6974" s="24"/>
      <c r="G6974" s="4"/>
      <c r="H6974" s="14" t="str">
        <f>IFERROR(VLOOKUP(B6974,'تكويد الاصناف'!$A$5:$C$1100,3,0),"")</f>
        <v/>
      </c>
    </row>
    <row r="6975" spans="1:8">
      <c r="A6975" s="13"/>
      <c r="B6975" s="4"/>
      <c r="C6975" s="14" t="str">
        <f>IFERROR(VLOOKUP(B6975,'تكويد الاصناف'!$A$5:$B$1100,2,0),"")</f>
        <v/>
      </c>
      <c r="D6975" s="4"/>
      <c r="E6975" s="4"/>
      <c r="F6975" s="24"/>
      <c r="G6975" s="4"/>
      <c r="H6975" s="14" t="str">
        <f>IFERROR(VLOOKUP(B6975,'تكويد الاصناف'!$A$5:$C$1100,3,0),"")</f>
        <v/>
      </c>
    </row>
    <row r="6976" spans="1:8">
      <c r="A6976" s="13"/>
      <c r="B6976" s="4"/>
      <c r="C6976" s="14" t="str">
        <f>IFERROR(VLOOKUP(B6976,'تكويد الاصناف'!$A$5:$B$1100,2,0),"")</f>
        <v/>
      </c>
      <c r="D6976" s="4"/>
      <c r="E6976" s="4"/>
      <c r="F6976" s="24"/>
      <c r="G6976" s="4"/>
      <c r="H6976" s="14" t="str">
        <f>IFERROR(VLOOKUP(B6976,'تكويد الاصناف'!$A$5:$C$1100,3,0),"")</f>
        <v/>
      </c>
    </row>
    <row r="6977" spans="1:8">
      <c r="A6977" s="13"/>
      <c r="B6977" s="4"/>
      <c r="C6977" s="14" t="str">
        <f>IFERROR(VLOOKUP(B6977,'تكويد الاصناف'!$A$5:$B$1100,2,0),"")</f>
        <v/>
      </c>
      <c r="D6977" s="4"/>
      <c r="E6977" s="4"/>
      <c r="F6977" s="24"/>
      <c r="G6977" s="4"/>
      <c r="H6977" s="14" t="str">
        <f>IFERROR(VLOOKUP(B6977,'تكويد الاصناف'!$A$5:$C$1100,3,0),"")</f>
        <v/>
      </c>
    </row>
    <row r="6978" spans="1:8">
      <c r="A6978" s="13"/>
      <c r="B6978" s="4"/>
      <c r="C6978" s="14" t="str">
        <f>IFERROR(VLOOKUP(B6978,'تكويد الاصناف'!$A$5:$B$1100,2,0),"")</f>
        <v/>
      </c>
      <c r="D6978" s="4"/>
      <c r="E6978" s="4"/>
      <c r="F6978" s="24"/>
      <c r="G6978" s="4"/>
      <c r="H6978" s="14" t="str">
        <f>IFERROR(VLOOKUP(B6978,'تكويد الاصناف'!$A$5:$C$1100,3,0),"")</f>
        <v/>
      </c>
    </row>
    <row r="6979" spans="1:8">
      <c r="A6979" s="13"/>
      <c r="B6979" s="4"/>
      <c r="C6979" s="14" t="str">
        <f>IFERROR(VLOOKUP(B6979,'تكويد الاصناف'!$A$5:$B$1100,2,0),"")</f>
        <v/>
      </c>
      <c r="D6979" s="4"/>
      <c r="E6979" s="4"/>
      <c r="F6979" s="24"/>
      <c r="G6979" s="4"/>
      <c r="H6979" s="14" t="str">
        <f>IFERROR(VLOOKUP(B6979,'تكويد الاصناف'!$A$5:$C$1100,3,0),"")</f>
        <v/>
      </c>
    </row>
    <row r="6980" spans="1:8">
      <c r="A6980" s="13"/>
      <c r="B6980" s="4"/>
      <c r="C6980" s="14" t="str">
        <f>IFERROR(VLOOKUP(B6980,'تكويد الاصناف'!$A$5:$B$1100,2,0),"")</f>
        <v/>
      </c>
      <c r="D6980" s="4"/>
      <c r="E6980" s="4"/>
      <c r="F6980" s="24"/>
      <c r="G6980" s="4"/>
      <c r="H6980" s="14" t="str">
        <f>IFERROR(VLOOKUP(B6980,'تكويد الاصناف'!$A$5:$C$1100,3,0),"")</f>
        <v/>
      </c>
    </row>
    <row r="6981" spans="1:8">
      <c r="A6981" s="13"/>
      <c r="B6981" s="4"/>
      <c r="C6981" s="14" t="str">
        <f>IFERROR(VLOOKUP(B6981,'تكويد الاصناف'!$A$5:$B$1100,2,0),"")</f>
        <v/>
      </c>
      <c r="D6981" s="4"/>
      <c r="E6981" s="4"/>
      <c r="F6981" s="24"/>
      <c r="G6981" s="4"/>
      <c r="H6981" s="14" t="str">
        <f>IFERROR(VLOOKUP(B6981,'تكويد الاصناف'!$A$5:$C$1100,3,0),"")</f>
        <v/>
      </c>
    </row>
    <row r="6982" spans="1:8">
      <c r="A6982" s="13"/>
      <c r="B6982" s="4"/>
      <c r="C6982" s="14" t="str">
        <f>IFERROR(VLOOKUP(B6982,'تكويد الاصناف'!$A$5:$B$1100,2,0),"")</f>
        <v/>
      </c>
      <c r="D6982" s="4"/>
      <c r="E6982" s="4"/>
      <c r="F6982" s="24"/>
      <c r="G6982" s="4"/>
      <c r="H6982" s="14" t="str">
        <f>IFERROR(VLOOKUP(B6982,'تكويد الاصناف'!$A$5:$C$1100,3,0),"")</f>
        <v/>
      </c>
    </row>
    <row r="6983" spans="1:8">
      <c r="A6983" s="13"/>
      <c r="B6983" s="4"/>
      <c r="C6983" s="14" t="str">
        <f>IFERROR(VLOOKUP(B6983,'تكويد الاصناف'!$A$5:$B$1100,2,0),"")</f>
        <v/>
      </c>
      <c r="D6983" s="4"/>
      <c r="E6983" s="4"/>
      <c r="F6983" s="24"/>
      <c r="G6983" s="4"/>
      <c r="H6983" s="14" t="str">
        <f>IFERROR(VLOOKUP(B6983,'تكويد الاصناف'!$A$5:$C$1100,3,0),"")</f>
        <v/>
      </c>
    </row>
    <row r="6984" spans="1:8">
      <c r="A6984" s="13"/>
      <c r="B6984" s="4"/>
      <c r="C6984" s="14" t="str">
        <f>IFERROR(VLOOKUP(B6984,'تكويد الاصناف'!$A$5:$B$1100,2,0),"")</f>
        <v/>
      </c>
      <c r="D6984" s="4"/>
      <c r="E6984" s="4"/>
      <c r="F6984" s="24"/>
      <c r="G6984" s="4"/>
      <c r="H6984" s="14" t="str">
        <f>IFERROR(VLOOKUP(B6984,'تكويد الاصناف'!$A$5:$C$1100,3,0),"")</f>
        <v/>
      </c>
    </row>
    <row r="6985" spans="1:8">
      <c r="A6985" s="13"/>
      <c r="B6985" s="4"/>
      <c r="C6985" s="14" t="str">
        <f>IFERROR(VLOOKUP(B6985,'تكويد الاصناف'!$A$5:$B$1100,2,0),"")</f>
        <v/>
      </c>
      <c r="D6985" s="4"/>
      <c r="E6985" s="4"/>
      <c r="F6985" s="24"/>
      <c r="G6985" s="4"/>
      <c r="H6985" s="14" t="str">
        <f>IFERROR(VLOOKUP(B6985,'تكويد الاصناف'!$A$5:$C$1100,3,0),"")</f>
        <v/>
      </c>
    </row>
    <row r="6986" spans="1:8">
      <c r="A6986" s="13"/>
      <c r="B6986" s="4"/>
      <c r="C6986" s="14" t="str">
        <f>IFERROR(VLOOKUP(B6986,'تكويد الاصناف'!$A$5:$B$1100,2,0),"")</f>
        <v/>
      </c>
      <c r="D6986" s="4"/>
      <c r="E6986" s="4"/>
      <c r="F6986" s="24"/>
      <c r="G6986" s="4"/>
      <c r="H6986" s="14" t="str">
        <f>IFERROR(VLOOKUP(B6986,'تكويد الاصناف'!$A$5:$C$1100,3,0),"")</f>
        <v/>
      </c>
    </row>
    <row r="6987" spans="1:8">
      <c r="A6987" s="13"/>
      <c r="B6987" s="4"/>
      <c r="C6987" s="14" t="str">
        <f>IFERROR(VLOOKUP(B6987,'تكويد الاصناف'!$A$5:$B$1100,2,0),"")</f>
        <v/>
      </c>
      <c r="D6987" s="4"/>
      <c r="E6987" s="4"/>
      <c r="F6987" s="24"/>
      <c r="G6987" s="4"/>
      <c r="H6987" s="14" t="str">
        <f>IFERROR(VLOOKUP(B6987,'تكويد الاصناف'!$A$5:$C$1100,3,0),"")</f>
        <v/>
      </c>
    </row>
    <row r="6988" spans="1:8">
      <c r="A6988" s="13"/>
      <c r="B6988" s="4"/>
      <c r="C6988" s="14" t="str">
        <f>IFERROR(VLOOKUP(B6988,'تكويد الاصناف'!$A$5:$B$1100,2,0),"")</f>
        <v/>
      </c>
      <c r="D6988" s="4"/>
      <c r="E6988" s="4"/>
      <c r="F6988" s="24"/>
      <c r="G6988" s="4"/>
      <c r="H6988" s="14" t="str">
        <f>IFERROR(VLOOKUP(B6988,'تكويد الاصناف'!$A$5:$C$1100,3,0),"")</f>
        <v/>
      </c>
    </row>
    <row r="6989" spans="1:8">
      <c r="A6989" s="13"/>
      <c r="B6989" s="4"/>
      <c r="C6989" s="14" t="str">
        <f>IFERROR(VLOOKUP(B6989,'تكويد الاصناف'!$A$5:$B$1100,2,0),"")</f>
        <v/>
      </c>
      <c r="D6989" s="4"/>
      <c r="E6989" s="4"/>
      <c r="F6989" s="24"/>
      <c r="G6989" s="4"/>
      <c r="H6989" s="14" t="str">
        <f>IFERROR(VLOOKUP(B6989,'تكويد الاصناف'!$A$5:$C$1100,3,0),"")</f>
        <v/>
      </c>
    </row>
    <row r="6990" spans="1:8">
      <c r="A6990" s="13"/>
      <c r="B6990" s="4"/>
      <c r="C6990" s="14" t="str">
        <f>IFERROR(VLOOKUP(B6990,'تكويد الاصناف'!$A$5:$B$1100,2,0),"")</f>
        <v/>
      </c>
      <c r="D6990" s="4"/>
      <c r="E6990" s="4"/>
      <c r="F6990" s="24"/>
      <c r="G6990" s="4"/>
      <c r="H6990" s="14" t="str">
        <f>IFERROR(VLOOKUP(B6990,'تكويد الاصناف'!$A$5:$C$1100,3,0),"")</f>
        <v/>
      </c>
    </row>
    <row r="6991" spans="1:8">
      <c r="A6991" s="13"/>
      <c r="B6991" s="4"/>
      <c r="C6991" s="14" t="str">
        <f>IFERROR(VLOOKUP(B6991,'تكويد الاصناف'!$A$5:$B$1100,2,0),"")</f>
        <v/>
      </c>
      <c r="D6991" s="4"/>
      <c r="E6991" s="4"/>
      <c r="F6991" s="24"/>
      <c r="G6991" s="4"/>
      <c r="H6991" s="14" t="str">
        <f>IFERROR(VLOOKUP(B6991,'تكويد الاصناف'!$A$5:$C$1100,3,0),"")</f>
        <v/>
      </c>
    </row>
    <row r="6992" spans="1:8">
      <c r="A6992" s="13"/>
      <c r="B6992" s="4"/>
      <c r="C6992" s="14" t="str">
        <f>IFERROR(VLOOKUP(B6992,'تكويد الاصناف'!$A$5:$B$1100,2,0),"")</f>
        <v/>
      </c>
      <c r="D6992" s="4"/>
      <c r="E6992" s="4"/>
      <c r="F6992" s="24"/>
      <c r="G6992" s="4"/>
      <c r="H6992" s="14" t="str">
        <f>IFERROR(VLOOKUP(B6992,'تكويد الاصناف'!$A$5:$C$1100,3,0),"")</f>
        <v/>
      </c>
    </row>
    <row r="6993" spans="1:8">
      <c r="A6993" s="13"/>
      <c r="B6993" s="4"/>
      <c r="C6993" s="14" t="str">
        <f>IFERROR(VLOOKUP(B6993,'تكويد الاصناف'!$A$5:$B$1100,2,0),"")</f>
        <v/>
      </c>
      <c r="D6993" s="4"/>
      <c r="E6993" s="4"/>
      <c r="F6993" s="24"/>
      <c r="G6993" s="4"/>
      <c r="H6993" s="14" t="str">
        <f>IFERROR(VLOOKUP(B6993,'تكويد الاصناف'!$A$5:$C$1100,3,0),"")</f>
        <v/>
      </c>
    </row>
    <row r="6994" spans="1:8">
      <c r="A6994" s="13"/>
      <c r="B6994" s="4"/>
      <c r="C6994" s="14" t="str">
        <f>IFERROR(VLOOKUP(B6994,'تكويد الاصناف'!$A$5:$B$1100,2,0),"")</f>
        <v/>
      </c>
      <c r="D6994" s="4"/>
      <c r="E6994" s="4"/>
      <c r="F6994" s="24"/>
      <c r="G6994" s="4"/>
      <c r="H6994" s="14" t="str">
        <f>IFERROR(VLOOKUP(B6994,'تكويد الاصناف'!$A$5:$C$1100,3,0),"")</f>
        <v/>
      </c>
    </row>
    <row r="6995" spans="1:8">
      <c r="A6995" s="13"/>
      <c r="B6995" s="4"/>
      <c r="C6995" s="14" t="str">
        <f>IFERROR(VLOOKUP(B6995,'تكويد الاصناف'!$A$5:$B$1100,2,0),"")</f>
        <v/>
      </c>
      <c r="D6995" s="4"/>
      <c r="E6995" s="4"/>
      <c r="F6995" s="24"/>
      <c r="G6995" s="4"/>
      <c r="H6995" s="14" t="str">
        <f>IFERROR(VLOOKUP(B6995,'تكويد الاصناف'!$A$5:$C$1100,3,0),"")</f>
        <v/>
      </c>
    </row>
    <row r="6996" spans="1:8">
      <c r="A6996" s="13"/>
      <c r="B6996" s="4"/>
      <c r="C6996" s="14" t="str">
        <f>IFERROR(VLOOKUP(B6996,'تكويد الاصناف'!$A$5:$B$1100,2,0),"")</f>
        <v/>
      </c>
      <c r="D6996" s="4"/>
      <c r="E6996" s="4"/>
      <c r="F6996" s="24"/>
      <c r="G6996" s="4"/>
      <c r="H6996" s="14" t="str">
        <f>IFERROR(VLOOKUP(B6996,'تكويد الاصناف'!$A$5:$C$1100,3,0),"")</f>
        <v/>
      </c>
    </row>
    <row r="6997" spans="1:8">
      <c r="A6997" s="13"/>
      <c r="B6997" s="4"/>
      <c r="C6997" s="14" t="str">
        <f>IFERROR(VLOOKUP(B6997,'تكويد الاصناف'!$A$5:$B$1100,2,0),"")</f>
        <v/>
      </c>
      <c r="D6997" s="4"/>
      <c r="E6997" s="4"/>
      <c r="F6997" s="24"/>
      <c r="G6997" s="4"/>
      <c r="H6997" s="14" t="str">
        <f>IFERROR(VLOOKUP(B6997,'تكويد الاصناف'!$A$5:$C$1100,3,0),"")</f>
        <v/>
      </c>
    </row>
    <row r="6998" spans="1:8">
      <c r="A6998" s="13"/>
      <c r="B6998" s="4"/>
      <c r="C6998" s="14" t="str">
        <f>IFERROR(VLOOKUP(B6998,'تكويد الاصناف'!$A$5:$B$1100,2,0),"")</f>
        <v/>
      </c>
      <c r="D6998" s="4"/>
      <c r="E6998" s="4"/>
      <c r="F6998" s="24"/>
      <c r="G6998" s="4"/>
      <c r="H6998" s="14" t="str">
        <f>IFERROR(VLOOKUP(B6998,'تكويد الاصناف'!$A$5:$C$1100,3,0),"")</f>
        <v/>
      </c>
    </row>
    <row r="6999" spans="1:8">
      <c r="A6999" s="13"/>
      <c r="B6999" s="4"/>
      <c r="C6999" s="14" t="str">
        <f>IFERROR(VLOOKUP(B6999,'تكويد الاصناف'!$A$5:$B$1100,2,0),"")</f>
        <v/>
      </c>
      <c r="D6999" s="4"/>
      <c r="E6999" s="4"/>
      <c r="F6999" s="24"/>
      <c r="G6999" s="4"/>
      <c r="H6999" s="14" t="str">
        <f>IFERROR(VLOOKUP(B6999,'تكويد الاصناف'!$A$5:$C$1100,3,0),"")</f>
        <v/>
      </c>
    </row>
    <row r="7000" spans="1:8">
      <c r="A7000" s="13"/>
      <c r="B7000" s="4"/>
      <c r="C7000" s="14" t="str">
        <f>IFERROR(VLOOKUP(B7000,'تكويد الاصناف'!$A$5:$B$1100,2,0),"")</f>
        <v/>
      </c>
      <c r="D7000" s="4"/>
      <c r="E7000" s="4"/>
      <c r="F7000" s="24"/>
      <c r="G7000" s="4"/>
      <c r="H7000" s="14" t="str">
        <f>IFERROR(VLOOKUP(B7000,'تكويد الاصناف'!$A$5:$C$1100,3,0),"")</f>
        <v/>
      </c>
    </row>
    <row r="7001" spans="1:8">
      <c r="A7001" s="36">
        <v>0</v>
      </c>
      <c r="B7001" s="36">
        <v>0</v>
      </c>
      <c r="C7001" s="36">
        <v>0</v>
      </c>
      <c r="D7001" s="36">
        <v>0</v>
      </c>
      <c r="E7001" s="36">
        <v>0</v>
      </c>
      <c r="F7001" s="37">
        <v>0</v>
      </c>
      <c r="G7001" s="36">
        <v>0</v>
      </c>
      <c r="H7001" s="36">
        <v>0</v>
      </c>
    </row>
  </sheetData>
  <sheetProtection formatColumns="0" formatRows="0" autoFilter="0"/>
  <autoFilter ref="A4:G7001"/>
  <customSheetViews>
    <customSheetView guid="{611D8A20-4969-42C9-93EC-FCF5B14145E3}" scale="80" showGridLines="0" showAutoFilter="1" hiddenColumns="1">
      <pane ySplit="4" topLeftCell="A5" activePane="bottomLeft" state="frozen"/>
      <selection pane="bottomLeft"/>
      <pageMargins left="0.7" right="0.7" top="0.75" bottom="0.75" header="0.3" footer="0.3"/>
      <pageSetup orientation="portrait" horizontalDpi="300" verticalDpi="300" r:id="rId1"/>
      <autoFilter ref="A4:G7001"/>
    </customSheetView>
  </customSheetViews>
  <dataValidations count="1">
    <dataValidation type="list" allowBlank="1" showInputMessage="1" showErrorMessage="1" sqref="D5:D7000">
      <formula1>$P$4:$P$11</formula1>
    </dataValidation>
  </dataValidations>
  <pageMargins left="0.7" right="0.7" top="0.75" bottom="0.75" header="0.3" footer="0.3"/>
  <pageSetup orientation="portrait" horizontalDpi="300" verticalDpi="300" r:id="rId2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T5000"/>
  <sheetViews>
    <sheetView rightToLeft="1" topLeftCell="C1" zoomScale="80" zoomScaleNormal="80" workbookViewId="0"/>
  </sheetViews>
  <sheetFormatPr defaultColWidth="0" defaultRowHeight="15" zeroHeight="1"/>
  <cols>
    <col min="1" max="1" width="13.85546875" style="25" hidden="1" customWidth="1"/>
    <col min="2" max="2" width="4.85546875" style="25" hidden="1" customWidth="1"/>
    <col min="3" max="3" width="13.28515625" style="25" customWidth="1"/>
    <col min="4" max="4" width="11.42578125" style="30" bestFit="1" customWidth="1"/>
    <col min="5" max="5" width="9.42578125" style="25" bestFit="1" customWidth="1"/>
    <col min="6" max="6" width="52.140625" style="30" customWidth="1"/>
    <col min="7" max="7" width="14.7109375" style="25" customWidth="1"/>
    <col min="8" max="8" width="16.42578125" style="25" customWidth="1"/>
    <col min="9" max="9" width="16.7109375" style="25" customWidth="1"/>
    <col min="10" max="10" width="10.42578125" style="25" hidden="1" customWidth="1"/>
    <col min="11" max="19" width="9" style="25" hidden="1" customWidth="1"/>
    <col min="20" max="20" width="6.42578125" style="25" hidden="1" customWidth="1"/>
    <col min="21" max="16384" width="9" style="25" hidden="1"/>
  </cols>
  <sheetData>
    <row r="1" spans="1:20" ht="20.25" customHeight="1">
      <c r="A1" s="50"/>
      <c r="B1" s="50"/>
      <c r="C1" s="51"/>
      <c r="D1" s="52"/>
      <c r="E1" s="53" t="s">
        <v>33</v>
      </c>
      <c r="F1" s="54" t="s">
        <v>35</v>
      </c>
      <c r="G1" s="51" t="s">
        <v>46</v>
      </c>
      <c r="H1" s="55" t="str">
        <f>VLOOKUP($E$2,'تكويد الاصناف'!A:E,5,0)</f>
        <v>جاكيت شتوي</v>
      </c>
      <c r="I1" s="51"/>
    </row>
    <row r="2" spans="1:20" ht="18.75" customHeight="1">
      <c r="A2" s="50"/>
      <c r="B2" s="50"/>
      <c r="C2" s="51"/>
      <c r="D2" s="52"/>
      <c r="E2" s="56">
        <v>1</v>
      </c>
      <c r="F2" s="57" t="str">
        <f>IFERROR(VLOOKUP(E2,'تكويد الاصناف'!$A$5:$B$1100,2,0),"")</f>
        <v>test 1</v>
      </c>
      <c r="G2" s="58" t="s">
        <v>9</v>
      </c>
      <c r="H2" s="58" t="s">
        <v>24</v>
      </c>
      <c r="I2" s="58" t="s">
        <v>10</v>
      </c>
    </row>
    <row r="3" spans="1:20" ht="23.25" customHeight="1">
      <c r="A3" s="50"/>
      <c r="B3" s="50"/>
      <c r="C3" s="51"/>
      <c r="D3" s="52"/>
      <c r="E3" s="51"/>
      <c r="F3" s="59" t="s">
        <v>18</v>
      </c>
      <c r="G3" s="60">
        <f>SUM(G5:G700)</f>
        <v>111</v>
      </c>
      <c r="H3" s="60">
        <f>SUM(H5:H700)</f>
        <v>200</v>
      </c>
      <c r="I3" s="60">
        <f>G3-H3</f>
        <v>-89</v>
      </c>
    </row>
    <row r="4" spans="1:20" ht="25.5" customHeight="1">
      <c r="A4" s="61" t="s">
        <v>14</v>
      </c>
      <c r="B4" s="61" t="s">
        <v>15</v>
      </c>
      <c r="C4" s="62" t="s">
        <v>0</v>
      </c>
      <c r="D4" s="63" t="s">
        <v>2</v>
      </c>
      <c r="E4" s="62" t="s">
        <v>5</v>
      </c>
      <c r="F4" s="63" t="s">
        <v>3</v>
      </c>
      <c r="G4" s="64" t="s">
        <v>7</v>
      </c>
      <c r="H4" s="64" t="s">
        <v>8</v>
      </c>
      <c r="I4" s="64" t="s">
        <v>6</v>
      </c>
    </row>
    <row r="5" spans="1:20">
      <c r="A5" s="61" t="str">
        <f>IF($F$2=اليوميه!D5,اليوميه!A5,"")</f>
        <v/>
      </c>
      <c r="B5" s="61">
        <f>IFERROR(SMALL($A$5:$A$5000,ROW()-4),"")</f>
        <v>6</v>
      </c>
      <c r="C5" s="65">
        <f>IFERROR(VLOOKUP($B5,اليوميه!$A$5:$J$5000,2,0),"")</f>
        <v>42298</v>
      </c>
      <c r="D5" s="66" t="str">
        <f>IFERROR(VLOOKUP($B5,اليوميه!$A$5:$J$5000,5,0),"")</f>
        <v>صرف</v>
      </c>
      <c r="E5" s="67">
        <f>IFERROR(VLOOKUP($B5,اليوميه!$A$5:$J$5000,6,0),"")</f>
        <v>88</v>
      </c>
      <c r="F5" s="66" t="str">
        <f>IFERROR(VLOOKUP($B5,اليوميه!$A$5:$J$5000,7,0),"")</f>
        <v>العميل ايمن</v>
      </c>
      <c r="G5" s="68">
        <f>IFERROR(VLOOKUP($B5,اليوميه!$A$5:$J$5000,8,0),"")</f>
        <v>0</v>
      </c>
      <c r="H5" s="68">
        <f>IFERROR(VLOOKUP($B5,اليوميه!$A$5:$J$5000,9,0),"")</f>
        <v>200</v>
      </c>
      <c r="I5" s="69">
        <f>G5-H5</f>
        <v>-200</v>
      </c>
      <c r="T5" s="14" t="str">
        <f>'تكويد الاصناف'!B5</f>
        <v>test 1</v>
      </c>
    </row>
    <row r="6" spans="1:20" ht="30">
      <c r="A6" s="61">
        <f>IF($F$2=اليوميه!D6,اليوميه!A6,"")</f>
        <v>6</v>
      </c>
      <c r="B6" s="61">
        <f t="shared" ref="B6:B69" si="0">IFERROR(SMALL($A$5:$A$5000,ROW()-4),"")</f>
        <v>7</v>
      </c>
      <c r="C6" s="65">
        <f>IFERROR(VLOOKUP($B6,اليوميه!$A$5:$J$5000,2,0),"")</f>
        <v>42298</v>
      </c>
      <c r="D6" s="66" t="str">
        <f>IFERROR(VLOOKUP($B6,اليوميه!$A$5:$J$5000,5,0),"")</f>
        <v>مرتجع من العميل</v>
      </c>
      <c r="E6" s="67">
        <f>IFERROR(VLOOKUP($B6,اليوميه!$A$5:$J$5000,6,0),"")</f>
        <v>77</v>
      </c>
      <c r="F6" s="66" t="str">
        <f>IFERROR(VLOOKUP($B6,اليوميه!$A$5:$J$5000,7,0),"")</f>
        <v>العميل ايمن</v>
      </c>
      <c r="G6" s="68">
        <f>IFERROR(VLOOKUP($B6,اليوميه!$A$5:$J$5000,8,0),"")</f>
        <v>111</v>
      </c>
      <c r="H6" s="68">
        <f>IFERROR(VLOOKUP($B6,اليوميه!$A$5:$J$5000,9,0),"")</f>
        <v>0</v>
      </c>
      <c r="I6" s="69">
        <f>IFERROR((I5+G6-H6),"")</f>
        <v>-89</v>
      </c>
      <c r="T6" s="14">
        <f>'تكويد الاصناف'!B6</f>
        <v>1</v>
      </c>
    </row>
    <row r="7" spans="1:20">
      <c r="A7" s="61">
        <f>IF($F$2=اليوميه!D7,اليوميه!A7,"")</f>
        <v>7</v>
      </c>
      <c r="B7" s="61" t="str">
        <f t="shared" si="0"/>
        <v/>
      </c>
      <c r="C7" s="65" t="str">
        <f>IFERROR(VLOOKUP($B7,اليوميه!$A$5:$J$5000,2,0),"")</f>
        <v/>
      </c>
      <c r="D7" s="66" t="str">
        <f>IFERROR(VLOOKUP($B7,اليوميه!$A$5:$J$5000,5,0),"")</f>
        <v/>
      </c>
      <c r="E7" s="67" t="str">
        <f>IFERROR(VLOOKUP($B7,اليوميه!$A$5:$J$5000,6,0),"")</f>
        <v/>
      </c>
      <c r="F7" s="66" t="str">
        <f>IFERROR(VLOOKUP($B7,اليوميه!$A$5:$J$5000,7,0),"")</f>
        <v/>
      </c>
      <c r="G7" s="68" t="str">
        <f>IFERROR(VLOOKUP($B7,اليوميه!$A$5:$J$5000,8,0),"")</f>
        <v/>
      </c>
      <c r="H7" s="68" t="str">
        <f>IFERROR(VLOOKUP($B7,اليوميه!$A$5:$J$5000,9,0),"")</f>
        <v/>
      </c>
      <c r="I7" s="69" t="str">
        <f t="shared" ref="I7:I70" si="1">IFERROR((I6+G7-H7),"")</f>
        <v/>
      </c>
      <c r="T7" s="14">
        <f>'تكويد الاصناف'!B7</f>
        <v>0</v>
      </c>
    </row>
    <row r="8" spans="1:20">
      <c r="A8" s="61" t="str">
        <f>IF($F$2=اليوميه!D8,اليوميه!A8,"")</f>
        <v/>
      </c>
      <c r="B8" s="61" t="str">
        <f t="shared" si="0"/>
        <v/>
      </c>
      <c r="C8" s="65" t="str">
        <f>IFERROR(VLOOKUP($B8,اليوميه!$A$5:$J$5000,2,0),"")</f>
        <v/>
      </c>
      <c r="D8" s="66" t="str">
        <f>IFERROR(VLOOKUP($B8,اليوميه!$A$5:$J$5000,5,0),"")</f>
        <v/>
      </c>
      <c r="E8" s="67" t="str">
        <f>IFERROR(VLOOKUP($B8,اليوميه!$A$5:$J$5000,6,0),"")</f>
        <v/>
      </c>
      <c r="F8" s="66" t="str">
        <f>IFERROR(VLOOKUP($B8,اليوميه!$A$5:$J$5000,7,0),"")</f>
        <v/>
      </c>
      <c r="G8" s="68" t="str">
        <f>IFERROR(VLOOKUP($B8,اليوميه!$A$5:$J$5000,8,0),"")</f>
        <v/>
      </c>
      <c r="H8" s="68" t="str">
        <f>IFERROR(VLOOKUP($B8,اليوميه!$A$5:$J$5000,9,0),"")</f>
        <v/>
      </c>
      <c r="I8" s="69" t="str">
        <f t="shared" si="1"/>
        <v/>
      </c>
      <c r="T8" s="14">
        <f>'تكويد الاصناف'!B897</f>
        <v>0</v>
      </c>
    </row>
    <row r="9" spans="1:20">
      <c r="A9" s="61" t="str">
        <f>IF($F$2=اليوميه!D9,اليوميه!A9,"")</f>
        <v/>
      </c>
      <c r="B9" s="61" t="str">
        <f t="shared" si="0"/>
        <v/>
      </c>
      <c r="C9" s="65" t="str">
        <f>IFERROR(VLOOKUP($B9,اليوميه!$A$5:$J$5000,2,0),"")</f>
        <v/>
      </c>
      <c r="D9" s="66" t="str">
        <f>IFERROR(VLOOKUP($B9,اليوميه!$A$5:$J$5000,5,0),"")</f>
        <v/>
      </c>
      <c r="E9" s="67" t="str">
        <f>IFERROR(VLOOKUP($B9,اليوميه!$A$5:$J$5000,6,0),"")</f>
        <v/>
      </c>
      <c r="F9" s="66" t="str">
        <f>IFERROR(VLOOKUP($B9,اليوميه!$A$5:$J$5000,7,0),"")</f>
        <v/>
      </c>
      <c r="G9" s="68" t="str">
        <f>IFERROR(VLOOKUP($B9,اليوميه!$A$5:$J$5000,8,0),"")</f>
        <v/>
      </c>
      <c r="H9" s="68" t="str">
        <f>IFERROR(VLOOKUP($B9,اليوميه!$A$5:$J$5000,9,0),"")</f>
        <v/>
      </c>
      <c r="I9" s="69" t="str">
        <f t="shared" si="1"/>
        <v/>
      </c>
      <c r="T9" s="14">
        <f>'تكويد الاصناف'!B898</f>
        <v>0</v>
      </c>
    </row>
    <row r="10" spans="1:20">
      <c r="A10" s="61" t="str">
        <f>IF($F$2=اليوميه!D10,اليوميه!A10,"")</f>
        <v/>
      </c>
      <c r="B10" s="61" t="str">
        <f t="shared" si="0"/>
        <v/>
      </c>
      <c r="C10" s="65" t="str">
        <f>IFERROR(VLOOKUP($B10,اليوميه!$A$5:$J$5000,2,0),"")</f>
        <v/>
      </c>
      <c r="D10" s="66" t="str">
        <f>IFERROR(VLOOKUP($B10,اليوميه!$A$5:$J$5000,5,0),"")</f>
        <v/>
      </c>
      <c r="E10" s="67" t="str">
        <f>IFERROR(VLOOKUP($B10,اليوميه!$A$5:$J$5000,6,0),"")</f>
        <v/>
      </c>
      <c r="F10" s="66" t="str">
        <f>IFERROR(VLOOKUP($B10,اليوميه!$A$5:$J$5000,7,0),"")</f>
        <v/>
      </c>
      <c r="G10" s="68" t="str">
        <f>IFERROR(VLOOKUP($B10,اليوميه!$A$5:$J$5000,8,0),"")</f>
        <v/>
      </c>
      <c r="H10" s="68" t="str">
        <f>IFERROR(VLOOKUP($B10,اليوميه!$A$5:$J$5000,9,0),"")</f>
        <v/>
      </c>
      <c r="I10" s="69" t="str">
        <f t="shared" si="1"/>
        <v/>
      </c>
      <c r="T10" s="14">
        <f>'تكويد الاصناف'!B899</f>
        <v>0</v>
      </c>
    </row>
    <row r="11" spans="1:20">
      <c r="A11" s="61" t="str">
        <f>IF($F$2=اليوميه!D11,اليوميه!A11,"")</f>
        <v/>
      </c>
      <c r="B11" s="61" t="str">
        <f t="shared" si="0"/>
        <v/>
      </c>
      <c r="C11" s="65" t="str">
        <f>IFERROR(VLOOKUP($B11,اليوميه!$A$5:$J$5000,2,0),"")</f>
        <v/>
      </c>
      <c r="D11" s="66" t="str">
        <f>IFERROR(VLOOKUP($B11,اليوميه!$A$5:$J$5000,5,0),"")</f>
        <v/>
      </c>
      <c r="E11" s="67" t="str">
        <f>IFERROR(VLOOKUP($B11,اليوميه!$A$5:$J$5000,6,0),"")</f>
        <v/>
      </c>
      <c r="F11" s="66" t="str">
        <f>IFERROR(VLOOKUP($B11,اليوميه!$A$5:$J$5000,7,0),"")</f>
        <v/>
      </c>
      <c r="G11" s="68" t="str">
        <f>IFERROR(VLOOKUP($B11,اليوميه!$A$5:$J$5000,8,0),"")</f>
        <v/>
      </c>
      <c r="H11" s="68" t="str">
        <f>IFERROR(VLOOKUP($B11,اليوميه!$A$5:$J$5000,9,0),"")</f>
        <v/>
      </c>
      <c r="I11" s="69" t="str">
        <f t="shared" si="1"/>
        <v/>
      </c>
      <c r="T11" s="14">
        <f>'تكويد الاصناف'!B900</f>
        <v>0</v>
      </c>
    </row>
    <row r="12" spans="1:20">
      <c r="A12" s="61" t="str">
        <f>IF($F$2=اليوميه!D12,اليوميه!A12,"")</f>
        <v/>
      </c>
      <c r="B12" s="61" t="str">
        <f t="shared" si="0"/>
        <v/>
      </c>
      <c r="C12" s="65" t="str">
        <f>IFERROR(VLOOKUP($B12,اليوميه!$A$5:$J$5000,2,0),"")</f>
        <v/>
      </c>
      <c r="D12" s="66" t="str">
        <f>IFERROR(VLOOKUP($B12,اليوميه!$A$5:$J$5000,5,0),"")</f>
        <v/>
      </c>
      <c r="E12" s="67" t="str">
        <f>IFERROR(VLOOKUP($B12,اليوميه!$A$5:$J$5000,6,0),"")</f>
        <v/>
      </c>
      <c r="F12" s="66" t="str">
        <f>IFERROR(VLOOKUP($B12,اليوميه!$A$5:$J$5000,7,0),"")</f>
        <v/>
      </c>
      <c r="G12" s="68" t="str">
        <f>IFERROR(VLOOKUP($B12,اليوميه!$A$5:$J$5000,8,0),"")</f>
        <v/>
      </c>
      <c r="H12" s="68" t="str">
        <f>IFERROR(VLOOKUP($B12,اليوميه!$A$5:$J$5000,9,0),"")</f>
        <v/>
      </c>
      <c r="I12" s="69" t="str">
        <f t="shared" si="1"/>
        <v/>
      </c>
      <c r="T12" s="14">
        <f>'تكويد الاصناف'!B901</f>
        <v>0</v>
      </c>
    </row>
    <row r="13" spans="1:20">
      <c r="A13" s="61" t="str">
        <f>IF($F$2=اليوميه!D13,اليوميه!A13,"")</f>
        <v/>
      </c>
      <c r="B13" s="61" t="str">
        <f t="shared" si="0"/>
        <v/>
      </c>
      <c r="C13" s="65" t="str">
        <f>IFERROR(VLOOKUP($B13,اليوميه!$A$5:$J$5000,2,0),"")</f>
        <v/>
      </c>
      <c r="D13" s="66" t="str">
        <f>IFERROR(VLOOKUP($B13,اليوميه!$A$5:$J$5000,5,0),"")</f>
        <v/>
      </c>
      <c r="E13" s="67" t="str">
        <f>IFERROR(VLOOKUP($B13,اليوميه!$A$5:$J$5000,6,0),"")</f>
        <v/>
      </c>
      <c r="F13" s="66" t="str">
        <f>IFERROR(VLOOKUP($B13,اليوميه!$A$5:$J$5000,7,0),"")</f>
        <v/>
      </c>
      <c r="G13" s="68" t="str">
        <f>IFERROR(VLOOKUP($B13,اليوميه!$A$5:$J$5000,8,0),"")</f>
        <v/>
      </c>
      <c r="H13" s="68" t="str">
        <f>IFERROR(VLOOKUP($B13,اليوميه!$A$5:$J$5000,9,0),"")</f>
        <v/>
      </c>
      <c r="I13" s="69" t="str">
        <f t="shared" si="1"/>
        <v/>
      </c>
      <c r="T13" s="14">
        <f>'تكويد الاصناف'!B902</f>
        <v>0</v>
      </c>
    </row>
    <row r="14" spans="1:20">
      <c r="A14" s="61" t="str">
        <f>IF($F$2=اليوميه!D14,اليوميه!A14,"")</f>
        <v/>
      </c>
      <c r="B14" s="61" t="str">
        <f t="shared" si="0"/>
        <v/>
      </c>
      <c r="C14" s="65" t="str">
        <f>IFERROR(VLOOKUP($B14,اليوميه!$A$5:$J$5000,2,0),"")</f>
        <v/>
      </c>
      <c r="D14" s="66" t="str">
        <f>IFERROR(VLOOKUP($B14,اليوميه!$A$5:$J$5000,5,0),"")</f>
        <v/>
      </c>
      <c r="E14" s="67" t="str">
        <f>IFERROR(VLOOKUP($B14,اليوميه!$A$5:$J$5000,6,0),"")</f>
        <v/>
      </c>
      <c r="F14" s="66" t="str">
        <f>IFERROR(VLOOKUP($B14,اليوميه!$A$5:$J$5000,7,0),"")</f>
        <v/>
      </c>
      <c r="G14" s="68" t="str">
        <f>IFERROR(VLOOKUP($B14,اليوميه!$A$5:$J$5000,8,0),"")</f>
        <v/>
      </c>
      <c r="H14" s="68" t="str">
        <f>IFERROR(VLOOKUP($B14,اليوميه!$A$5:$J$5000,9,0),"")</f>
        <v/>
      </c>
      <c r="I14" s="69" t="str">
        <f t="shared" si="1"/>
        <v/>
      </c>
      <c r="T14" s="14">
        <f>'تكويد الاصناف'!B903</f>
        <v>0</v>
      </c>
    </row>
    <row r="15" spans="1:20">
      <c r="A15" s="61" t="str">
        <f>IF($F$2=اليوميه!D15,اليوميه!A15,"")</f>
        <v/>
      </c>
      <c r="B15" s="61" t="str">
        <f t="shared" si="0"/>
        <v/>
      </c>
      <c r="C15" s="65" t="str">
        <f>IFERROR(VLOOKUP($B15,اليوميه!$A$5:$J$5000,2,0),"")</f>
        <v/>
      </c>
      <c r="D15" s="66" t="str">
        <f>IFERROR(VLOOKUP($B15,اليوميه!$A$5:$J$5000,5,0),"")</f>
        <v/>
      </c>
      <c r="E15" s="67" t="str">
        <f>IFERROR(VLOOKUP($B15,اليوميه!$A$5:$J$5000,6,0),"")</f>
        <v/>
      </c>
      <c r="F15" s="66" t="str">
        <f>IFERROR(VLOOKUP($B15,اليوميه!$A$5:$J$5000,7,0),"")</f>
        <v/>
      </c>
      <c r="G15" s="68" t="str">
        <f>IFERROR(VLOOKUP($B15,اليوميه!$A$5:$J$5000,8,0),"")</f>
        <v/>
      </c>
      <c r="H15" s="68" t="str">
        <f>IFERROR(VLOOKUP($B15,اليوميه!$A$5:$J$5000,9,0),"")</f>
        <v/>
      </c>
      <c r="I15" s="69" t="str">
        <f t="shared" si="1"/>
        <v/>
      </c>
      <c r="T15" s="14">
        <f>'تكويد الاصناف'!B904</f>
        <v>0</v>
      </c>
    </row>
    <row r="16" spans="1:20">
      <c r="A16" s="61" t="str">
        <f>IF($F$2=اليوميه!D16,اليوميه!A16,"")</f>
        <v/>
      </c>
      <c r="B16" s="61" t="str">
        <f t="shared" si="0"/>
        <v/>
      </c>
      <c r="C16" s="65" t="str">
        <f>IFERROR(VLOOKUP($B16,اليوميه!$A$5:$J$5000,2,0),"")</f>
        <v/>
      </c>
      <c r="D16" s="66" t="str">
        <f>IFERROR(VLOOKUP($B16,اليوميه!$A$5:$J$5000,5,0),"")</f>
        <v/>
      </c>
      <c r="E16" s="67" t="str">
        <f>IFERROR(VLOOKUP($B16,اليوميه!$A$5:$J$5000,6,0),"")</f>
        <v/>
      </c>
      <c r="F16" s="66" t="str">
        <f>IFERROR(VLOOKUP($B16,اليوميه!$A$5:$J$5000,7,0),"")</f>
        <v/>
      </c>
      <c r="G16" s="68" t="str">
        <f>IFERROR(VLOOKUP($B16,اليوميه!$A$5:$J$5000,8,0),"")</f>
        <v/>
      </c>
      <c r="H16" s="68" t="str">
        <f>IFERROR(VLOOKUP($B16,اليوميه!$A$5:$J$5000,9,0),"")</f>
        <v/>
      </c>
      <c r="I16" s="69" t="str">
        <f t="shared" si="1"/>
        <v/>
      </c>
      <c r="T16" s="14">
        <f>'تكويد الاصناف'!B905</f>
        <v>0</v>
      </c>
    </row>
    <row r="17" spans="1:20">
      <c r="A17" s="61" t="str">
        <f>IF($F$2=اليوميه!D17,اليوميه!A17,"")</f>
        <v/>
      </c>
      <c r="B17" s="61" t="str">
        <f t="shared" si="0"/>
        <v/>
      </c>
      <c r="C17" s="65" t="str">
        <f>IFERROR(VLOOKUP($B17,اليوميه!$A$5:$J$5000,2,0),"")</f>
        <v/>
      </c>
      <c r="D17" s="66" t="str">
        <f>IFERROR(VLOOKUP($B17,اليوميه!$A$5:$J$5000,5,0),"")</f>
        <v/>
      </c>
      <c r="E17" s="67" t="str">
        <f>IFERROR(VLOOKUP($B17,اليوميه!$A$5:$J$5000,6,0),"")</f>
        <v/>
      </c>
      <c r="F17" s="66" t="str">
        <f>IFERROR(VLOOKUP($B17,اليوميه!$A$5:$J$5000,7,0),"")</f>
        <v/>
      </c>
      <c r="G17" s="68" t="str">
        <f>IFERROR(VLOOKUP($B17,اليوميه!$A$5:$J$5000,8,0),"")</f>
        <v/>
      </c>
      <c r="H17" s="68" t="str">
        <f>IFERROR(VLOOKUP($B17,اليوميه!$A$5:$J$5000,9,0),"")</f>
        <v/>
      </c>
      <c r="I17" s="69" t="str">
        <f t="shared" si="1"/>
        <v/>
      </c>
      <c r="T17" s="14">
        <f>'تكويد الاصناف'!B906</f>
        <v>0</v>
      </c>
    </row>
    <row r="18" spans="1:20">
      <c r="A18" s="61" t="str">
        <f>IF($F$2=اليوميه!D18,اليوميه!A18,"")</f>
        <v/>
      </c>
      <c r="B18" s="61" t="str">
        <f t="shared" si="0"/>
        <v/>
      </c>
      <c r="C18" s="65" t="str">
        <f>IFERROR(VLOOKUP($B18,اليوميه!$A$5:$J$5000,2,0),"")</f>
        <v/>
      </c>
      <c r="D18" s="66" t="str">
        <f>IFERROR(VLOOKUP($B18,اليوميه!$A$5:$J$5000,5,0),"")</f>
        <v/>
      </c>
      <c r="E18" s="67" t="str">
        <f>IFERROR(VLOOKUP($B18,اليوميه!$A$5:$J$5000,6,0),"")</f>
        <v/>
      </c>
      <c r="F18" s="66" t="str">
        <f>IFERROR(VLOOKUP($B18,اليوميه!$A$5:$J$5000,7,0),"")</f>
        <v/>
      </c>
      <c r="G18" s="68" t="str">
        <f>IFERROR(VLOOKUP($B18,اليوميه!$A$5:$J$5000,8,0),"")</f>
        <v/>
      </c>
      <c r="H18" s="68" t="str">
        <f>IFERROR(VLOOKUP($B18,اليوميه!$A$5:$J$5000,9,0),"")</f>
        <v/>
      </c>
      <c r="I18" s="69" t="str">
        <f t="shared" si="1"/>
        <v/>
      </c>
      <c r="T18" s="14">
        <f>'تكويد الاصناف'!B907</f>
        <v>0</v>
      </c>
    </row>
    <row r="19" spans="1:20">
      <c r="A19" s="61" t="str">
        <f>IF($F$2=اليوميه!D19,اليوميه!A19,"")</f>
        <v/>
      </c>
      <c r="B19" s="61" t="str">
        <f t="shared" si="0"/>
        <v/>
      </c>
      <c r="C19" s="65" t="str">
        <f>IFERROR(VLOOKUP($B19,اليوميه!$A$5:$J$5000,2,0),"")</f>
        <v/>
      </c>
      <c r="D19" s="66" t="str">
        <f>IFERROR(VLOOKUP($B19,اليوميه!$A$5:$J$5000,5,0),"")</f>
        <v/>
      </c>
      <c r="E19" s="67" t="str">
        <f>IFERROR(VLOOKUP($B19,اليوميه!$A$5:$J$5000,6,0),"")</f>
        <v/>
      </c>
      <c r="F19" s="66" t="str">
        <f>IFERROR(VLOOKUP($B19,اليوميه!$A$5:$J$5000,7,0),"")</f>
        <v/>
      </c>
      <c r="G19" s="68" t="str">
        <f>IFERROR(VLOOKUP($B19,اليوميه!$A$5:$J$5000,8,0),"")</f>
        <v/>
      </c>
      <c r="H19" s="68" t="str">
        <f>IFERROR(VLOOKUP($B19,اليوميه!$A$5:$J$5000,9,0),"")</f>
        <v/>
      </c>
      <c r="I19" s="69" t="str">
        <f t="shared" si="1"/>
        <v/>
      </c>
      <c r="T19" s="14">
        <f>'تكويد الاصناف'!B908</f>
        <v>0</v>
      </c>
    </row>
    <row r="20" spans="1:20">
      <c r="A20" s="61" t="str">
        <f>IF($F$2=اليوميه!D20,اليوميه!A20,"")</f>
        <v/>
      </c>
      <c r="B20" s="61" t="str">
        <f t="shared" si="0"/>
        <v/>
      </c>
      <c r="C20" s="65" t="str">
        <f>IFERROR(VLOOKUP($B20,اليوميه!$A$5:$J$5000,2,0),"")</f>
        <v/>
      </c>
      <c r="D20" s="66" t="str">
        <f>IFERROR(VLOOKUP($B20,اليوميه!$A$5:$J$5000,5,0),"")</f>
        <v/>
      </c>
      <c r="E20" s="67" t="str">
        <f>IFERROR(VLOOKUP($B20,اليوميه!$A$5:$J$5000,6,0),"")</f>
        <v/>
      </c>
      <c r="F20" s="66" t="str">
        <f>IFERROR(VLOOKUP($B20,اليوميه!$A$5:$J$5000,7,0),"")</f>
        <v/>
      </c>
      <c r="G20" s="68" t="str">
        <f>IFERROR(VLOOKUP($B20,اليوميه!$A$5:$J$5000,8,0),"")</f>
        <v/>
      </c>
      <c r="H20" s="68" t="str">
        <f>IFERROR(VLOOKUP($B20,اليوميه!$A$5:$J$5000,9,0),"")</f>
        <v/>
      </c>
      <c r="I20" s="69" t="str">
        <f t="shared" si="1"/>
        <v/>
      </c>
      <c r="T20" s="14">
        <f>'تكويد الاصناف'!B909</f>
        <v>0</v>
      </c>
    </row>
    <row r="21" spans="1:20">
      <c r="A21" s="61" t="str">
        <f>IF($F$2=اليوميه!D21,اليوميه!A21,"")</f>
        <v/>
      </c>
      <c r="B21" s="61" t="str">
        <f t="shared" si="0"/>
        <v/>
      </c>
      <c r="C21" s="65" t="str">
        <f>IFERROR(VLOOKUP($B21,اليوميه!$A$5:$J$5000,2,0),"")</f>
        <v/>
      </c>
      <c r="D21" s="66" t="str">
        <f>IFERROR(VLOOKUP($B21,اليوميه!$A$5:$J$5000,5,0),"")</f>
        <v/>
      </c>
      <c r="E21" s="67" t="str">
        <f>IFERROR(VLOOKUP($B21,اليوميه!$A$5:$J$5000,6,0),"")</f>
        <v/>
      </c>
      <c r="F21" s="66" t="str">
        <f>IFERROR(VLOOKUP($B21,اليوميه!$A$5:$J$5000,7,0),"")</f>
        <v/>
      </c>
      <c r="G21" s="68" t="str">
        <f>IFERROR(VLOOKUP($B21,اليوميه!$A$5:$J$5000,8,0),"")</f>
        <v/>
      </c>
      <c r="H21" s="68" t="str">
        <f>IFERROR(VLOOKUP($B21,اليوميه!$A$5:$J$5000,9,0),"")</f>
        <v/>
      </c>
      <c r="I21" s="69" t="str">
        <f t="shared" si="1"/>
        <v/>
      </c>
      <c r="T21" s="14">
        <f>'تكويد الاصناف'!B910</f>
        <v>0</v>
      </c>
    </row>
    <row r="22" spans="1:20">
      <c r="A22" s="61" t="str">
        <f>IF($F$2=اليوميه!D22,اليوميه!A22,"")</f>
        <v/>
      </c>
      <c r="B22" s="61" t="str">
        <f t="shared" si="0"/>
        <v/>
      </c>
      <c r="C22" s="65" t="str">
        <f>IFERROR(VLOOKUP($B22,اليوميه!$A$5:$J$5000,2,0),"")</f>
        <v/>
      </c>
      <c r="D22" s="66" t="str">
        <f>IFERROR(VLOOKUP($B22,اليوميه!$A$5:$J$5000,5,0),"")</f>
        <v/>
      </c>
      <c r="E22" s="67" t="str">
        <f>IFERROR(VLOOKUP($B22,اليوميه!$A$5:$J$5000,6,0),"")</f>
        <v/>
      </c>
      <c r="F22" s="66" t="str">
        <f>IFERROR(VLOOKUP($B22,اليوميه!$A$5:$J$5000,7,0),"")</f>
        <v/>
      </c>
      <c r="G22" s="68" t="str">
        <f>IFERROR(VLOOKUP($B22,اليوميه!$A$5:$J$5000,8,0),"")</f>
        <v/>
      </c>
      <c r="H22" s="68" t="str">
        <f>IFERROR(VLOOKUP($B22,اليوميه!$A$5:$J$5000,9,0),"")</f>
        <v/>
      </c>
      <c r="I22" s="69" t="str">
        <f t="shared" si="1"/>
        <v/>
      </c>
      <c r="T22" s="14">
        <f>'تكويد الاصناف'!B911</f>
        <v>0</v>
      </c>
    </row>
    <row r="23" spans="1:20">
      <c r="A23" s="61" t="str">
        <f>IF($F$2=اليوميه!D23,اليوميه!A23,"")</f>
        <v/>
      </c>
      <c r="B23" s="61" t="str">
        <f t="shared" si="0"/>
        <v/>
      </c>
      <c r="C23" s="65" t="str">
        <f>IFERROR(VLOOKUP($B23,اليوميه!$A$5:$J$5000,2,0),"")</f>
        <v/>
      </c>
      <c r="D23" s="66" t="str">
        <f>IFERROR(VLOOKUP($B23,اليوميه!$A$5:$J$5000,5,0),"")</f>
        <v/>
      </c>
      <c r="E23" s="67" t="str">
        <f>IFERROR(VLOOKUP($B23,اليوميه!$A$5:$J$5000,6,0),"")</f>
        <v/>
      </c>
      <c r="F23" s="66" t="str">
        <f>IFERROR(VLOOKUP($B23,اليوميه!$A$5:$J$5000,7,0),"")</f>
        <v/>
      </c>
      <c r="G23" s="68" t="str">
        <f>IFERROR(VLOOKUP($B23,اليوميه!$A$5:$J$5000,8,0),"")</f>
        <v/>
      </c>
      <c r="H23" s="68" t="str">
        <f>IFERROR(VLOOKUP($B23,اليوميه!$A$5:$J$5000,9,0),"")</f>
        <v/>
      </c>
      <c r="I23" s="69" t="str">
        <f t="shared" si="1"/>
        <v/>
      </c>
      <c r="T23" s="14">
        <f>'تكويد الاصناف'!B912</f>
        <v>0</v>
      </c>
    </row>
    <row r="24" spans="1:20">
      <c r="A24" s="61" t="str">
        <f>IF($F$2=اليوميه!D24,اليوميه!A24,"")</f>
        <v/>
      </c>
      <c r="B24" s="61" t="str">
        <f t="shared" si="0"/>
        <v/>
      </c>
      <c r="C24" s="65" t="str">
        <f>IFERROR(VLOOKUP($B24,اليوميه!$A$5:$J$5000,2,0),"")</f>
        <v/>
      </c>
      <c r="D24" s="66" t="str">
        <f>IFERROR(VLOOKUP($B24,اليوميه!$A$5:$J$5000,5,0),"")</f>
        <v/>
      </c>
      <c r="E24" s="67" t="str">
        <f>IFERROR(VLOOKUP($B24,اليوميه!$A$5:$J$5000,6,0),"")</f>
        <v/>
      </c>
      <c r="F24" s="66" t="str">
        <f>IFERROR(VLOOKUP($B24,اليوميه!$A$5:$J$5000,7,0),"")</f>
        <v/>
      </c>
      <c r="G24" s="68" t="str">
        <f>IFERROR(VLOOKUP($B24,اليوميه!$A$5:$J$5000,8,0),"")</f>
        <v/>
      </c>
      <c r="H24" s="68" t="str">
        <f>IFERROR(VLOOKUP($B24,اليوميه!$A$5:$J$5000,9,0),"")</f>
        <v/>
      </c>
      <c r="I24" s="69" t="str">
        <f t="shared" si="1"/>
        <v/>
      </c>
      <c r="T24" s="14">
        <f>'تكويد الاصناف'!B913</f>
        <v>0</v>
      </c>
    </row>
    <row r="25" spans="1:20">
      <c r="A25" s="61" t="str">
        <f>IF($F$2=اليوميه!D25,اليوميه!A25,"")</f>
        <v/>
      </c>
      <c r="B25" s="61" t="str">
        <f t="shared" si="0"/>
        <v/>
      </c>
      <c r="C25" s="65" t="str">
        <f>IFERROR(VLOOKUP($B25,اليوميه!$A$5:$J$5000,2,0),"")</f>
        <v/>
      </c>
      <c r="D25" s="66" t="str">
        <f>IFERROR(VLOOKUP($B25,اليوميه!$A$5:$J$5000,5,0),"")</f>
        <v/>
      </c>
      <c r="E25" s="67" t="str">
        <f>IFERROR(VLOOKUP($B25,اليوميه!$A$5:$J$5000,6,0),"")</f>
        <v/>
      </c>
      <c r="F25" s="66" t="str">
        <f>IFERROR(VLOOKUP($B25,اليوميه!$A$5:$J$5000,7,0),"")</f>
        <v/>
      </c>
      <c r="G25" s="68" t="str">
        <f>IFERROR(VLOOKUP($B25,اليوميه!$A$5:$J$5000,8,0),"")</f>
        <v/>
      </c>
      <c r="H25" s="68" t="str">
        <f>IFERROR(VLOOKUP($B25,اليوميه!$A$5:$J$5000,9,0),"")</f>
        <v/>
      </c>
      <c r="I25" s="69" t="str">
        <f t="shared" si="1"/>
        <v/>
      </c>
      <c r="T25" s="14">
        <f>'تكويد الاصناف'!B914</f>
        <v>0</v>
      </c>
    </row>
    <row r="26" spans="1:20">
      <c r="A26" s="61" t="str">
        <f>IF($F$2=اليوميه!D26,اليوميه!A26,"")</f>
        <v/>
      </c>
      <c r="B26" s="61" t="str">
        <f t="shared" si="0"/>
        <v/>
      </c>
      <c r="C26" s="65" t="str">
        <f>IFERROR(VLOOKUP($B26,اليوميه!$A$5:$J$5000,2,0),"")</f>
        <v/>
      </c>
      <c r="D26" s="66" t="str">
        <f>IFERROR(VLOOKUP($B26,اليوميه!$A$5:$J$5000,5,0),"")</f>
        <v/>
      </c>
      <c r="E26" s="67" t="str">
        <f>IFERROR(VLOOKUP($B26,اليوميه!$A$5:$J$5000,6,0),"")</f>
        <v/>
      </c>
      <c r="F26" s="66" t="str">
        <f>IFERROR(VLOOKUP($B26,اليوميه!$A$5:$J$5000,7,0),"")</f>
        <v/>
      </c>
      <c r="G26" s="68" t="str">
        <f>IFERROR(VLOOKUP($B26,اليوميه!$A$5:$J$5000,8,0),"")</f>
        <v/>
      </c>
      <c r="H26" s="68" t="str">
        <f>IFERROR(VLOOKUP($B26,اليوميه!$A$5:$J$5000,9,0),"")</f>
        <v/>
      </c>
      <c r="I26" s="69" t="str">
        <f t="shared" si="1"/>
        <v/>
      </c>
      <c r="T26" s="14">
        <f>'تكويد الاصناف'!B915</f>
        <v>0</v>
      </c>
    </row>
    <row r="27" spans="1:20">
      <c r="A27" s="61" t="str">
        <f>IF($F$2=اليوميه!D27,اليوميه!A27,"")</f>
        <v/>
      </c>
      <c r="B27" s="61" t="str">
        <f t="shared" si="0"/>
        <v/>
      </c>
      <c r="C27" s="65" t="str">
        <f>IFERROR(VLOOKUP($B27,اليوميه!$A$5:$J$5000,2,0),"")</f>
        <v/>
      </c>
      <c r="D27" s="66" t="str">
        <f>IFERROR(VLOOKUP($B27,اليوميه!$A$5:$J$5000,5,0),"")</f>
        <v/>
      </c>
      <c r="E27" s="67" t="str">
        <f>IFERROR(VLOOKUP($B27,اليوميه!$A$5:$J$5000,6,0),"")</f>
        <v/>
      </c>
      <c r="F27" s="66" t="str">
        <f>IFERROR(VLOOKUP($B27,اليوميه!$A$5:$J$5000,7,0),"")</f>
        <v/>
      </c>
      <c r="G27" s="68" t="str">
        <f>IFERROR(VLOOKUP($B27,اليوميه!$A$5:$J$5000,8,0),"")</f>
        <v/>
      </c>
      <c r="H27" s="68" t="str">
        <f>IFERROR(VLOOKUP($B27,اليوميه!$A$5:$J$5000,9,0),"")</f>
        <v/>
      </c>
      <c r="I27" s="69" t="str">
        <f t="shared" si="1"/>
        <v/>
      </c>
      <c r="T27" s="14">
        <f>'تكويد الاصناف'!B916</f>
        <v>0</v>
      </c>
    </row>
    <row r="28" spans="1:20">
      <c r="A28" s="61" t="str">
        <f>IF($F$2=اليوميه!D28,اليوميه!A28,"")</f>
        <v/>
      </c>
      <c r="B28" s="61" t="str">
        <f t="shared" si="0"/>
        <v/>
      </c>
      <c r="C28" s="65" t="str">
        <f>IFERROR(VLOOKUP($B28,اليوميه!$A$5:$J$5000,2,0),"")</f>
        <v/>
      </c>
      <c r="D28" s="66" t="str">
        <f>IFERROR(VLOOKUP($B28,اليوميه!$A$5:$J$5000,5,0),"")</f>
        <v/>
      </c>
      <c r="E28" s="67" t="str">
        <f>IFERROR(VLOOKUP($B28,اليوميه!$A$5:$J$5000,6,0),"")</f>
        <v/>
      </c>
      <c r="F28" s="66" t="str">
        <f>IFERROR(VLOOKUP($B28,اليوميه!$A$5:$J$5000,7,0),"")</f>
        <v/>
      </c>
      <c r="G28" s="68" t="str">
        <f>IFERROR(VLOOKUP($B28,اليوميه!$A$5:$J$5000,8,0),"")</f>
        <v/>
      </c>
      <c r="H28" s="68" t="str">
        <f>IFERROR(VLOOKUP($B28,اليوميه!$A$5:$J$5000,9,0),"")</f>
        <v/>
      </c>
      <c r="I28" s="69" t="str">
        <f t="shared" si="1"/>
        <v/>
      </c>
      <c r="T28" s="14">
        <f>'تكويد الاصناف'!B917</f>
        <v>0</v>
      </c>
    </row>
    <row r="29" spans="1:20">
      <c r="A29" s="61" t="str">
        <f>IF($F$2=اليوميه!D29,اليوميه!A29,"")</f>
        <v/>
      </c>
      <c r="B29" s="61" t="str">
        <f t="shared" si="0"/>
        <v/>
      </c>
      <c r="C29" s="65" t="str">
        <f>IFERROR(VLOOKUP($B29,اليوميه!$A$5:$J$5000,2,0),"")</f>
        <v/>
      </c>
      <c r="D29" s="66" t="str">
        <f>IFERROR(VLOOKUP($B29,اليوميه!$A$5:$J$5000,5,0),"")</f>
        <v/>
      </c>
      <c r="E29" s="67" t="str">
        <f>IFERROR(VLOOKUP($B29,اليوميه!$A$5:$J$5000,6,0),"")</f>
        <v/>
      </c>
      <c r="F29" s="66" t="str">
        <f>IFERROR(VLOOKUP($B29,اليوميه!$A$5:$J$5000,7,0),"")</f>
        <v/>
      </c>
      <c r="G29" s="68" t="str">
        <f>IFERROR(VLOOKUP($B29,اليوميه!$A$5:$J$5000,8,0),"")</f>
        <v/>
      </c>
      <c r="H29" s="68" t="str">
        <f>IFERROR(VLOOKUP($B29,اليوميه!$A$5:$J$5000,9,0),"")</f>
        <v/>
      </c>
      <c r="I29" s="69" t="str">
        <f t="shared" si="1"/>
        <v/>
      </c>
      <c r="T29" s="14">
        <f>'تكويد الاصناف'!B918</f>
        <v>0</v>
      </c>
    </row>
    <row r="30" spans="1:20">
      <c r="A30" s="61" t="str">
        <f>IF($F$2=اليوميه!D30,اليوميه!A30,"")</f>
        <v/>
      </c>
      <c r="B30" s="61" t="str">
        <f t="shared" si="0"/>
        <v/>
      </c>
      <c r="C30" s="65" t="str">
        <f>IFERROR(VLOOKUP($B30,اليوميه!$A$5:$J$5000,2,0),"")</f>
        <v/>
      </c>
      <c r="D30" s="66" t="str">
        <f>IFERROR(VLOOKUP($B30,اليوميه!$A$5:$J$5000,5,0),"")</f>
        <v/>
      </c>
      <c r="E30" s="67" t="str">
        <f>IFERROR(VLOOKUP($B30,اليوميه!$A$5:$J$5000,6,0),"")</f>
        <v/>
      </c>
      <c r="F30" s="66" t="str">
        <f>IFERROR(VLOOKUP($B30,اليوميه!$A$5:$J$5000,7,0),"")</f>
        <v/>
      </c>
      <c r="G30" s="68" t="str">
        <f>IFERROR(VLOOKUP($B30,اليوميه!$A$5:$J$5000,8,0),"")</f>
        <v/>
      </c>
      <c r="H30" s="68" t="str">
        <f>IFERROR(VLOOKUP($B30,اليوميه!$A$5:$J$5000,9,0),"")</f>
        <v/>
      </c>
      <c r="I30" s="69" t="str">
        <f t="shared" si="1"/>
        <v/>
      </c>
      <c r="T30" s="14">
        <f>'تكويد الاصناف'!B919</f>
        <v>0</v>
      </c>
    </row>
    <row r="31" spans="1:20">
      <c r="A31" s="61" t="str">
        <f>IF($F$2=اليوميه!D31,اليوميه!A31,"")</f>
        <v/>
      </c>
      <c r="B31" s="61" t="str">
        <f t="shared" si="0"/>
        <v/>
      </c>
      <c r="C31" s="65" t="str">
        <f>IFERROR(VLOOKUP($B31,اليوميه!$A$5:$J$5000,2,0),"")</f>
        <v/>
      </c>
      <c r="D31" s="66" t="str">
        <f>IFERROR(VLOOKUP($B31,اليوميه!$A$5:$J$5000,5,0),"")</f>
        <v/>
      </c>
      <c r="E31" s="67" t="str">
        <f>IFERROR(VLOOKUP($B31,اليوميه!$A$5:$J$5000,6,0),"")</f>
        <v/>
      </c>
      <c r="F31" s="66" t="str">
        <f>IFERROR(VLOOKUP($B31,اليوميه!$A$5:$J$5000,7,0),"")</f>
        <v/>
      </c>
      <c r="G31" s="68" t="str">
        <f>IFERROR(VLOOKUP($B31,اليوميه!$A$5:$J$5000,8,0),"")</f>
        <v/>
      </c>
      <c r="H31" s="68" t="str">
        <f>IFERROR(VLOOKUP($B31,اليوميه!$A$5:$J$5000,9,0),"")</f>
        <v/>
      </c>
      <c r="I31" s="69" t="str">
        <f t="shared" si="1"/>
        <v/>
      </c>
      <c r="T31" s="14">
        <f>'تكويد الاصناف'!B920</f>
        <v>0</v>
      </c>
    </row>
    <row r="32" spans="1:20">
      <c r="A32" s="61" t="str">
        <f>IF($F$2=اليوميه!D32,اليوميه!A32,"")</f>
        <v/>
      </c>
      <c r="B32" s="61" t="str">
        <f t="shared" si="0"/>
        <v/>
      </c>
      <c r="C32" s="65" t="str">
        <f>IFERROR(VLOOKUP($B32,اليوميه!$A$5:$J$5000,2,0),"")</f>
        <v/>
      </c>
      <c r="D32" s="66" t="str">
        <f>IFERROR(VLOOKUP($B32,اليوميه!$A$5:$J$5000,5,0),"")</f>
        <v/>
      </c>
      <c r="E32" s="67" t="str">
        <f>IFERROR(VLOOKUP($B32,اليوميه!$A$5:$J$5000,6,0),"")</f>
        <v/>
      </c>
      <c r="F32" s="66" t="str">
        <f>IFERROR(VLOOKUP($B32,اليوميه!$A$5:$J$5000,7,0),"")</f>
        <v/>
      </c>
      <c r="G32" s="68" t="str">
        <f>IFERROR(VLOOKUP($B32,اليوميه!$A$5:$J$5000,8,0),"")</f>
        <v/>
      </c>
      <c r="H32" s="68" t="str">
        <f>IFERROR(VLOOKUP($B32,اليوميه!$A$5:$J$5000,9,0),"")</f>
        <v/>
      </c>
      <c r="I32" s="69" t="str">
        <f t="shared" si="1"/>
        <v/>
      </c>
      <c r="T32" s="14">
        <f>'تكويد الاصناف'!B921</f>
        <v>0</v>
      </c>
    </row>
    <row r="33" spans="1:20">
      <c r="A33" s="61" t="str">
        <f>IF($F$2=اليوميه!D33,اليوميه!A33,"")</f>
        <v/>
      </c>
      <c r="B33" s="61" t="str">
        <f t="shared" si="0"/>
        <v/>
      </c>
      <c r="C33" s="65" t="str">
        <f>IFERROR(VLOOKUP($B33,اليوميه!$A$5:$J$5000,2,0),"")</f>
        <v/>
      </c>
      <c r="D33" s="66" t="str">
        <f>IFERROR(VLOOKUP($B33,اليوميه!$A$5:$J$5000,5,0),"")</f>
        <v/>
      </c>
      <c r="E33" s="67" t="str">
        <f>IFERROR(VLOOKUP($B33,اليوميه!$A$5:$J$5000,6,0),"")</f>
        <v/>
      </c>
      <c r="F33" s="66" t="str">
        <f>IFERROR(VLOOKUP($B33,اليوميه!$A$5:$J$5000,7,0),"")</f>
        <v/>
      </c>
      <c r="G33" s="68" t="str">
        <f>IFERROR(VLOOKUP($B33,اليوميه!$A$5:$J$5000,8,0),"")</f>
        <v/>
      </c>
      <c r="H33" s="68" t="str">
        <f>IFERROR(VLOOKUP($B33,اليوميه!$A$5:$J$5000,9,0),"")</f>
        <v/>
      </c>
      <c r="I33" s="69" t="str">
        <f t="shared" si="1"/>
        <v/>
      </c>
      <c r="T33" s="14">
        <f>'تكويد الاصناف'!B922</f>
        <v>0</v>
      </c>
    </row>
    <row r="34" spans="1:20">
      <c r="A34" s="61" t="str">
        <f>IF($F$2=اليوميه!D34,اليوميه!A34,"")</f>
        <v/>
      </c>
      <c r="B34" s="61" t="str">
        <f t="shared" si="0"/>
        <v/>
      </c>
      <c r="C34" s="65" t="str">
        <f>IFERROR(VLOOKUP($B34,اليوميه!$A$5:$J$5000,2,0),"")</f>
        <v/>
      </c>
      <c r="D34" s="66" t="str">
        <f>IFERROR(VLOOKUP($B34,اليوميه!$A$5:$J$5000,5,0),"")</f>
        <v/>
      </c>
      <c r="E34" s="67" t="str">
        <f>IFERROR(VLOOKUP($B34,اليوميه!$A$5:$J$5000,6,0),"")</f>
        <v/>
      </c>
      <c r="F34" s="66" t="str">
        <f>IFERROR(VLOOKUP($B34,اليوميه!$A$5:$J$5000,7,0),"")</f>
        <v/>
      </c>
      <c r="G34" s="68" t="str">
        <f>IFERROR(VLOOKUP($B34,اليوميه!$A$5:$J$5000,8,0),"")</f>
        <v/>
      </c>
      <c r="H34" s="68" t="str">
        <f>IFERROR(VLOOKUP($B34,اليوميه!$A$5:$J$5000,9,0),"")</f>
        <v/>
      </c>
      <c r="I34" s="69" t="str">
        <f t="shared" si="1"/>
        <v/>
      </c>
      <c r="T34" s="14">
        <f>'تكويد الاصناف'!B923</f>
        <v>0</v>
      </c>
    </row>
    <row r="35" spans="1:20">
      <c r="A35" s="61" t="str">
        <f>IF($F$2=اليوميه!D35,اليوميه!A35,"")</f>
        <v/>
      </c>
      <c r="B35" s="61" t="str">
        <f t="shared" si="0"/>
        <v/>
      </c>
      <c r="C35" s="65" t="str">
        <f>IFERROR(VLOOKUP($B35,اليوميه!$A$5:$J$5000,2,0),"")</f>
        <v/>
      </c>
      <c r="D35" s="66" t="str">
        <f>IFERROR(VLOOKUP($B35,اليوميه!$A$5:$J$5000,5,0),"")</f>
        <v/>
      </c>
      <c r="E35" s="67" t="str">
        <f>IFERROR(VLOOKUP($B35,اليوميه!$A$5:$J$5000,6,0),"")</f>
        <v/>
      </c>
      <c r="F35" s="66" t="str">
        <f>IFERROR(VLOOKUP($B35,اليوميه!$A$5:$J$5000,7,0),"")</f>
        <v/>
      </c>
      <c r="G35" s="68" t="str">
        <f>IFERROR(VLOOKUP($B35,اليوميه!$A$5:$J$5000,8,0),"")</f>
        <v/>
      </c>
      <c r="H35" s="68" t="str">
        <f>IFERROR(VLOOKUP($B35,اليوميه!$A$5:$J$5000,9,0),"")</f>
        <v/>
      </c>
      <c r="I35" s="69" t="str">
        <f t="shared" si="1"/>
        <v/>
      </c>
      <c r="T35" s="14">
        <f>'تكويد الاصناف'!B924</f>
        <v>0</v>
      </c>
    </row>
    <row r="36" spans="1:20">
      <c r="A36" s="61" t="str">
        <f>IF($F$2=اليوميه!D36,اليوميه!A36,"")</f>
        <v/>
      </c>
      <c r="B36" s="61" t="str">
        <f t="shared" si="0"/>
        <v/>
      </c>
      <c r="C36" s="65" t="str">
        <f>IFERROR(VLOOKUP($B36,اليوميه!$A$5:$J$5000,2,0),"")</f>
        <v/>
      </c>
      <c r="D36" s="66" t="str">
        <f>IFERROR(VLOOKUP($B36,اليوميه!$A$5:$J$5000,5,0),"")</f>
        <v/>
      </c>
      <c r="E36" s="67" t="str">
        <f>IFERROR(VLOOKUP($B36,اليوميه!$A$5:$J$5000,6,0),"")</f>
        <v/>
      </c>
      <c r="F36" s="66" t="str">
        <f>IFERROR(VLOOKUP($B36,اليوميه!$A$5:$J$5000,7,0),"")</f>
        <v/>
      </c>
      <c r="G36" s="68" t="str">
        <f>IFERROR(VLOOKUP($B36,اليوميه!$A$5:$J$5000,8,0),"")</f>
        <v/>
      </c>
      <c r="H36" s="68" t="str">
        <f>IFERROR(VLOOKUP($B36,اليوميه!$A$5:$J$5000,9,0),"")</f>
        <v/>
      </c>
      <c r="I36" s="69" t="str">
        <f t="shared" si="1"/>
        <v/>
      </c>
      <c r="T36" s="14">
        <f>'تكويد الاصناف'!B925</f>
        <v>0</v>
      </c>
    </row>
    <row r="37" spans="1:20">
      <c r="A37" s="61" t="str">
        <f>IF($F$2=اليوميه!D37,اليوميه!A37,"")</f>
        <v/>
      </c>
      <c r="B37" s="61" t="str">
        <f t="shared" si="0"/>
        <v/>
      </c>
      <c r="C37" s="65" t="str">
        <f>IFERROR(VLOOKUP($B37,اليوميه!$A$5:$J$5000,2,0),"")</f>
        <v/>
      </c>
      <c r="D37" s="66" t="str">
        <f>IFERROR(VLOOKUP($B37,اليوميه!$A$5:$J$5000,5,0),"")</f>
        <v/>
      </c>
      <c r="E37" s="67" t="str">
        <f>IFERROR(VLOOKUP($B37,اليوميه!$A$5:$J$5000,6,0),"")</f>
        <v/>
      </c>
      <c r="F37" s="66" t="str">
        <f>IFERROR(VLOOKUP($B37,اليوميه!$A$5:$J$5000,7,0),"")</f>
        <v/>
      </c>
      <c r="G37" s="68" t="str">
        <f>IFERROR(VLOOKUP($B37,اليوميه!$A$5:$J$5000,8,0),"")</f>
        <v/>
      </c>
      <c r="H37" s="68" t="str">
        <f>IFERROR(VLOOKUP($B37,اليوميه!$A$5:$J$5000,9,0),"")</f>
        <v/>
      </c>
      <c r="I37" s="69" t="str">
        <f t="shared" si="1"/>
        <v/>
      </c>
      <c r="T37" s="14">
        <f>'تكويد الاصناف'!B926</f>
        <v>0</v>
      </c>
    </row>
    <row r="38" spans="1:20">
      <c r="A38" s="61" t="str">
        <f>IF($F$2=اليوميه!D38,اليوميه!A38,"")</f>
        <v/>
      </c>
      <c r="B38" s="61" t="str">
        <f t="shared" si="0"/>
        <v/>
      </c>
      <c r="C38" s="65" t="str">
        <f>IFERROR(VLOOKUP($B38,اليوميه!$A$5:$J$5000,2,0),"")</f>
        <v/>
      </c>
      <c r="D38" s="66" t="str">
        <f>IFERROR(VLOOKUP($B38,اليوميه!$A$5:$J$5000,5,0),"")</f>
        <v/>
      </c>
      <c r="E38" s="67" t="str">
        <f>IFERROR(VLOOKUP($B38,اليوميه!$A$5:$J$5000,6,0),"")</f>
        <v/>
      </c>
      <c r="F38" s="66" t="str">
        <f>IFERROR(VLOOKUP($B38,اليوميه!$A$5:$J$5000,7,0),"")</f>
        <v/>
      </c>
      <c r="G38" s="68" t="str">
        <f>IFERROR(VLOOKUP($B38,اليوميه!$A$5:$J$5000,8,0),"")</f>
        <v/>
      </c>
      <c r="H38" s="68" t="str">
        <f>IFERROR(VLOOKUP($B38,اليوميه!$A$5:$J$5000,9,0),"")</f>
        <v/>
      </c>
      <c r="I38" s="69" t="str">
        <f t="shared" si="1"/>
        <v/>
      </c>
      <c r="T38" s="14">
        <f>'تكويد الاصناف'!B927</f>
        <v>0</v>
      </c>
    </row>
    <row r="39" spans="1:20">
      <c r="A39" s="61" t="str">
        <f>IF($F$2=اليوميه!D39,اليوميه!A39,"")</f>
        <v/>
      </c>
      <c r="B39" s="61" t="str">
        <f t="shared" si="0"/>
        <v/>
      </c>
      <c r="C39" s="65" t="str">
        <f>IFERROR(VLOOKUP($B39,اليوميه!$A$5:$J$5000,2,0),"")</f>
        <v/>
      </c>
      <c r="D39" s="66" t="str">
        <f>IFERROR(VLOOKUP($B39,اليوميه!$A$5:$J$5000,5,0),"")</f>
        <v/>
      </c>
      <c r="E39" s="67" t="str">
        <f>IFERROR(VLOOKUP($B39,اليوميه!$A$5:$J$5000,6,0),"")</f>
        <v/>
      </c>
      <c r="F39" s="66" t="str">
        <f>IFERROR(VLOOKUP($B39,اليوميه!$A$5:$J$5000,7,0),"")</f>
        <v/>
      </c>
      <c r="G39" s="68" t="str">
        <f>IFERROR(VLOOKUP($B39,اليوميه!$A$5:$J$5000,8,0),"")</f>
        <v/>
      </c>
      <c r="H39" s="68" t="str">
        <f>IFERROR(VLOOKUP($B39,اليوميه!$A$5:$J$5000,9,0),"")</f>
        <v/>
      </c>
      <c r="I39" s="69" t="str">
        <f t="shared" si="1"/>
        <v/>
      </c>
      <c r="T39" s="14">
        <f>'تكويد الاصناف'!B928</f>
        <v>0</v>
      </c>
    </row>
    <row r="40" spans="1:20">
      <c r="A40" s="61" t="str">
        <f>IF($F$2=اليوميه!D40,اليوميه!A40,"")</f>
        <v/>
      </c>
      <c r="B40" s="61" t="str">
        <f t="shared" si="0"/>
        <v/>
      </c>
      <c r="C40" s="65" t="str">
        <f>IFERROR(VLOOKUP($B40,اليوميه!$A$5:$J$5000,2,0),"")</f>
        <v/>
      </c>
      <c r="D40" s="66" t="str">
        <f>IFERROR(VLOOKUP($B40,اليوميه!$A$5:$J$5000,5,0),"")</f>
        <v/>
      </c>
      <c r="E40" s="67" t="str">
        <f>IFERROR(VLOOKUP($B40,اليوميه!$A$5:$J$5000,6,0),"")</f>
        <v/>
      </c>
      <c r="F40" s="66" t="str">
        <f>IFERROR(VLOOKUP($B40,اليوميه!$A$5:$J$5000,7,0),"")</f>
        <v/>
      </c>
      <c r="G40" s="68" t="str">
        <f>IFERROR(VLOOKUP($B40,اليوميه!$A$5:$J$5000,8,0),"")</f>
        <v/>
      </c>
      <c r="H40" s="68" t="str">
        <f>IFERROR(VLOOKUP($B40,اليوميه!$A$5:$J$5000,9,0),"")</f>
        <v/>
      </c>
      <c r="I40" s="69" t="str">
        <f t="shared" si="1"/>
        <v/>
      </c>
      <c r="T40" s="14">
        <f>'تكويد الاصناف'!B929</f>
        <v>0</v>
      </c>
    </row>
    <row r="41" spans="1:20">
      <c r="A41" s="61" t="str">
        <f>IF($F$2=اليوميه!D41,اليوميه!A41,"")</f>
        <v/>
      </c>
      <c r="B41" s="61" t="str">
        <f t="shared" si="0"/>
        <v/>
      </c>
      <c r="C41" s="65" t="str">
        <f>IFERROR(VLOOKUP($B41,اليوميه!$A$5:$J$5000,2,0),"")</f>
        <v/>
      </c>
      <c r="D41" s="66" t="str">
        <f>IFERROR(VLOOKUP($B41,اليوميه!$A$5:$J$5000,5,0),"")</f>
        <v/>
      </c>
      <c r="E41" s="67" t="str">
        <f>IFERROR(VLOOKUP($B41,اليوميه!$A$5:$J$5000,6,0),"")</f>
        <v/>
      </c>
      <c r="F41" s="66" t="str">
        <f>IFERROR(VLOOKUP($B41,اليوميه!$A$5:$J$5000,7,0),"")</f>
        <v/>
      </c>
      <c r="G41" s="68" t="str">
        <f>IFERROR(VLOOKUP($B41,اليوميه!$A$5:$J$5000,8,0),"")</f>
        <v/>
      </c>
      <c r="H41" s="68" t="str">
        <f>IFERROR(VLOOKUP($B41,اليوميه!$A$5:$J$5000,9,0),"")</f>
        <v/>
      </c>
      <c r="I41" s="69" t="str">
        <f t="shared" si="1"/>
        <v/>
      </c>
      <c r="T41" s="14">
        <f>'تكويد الاصناف'!B930</f>
        <v>0</v>
      </c>
    </row>
    <row r="42" spans="1:20">
      <c r="A42" s="61" t="str">
        <f>IF($F$2=اليوميه!D42,اليوميه!A42,"")</f>
        <v/>
      </c>
      <c r="B42" s="61" t="str">
        <f t="shared" si="0"/>
        <v/>
      </c>
      <c r="C42" s="65" t="str">
        <f>IFERROR(VLOOKUP($B42,اليوميه!$A$5:$J$5000,2,0),"")</f>
        <v/>
      </c>
      <c r="D42" s="66" t="str">
        <f>IFERROR(VLOOKUP($B42,اليوميه!$A$5:$J$5000,5,0),"")</f>
        <v/>
      </c>
      <c r="E42" s="67" t="str">
        <f>IFERROR(VLOOKUP($B42,اليوميه!$A$5:$J$5000,6,0),"")</f>
        <v/>
      </c>
      <c r="F42" s="66" t="str">
        <f>IFERROR(VLOOKUP($B42,اليوميه!$A$5:$J$5000,7,0),"")</f>
        <v/>
      </c>
      <c r="G42" s="68" t="str">
        <f>IFERROR(VLOOKUP($B42,اليوميه!$A$5:$J$5000,8,0),"")</f>
        <v/>
      </c>
      <c r="H42" s="68" t="str">
        <f>IFERROR(VLOOKUP($B42,اليوميه!$A$5:$J$5000,9,0),"")</f>
        <v/>
      </c>
      <c r="I42" s="69" t="str">
        <f t="shared" si="1"/>
        <v/>
      </c>
      <c r="T42" s="14">
        <f>'تكويد الاصناف'!B931</f>
        <v>0</v>
      </c>
    </row>
    <row r="43" spans="1:20">
      <c r="A43" s="61" t="str">
        <f>IF($F$2=اليوميه!D43,اليوميه!A43,"")</f>
        <v/>
      </c>
      <c r="B43" s="61" t="str">
        <f t="shared" si="0"/>
        <v/>
      </c>
      <c r="C43" s="65" t="str">
        <f>IFERROR(VLOOKUP($B43,اليوميه!$A$5:$J$5000,2,0),"")</f>
        <v/>
      </c>
      <c r="D43" s="66" t="str">
        <f>IFERROR(VLOOKUP($B43,اليوميه!$A$5:$J$5000,5,0),"")</f>
        <v/>
      </c>
      <c r="E43" s="67" t="str">
        <f>IFERROR(VLOOKUP($B43,اليوميه!$A$5:$J$5000,6,0),"")</f>
        <v/>
      </c>
      <c r="F43" s="66" t="str">
        <f>IFERROR(VLOOKUP($B43,اليوميه!$A$5:$J$5000,7,0),"")</f>
        <v/>
      </c>
      <c r="G43" s="68" t="str">
        <f>IFERROR(VLOOKUP($B43,اليوميه!$A$5:$J$5000,8,0),"")</f>
        <v/>
      </c>
      <c r="H43" s="68" t="str">
        <f>IFERROR(VLOOKUP($B43,اليوميه!$A$5:$J$5000,9,0),"")</f>
        <v/>
      </c>
      <c r="I43" s="69" t="str">
        <f t="shared" si="1"/>
        <v/>
      </c>
      <c r="T43" s="14">
        <f>'تكويد الاصناف'!B932</f>
        <v>0</v>
      </c>
    </row>
    <row r="44" spans="1:20">
      <c r="A44" s="61" t="str">
        <f>IF($F$2=اليوميه!D44,اليوميه!A44,"")</f>
        <v/>
      </c>
      <c r="B44" s="61" t="str">
        <f t="shared" si="0"/>
        <v/>
      </c>
      <c r="C44" s="65" t="str">
        <f>IFERROR(VLOOKUP($B44,اليوميه!$A$5:$J$5000,2,0),"")</f>
        <v/>
      </c>
      <c r="D44" s="66" t="str">
        <f>IFERROR(VLOOKUP($B44,اليوميه!$A$5:$J$5000,5,0),"")</f>
        <v/>
      </c>
      <c r="E44" s="67" t="str">
        <f>IFERROR(VLOOKUP($B44,اليوميه!$A$5:$J$5000,6,0),"")</f>
        <v/>
      </c>
      <c r="F44" s="66" t="str">
        <f>IFERROR(VLOOKUP($B44,اليوميه!$A$5:$J$5000,7,0),"")</f>
        <v/>
      </c>
      <c r="G44" s="68" t="str">
        <f>IFERROR(VLOOKUP($B44,اليوميه!$A$5:$J$5000,8,0),"")</f>
        <v/>
      </c>
      <c r="H44" s="68" t="str">
        <f>IFERROR(VLOOKUP($B44,اليوميه!$A$5:$J$5000,9,0),"")</f>
        <v/>
      </c>
      <c r="I44" s="69" t="str">
        <f t="shared" si="1"/>
        <v/>
      </c>
      <c r="T44" s="14">
        <f>'تكويد الاصناف'!B933</f>
        <v>0</v>
      </c>
    </row>
    <row r="45" spans="1:20">
      <c r="A45" s="61" t="str">
        <f>IF($F$2=اليوميه!D45,اليوميه!A45,"")</f>
        <v/>
      </c>
      <c r="B45" s="61" t="str">
        <f t="shared" si="0"/>
        <v/>
      </c>
      <c r="C45" s="65" t="str">
        <f>IFERROR(VLOOKUP($B45,اليوميه!$A$5:$J$5000,2,0),"")</f>
        <v/>
      </c>
      <c r="D45" s="66" t="str">
        <f>IFERROR(VLOOKUP($B45,اليوميه!$A$5:$J$5000,5,0),"")</f>
        <v/>
      </c>
      <c r="E45" s="67" t="str">
        <f>IFERROR(VLOOKUP($B45,اليوميه!$A$5:$J$5000,6,0),"")</f>
        <v/>
      </c>
      <c r="F45" s="66" t="str">
        <f>IFERROR(VLOOKUP($B45,اليوميه!$A$5:$J$5000,7,0),"")</f>
        <v/>
      </c>
      <c r="G45" s="68" t="str">
        <f>IFERROR(VLOOKUP($B45,اليوميه!$A$5:$J$5000,8,0),"")</f>
        <v/>
      </c>
      <c r="H45" s="68" t="str">
        <f>IFERROR(VLOOKUP($B45,اليوميه!$A$5:$J$5000,9,0),"")</f>
        <v/>
      </c>
      <c r="I45" s="69" t="str">
        <f t="shared" si="1"/>
        <v/>
      </c>
      <c r="T45" s="14">
        <f>'تكويد الاصناف'!B934</f>
        <v>0</v>
      </c>
    </row>
    <row r="46" spans="1:20">
      <c r="A46" s="61" t="str">
        <f>IF($F$2=اليوميه!D46,اليوميه!A46,"")</f>
        <v/>
      </c>
      <c r="B46" s="61" t="str">
        <f t="shared" si="0"/>
        <v/>
      </c>
      <c r="C46" s="65" t="str">
        <f>IFERROR(VLOOKUP($B46,اليوميه!$A$5:$J$5000,2,0),"")</f>
        <v/>
      </c>
      <c r="D46" s="66" t="str">
        <f>IFERROR(VLOOKUP($B46,اليوميه!$A$5:$J$5000,5,0),"")</f>
        <v/>
      </c>
      <c r="E46" s="67" t="str">
        <f>IFERROR(VLOOKUP($B46,اليوميه!$A$5:$J$5000,6,0),"")</f>
        <v/>
      </c>
      <c r="F46" s="66" t="str">
        <f>IFERROR(VLOOKUP($B46,اليوميه!$A$5:$J$5000,7,0),"")</f>
        <v/>
      </c>
      <c r="G46" s="68" t="str">
        <f>IFERROR(VLOOKUP($B46,اليوميه!$A$5:$J$5000,8,0),"")</f>
        <v/>
      </c>
      <c r="H46" s="68" t="str">
        <f>IFERROR(VLOOKUP($B46,اليوميه!$A$5:$J$5000,9,0),"")</f>
        <v/>
      </c>
      <c r="I46" s="69" t="str">
        <f t="shared" si="1"/>
        <v/>
      </c>
      <c r="T46" s="14">
        <f>'تكويد الاصناف'!B935</f>
        <v>0</v>
      </c>
    </row>
    <row r="47" spans="1:20">
      <c r="A47" s="61" t="str">
        <f>IF($F$2=اليوميه!D47,اليوميه!A47,"")</f>
        <v/>
      </c>
      <c r="B47" s="61" t="str">
        <f t="shared" si="0"/>
        <v/>
      </c>
      <c r="C47" s="65" t="str">
        <f>IFERROR(VLOOKUP($B47,اليوميه!$A$5:$J$5000,2,0),"")</f>
        <v/>
      </c>
      <c r="D47" s="66" t="str">
        <f>IFERROR(VLOOKUP($B47,اليوميه!$A$5:$J$5000,5,0),"")</f>
        <v/>
      </c>
      <c r="E47" s="67" t="str">
        <f>IFERROR(VLOOKUP($B47,اليوميه!$A$5:$J$5000,6,0),"")</f>
        <v/>
      </c>
      <c r="F47" s="66" t="str">
        <f>IFERROR(VLOOKUP($B47,اليوميه!$A$5:$J$5000,7,0),"")</f>
        <v/>
      </c>
      <c r="G47" s="68" t="str">
        <f>IFERROR(VLOOKUP($B47,اليوميه!$A$5:$J$5000,8,0),"")</f>
        <v/>
      </c>
      <c r="H47" s="68" t="str">
        <f>IFERROR(VLOOKUP($B47,اليوميه!$A$5:$J$5000,9,0),"")</f>
        <v/>
      </c>
      <c r="I47" s="69" t="str">
        <f t="shared" si="1"/>
        <v/>
      </c>
      <c r="T47" s="14">
        <f>'تكويد الاصناف'!B936</f>
        <v>0</v>
      </c>
    </row>
    <row r="48" spans="1:20">
      <c r="A48" s="61" t="str">
        <f>IF($F$2=اليوميه!D48,اليوميه!A48,"")</f>
        <v/>
      </c>
      <c r="B48" s="61" t="str">
        <f t="shared" si="0"/>
        <v/>
      </c>
      <c r="C48" s="65" t="str">
        <f>IFERROR(VLOOKUP($B48,اليوميه!$A$5:$J$5000,2,0),"")</f>
        <v/>
      </c>
      <c r="D48" s="66" t="str">
        <f>IFERROR(VLOOKUP($B48,اليوميه!$A$5:$J$5000,5,0),"")</f>
        <v/>
      </c>
      <c r="E48" s="67" t="str">
        <f>IFERROR(VLOOKUP($B48,اليوميه!$A$5:$J$5000,6,0),"")</f>
        <v/>
      </c>
      <c r="F48" s="66" t="str">
        <f>IFERROR(VLOOKUP($B48,اليوميه!$A$5:$J$5000,7,0),"")</f>
        <v/>
      </c>
      <c r="G48" s="68" t="str">
        <f>IFERROR(VLOOKUP($B48,اليوميه!$A$5:$J$5000,8,0),"")</f>
        <v/>
      </c>
      <c r="H48" s="68" t="str">
        <f>IFERROR(VLOOKUP($B48,اليوميه!$A$5:$J$5000,9,0),"")</f>
        <v/>
      </c>
      <c r="I48" s="69" t="str">
        <f t="shared" si="1"/>
        <v/>
      </c>
      <c r="T48" s="14">
        <f>'تكويد الاصناف'!B937</f>
        <v>0</v>
      </c>
    </row>
    <row r="49" spans="1:20">
      <c r="A49" s="61" t="str">
        <f>IF($F$2=اليوميه!D49,اليوميه!A49,"")</f>
        <v/>
      </c>
      <c r="B49" s="61" t="str">
        <f t="shared" si="0"/>
        <v/>
      </c>
      <c r="C49" s="65" t="str">
        <f>IFERROR(VLOOKUP($B49,اليوميه!$A$5:$J$5000,2,0),"")</f>
        <v/>
      </c>
      <c r="D49" s="66" t="str">
        <f>IFERROR(VLOOKUP($B49,اليوميه!$A$5:$J$5000,5,0),"")</f>
        <v/>
      </c>
      <c r="E49" s="67" t="str">
        <f>IFERROR(VLOOKUP($B49,اليوميه!$A$5:$J$5000,6,0),"")</f>
        <v/>
      </c>
      <c r="F49" s="66" t="str">
        <f>IFERROR(VLOOKUP($B49,اليوميه!$A$5:$J$5000,7,0),"")</f>
        <v/>
      </c>
      <c r="G49" s="68" t="str">
        <f>IFERROR(VLOOKUP($B49,اليوميه!$A$5:$J$5000,8,0),"")</f>
        <v/>
      </c>
      <c r="H49" s="68" t="str">
        <f>IFERROR(VLOOKUP($B49,اليوميه!$A$5:$J$5000,9,0),"")</f>
        <v/>
      </c>
      <c r="I49" s="69" t="str">
        <f t="shared" si="1"/>
        <v/>
      </c>
      <c r="T49" s="14">
        <f>'تكويد الاصناف'!B938</f>
        <v>0</v>
      </c>
    </row>
    <row r="50" spans="1:20">
      <c r="A50" s="61" t="str">
        <f>IF($F$2=اليوميه!D50,اليوميه!A50,"")</f>
        <v/>
      </c>
      <c r="B50" s="61" t="str">
        <f t="shared" si="0"/>
        <v/>
      </c>
      <c r="C50" s="65" t="str">
        <f>IFERROR(VLOOKUP($B50,اليوميه!$A$5:$J$5000,2,0),"")</f>
        <v/>
      </c>
      <c r="D50" s="66" t="str">
        <f>IFERROR(VLOOKUP($B50,اليوميه!$A$5:$J$5000,5,0),"")</f>
        <v/>
      </c>
      <c r="E50" s="67" t="str">
        <f>IFERROR(VLOOKUP($B50,اليوميه!$A$5:$J$5000,6,0),"")</f>
        <v/>
      </c>
      <c r="F50" s="66" t="str">
        <f>IFERROR(VLOOKUP($B50,اليوميه!$A$5:$J$5000,7,0),"")</f>
        <v/>
      </c>
      <c r="G50" s="68" t="str">
        <f>IFERROR(VLOOKUP($B50,اليوميه!$A$5:$J$5000,8,0),"")</f>
        <v/>
      </c>
      <c r="H50" s="68" t="str">
        <f>IFERROR(VLOOKUP($B50,اليوميه!$A$5:$J$5000,9,0),"")</f>
        <v/>
      </c>
      <c r="I50" s="69" t="str">
        <f t="shared" si="1"/>
        <v/>
      </c>
      <c r="T50" s="14">
        <f>'تكويد الاصناف'!B939</f>
        <v>0</v>
      </c>
    </row>
    <row r="51" spans="1:20">
      <c r="A51" s="61" t="str">
        <f>IF($F$2=اليوميه!D51,اليوميه!A51,"")</f>
        <v/>
      </c>
      <c r="B51" s="61" t="str">
        <f t="shared" si="0"/>
        <v/>
      </c>
      <c r="C51" s="65" t="str">
        <f>IFERROR(VLOOKUP($B51,اليوميه!$A$5:$J$5000,2,0),"")</f>
        <v/>
      </c>
      <c r="D51" s="66" t="str">
        <f>IFERROR(VLOOKUP($B51,اليوميه!$A$5:$J$5000,5,0),"")</f>
        <v/>
      </c>
      <c r="E51" s="67" t="str">
        <f>IFERROR(VLOOKUP($B51,اليوميه!$A$5:$J$5000,6,0),"")</f>
        <v/>
      </c>
      <c r="F51" s="66" t="str">
        <f>IFERROR(VLOOKUP($B51,اليوميه!$A$5:$J$5000,7,0),"")</f>
        <v/>
      </c>
      <c r="G51" s="68" t="str">
        <f>IFERROR(VLOOKUP($B51,اليوميه!$A$5:$J$5000,8,0),"")</f>
        <v/>
      </c>
      <c r="H51" s="68" t="str">
        <f>IFERROR(VLOOKUP($B51,اليوميه!$A$5:$J$5000,9,0),"")</f>
        <v/>
      </c>
      <c r="I51" s="69" t="str">
        <f t="shared" si="1"/>
        <v/>
      </c>
      <c r="T51" s="14">
        <f>'تكويد الاصناف'!B940</f>
        <v>0</v>
      </c>
    </row>
    <row r="52" spans="1:20">
      <c r="A52" s="61" t="str">
        <f>IF($F$2=اليوميه!D52,اليوميه!A52,"")</f>
        <v/>
      </c>
      <c r="B52" s="61" t="str">
        <f t="shared" si="0"/>
        <v/>
      </c>
      <c r="C52" s="65" t="str">
        <f>IFERROR(VLOOKUP($B52,اليوميه!$A$5:$J$5000,2,0),"")</f>
        <v/>
      </c>
      <c r="D52" s="66" t="str">
        <f>IFERROR(VLOOKUP($B52,اليوميه!$A$5:$J$5000,5,0),"")</f>
        <v/>
      </c>
      <c r="E52" s="67" t="str">
        <f>IFERROR(VLOOKUP($B52,اليوميه!$A$5:$J$5000,6,0),"")</f>
        <v/>
      </c>
      <c r="F52" s="66" t="str">
        <f>IFERROR(VLOOKUP($B52,اليوميه!$A$5:$J$5000,7,0),"")</f>
        <v/>
      </c>
      <c r="G52" s="68" t="str">
        <f>IFERROR(VLOOKUP($B52,اليوميه!$A$5:$J$5000,8,0),"")</f>
        <v/>
      </c>
      <c r="H52" s="68" t="str">
        <f>IFERROR(VLOOKUP($B52,اليوميه!$A$5:$J$5000,9,0),"")</f>
        <v/>
      </c>
      <c r="I52" s="69" t="str">
        <f t="shared" si="1"/>
        <v/>
      </c>
      <c r="T52" s="14">
        <f>'تكويد الاصناف'!B941</f>
        <v>0</v>
      </c>
    </row>
    <row r="53" spans="1:20">
      <c r="A53" s="61" t="str">
        <f>IF($F$2=اليوميه!D53,اليوميه!A53,"")</f>
        <v/>
      </c>
      <c r="B53" s="61" t="str">
        <f t="shared" si="0"/>
        <v/>
      </c>
      <c r="C53" s="65" t="str">
        <f>IFERROR(VLOOKUP($B53,اليوميه!$A$5:$J$5000,2,0),"")</f>
        <v/>
      </c>
      <c r="D53" s="66" t="str">
        <f>IFERROR(VLOOKUP($B53,اليوميه!$A$5:$J$5000,5,0),"")</f>
        <v/>
      </c>
      <c r="E53" s="67" t="str">
        <f>IFERROR(VLOOKUP($B53,اليوميه!$A$5:$J$5000,6,0),"")</f>
        <v/>
      </c>
      <c r="F53" s="66" t="str">
        <f>IFERROR(VLOOKUP($B53,اليوميه!$A$5:$J$5000,7,0),"")</f>
        <v/>
      </c>
      <c r="G53" s="68" t="str">
        <f>IFERROR(VLOOKUP($B53,اليوميه!$A$5:$J$5000,8,0),"")</f>
        <v/>
      </c>
      <c r="H53" s="68" t="str">
        <f>IFERROR(VLOOKUP($B53,اليوميه!$A$5:$J$5000,9,0),"")</f>
        <v/>
      </c>
      <c r="I53" s="69" t="str">
        <f t="shared" si="1"/>
        <v/>
      </c>
      <c r="T53" s="14">
        <f>'تكويد الاصناف'!B942</f>
        <v>0</v>
      </c>
    </row>
    <row r="54" spans="1:20">
      <c r="A54" s="61" t="str">
        <f>IF($F$2=اليوميه!D54,اليوميه!A54,"")</f>
        <v/>
      </c>
      <c r="B54" s="61" t="str">
        <f t="shared" si="0"/>
        <v/>
      </c>
      <c r="C54" s="65" t="str">
        <f>IFERROR(VLOOKUP($B54,اليوميه!$A$5:$J$5000,2,0),"")</f>
        <v/>
      </c>
      <c r="D54" s="66" t="str">
        <f>IFERROR(VLOOKUP($B54,اليوميه!$A$5:$J$5000,5,0),"")</f>
        <v/>
      </c>
      <c r="E54" s="67" t="str">
        <f>IFERROR(VLOOKUP($B54,اليوميه!$A$5:$J$5000,6,0),"")</f>
        <v/>
      </c>
      <c r="F54" s="66" t="str">
        <f>IFERROR(VLOOKUP($B54,اليوميه!$A$5:$J$5000,7,0),"")</f>
        <v/>
      </c>
      <c r="G54" s="68" t="str">
        <f>IFERROR(VLOOKUP($B54,اليوميه!$A$5:$J$5000,8,0),"")</f>
        <v/>
      </c>
      <c r="H54" s="68" t="str">
        <f>IFERROR(VLOOKUP($B54,اليوميه!$A$5:$J$5000,9,0),"")</f>
        <v/>
      </c>
      <c r="I54" s="69" t="str">
        <f t="shared" si="1"/>
        <v/>
      </c>
      <c r="T54" s="14">
        <f>'تكويد الاصناف'!B943</f>
        <v>0</v>
      </c>
    </row>
    <row r="55" spans="1:20">
      <c r="A55" s="61" t="str">
        <f>IF($F$2=اليوميه!D55,اليوميه!A55,"")</f>
        <v/>
      </c>
      <c r="B55" s="61" t="str">
        <f t="shared" si="0"/>
        <v/>
      </c>
      <c r="C55" s="65" t="str">
        <f>IFERROR(VLOOKUP($B55,اليوميه!$A$5:$J$5000,2,0),"")</f>
        <v/>
      </c>
      <c r="D55" s="66" t="str">
        <f>IFERROR(VLOOKUP($B55,اليوميه!$A$5:$J$5000,5,0),"")</f>
        <v/>
      </c>
      <c r="E55" s="67" t="str">
        <f>IFERROR(VLOOKUP($B55,اليوميه!$A$5:$J$5000,6,0),"")</f>
        <v/>
      </c>
      <c r="F55" s="66" t="str">
        <f>IFERROR(VLOOKUP($B55,اليوميه!$A$5:$J$5000,7,0),"")</f>
        <v/>
      </c>
      <c r="G55" s="68" t="str">
        <f>IFERROR(VLOOKUP($B55,اليوميه!$A$5:$J$5000,8,0),"")</f>
        <v/>
      </c>
      <c r="H55" s="68" t="str">
        <f>IFERROR(VLOOKUP($B55,اليوميه!$A$5:$J$5000,9,0),"")</f>
        <v/>
      </c>
      <c r="I55" s="69" t="str">
        <f t="shared" si="1"/>
        <v/>
      </c>
      <c r="T55" s="14">
        <f>'تكويد الاصناف'!B944</f>
        <v>0</v>
      </c>
    </row>
    <row r="56" spans="1:20">
      <c r="A56" s="61" t="str">
        <f>IF($F$2=اليوميه!D56,اليوميه!A56,"")</f>
        <v/>
      </c>
      <c r="B56" s="61" t="str">
        <f t="shared" si="0"/>
        <v/>
      </c>
      <c r="C56" s="65" t="str">
        <f>IFERROR(VLOOKUP($B56,اليوميه!$A$5:$J$5000,2,0),"")</f>
        <v/>
      </c>
      <c r="D56" s="66" t="str">
        <f>IFERROR(VLOOKUP($B56,اليوميه!$A$5:$J$5000,5,0),"")</f>
        <v/>
      </c>
      <c r="E56" s="67" t="str">
        <f>IFERROR(VLOOKUP($B56,اليوميه!$A$5:$J$5000,6,0),"")</f>
        <v/>
      </c>
      <c r="F56" s="66" t="str">
        <f>IFERROR(VLOOKUP($B56,اليوميه!$A$5:$J$5000,7,0),"")</f>
        <v/>
      </c>
      <c r="G56" s="68" t="str">
        <f>IFERROR(VLOOKUP($B56,اليوميه!$A$5:$J$5000,8,0),"")</f>
        <v/>
      </c>
      <c r="H56" s="68" t="str">
        <f>IFERROR(VLOOKUP($B56,اليوميه!$A$5:$J$5000,9,0),"")</f>
        <v/>
      </c>
      <c r="I56" s="69" t="str">
        <f t="shared" si="1"/>
        <v/>
      </c>
      <c r="T56" s="14">
        <f>'تكويد الاصناف'!B945</f>
        <v>0</v>
      </c>
    </row>
    <row r="57" spans="1:20">
      <c r="A57" s="61" t="str">
        <f>IF($F$2=اليوميه!D57,اليوميه!A57,"")</f>
        <v/>
      </c>
      <c r="B57" s="61" t="str">
        <f t="shared" si="0"/>
        <v/>
      </c>
      <c r="C57" s="65" t="str">
        <f>IFERROR(VLOOKUP($B57,اليوميه!$A$5:$J$5000,2,0),"")</f>
        <v/>
      </c>
      <c r="D57" s="66" t="str">
        <f>IFERROR(VLOOKUP($B57,اليوميه!$A$5:$J$5000,5,0),"")</f>
        <v/>
      </c>
      <c r="E57" s="67" t="str">
        <f>IFERROR(VLOOKUP($B57,اليوميه!$A$5:$J$5000,6,0),"")</f>
        <v/>
      </c>
      <c r="F57" s="66" t="str">
        <f>IFERROR(VLOOKUP($B57,اليوميه!$A$5:$J$5000,7,0),"")</f>
        <v/>
      </c>
      <c r="G57" s="68" t="str">
        <f>IFERROR(VLOOKUP($B57,اليوميه!$A$5:$J$5000,8,0),"")</f>
        <v/>
      </c>
      <c r="H57" s="68" t="str">
        <f>IFERROR(VLOOKUP($B57,اليوميه!$A$5:$J$5000,9,0),"")</f>
        <v/>
      </c>
      <c r="I57" s="69" t="str">
        <f t="shared" si="1"/>
        <v/>
      </c>
      <c r="T57" s="14">
        <f>'تكويد الاصناف'!B946</f>
        <v>0</v>
      </c>
    </row>
    <row r="58" spans="1:20">
      <c r="A58" s="61" t="str">
        <f>IF($F$2=اليوميه!D58,اليوميه!A58,"")</f>
        <v/>
      </c>
      <c r="B58" s="61" t="str">
        <f t="shared" si="0"/>
        <v/>
      </c>
      <c r="C58" s="65" t="str">
        <f>IFERROR(VLOOKUP($B58,اليوميه!$A$5:$J$5000,2,0),"")</f>
        <v/>
      </c>
      <c r="D58" s="66" t="str">
        <f>IFERROR(VLOOKUP($B58,اليوميه!$A$5:$J$5000,5,0),"")</f>
        <v/>
      </c>
      <c r="E58" s="67" t="str">
        <f>IFERROR(VLOOKUP($B58,اليوميه!$A$5:$J$5000,6,0),"")</f>
        <v/>
      </c>
      <c r="F58" s="66" t="str">
        <f>IFERROR(VLOOKUP($B58,اليوميه!$A$5:$J$5000,7,0),"")</f>
        <v/>
      </c>
      <c r="G58" s="68" t="str">
        <f>IFERROR(VLOOKUP($B58,اليوميه!$A$5:$J$5000,8,0),"")</f>
        <v/>
      </c>
      <c r="H58" s="68" t="str">
        <f>IFERROR(VLOOKUP($B58,اليوميه!$A$5:$J$5000,9,0),"")</f>
        <v/>
      </c>
      <c r="I58" s="69" t="str">
        <f t="shared" si="1"/>
        <v/>
      </c>
      <c r="T58" s="14">
        <f>'تكويد الاصناف'!B947</f>
        <v>0</v>
      </c>
    </row>
    <row r="59" spans="1:20">
      <c r="A59" s="61" t="str">
        <f>IF($F$2=اليوميه!D59,اليوميه!A59,"")</f>
        <v/>
      </c>
      <c r="B59" s="61" t="str">
        <f t="shared" si="0"/>
        <v/>
      </c>
      <c r="C59" s="65" t="str">
        <f>IFERROR(VLOOKUP($B59,اليوميه!$A$5:$J$5000,2,0),"")</f>
        <v/>
      </c>
      <c r="D59" s="66" t="str">
        <f>IFERROR(VLOOKUP($B59,اليوميه!$A$5:$J$5000,5,0),"")</f>
        <v/>
      </c>
      <c r="E59" s="67" t="str">
        <f>IFERROR(VLOOKUP($B59,اليوميه!$A$5:$J$5000,6,0),"")</f>
        <v/>
      </c>
      <c r="F59" s="66" t="str">
        <f>IFERROR(VLOOKUP($B59,اليوميه!$A$5:$J$5000,7,0),"")</f>
        <v/>
      </c>
      <c r="G59" s="68" t="str">
        <f>IFERROR(VLOOKUP($B59,اليوميه!$A$5:$J$5000,8,0),"")</f>
        <v/>
      </c>
      <c r="H59" s="68" t="str">
        <f>IFERROR(VLOOKUP($B59,اليوميه!$A$5:$J$5000,9,0),"")</f>
        <v/>
      </c>
      <c r="I59" s="69" t="str">
        <f t="shared" si="1"/>
        <v/>
      </c>
      <c r="T59" s="14">
        <f>'تكويد الاصناف'!B948</f>
        <v>0</v>
      </c>
    </row>
    <row r="60" spans="1:20">
      <c r="A60" s="61" t="str">
        <f>IF($F$2=اليوميه!D60,اليوميه!A60,"")</f>
        <v/>
      </c>
      <c r="B60" s="61" t="str">
        <f t="shared" si="0"/>
        <v/>
      </c>
      <c r="C60" s="65" t="str">
        <f>IFERROR(VLOOKUP($B60,اليوميه!$A$5:$J$5000,2,0),"")</f>
        <v/>
      </c>
      <c r="D60" s="66" t="str">
        <f>IFERROR(VLOOKUP($B60,اليوميه!$A$5:$J$5000,5,0),"")</f>
        <v/>
      </c>
      <c r="E60" s="67" t="str">
        <f>IFERROR(VLOOKUP($B60,اليوميه!$A$5:$J$5000,6,0),"")</f>
        <v/>
      </c>
      <c r="F60" s="66" t="str">
        <f>IFERROR(VLOOKUP($B60,اليوميه!$A$5:$J$5000,7,0),"")</f>
        <v/>
      </c>
      <c r="G60" s="68" t="str">
        <f>IFERROR(VLOOKUP($B60,اليوميه!$A$5:$J$5000,8,0),"")</f>
        <v/>
      </c>
      <c r="H60" s="68" t="str">
        <f>IFERROR(VLOOKUP($B60,اليوميه!$A$5:$J$5000,9,0),"")</f>
        <v/>
      </c>
      <c r="I60" s="69" t="str">
        <f t="shared" si="1"/>
        <v/>
      </c>
      <c r="T60" s="14">
        <f>'تكويد الاصناف'!B949</f>
        <v>0</v>
      </c>
    </row>
    <row r="61" spans="1:20">
      <c r="A61" s="61" t="str">
        <f>IF($F$2=اليوميه!D61,اليوميه!A61,"")</f>
        <v/>
      </c>
      <c r="B61" s="61" t="str">
        <f t="shared" si="0"/>
        <v/>
      </c>
      <c r="C61" s="65" t="str">
        <f>IFERROR(VLOOKUP($B61,اليوميه!$A$5:$J$5000,2,0),"")</f>
        <v/>
      </c>
      <c r="D61" s="66" t="str">
        <f>IFERROR(VLOOKUP($B61,اليوميه!$A$5:$J$5000,5,0),"")</f>
        <v/>
      </c>
      <c r="E61" s="67" t="str">
        <f>IFERROR(VLOOKUP($B61,اليوميه!$A$5:$J$5000,6,0),"")</f>
        <v/>
      </c>
      <c r="F61" s="66" t="str">
        <f>IFERROR(VLOOKUP($B61,اليوميه!$A$5:$J$5000,7,0),"")</f>
        <v/>
      </c>
      <c r="G61" s="68" t="str">
        <f>IFERROR(VLOOKUP($B61,اليوميه!$A$5:$J$5000,8,0),"")</f>
        <v/>
      </c>
      <c r="H61" s="68" t="str">
        <f>IFERROR(VLOOKUP($B61,اليوميه!$A$5:$J$5000,9,0),"")</f>
        <v/>
      </c>
      <c r="I61" s="69" t="str">
        <f t="shared" si="1"/>
        <v/>
      </c>
      <c r="T61" s="14">
        <f>'تكويد الاصناف'!B950</f>
        <v>0</v>
      </c>
    </row>
    <row r="62" spans="1:20">
      <c r="A62" s="61" t="str">
        <f>IF($F$2=اليوميه!D62,اليوميه!A62,"")</f>
        <v/>
      </c>
      <c r="B62" s="61" t="str">
        <f t="shared" si="0"/>
        <v/>
      </c>
      <c r="C62" s="65" t="str">
        <f>IFERROR(VLOOKUP($B62,اليوميه!$A$5:$J$5000,2,0),"")</f>
        <v/>
      </c>
      <c r="D62" s="66" t="str">
        <f>IFERROR(VLOOKUP($B62,اليوميه!$A$5:$J$5000,5,0),"")</f>
        <v/>
      </c>
      <c r="E62" s="67" t="str">
        <f>IFERROR(VLOOKUP($B62,اليوميه!$A$5:$J$5000,6,0),"")</f>
        <v/>
      </c>
      <c r="F62" s="66" t="str">
        <f>IFERROR(VLOOKUP($B62,اليوميه!$A$5:$J$5000,7,0),"")</f>
        <v/>
      </c>
      <c r="G62" s="68" t="str">
        <f>IFERROR(VLOOKUP($B62,اليوميه!$A$5:$J$5000,8,0),"")</f>
        <v/>
      </c>
      <c r="H62" s="68" t="str">
        <f>IFERROR(VLOOKUP($B62,اليوميه!$A$5:$J$5000,9,0),"")</f>
        <v/>
      </c>
      <c r="I62" s="69" t="str">
        <f t="shared" si="1"/>
        <v/>
      </c>
      <c r="T62" s="14">
        <f>'تكويد الاصناف'!B951</f>
        <v>0</v>
      </c>
    </row>
    <row r="63" spans="1:20">
      <c r="A63" s="61" t="str">
        <f>IF($F$2=اليوميه!D63,اليوميه!A63,"")</f>
        <v/>
      </c>
      <c r="B63" s="61" t="str">
        <f t="shared" si="0"/>
        <v/>
      </c>
      <c r="C63" s="65" t="str">
        <f>IFERROR(VLOOKUP($B63,اليوميه!$A$5:$J$5000,2,0),"")</f>
        <v/>
      </c>
      <c r="D63" s="66" t="str">
        <f>IFERROR(VLOOKUP($B63,اليوميه!$A$5:$J$5000,5,0),"")</f>
        <v/>
      </c>
      <c r="E63" s="67" t="str">
        <f>IFERROR(VLOOKUP($B63,اليوميه!$A$5:$J$5000,6,0),"")</f>
        <v/>
      </c>
      <c r="F63" s="66" t="str">
        <f>IFERROR(VLOOKUP($B63,اليوميه!$A$5:$J$5000,7,0),"")</f>
        <v/>
      </c>
      <c r="G63" s="68" t="str">
        <f>IFERROR(VLOOKUP($B63,اليوميه!$A$5:$J$5000,8,0),"")</f>
        <v/>
      </c>
      <c r="H63" s="68" t="str">
        <f>IFERROR(VLOOKUP($B63,اليوميه!$A$5:$J$5000,9,0),"")</f>
        <v/>
      </c>
      <c r="I63" s="69" t="str">
        <f t="shared" si="1"/>
        <v/>
      </c>
      <c r="T63" s="14">
        <f>'تكويد الاصناف'!B952</f>
        <v>0</v>
      </c>
    </row>
    <row r="64" spans="1:20">
      <c r="A64" s="61" t="str">
        <f>IF($F$2=اليوميه!D64,اليوميه!A64,"")</f>
        <v/>
      </c>
      <c r="B64" s="61" t="str">
        <f t="shared" si="0"/>
        <v/>
      </c>
      <c r="C64" s="65" t="str">
        <f>IFERROR(VLOOKUP($B64,اليوميه!$A$5:$J$5000,2,0),"")</f>
        <v/>
      </c>
      <c r="D64" s="66" t="str">
        <f>IFERROR(VLOOKUP($B64,اليوميه!$A$5:$J$5000,5,0),"")</f>
        <v/>
      </c>
      <c r="E64" s="67" t="str">
        <f>IFERROR(VLOOKUP($B64,اليوميه!$A$5:$J$5000,6,0),"")</f>
        <v/>
      </c>
      <c r="F64" s="66" t="str">
        <f>IFERROR(VLOOKUP($B64,اليوميه!$A$5:$J$5000,7,0),"")</f>
        <v/>
      </c>
      <c r="G64" s="68" t="str">
        <f>IFERROR(VLOOKUP($B64,اليوميه!$A$5:$J$5000,8,0),"")</f>
        <v/>
      </c>
      <c r="H64" s="68" t="str">
        <f>IFERROR(VLOOKUP($B64,اليوميه!$A$5:$J$5000,9,0),"")</f>
        <v/>
      </c>
      <c r="I64" s="69" t="str">
        <f t="shared" si="1"/>
        <v/>
      </c>
      <c r="T64" s="14">
        <f>'تكويد الاصناف'!B953</f>
        <v>0</v>
      </c>
    </row>
    <row r="65" spans="1:20">
      <c r="A65" s="61" t="str">
        <f>IF($F$2=اليوميه!D65,اليوميه!A65,"")</f>
        <v/>
      </c>
      <c r="B65" s="61" t="str">
        <f t="shared" si="0"/>
        <v/>
      </c>
      <c r="C65" s="65" t="str">
        <f>IFERROR(VLOOKUP($B65,اليوميه!$A$5:$J$5000,2,0),"")</f>
        <v/>
      </c>
      <c r="D65" s="66" t="str">
        <f>IFERROR(VLOOKUP($B65,اليوميه!$A$5:$J$5000,5,0),"")</f>
        <v/>
      </c>
      <c r="E65" s="67" t="str">
        <f>IFERROR(VLOOKUP($B65,اليوميه!$A$5:$J$5000,6,0),"")</f>
        <v/>
      </c>
      <c r="F65" s="66" t="str">
        <f>IFERROR(VLOOKUP($B65,اليوميه!$A$5:$J$5000,7,0),"")</f>
        <v/>
      </c>
      <c r="G65" s="68" t="str">
        <f>IFERROR(VLOOKUP($B65,اليوميه!$A$5:$J$5000,8,0),"")</f>
        <v/>
      </c>
      <c r="H65" s="68" t="str">
        <f>IFERROR(VLOOKUP($B65,اليوميه!$A$5:$J$5000,9,0),"")</f>
        <v/>
      </c>
      <c r="I65" s="69" t="str">
        <f t="shared" si="1"/>
        <v/>
      </c>
      <c r="T65" s="14">
        <f>'تكويد الاصناف'!B954</f>
        <v>0</v>
      </c>
    </row>
    <row r="66" spans="1:20">
      <c r="A66" s="61" t="str">
        <f>IF($F$2=اليوميه!D66,اليوميه!A66,"")</f>
        <v/>
      </c>
      <c r="B66" s="61" t="str">
        <f t="shared" si="0"/>
        <v/>
      </c>
      <c r="C66" s="65" t="str">
        <f>IFERROR(VLOOKUP($B66,اليوميه!$A$5:$J$5000,2,0),"")</f>
        <v/>
      </c>
      <c r="D66" s="66" t="str">
        <f>IFERROR(VLOOKUP($B66,اليوميه!$A$5:$J$5000,5,0),"")</f>
        <v/>
      </c>
      <c r="E66" s="67" t="str">
        <f>IFERROR(VLOOKUP($B66,اليوميه!$A$5:$J$5000,6,0),"")</f>
        <v/>
      </c>
      <c r="F66" s="66" t="str">
        <f>IFERROR(VLOOKUP($B66,اليوميه!$A$5:$J$5000,7,0),"")</f>
        <v/>
      </c>
      <c r="G66" s="68" t="str">
        <f>IFERROR(VLOOKUP($B66,اليوميه!$A$5:$J$5000,8,0),"")</f>
        <v/>
      </c>
      <c r="H66" s="68" t="str">
        <f>IFERROR(VLOOKUP($B66,اليوميه!$A$5:$J$5000,9,0),"")</f>
        <v/>
      </c>
      <c r="I66" s="69" t="str">
        <f t="shared" si="1"/>
        <v/>
      </c>
      <c r="T66" s="14">
        <f>'تكويد الاصناف'!B955</f>
        <v>0</v>
      </c>
    </row>
    <row r="67" spans="1:20">
      <c r="A67" s="61" t="str">
        <f>IF($F$2=اليوميه!D67,اليوميه!A67,"")</f>
        <v/>
      </c>
      <c r="B67" s="61" t="str">
        <f t="shared" si="0"/>
        <v/>
      </c>
      <c r="C67" s="65" t="str">
        <f>IFERROR(VLOOKUP($B67,اليوميه!$A$5:$J$5000,2,0),"")</f>
        <v/>
      </c>
      <c r="D67" s="66" t="str">
        <f>IFERROR(VLOOKUP($B67,اليوميه!$A$5:$J$5000,5,0),"")</f>
        <v/>
      </c>
      <c r="E67" s="67" t="str">
        <f>IFERROR(VLOOKUP($B67,اليوميه!$A$5:$J$5000,6,0),"")</f>
        <v/>
      </c>
      <c r="F67" s="66" t="str">
        <f>IFERROR(VLOOKUP($B67,اليوميه!$A$5:$J$5000,7,0),"")</f>
        <v/>
      </c>
      <c r="G67" s="68" t="str">
        <f>IFERROR(VLOOKUP($B67,اليوميه!$A$5:$J$5000,8,0),"")</f>
        <v/>
      </c>
      <c r="H67" s="68" t="str">
        <f>IFERROR(VLOOKUP($B67,اليوميه!$A$5:$J$5000,9,0),"")</f>
        <v/>
      </c>
      <c r="I67" s="69" t="str">
        <f t="shared" si="1"/>
        <v/>
      </c>
      <c r="T67" s="14">
        <f>'تكويد الاصناف'!B956</f>
        <v>0</v>
      </c>
    </row>
    <row r="68" spans="1:20">
      <c r="A68" s="61" t="str">
        <f>IF($F$2=اليوميه!D68,اليوميه!A68,"")</f>
        <v/>
      </c>
      <c r="B68" s="61" t="str">
        <f t="shared" si="0"/>
        <v/>
      </c>
      <c r="C68" s="65" t="str">
        <f>IFERROR(VLOOKUP($B68,اليوميه!$A$5:$J$5000,2,0),"")</f>
        <v/>
      </c>
      <c r="D68" s="66" t="str">
        <f>IFERROR(VLOOKUP($B68,اليوميه!$A$5:$J$5000,5,0),"")</f>
        <v/>
      </c>
      <c r="E68" s="67" t="str">
        <f>IFERROR(VLOOKUP($B68,اليوميه!$A$5:$J$5000,6,0),"")</f>
        <v/>
      </c>
      <c r="F68" s="66" t="str">
        <f>IFERROR(VLOOKUP($B68,اليوميه!$A$5:$J$5000,7,0),"")</f>
        <v/>
      </c>
      <c r="G68" s="68" t="str">
        <f>IFERROR(VLOOKUP($B68,اليوميه!$A$5:$J$5000,8,0),"")</f>
        <v/>
      </c>
      <c r="H68" s="68" t="str">
        <f>IFERROR(VLOOKUP($B68,اليوميه!$A$5:$J$5000,9,0),"")</f>
        <v/>
      </c>
      <c r="I68" s="69" t="str">
        <f t="shared" si="1"/>
        <v/>
      </c>
      <c r="T68" s="14">
        <f>'تكويد الاصناف'!B957</f>
        <v>0</v>
      </c>
    </row>
    <row r="69" spans="1:20">
      <c r="A69" s="61" t="str">
        <f>IF($F$2=اليوميه!D69,اليوميه!A69,"")</f>
        <v/>
      </c>
      <c r="B69" s="61" t="str">
        <f t="shared" si="0"/>
        <v/>
      </c>
      <c r="C69" s="65" t="str">
        <f>IFERROR(VLOOKUP($B69,اليوميه!$A$5:$J$5000,2,0),"")</f>
        <v/>
      </c>
      <c r="D69" s="66" t="str">
        <f>IFERROR(VLOOKUP($B69,اليوميه!$A$5:$J$5000,5,0),"")</f>
        <v/>
      </c>
      <c r="E69" s="67" t="str">
        <f>IFERROR(VLOOKUP($B69,اليوميه!$A$5:$J$5000,6,0),"")</f>
        <v/>
      </c>
      <c r="F69" s="66" t="str">
        <f>IFERROR(VLOOKUP($B69,اليوميه!$A$5:$J$5000,7,0),"")</f>
        <v/>
      </c>
      <c r="G69" s="68" t="str">
        <f>IFERROR(VLOOKUP($B69,اليوميه!$A$5:$J$5000,8,0),"")</f>
        <v/>
      </c>
      <c r="H69" s="68" t="str">
        <f>IFERROR(VLOOKUP($B69,اليوميه!$A$5:$J$5000,9,0),"")</f>
        <v/>
      </c>
      <c r="I69" s="69" t="str">
        <f t="shared" si="1"/>
        <v/>
      </c>
      <c r="T69" s="14">
        <f>'تكويد الاصناف'!B958</f>
        <v>0</v>
      </c>
    </row>
    <row r="70" spans="1:20">
      <c r="A70" s="61" t="str">
        <f>IF($F$2=اليوميه!D70,اليوميه!A70,"")</f>
        <v/>
      </c>
      <c r="B70" s="61" t="str">
        <f t="shared" ref="B70:B133" si="2">IFERROR(SMALL($A$5:$A$5000,ROW()-4),"")</f>
        <v/>
      </c>
      <c r="C70" s="65" t="str">
        <f>IFERROR(VLOOKUP($B70,اليوميه!$A$5:$J$5000,2,0),"")</f>
        <v/>
      </c>
      <c r="D70" s="66" t="str">
        <f>IFERROR(VLOOKUP($B70,اليوميه!$A$5:$J$5000,5,0),"")</f>
        <v/>
      </c>
      <c r="E70" s="67" t="str">
        <f>IFERROR(VLOOKUP($B70,اليوميه!$A$5:$J$5000,6,0),"")</f>
        <v/>
      </c>
      <c r="F70" s="66" t="str">
        <f>IFERROR(VLOOKUP($B70,اليوميه!$A$5:$J$5000,7,0),"")</f>
        <v/>
      </c>
      <c r="G70" s="68" t="str">
        <f>IFERROR(VLOOKUP($B70,اليوميه!$A$5:$J$5000,8,0),"")</f>
        <v/>
      </c>
      <c r="H70" s="68" t="str">
        <f>IFERROR(VLOOKUP($B70,اليوميه!$A$5:$J$5000,9,0),"")</f>
        <v/>
      </c>
      <c r="I70" s="69" t="str">
        <f t="shared" si="1"/>
        <v/>
      </c>
      <c r="T70" s="14">
        <f>'تكويد الاصناف'!B959</f>
        <v>0</v>
      </c>
    </row>
    <row r="71" spans="1:20">
      <c r="A71" s="61" t="str">
        <f>IF($F$2=اليوميه!D71,اليوميه!A71,"")</f>
        <v/>
      </c>
      <c r="B71" s="61" t="str">
        <f t="shared" si="2"/>
        <v/>
      </c>
      <c r="C71" s="65" t="str">
        <f>IFERROR(VLOOKUP($B71,اليوميه!$A$5:$J$5000,2,0),"")</f>
        <v/>
      </c>
      <c r="D71" s="66" t="str">
        <f>IFERROR(VLOOKUP($B71,اليوميه!$A$5:$J$5000,5,0),"")</f>
        <v/>
      </c>
      <c r="E71" s="67" t="str">
        <f>IFERROR(VLOOKUP($B71,اليوميه!$A$5:$J$5000,6,0),"")</f>
        <v/>
      </c>
      <c r="F71" s="66" t="str">
        <f>IFERROR(VLOOKUP($B71,اليوميه!$A$5:$J$5000,7,0),"")</f>
        <v/>
      </c>
      <c r="G71" s="68" t="str">
        <f>IFERROR(VLOOKUP($B71,اليوميه!$A$5:$J$5000,8,0),"")</f>
        <v/>
      </c>
      <c r="H71" s="68" t="str">
        <f>IFERROR(VLOOKUP($B71,اليوميه!$A$5:$J$5000,9,0),"")</f>
        <v/>
      </c>
      <c r="I71" s="69" t="str">
        <f t="shared" ref="I71:I134" si="3">IFERROR((I70+G71-H71),"")</f>
        <v/>
      </c>
      <c r="T71" s="14">
        <f>'تكويد الاصناف'!B960</f>
        <v>0</v>
      </c>
    </row>
    <row r="72" spans="1:20">
      <c r="A72" s="61" t="str">
        <f>IF($F$2=اليوميه!D72,اليوميه!A72,"")</f>
        <v/>
      </c>
      <c r="B72" s="61" t="str">
        <f t="shared" si="2"/>
        <v/>
      </c>
      <c r="C72" s="65" t="str">
        <f>IFERROR(VLOOKUP($B72,اليوميه!$A$5:$J$5000,2,0),"")</f>
        <v/>
      </c>
      <c r="D72" s="66" t="str">
        <f>IFERROR(VLOOKUP($B72,اليوميه!$A$5:$J$5000,5,0),"")</f>
        <v/>
      </c>
      <c r="E72" s="67" t="str">
        <f>IFERROR(VLOOKUP($B72,اليوميه!$A$5:$J$5000,6,0),"")</f>
        <v/>
      </c>
      <c r="F72" s="66" t="str">
        <f>IFERROR(VLOOKUP($B72,اليوميه!$A$5:$J$5000,7,0),"")</f>
        <v/>
      </c>
      <c r="G72" s="68" t="str">
        <f>IFERROR(VLOOKUP($B72,اليوميه!$A$5:$J$5000,8,0),"")</f>
        <v/>
      </c>
      <c r="H72" s="68" t="str">
        <f>IFERROR(VLOOKUP($B72,اليوميه!$A$5:$J$5000,9,0),"")</f>
        <v/>
      </c>
      <c r="I72" s="69" t="str">
        <f t="shared" si="3"/>
        <v/>
      </c>
      <c r="T72" s="14">
        <f>'تكويد الاصناف'!B961</f>
        <v>0</v>
      </c>
    </row>
    <row r="73" spans="1:20">
      <c r="A73" s="61" t="str">
        <f>IF($F$2=اليوميه!D73,اليوميه!A73,"")</f>
        <v/>
      </c>
      <c r="B73" s="61" t="str">
        <f t="shared" si="2"/>
        <v/>
      </c>
      <c r="C73" s="65" t="str">
        <f>IFERROR(VLOOKUP($B73,اليوميه!$A$5:$J$5000,2,0),"")</f>
        <v/>
      </c>
      <c r="D73" s="66" t="str">
        <f>IFERROR(VLOOKUP($B73,اليوميه!$A$5:$J$5000,5,0),"")</f>
        <v/>
      </c>
      <c r="E73" s="67" t="str">
        <f>IFERROR(VLOOKUP($B73,اليوميه!$A$5:$J$5000,6,0),"")</f>
        <v/>
      </c>
      <c r="F73" s="66" t="str">
        <f>IFERROR(VLOOKUP($B73,اليوميه!$A$5:$J$5000,7,0),"")</f>
        <v/>
      </c>
      <c r="G73" s="68" t="str">
        <f>IFERROR(VLOOKUP($B73,اليوميه!$A$5:$J$5000,8,0),"")</f>
        <v/>
      </c>
      <c r="H73" s="68" t="str">
        <f>IFERROR(VLOOKUP($B73,اليوميه!$A$5:$J$5000,9,0),"")</f>
        <v/>
      </c>
      <c r="I73" s="69" t="str">
        <f t="shared" si="3"/>
        <v/>
      </c>
      <c r="T73" s="14">
        <f>'تكويد الاصناف'!B962</f>
        <v>0</v>
      </c>
    </row>
    <row r="74" spans="1:20">
      <c r="A74" s="61" t="str">
        <f>IF($F$2=اليوميه!D74,اليوميه!A74,"")</f>
        <v/>
      </c>
      <c r="B74" s="61" t="str">
        <f t="shared" si="2"/>
        <v/>
      </c>
      <c r="C74" s="65" t="str">
        <f>IFERROR(VLOOKUP($B74,اليوميه!$A$5:$J$5000,2,0),"")</f>
        <v/>
      </c>
      <c r="D74" s="66" t="str">
        <f>IFERROR(VLOOKUP($B74,اليوميه!$A$5:$J$5000,5,0),"")</f>
        <v/>
      </c>
      <c r="E74" s="67" t="str">
        <f>IFERROR(VLOOKUP($B74,اليوميه!$A$5:$J$5000,6,0),"")</f>
        <v/>
      </c>
      <c r="F74" s="66" t="str">
        <f>IFERROR(VLOOKUP($B74,اليوميه!$A$5:$J$5000,7,0),"")</f>
        <v/>
      </c>
      <c r="G74" s="68" t="str">
        <f>IFERROR(VLOOKUP($B74,اليوميه!$A$5:$J$5000,8,0),"")</f>
        <v/>
      </c>
      <c r="H74" s="68" t="str">
        <f>IFERROR(VLOOKUP($B74,اليوميه!$A$5:$J$5000,9,0),"")</f>
        <v/>
      </c>
      <c r="I74" s="69" t="str">
        <f t="shared" si="3"/>
        <v/>
      </c>
      <c r="T74" s="14">
        <f>'تكويد الاصناف'!B963</f>
        <v>0</v>
      </c>
    </row>
    <row r="75" spans="1:20">
      <c r="A75" s="61" t="str">
        <f>IF($F$2=اليوميه!D75,اليوميه!A75,"")</f>
        <v/>
      </c>
      <c r="B75" s="61" t="str">
        <f t="shared" si="2"/>
        <v/>
      </c>
      <c r="C75" s="65" t="str">
        <f>IFERROR(VLOOKUP($B75,اليوميه!$A$5:$J$5000,2,0),"")</f>
        <v/>
      </c>
      <c r="D75" s="66" t="str">
        <f>IFERROR(VLOOKUP($B75,اليوميه!$A$5:$J$5000,5,0),"")</f>
        <v/>
      </c>
      <c r="E75" s="67" t="str">
        <f>IFERROR(VLOOKUP($B75,اليوميه!$A$5:$J$5000,6,0),"")</f>
        <v/>
      </c>
      <c r="F75" s="66" t="str">
        <f>IFERROR(VLOOKUP($B75,اليوميه!$A$5:$J$5000,7,0),"")</f>
        <v/>
      </c>
      <c r="G75" s="68" t="str">
        <f>IFERROR(VLOOKUP($B75,اليوميه!$A$5:$J$5000,8,0),"")</f>
        <v/>
      </c>
      <c r="H75" s="68" t="str">
        <f>IFERROR(VLOOKUP($B75,اليوميه!$A$5:$J$5000,9,0),"")</f>
        <v/>
      </c>
      <c r="I75" s="69" t="str">
        <f t="shared" si="3"/>
        <v/>
      </c>
      <c r="T75" s="14">
        <f>'تكويد الاصناف'!B964</f>
        <v>0</v>
      </c>
    </row>
    <row r="76" spans="1:20">
      <c r="A76" s="61" t="str">
        <f>IF($F$2=اليوميه!D76,اليوميه!A76,"")</f>
        <v/>
      </c>
      <c r="B76" s="61" t="str">
        <f t="shared" si="2"/>
        <v/>
      </c>
      <c r="C76" s="65" t="str">
        <f>IFERROR(VLOOKUP($B76,اليوميه!$A$5:$J$5000,2,0),"")</f>
        <v/>
      </c>
      <c r="D76" s="66" t="str">
        <f>IFERROR(VLOOKUP($B76,اليوميه!$A$5:$J$5000,5,0),"")</f>
        <v/>
      </c>
      <c r="E76" s="67" t="str">
        <f>IFERROR(VLOOKUP($B76,اليوميه!$A$5:$J$5000,6,0),"")</f>
        <v/>
      </c>
      <c r="F76" s="66" t="str">
        <f>IFERROR(VLOOKUP($B76,اليوميه!$A$5:$J$5000,7,0),"")</f>
        <v/>
      </c>
      <c r="G76" s="68" t="str">
        <f>IFERROR(VLOOKUP($B76,اليوميه!$A$5:$J$5000,8,0),"")</f>
        <v/>
      </c>
      <c r="H76" s="68" t="str">
        <f>IFERROR(VLOOKUP($B76,اليوميه!$A$5:$J$5000,9,0),"")</f>
        <v/>
      </c>
      <c r="I76" s="69" t="str">
        <f t="shared" si="3"/>
        <v/>
      </c>
      <c r="T76" s="14">
        <f>'تكويد الاصناف'!B965</f>
        <v>0</v>
      </c>
    </row>
    <row r="77" spans="1:20">
      <c r="A77" s="61" t="str">
        <f>IF($F$2=اليوميه!D77,اليوميه!A77,"")</f>
        <v/>
      </c>
      <c r="B77" s="61" t="str">
        <f t="shared" si="2"/>
        <v/>
      </c>
      <c r="C77" s="65" t="str">
        <f>IFERROR(VLOOKUP($B77,اليوميه!$A$5:$J$5000,2,0),"")</f>
        <v/>
      </c>
      <c r="D77" s="66" t="str">
        <f>IFERROR(VLOOKUP($B77,اليوميه!$A$5:$J$5000,5,0),"")</f>
        <v/>
      </c>
      <c r="E77" s="67" t="str">
        <f>IFERROR(VLOOKUP($B77,اليوميه!$A$5:$J$5000,6,0),"")</f>
        <v/>
      </c>
      <c r="F77" s="66" t="str">
        <f>IFERROR(VLOOKUP($B77,اليوميه!$A$5:$J$5000,7,0),"")</f>
        <v/>
      </c>
      <c r="G77" s="68" t="str">
        <f>IFERROR(VLOOKUP($B77,اليوميه!$A$5:$J$5000,8,0),"")</f>
        <v/>
      </c>
      <c r="H77" s="68" t="str">
        <f>IFERROR(VLOOKUP($B77,اليوميه!$A$5:$J$5000,9,0),"")</f>
        <v/>
      </c>
      <c r="I77" s="69" t="str">
        <f t="shared" si="3"/>
        <v/>
      </c>
      <c r="T77" s="14">
        <f>'تكويد الاصناف'!B966</f>
        <v>0</v>
      </c>
    </row>
    <row r="78" spans="1:20">
      <c r="A78" s="61" t="str">
        <f>IF($F$2=اليوميه!D78,اليوميه!A78,"")</f>
        <v/>
      </c>
      <c r="B78" s="61" t="str">
        <f t="shared" si="2"/>
        <v/>
      </c>
      <c r="C78" s="65" t="str">
        <f>IFERROR(VLOOKUP($B78,اليوميه!$A$5:$J$5000,2,0),"")</f>
        <v/>
      </c>
      <c r="D78" s="66" t="str">
        <f>IFERROR(VLOOKUP($B78,اليوميه!$A$5:$J$5000,5,0),"")</f>
        <v/>
      </c>
      <c r="E78" s="67" t="str">
        <f>IFERROR(VLOOKUP($B78,اليوميه!$A$5:$J$5000,6,0),"")</f>
        <v/>
      </c>
      <c r="F78" s="66" t="str">
        <f>IFERROR(VLOOKUP($B78,اليوميه!$A$5:$J$5000,7,0),"")</f>
        <v/>
      </c>
      <c r="G78" s="68" t="str">
        <f>IFERROR(VLOOKUP($B78,اليوميه!$A$5:$J$5000,8,0),"")</f>
        <v/>
      </c>
      <c r="H78" s="68" t="str">
        <f>IFERROR(VLOOKUP($B78,اليوميه!$A$5:$J$5000,9,0),"")</f>
        <v/>
      </c>
      <c r="I78" s="69" t="str">
        <f t="shared" si="3"/>
        <v/>
      </c>
      <c r="T78" s="14">
        <f>'تكويد الاصناف'!B967</f>
        <v>0</v>
      </c>
    </row>
    <row r="79" spans="1:20">
      <c r="A79" s="61" t="str">
        <f>IF($F$2=اليوميه!D79,اليوميه!A79,"")</f>
        <v/>
      </c>
      <c r="B79" s="61" t="str">
        <f t="shared" si="2"/>
        <v/>
      </c>
      <c r="C79" s="65" t="str">
        <f>IFERROR(VLOOKUP($B79,اليوميه!$A$5:$J$5000,2,0),"")</f>
        <v/>
      </c>
      <c r="D79" s="66" t="str">
        <f>IFERROR(VLOOKUP($B79,اليوميه!$A$5:$J$5000,5,0),"")</f>
        <v/>
      </c>
      <c r="E79" s="67" t="str">
        <f>IFERROR(VLOOKUP($B79,اليوميه!$A$5:$J$5000,6,0),"")</f>
        <v/>
      </c>
      <c r="F79" s="66" t="str">
        <f>IFERROR(VLOOKUP($B79,اليوميه!$A$5:$J$5000,7,0),"")</f>
        <v/>
      </c>
      <c r="G79" s="68" t="str">
        <f>IFERROR(VLOOKUP($B79,اليوميه!$A$5:$J$5000,8,0),"")</f>
        <v/>
      </c>
      <c r="H79" s="68" t="str">
        <f>IFERROR(VLOOKUP($B79,اليوميه!$A$5:$J$5000,9,0),"")</f>
        <v/>
      </c>
      <c r="I79" s="69" t="str">
        <f t="shared" si="3"/>
        <v/>
      </c>
      <c r="T79" s="14">
        <f>'تكويد الاصناف'!B968</f>
        <v>0</v>
      </c>
    </row>
    <row r="80" spans="1:20">
      <c r="A80" s="61" t="str">
        <f>IF($F$2=اليوميه!D80,اليوميه!A80,"")</f>
        <v/>
      </c>
      <c r="B80" s="61" t="str">
        <f t="shared" si="2"/>
        <v/>
      </c>
      <c r="C80" s="65" t="str">
        <f>IFERROR(VLOOKUP($B80,اليوميه!$A$5:$J$5000,2,0),"")</f>
        <v/>
      </c>
      <c r="D80" s="66" t="str">
        <f>IFERROR(VLOOKUP($B80,اليوميه!$A$5:$J$5000,5,0),"")</f>
        <v/>
      </c>
      <c r="E80" s="67" t="str">
        <f>IFERROR(VLOOKUP($B80,اليوميه!$A$5:$J$5000,6,0),"")</f>
        <v/>
      </c>
      <c r="F80" s="66" t="str">
        <f>IFERROR(VLOOKUP($B80,اليوميه!$A$5:$J$5000,7,0),"")</f>
        <v/>
      </c>
      <c r="G80" s="68" t="str">
        <f>IFERROR(VLOOKUP($B80,اليوميه!$A$5:$J$5000,8,0),"")</f>
        <v/>
      </c>
      <c r="H80" s="68" t="str">
        <f>IFERROR(VLOOKUP($B80,اليوميه!$A$5:$J$5000,9,0),"")</f>
        <v/>
      </c>
      <c r="I80" s="69" t="str">
        <f t="shared" si="3"/>
        <v/>
      </c>
      <c r="T80" s="14">
        <f>'تكويد الاصناف'!B969</f>
        <v>0</v>
      </c>
    </row>
    <row r="81" spans="1:20">
      <c r="A81" s="61" t="str">
        <f>IF($F$2=اليوميه!D81,اليوميه!A81,"")</f>
        <v/>
      </c>
      <c r="B81" s="61" t="str">
        <f t="shared" si="2"/>
        <v/>
      </c>
      <c r="C81" s="65" t="str">
        <f>IFERROR(VLOOKUP($B81,اليوميه!$A$5:$J$5000,2,0),"")</f>
        <v/>
      </c>
      <c r="D81" s="66" t="str">
        <f>IFERROR(VLOOKUP($B81,اليوميه!$A$5:$J$5000,5,0),"")</f>
        <v/>
      </c>
      <c r="E81" s="67" t="str">
        <f>IFERROR(VLOOKUP($B81,اليوميه!$A$5:$J$5000,6,0),"")</f>
        <v/>
      </c>
      <c r="F81" s="66" t="str">
        <f>IFERROR(VLOOKUP($B81,اليوميه!$A$5:$J$5000,7,0),"")</f>
        <v/>
      </c>
      <c r="G81" s="68" t="str">
        <f>IFERROR(VLOOKUP($B81,اليوميه!$A$5:$J$5000,8,0),"")</f>
        <v/>
      </c>
      <c r="H81" s="68" t="str">
        <f>IFERROR(VLOOKUP($B81,اليوميه!$A$5:$J$5000,9,0),"")</f>
        <v/>
      </c>
      <c r="I81" s="69" t="str">
        <f t="shared" si="3"/>
        <v/>
      </c>
      <c r="T81" s="14">
        <f>'تكويد الاصناف'!B970</f>
        <v>0</v>
      </c>
    </row>
    <row r="82" spans="1:20">
      <c r="A82" s="61" t="str">
        <f>IF($F$2=اليوميه!D82,اليوميه!A82,"")</f>
        <v/>
      </c>
      <c r="B82" s="61" t="str">
        <f t="shared" si="2"/>
        <v/>
      </c>
      <c r="C82" s="65" t="str">
        <f>IFERROR(VLOOKUP($B82,اليوميه!$A$5:$J$5000,2,0),"")</f>
        <v/>
      </c>
      <c r="D82" s="66" t="str">
        <f>IFERROR(VLOOKUP($B82,اليوميه!$A$5:$J$5000,5,0),"")</f>
        <v/>
      </c>
      <c r="E82" s="67" t="str">
        <f>IFERROR(VLOOKUP($B82,اليوميه!$A$5:$J$5000,6,0),"")</f>
        <v/>
      </c>
      <c r="F82" s="66" t="str">
        <f>IFERROR(VLOOKUP($B82,اليوميه!$A$5:$J$5000,7,0),"")</f>
        <v/>
      </c>
      <c r="G82" s="68" t="str">
        <f>IFERROR(VLOOKUP($B82,اليوميه!$A$5:$J$5000,8,0),"")</f>
        <v/>
      </c>
      <c r="H82" s="68" t="str">
        <f>IFERROR(VLOOKUP($B82,اليوميه!$A$5:$J$5000,9,0),"")</f>
        <v/>
      </c>
      <c r="I82" s="69" t="str">
        <f t="shared" si="3"/>
        <v/>
      </c>
      <c r="T82" s="14">
        <f>'تكويد الاصناف'!B971</f>
        <v>0</v>
      </c>
    </row>
    <row r="83" spans="1:20">
      <c r="A83" s="61" t="str">
        <f>IF($F$2=اليوميه!D83,اليوميه!A83,"")</f>
        <v/>
      </c>
      <c r="B83" s="61" t="str">
        <f t="shared" si="2"/>
        <v/>
      </c>
      <c r="C83" s="65" t="str">
        <f>IFERROR(VLOOKUP($B83,اليوميه!$A$5:$J$5000,2,0),"")</f>
        <v/>
      </c>
      <c r="D83" s="66" t="str">
        <f>IFERROR(VLOOKUP($B83,اليوميه!$A$5:$J$5000,5,0),"")</f>
        <v/>
      </c>
      <c r="E83" s="67" t="str">
        <f>IFERROR(VLOOKUP($B83,اليوميه!$A$5:$J$5000,6,0),"")</f>
        <v/>
      </c>
      <c r="F83" s="66" t="str">
        <f>IFERROR(VLOOKUP($B83,اليوميه!$A$5:$J$5000,7,0),"")</f>
        <v/>
      </c>
      <c r="G83" s="68" t="str">
        <f>IFERROR(VLOOKUP($B83,اليوميه!$A$5:$J$5000,8,0),"")</f>
        <v/>
      </c>
      <c r="H83" s="68" t="str">
        <f>IFERROR(VLOOKUP($B83,اليوميه!$A$5:$J$5000,9,0),"")</f>
        <v/>
      </c>
      <c r="I83" s="69" t="str">
        <f t="shared" si="3"/>
        <v/>
      </c>
      <c r="T83" s="14">
        <f>'تكويد الاصناف'!B972</f>
        <v>0</v>
      </c>
    </row>
    <row r="84" spans="1:20">
      <c r="A84" s="61" t="str">
        <f>IF($F$2=اليوميه!D84,اليوميه!A84,"")</f>
        <v/>
      </c>
      <c r="B84" s="61" t="str">
        <f t="shared" si="2"/>
        <v/>
      </c>
      <c r="C84" s="65" t="str">
        <f>IFERROR(VLOOKUP($B84,اليوميه!$A$5:$J$5000,2,0),"")</f>
        <v/>
      </c>
      <c r="D84" s="66" t="str">
        <f>IFERROR(VLOOKUP($B84,اليوميه!$A$5:$J$5000,5,0),"")</f>
        <v/>
      </c>
      <c r="E84" s="67" t="str">
        <f>IFERROR(VLOOKUP($B84,اليوميه!$A$5:$J$5000,6,0),"")</f>
        <v/>
      </c>
      <c r="F84" s="66" t="str">
        <f>IFERROR(VLOOKUP($B84,اليوميه!$A$5:$J$5000,7,0),"")</f>
        <v/>
      </c>
      <c r="G84" s="68" t="str">
        <f>IFERROR(VLOOKUP($B84,اليوميه!$A$5:$J$5000,8,0),"")</f>
        <v/>
      </c>
      <c r="H84" s="68" t="str">
        <f>IFERROR(VLOOKUP($B84,اليوميه!$A$5:$J$5000,9,0),"")</f>
        <v/>
      </c>
      <c r="I84" s="69" t="str">
        <f t="shared" si="3"/>
        <v/>
      </c>
      <c r="T84" s="14">
        <f>'تكويد الاصناف'!B973</f>
        <v>0</v>
      </c>
    </row>
    <row r="85" spans="1:20">
      <c r="A85" s="61" t="str">
        <f>IF($F$2=اليوميه!D85,اليوميه!A85,"")</f>
        <v/>
      </c>
      <c r="B85" s="61" t="str">
        <f t="shared" si="2"/>
        <v/>
      </c>
      <c r="C85" s="65" t="str">
        <f>IFERROR(VLOOKUP($B85,اليوميه!$A$5:$J$5000,2,0),"")</f>
        <v/>
      </c>
      <c r="D85" s="66" t="str">
        <f>IFERROR(VLOOKUP($B85,اليوميه!$A$5:$J$5000,5,0),"")</f>
        <v/>
      </c>
      <c r="E85" s="67" t="str">
        <f>IFERROR(VLOOKUP($B85,اليوميه!$A$5:$J$5000,6,0),"")</f>
        <v/>
      </c>
      <c r="F85" s="66" t="str">
        <f>IFERROR(VLOOKUP($B85,اليوميه!$A$5:$J$5000,7,0),"")</f>
        <v/>
      </c>
      <c r="G85" s="68" t="str">
        <f>IFERROR(VLOOKUP($B85,اليوميه!$A$5:$J$5000,8,0),"")</f>
        <v/>
      </c>
      <c r="H85" s="68" t="str">
        <f>IFERROR(VLOOKUP($B85,اليوميه!$A$5:$J$5000,9,0),"")</f>
        <v/>
      </c>
      <c r="I85" s="69" t="str">
        <f t="shared" si="3"/>
        <v/>
      </c>
      <c r="T85" s="14">
        <f>'تكويد الاصناف'!B974</f>
        <v>0</v>
      </c>
    </row>
    <row r="86" spans="1:20">
      <c r="A86" s="61" t="str">
        <f>IF($F$2=اليوميه!D86,اليوميه!A86,"")</f>
        <v/>
      </c>
      <c r="B86" s="61" t="str">
        <f t="shared" si="2"/>
        <v/>
      </c>
      <c r="C86" s="65" t="str">
        <f>IFERROR(VLOOKUP($B86,اليوميه!$A$5:$J$5000,2,0),"")</f>
        <v/>
      </c>
      <c r="D86" s="66" t="str">
        <f>IFERROR(VLOOKUP($B86,اليوميه!$A$5:$J$5000,5,0),"")</f>
        <v/>
      </c>
      <c r="E86" s="67" t="str">
        <f>IFERROR(VLOOKUP($B86,اليوميه!$A$5:$J$5000,6,0),"")</f>
        <v/>
      </c>
      <c r="F86" s="66" t="str">
        <f>IFERROR(VLOOKUP($B86,اليوميه!$A$5:$J$5000,7,0),"")</f>
        <v/>
      </c>
      <c r="G86" s="68" t="str">
        <f>IFERROR(VLOOKUP($B86,اليوميه!$A$5:$J$5000,8,0),"")</f>
        <v/>
      </c>
      <c r="H86" s="68" t="str">
        <f>IFERROR(VLOOKUP($B86,اليوميه!$A$5:$J$5000,9,0),"")</f>
        <v/>
      </c>
      <c r="I86" s="69" t="str">
        <f t="shared" si="3"/>
        <v/>
      </c>
      <c r="T86" s="14">
        <f>'تكويد الاصناف'!B975</f>
        <v>0</v>
      </c>
    </row>
    <row r="87" spans="1:20">
      <c r="A87" s="61" t="str">
        <f>IF($F$2=اليوميه!D87,اليوميه!A87,"")</f>
        <v/>
      </c>
      <c r="B87" s="61" t="str">
        <f t="shared" si="2"/>
        <v/>
      </c>
      <c r="C87" s="65" t="str">
        <f>IFERROR(VLOOKUP($B87,اليوميه!$A$5:$J$5000,2,0),"")</f>
        <v/>
      </c>
      <c r="D87" s="66" t="str">
        <f>IFERROR(VLOOKUP($B87,اليوميه!$A$5:$J$5000,5,0),"")</f>
        <v/>
      </c>
      <c r="E87" s="67" t="str">
        <f>IFERROR(VLOOKUP($B87,اليوميه!$A$5:$J$5000,6,0),"")</f>
        <v/>
      </c>
      <c r="F87" s="66" t="str">
        <f>IFERROR(VLOOKUP($B87,اليوميه!$A$5:$J$5000,7,0),"")</f>
        <v/>
      </c>
      <c r="G87" s="68" t="str">
        <f>IFERROR(VLOOKUP($B87,اليوميه!$A$5:$J$5000,8,0),"")</f>
        <v/>
      </c>
      <c r="H87" s="68" t="str">
        <f>IFERROR(VLOOKUP($B87,اليوميه!$A$5:$J$5000,9,0),"")</f>
        <v/>
      </c>
      <c r="I87" s="69" t="str">
        <f t="shared" si="3"/>
        <v/>
      </c>
      <c r="T87" s="14">
        <f>'تكويد الاصناف'!B976</f>
        <v>0</v>
      </c>
    </row>
    <row r="88" spans="1:20">
      <c r="A88" s="61" t="str">
        <f>IF($F$2=اليوميه!D88,اليوميه!A88,"")</f>
        <v/>
      </c>
      <c r="B88" s="61" t="str">
        <f t="shared" si="2"/>
        <v/>
      </c>
      <c r="C88" s="65" t="str">
        <f>IFERROR(VLOOKUP($B88,اليوميه!$A$5:$J$5000,2,0),"")</f>
        <v/>
      </c>
      <c r="D88" s="66" t="str">
        <f>IFERROR(VLOOKUP($B88,اليوميه!$A$5:$J$5000,5,0),"")</f>
        <v/>
      </c>
      <c r="E88" s="67" t="str">
        <f>IFERROR(VLOOKUP($B88,اليوميه!$A$5:$J$5000,6,0),"")</f>
        <v/>
      </c>
      <c r="F88" s="66" t="str">
        <f>IFERROR(VLOOKUP($B88,اليوميه!$A$5:$J$5000,7,0),"")</f>
        <v/>
      </c>
      <c r="G88" s="68" t="str">
        <f>IFERROR(VLOOKUP($B88,اليوميه!$A$5:$J$5000,8,0),"")</f>
        <v/>
      </c>
      <c r="H88" s="68" t="str">
        <f>IFERROR(VLOOKUP($B88,اليوميه!$A$5:$J$5000,9,0),"")</f>
        <v/>
      </c>
      <c r="I88" s="69" t="str">
        <f t="shared" si="3"/>
        <v/>
      </c>
      <c r="T88" s="14">
        <f>'تكويد الاصناف'!B977</f>
        <v>0</v>
      </c>
    </row>
    <row r="89" spans="1:20">
      <c r="A89" s="61" t="str">
        <f>IF($F$2=اليوميه!D89,اليوميه!A89,"")</f>
        <v/>
      </c>
      <c r="B89" s="61" t="str">
        <f t="shared" si="2"/>
        <v/>
      </c>
      <c r="C89" s="65" t="str">
        <f>IFERROR(VLOOKUP($B89,اليوميه!$A$5:$J$5000,2,0),"")</f>
        <v/>
      </c>
      <c r="D89" s="66" t="str">
        <f>IFERROR(VLOOKUP($B89,اليوميه!$A$5:$J$5000,5,0),"")</f>
        <v/>
      </c>
      <c r="E89" s="67" t="str">
        <f>IFERROR(VLOOKUP($B89,اليوميه!$A$5:$J$5000,6,0),"")</f>
        <v/>
      </c>
      <c r="F89" s="66" t="str">
        <f>IFERROR(VLOOKUP($B89,اليوميه!$A$5:$J$5000,7,0),"")</f>
        <v/>
      </c>
      <c r="G89" s="68" t="str">
        <f>IFERROR(VLOOKUP($B89,اليوميه!$A$5:$J$5000,8,0),"")</f>
        <v/>
      </c>
      <c r="H89" s="68" t="str">
        <f>IFERROR(VLOOKUP($B89,اليوميه!$A$5:$J$5000,9,0),"")</f>
        <v/>
      </c>
      <c r="I89" s="69" t="str">
        <f t="shared" si="3"/>
        <v/>
      </c>
      <c r="T89" s="14">
        <f>'تكويد الاصناف'!B978</f>
        <v>0</v>
      </c>
    </row>
    <row r="90" spans="1:20">
      <c r="A90" s="61" t="str">
        <f>IF($F$2=اليوميه!D90,اليوميه!A90,"")</f>
        <v/>
      </c>
      <c r="B90" s="61" t="str">
        <f t="shared" si="2"/>
        <v/>
      </c>
      <c r="C90" s="65" t="str">
        <f>IFERROR(VLOOKUP($B90,اليوميه!$A$5:$J$5000,2,0),"")</f>
        <v/>
      </c>
      <c r="D90" s="66" t="str">
        <f>IFERROR(VLOOKUP($B90,اليوميه!$A$5:$J$5000,5,0),"")</f>
        <v/>
      </c>
      <c r="E90" s="67" t="str">
        <f>IFERROR(VLOOKUP($B90,اليوميه!$A$5:$J$5000,6,0),"")</f>
        <v/>
      </c>
      <c r="F90" s="66" t="str">
        <f>IFERROR(VLOOKUP($B90,اليوميه!$A$5:$J$5000,7,0),"")</f>
        <v/>
      </c>
      <c r="G90" s="68" t="str">
        <f>IFERROR(VLOOKUP($B90,اليوميه!$A$5:$J$5000,8,0),"")</f>
        <v/>
      </c>
      <c r="H90" s="68" t="str">
        <f>IFERROR(VLOOKUP($B90,اليوميه!$A$5:$J$5000,9,0),"")</f>
        <v/>
      </c>
      <c r="I90" s="69" t="str">
        <f t="shared" si="3"/>
        <v/>
      </c>
      <c r="T90" s="14">
        <f>'تكويد الاصناف'!B979</f>
        <v>0</v>
      </c>
    </row>
    <row r="91" spans="1:20">
      <c r="A91" s="61" t="str">
        <f>IF($F$2=اليوميه!D91,اليوميه!A91,"")</f>
        <v/>
      </c>
      <c r="B91" s="61" t="str">
        <f t="shared" si="2"/>
        <v/>
      </c>
      <c r="C91" s="65" t="str">
        <f>IFERROR(VLOOKUP($B91,اليوميه!$A$5:$J$5000,2,0),"")</f>
        <v/>
      </c>
      <c r="D91" s="66" t="str">
        <f>IFERROR(VLOOKUP($B91,اليوميه!$A$5:$J$5000,5,0),"")</f>
        <v/>
      </c>
      <c r="E91" s="67" t="str">
        <f>IFERROR(VLOOKUP($B91,اليوميه!$A$5:$J$5000,6,0),"")</f>
        <v/>
      </c>
      <c r="F91" s="66" t="str">
        <f>IFERROR(VLOOKUP($B91,اليوميه!$A$5:$J$5000,7,0),"")</f>
        <v/>
      </c>
      <c r="G91" s="68" t="str">
        <f>IFERROR(VLOOKUP($B91,اليوميه!$A$5:$J$5000,8,0),"")</f>
        <v/>
      </c>
      <c r="H91" s="68" t="str">
        <f>IFERROR(VLOOKUP($B91,اليوميه!$A$5:$J$5000,9,0),"")</f>
        <v/>
      </c>
      <c r="I91" s="69" t="str">
        <f t="shared" si="3"/>
        <v/>
      </c>
      <c r="T91" s="14">
        <f>'تكويد الاصناف'!B980</f>
        <v>0</v>
      </c>
    </row>
    <row r="92" spans="1:20">
      <c r="A92" s="61" t="str">
        <f>IF($F$2=اليوميه!D92,اليوميه!A92,"")</f>
        <v/>
      </c>
      <c r="B92" s="61" t="str">
        <f t="shared" si="2"/>
        <v/>
      </c>
      <c r="C92" s="65" t="str">
        <f>IFERROR(VLOOKUP($B92,اليوميه!$A$5:$J$5000,2,0),"")</f>
        <v/>
      </c>
      <c r="D92" s="66" t="str">
        <f>IFERROR(VLOOKUP($B92,اليوميه!$A$5:$J$5000,5,0),"")</f>
        <v/>
      </c>
      <c r="E92" s="67" t="str">
        <f>IFERROR(VLOOKUP($B92,اليوميه!$A$5:$J$5000,6,0),"")</f>
        <v/>
      </c>
      <c r="F92" s="66" t="str">
        <f>IFERROR(VLOOKUP($B92,اليوميه!$A$5:$J$5000,7,0),"")</f>
        <v/>
      </c>
      <c r="G92" s="68" t="str">
        <f>IFERROR(VLOOKUP($B92,اليوميه!$A$5:$J$5000,8,0),"")</f>
        <v/>
      </c>
      <c r="H92" s="68" t="str">
        <f>IFERROR(VLOOKUP($B92,اليوميه!$A$5:$J$5000,9,0),"")</f>
        <v/>
      </c>
      <c r="I92" s="69" t="str">
        <f t="shared" si="3"/>
        <v/>
      </c>
      <c r="T92" s="14">
        <f>'تكويد الاصناف'!B981</f>
        <v>0</v>
      </c>
    </row>
    <row r="93" spans="1:20">
      <c r="A93" s="61" t="str">
        <f>IF($F$2=اليوميه!D93,اليوميه!A93,"")</f>
        <v/>
      </c>
      <c r="B93" s="61" t="str">
        <f t="shared" si="2"/>
        <v/>
      </c>
      <c r="C93" s="65" t="str">
        <f>IFERROR(VLOOKUP($B93,اليوميه!$A$5:$J$5000,2,0),"")</f>
        <v/>
      </c>
      <c r="D93" s="66" t="str">
        <f>IFERROR(VLOOKUP($B93,اليوميه!$A$5:$J$5000,5,0),"")</f>
        <v/>
      </c>
      <c r="E93" s="67" t="str">
        <f>IFERROR(VLOOKUP($B93,اليوميه!$A$5:$J$5000,6,0),"")</f>
        <v/>
      </c>
      <c r="F93" s="66" t="str">
        <f>IFERROR(VLOOKUP($B93,اليوميه!$A$5:$J$5000,7,0),"")</f>
        <v/>
      </c>
      <c r="G93" s="68" t="str">
        <f>IFERROR(VLOOKUP($B93,اليوميه!$A$5:$J$5000,8,0),"")</f>
        <v/>
      </c>
      <c r="H93" s="68" t="str">
        <f>IFERROR(VLOOKUP($B93,اليوميه!$A$5:$J$5000,9,0),"")</f>
        <v/>
      </c>
      <c r="I93" s="69" t="str">
        <f t="shared" si="3"/>
        <v/>
      </c>
      <c r="T93" s="14">
        <f>'تكويد الاصناف'!B982</f>
        <v>0</v>
      </c>
    </row>
    <row r="94" spans="1:20">
      <c r="A94" s="61" t="str">
        <f>IF($F$2=اليوميه!D94,اليوميه!A94,"")</f>
        <v/>
      </c>
      <c r="B94" s="61" t="str">
        <f t="shared" si="2"/>
        <v/>
      </c>
      <c r="C94" s="65" t="str">
        <f>IFERROR(VLOOKUP($B94,اليوميه!$A$5:$J$5000,2,0),"")</f>
        <v/>
      </c>
      <c r="D94" s="66" t="str">
        <f>IFERROR(VLOOKUP($B94,اليوميه!$A$5:$J$5000,5,0),"")</f>
        <v/>
      </c>
      <c r="E94" s="67" t="str">
        <f>IFERROR(VLOOKUP($B94,اليوميه!$A$5:$J$5000,6,0),"")</f>
        <v/>
      </c>
      <c r="F94" s="66" t="str">
        <f>IFERROR(VLOOKUP($B94,اليوميه!$A$5:$J$5000,7,0),"")</f>
        <v/>
      </c>
      <c r="G94" s="68" t="str">
        <f>IFERROR(VLOOKUP($B94,اليوميه!$A$5:$J$5000,8,0),"")</f>
        <v/>
      </c>
      <c r="H94" s="68" t="str">
        <f>IFERROR(VLOOKUP($B94,اليوميه!$A$5:$J$5000,9,0),"")</f>
        <v/>
      </c>
      <c r="I94" s="69" t="str">
        <f t="shared" si="3"/>
        <v/>
      </c>
      <c r="T94" s="14">
        <f>'تكويد الاصناف'!B983</f>
        <v>0</v>
      </c>
    </row>
    <row r="95" spans="1:20">
      <c r="A95" s="61" t="str">
        <f>IF($F$2=اليوميه!D95,اليوميه!A95,"")</f>
        <v/>
      </c>
      <c r="B95" s="61" t="str">
        <f t="shared" si="2"/>
        <v/>
      </c>
      <c r="C95" s="65" t="str">
        <f>IFERROR(VLOOKUP($B95,اليوميه!$A$5:$J$5000,2,0),"")</f>
        <v/>
      </c>
      <c r="D95" s="66" t="str">
        <f>IFERROR(VLOOKUP($B95,اليوميه!$A$5:$J$5000,5,0),"")</f>
        <v/>
      </c>
      <c r="E95" s="67" t="str">
        <f>IFERROR(VLOOKUP($B95,اليوميه!$A$5:$J$5000,6,0),"")</f>
        <v/>
      </c>
      <c r="F95" s="66" t="str">
        <f>IFERROR(VLOOKUP($B95,اليوميه!$A$5:$J$5000,7,0),"")</f>
        <v/>
      </c>
      <c r="G95" s="68" t="str">
        <f>IFERROR(VLOOKUP($B95,اليوميه!$A$5:$J$5000,8,0),"")</f>
        <v/>
      </c>
      <c r="H95" s="68" t="str">
        <f>IFERROR(VLOOKUP($B95,اليوميه!$A$5:$J$5000,9,0),"")</f>
        <v/>
      </c>
      <c r="I95" s="69" t="str">
        <f t="shared" si="3"/>
        <v/>
      </c>
      <c r="T95" s="14">
        <f>'تكويد الاصناف'!B984</f>
        <v>0</v>
      </c>
    </row>
    <row r="96" spans="1:20">
      <c r="A96" s="61" t="str">
        <f>IF($F$2=اليوميه!D96,اليوميه!A96,"")</f>
        <v/>
      </c>
      <c r="B96" s="61" t="str">
        <f t="shared" si="2"/>
        <v/>
      </c>
      <c r="C96" s="65" t="str">
        <f>IFERROR(VLOOKUP($B96,اليوميه!$A$5:$J$5000,2,0),"")</f>
        <v/>
      </c>
      <c r="D96" s="66" t="str">
        <f>IFERROR(VLOOKUP($B96,اليوميه!$A$5:$J$5000,5,0),"")</f>
        <v/>
      </c>
      <c r="E96" s="67" t="str">
        <f>IFERROR(VLOOKUP($B96,اليوميه!$A$5:$J$5000,6,0),"")</f>
        <v/>
      </c>
      <c r="F96" s="66" t="str">
        <f>IFERROR(VLOOKUP($B96,اليوميه!$A$5:$J$5000,7,0),"")</f>
        <v/>
      </c>
      <c r="G96" s="68" t="str">
        <f>IFERROR(VLOOKUP($B96,اليوميه!$A$5:$J$5000,8,0),"")</f>
        <v/>
      </c>
      <c r="H96" s="68" t="str">
        <f>IFERROR(VLOOKUP($B96,اليوميه!$A$5:$J$5000,9,0),"")</f>
        <v/>
      </c>
      <c r="I96" s="69" t="str">
        <f t="shared" si="3"/>
        <v/>
      </c>
      <c r="T96" s="14">
        <f>'تكويد الاصناف'!B985</f>
        <v>0</v>
      </c>
    </row>
    <row r="97" spans="1:20">
      <c r="A97" s="61" t="str">
        <f>IF($F$2=اليوميه!D97,اليوميه!A97,"")</f>
        <v/>
      </c>
      <c r="B97" s="61" t="str">
        <f t="shared" si="2"/>
        <v/>
      </c>
      <c r="C97" s="65" t="str">
        <f>IFERROR(VLOOKUP($B97,اليوميه!$A$5:$J$5000,2,0),"")</f>
        <v/>
      </c>
      <c r="D97" s="66" t="str">
        <f>IFERROR(VLOOKUP($B97,اليوميه!$A$5:$J$5000,5,0),"")</f>
        <v/>
      </c>
      <c r="E97" s="67" t="str">
        <f>IFERROR(VLOOKUP($B97,اليوميه!$A$5:$J$5000,6,0),"")</f>
        <v/>
      </c>
      <c r="F97" s="66" t="str">
        <f>IFERROR(VLOOKUP($B97,اليوميه!$A$5:$J$5000,7,0),"")</f>
        <v/>
      </c>
      <c r="G97" s="68" t="str">
        <f>IFERROR(VLOOKUP($B97,اليوميه!$A$5:$J$5000,8,0),"")</f>
        <v/>
      </c>
      <c r="H97" s="68" t="str">
        <f>IFERROR(VLOOKUP($B97,اليوميه!$A$5:$J$5000,9,0),"")</f>
        <v/>
      </c>
      <c r="I97" s="69" t="str">
        <f t="shared" si="3"/>
        <v/>
      </c>
      <c r="T97" s="14">
        <f>'تكويد الاصناف'!B986</f>
        <v>0</v>
      </c>
    </row>
    <row r="98" spans="1:20">
      <c r="A98" s="61" t="str">
        <f>IF($F$2=اليوميه!D98,اليوميه!A98,"")</f>
        <v/>
      </c>
      <c r="B98" s="61" t="str">
        <f t="shared" si="2"/>
        <v/>
      </c>
      <c r="C98" s="65" t="str">
        <f>IFERROR(VLOOKUP($B98,اليوميه!$A$5:$J$5000,2,0),"")</f>
        <v/>
      </c>
      <c r="D98" s="66" t="str">
        <f>IFERROR(VLOOKUP($B98,اليوميه!$A$5:$J$5000,5,0),"")</f>
        <v/>
      </c>
      <c r="E98" s="67" t="str">
        <f>IFERROR(VLOOKUP($B98,اليوميه!$A$5:$J$5000,6,0),"")</f>
        <v/>
      </c>
      <c r="F98" s="66" t="str">
        <f>IFERROR(VLOOKUP($B98,اليوميه!$A$5:$J$5000,7,0),"")</f>
        <v/>
      </c>
      <c r="G98" s="68" t="str">
        <f>IFERROR(VLOOKUP($B98,اليوميه!$A$5:$J$5000,8,0),"")</f>
        <v/>
      </c>
      <c r="H98" s="68" t="str">
        <f>IFERROR(VLOOKUP($B98,اليوميه!$A$5:$J$5000,9,0),"")</f>
        <v/>
      </c>
      <c r="I98" s="69" t="str">
        <f t="shared" si="3"/>
        <v/>
      </c>
      <c r="T98" s="14">
        <f>'تكويد الاصناف'!B987</f>
        <v>0</v>
      </c>
    </row>
    <row r="99" spans="1:20">
      <c r="A99" s="61" t="str">
        <f>IF($F$2=اليوميه!D99,اليوميه!A99,"")</f>
        <v/>
      </c>
      <c r="B99" s="61" t="str">
        <f t="shared" si="2"/>
        <v/>
      </c>
      <c r="C99" s="65" t="str">
        <f>IFERROR(VLOOKUP($B99,اليوميه!$A$5:$J$5000,2,0),"")</f>
        <v/>
      </c>
      <c r="D99" s="66" t="str">
        <f>IFERROR(VLOOKUP($B99,اليوميه!$A$5:$J$5000,5,0),"")</f>
        <v/>
      </c>
      <c r="E99" s="67" t="str">
        <f>IFERROR(VLOOKUP($B99,اليوميه!$A$5:$J$5000,6,0),"")</f>
        <v/>
      </c>
      <c r="F99" s="66" t="str">
        <f>IFERROR(VLOOKUP($B99,اليوميه!$A$5:$J$5000,7,0),"")</f>
        <v/>
      </c>
      <c r="G99" s="68" t="str">
        <f>IFERROR(VLOOKUP($B99,اليوميه!$A$5:$J$5000,8,0),"")</f>
        <v/>
      </c>
      <c r="H99" s="68" t="str">
        <f>IFERROR(VLOOKUP($B99,اليوميه!$A$5:$J$5000,9,0),"")</f>
        <v/>
      </c>
      <c r="I99" s="69" t="str">
        <f t="shared" si="3"/>
        <v/>
      </c>
      <c r="T99" s="14">
        <f>'تكويد الاصناف'!B988</f>
        <v>0</v>
      </c>
    </row>
    <row r="100" spans="1:20">
      <c r="A100" s="61" t="str">
        <f>IF($F$2=اليوميه!D100,اليوميه!A100,"")</f>
        <v/>
      </c>
      <c r="B100" s="61" t="str">
        <f t="shared" si="2"/>
        <v/>
      </c>
      <c r="C100" s="65" t="str">
        <f>IFERROR(VLOOKUP($B100,اليوميه!$A$5:$J$5000,2,0),"")</f>
        <v/>
      </c>
      <c r="D100" s="66" t="str">
        <f>IFERROR(VLOOKUP($B100,اليوميه!$A$5:$J$5000,5,0),"")</f>
        <v/>
      </c>
      <c r="E100" s="67" t="str">
        <f>IFERROR(VLOOKUP($B100,اليوميه!$A$5:$J$5000,6,0),"")</f>
        <v/>
      </c>
      <c r="F100" s="66" t="str">
        <f>IFERROR(VLOOKUP($B100,اليوميه!$A$5:$J$5000,7,0),"")</f>
        <v/>
      </c>
      <c r="G100" s="68" t="str">
        <f>IFERROR(VLOOKUP($B100,اليوميه!$A$5:$J$5000,8,0),"")</f>
        <v/>
      </c>
      <c r="H100" s="68" t="str">
        <f>IFERROR(VLOOKUP($B100,اليوميه!$A$5:$J$5000,9,0),"")</f>
        <v/>
      </c>
      <c r="I100" s="69" t="str">
        <f t="shared" si="3"/>
        <v/>
      </c>
      <c r="T100" s="14">
        <f>'تكويد الاصناف'!B989</f>
        <v>0</v>
      </c>
    </row>
    <row r="101" spans="1:20">
      <c r="A101" s="61" t="str">
        <f>IF($F$2=اليوميه!D101,اليوميه!A101,"")</f>
        <v/>
      </c>
      <c r="B101" s="61" t="str">
        <f t="shared" si="2"/>
        <v/>
      </c>
      <c r="C101" s="65" t="str">
        <f>IFERROR(VLOOKUP($B101,اليوميه!$A$5:$J$5000,2,0),"")</f>
        <v/>
      </c>
      <c r="D101" s="66" t="str">
        <f>IFERROR(VLOOKUP($B101,اليوميه!$A$5:$J$5000,5,0),"")</f>
        <v/>
      </c>
      <c r="E101" s="67" t="str">
        <f>IFERROR(VLOOKUP($B101,اليوميه!$A$5:$J$5000,6,0),"")</f>
        <v/>
      </c>
      <c r="F101" s="66" t="str">
        <f>IFERROR(VLOOKUP($B101,اليوميه!$A$5:$J$5000,7,0),"")</f>
        <v/>
      </c>
      <c r="G101" s="68" t="str">
        <f>IFERROR(VLOOKUP($B101,اليوميه!$A$5:$J$5000,8,0),"")</f>
        <v/>
      </c>
      <c r="H101" s="68" t="str">
        <f>IFERROR(VLOOKUP($B101,اليوميه!$A$5:$J$5000,9,0),"")</f>
        <v/>
      </c>
      <c r="I101" s="69" t="str">
        <f t="shared" si="3"/>
        <v/>
      </c>
      <c r="T101" s="14">
        <f>'تكويد الاصناف'!B990</f>
        <v>0</v>
      </c>
    </row>
    <row r="102" spans="1:20">
      <c r="A102" s="61" t="str">
        <f>IF($F$2=اليوميه!D102,اليوميه!A102,"")</f>
        <v/>
      </c>
      <c r="B102" s="61" t="str">
        <f t="shared" si="2"/>
        <v/>
      </c>
      <c r="C102" s="65" t="str">
        <f>IFERROR(VLOOKUP($B102,اليوميه!$A$5:$J$5000,2,0),"")</f>
        <v/>
      </c>
      <c r="D102" s="66" t="str">
        <f>IFERROR(VLOOKUP($B102,اليوميه!$A$5:$J$5000,5,0),"")</f>
        <v/>
      </c>
      <c r="E102" s="67" t="str">
        <f>IFERROR(VLOOKUP($B102,اليوميه!$A$5:$J$5000,6,0),"")</f>
        <v/>
      </c>
      <c r="F102" s="66" t="str">
        <f>IFERROR(VLOOKUP($B102,اليوميه!$A$5:$J$5000,7,0),"")</f>
        <v/>
      </c>
      <c r="G102" s="68" t="str">
        <f>IFERROR(VLOOKUP($B102,اليوميه!$A$5:$J$5000,8,0),"")</f>
        <v/>
      </c>
      <c r="H102" s="68" t="str">
        <f>IFERROR(VLOOKUP($B102,اليوميه!$A$5:$J$5000,9,0),"")</f>
        <v/>
      </c>
      <c r="I102" s="69" t="str">
        <f t="shared" si="3"/>
        <v/>
      </c>
      <c r="T102" s="14">
        <f>'تكويد الاصناف'!B991</f>
        <v>0</v>
      </c>
    </row>
    <row r="103" spans="1:20">
      <c r="A103" s="61" t="str">
        <f>IF($F$2=اليوميه!D103,اليوميه!A103,"")</f>
        <v/>
      </c>
      <c r="B103" s="61" t="str">
        <f t="shared" si="2"/>
        <v/>
      </c>
      <c r="C103" s="65" t="str">
        <f>IFERROR(VLOOKUP($B103,اليوميه!$A$5:$J$5000,2,0),"")</f>
        <v/>
      </c>
      <c r="D103" s="66" t="str">
        <f>IFERROR(VLOOKUP($B103,اليوميه!$A$5:$J$5000,5,0),"")</f>
        <v/>
      </c>
      <c r="E103" s="67" t="str">
        <f>IFERROR(VLOOKUP($B103,اليوميه!$A$5:$J$5000,6,0),"")</f>
        <v/>
      </c>
      <c r="F103" s="66" t="str">
        <f>IFERROR(VLOOKUP($B103,اليوميه!$A$5:$J$5000,7,0),"")</f>
        <v/>
      </c>
      <c r="G103" s="68" t="str">
        <f>IFERROR(VLOOKUP($B103,اليوميه!$A$5:$J$5000,8,0),"")</f>
        <v/>
      </c>
      <c r="H103" s="68" t="str">
        <f>IFERROR(VLOOKUP($B103,اليوميه!$A$5:$J$5000,9,0),"")</f>
        <v/>
      </c>
      <c r="I103" s="69" t="str">
        <f t="shared" si="3"/>
        <v/>
      </c>
      <c r="T103" s="14">
        <f>'تكويد الاصناف'!B992</f>
        <v>0</v>
      </c>
    </row>
    <row r="104" spans="1:20">
      <c r="A104" s="61" t="str">
        <f>IF($F$2=اليوميه!D104,اليوميه!A104,"")</f>
        <v/>
      </c>
      <c r="B104" s="61" t="str">
        <f t="shared" si="2"/>
        <v/>
      </c>
      <c r="C104" s="65" t="str">
        <f>IFERROR(VLOOKUP($B104,اليوميه!$A$5:$J$5000,2,0),"")</f>
        <v/>
      </c>
      <c r="D104" s="66" t="str">
        <f>IFERROR(VLOOKUP($B104,اليوميه!$A$5:$J$5000,5,0),"")</f>
        <v/>
      </c>
      <c r="E104" s="67" t="str">
        <f>IFERROR(VLOOKUP($B104,اليوميه!$A$5:$J$5000,6,0),"")</f>
        <v/>
      </c>
      <c r="F104" s="66" t="str">
        <f>IFERROR(VLOOKUP($B104,اليوميه!$A$5:$J$5000,7,0),"")</f>
        <v/>
      </c>
      <c r="G104" s="68" t="str">
        <f>IFERROR(VLOOKUP($B104,اليوميه!$A$5:$J$5000,8,0),"")</f>
        <v/>
      </c>
      <c r="H104" s="68" t="str">
        <f>IFERROR(VLOOKUP($B104,اليوميه!$A$5:$J$5000,9,0),"")</f>
        <v/>
      </c>
      <c r="I104" s="69" t="str">
        <f t="shared" si="3"/>
        <v/>
      </c>
      <c r="T104" s="14">
        <f>'تكويد الاصناف'!B993</f>
        <v>0</v>
      </c>
    </row>
    <row r="105" spans="1:20">
      <c r="A105" s="61" t="str">
        <f>IF($F$2=اليوميه!D105,اليوميه!A105,"")</f>
        <v/>
      </c>
      <c r="B105" s="61" t="str">
        <f t="shared" si="2"/>
        <v/>
      </c>
      <c r="C105" s="65" t="str">
        <f>IFERROR(VLOOKUP($B105,اليوميه!$A$5:$J$5000,2,0),"")</f>
        <v/>
      </c>
      <c r="D105" s="66" t="str">
        <f>IFERROR(VLOOKUP($B105,اليوميه!$A$5:$J$5000,5,0),"")</f>
        <v/>
      </c>
      <c r="E105" s="67" t="str">
        <f>IFERROR(VLOOKUP($B105,اليوميه!$A$5:$J$5000,6,0),"")</f>
        <v/>
      </c>
      <c r="F105" s="66" t="str">
        <f>IFERROR(VLOOKUP($B105,اليوميه!$A$5:$J$5000,7,0),"")</f>
        <v/>
      </c>
      <c r="G105" s="68" t="str">
        <f>IFERROR(VLOOKUP($B105,اليوميه!$A$5:$J$5000,8,0),"")</f>
        <v/>
      </c>
      <c r="H105" s="68" t="str">
        <f>IFERROR(VLOOKUP($B105,اليوميه!$A$5:$J$5000,9,0),"")</f>
        <v/>
      </c>
      <c r="I105" s="69" t="str">
        <f t="shared" si="3"/>
        <v/>
      </c>
      <c r="T105" s="14">
        <f>'تكويد الاصناف'!B994</f>
        <v>0</v>
      </c>
    </row>
    <row r="106" spans="1:20">
      <c r="A106" s="61" t="str">
        <f>IF($F$2=اليوميه!D106,اليوميه!A106,"")</f>
        <v/>
      </c>
      <c r="B106" s="61" t="str">
        <f t="shared" si="2"/>
        <v/>
      </c>
      <c r="C106" s="65" t="str">
        <f>IFERROR(VLOOKUP($B106,اليوميه!$A$5:$J$5000,2,0),"")</f>
        <v/>
      </c>
      <c r="D106" s="66" t="str">
        <f>IFERROR(VLOOKUP($B106,اليوميه!$A$5:$J$5000,5,0),"")</f>
        <v/>
      </c>
      <c r="E106" s="67" t="str">
        <f>IFERROR(VLOOKUP($B106,اليوميه!$A$5:$J$5000,6,0),"")</f>
        <v/>
      </c>
      <c r="F106" s="66" t="str">
        <f>IFERROR(VLOOKUP($B106,اليوميه!$A$5:$J$5000,7,0),"")</f>
        <v/>
      </c>
      <c r="G106" s="68" t="str">
        <f>IFERROR(VLOOKUP($B106,اليوميه!$A$5:$J$5000,8,0),"")</f>
        <v/>
      </c>
      <c r="H106" s="68" t="str">
        <f>IFERROR(VLOOKUP($B106,اليوميه!$A$5:$J$5000,9,0),"")</f>
        <v/>
      </c>
      <c r="I106" s="69" t="str">
        <f t="shared" si="3"/>
        <v/>
      </c>
      <c r="T106" s="14">
        <f>'تكويد الاصناف'!B995</f>
        <v>0</v>
      </c>
    </row>
    <row r="107" spans="1:20">
      <c r="A107" s="61" t="str">
        <f>IF($F$2=اليوميه!D107,اليوميه!A107,"")</f>
        <v/>
      </c>
      <c r="B107" s="61" t="str">
        <f t="shared" si="2"/>
        <v/>
      </c>
      <c r="C107" s="65" t="str">
        <f>IFERROR(VLOOKUP($B107,اليوميه!$A$5:$J$5000,2,0),"")</f>
        <v/>
      </c>
      <c r="D107" s="66" t="str">
        <f>IFERROR(VLOOKUP($B107,اليوميه!$A$5:$J$5000,5,0),"")</f>
        <v/>
      </c>
      <c r="E107" s="67" t="str">
        <f>IFERROR(VLOOKUP($B107,اليوميه!$A$5:$J$5000,6,0),"")</f>
        <v/>
      </c>
      <c r="F107" s="66" t="str">
        <f>IFERROR(VLOOKUP($B107,اليوميه!$A$5:$J$5000,7,0),"")</f>
        <v/>
      </c>
      <c r="G107" s="68" t="str">
        <f>IFERROR(VLOOKUP($B107,اليوميه!$A$5:$J$5000,8,0),"")</f>
        <v/>
      </c>
      <c r="H107" s="68" t="str">
        <f>IFERROR(VLOOKUP($B107,اليوميه!$A$5:$J$5000,9,0),"")</f>
        <v/>
      </c>
      <c r="I107" s="69" t="str">
        <f t="shared" si="3"/>
        <v/>
      </c>
      <c r="T107" s="14">
        <f>'تكويد الاصناف'!B996</f>
        <v>0</v>
      </c>
    </row>
    <row r="108" spans="1:20">
      <c r="A108" s="61" t="str">
        <f>IF($F$2=اليوميه!D108,اليوميه!A108,"")</f>
        <v/>
      </c>
      <c r="B108" s="61" t="str">
        <f t="shared" si="2"/>
        <v/>
      </c>
      <c r="C108" s="65" t="str">
        <f>IFERROR(VLOOKUP($B108,اليوميه!$A$5:$J$5000,2,0),"")</f>
        <v/>
      </c>
      <c r="D108" s="66" t="str">
        <f>IFERROR(VLOOKUP($B108,اليوميه!$A$5:$J$5000,5,0),"")</f>
        <v/>
      </c>
      <c r="E108" s="67" t="str">
        <f>IFERROR(VLOOKUP($B108,اليوميه!$A$5:$J$5000,6,0),"")</f>
        <v/>
      </c>
      <c r="F108" s="66" t="str">
        <f>IFERROR(VLOOKUP($B108,اليوميه!$A$5:$J$5000,7,0),"")</f>
        <v/>
      </c>
      <c r="G108" s="68" t="str">
        <f>IFERROR(VLOOKUP($B108,اليوميه!$A$5:$J$5000,8,0),"")</f>
        <v/>
      </c>
      <c r="H108" s="68" t="str">
        <f>IFERROR(VLOOKUP($B108,اليوميه!$A$5:$J$5000,9,0),"")</f>
        <v/>
      </c>
      <c r="I108" s="69" t="str">
        <f t="shared" si="3"/>
        <v/>
      </c>
      <c r="T108" s="14">
        <f>'تكويد الاصناف'!B997</f>
        <v>0</v>
      </c>
    </row>
    <row r="109" spans="1:20">
      <c r="A109" s="61" t="str">
        <f>IF($F$2=اليوميه!D109,اليوميه!A109,"")</f>
        <v/>
      </c>
      <c r="B109" s="61" t="str">
        <f t="shared" si="2"/>
        <v/>
      </c>
      <c r="C109" s="65" t="str">
        <f>IFERROR(VLOOKUP($B109,اليوميه!$A$5:$J$5000,2,0),"")</f>
        <v/>
      </c>
      <c r="D109" s="66" t="str">
        <f>IFERROR(VLOOKUP($B109,اليوميه!$A$5:$J$5000,5,0),"")</f>
        <v/>
      </c>
      <c r="E109" s="67" t="str">
        <f>IFERROR(VLOOKUP($B109,اليوميه!$A$5:$J$5000,6,0),"")</f>
        <v/>
      </c>
      <c r="F109" s="66" t="str">
        <f>IFERROR(VLOOKUP($B109,اليوميه!$A$5:$J$5000,7,0),"")</f>
        <v/>
      </c>
      <c r="G109" s="68" t="str">
        <f>IFERROR(VLOOKUP($B109,اليوميه!$A$5:$J$5000,8,0),"")</f>
        <v/>
      </c>
      <c r="H109" s="68" t="str">
        <f>IFERROR(VLOOKUP($B109,اليوميه!$A$5:$J$5000,9,0),"")</f>
        <v/>
      </c>
      <c r="I109" s="69" t="str">
        <f t="shared" si="3"/>
        <v/>
      </c>
      <c r="T109" s="14">
        <f>'تكويد الاصناف'!B998</f>
        <v>0</v>
      </c>
    </row>
    <row r="110" spans="1:20">
      <c r="A110" s="61" t="str">
        <f>IF($F$2=اليوميه!D110,اليوميه!A110,"")</f>
        <v/>
      </c>
      <c r="B110" s="61" t="str">
        <f t="shared" si="2"/>
        <v/>
      </c>
      <c r="C110" s="65" t="str">
        <f>IFERROR(VLOOKUP($B110,اليوميه!$A$5:$J$5000,2,0),"")</f>
        <v/>
      </c>
      <c r="D110" s="66" t="str">
        <f>IFERROR(VLOOKUP($B110,اليوميه!$A$5:$J$5000,5,0),"")</f>
        <v/>
      </c>
      <c r="E110" s="67" t="str">
        <f>IFERROR(VLOOKUP($B110,اليوميه!$A$5:$J$5000,6,0),"")</f>
        <v/>
      </c>
      <c r="F110" s="66" t="str">
        <f>IFERROR(VLOOKUP($B110,اليوميه!$A$5:$J$5000,7,0),"")</f>
        <v/>
      </c>
      <c r="G110" s="68" t="str">
        <f>IFERROR(VLOOKUP($B110,اليوميه!$A$5:$J$5000,8,0),"")</f>
        <v/>
      </c>
      <c r="H110" s="68" t="str">
        <f>IFERROR(VLOOKUP($B110,اليوميه!$A$5:$J$5000,9,0),"")</f>
        <v/>
      </c>
      <c r="I110" s="69" t="str">
        <f t="shared" si="3"/>
        <v/>
      </c>
      <c r="T110" s="14">
        <f>'تكويد الاصناف'!B999</f>
        <v>0</v>
      </c>
    </row>
    <row r="111" spans="1:20">
      <c r="A111" s="61" t="str">
        <f>IF($F$2=اليوميه!D111,اليوميه!A111,"")</f>
        <v/>
      </c>
      <c r="B111" s="61" t="str">
        <f t="shared" si="2"/>
        <v/>
      </c>
      <c r="C111" s="65" t="str">
        <f>IFERROR(VLOOKUP($B111,اليوميه!$A$5:$J$5000,2,0),"")</f>
        <v/>
      </c>
      <c r="D111" s="66" t="str">
        <f>IFERROR(VLOOKUP($B111,اليوميه!$A$5:$J$5000,5,0),"")</f>
        <v/>
      </c>
      <c r="E111" s="67" t="str">
        <f>IFERROR(VLOOKUP($B111,اليوميه!$A$5:$J$5000,6,0),"")</f>
        <v/>
      </c>
      <c r="F111" s="66" t="str">
        <f>IFERROR(VLOOKUP($B111,اليوميه!$A$5:$J$5000,7,0),"")</f>
        <v/>
      </c>
      <c r="G111" s="68" t="str">
        <f>IFERROR(VLOOKUP($B111,اليوميه!$A$5:$J$5000,8,0),"")</f>
        <v/>
      </c>
      <c r="H111" s="68" t="str">
        <f>IFERROR(VLOOKUP($B111,اليوميه!$A$5:$J$5000,9,0),"")</f>
        <v/>
      </c>
      <c r="I111" s="69" t="str">
        <f t="shared" si="3"/>
        <v/>
      </c>
      <c r="T111" s="14">
        <f>'تكويد الاصناف'!B1000</f>
        <v>0</v>
      </c>
    </row>
    <row r="112" spans="1:20">
      <c r="A112" s="61" t="str">
        <f>IF($F$2=اليوميه!D112,اليوميه!A112,"")</f>
        <v/>
      </c>
      <c r="B112" s="61" t="str">
        <f t="shared" si="2"/>
        <v/>
      </c>
      <c r="C112" s="65" t="str">
        <f>IFERROR(VLOOKUP($B112,اليوميه!$A$5:$J$5000,2,0),"")</f>
        <v/>
      </c>
      <c r="D112" s="66" t="str">
        <f>IFERROR(VLOOKUP($B112,اليوميه!$A$5:$J$5000,5,0),"")</f>
        <v/>
      </c>
      <c r="E112" s="67" t="str">
        <f>IFERROR(VLOOKUP($B112,اليوميه!$A$5:$J$5000,6,0),"")</f>
        <v/>
      </c>
      <c r="F112" s="66" t="str">
        <f>IFERROR(VLOOKUP($B112,اليوميه!$A$5:$J$5000,7,0),"")</f>
        <v/>
      </c>
      <c r="G112" s="68" t="str">
        <f>IFERROR(VLOOKUP($B112,اليوميه!$A$5:$J$5000,8,0),"")</f>
        <v/>
      </c>
      <c r="H112" s="68" t="str">
        <f>IFERROR(VLOOKUP($B112,اليوميه!$A$5:$J$5000,9,0),"")</f>
        <v/>
      </c>
      <c r="I112" s="69" t="str">
        <f t="shared" si="3"/>
        <v/>
      </c>
      <c r="T112" s="14">
        <f>'تكويد الاصناف'!B1001</f>
        <v>0</v>
      </c>
    </row>
    <row r="113" spans="1:20">
      <c r="A113" s="61" t="str">
        <f>IF($F$2=اليوميه!D113,اليوميه!A113,"")</f>
        <v/>
      </c>
      <c r="B113" s="61" t="str">
        <f t="shared" si="2"/>
        <v/>
      </c>
      <c r="C113" s="65" t="str">
        <f>IFERROR(VLOOKUP($B113,اليوميه!$A$5:$J$5000,2,0),"")</f>
        <v/>
      </c>
      <c r="D113" s="66" t="str">
        <f>IFERROR(VLOOKUP($B113,اليوميه!$A$5:$J$5000,5,0),"")</f>
        <v/>
      </c>
      <c r="E113" s="67" t="str">
        <f>IFERROR(VLOOKUP($B113,اليوميه!$A$5:$J$5000,6,0),"")</f>
        <v/>
      </c>
      <c r="F113" s="66" t="str">
        <f>IFERROR(VLOOKUP($B113,اليوميه!$A$5:$J$5000,7,0),"")</f>
        <v/>
      </c>
      <c r="G113" s="68" t="str">
        <f>IFERROR(VLOOKUP($B113,اليوميه!$A$5:$J$5000,8,0),"")</f>
        <v/>
      </c>
      <c r="H113" s="68" t="str">
        <f>IFERROR(VLOOKUP($B113,اليوميه!$A$5:$J$5000,9,0),"")</f>
        <v/>
      </c>
      <c r="I113" s="69" t="str">
        <f t="shared" si="3"/>
        <v/>
      </c>
      <c r="T113" s="14">
        <f>'تكويد الاصناف'!B1002</f>
        <v>0</v>
      </c>
    </row>
    <row r="114" spans="1:20">
      <c r="A114" s="61" t="str">
        <f>IF($F$2=اليوميه!D114,اليوميه!A114,"")</f>
        <v/>
      </c>
      <c r="B114" s="61" t="str">
        <f t="shared" si="2"/>
        <v/>
      </c>
      <c r="C114" s="65" t="str">
        <f>IFERROR(VLOOKUP($B114,اليوميه!$A$5:$J$5000,2,0),"")</f>
        <v/>
      </c>
      <c r="D114" s="66" t="str">
        <f>IFERROR(VLOOKUP($B114,اليوميه!$A$5:$J$5000,5,0),"")</f>
        <v/>
      </c>
      <c r="E114" s="67" t="str">
        <f>IFERROR(VLOOKUP($B114,اليوميه!$A$5:$J$5000,6,0),"")</f>
        <v/>
      </c>
      <c r="F114" s="66" t="str">
        <f>IFERROR(VLOOKUP($B114,اليوميه!$A$5:$J$5000,7,0),"")</f>
        <v/>
      </c>
      <c r="G114" s="68" t="str">
        <f>IFERROR(VLOOKUP($B114,اليوميه!$A$5:$J$5000,8,0),"")</f>
        <v/>
      </c>
      <c r="H114" s="68" t="str">
        <f>IFERROR(VLOOKUP($B114,اليوميه!$A$5:$J$5000,9,0),"")</f>
        <v/>
      </c>
      <c r="I114" s="69" t="str">
        <f t="shared" si="3"/>
        <v/>
      </c>
      <c r="T114" s="14">
        <f>'تكويد الاصناف'!B1003</f>
        <v>0</v>
      </c>
    </row>
    <row r="115" spans="1:20">
      <c r="A115" s="61" t="str">
        <f>IF($F$2=اليوميه!D115,اليوميه!A115,"")</f>
        <v/>
      </c>
      <c r="B115" s="61" t="str">
        <f t="shared" si="2"/>
        <v/>
      </c>
      <c r="C115" s="65" t="str">
        <f>IFERROR(VLOOKUP($B115,اليوميه!$A$5:$J$5000,2,0),"")</f>
        <v/>
      </c>
      <c r="D115" s="66" t="str">
        <f>IFERROR(VLOOKUP($B115,اليوميه!$A$5:$J$5000,5,0),"")</f>
        <v/>
      </c>
      <c r="E115" s="67" t="str">
        <f>IFERROR(VLOOKUP($B115,اليوميه!$A$5:$J$5000,6,0),"")</f>
        <v/>
      </c>
      <c r="F115" s="66" t="str">
        <f>IFERROR(VLOOKUP($B115,اليوميه!$A$5:$J$5000,7,0),"")</f>
        <v/>
      </c>
      <c r="G115" s="68" t="str">
        <f>IFERROR(VLOOKUP($B115,اليوميه!$A$5:$J$5000,8,0),"")</f>
        <v/>
      </c>
      <c r="H115" s="68" t="str">
        <f>IFERROR(VLOOKUP($B115,اليوميه!$A$5:$J$5000,9,0),"")</f>
        <v/>
      </c>
      <c r="I115" s="69" t="str">
        <f t="shared" si="3"/>
        <v/>
      </c>
      <c r="T115" s="14">
        <f>'تكويد الاصناف'!B1004</f>
        <v>0</v>
      </c>
    </row>
    <row r="116" spans="1:20">
      <c r="A116" s="61" t="str">
        <f>IF($F$2=اليوميه!D116,اليوميه!A116,"")</f>
        <v/>
      </c>
      <c r="B116" s="61" t="str">
        <f t="shared" si="2"/>
        <v/>
      </c>
      <c r="C116" s="65" t="str">
        <f>IFERROR(VLOOKUP($B116,اليوميه!$A$5:$J$5000,2,0),"")</f>
        <v/>
      </c>
      <c r="D116" s="66" t="str">
        <f>IFERROR(VLOOKUP($B116,اليوميه!$A$5:$J$5000,5,0),"")</f>
        <v/>
      </c>
      <c r="E116" s="67" t="str">
        <f>IFERROR(VLOOKUP($B116,اليوميه!$A$5:$J$5000,6,0),"")</f>
        <v/>
      </c>
      <c r="F116" s="66" t="str">
        <f>IFERROR(VLOOKUP($B116,اليوميه!$A$5:$J$5000,7,0),"")</f>
        <v/>
      </c>
      <c r="G116" s="68" t="str">
        <f>IFERROR(VLOOKUP($B116,اليوميه!$A$5:$J$5000,8,0),"")</f>
        <v/>
      </c>
      <c r="H116" s="68" t="str">
        <f>IFERROR(VLOOKUP($B116,اليوميه!$A$5:$J$5000,9,0),"")</f>
        <v/>
      </c>
      <c r="I116" s="69" t="str">
        <f t="shared" si="3"/>
        <v/>
      </c>
      <c r="T116" s="14">
        <f>'تكويد الاصناف'!B1005</f>
        <v>0</v>
      </c>
    </row>
    <row r="117" spans="1:20">
      <c r="A117" s="61" t="str">
        <f>IF($F$2=اليوميه!D117,اليوميه!A117,"")</f>
        <v/>
      </c>
      <c r="B117" s="61" t="str">
        <f t="shared" si="2"/>
        <v/>
      </c>
      <c r="C117" s="65" t="str">
        <f>IFERROR(VLOOKUP($B117,اليوميه!$A$5:$J$5000,2,0),"")</f>
        <v/>
      </c>
      <c r="D117" s="66" t="str">
        <f>IFERROR(VLOOKUP($B117,اليوميه!$A$5:$J$5000,5,0),"")</f>
        <v/>
      </c>
      <c r="E117" s="67" t="str">
        <f>IFERROR(VLOOKUP($B117,اليوميه!$A$5:$J$5000,6,0),"")</f>
        <v/>
      </c>
      <c r="F117" s="66" t="str">
        <f>IFERROR(VLOOKUP($B117,اليوميه!$A$5:$J$5000,7,0),"")</f>
        <v/>
      </c>
      <c r="G117" s="68" t="str">
        <f>IFERROR(VLOOKUP($B117,اليوميه!$A$5:$J$5000,8,0),"")</f>
        <v/>
      </c>
      <c r="H117" s="68" t="str">
        <f>IFERROR(VLOOKUP($B117,اليوميه!$A$5:$J$5000,9,0),"")</f>
        <v/>
      </c>
      <c r="I117" s="69" t="str">
        <f t="shared" si="3"/>
        <v/>
      </c>
      <c r="T117" s="14">
        <f>'تكويد الاصناف'!B1006</f>
        <v>0</v>
      </c>
    </row>
    <row r="118" spans="1:20">
      <c r="A118" s="61" t="str">
        <f>IF($F$2=اليوميه!D118,اليوميه!A118,"")</f>
        <v/>
      </c>
      <c r="B118" s="61" t="str">
        <f t="shared" si="2"/>
        <v/>
      </c>
      <c r="C118" s="65" t="str">
        <f>IFERROR(VLOOKUP($B118,اليوميه!$A$5:$J$5000,2,0),"")</f>
        <v/>
      </c>
      <c r="D118" s="66" t="str">
        <f>IFERROR(VLOOKUP($B118,اليوميه!$A$5:$J$5000,5,0),"")</f>
        <v/>
      </c>
      <c r="E118" s="67" t="str">
        <f>IFERROR(VLOOKUP($B118,اليوميه!$A$5:$J$5000,6,0),"")</f>
        <v/>
      </c>
      <c r="F118" s="66" t="str">
        <f>IFERROR(VLOOKUP($B118,اليوميه!$A$5:$J$5000,7,0),"")</f>
        <v/>
      </c>
      <c r="G118" s="68" t="str">
        <f>IFERROR(VLOOKUP($B118,اليوميه!$A$5:$J$5000,8,0),"")</f>
        <v/>
      </c>
      <c r="H118" s="68" t="str">
        <f>IFERROR(VLOOKUP($B118,اليوميه!$A$5:$J$5000,9,0),"")</f>
        <v/>
      </c>
      <c r="I118" s="69" t="str">
        <f t="shared" si="3"/>
        <v/>
      </c>
      <c r="T118" s="14">
        <f>'تكويد الاصناف'!B1007</f>
        <v>0</v>
      </c>
    </row>
    <row r="119" spans="1:20">
      <c r="A119" s="61" t="str">
        <f>IF($F$2=اليوميه!D119,اليوميه!A119,"")</f>
        <v/>
      </c>
      <c r="B119" s="61" t="str">
        <f t="shared" si="2"/>
        <v/>
      </c>
      <c r="C119" s="65" t="str">
        <f>IFERROR(VLOOKUP($B119,اليوميه!$A$5:$J$5000,2,0),"")</f>
        <v/>
      </c>
      <c r="D119" s="66" t="str">
        <f>IFERROR(VLOOKUP($B119,اليوميه!$A$5:$J$5000,5,0),"")</f>
        <v/>
      </c>
      <c r="E119" s="67" t="str">
        <f>IFERROR(VLOOKUP($B119,اليوميه!$A$5:$J$5000,6,0),"")</f>
        <v/>
      </c>
      <c r="F119" s="66" t="str">
        <f>IFERROR(VLOOKUP($B119,اليوميه!$A$5:$J$5000,7,0),"")</f>
        <v/>
      </c>
      <c r="G119" s="68" t="str">
        <f>IFERROR(VLOOKUP($B119,اليوميه!$A$5:$J$5000,8,0),"")</f>
        <v/>
      </c>
      <c r="H119" s="68" t="str">
        <f>IFERROR(VLOOKUP($B119,اليوميه!$A$5:$J$5000,9,0),"")</f>
        <v/>
      </c>
      <c r="I119" s="69" t="str">
        <f t="shared" si="3"/>
        <v/>
      </c>
      <c r="T119" s="14">
        <f>'تكويد الاصناف'!B1008</f>
        <v>0</v>
      </c>
    </row>
    <row r="120" spans="1:20">
      <c r="A120" s="61" t="str">
        <f>IF($F$2=اليوميه!D120,اليوميه!A120,"")</f>
        <v/>
      </c>
      <c r="B120" s="61" t="str">
        <f t="shared" si="2"/>
        <v/>
      </c>
      <c r="C120" s="65" t="str">
        <f>IFERROR(VLOOKUP($B120,اليوميه!$A$5:$J$5000,2,0),"")</f>
        <v/>
      </c>
      <c r="D120" s="66" t="str">
        <f>IFERROR(VLOOKUP($B120,اليوميه!$A$5:$J$5000,5,0),"")</f>
        <v/>
      </c>
      <c r="E120" s="67" t="str">
        <f>IFERROR(VLOOKUP($B120,اليوميه!$A$5:$J$5000,6,0),"")</f>
        <v/>
      </c>
      <c r="F120" s="66" t="str">
        <f>IFERROR(VLOOKUP($B120,اليوميه!$A$5:$J$5000,7,0),"")</f>
        <v/>
      </c>
      <c r="G120" s="68" t="str">
        <f>IFERROR(VLOOKUP($B120,اليوميه!$A$5:$J$5000,8,0),"")</f>
        <v/>
      </c>
      <c r="H120" s="68" t="str">
        <f>IFERROR(VLOOKUP($B120,اليوميه!$A$5:$J$5000,9,0),"")</f>
        <v/>
      </c>
      <c r="I120" s="69" t="str">
        <f t="shared" si="3"/>
        <v/>
      </c>
      <c r="T120" s="14">
        <f>'تكويد الاصناف'!B1009</f>
        <v>0</v>
      </c>
    </row>
    <row r="121" spans="1:20">
      <c r="A121" s="61" t="str">
        <f>IF($F$2=اليوميه!D121,اليوميه!A121,"")</f>
        <v/>
      </c>
      <c r="B121" s="61" t="str">
        <f t="shared" si="2"/>
        <v/>
      </c>
      <c r="C121" s="65" t="str">
        <f>IFERROR(VLOOKUP($B121,اليوميه!$A$5:$J$5000,2,0),"")</f>
        <v/>
      </c>
      <c r="D121" s="66" t="str">
        <f>IFERROR(VLOOKUP($B121,اليوميه!$A$5:$J$5000,5,0),"")</f>
        <v/>
      </c>
      <c r="E121" s="67" t="str">
        <f>IFERROR(VLOOKUP($B121,اليوميه!$A$5:$J$5000,6,0),"")</f>
        <v/>
      </c>
      <c r="F121" s="66" t="str">
        <f>IFERROR(VLOOKUP($B121,اليوميه!$A$5:$J$5000,7,0),"")</f>
        <v/>
      </c>
      <c r="G121" s="68" t="str">
        <f>IFERROR(VLOOKUP($B121,اليوميه!$A$5:$J$5000,8,0),"")</f>
        <v/>
      </c>
      <c r="H121" s="68" t="str">
        <f>IFERROR(VLOOKUP($B121,اليوميه!$A$5:$J$5000,9,0),"")</f>
        <v/>
      </c>
      <c r="I121" s="69" t="str">
        <f t="shared" si="3"/>
        <v/>
      </c>
      <c r="T121" s="14">
        <f>'تكويد الاصناف'!B1010</f>
        <v>0</v>
      </c>
    </row>
    <row r="122" spans="1:20">
      <c r="A122" s="61" t="str">
        <f>IF($F$2=اليوميه!D122,اليوميه!A122,"")</f>
        <v/>
      </c>
      <c r="B122" s="61" t="str">
        <f t="shared" si="2"/>
        <v/>
      </c>
      <c r="C122" s="65" t="str">
        <f>IFERROR(VLOOKUP($B122,اليوميه!$A$5:$J$5000,2,0),"")</f>
        <v/>
      </c>
      <c r="D122" s="66" t="str">
        <f>IFERROR(VLOOKUP($B122,اليوميه!$A$5:$J$5000,5,0),"")</f>
        <v/>
      </c>
      <c r="E122" s="67" t="str">
        <f>IFERROR(VLOOKUP($B122,اليوميه!$A$5:$J$5000,6,0),"")</f>
        <v/>
      </c>
      <c r="F122" s="66" t="str">
        <f>IFERROR(VLOOKUP($B122,اليوميه!$A$5:$J$5000,7,0),"")</f>
        <v/>
      </c>
      <c r="G122" s="68" t="str">
        <f>IFERROR(VLOOKUP($B122,اليوميه!$A$5:$J$5000,8,0),"")</f>
        <v/>
      </c>
      <c r="H122" s="68" t="str">
        <f>IFERROR(VLOOKUP($B122,اليوميه!$A$5:$J$5000,9,0),"")</f>
        <v/>
      </c>
      <c r="I122" s="69" t="str">
        <f t="shared" si="3"/>
        <v/>
      </c>
      <c r="T122" s="14">
        <f>'تكويد الاصناف'!B1011</f>
        <v>0</v>
      </c>
    </row>
    <row r="123" spans="1:20">
      <c r="A123" s="61" t="str">
        <f>IF($F$2=اليوميه!D123,اليوميه!A123,"")</f>
        <v/>
      </c>
      <c r="B123" s="61" t="str">
        <f t="shared" si="2"/>
        <v/>
      </c>
      <c r="C123" s="65" t="str">
        <f>IFERROR(VLOOKUP($B123,اليوميه!$A$5:$J$5000,2,0),"")</f>
        <v/>
      </c>
      <c r="D123" s="66" t="str">
        <f>IFERROR(VLOOKUP($B123,اليوميه!$A$5:$J$5000,5,0),"")</f>
        <v/>
      </c>
      <c r="E123" s="67" t="str">
        <f>IFERROR(VLOOKUP($B123,اليوميه!$A$5:$J$5000,6,0),"")</f>
        <v/>
      </c>
      <c r="F123" s="66" t="str">
        <f>IFERROR(VLOOKUP($B123,اليوميه!$A$5:$J$5000,7,0),"")</f>
        <v/>
      </c>
      <c r="G123" s="68" t="str">
        <f>IFERROR(VLOOKUP($B123,اليوميه!$A$5:$J$5000,8,0),"")</f>
        <v/>
      </c>
      <c r="H123" s="68" t="str">
        <f>IFERROR(VLOOKUP($B123,اليوميه!$A$5:$J$5000,9,0),"")</f>
        <v/>
      </c>
      <c r="I123" s="69" t="str">
        <f t="shared" si="3"/>
        <v/>
      </c>
      <c r="T123" s="14">
        <f>'تكويد الاصناف'!B1012</f>
        <v>0</v>
      </c>
    </row>
    <row r="124" spans="1:20">
      <c r="A124" s="61" t="str">
        <f>IF($F$2=اليوميه!D124,اليوميه!A124,"")</f>
        <v/>
      </c>
      <c r="B124" s="61" t="str">
        <f t="shared" si="2"/>
        <v/>
      </c>
      <c r="C124" s="65" t="str">
        <f>IFERROR(VLOOKUP($B124,اليوميه!$A$5:$J$5000,2,0),"")</f>
        <v/>
      </c>
      <c r="D124" s="66" t="str">
        <f>IFERROR(VLOOKUP($B124,اليوميه!$A$5:$J$5000,5,0),"")</f>
        <v/>
      </c>
      <c r="E124" s="67" t="str">
        <f>IFERROR(VLOOKUP($B124,اليوميه!$A$5:$J$5000,6,0),"")</f>
        <v/>
      </c>
      <c r="F124" s="66" t="str">
        <f>IFERROR(VLOOKUP($B124,اليوميه!$A$5:$J$5000,7,0),"")</f>
        <v/>
      </c>
      <c r="G124" s="68" t="str">
        <f>IFERROR(VLOOKUP($B124,اليوميه!$A$5:$J$5000,8,0),"")</f>
        <v/>
      </c>
      <c r="H124" s="68" t="str">
        <f>IFERROR(VLOOKUP($B124,اليوميه!$A$5:$J$5000,9,0),"")</f>
        <v/>
      </c>
      <c r="I124" s="69" t="str">
        <f t="shared" si="3"/>
        <v/>
      </c>
      <c r="T124" s="14">
        <f>'تكويد الاصناف'!B1013</f>
        <v>0</v>
      </c>
    </row>
    <row r="125" spans="1:20">
      <c r="A125" s="61" t="str">
        <f>IF($F$2=اليوميه!D125,اليوميه!A125,"")</f>
        <v/>
      </c>
      <c r="B125" s="61" t="str">
        <f t="shared" si="2"/>
        <v/>
      </c>
      <c r="C125" s="65" t="str">
        <f>IFERROR(VLOOKUP($B125,اليوميه!$A$5:$J$5000,2,0),"")</f>
        <v/>
      </c>
      <c r="D125" s="66" t="str">
        <f>IFERROR(VLOOKUP($B125,اليوميه!$A$5:$J$5000,5,0),"")</f>
        <v/>
      </c>
      <c r="E125" s="67" t="str">
        <f>IFERROR(VLOOKUP($B125,اليوميه!$A$5:$J$5000,6,0),"")</f>
        <v/>
      </c>
      <c r="F125" s="66" t="str">
        <f>IFERROR(VLOOKUP($B125,اليوميه!$A$5:$J$5000,7,0),"")</f>
        <v/>
      </c>
      <c r="G125" s="68" t="str">
        <f>IFERROR(VLOOKUP($B125,اليوميه!$A$5:$J$5000,8,0),"")</f>
        <v/>
      </c>
      <c r="H125" s="68" t="str">
        <f>IFERROR(VLOOKUP($B125,اليوميه!$A$5:$J$5000,9,0),"")</f>
        <v/>
      </c>
      <c r="I125" s="69" t="str">
        <f t="shared" si="3"/>
        <v/>
      </c>
      <c r="T125" s="14">
        <f>'تكويد الاصناف'!B1014</f>
        <v>0</v>
      </c>
    </row>
    <row r="126" spans="1:20">
      <c r="A126" s="61" t="str">
        <f>IF($F$2=اليوميه!D126,اليوميه!A126,"")</f>
        <v/>
      </c>
      <c r="B126" s="61" t="str">
        <f t="shared" si="2"/>
        <v/>
      </c>
      <c r="C126" s="65" t="str">
        <f>IFERROR(VLOOKUP($B126,اليوميه!$A$5:$J$5000,2,0),"")</f>
        <v/>
      </c>
      <c r="D126" s="66" t="str">
        <f>IFERROR(VLOOKUP($B126,اليوميه!$A$5:$J$5000,5,0),"")</f>
        <v/>
      </c>
      <c r="E126" s="67" t="str">
        <f>IFERROR(VLOOKUP($B126,اليوميه!$A$5:$J$5000,6,0),"")</f>
        <v/>
      </c>
      <c r="F126" s="66" t="str">
        <f>IFERROR(VLOOKUP($B126,اليوميه!$A$5:$J$5000,7,0),"")</f>
        <v/>
      </c>
      <c r="G126" s="68" t="str">
        <f>IFERROR(VLOOKUP($B126,اليوميه!$A$5:$J$5000,8,0),"")</f>
        <v/>
      </c>
      <c r="H126" s="68" t="str">
        <f>IFERROR(VLOOKUP($B126,اليوميه!$A$5:$J$5000,9,0),"")</f>
        <v/>
      </c>
      <c r="I126" s="69" t="str">
        <f t="shared" si="3"/>
        <v/>
      </c>
      <c r="T126" s="14">
        <f>'تكويد الاصناف'!B1015</f>
        <v>0</v>
      </c>
    </row>
    <row r="127" spans="1:20">
      <c r="A127" s="61" t="str">
        <f>IF($F$2=اليوميه!D127,اليوميه!A127,"")</f>
        <v/>
      </c>
      <c r="B127" s="61" t="str">
        <f t="shared" si="2"/>
        <v/>
      </c>
      <c r="C127" s="65" t="str">
        <f>IFERROR(VLOOKUP($B127,اليوميه!$A$5:$J$5000,2,0),"")</f>
        <v/>
      </c>
      <c r="D127" s="66" t="str">
        <f>IFERROR(VLOOKUP($B127,اليوميه!$A$5:$J$5000,5,0),"")</f>
        <v/>
      </c>
      <c r="E127" s="67" t="str">
        <f>IFERROR(VLOOKUP($B127,اليوميه!$A$5:$J$5000,6,0),"")</f>
        <v/>
      </c>
      <c r="F127" s="66" t="str">
        <f>IFERROR(VLOOKUP($B127,اليوميه!$A$5:$J$5000,7,0),"")</f>
        <v/>
      </c>
      <c r="G127" s="68" t="str">
        <f>IFERROR(VLOOKUP($B127,اليوميه!$A$5:$J$5000,8,0),"")</f>
        <v/>
      </c>
      <c r="H127" s="68" t="str">
        <f>IFERROR(VLOOKUP($B127,اليوميه!$A$5:$J$5000,9,0),"")</f>
        <v/>
      </c>
      <c r="I127" s="69" t="str">
        <f t="shared" si="3"/>
        <v/>
      </c>
      <c r="T127" s="14">
        <f>'تكويد الاصناف'!B1016</f>
        <v>0</v>
      </c>
    </row>
    <row r="128" spans="1:20">
      <c r="A128" s="61" t="str">
        <f>IF($F$2=اليوميه!D128,اليوميه!A128,"")</f>
        <v/>
      </c>
      <c r="B128" s="61" t="str">
        <f t="shared" si="2"/>
        <v/>
      </c>
      <c r="C128" s="65" t="str">
        <f>IFERROR(VLOOKUP($B128,اليوميه!$A$5:$J$5000,2,0),"")</f>
        <v/>
      </c>
      <c r="D128" s="66" t="str">
        <f>IFERROR(VLOOKUP($B128,اليوميه!$A$5:$J$5000,5,0),"")</f>
        <v/>
      </c>
      <c r="E128" s="67" t="str">
        <f>IFERROR(VLOOKUP($B128,اليوميه!$A$5:$J$5000,6,0),"")</f>
        <v/>
      </c>
      <c r="F128" s="66" t="str">
        <f>IFERROR(VLOOKUP($B128,اليوميه!$A$5:$J$5000,7,0),"")</f>
        <v/>
      </c>
      <c r="G128" s="68" t="str">
        <f>IFERROR(VLOOKUP($B128,اليوميه!$A$5:$J$5000,8,0),"")</f>
        <v/>
      </c>
      <c r="H128" s="68" t="str">
        <f>IFERROR(VLOOKUP($B128,اليوميه!$A$5:$J$5000,9,0),"")</f>
        <v/>
      </c>
      <c r="I128" s="69" t="str">
        <f t="shared" si="3"/>
        <v/>
      </c>
      <c r="T128" s="14">
        <f>'تكويد الاصناف'!B1017</f>
        <v>0</v>
      </c>
    </row>
    <row r="129" spans="1:20">
      <c r="A129" s="61" t="str">
        <f>IF($F$2=اليوميه!D129,اليوميه!A129,"")</f>
        <v/>
      </c>
      <c r="B129" s="61" t="str">
        <f t="shared" si="2"/>
        <v/>
      </c>
      <c r="C129" s="65" t="str">
        <f>IFERROR(VLOOKUP($B129,اليوميه!$A$5:$J$5000,2,0),"")</f>
        <v/>
      </c>
      <c r="D129" s="66" t="str">
        <f>IFERROR(VLOOKUP($B129,اليوميه!$A$5:$J$5000,5,0),"")</f>
        <v/>
      </c>
      <c r="E129" s="67" t="str">
        <f>IFERROR(VLOOKUP($B129,اليوميه!$A$5:$J$5000,6,0),"")</f>
        <v/>
      </c>
      <c r="F129" s="66" t="str">
        <f>IFERROR(VLOOKUP($B129,اليوميه!$A$5:$J$5000,7,0),"")</f>
        <v/>
      </c>
      <c r="G129" s="68" t="str">
        <f>IFERROR(VLOOKUP($B129,اليوميه!$A$5:$J$5000,8,0),"")</f>
        <v/>
      </c>
      <c r="H129" s="68" t="str">
        <f>IFERROR(VLOOKUP($B129,اليوميه!$A$5:$J$5000,9,0),"")</f>
        <v/>
      </c>
      <c r="I129" s="69" t="str">
        <f t="shared" si="3"/>
        <v/>
      </c>
      <c r="T129" s="14">
        <f>'تكويد الاصناف'!B1018</f>
        <v>0</v>
      </c>
    </row>
    <row r="130" spans="1:20">
      <c r="A130" s="61" t="str">
        <f>IF($F$2=اليوميه!D130,اليوميه!A130,"")</f>
        <v/>
      </c>
      <c r="B130" s="61" t="str">
        <f t="shared" si="2"/>
        <v/>
      </c>
      <c r="C130" s="65" t="str">
        <f>IFERROR(VLOOKUP($B130,اليوميه!$A$5:$J$5000,2,0),"")</f>
        <v/>
      </c>
      <c r="D130" s="66" t="str">
        <f>IFERROR(VLOOKUP($B130,اليوميه!$A$5:$J$5000,5,0),"")</f>
        <v/>
      </c>
      <c r="E130" s="67" t="str">
        <f>IFERROR(VLOOKUP($B130,اليوميه!$A$5:$J$5000,6,0),"")</f>
        <v/>
      </c>
      <c r="F130" s="66" t="str">
        <f>IFERROR(VLOOKUP($B130,اليوميه!$A$5:$J$5000,7,0),"")</f>
        <v/>
      </c>
      <c r="G130" s="68" t="str">
        <f>IFERROR(VLOOKUP($B130,اليوميه!$A$5:$J$5000,8,0),"")</f>
        <v/>
      </c>
      <c r="H130" s="68" t="str">
        <f>IFERROR(VLOOKUP($B130,اليوميه!$A$5:$J$5000,9,0),"")</f>
        <v/>
      </c>
      <c r="I130" s="69" t="str">
        <f t="shared" si="3"/>
        <v/>
      </c>
      <c r="T130" s="14">
        <f>'تكويد الاصناف'!B1019</f>
        <v>0</v>
      </c>
    </row>
    <row r="131" spans="1:20">
      <c r="A131" s="61" t="str">
        <f>IF($F$2=اليوميه!D131,اليوميه!A131,"")</f>
        <v/>
      </c>
      <c r="B131" s="61" t="str">
        <f t="shared" si="2"/>
        <v/>
      </c>
      <c r="C131" s="65" t="str">
        <f>IFERROR(VLOOKUP($B131,اليوميه!$A$5:$J$5000,2,0),"")</f>
        <v/>
      </c>
      <c r="D131" s="66" t="str">
        <f>IFERROR(VLOOKUP($B131,اليوميه!$A$5:$J$5000,5,0),"")</f>
        <v/>
      </c>
      <c r="E131" s="67" t="str">
        <f>IFERROR(VLOOKUP($B131,اليوميه!$A$5:$J$5000,6,0),"")</f>
        <v/>
      </c>
      <c r="F131" s="66" t="str">
        <f>IFERROR(VLOOKUP($B131,اليوميه!$A$5:$J$5000,7,0),"")</f>
        <v/>
      </c>
      <c r="G131" s="68" t="str">
        <f>IFERROR(VLOOKUP($B131,اليوميه!$A$5:$J$5000,8,0),"")</f>
        <v/>
      </c>
      <c r="H131" s="68" t="str">
        <f>IFERROR(VLOOKUP($B131,اليوميه!$A$5:$J$5000,9,0),"")</f>
        <v/>
      </c>
      <c r="I131" s="69" t="str">
        <f t="shared" si="3"/>
        <v/>
      </c>
      <c r="T131" s="14">
        <f>'تكويد الاصناف'!B1020</f>
        <v>0</v>
      </c>
    </row>
    <row r="132" spans="1:20">
      <c r="A132" s="61" t="str">
        <f>IF($F$2=اليوميه!D132,اليوميه!A132,"")</f>
        <v/>
      </c>
      <c r="B132" s="61" t="str">
        <f t="shared" si="2"/>
        <v/>
      </c>
      <c r="C132" s="65" t="str">
        <f>IFERROR(VLOOKUP($B132,اليوميه!$A$5:$J$5000,2,0),"")</f>
        <v/>
      </c>
      <c r="D132" s="66" t="str">
        <f>IFERROR(VLOOKUP($B132,اليوميه!$A$5:$J$5000,5,0),"")</f>
        <v/>
      </c>
      <c r="E132" s="67" t="str">
        <f>IFERROR(VLOOKUP($B132,اليوميه!$A$5:$J$5000,6,0),"")</f>
        <v/>
      </c>
      <c r="F132" s="66" t="str">
        <f>IFERROR(VLOOKUP($B132,اليوميه!$A$5:$J$5000,7,0),"")</f>
        <v/>
      </c>
      <c r="G132" s="68" t="str">
        <f>IFERROR(VLOOKUP($B132,اليوميه!$A$5:$J$5000,8,0),"")</f>
        <v/>
      </c>
      <c r="H132" s="68" t="str">
        <f>IFERROR(VLOOKUP($B132,اليوميه!$A$5:$J$5000,9,0),"")</f>
        <v/>
      </c>
      <c r="I132" s="69" t="str">
        <f t="shared" si="3"/>
        <v/>
      </c>
      <c r="T132" s="14">
        <f>'تكويد الاصناف'!B1021</f>
        <v>0</v>
      </c>
    </row>
    <row r="133" spans="1:20">
      <c r="A133" s="61" t="str">
        <f>IF($F$2=اليوميه!D133,اليوميه!A133,"")</f>
        <v/>
      </c>
      <c r="B133" s="61" t="str">
        <f t="shared" si="2"/>
        <v/>
      </c>
      <c r="C133" s="65" t="str">
        <f>IFERROR(VLOOKUP($B133,اليوميه!$A$5:$J$5000,2,0),"")</f>
        <v/>
      </c>
      <c r="D133" s="66" t="str">
        <f>IFERROR(VLOOKUP($B133,اليوميه!$A$5:$J$5000,5,0),"")</f>
        <v/>
      </c>
      <c r="E133" s="67" t="str">
        <f>IFERROR(VLOOKUP($B133,اليوميه!$A$5:$J$5000,6,0),"")</f>
        <v/>
      </c>
      <c r="F133" s="66" t="str">
        <f>IFERROR(VLOOKUP($B133,اليوميه!$A$5:$J$5000,7,0),"")</f>
        <v/>
      </c>
      <c r="G133" s="68" t="str">
        <f>IFERROR(VLOOKUP($B133,اليوميه!$A$5:$J$5000,8,0),"")</f>
        <v/>
      </c>
      <c r="H133" s="68" t="str">
        <f>IFERROR(VLOOKUP($B133,اليوميه!$A$5:$J$5000,9,0),"")</f>
        <v/>
      </c>
      <c r="I133" s="69" t="str">
        <f t="shared" si="3"/>
        <v/>
      </c>
      <c r="T133" s="14">
        <f>'تكويد الاصناف'!B1022</f>
        <v>0</v>
      </c>
    </row>
    <row r="134" spans="1:20">
      <c r="A134" s="61" t="str">
        <f>IF($F$2=اليوميه!D134,اليوميه!A134,"")</f>
        <v/>
      </c>
      <c r="B134" s="61" t="str">
        <f t="shared" ref="B134:B197" si="4">IFERROR(SMALL($A$5:$A$5000,ROW()-4),"")</f>
        <v/>
      </c>
      <c r="C134" s="65" t="str">
        <f>IFERROR(VLOOKUP($B134,اليوميه!$A$5:$J$5000,2,0),"")</f>
        <v/>
      </c>
      <c r="D134" s="66" t="str">
        <f>IFERROR(VLOOKUP($B134,اليوميه!$A$5:$J$5000,5,0),"")</f>
        <v/>
      </c>
      <c r="E134" s="67" t="str">
        <f>IFERROR(VLOOKUP($B134,اليوميه!$A$5:$J$5000,6,0),"")</f>
        <v/>
      </c>
      <c r="F134" s="66" t="str">
        <f>IFERROR(VLOOKUP($B134,اليوميه!$A$5:$J$5000,7,0),"")</f>
        <v/>
      </c>
      <c r="G134" s="68" t="str">
        <f>IFERROR(VLOOKUP($B134,اليوميه!$A$5:$J$5000,8,0),"")</f>
        <v/>
      </c>
      <c r="H134" s="68" t="str">
        <f>IFERROR(VLOOKUP($B134,اليوميه!$A$5:$J$5000,9,0),"")</f>
        <v/>
      </c>
      <c r="I134" s="69" t="str">
        <f t="shared" si="3"/>
        <v/>
      </c>
      <c r="T134" s="14">
        <f>'تكويد الاصناف'!B1023</f>
        <v>0</v>
      </c>
    </row>
    <row r="135" spans="1:20">
      <c r="A135" s="61" t="str">
        <f>IF($F$2=اليوميه!D135,اليوميه!A135,"")</f>
        <v/>
      </c>
      <c r="B135" s="61" t="str">
        <f t="shared" si="4"/>
        <v/>
      </c>
      <c r="C135" s="65" t="str">
        <f>IFERROR(VLOOKUP($B135,اليوميه!$A$5:$J$5000,2,0),"")</f>
        <v/>
      </c>
      <c r="D135" s="66" t="str">
        <f>IFERROR(VLOOKUP($B135,اليوميه!$A$5:$J$5000,5,0),"")</f>
        <v/>
      </c>
      <c r="E135" s="67" t="str">
        <f>IFERROR(VLOOKUP($B135,اليوميه!$A$5:$J$5000,6,0),"")</f>
        <v/>
      </c>
      <c r="F135" s="66" t="str">
        <f>IFERROR(VLOOKUP($B135,اليوميه!$A$5:$J$5000,7,0),"")</f>
        <v/>
      </c>
      <c r="G135" s="68" t="str">
        <f>IFERROR(VLOOKUP($B135,اليوميه!$A$5:$J$5000,8,0),"")</f>
        <v/>
      </c>
      <c r="H135" s="68" t="str">
        <f>IFERROR(VLOOKUP($B135,اليوميه!$A$5:$J$5000,9,0),"")</f>
        <v/>
      </c>
      <c r="I135" s="69" t="str">
        <f t="shared" ref="I135:I198" si="5">IFERROR((I134+G135-H135),"")</f>
        <v/>
      </c>
      <c r="T135" s="14">
        <f>'تكويد الاصناف'!B1024</f>
        <v>0</v>
      </c>
    </row>
    <row r="136" spans="1:20">
      <c r="A136" s="61" t="str">
        <f>IF($F$2=اليوميه!D136,اليوميه!A136,"")</f>
        <v/>
      </c>
      <c r="B136" s="61" t="str">
        <f t="shared" si="4"/>
        <v/>
      </c>
      <c r="C136" s="65" t="str">
        <f>IFERROR(VLOOKUP($B136,اليوميه!$A$5:$J$5000,2,0),"")</f>
        <v/>
      </c>
      <c r="D136" s="66" t="str">
        <f>IFERROR(VLOOKUP($B136,اليوميه!$A$5:$J$5000,5,0),"")</f>
        <v/>
      </c>
      <c r="E136" s="67" t="str">
        <f>IFERROR(VLOOKUP($B136,اليوميه!$A$5:$J$5000,6,0),"")</f>
        <v/>
      </c>
      <c r="F136" s="66" t="str">
        <f>IFERROR(VLOOKUP($B136,اليوميه!$A$5:$J$5000,7,0),"")</f>
        <v/>
      </c>
      <c r="G136" s="68" t="str">
        <f>IFERROR(VLOOKUP($B136,اليوميه!$A$5:$J$5000,8,0),"")</f>
        <v/>
      </c>
      <c r="H136" s="68" t="str">
        <f>IFERROR(VLOOKUP($B136,اليوميه!$A$5:$J$5000,9,0),"")</f>
        <v/>
      </c>
      <c r="I136" s="69" t="str">
        <f t="shared" si="5"/>
        <v/>
      </c>
      <c r="T136" s="14">
        <f>'تكويد الاصناف'!B1025</f>
        <v>0</v>
      </c>
    </row>
    <row r="137" spans="1:20">
      <c r="A137" s="61" t="str">
        <f>IF($F$2=اليوميه!D137,اليوميه!A137,"")</f>
        <v/>
      </c>
      <c r="B137" s="61" t="str">
        <f t="shared" si="4"/>
        <v/>
      </c>
      <c r="C137" s="65" t="str">
        <f>IFERROR(VLOOKUP($B137,اليوميه!$A$5:$J$5000,2,0),"")</f>
        <v/>
      </c>
      <c r="D137" s="66" t="str">
        <f>IFERROR(VLOOKUP($B137,اليوميه!$A$5:$J$5000,5,0),"")</f>
        <v/>
      </c>
      <c r="E137" s="67" t="str">
        <f>IFERROR(VLOOKUP($B137,اليوميه!$A$5:$J$5000,6,0),"")</f>
        <v/>
      </c>
      <c r="F137" s="66" t="str">
        <f>IFERROR(VLOOKUP($B137,اليوميه!$A$5:$J$5000,7,0),"")</f>
        <v/>
      </c>
      <c r="G137" s="68" t="str">
        <f>IFERROR(VLOOKUP($B137,اليوميه!$A$5:$J$5000,8,0),"")</f>
        <v/>
      </c>
      <c r="H137" s="68" t="str">
        <f>IFERROR(VLOOKUP($B137,اليوميه!$A$5:$J$5000,9,0),"")</f>
        <v/>
      </c>
      <c r="I137" s="69" t="str">
        <f t="shared" si="5"/>
        <v/>
      </c>
      <c r="T137" s="14">
        <f>'تكويد الاصناف'!B1026</f>
        <v>0</v>
      </c>
    </row>
    <row r="138" spans="1:20">
      <c r="A138" s="61" t="str">
        <f>IF($F$2=اليوميه!D138,اليوميه!A138,"")</f>
        <v/>
      </c>
      <c r="B138" s="61" t="str">
        <f t="shared" si="4"/>
        <v/>
      </c>
      <c r="C138" s="65" t="str">
        <f>IFERROR(VLOOKUP($B138,اليوميه!$A$5:$J$5000,2,0),"")</f>
        <v/>
      </c>
      <c r="D138" s="66" t="str">
        <f>IFERROR(VLOOKUP($B138,اليوميه!$A$5:$J$5000,5,0),"")</f>
        <v/>
      </c>
      <c r="E138" s="67" t="str">
        <f>IFERROR(VLOOKUP($B138,اليوميه!$A$5:$J$5000,6,0),"")</f>
        <v/>
      </c>
      <c r="F138" s="66" t="str">
        <f>IFERROR(VLOOKUP($B138,اليوميه!$A$5:$J$5000,7,0),"")</f>
        <v/>
      </c>
      <c r="G138" s="68" t="str">
        <f>IFERROR(VLOOKUP($B138,اليوميه!$A$5:$J$5000,8,0),"")</f>
        <v/>
      </c>
      <c r="H138" s="68" t="str">
        <f>IFERROR(VLOOKUP($B138,اليوميه!$A$5:$J$5000,9,0),"")</f>
        <v/>
      </c>
      <c r="I138" s="69" t="str">
        <f t="shared" si="5"/>
        <v/>
      </c>
      <c r="T138" s="14">
        <f>'تكويد الاصناف'!B1027</f>
        <v>0</v>
      </c>
    </row>
    <row r="139" spans="1:20">
      <c r="A139" s="61" t="str">
        <f>IF($F$2=اليوميه!D139,اليوميه!A139,"")</f>
        <v/>
      </c>
      <c r="B139" s="61" t="str">
        <f t="shared" si="4"/>
        <v/>
      </c>
      <c r="C139" s="65" t="str">
        <f>IFERROR(VLOOKUP($B139,اليوميه!$A$5:$J$5000,2,0),"")</f>
        <v/>
      </c>
      <c r="D139" s="66" t="str">
        <f>IFERROR(VLOOKUP($B139,اليوميه!$A$5:$J$5000,5,0),"")</f>
        <v/>
      </c>
      <c r="E139" s="67" t="str">
        <f>IFERROR(VLOOKUP($B139,اليوميه!$A$5:$J$5000,6,0),"")</f>
        <v/>
      </c>
      <c r="F139" s="66" t="str">
        <f>IFERROR(VLOOKUP($B139,اليوميه!$A$5:$J$5000,7,0),"")</f>
        <v/>
      </c>
      <c r="G139" s="68" t="str">
        <f>IFERROR(VLOOKUP($B139,اليوميه!$A$5:$J$5000,8,0),"")</f>
        <v/>
      </c>
      <c r="H139" s="68" t="str">
        <f>IFERROR(VLOOKUP($B139,اليوميه!$A$5:$J$5000,9,0),"")</f>
        <v/>
      </c>
      <c r="I139" s="69" t="str">
        <f t="shared" si="5"/>
        <v/>
      </c>
      <c r="T139" s="14">
        <f>'تكويد الاصناف'!B1028</f>
        <v>0</v>
      </c>
    </row>
    <row r="140" spans="1:20">
      <c r="A140" s="61" t="str">
        <f>IF($F$2=اليوميه!D140,اليوميه!A140,"")</f>
        <v/>
      </c>
      <c r="B140" s="61" t="str">
        <f t="shared" si="4"/>
        <v/>
      </c>
      <c r="C140" s="65" t="str">
        <f>IFERROR(VLOOKUP($B140,اليوميه!$A$5:$J$5000,2,0),"")</f>
        <v/>
      </c>
      <c r="D140" s="66" t="str">
        <f>IFERROR(VLOOKUP($B140,اليوميه!$A$5:$J$5000,5,0),"")</f>
        <v/>
      </c>
      <c r="E140" s="67" t="str">
        <f>IFERROR(VLOOKUP($B140,اليوميه!$A$5:$J$5000,6,0),"")</f>
        <v/>
      </c>
      <c r="F140" s="66" t="str">
        <f>IFERROR(VLOOKUP($B140,اليوميه!$A$5:$J$5000,7,0),"")</f>
        <v/>
      </c>
      <c r="G140" s="68" t="str">
        <f>IFERROR(VLOOKUP($B140,اليوميه!$A$5:$J$5000,8,0),"")</f>
        <v/>
      </c>
      <c r="H140" s="68" t="str">
        <f>IFERROR(VLOOKUP($B140,اليوميه!$A$5:$J$5000,9,0),"")</f>
        <v/>
      </c>
      <c r="I140" s="69" t="str">
        <f t="shared" si="5"/>
        <v/>
      </c>
      <c r="T140" s="14">
        <f>'تكويد الاصناف'!B1029</f>
        <v>0</v>
      </c>
    </row>
    <row r="141" spans="1:20">
      <c r="A141" s="61" t="str">
        <f>IF($F$2=اليوميه!D141,اليوميه!A141,"")</f>
        <v/>
      </c>
      <c r="B141" s="61" t="str">
        <f t="shared" si="4"/>
        <v/>
      </c>
      <c r="C141" s="65" t="str">
        <f>IFERROR(VLOOKUP($B141,اليوميه!$A$5:$J$5000,2,0),"")</f>
        <v/>
      </c>
      <c r="D141" s="66" t="str">
        <f>IFERROR(VLOOKUP($B141,اليوميه!$A$5:$J$5000,5,0),"")</f>
        <v/>
      </c>
      <c r="E141" s="67" t="str">
        <f>IFERROR(VLOOKUP($B141,اليوميه!$A$5:$J$5000,6,0),"")</f>
        <v/>
      </c>
      <c r="F141" s="66" t="str">
        <f>IFERROR(VLOOKUP($B141,اليوميه!$A$5:$J$5000,7,0),"")</f>
        <v/>
      </c>
      <c r="G141" s="68" t="str">
        <f>IFERROR(VLOOKUP($B141,اليوميه!$A$5:$J$5000,8,0),"")</f>
        <v/>
      </c>
      <c r="H141" s="68" t="str">
        <f>IFERROR(VLOOKUP($B141,اليوميه!$A$5:$J$5000,9,0),"")</f>
        <v/>
      </c>
      <c r="I141" s="69" t="str">
        <f t="shared" si="5"/>
        <v/>
      </c>
      <c r="T141" s="14">
        <f>'تكويد الاصناف'!B1030</f>
        <v>0</v>
      </c>
    </row>
    <row r="142" spans="1:20">
      <c r="A142" s="61" t="str">
        <f>IF($F$2=اليوميه!D142,اليوميه!A142,"")</f>
        <v/>
      </c>
      <c r="B142" s="61" t="str">
        <f t="shared" si="4"/>
        <v/>
      </c>
      <c r="C142" s="65" t="str">
        <f>IFERROR(VLOOKUP($B142,اليوميه!$A$5:$J$5000,2,0),"")</f>
        <v/>
      </c>
      <c r="D142" s="66" t="str">
        <f>IFERROR(VLOOKUP($B142,اليوميه!$A$5:$J$5000,5,0),"")</f>
        <v/>
      </c>
      <c r="E142" s="67" t="str">
        <f>IFERROR(VLOOKUP($B142,اليوميه!$A$5:$J$5000,6,0),"")</f>
        <v/>
      </c>
      <c r="F142" s="66" t="str">
        <f>IFERROR(VLOOKUP($B142,اليوميه!$A$5:$J$5000,7,0),"")</f>
        <v/>
      </c>
      <c r="G142" s="68" t="str">
        <f>IFERROR(VLOOKUP($B142,اليوميه!$A$5:$J$5000,8,0),"")</f>
        <v/>
      </c>
      <c r="H142" s="68" t="str">
        <f>IFERROR(VLOOKUP($B142,اليوميه!$A$5:$J$5000,9,0),"")</f>
        <v/>
      </c>
      <c r="I142" s="69" t="str">
        <f t="shared" si="5"/>
        <v/>
      </c>
      <c r="T142" s="14">
        <f>'تكويد الاصناف'!B1031</f>
        <v>0</v>
      </c>
    </row>
    <row r="143" spans="1:20">
      <c r="A143" s="61" t="str">
        <f>IF($F$2=اليوميه!D143,اليوميه!A143,"")</f>
        <v/>
      </c>
      <c r="B143" s="61" t="str">
        <f t="shared" si="4"/>
        <v/>
      </c>
      <c r="C143" s="65" t="str">
        <f>IFERROR(VLOOKUP($B143,اليوميه!$A$5:$J$5000,2,0),"")</f>
        <v/>
      </c>
      <c r="D143" s="66" t="str">
        <f>IFERROR(VLOOKUP($B143,اليوميه!$A$5:$J$5000,5,0),"")</f>
        <v/>
      </c>
      <c r="E143" s="67" t="str">
        <f>IFERROR(VLOOKUP($B143,اليوميه!$A$5:$J$5000,6,0),"")</f>
        <v/>
      </c>
      <c r="F143" s="66" t="str">
        <f>IFERROR(VLOOKUP($B143,اليوميه!$A$5:$J$5000,7,0),"")</f>
        <v/>
      </c>
      <c r="G143" s="68" t="str">
        <f>IFERROR(VLOOKUP($B143,اليوميه!$A$5:$J$5000,8,0),"")</f>
        <v/>
      </c>
      <c r="H143" s="68" t="str">
        <f>IFERROR(VLOOKUP($B143,اليوميه!$A$5:$J$5000,9,0),"")</f>
        <v/>
      </c>
      <c r="I143" s="69" t="str">
        <f t="shared" si="5"/>
        <v/>
      </c>
      <c r="T143" s="14">
        <f>'تكويد الاصناف'!B1032</f>
        <v>0</v>
      </c>
    </row>
    <row r="144" spans="1:20">
      <c r="A144" s="61" t="str">
        <f>IF($F$2=اليوميه!D144,اليوميه!A144,"")</f>
        <v/>
      </c>
      <c r="B144" s="61" t="str">
        <f t="shared" si="4"/>
        <v/>
      </c>
      <c r="C144" s="65" t="str">
        <f>IFERROR(VLOOKUP($B144,اليوميه!$A$5:$J$5000,2,0),"")</f>
        <v/>
      </c>
      <c r="D144" s="66" t="str">
        <f>IFERROR(VLOOKUP($B144,اليوميه!$A$5:$J$5000,5,0),"")</f>
        <v/>
      </c>
      <c r="E144" s="67" t="str">
        <f>IFERROR(VLOOKUP($B144,اليوميه!$A$5:$J$5000,6,0),"")</f>
        <v/>
      </c>
      <c r="F144" s="66" t="str">
        <f>IFERROR(VLOOKUP($B144,اليوميه!$A$5:$J$5000,7,0),"")</f>
        <v/>
      </c>
      <c r="G144" s="68" t="str">
        <f>IFERROR(VLOOKUP($B144,اليوميه!$A$5:$J$5000,8,0),"")</f>
        <v/>
      </c>
      <c r="H144" s="68" t="str">
        <f>IFERROR(VLOOKUP($B144,اليوميه!$A$5:$J$5000,9,0),"")</f>
        <v/>
      </c>
      <c r="I144" s="69" t="str">
        <f t="shared" si="5"/>
        <v/>
      </c>
      <c r="T144" s="14">
        <f>'تكويد الاصناف'!B1033</f>
        <v>0</v>
      </c>
    </row>
    <row r="145" spans="1:20">
      <c r="A145" s="61" t="str">
        <f>IF($F$2=اليوميه!D145,اليوميه!A145,"")</f>
        <v/>
      </c>
      <c r="B145" s="61" t="str">
        <f t="shared" si="4"/>
        <v/>
      </c>
      <c r="C145" s="65" t="str">
        <f>IFERROR(VLOOKUP($B145,اليوميه!$A$5:$J$5000,2,0),"")</f>
        <v/>
      </c>
      <c r="D145" s="66" t="str">
        <f>IFERROR(VLOOKUP($B145,اليوميه!$A$5:$J$5000,5,0),"")</f>
        <v/>
      </c>
      <c r="E145" s="67" t="str">
        <f>IFERROR(VLOOKUP($B145,اليوميه!$A$5:$J$5000,6,0),"")</f>
        <v/>
      </c>
      <c r="F145" s="66" t="str">
        <f>IFERROR(VLOOKUP($B145,اليوميه!$A$5:$J$5000,7,0),"")</f>
        <v/>
      </c>
      <c r="G145" s="68" t="str">
        <f>IFERROR(VLOOKUP($B145,اليوميه!$A$5:$J$5000,8,0),"")</f>
        <v/>
      </c>
      <c r="H145" s="68" t="str">
        <f>IFERROR(VLOOKUP($B145,اليوميه!$A$5:$J$5000,9,0),"")</f>
        <v/>
      </c>
      <c r="I145" s="69" t="str">
        <f t="shared" si="5"/>
        <v/>
      </c>
      <c r="T145" s="14">
        <f>'تكويد الاصناف'!B1034</f>
        <v>0</v>
      </c>
    </row>
    <row r="146" spans="1:20">
      <c r="A146" s="61" t="str">
        <f>IF($F$2=اليوميه!D146,اليوميه!A146,"")</f>
        <v/>
      </c>
      <c r="B146" s="61" t="str">
        <f t="shared" si="4"/>
        <v/>
      </c>
      <c r="C146" s="65" t="str">
        <f>IFERROR(VLOOKUP($B146,اليوميه!$A$5:$J$5000,2,0),"")</f>
        <v/>
      </c>
      <c r="D146" s="66" t="str">
        <f>IFERROR(VLOOKUP($B146,اليوميه!$A$5:$J$5000,5,0),"")</f>
        <v/>
      </c>
      <c r="E146" s="67" t="str">
        <f>IFERROR(VLOOKUP($B146,اليوميه!$A$5:$J$5000,6,0),"")</f>
        <v/>
      </c>
      <c r="F146" s="66" t="str">
        <f>IFERROR(VLOOKUP($B146,اليوميه!$A$5:$J$5000,7,0),"")</f>
        <v/>
      </c>
      <c r="G146" s="68" t="str">
        <f>IFERROR(VLOOKUP($B146,اليوميه!$A$5:$J$5000,8,0),"")</f>
        <v/>
      </c>
      <c r="H146" s="68" t="str">
        <f>IFERROR(VLOOKUP($B146,اليوميه!$A$5:$J$5000,9,0),"")</f>
        <v/>
      </c>
      <c r="I146" s="69" t="str">
        <f t="shared" si="5"/>
        <v/>
      </c>
      <c r="T146" s="14">
        <f>'تكويد الاصناف'!B1035</f>
        <v>0</v>
      </c>
    </row>
    <row r="147" spans="1:20">
      <c r="A147" s="61" t="str">
        <f>IF($F$2=اليوميه!D147,اليوميه!A147,"")</f>
        <v/>
      </c>
      <c r="B147" s="61" t="str">
        <f t="shared" si="4"/>
        <v/>
      </c>
      <c r="C147" s="65" t="str">
        <f>IFERROR(VLOOKUP($B147,اليوميه!$A$5:$J$5000,2,0),"")</f>
        <v/>
      </c>
      <c r="D147" s="66" t="str">
        <f>IFERROR(VLOOKUP($B147,اليوميه!$A$5:$J$5000,5,0),"")</f>
        <v/>
      </c>
      <c r="E147" s="67" t="str">
        <f>IFERROR(VLOOKUP($B147,اليوميه!$A$5:$J$5000,6,0),"")</f>
        <v/>
      </c>
      <c r="F147" s="66" t="str">
        <f>IFERROR(VLOOKUP($B147,اليوميه!$A$5:$J$5000,7,0),"")</f>
        <v/>
      </c>
      <c r="G147" s="68" t="str">
        <f>IFERROR(VLOOKUP($B147,اليوميه!$A$5:$J$5000,8,0),"")</f>
        <v/>
      </c>
      <c r="H147" s="68" t="str">
        <f>IFERROR(VLOOKUP($B147,اليوميه!$A$5:$J$5000,9,0),"")</f>
        <v/>
      </c>
      <c r="I147" s="69" t="str">
        <f t="shared" si="5"/>
        <v/>
      </c>
      <c r="T147" s="14">
        <f>'تكويد الاصناف'!B1036</f>
        <v>0</v>
      </c>
    </row>
    <row r="148" spans="1:20">
      <c r="A148" s="61" t="str">
        <f>IF($F$2=اليوميه!D148,اليوميه!A148,"")</f>
        <v/>
      </c>
      <c r="B148" s="61" t="str">
        <f t="shared" si="4"/>
        <v/>
      </c>
      <c r="C148" s="65" t="str">
        <f>IFERROR(VLOOKUP($B148,اليوميه!$A$5:$J$5000,2,0),"")</f>
        <v/>
      </c>
      <c r="D148" s="66" t="str">
        <f>IFERROR(VLOOKUP($B148,اليوميه!$A$5:$J$5000,5,0),"")</f>
        <v/>
      </c>
      <c r="E148" s="67" t="str">
        <f>IFERROR(VLOOKUP($B148,اليوميه!$A$5:$J$5000,6,0),"")</f>
        <v/>
      </c>
      <c r="F148" s="66" t="str">
        <f>IFERROR(VLOOKUP($B148,اليوميه!$A$5:$J$5000,7,0),"")</f>
        <v/>
      </c>
      <c r="G148" s="68" t="str">
        <f>IFERROR(VLOOKUP($B148,اليوميه!$A$5:$J$5000,8,0),"")</f>
        <v/>
      </c>
      <c r="H148" s="68" t="str">
        <f>IFERROR(VLOOKUP($B148,اليوميه!$A$5:$J$5000,9,0),"")</f>
        <v/>
      </c>
      <c r="I148" s="69" t="str">
        <f t="shared" si="5"/>
        <v/>
      </c>
      <c r="T148" s="14">
        <f>'تكويد الاصناف'!B1037</f>
        <v>0</v>
      </c>
    </row>
    <row r="149" spans="1:20">
      <c r="A149" s="61" t="str">
        <f>IF($F$2=اليوميه!D149,اليوميه!A149,"")</f>
        <v/>
      </c>
      <c r="B149" s="61" t="str">
        <f t="shared" si="4"/>
        <v/>
      </c>
      <c r="C149" s="65" t="str">
        <f>IFERROR(VLOOKUP($B149,اليوميه!$A$5:$J$5000,2,0),"")</f>
        <v/>
      </c>
      <c r="D149" s="66" t="str">
        <f>IFERROR(VLOOKUP($B149,اليوميه!$A$5:$J$5000,5,0),"")</f>
        <v/>
      </c>
      <c r="E149" s="67" t="str">
        <f>IFERROR(VLOOKUP($B149,اليوميه!$A$5:$J$5000,6,0),"")</f>
        <v/>
      </c>
      <c r="F149" s="66" t="str">
        <f>IFERROR(VLOOKUP($B149,اليوميه!$A$5:$J$5000,7,0),"")</f>
        <v/>
      </c>
      <c r="G149" s="68" t="str">
        <f>IFERROR(VLOOKUP($B149,اليوميه!$A$5:$J$5000,8,0),"")</f>
        <v/>
      </c>
      <c r="H149" s="68" t="str">
        <f>IFERROR(VLOOKUP($B149,اليوميه!$A$5:$J$5000,9,0),"")</f>
        <v/>
      </c>
      <c r="I149" s="69" t="str">
        <f t="shared" si="5"/>
        <v/>
      </c>
      <c r="T149" s="14">
        <f>'تكويد الاصناف'!B1038</f>
        <v>0</v>
      </c>
    </row>
    <row r="150" spans="1:20">
      <c r="A150" s="61" t="str">
        <f>IF($F$2=اليوميه!D150,اليوميه!A150,"")</f>
        <v/>
      </c>
      <c r="B150" s="61" t="str">
        <f t="shared" si="4"/>
        <v/>
      </c>
      <c r="C150" s="65" t="str">
        <f>IFERROR(VLOOKUP($B150,اليوميه!$A$5:$J$5000,2,0),"")</f>
        <v/>
      </c>
      <c r="D150" s="66" t="str">
        <f>IFERROR(VLOOKUP($B150,اليوميه!$A$5:$J$5000,5,0),"")</f>
        <v/>
      </c>
      <c r="E150" s="67" t="str">
        <f>IFERROR(VLOOKUP($B150,اليوميه!$A$5:$J$5000,6,0),"")</f>
        <v/>
      </c>
      <c r="F150" s="66" t="str">
        <f>IFERROR(VLOOKUP($B150,اليوميه!$A$5:$J$5000,7,0),"")</f>
        <v/>
      </c>
      <c r="G150" s="68" t="str">
        <f>IFERROR(VLOOKUP($B150,اليوميه!$A$5:$J$5000,8,0),"")</f>
        <v/>
      </c>
      <c r="H150" s="68" t="str">
        <f>IFERROR(VLOOKUP($B150,اليوميه!$A$5:$J$5000,9,0),"")</f>
        <v/>
      </c>
      <c r="I150" s="69" t="str">
        <f t="shared" si="5"/>
        <v/>
      </c>
      <c r="T150" s="14">
        <f>'تكويد الاصناف'!B1039</f>
        <v>0</v>
      </c>
    </row>
    <row r="151" spans="1:20">
      <c r="A151" s="61" t="str">
        <f>IF($F$2=اليوميه!D151,اليوميه!A151,"")</f>
        <v/>
      </c>
      <c r="B151" s="61" t="str">
        <f t="shared" si="4"/>
        <v/>
      </c>
      <c r="C151" s="65" t="str">
        <f>IFERROR(VLOOKUP($B151,اليوميه!$A$5:$J$5000,2,0),"")</f>
        <v/>
      </c>
      <c r="D151" s="66" t="str">
        <f>IFERROR(VLOOKUP($B151,اليوميه!$A$5:$J$5000,5,0),"")</f>
        <v/>
      </c>
      <c r="E151" s="67" t="str">
        <f>IFERROR(VLOOKUP($B151,اليوميه!$A$5:$J$5000,6,0),"")</f>
        <v/>
      </c>
      <c r="F151" s="66" t="str">
        <f>IFERROR(VLOOKUP($B151,اليوميه!$A$5:$J$5000,7,0),"")</f>
        <v/>
      </c>
      <c r="G151" s="68" t="str">
        <f>IFERROR(VLOOKUP($B151,اليوميه!$A$5:$J$5000,8,0),"")</f>
        <v/>
      </c>
      <c r="H151" s="68" t="str">
        <f>IFERROR(VLOOKUP($B151,اليوميه!$A$5:$J$5000,9,0),"")</f>
        <v/>
      </c>
      <c r="I151" s="69" t="str">
        <f t="shared" si="5"/>
        <v/>
      </c>
      <c r="T151" s="14">
        <f>'تكويد الاصناف'!B1040</f>
        <v>0</v>
      </c>
    </row>
    <row r="152" spans="1:20">
      <c r="A152" s="61" t="str">
        <f>IF($F$2=اليوميه!D152,اليوميه!A152,"")</f>
        <v/>
      </c>
      <c r="B152" s="61" t="str">
        <f t="shared" si="4"/>
        <v/>
      </c>
      <c r="C152" s="65" t="str">
        <f>IFERROR(VLOOKUP($B152,اليوميه!$A$5:$J$5000,2,0),"")</f>
        <v/>
      </c>
      <c r="D152" s="66" t="str">
        <f>IFERROR(VLOOKUP($B152,اليوميه!$A$5:$J$5000,5,0),"")</f>
        <v/>
      </c>
      <c r="E152" s="67" t="str">
        <f>IFERROR(VLOOKUP($B152,اليوميه!$A$5:$J$5000,6,0),"")</f>
        <v/>
      </c>
      <c r="F152" s="66" t="str">
        <f>IFERROR(VLOOKUP($B152,اليوميه!$A$5:$J$5000,7,0),"")</f>
        <v/>
      </c>
      <c r="G152" s="68" t="str">
        <f>IFERROR(VLOOKUP($B152,اليوميه!$A$5:$J$5000,8,0),"")</f>
        <v/>
      </c>
      <c r="H152" s="68" t="str">
        <f>IFERROR(VLOOKUP($B152,اليوميه!$A$5:$J$5000,9,0),"")</f>
        <v/>
      </c>
      <c r="I152" s="69" t="str">
        <f t="shared" si="5"/>
        <v/>
      </c>
      <c r="T152" s="14">
        <f>'تكويد الاصناف'!B1041</f>
        <v>0</v>
      </c>
    </row>
    <row r="153" spans="1:20">
      <c r="A153" s="61" t="str">
        <f>IF($F$2=اليوميه!D153,اليوميه!A153,"")</f>
        <v/>
      </c>
      <c r="B153" s="61" t="str">
        <f t="shared" si="4"/>
        <v/>
      </c>
      <c r="C153" s="65" t="str">
        <f>IFERROR(VLOOKUP($B153,اليوميه!$A$5:$J$5000,2,0),"")</f>
        <v/>
      </c>
      <c r="D153" s="66" t="str">
        <f>IFERROR(VLOOKUP($B153,اليوميه!$A$5:$J$5000,5,0),"")</f>
        <v/>
      </c>
      <c r="E153" s="67" t="str">
        <f>IFERROR(VLOOKUP($B153,اليوميه!$A$5:$J$5000,6,0),"")</f>
        <v/>
      </c>
      <c r="F153" s="66" t="str">
        <f>IFERROR(VLOOKUP($B153,اليوميه!$A$5:$J$5000,7,0),"")</f>
        <v/>
      </c>
      <c r="G153" s="68" t="str">
        <f>IFERROR(VLOOKUP($B153,اليوميه!$A$5:$J$5000,8,0),"")</f>
        <v/>
      </c>
      <c r="H153" s="68" t="str">
        <f>IFERROR(VLOOKUP($B153,اليوميه!$A$5:$J$5000,9,0),"")</f>
        <v/>
      </c>
      <c r="I153" s="69" t="str">
        <f t="shared" si="5"/>
        <v/>
      </c>
      <c r="T153" s="14">
        <f>'تكويد الاصناف'!B1042</f>
        <v>0</v>
      </c>
    </row>
    <row r="154" spans="1:20">
      <c r="A154" s="61" t="str">
        <f>IF($F$2=اليوميه!D154,اليوميه!A154,"")</f>
        <v/>
      </c>
      <c r="B154" s="61" t="str">
        <f t="shared" si="4"/>
        <v/>
      </c>
      <c r="C154" s="65" t="str">
        <f>IFERROR(VLOOKUP($B154,اليوميه!$A$5:$J$5000,2,0),"")</f>
        <v/>
      </c>
      <c r="D154" s="66" t="str">
        <f>IFERROR(VLOOKUP($B154,اليوميه!$A$5:$J$5000,5,0),"")</f>
        <v/>
      </c>
      <c r="E154" s="67" t="str">
        <f>IFERROR(VLOOKUP($B154,اليوميه!$A$5:$J$5000,6,0),"")</f>
        <v/>
      </c>
      <c r="F154" s="66" t="str">
        <f>IFERROR(VLOOKUP($B154,اليوميه!$A$5:$J$5000,7,0),"")</f>
        <v/>
      </c>
      <c r="G154" s="68" t="str">
        <f>IFERROR(VLOOKUP($B154,اليوميه!$A$5:$J$5000,8,0),"")</f>
        <v/>
      </c>
      <c r="H154" s="68" t="str">
        <f>IFERROR(VLOOKUP($B154,اليوميه!$A$5:$J$5000,9,0),"")</f>
        <v/>
      </c>
      <c r="I154" s="69" t="str">
        <f t="shared" si="5"/>
        <v/>
      </c>
      <c r="T154" s="14">
        <f>'تكويد الاصناف'!B1043</f>
        <v>0</v>
      </c>
    </row>
    <row r="155" spans="1:20">
      <c r="A155" s="61" t="str">
        <f>IF($F$2=اليوميه!D155,اليوميه!A155,"")</f>
        <v/>
      </c>
      <c r="B155" s="61" t="str">
        <f t="shared" si="4"/>
        <v/>
      </c>
      <c r="C155" s="65" t="str">
        <f>IFERROR(VLOOKUP($B155,اليوميه!$A$5:$J$5000,2,0),"")</f>
        <v/>
      </c>
      <c r="D155" s="66" t="str">
        <f>IFERROR(VLOOKUP($B155,اليوميه!$A$5:$J$5000,5,0),"")</f>
        <v/>
      </c>
      <c r="E155" s="67" t="str">
        <f>IFERROR(VLOOKUP($B155,اليوميه!$A$5:$J$5000,6,0),"")</f>
        <v/>
      </c>
      <c r="F155" s="66" t="str">
        <f>IFERROR(VLOOKUP($B155,اليوميه!$A$5:$J$5000,7,0),"")</f>
        <v/>
      </c>
      <c r="G155" s="68" t="str">
        <f>IFERROR(VLOOKUP($B155,اليوميه!$A$5:$J$5000,8,0),"")</f>
        <v/>
      </c>
      <c r="H155" s="68" t="str">
        <f>IFERROR(VLOOKUP($B155,اليوميه!$A$5:$J$5000,9,0),"")</f>
        <v/>
      </c>
      <c r="I155" s="69" t="str">
        <f t="shared" si="5"/>
        <v/>
      </c>
      <c r="T155" s="14">
        <f>'تكويد الاصناف'!B1044</f>
        <v>0</v>
      </c>
    </row>
    <row r="156" spans="1:20">
      <c r="A156" s="61" t="str">
        <f>IF($F$2=اليوميه!D156,اليوميه!A156,"")</f>
        <v/>
      </c>
      <c r="B156" s="61" t="str">
        <f t="shared" si="4"/>
        <v/>
      </c>
      <c r="C156" s="65" t="str">
        <f>IFERROR(VLOOKUP($B156,اليوميه!$A$5:$J$5000,2,0),"")</f>
        <v/>
      </c>
      <c r="D156" s="66" t="str">
        <f>IFERROR(VLOOKUP($B156,اليوميه!$A$5:$J$5000,5,0),"")</f>
        <v/>
      </c>
      <c r="E156" s="67" t="str">
        <f>IFERROR(VLOOKUP($B156,اليوميه!$A$5:$J$5000,6,0),"")</f>
        <v/>
      </c>
      <c r="F156" s="66" t="str">
        <f>IFERROR(VLOOKUP($B156,اليوميه!$A$5:$J$5000,7,0),"")</f>
        <v/>
      </c>
      <c r="G156" s="68" t="str">
        <f>IFERROR(VLOOKUP($B156,اليوميه!$A$5:$J$5000,8,0),"")</f>
        <v/>
      </c>
      <c r="H156" s="68" t="str">
        <f>IFERROR(VLOOKUP($B156,اليوميه!$A$5:$J$5000,9,0),"")</f>
        <v/>
      </c>
      <c r="I156" s="69" t="str">
        <f t="shared" si="5"/>
        <v/>
      </c>
      <c r="T156" s="14">
        <f>'تكويد الاصناف'!B1045</f>
        <v>0</v>
      </c>
    </row>
    <row r="157" spans="1:20">
      <c r="A157" s="61" t="str">
        <f>IF($F$2=اليوميه!D157,اليوميه!A157,"")</f>
        <v/>
      </c>
      <c r="B157" s="61" t="str">
        <f t="shared" si="4"/>
        <v/>
      </c>
      <c r="C157" s="65" t="str">
        <f>IFERROR(VLOOKUP($B157,اليوميه!$A$5:$J$5000,2,0),"")</f>
        <v/>
      </c>
      <c r="D157" s="66" t="str">
        <f>IFERROR(VLOOKUP($B157,اليوميه!$A$5:$J$5000,5,0),"")</f>
        <v/>
      </c>
      <c r="E157" s="67" t="str">
        <f>IFERROR(VLOOKUP($B157,اليوميه!$A$5:$J$5000,6,0),"")</f>
        <v/>
      </c>
      <c r="F157" s="66" t="str">
        <f>IFERROR(VLOOKUP($B157,اليوميه!$A$5:$J$5000,7,0),"")</f>
        <v/>
      </c>
      <c r="G157" s="68" t="str">
        <f>IFERROR(VLOOKUP($B157,اليوميه!$A$5:$J$5000,8,0),"")</f>
        <v/>
      </c>
      <c r="H157" s="68" t="str">
        <f>IFERROR(VLOOKUP($B157,اليوميه!$A$5:$J$5000,9,0),"")</f>
        <v/>
      </c>
      <c r="I157" s="69" t="str">
        <f t="shared" si="5"/>
        <v/>
      </c>
      <c r="T157" s="14">
        <f>'تكويد الاصناف'!B1046</f>
        <v>0</v>
      </c>
    </row>
    <row r="158" spans="1:20">
      <c r="A158" s="61" t="str">
        <f>IF($F$2=اليوميه!D158,اليوميه!A158,"")</f>
        <v/>
      </c>
      <c r="B158" s="61" t="str">
        <f t="shared" si="4"/>
        <v/>
      </c>
      <c r="C158" s="65" t="str">
        <f>IFERROR(VLOOKUP($B158,اليوميه!$A$5:$J$5000,2,0),"")</f>
        <v/>
      </c>
      <c r="D158" s="66" t="str">
        <f>IFERROR(VLOOKUP($B158,اليوميه!$A$5:$J$5000,5,0),"")</f>
        <v/>
      </c>
      <c r="E158" s="67" t="str">
        <f>IFERROR(VLOOKUP($B158,اليوميه!$A$5:$J$5000,6,0),"")</f>
        <v/>
      </c>
      <c r="F158" s="66" t="str">
        <f>IFERROR(VLOOKUP($B158,اليوميه!$A$5:$J$5000,7,0),"")</f>
        <v/>
      </c>
      <c r="G158" s="68" t="str">
        <f>IFERROR(VLOOKUP($B158,اليوميه!$A$5:$J$5000,8,0),"")</f>
        <v/>
      </c>
      <c r="H158" s="68" t="str">
        <f>IFERROR(VLOOKUP($B158,اليوميه!$A$5:$J$5000,9,0),"")</f>
        <v/>
      </c>
      <c r="I158" s="69" t="str">
        <f t="shared" si="5"/>
        <v/>
      </c>
      <c r="T158" s="14">
        <f>'تكويد الاصناف'!B1047</f>
        <v>0</v>
      </c>
    </row>
    <row r="159" spans="1:20">
      <c r="A159" s="61" t="str">
        <f>IF($F$2=اليوميه!D159,اليوميه!A159,"")</f>
        <v/>
      </c>
      <c r="B159" s="61" t="str">
        <f t="shared" si="4"/>
        <v/>
      </c>
      <c r="C159" s="65" t="str">
        <f>IFERROR(VLOOKUP($B159,اليوميه!$A$5:$J$5000,2,0),"")</f>
        <v/>
      </c>
      <c r="D159" s="66" t="str">
        <f>IFERROR(VLOOKUP($B159,اليوميه!$A$5:$J$5000,5,0),"")</f>
        <v/>
      </c>
      <c r="E159" s="67" t="str">
        <f>IFERROR(VLOOKUP($B159,اليوميه!$A$5:$J$5000,6,0),"")</f>
        <v/>
      </c>
      <c r="F159" s="66" t="str">
        <f>IFERROR(VLOOKUP($B159,اليوميه!$A$5:$J$5000,7,0),"")</f>
        <v/>
      </c>
      <c r="G159" s="68" t="str">
        <f>IFERROR(VLOOKUP($B159,اليوميه!$A$5:$J$5000,8,0),"")</f>
        <v/>
      </c>
      <c r="H159" s="68" t="str">
        <f>IFERROR(VLOOKUP($B159,اليوميه!$A$5:$J$5000,9,0),"")</f>
        <v/>
      </c>
      <c r="I159" s="69" t="str">
        <f t="shared" si="5"/>
        <v/>
      </c>
      <c r="T159" s="14">
        <f>'تكويد الاصناف'!B1048</f>
        <v>0</v>
      </c>
    </row>
    <row r="160" spans="1:20">
      <c r="A160" s="61" t="str">
        <f>IF($F$2=اليوميه!D160,اليوميه!A160,"")</f>
        <v/>
      </c>
      <c r="B160" s="61" t="str">
        <f t="shared" si="4"/>
        <v/>
      </c>
      <c r="C160" s="65" t="str">
        <f>IFERROR(VLOOKUP($B160,اليوميه!$A$5:$J$5000,2,0),"")</f>
        <v/>
      </c>
      <c r="D160" s="66" t="str">
        <f>IFERROR(VLOOKUP($B160,اليوميه!$A$5:$J$5000,5,0),"")</f>
        <v/>
      </c>
      <c r="E160" s="67" t="str">
        <f>IFERROR(VLOOKUP($B160,اليوميه!$A$5:$J$5000,6,0),"")</f>
        <v/>
      </c>
      <c r="F160" s="66" t="str">
        <f>IFERROR(VLOOKUP($B160,اليوميه!$A$5:$J$5000,7,0),"")</f>
        <v/>
      </c>
      <c r="G160" s="68" t="str">
        <f>IFERROR(VLOOKUP($B160,اليوميه!$A$5:$J$5000,8,0),"")</f>
        <v/>
      </c>
      <c r="H160" s="68" t="str">
        <f>IFERROR(VLOOKUP($B160,اليوميه!$A$5:$J$5000,9,0),"")</f>
        <v/>
      </c>
      <c r="I160" s="69" t="str">
        <f t="shared" si="5"/>
        <v/>
      </c>
      <c r="T160" s="14">
        <f>'تكويد الاصناف'!B1049</f>
        <v>0</v>
      </c>
    </row>
    <row r="161" spans="1:20">
      <c r="A161" s="61" t="str">
        <f>IF($F$2=اليوميه!D161,اليوميه!A161,"")</f>
        <v/>
      </c>
      <c r="B161" s="61" t="str">
        <f t="shared" si="4"/>
        <v/>
      </c>
      <c r="C161" s="65" t="str">
        <f>IFERROR(VLOOKUP($B161,اليوميه!$A$5:$J$5000,2,0),"")</f>
        <v/>
      </c>
      <c r="D161" s="66" t="str">
        <f>IFERROR(VLOOKUP($B161,اليوميه!$A$5:$J$5000,5,0),"")</f>
        <v/>
      </c>
      <c r="E161" s="67" t="str">
        <f>IFERROR(VLOOKUP($B161,اليوميه!$A$5:$J$5000,6,0),"")</f>
        <v/>
      </c>
      <c r="F161" s="66" t="str">
        <f>IFERROR(VLOOKUP($B161,اليوميه!$A$5:$J$5000,7,0),"")</f>
        <v/>
      </c>
      <c r="G161" s="68" t="str">
        <f>IFERROR(VLOOKUP($B161,اليوميه!$A$5:$J$5000,8,0),"")</f>
        <v/>
      </c>
      <c r="H161" s="68" t="str">
        <f>IFERROR(VLOOKUP($B161,اليوميه!$A$5:$J$5000,9,0),"")</f>
        <v/>
      </c>
      <c r="I161" s="69" t="str">
        <f t="shared" si="5"/>
        <v/>
      </c>
      <c r="T161" s="14">
        <f>'تكويد الاصناف'!B1050</f>
        <v>0</v>
      </c>
    </row>
    <row r="162" spans="1:20">
      <c r="A162" s="61" t="str">
        <f>IF($F$2=اليوميه!D162,اليوميه!A162,"")</f>
        <v/>
      </c>
      <c r="B162" s="61" t="str">
        <f t="shared" si="4"/>
        <v/>
      </c>
      <c r="C162" s="65" t="str">
        <f>IFERROR(VLOOKUP($B162,اليوميه!$A$5:$J$5000,2,0),"")</f>
        <v/>
      </c>
      <c r="D162" s="66" t="str">
        <f>IFERROR(VLOOKUP($B162,اليوميه!$A$5:$J$5000,5,0),"")</f>
        <v/>
      </c>
      <c r="E162" s="67" t="str">
        <f>IFERROR(VLOOKUP($B162,اليوميه!$A$5:$J$5000,6,0),"")</f>
        <v/>
      </c>
      <c r="F162" s="66" t="str">
        <f>IFERROR(VLOOKUP($B162,اليوميه!$A$5:$J$5000,7,0),"")</f>
        <v/>
      </c>
      <c r="G162" s="68" t="str">
        <f>IFERROR(VLOOKUP($B162,اليوميه!$A$5:$J$5000,8,0),"")</f>
        <v/>
      </c>
      <c r="H162" s="68" t="str">
        <f>IFERROR(VLOOKUP($B162,اليوميه!$A$5:$J$5000,9,0),"")</f>
        <v/>
      </c>
      <c r="I162" s="69" t="str">
        <f t="shared" si="5"/>
        <v/>
      </c>
      <c r="T162" s="14">
        <f>'تكويد الاصناف'!B1051</f>
        <v>0</v>
      </c>
    </row>
    <row r="163" spans="1:20">
      <c r="A163" s="61" t="str">
        <f>IF($F$2=اليوميه!D163,اليوميه!A163,"")</f>
        <v/>
      </c>
      <c r="B163" s="61" t="str">
        <f t="shared" si="4"/>
        <v/>
      </c>
      <c r="C163" s="65" t="str">
        <f>IFERROR(VLOOKUP($B163,اليوميه!$A$5:$J$5000,2,0),"")</f>
        <v/>
      </c>
      <c r="D163" s="66" t="str">
        <f>IFERROR(VLOOKUP($B163,اليوميه!$A$5:$J$5000,5,0),"")</f>
        <v/>
      </c>
      <c r="E163" s="67" t="str">
        <f>IFERROR(VLOOKUP($B163,اليوميه!$A$5:$J$5000,6,0),"")</f>
        <v/>
      </c>
      <c r="F163" s="66" t="str">
        <f>IFERROR(VLOOKUP($B163,اليوميه!$A$5:$J$5000,7,0),"")</f>
        <v/>
      </c>
      <c r="G163" s="68" t="str">
        <f>IFERROR(VLOOKUP($B163,اليوميه!$A$5:$J$5000,8,0),"")</f>
        <v/>
      </c>
      <c r="H163" s="68" t="str">
        <f>IFERROR(VLOOKUP($B163,اليوميه!$A$5:$J$5000,9,0),"")</f>
        <v/>
      </c>
      <c r="I163" s="69" t="str">
        <f t="shared" si="5"/>
        <v/>
      </c>
      <c r="T163" s="14">
        <f>'تكويد الاصناف'!B1052</f>
        <v>0</v>
      </c>
    </row>
    <row r="164" spans="1:20">
      <c r="A164" s="61" t="str">
        <f>IF($F$2=اليوميه!D164,اليوميه!A164,"")</f>
        <v/>
      </c>
      <c r="B164" s="61" t="str">
        <f t="shared" si="4"/>
        <v/>
      </c>
      <c r="C164" s="65" t="str">
        <f>IFERROR(VLOOKUP($B164,اليوميه!$A$5:$J$5000,2,0),"")</f>
        <v/>
      </c>
      <c r="D164" s="66" t="str">
        <f>IFERROR(VLOOKUP($B164,اليوميه!$A$5:$J$5000,5,0),"")</f>
        <v/>
      </c>
      <c r="E164" s="67" t="str">
        <f>IFERROR(VLOOKUP($B164,اليوميه!$A$5:$J$5000,6,0),"")</f>
        <v/>
      </c>
      <c r="F164" s="66" t="str">
        <f>IFERROR(VLOOKUP($B164,اليوميه!$A$5:$J$5000,7,0),"")</f>
        <v/>
      </c>
      <c r="G164" s="68" t="str">
        <f>IFERROR(VLOOKUP($B164,اليوميه!$A$5:$J$5000,8,0),"")</f>
        <v/>
      </c>
      <c r="H164" s="68" t="str">
        <f>IFERROR(VLOOKUP($B164,اليوميه!$A$5:$J$5000,9,0),"")</f>
        <v/>
      </c>
      <c r="I164" s="69" t="str">
        <f t="shared" si="5"/>
        <v/>
      </c>
      <c r="T164" s="14">
        <f>'تكويد الاصناف'!B1053</f>
        <v>0</v>
      </c>
    </row>
    <row r="165" spans="1:20">
      <c r="A165" s="61" t="str">
        <f>IF($F$2=اليوميه!D165,اليوميه!A165,"")</f>
        <v/>
      </c>
      <c r="B165" s="61" t="str">
        <f t="shared" si="4"/>
        <v/>
      </c>
      <c r="C165" s="65" t="str">
        <f>IFERROR(VLOOKUP($B165,اليوميه!$A$5:$J$5000,2,0),"")</f>
        <v/>
      </c>
      <c r="D165" s="66" t="str">
        <f>IFERROR(VLOOKUP($B165,اليوميه!$A$5:$J$5000,5,0),"")</f>
        <v/>
      </c>
      <c r="E165" s="67" t="str">
        <f>IFERROR(VLOOKUP($B165,اليوميه!$A$5:$J$5000,6,0),"")</f>
        <v/>
      </c>
      <c r="F165" s="66" t="str">
        <f>IFERROR(VLOOKUP($B165,اليوميه!$A$5:$J$5000,7,0),"")</f>
        <v/>
      </c>
      <c r="G165" s="68" t="str">
        <f>IFERROR(VLOOKUP($B165,اليوميه!$A$5:$J$5000,8,0),"")</f>
        <v/>
      </c>
      <c r="H165" s="68" t="str">
        <f>IFERROR(VLOOKUP($B165,اليوميه!$A$5:$J$5000,9,0),"")</f>
        <v/>
      </c>
      <c r="I165" s="69" t="str">
        <f t="shared" si="5"/>
        <v/>
      </c>
      <c r="T165" s="14">
        <f>'تكويد الاصناف'!B1054</f>
        <v>0</v>
      </c>
    </row>
    <row r="166" spans="1:20">
      <c r="A166" s="61" t="str">
        <f>IF($F$2=اليوميه!D166,اليوميه!A166,"")</f>
        <v/>
      </c>
      <c r="B166" s="61" t="str">
        <f t="shared" si="4"/>
        <v/>
      </c>
      <c r="C166" s="65" t="str">
        <f>IFERROR(VLOOKUP($B166,اليوميه!$A$5:$J$5000,2,0),"")</f>
        <v/>
      </c>
      <c r="D166" s="66" t="str">
        <f>IFERROR(VLOOKUP($B166,اليوميه!$A$5:$J$5000,5,0),"")</f>
        <v/>
      </c>
      <c r="E166" s="67" t="str">
        <f>IFERROR(VLOOKUP($B166,اليوميه!$A$5:$J$5000,6,0),"")</f>
        <v/>
      </c>
      <c r="F166" s="66" t="str">
        <f>IFERROR(VLOOKUP($B166,اليوميه!$A$5:$J$5000,7,0),"")</f>
        <v/>
      </c>
      <c r="G166" s="68" t="str">
        <f>IFERROR(VLOOKUP($B166,اليوميه!$A$5:$J$5000,8,0),"")</f>
        <v/>
      </c>
      <c r="H166" s="68" t="str">
        <f>IFERROR(VLOOKUP($B166,اليوميه!$A$5:$J$5000,9,0),"")</f>
        <v/>
      </c>
      <c r="I166" s="69" t="str">
        <f t="shared" si="5"/>
        <v/>
      </c>
      <c r="T166" s="14">
        <f>'تكويد الاصناف'!B1055</f>
        <v>0</v>
      </c>
    </row>
    <row r="167" spans="1:20">
      <c r="A167" s="61" t="str">
        <f>IF($F$2=اليوميه!D167,اليوميه!A167,"")</f>
        <v/>
      </c>
      <c r="B167" s="61" t="str">
        <f t="shared" si="4"/>
        <v/>
      </c>
      <c r="C167" s="65" t="str">
        <f>IFERROR(VLOOKUP($B167,اليوميه!$A$5:$J$5000,2,0),"")</f>
        <v/>
      </c>
      <c r="D167" s="66" t="str">
        <f>IFERROR(VLOOKUP($B167,اليوميه!$A$5:$J$5000,5,0),"")</f>
        <v/>
      </c>
      <c r="E167" s="67" t="str">
        <f>IFERROR(VLOOKUP($B167,اليوميه!$A$5:$J$5000,6,0),"")</f>
        <v/>
      </c>
      <c r="F167" s="66" t="str">
        <f>IFERROR(VLOOKUP($B167,اليوميه!$A$5:$J$5000,7,0),"")</f>
        <v/>
      </c>
      <c r="G167" s="68" t="str">
        <f>IFERROR(VLOOKUP($B167,اليوميه!$A$5:$J$5000,8,0),"")</f>
        <v/>
      </c>
      <c r="H167" s="68" t="str">
        <f>IFERROR(VLOOKUP($B167,اليوميه!$A$5:$J$5000,9,0),"")</f>
        <v/>
      </c>
      <c r="I167" s="69" t="str">
        <f t="shared" si="5"/>
        <v/>
      </c>
      <c r="T167" s="14">
        <f>'تكويد الاصناف'!B1056</f>
        <v>0</v>
      </c>
    </row>
    <row r="168" spans="1:20">
      <c r="A168" s="61" t="str">
        <f>IF($F$2=اليوميه!D168,اليوميه!A168,"")</f>
        <v/>
      </c>
      <c r="B168" s="61" t="str">
        <f t="shared" si="4"/>
        <v/>
      </c>
      <c r="C168" s="65" t="str">
        <f>IFERROR(VLOOKUP($B168,اليوميه!$A$5:$J$5000,2,0),"")</f>
        <v/>
      </c>
      <c r="D168" s="66" t="str">
        <f>IFERROR(VLOOKUP($B168,اليوميه!$A$5:$J$5000,5,0),"")</f>
        <v/>
      </c>
      <c r="E168" s="67" t="str">
        <f>IFERROR(VLOOKUP($B168,اليوميه!$A$5:$J$5000,6,0),"")</f>
        <v/>
      </c>
      <c r="F168" s="66" t="str">
        <f>IFERROR(VLOOKUP($B168,اليوميه!$A$5:$J$5000,7,0),"")</f>
        <v/>
      </c>
      <c r="G168" s="68" t="str">
        <f>IFERROR(VLOOKUP($B168,اليوميه!$A$5:$J$5000,8,0),"")</f>
        <v/>
      </c>
      <c r="H168" s="68" t="str">
        <f>IFERROR(VLOOKUP($B168,اليوميه!$A$5:$J$5000,9,0),"")</f>
        <v/>
      </c>
      <c r="I168" s="69" t="str">
        <f t="shared" si="5"/>
        <v/>
      </c>
      <c r="T168" s="14">
        <f>'تكويد الاصناف'!B1057</f>
        <v>0</v>
      </c>
    </row>
    <row r="169" spans="1:20">
      <c r="A169" s="61" t="str">
        <f>IF($F$2=اليوميه!D169,اليوميه!A169,"")</f>
        <v/>
      </c>
      <c r="B169" s="61" t="str">
        <f t="shared" si="4"/>
        <v/>
      </c>
      <c r="C169" s="65" t="str">
        <f>IFERROR(VLOOKUP($B169,اليوميه!$A$5:$J$5000,2,0),"")</f>
        <v/>
      </c>
      <c r="D169" s="66" t="str">
        <f>IFERROR(VLOOKUP($B169,اليوميه!$A$5:$J$5000,5,0),"")</f>
        <v/>
      </c>
      <c r="E169" s="67" t="str">
        <f>IFERROR(VLOOKUP($B169,اليوميه!$A$5:$J$5000,6,0),"")</f>
        <v/>
      </c>
      <c r="F169" s="66" t="str">
        <f>IFERROR(VLOOKUP($B169,اليوميه!$A$5:$J$5000,7,0),"")</f>
        <v/>
      </c>
      <c r="G169" s="68" t="str">
        <f>IFERROR(VLOOKUP($B169,اليوميه!$A$5:$J$5000,8,0),"")</f>
        <v/>
      </c>
      <c r="H169" s="68" t="str">
        <f>IFERROR(VLOOKUP($B169,اليوميه!$A$5:$J$5000,9,0),"")</f>
        <v/>
      </c>
      <c r="I169" s="69" t="str">
        <f t="shared" si="5"/>
        <v/>
      </c>
      <c r="T169" s="14">
        <f>'تكويد الاصناف'!B1058</f>
        <v>0</v>
      </c>
    </row>
    <row r="170" spans="1:20">
      <c r="A170" s="61" t="str">
        <f>IF($F$2=اليوميه!D170,اليوميه!A170,"")</f>
        <v/>
      </c>
      <c r="B170" s="61" t="str">
        <f t="shared" si="4"/>
        <v/>
      </c>
      <c r="C170" s="65" t="str">
        <f>IFERROR(VLOOKUP($B170,اليوميه!$A$5:$J$5000,2,0),"")</f>
        <v/>
      </c>
      <c r="D170" s="66" t="str">
        <f>IFERROR(VLOOKUP($B170,اليوميه!$A$5:$J$5000,5,0),"")</f>
        <v/>
      </c>
      <c r="E170" s="67" t="str">
        <f>IFERROR(VLOOKUP($B170,اليوميه!$A$5:$J$5000,6,0),"")</f>
        <v/>
      </c>
      <c r="F170" s="66" t="str">
        <f>IFERROR(VLOOKUP($B170,اليوميه!$A$5:$J$5000,7,0),"")</f>
        <v/>
      </c>
      <c r="G170" s="68" t="str">
        <f>IFERROR(VLOOKUP($B170,اليوميه!$A$5:$J$5000,8,0),"")</f>
        <v/>
      </c>
      <c r="H170" s="68" t="str">
        <f>IFERROR(VLOOKUP($B170,اليوميه!$A$5:$J$5000,9,0),"")</f>
        <v/>
      </c>
      <c r="I170" s="69" t="str">
        <f t="shared" si="5"/>
        <v/>
      </c>
      <c r="T170" s="14">
        <f>'تكويد الاصناف'!B1059</f>
        <v>0</v>
      </c>
    </row>
    <row r="171" spans="1:20">
      <c r="A171" s="61" t="str">
        <f>IF($F$2=اليوميه!D171,اليوميه!A171,"")</f>
        <v/>
      </c>
      <c r="B171" s="61" t="str">
        <f t="shared" si="4"/>
        <v/>
      </c>
      <c r="C171" s="65" t="str">
        <f>IFERROR(VLOOKUP($B171,اليوميه!$A$5:$J$5000,2,0),"")</f>
        <v/>
      </c>
      <c r="D171" s="66" t="str">
        <f>IFERROR(VLOOKUP($B171,اليوميه!$A$5:$J$5000,5,0),"")</f>
        <v/>
      </c>
      <c r="E171" s="67" t="str">
        <f>IFERROR(VLOOKUP($B171,اليوميه!$A$5:$J$5000,6,0),"")</f>
        <v/>
      </c>
      <c r="F171" s="66" t="str">
        <f>IFERROR(VLOOKUP($B171,اليوميه!$A$5:$J$5000,7,0),"")</f>
        <v/>
      </c>
      <c r="G171" s="68" t="str">
        <f>IFERROR(VLOOKUP($B171,اليوميه!$A$5:$J$5000,8,0),"")</f>
        <v/>
      </c>
      <c r="H171" s="68" t="str">
        <f>IFERROR(VLOOKUP($B171,اليوميه!$A$5:$J$5000,9,0),"")</f>
        <v/>
      </c>
      <c r="I171" s="69" t="str">
        <f t="shared" si="5"/>
        <v/>
      </c>
      <c r="T171" s="14">
        <f>'تكويد الاصناف'!B1060</f>
        <v>0</v>
      </c>
    </row>
    <row r="172" spans="1:20">
      <c r="A172" s="61" t="str">
        <f>IF($F$2=اليوميه!D172,اليوميه!A172,"")</f>
        <v/>
      </c>
      <c r="B172" s="61" t="str">
        <f t="shared" si="4"/>
        <v/>
      </c>
      <c r="C172" s="65" t="str">
        <f>IFERROR(VLOOKUP($B172,اليوميه!$A$5:$J$5000,2,0),"")</f>
        <v/>
      </c>
      <c r="D172" s="66" t="str">
        <f>IFERROR(VLOOKUP($B172,اليوميه!$A$5:$J$5000,5,0),"")</f>
        <v/>
      </c>
      <c r="E172" s="67" t="str">
        <f>IFERROR(VLOOKUP($B172,اليوميه!$A$5:$J$5000,6,0),"")</f>
        <v/>
      </c>
      <c r="F172" s="66" t="str">
        <f>IFERROR(VLOOKUP($B172,اليوميه!$A$5:$J$5000,7,0),"")</f>
        <v/>
      </c>
      <c r="G172" s="68" t="str">
        <f>IFERROR(VLOOKUP($B172,اليوميه!$A$5:$J$5000,8,0),"")</f>
        <v/>
      </c>
      <c r="H172" s="68" t="str">
        <f>IFERROR(VLOOKUP($B172,اليوميه!$A$5:$J$5000,9,0),"")</f>
        <v/>
      </c>
      <c r="I172" s="69" t="str">
        <f t="shared" si="5"/>
        <v/>
      </c>
      <c r="T172" s="14">
        <f>'تكويد الاصناف'!B1061</f>
        <v>0</v>
      </c>
    </row>
    <row r="173" spans="1:20">
      <c r="A173" s="61" t="str">
        <f>IF($F$2=اليوميه!D173,اليوميه!A173,"")</f>
        <v/>
      </c>
      <c r="B173" s="61" t="str">
        <f t="shared" si="4"/>
        <v/>
      </c>
      <c r="C173" s="65" t="str">
        <f>IFERROR(VLOOKUP($B173,اليوميه!$A$5:$J$5000,2,0),"")</f>
        <v/>
      </c>
      <c r="D173" s="66" t="str">
        <f>IFERROR(VLOOKUP($B173,اليوميه!$A$5:$J$5000,5,0),"")</f>
        <v/>
      </c>
      <c r="E173" s="67" t="str">
        <f>IFERROR(VLOOKUP($B173,اليوميه!$A$5:$J$5000,6,0),"")</f>
        <v/>
      </c>
      <c r="F173" s="66" t="str">
        <f>IFERROR(VLOOKUP($B173,اليوميه!$A$5:$J$5000,7,0),"")</f>
        <v/>
      </c>
      <c r="G173" s="68" t="str">
        <f>IFERROR(VLOOKUP($B173,اليوميه!$A$5:$J$5000,8,0),"")</f>
        <v/>
      </c>
      <c r="H173" s="68" t="str">
        <f>IFERROR(VLOOKUP($B173,اليوميه!$A$5:$J$5000,9,0),"")</f>
        <v/>
      </c>
      <c r="I173" s="69" t="str">
        <f t="shared" si="5"/>
        <v/>
      </c>
      <c r="T173" s="14">
        <f>'تكويد الاصناف'!B1062</f>
        <v>0</v>
      </c>
    </row>
    <row r="174" spans="1:20">
      <c r="A174" s="61" t="str">
        <f>IF($F$2=اليوميه!D174,اليوميه!A174,"")</f>
        <v/>
      </c>
      <c r="B174" s="61" t="str">
        <f t="shared" si="4"/>
        <v/>
      </c>
      <c r="C174" s="65" t="str">
        <f>IFERROR(VLOOKUP($B174,اليوميه!$A$5:$J$5000,2,0),"")</f>
        <v/>
      </c>
      <c r="D174" s="66" t="str">
        <f>IFERROR(VLOOKUP($B174,اليوميه!$A$5:$J$5000,5,0),"")</f>
        <v/>
      </c>
      <c r="E174" s="67" t="str">
        <f>IFERROR(VLOOKUP($B174,اليوميه!$A$5:$J$5000,6,0),"")</f>
        <v/>
      </c>
      <c r="F174" s="66" t="str">
        <f>IFERROR(VLOOKUP($B174,اليوميه!$A$5:$J$5000,7,0),"")</f>
        <v/>
      </c>
      <c r="G174" s="68" t="str">
        <f>IFERROR(VLOOKUP($B174,اليوميه!$A$5:$J$5000,8,0),"")</f>
        <v/>
      </c>
      <c r="H174" s="68" t="str">
        <f>IFERROR(VLOOKUP($B174,اليوميه!$A$5:$J$5000,9,0),"")</f>
        <v/>
      </c>
      <c r="I174" s="69" t="str">
        <f t="shared" si="5"/>
        <v/>
      </c>
      <c r="T174" s="14">
        <f>'تكويد الاصناف'!B1063</f>
        <v>0</v>
      </c>
    </row>
    <row r="175" spans="1:20">
      <c r="A175" s="61" t="str">
        <f>IF($F$2=اليوميه!D175,اليوميه!A175,"")</f>
        <v/>
      </c>
      <c r="B175" s="61" t="str">
        <f t="shared" si="4"/>
        <v/>
      </c>
      <c r="C175" s="65" t="str">
        <f>IFERROR(VLOOKUP($B175,اليوميه!$A$5:$J$5000,2,0),"")</f>
        <v/>
      </c>
      <c r="D175" s="66" t="str">
        <f>IFERROR(VLOOKUP($B175,اليوميه!$A$5:$J$5000,5,0),"")</f>
        <v/>
      </c>
      <c r="E175" s="67" t="str">
        <f>IFERROR(VLOOKUP($B175,اليوميه!$A$5:$J$5000,6,0),"")</f>
        <v/>
      </c>
      <c r="F175" s="66" t="str">
        <f>IFERROR(VLOOKUP($B175,اليوميه!$A$5:$J$5000,7,0),"")</f>
        <v/>
      </c>
      <c r="G175" s="68" t="str">
        <f>IFERROR(VLOOKUP($B175,اليوميه!$A$5:$J$5000,8,0),"")</f>
        <v/>
      </c>
      <c r="H175" s="68" t="str">
        <f>IFERROR(VLOOKUP($B175,اليوميه!$A$5:$J$5000,9,0),"")</f>
        <v/>
      </c>
      <c r="I175" s="69" t="str">
        <f t="shared" si="5"/>
        <v/>
      </c>
      <c r="T175" s="14">
        <f>'تكويد الاصناف'!B1064</f>
        <v>0</v>
      </c>
    </row>
    <row r="176" spans="1:20">
      <c r="A176" s="61" t="str">
        <f>IF($F$2=اليوميه!D176,اليوميه!A176,"")</f>
        <v/>
      </c>
      <c r="B176" s="61" t="str">
        <f t="shared" si="4"/>
        <v/>
      </c>
      <c r="C176" s="65" t="str">
        <f>IFERROR(VLOOKUP($B176,اليوميه!$A$5:$J$5000,2,0),"")</f>
        <v/>
      </c>
      <c r="D176" s="66" t="str">
        <f>IFERROR(VLOOKUP($B176,اليوميه!$A$5:$J$5000,5,0),"")</f>
        <v/>
      </c>
      <c r="E176" s="67" t="str">
        <f>IFERROR(VLOOKUP($B176,اليوميه!$A$5:$J$5000,6,0),"")</f>
        <v/>
      </c>
      <c r="F176" s="66" t="str">
        <f>IFERROR(VLOOKUP($B176,اليوميه!$A$5:$J$5000,7,0),"")</f>
        <v/>
      </c>
      <c r="G176" s="68" t="str">
        <f>IFERROR(VLOOKUP($B176,اليوميه!$A$5:$J$5000,8,0),"")</f>
        <v/>
      </c>
      <c r="H176" s="68" t="str">
        <f>IFERROR(VLOOKUP($B176,اليوميه!$A$5:$J$5000,9,0),"")</f>
        <v/>
      </c>
      <c r="I176" s="69" t="str">
        <f t="shared" si="5"/>
        <v/>
      </c>
      <c r="T176" s="14">
        <f>'تكويد الاصناف'!B1065</f>
        <v>0</v>
      </c>
    </row>
    <row r="177" spans="1:20">
      <c r="A177" s="61" t="str">
        <f>IF($F$2=اليوميه!D177,اليوميه!A177,"")</f>
        <v/>
      </c>
      <c r="B177" s="61" t="str">
        <f t="shared" si="4"/>
        <v/>
      </c>
      <c r="C177" s="65" t="str">
        <f>IFERROR(VLOOKUP($B177,اليوميه!$A$5:$J$5000,2,0),"")</f>
        <v/>
      </c>
      <c r="D177" s="66" t="str">
        <f>IFERROR(VLOOKUP($B177,اليوميه!$A$5:$J$5000,5,0),"")</f>
        <v/>
      </c>
      <c r="E177" s="67" t="str">
        <f>IFERROR(VLOOKUP($B177,اليوميه!$A$5:$J$5000,6,0),"")</f>
        <v/>
      </c>
      <c r="F177" s="66" t="str">
        <f>IFERROR(VLOOKUP($B177,اليوميه!$A$5:$J$5000,7,0),"")</f>
        <v/>
      </c>
      <c r="G177" s="68" t="str">
        <f>IFERROR(VLOOKUP($B177,اليوميه!$A$5:$J$5000,8,0),"")</f>
        <v/>
      </c>
      <c r="H177" s="68" t="str">
        <f>IFERROR(VLOOKUP($B177,اليوميه!$A$5:$J$5000,9,0),"")</f>
        <v/>
      </c>
      <c r="I177" s="69" t="str">
        <f t="shared" si="5"/>
        <v/>
      </c>
      <c r="T177" s="14">
        <f>'تكويد الاصناف'!B1066</f>
        <v>0</v>
      </c>
    </row>
    <row r="178" spans="1:20">
      <c r="A178" s="61" t="str">
        <f>IF($F$2=اليوميه!D178,اليوميه!A178,"")</f>
        <v/>
      </c>
      <c r="B178" s="61" t="str">
        <f t="shared" si="4"/>
        <v/>
      </c>
      <c r="C178" s="65" t="str">
        <f>IFERROR(VLOOKUP($B178,اليوميه!$A$5:$J$5000,2,0),"")</f>
        <v/>
      </c>
      <c r="D178" s="66" t="str">
        <f>IFERROR(VLOOKUP($B178,اليوميه!$A$5:$J$5000,5,0),"")</f>
        <v/>
      </c>
      <c r="E178" s="67" t="str">
        <f>IFERROR(VLOOKUP($B178,اليوميه!$A$5:$J$5000,6,0),"")</f>
        <v/>
      </c>
      <c r="F178" s="66" t="str">
        <f>IFERROR(VLOOKUP($B178,اليوميه!$A$5:$J$5000,7,0),"")</f>
        <v/>
      </c>
      <c r="G178" s="68" t="str">
        <f>IFERROR(VLOOKUP($B178,اليوميه!$A$5:$J$5000,8,0),"")</f>
        <v/>
      </c>
      <c r="H178" s="68" t="str">
        <f>IFERROR(VLOOKUP($B178,اليوميه!$A$5:$J$5000,9,0),"")</f>
        <v/>
      </c>
      <c r="I178" s="69" t="str">
        <f t="shared" si="5"/>
        <v/>
      </c>
      <c r="T178" s="14">
        <f>'تكويد الاصناف'!B1067</f>
        <v>0</v>
      </c>
    </row>
    <row r="179" spans="1:20">
      <c r="A179" s="61" t="str">
        <f>IF($F$2=اليوميه!D179,اليوميه!A179,"")</f>
        <v/>
      </c>
      <c r="B179" s="61" t="str">
        <f t="shared" si="4"/>
        <v/>
      </c>
      <c r="C179" s="65" t="str">
        <f>IFERROR(VLOOKUP($B179,اليوميه!$A$5:$J$5000,2,0),"")</f>
        <v/>
      </c>
      <c r="D179" s="66" t="str">
        <f>IFERROR(VLOOKUP($B179,اليوميه!$A$5:$J$5000,5,0),"")</f>
        <v/>
      </c>
      <c r="E179" s="67" t="str">
        <f>IFERROR(VLOOKUP($B179,اليوميه!$A$5:$J$5000,6,0),"")</f>
        <v/>
      </c>
      <c r="F179" s="66" t="str">
        <f>IFERROR(VLOOKUP($B179,اليوميه!$A$5:$J$5000,7,0),"")</f>
        <v/>
      </c>
      <c r="G179" s="68" t="str">
        <f>IFERROR(VLOOKUP($B179,اليوميه!$A$5:$J$5000,8,0),"")</f>
        <v/>
      </c>
      <c r="H179" s="68" t="str">
        <f>IFERROR(VLOOKUP($B179,اليوميه!$A$5:$J$5000,9,0),"")</f>
        <v/>
      </c>
      <c r="I179" s="69" t="str">
        <f t="shared" si="5"/>
        <v/>
      </c>
      <c r="T179" s="14">
        <f>'تكويد الاصناف'!B1068</f>
        <v>0</v>
      </c>
    </row>
    <row r="180" spans="1:20">
      <c r="A180" s="61" t="str">
        <f>IF($F$2=اليوميه!D180,اليوميه!A180,"")</f>
        <v/>
      </c>
      <c r="B180" s="61" t="str">
        <f t="shared" si="4"/>
        <v/>
      </c>
      <c r="C180" s="65" t="str">
        <f>IFERROR(VLOOKUP($B180,اليوميه!$A$5:$J$5000,2,0),"")</f>
        <v/>
      </c>
      <c r="D180" s="66" t="str">
        <f>IFERROR(VLOOKUP($B180,اليوميه!$A$5:$J$5000,5,0),"")</f>
        <v/>
      </c>
      <c r="E180" s="67" t="str">
        <f>IFERROR(VLOOKUP($B180,اليوميه!$A$5:$J$5000,6,0),"")</f>
        <v/>
      </c>
      <c r="F180" s="66" t="str">
        <f>IFERROR(VLOOKUP($B180,اليوميه!$A$5:$J$5000,7,0),"")</f>
        <v/>
      </c>
      <c r="G180" s="68" t="str">
        <f>IFERROR(VLOOKUP($B180,اليوميه!$A$5:$J$5000,8,0),"")</f>
        <v/>
      </c>
      <c r="H180" s="68" t="str">
        <f>IFERROR(VLOOKUP($B180,اليوميه!$A$5:$J$5000,9,0),"")</f>
        <v/>
      </c>
      <c r="I180" s="69" t="str">
        <f t="shared" si="5"/>
        <v/>
      </c>
      <c r="T180" s="14">
        <f>'تكويد الاصناف'!B1069</f>
        <v>0</v>
      </c>
    </row>
    <row r="181" spans="1:20">
      <c r="A181" s="61" t="str">
        <f>IF($F$2=اليوميه!D181,اليوميه!A181,"")</f>
        <v/>
      </c>
      <c r="B181" s="61" t="str">
        <f t="shared" si="4"/>
        <v/>
      </c>
      <c r="C181" s="65" t="str">
        <f>IFERROR(VLOOKUP($B181,اليوميه!$A$5:$J$5000,2,0),"")</f>
        <v/>
      </c>
      <c r="D181" s="66" t="str">
        <f>IFERROR(VLOOKUP($B181,اليوميه!$A$5:$J$5000,5,0),"")</f>
        <v/>
      </c>
      <c r="E181" s="67" t="str">
        <f>IFERROR(VLOOKUP($B181,اليوميه!$A$5:$J$5000,6,0),"")</f>
        <v/>
      </c>
      <c r="F181" s="66" t="str">
        <f>IFERROR(VLOOKUP($B181,اليوميه!$A$5:$J$5000,7,0),"")</f>
        <v/>
      </c>
      <c r="G181" s="68" t="str">
        <f>IFERROR(VLOOKUP($B181,اليوميه!$A$5:$J$5000,8,0),"")</f>
        <v/>
      </c>
      <c r="H181" s="68" t="str">
        <f>IFERROR(VLOOKUP($B181,اليوميه!$A$5:$J$5000,9,0),"")</f>
        <v/>
      </c>
      <c r="I181" s="69" t="str">
        <f t="shared" si="5"/>
        <v/>
      </c>
      <c r="T181" s="14">
        <f>'تكويد الاصناف'!B1070</f>
        <v>0</v>
      </c>
    </row>
    <row r="182" spans="1:20">
      <c r="A182" s="61" t="str">
        <f>IF($F$2=اليوميه!D182,اليوميه!A182,"")</f>
        <v/>
      </c>
      <c r="B182" s="61" t="str">
        <f t="shared" si="4"/>
        <v/>
      </c>
      <c r="C182" s="65" t="str">
        <f>IFERROR(VLOOKUP($B182,اليوميه!$A$5:$J$5000,2,0),"")</f>
        <v/>
      </c>
      <c r="D182" s="66" t="str">
        <f>IFERROR(VLOOKUP($B182,اليوميه!$A$5:$J$5000,5,0),"")</f>
        <v/>
      </c>
      <c r="E182" s="67" t="str">
        <f>IFERROR(VLOOKUP($B182,اليوميه!$A$5:$J$5000,6,0),"")</f>
        <v/>
      </c>
      <c r="F182" s="66" t="str">
        <f>IFERROR(VLOOKUP($B182,اليوميه!$A$5:$J$5000,7,0),"")</f>
        <v/>
      </c>
      <c r="G182" s="68" t="str">
        <f>IFERROR(VLOOKUP($B182,اليوميه!$A$5:$J$5000,8,0),"")</f>
        <v/>
      </c>
      <c r="H182" s="68" t="str">
        <f>IFERROR(VLOOKUP($B182,اليوميه!$A$5:$J$5000,9,0),"")</f>
        <v/>
      </c>
      <c r="I182" s="69" t="str">
        <f t="shared" si="5"/>
        <v/>
      </c>
      <c r="T182" s="14">
        <f>'تكويد الاصناف'!B1071</f>
        <v>0</v>
      </c>
    </row>
    <row r="183" spans="1:20">
      <c r="A183" s="61" t="str">
        <f>IF($F$2=اليوميه!D183,اليوميه!A183,"")</f>
        <v/>
      </c>
      <c r="B183" s="61" t="str">
        <f t="shared" si="4"/>
        <v/>
      </c>
      <c r="C183" s="65" t="str">
        <f>IFERROR(VLOOKUP($B183,اليوميه!$A$5:$J$5000,2,0),"")</f>
        <v/>
      </c>
      <c r="D183" s="66" t="str">
        <f>IFERROR(VLOOKUP($B183,اليوميه!$A$5:$J$5000,5,0),"")</f>
        <v/>
      </c>
      <c r="E183" s="67" t="str">
        <f>IFERROR(VLOOKUP($B183,اليوميه!$A$5:$J$5000,6,0),"")</f>
        <v/>
      </c>
      <c r="F183" s="66" t="str">
        <f>IFERROR(VLOOKUP($B183,اليوميه!$A$5:$J$5000,7,0),"")</f>
        <v/>
      </c>
      <c r="G183" s="68" t="str">
        <f>IFERROR(VLOOKUP($B183,اليوميه!$A$5:$J$5000,8,0),"")</f>
        <v/>
      </c>
      <c r="H183" s="68" t="str">
        <f>IFERROR(VLOOKUP($B183,اليوميه!$A$5:$J$5000,9,0),"")</f>
        <v/>
      </c>
      <c r="I183" s="69" t="str">
        <f t="shared" si="5"/>
        <v/>
      </c>
      <c r="T183" s="14">
        <f>'تكويد الاصناف'!B1072</f>
        <v>0</v>
      </c>
    </row>
    <row r="184" spans="1:20">
      <c r="A184" s="61" t="str">
        <f>IF($F$2=اليوميه!D184,اليوميه!A184,"")</f>
        <v/>
      </c>
      <c r="B184" s="61" t="str">
        <f t="shared" si="4"/>
        <v/>
      </c>
      <c r="C184" s="65" t="str">
        <f>IFERROR(VLOOKUP($B184,اليوميه!$A$5:$J$5000,2,0),"")</f>
        <v/>
      </c>
      <c r="D184" s="66" t="str">
        <f>IFERROR(VLOOKUP($B184,اليوميه!$A$5:$J$5000,5,0),"")</f>
        <v/>
      </c>
      <c r="E184" s="67" t="str">
        <f>IFERROR(VLOOKUP($B184,اليوميه!$A$5:$J$5000,6,0),"")</f>
        <v/>
      </c>
      <c r="F184" s="66" t="str">
        <f>IFERROR(VLOOKUP($B184,اليوميه!$A$5:$J$5000,7,0),"")</f>
        <v/>
      </c>
      <c r="G184" s="68" t="str">
        <f>IFERROR(VLOOKUP($B184,اليوميه!$A$5:$J$5000,8,0),"")</f>
        <v/>
      </c>
      <c r="H184" s="68" t="str">
        <f>IFERROR(VLOOKUP($B184,اليوميه!$A$5:$J$5000,9,0),"")</f>
        <v/>
      </c>
      <c r="I184" s="69" t="str">
        <f t="shared" si="5"/>
        <v/>
      </c>
      <c r="T184" s="14">
        <f>'تكويد الاصناف'!B1073</f>
        <v>0</v>
      </c>
    </row>
    <row r="185" spans="1:20">
      <c r="A185" s="61" t="str">
        <f>IF($F$2=اليوميه!D185,اليوميه!A185,"")</f>
        <v/>
      </c>
      <c r="B185" s="61" t="str">
        <f t="shared" si="4"/>
        <v/>
      </c>
      <c r="C185" s="65" t="str">
        <f>IFERROR(VLOOKUP($B185,اليوميه!$A$5:$J$5000,2,0),"")</f>
        <v/>
      </c>
      <c r="D185" s="66" t="str">
        <f>IFERROR(VLOOKUP($B185,اليوميه!$A$5:$J$5000,5,0),"")</f>
        <v/>
      </c>
      <c r="E185" s="67" t="str">
        <f>IFERROR(VLOOKUP($B185,اليوميه!$A$5:$J$5000,6,0),"")</f>
        <v/>
      </c>
      <c r="F185" s="66" t="str">
        <f>IFERROR(VLOOKUP($B185,اليوميه!$A$5:$J$5000,7,0),"")</f>
        <v/>
      </c>
      <c r="G185" s="68" t="str">
        <f>IFERROR(VLOOKUP($B185,اليوميه!$A$5:$J$5000,8,0),"")</f>
        <v/>
      </c>
      <c r="H185" s="68" t="str">
        <f>IFERROR(VLOOKUP($B185,اليوميه!$A$5:$J$5000,9,0),"")</f>
        <v/>
      </c>
      <c r="I185" s="69" t="str">
        <f t="shared" si="5"/>
        <v/>
      </c>
      <c r="T185" s="14">
        <f>'تكويد الاصناف'!B1074</f>
        <v>0</v>
      </c>
    </row>
    <row r="186" spans="1:20">
      <c r="A186" s="61" t="str">
        <f>IF($F$2=اليوميه!D186,اليوميه!A186,"")</f>
        <v/>
      </c>
      <c r="B186" s="61" t="str">
        <f t="shared" si="4"/>
        <v/>
      </c>
      <c r="C186" s="65" t="str">
        <f>IFERROR(VLOOKUP($B186,اليوميه!$A$5:$J$5000,2,0),"")</f>
        <v/>
      </c>
      <c r="D186" s="66" t="str">
        <f>IFERROR(VLOOKUP($B186,اليوميه!$A$5:$J$5000,5,0),"")</f>
        <v/>
      </c>
      <c r="E186" s="67" t="str">
        <f>IFERROR(VLOOKUP($B186,اليوميه!$A$5:$J$5000,6,0),"")</f>
        <v/>
      </c>
      <c r="F186" s="66" t="str">
        <f>IFERROR(VLOOKUP($B186,اليوميه!$A$5:$J$5000,7,0),"")</f>
        <v/>
      </c>
      <c r="G186" s="68" t="str">
        <f>IFERROR(VLOOKUP($B186,اليوميه!$A$5:$J$5000,8,0),"")</f>
        <v/>
      </c>
      <c r="H186" s="68" t="str">
        <f>IFERROR(VLOOKUP($B186,اليوميه!$A$5:$J$5000,9,0),"")</f>
        <v/>
      </c>
      <c r="I186" s="69" t="str">
        <f t="shared" si="5"/>
        <v/>
      </c>
      <c r="T186" s="14">
        <f>'تكويد الاصناف'!B1075</f>
        <v>0</v>
      </c>
    </row>
    <row r="187" spans="1:20">
      <c r="A187" s="61" t="str">
        <f>IF($F$2=اليوميه!D187,اليوميه!A187,"")</f>
        <v/>
      </c>
      <c r="B187" s="61" t="str">
        <f t="shared" si="4"/>
        <v/>
      </c>
      <c r="C187" s="65" t="str">
        <f>IFERROR(VLOOKUP($B187,اليوميه!$A$5:$J$5000,2,0),"")</f>
        <v/>
      </c>
      <c r="D187" s="66" t="str">
        <f>IFERROR(VLOOKUP($B187,اليوميه!$A$5:$J$5000,5,0),"")</f>
        <v/>
      </c>
      <c r="E187" s="67" t="str">
        <f>IFERROR(VLOOKUP($B187,اليوميه!$A$5:$J$5000,6,0),"")</f>
        <v/>
      </c>
      <c r="F187" s="66" t="str">
        <f>IFERROR(VLOOKUP($B187,اليوميه!$A$5:$J$5000,7,0),"")</f>
        <v/>
      </c>
      <c r="G187" s="68" t="str">
        <f>IFERROR(VLOOKUP($B187,اليوميه!$A$5:$J$5000,8,0),"")</f>
        <v/>
      </c>
      <c r="H187" s="68" t="str">
        <f>IFERROR(VLOOKUP($B187,اليوميه!$A$5:$J$5000,9,0),"")</f>
        <v/>
      </c>
      <c r="I187" s="69" t="str">
        <f t="shared" si="5"/>
        <v/>
      </c>
      <c r="T187" s="14">
        <f>'تكويد الاصناف'!B1076</f>
        <v>0</v>
      </c>
    </row>
    <row r="188" spans="1:20">
      <c r="A188" s="61" t="str">
        <f>IF($F$2=اليوميه!D188,اليوميه!A188,"")</f>
        <v/>
      </c>
      <c r="B188" s="61" t="str">
        <f t="shared" si="4"/>
        <v/>
      </c>
      <c r="C188" s="65" t="str">
        <f>IFERROR(VLOOKUP($B188,اليوميه!$A$5:$J$5000,2,0),"")</f>
        <v/>
      </c>
      <c r="D188" s="66" t="str">
        <f>IFERROR(VLOOKUP($B188,اليوميه!$A$5:$J$5000,5,0),"")</f>
        <v/>
      </c>
      <c r="E188" s="67" t="str">
        <f>IFERROR(VLOOKUP($B188,اليوميه!$A$5:$J$5000,6,0),"")</f>
        <v/>
      </c>
      <c r="F188" s="66" t="str">
        <f>IFERROR(VLOOKUP($B188,اليوميه!$A$5:$J$5000,7,0),"")</f>
        <v/>
      </c>
      <c r="G188" s="68" t="str">
        <f>IFERROR(VLOOKUP($B188,اليوميه!$A$5:$J$5000,8,0),"")</f>
        <v/>
      </c>
      <c r="H188" s="68" t="str">
        <f>IFERROR(VLOOKUP($B188,اليوميه!$A$5:$J$5000,9,0),"")</f>
        <v/>
      </c>
      <c r="I188" s="69" t="str">
        <f t="shared" si="5"/>
        <v/>
      </c>
      <c r="T188" s="14">
        <f>'تكويد الاصناف'!B1077</f>
        <v>0</v>
      </c>
    </row>
    <row r="189" spans="1:20">
      <c r="A189" s="61" t="str">
        <f>IF($F$2=اليوميه!D189,اليوميه!A189,"")</f>
        <v/>
      </c>
      <c r="B189" s="61" t="str">
        <f t="shared" si="4"/>
        <v/>
      </c>
      <c r="C189" s="65" t="str">
        <f>IFERROR(VLOOKUP($B189,اليوميه!$A$5:$J$5000,2,0),"")</f>
        <v/>
      </c>
      <c r="D189" s="66" t="str">
        <f>IFERROR(VLOOKUP($B189,اليوميه!$A$5:$J$5000,5,0),"")</f>
        <v/>
      </c>
      <c r="E189" s="67" t="str">
        <f>IFERROR(VLOOKUP($B189,اليوميه!$A$5:$J$5000,6,0),"")</f>
        <v/>
      </c>
      <c r="F189" s="66" t="str">
        <f>IFERROR(VLOOKUP($B189,اليوميه!$A$5:$J$5000,7,0),"")</f>
        <v/>
      </c>
      <c r="G189" s="68" t="str">
        <f>IFERROR(VLOOKUP($B189,اليوميه!$A$5:$J$5000,8,0),"")</f>
        <v/>
      </c>
      <c r="H189" s="68" t="str">
        <f>IFERROR(VLOOKUP($B189,اليوميه!$A$5:$J$5000,9,0),"")</f>
        <v/>
      </c>
      <c r="I189" s="69" t="str">
        <f t="shared" si="5"/>
        <v/>
      </c>
      <c r="T189" s="14">
        <f>'تكويد الاصناف'!B1078</f>
        <v>0</v>
      </c>
    </row>
    <row r="190" spans="1:20">
      <c r="A190" s="61" t="str">
        <f>IF($F$2=اليوميه!D190,اليوميه!A190,"")</f>
        <v/>
      </c>
      <c r="B190" s="61" t="str">
        <f t="shared" si="4"/>
        <v/>
      </c>
      <c r="C190" s="65" t="str">
        <f>IFERROR(VLOOKUP($B190,اليوميه!$A$5:$J$5000,2,0),"")</f>
        <v/>
      </c>
      <c r="D190" s="66" t="str">
        <f>IFERROR(VLOOKUP($B190,اليوميه!$A$5:$J$5000,5,0),"")</f>
        <v/>
      </c>
      <c r="E190" s="67" t="str">
        <f>IFERROR(VLOOKUP($B190,اليوميه!$A$5:$J$5000,6,0),"")</f>
        <v/>
      </c>
      <c r="F190" s="66" t="str">
        <f>IFERROR(VLOOKUP($B190,اليوميه!$A$5:$J$5000,7,0),"")</f>
        <v/>
      </c>
      <c r="G190" s="68" t="str">
        <f>IFERROR(VLOOKUP($B190,اليوميه!$A$5:$J$5000,8,0),"")</f>
        <v/>
      </c>
      <c r="H190" s="68" t="str">
        <f>IFERROR(VLOOKUP($B190,اليوميه!$A$5:$J$5000,9,0),"")</f>
        <v/>
      </c>
      <c r="I190" s="69" t="str">
        <f t="shared" si="5"/>
        <v/>
      </c>
      <c r="T190" s="14">
        <f>'تكويد الاصناف'!B1079</f>
        <v>0</v>
      </c>
    </row>
    <row r="191" spans="1:20">
      <c r="A191" s="61" t="str">
        <f>IF($F$2=اليوميه!D191,اليوميه!A191,"")</f>
        <v/>
      </c>
      <c r="B191" s="61" t="str">
        <f t="shared" si="4"/>
        <v/>
      </c>
      <c r="C191" s="65" t="str">
        <f>IFERROR(VLOOKUP($B191,اليوميه!$A$5:$J$5000,2,0),"")</f>
        <v/>
      </c>
      <c r="D191" s="66" t="str">
        <f>IFERROR(VLOOKUP($B191,اليوميه!$A$5:$J$5000,5,0),"")</f>
        <v/>
      </c>
      <c r="E191" s="67" t="str">
        <f>IFERROR(VLOOKUP($B191,اليوميه!$A$5:$J$5000,6,0),"")</f>
        <v/>
      </c>
      <c r="F191" s="66" t="str">
        <f>IFERROR(VLOOKUP($B191,اليوميه!$A$5:$J$5000,7,0),"")</f>
        <v/>
      </c>
      <c r="G191" s="68" t="str">
        <f>IFERROR(VLOOKUP($B191,اليوميه!$A$5:$J$5000,8,0),"")</f>
        <v/>
      </c>
      <c r="H191" s="68" t="str">
        <f>IFERROR(VLOOKUP($B191,اليوميه!$A$5:$J$5000,9,0),"")</f>
        <v/>
      </c>
      <c r="I191" s="69" t="str">
        <f t="shared" si="5"/>
        <v/>
      </c>
      <c r="T191" s="14">
        <f>'تكويد الاصناف'!B1080</f>
        <v>0</v>
      </c>
    </row>
    <row r="192" spans="1:20">
      <c r="A192" s="61" t="str">
        <f>IF($F$2=اليوميه!D192,اليوميه!A192,"")</f>
        <v/>
      </c>
      <c r="B192" s="61" t="str">
        <f t="shared" si="4"/>
        <v/>
      </c>
      <c r="C192" s="65" t="str">
        <f>IFERROR(VLOOKUP($B192,اليوميه!$A$5:$J$5000,2,0),"")</f>
        <v/>
      </c>
      <c r="D192" s="66" t="str">
        <f>IFERROR(VLOOKUP($B192,اليوميه!$A$5:$J$5000,5,0),"")</f>
        <v/>
      </c>
      <c r="E192" s="67" t="str">
        <f>IFERROR(VLOOKUP($B192,اليوميه!$A$5:$J$5000,6,0),"")</f>
        <v/>
      </c>
      <c r="F192" s="66" t="str">
        <f>IFERROR(VLOOKUP($B192,اليوميه!$A$5:$J$5000,7,0),"")</f>
        <v/>
      </c>
      <c r="G192" s="68" t="str">
        <f>IFERROR(VLOOKUP($B192,اليوميه!$A$5:$J$5000,8,0),"")</f>
        <v/>
      </c>
      <c r="H192" s="68" t="str">
        <f>IFERROR(VLOOKUP($B192,اليوميه!$A$5:$J$5000,9,0),"")</f>
        <v/>
      </c>
      <c r="I192" s="69" t="str">
        <f t="shared" si="5"/>
        <v/>
      </c>
      <c r="T192" s="14">
        <f>'تكويد الاصناف'!B1081</f>
        <v>0</v>
      </c>
    </row>
    <row r="193" spans="1:20">
      <c r="A193" s="61" t="str">
        <f>IF($F$2=اليوميه!D193,اليوميه!A193,"")</f>
        <v/>
      </c>
      <c r="B193" s="61" t="str">
        <f t="shared" si="4"/>
        <v/>
      </c>
      <c r="C193" s="65" t="str">
        <f>IFERROR(VLOOKUP($B193,اليوميه!$A$5:$J$5000,2,0),"")</f>
        <v/>
      </c>
      <c r="D193" s="66" t="str">
        <f>IFERROR(VLOOKUP($B193,اليوميه!$A$5:$J$5000,5,0),"")</f>
        <v/>
      </c>
      <c r="E193" s="67" t="str">
        <f>IFERROR(VLOOKUP($B193,اليوميه!$A$5:$J$5000,6,0),"")</f>
        <v/>
      </c>
      <c r="F193" s="66" t="str">
        <f>IFERROR(VLOOKUP($B193,اليوميه!$A$5:$J$5000,7,0),"")</f>
        <v/>
      </c>
      <c r="G193" s="68" t="str">
        <f>IFERROR(VLOOKUP($B193,اليوميه!$A$5:$J$5000,8,0),"")</f>
        <v/>
      </c>
      <c r="H193" s="68" t="str">
        <f>IFERROR(VLOOKUP($B193,اليوميه!$A$5:$J$5000,9,0),"")</f>
        <v/>
      </c>
      <c r="I193" s="69" t="str">
        <f t="shared" si="5"/>
        <v/>
      </c>
      <c r="T193" s="14">
        <f>'تكويد الاصناف'!B1082</f>
        <v>0</v>
      </c>
    </row>
    <row r="194" spans="1:20">
      <c r="A194" s="61" t="str">
        <f>IF($F$2=اليوميه!D194,اليوميه!A194,"")</f>
        <v/>
      </c>
      <c r="B194" s="61" t="str">
        <f t="shared" si="4"/>
        <v/>
      </c>
      <c r="C194" s="65" t="str">
        <f>IFERROR(VLOOKUP($B194,اليوميه!$A$5:$J$5000,2,0),"")</f>
        <v/>
      </c>
      <c r="D194" s="66" t="str">
        <f>IFERROR(VLOOKUP($B194,اليوميه!$A$5:$J$5000,5,0),"")</f>
        <v/>
      </c>
      <c r="E194" s="67" t="str">
        <f>IFERROR(VLOOKUP($B194,اليوميه!$A$5:$J$5000,6,0),"")</f>
        <v/>
      </c>
      <c r="F194" s="66" t="str">
        <f>IFERROR(VLOOKUP($B194,اليوميه!$A$5:$J$5000,7,0),"")</f>
        <v/>
      </c>
      <c r="G194" s="68" t="str">
        <f>IFERROR(VLOOKUP($B194,اليوميه!$A$5:$J$5000,8,0),"")</f>
        <v/>
      </c>
      <c r="H194" s="68" t="str">
        <f>IFERROR(VLOOKUP($B194,اليوميه!$A$5:$J$5000,9,0),"")</f>
        <v/>
      </c>
      <c r="I194" s="69" t="str">
        <f t="shared" si="5"/>
        <v/>
      </c>
      <c r="T194" s="14">
        <f>'تكويد الاصناف'!B1083</f>
        <v>0</v>
      </c>
    </row>
    <row r="195" spans="1:20">
      <c r="A195" s="61" t="str">
        <f>IF($F$2=اليوميه!D195,اليوميه!A195,"")</f>
        <v/>
      </c>
      <c r="B195" s="61" t="str">
        <f t="shared" si="4"/>
        <v/>
      </c>
      <c r="C195" s="65" t="str">
        <f>IFERROR(VLOOKUP($B195,اليوميه!$A$5:$J$5000,2,0),"")</f>
        <v/>
      </c>
      <c r="D195" s="66" t="str">
        <f>IFERROR(VLOOKUP($B195,اليوميه!$A$5:$J$5000,5,0),"")</f>
        <v/>
      </c>
      <c r="E195" s="67" t="str">
        <f>IFERROR(VLOOKUP($B195,اليوميه!$A$5:$J$5000,6,0),"")</f>
        <v/>
      </c>
      <c r="F195" s="66" t="str">
        <f>IFERROR(VLOOKUP($B195,اليوميه!$A$5:$J$5000,7,0),"")</f>
        <v/>
      </c>
      <c r="G195" s="68" t="str">
        <f>IFERROR(VLOOKUP($B195,اليوميه!$A$5:$J$5000,8,0),"")</f>
        <v/>
      </c>
      <c r="H195" s="68" t="str">
        <f>IFERROR(VLOOKUP($B195,اليوميه!$A$5:$J$5000,9,0),"")</f>
        <v/>
      </c>
      <c r="I195" s="69" t="str">
        <f t="shared" si="5"/>
        <v/>
      </c>
      <c r="T195" s="14">
        <f>'تكويد الاصناف'!B1084</f>
        <v>0</v>
      </c>
    </row>
    <row r="196" spans="1:20">
      <c r="A196" s="61" t="str">
        <f>IF($F$2=اليوميه!D196,اليوميه!A196,"")</f>
        <v/>
      </c>
      <c r="B196" s="61" t="str">
        <f t="shared" si="4"/>
        <v/>
      </c>
      <c r="C196" s="65" t="str">
        <f>IFERROR(VLOOKUP($B196,اليوميه!$A$5:$J$5000,2,0),"")</f>
        <v/>
      </c>
      <c r="D196" s="66" t="str">
        <f>IFERROR(VLOOKUP($B196,اليوميه!$A$5:$J$5000,5,0),"")</f>
        <v/>
      </c>
      <c r="E196" s="67" t="str">
        <f>IFERROR(VLOOKUP($B196,اليوميه!$A$5:$J$5000,6,0),"")</f>
        <v/>
      </c>
      <c r="F196" s="66" t="str">
        <f>IFERROR(VLOOKUP($B196,اليوميه!$A$5:$J$5000,7,0),"")</f>
        <v/>
      </c>
      <c r="G196" s="68" t="str">
        <f>IFERROR(VLOOKUP($B196,اليوميه!$A$5:$J$5000,8,0),"")</f>
        <v/>
      </c>
      <c r="H196" s="68" t="str">
        <f>IFERROR(VLOOKUP($B196,اليوميه!$A$5:$J$5000,9,0),"")</f>
        <v/>
      </c>
      <c r="I196" s="69" t="str">
        <f t="shared" si="5"/>
        <v/>
      </c>
      <c r="T196" s="14">
        <f>'تكويد الاصناف'!B1085</f>
        <v>0</v>
      </c>
    </row>
    <row r="197" spans="1:20">
      <c r="A197" s="61" t="str">
        <f>IF($F$2=اليوميه!D197,اليوميه!A197,"")</f>
        <v/>
      </c>
      <c r="B197" s="61" t="str">
        <f t="shared" si="4"/>
        <v/>
      </c>
      <c r="C197" s="65" t="str">
        <f>IFERROR(VLOOKUP($B197,اليوميه!$A$5:$J$5000,2,0),"")</f>
        <v/>
      </c>
      <c r="D197" s="66" t="str">
        <f>IFERROR(VLOOKUP($B197,اليوميه!$A$5:$J$5000,5,0),"")</f>
        <v/>
      </c>
      <c r="E197" s="67" t="str">
        <f>IFERROR(VLOOKUP($B197,اليوميه!$A$5:$J$5000,6,0),"")</f>
        <v/>
      </c>
      <c r="F197" s="66" t="str">
        <f>IFERROR(VLOOKUP($B197,اليوميه!$A$5:$J$5000,7,0),"")</f>
        <v/>
      </c>
      <c r="G197" s="68" t="str">
        <f>IFERROR(VLOOKUP($B197,اليوميه!$A$5:$J$5000,8,0),"")</f>
        <v/>
      </c>
      <c r="H197" s="68" t="str">
        <f>IFERROR(VLOOKUP($B197,اليوميه!$A$5:$J$5000,9,0),"")</f>
        <v/>
      </c>
      <c r="I197" s="69" t="str">
        <f t="shared" si="5"/>
        <v/>
      </c>
      <c r="T197" s="14">
        <f>'تكويد الاصناف'!B1086</f>
        <v>0</v>
      </c>
    </row>
    <row r="198" spans="1:20">
      <c r="A198" s="61" t="str">
        <f>IF($F$2=اليوميه!D198,اليوميه!A198,"")</f>
        <v/>
      </c>
      <c r="B198" s="61" t="str">
        <f t="shared" ref="B198:B261" si="6">IFERROR(SMALL($A$5:$A$5000,ROW()-4),"")</f>
        <v/>
      </c>
      <c r="C198" s="65" t="str">
        <f>IFERROR(VLOOKUP($B198,اليوميه!$A$5:$J$5000,2,0),"")</f>
        <v/>
      </c>
      <c r="D198" s="66" t="str">
        <f>IFERROR(VLOOKUP($B198,اليوميه!$A$5:$J$5000,5,0),"")</f>
        <v/>
      </c>
      <c r="E198" s="67" t="str">
        <f>IFERROR(VLOOKUP($B198,اليوميه!$A$5:$J$5000,6,0),"")</f>
        <v/>
      </c>
      <c r="F198" s="66" t="str">
        <f>IFERROR(VLOOKUP($B198,اليوميه!$A$5:$J$5000,7,0),"")</f>
        <v/>
      </c>
      <c r="G198" s="68" t="str">
        <f>IFERROR(VLOOKUP($B198,اليوميه!$A$5:$J$5000,8,0),"")</f>
        <v/>
      </c>
      <c r="H198" s="68" t="str">
        <f>IFERROR(VLOOKUP($B198,اليوميه!$A$5:$J$5000,9,0),"")</f>
        <v/>
      </c>
      <c r="I198" s="69" t="str">
        <f t="shared" si="5"/>
        <v/>
      </c>
      <c r="T198" s="14">
        <f>'تكويد الاصناف'!B1087</f>
        <v>0</v>
      </c>
    </row>
    <row r="199" spans="1:20">
      <c r="A199" s="61" t="str">
        <f>IF($F$2=اليوميه!D199,اليوميه!A199,"")</f>
        <v/>
      </c>
      <c r="B199" s="61" t="str">
        <f t="shared" si="6"/>
        <v/>
      </c>
      <c r="C199" s="65" t="str">
        <f>IFERROR(VLOOKUP($B199,اليوميه!$A$5:$J$5000,2,0),"")</f>
        <v/>
      </c>
      <c r="D199" s="66" t="str">
        <f>IFERROR(VLOOKUP($B199,اليوميه!$A$5:$J$5000,5,0),"")</f>
        <v/>
      </c>
      <c r="E199" s="67" t="str">
        <f>IFERROR(VLOOKUP($B199,اليوميه!$A$5:$J$5000,6,0),"")</f>
        <v/>
      </c>
      <c r="F199" s="66" t="str">
        <f>IFERROR(VLOOKUP($B199,اليوميه!$A$5:$J$5000,7,0),"")</f>
        <v/>
      </c>
      <c r="G199" s="68" t="str">
        <f>IFERROR(VLOOKUP($B199,اليوميه!$A$5:$J$5000,8,0),"")</f>
        <v/>
      </c>
      <c r="H199" s="68" t="str">
        <f>IFERROR(VLOOKUP($B199,اليوميه!$A$5:$J$5000,9,0),"")</f>
        <v/>
      </c>
      <c r="I199" s="69" t="str">
        <f t="shared" ref="I199:I262" si="7">IFERROR((I198+G199-H199),"")</f>
        <v/>
      </c>
      <c r="T199" s="14">
        <f>'تكويد الاصناف'!B1088</f>
        <v>0</v>
      </c>
    </row>
    <row r="200" spans="1:20">
      <c r="A200" s="61" t="str">
        <f>IF($F$2=اليوميه!D200,اليوميه!A200,"")</f>
        <v/>
      </c>
      <c r="B200" s="61" t="str">
        <f t="shared" si="6"/>
        <v/>
      </c>
      <c r="C200" s="65" t="str">
        <f>IFERROR(VLOOKUP($B200,اليوميه!$A$5:$J$5000,2,0),"")</f>
        <v/>
      </c>
      <c r="D200" s="66" t="str">
        <f>IFERROR(VLOOKUP($B200,اليوميه!$A$5:$J$5000,5,0),"")</f>
        <v/>
      </c>
      <c r="E200" s="67" t="str">
        <f>IFERROR(VLOOKUP($B200,اليوميه!$A$5:$J$5000,6,0),"")</f>
        <v/>
      </c>
      <c r="F200" s="66" t="str">
        <f>IFERROR(VLOOKUP($B200,اليوميه!$A$5:$J$5000,7,0),"")</f>
        <v/>
      </c>
      <c r="G200" s="68" t="str">
        <f>IFERROR(VLOOKUP($B200,اليوميه!$A$5:$J$5000,8,0),"")</f>
        <v/>
      </c>
      <c r="H200" s="68" t="str">
        <f>IFERROR(VLOOKUP($B200,اليوميه!$A$5:$J$5000,9,0),"")</f>
        <v/>
      </c>
      <c r="I200" s="69" t="str">
        <f t="shared" si="7"/>
        <v/>
      </c>
      <c r="T200" s="14">
        <f>'تكويد الاصناف'!B1089</f>
        <v>0</v>
      </c>
    </row>
    <row r="201" spans="1:20">
      <c r="A201" s="61" t="str">
        <f>IF($F$2=اليوميه!D201,اليوميه!A201,"")</f>
        <v/>
      </c>
      <c r="B201" s="61" t="str">
        <f t="shared" si="6"/>
        <v/>
      </c>
      <c r="C201" s="65" t="str">
        <f>IFERROR(VLOOKUP($B201,اليوميه!$A$5:$J$5000,2,0),"")</f>
        <v/>
      </c>
      <c r="D201" s="66" t="str">
        <f>IFERROR(VLOOKUP($B201,اليوميه!$A$5:$J$5000,5,0),"")</f>
        <v/>
      </c>
      <c r="E201" s="67" t="str">
        <f>IFERROR(VLOOKUP($B201,اليوميه!$A$5:$J$5000,6,0),"")</f>
        <v/>
      </c>
      <c r="F201" s="66" t="str">
        <f>IFERROR(VLOOKUP($B201,اليوميه!$A$5:$J$5000,7,0),"")</f>
        <v/>
      </c>
      <c r="G201" s="68" t="str">
        <f>IFERROR(VLOOKUP($B201,اليوميه!$A$5:$J$5000,8,0),"")</f>
        <v/>
      </c>
      <c r="H201" s="68" t="str">
        <f>IFERROR(VLOOKUP($B201,اليوميه!$A$5:$J$5000,9,0),"")</f>
        <v/>
      </c>
      <c r="I201" s="69" t="str">
        <f t="shared" si="7"/>
        <v/>
      </c>
      <c r="T201" s="14">
        <f>'تكويد الاصناف'!B1090</f>
        <v>0</v>
      </c>
    </row>
    <row r="202" spans="1:20">
      <c r="A202" s="61" t="str">
        <f>IF($F$2=اليوميه!D202,اليوميه!A202,"")</f>
        <v/>
      </c>
      <c r="B202" s="61" t="str">
        <f t="shared" si="6"/>
        <v/>
      </c>
      <c r="C202" s="65" t="str">
        <f>IFERROR(VLOOKUP($B202,اليوميه!$A$5:$J$5000,2,0),"")</f>
        <v/>
      </c>
      <c r="D202" s="66" t="str">
        <f>IFERROR(VLOOKUP($B202,اليوميه!$A$5:$J$5000,5,0),"")</f>
        <v/>
      </c>
      <c r="E202" s="67" t="str">
        <f>IFERROR(VLOOKUP($B202,اليوميه!$A$5:$J$5000,6,0),"")</f>
        <v/>
      </c>
      <c r="F202" s="66" t="str">
        <f>IFERROR(VLOOKUP($B202,اليوميه!$A$5:$J$5000,7,0),"")</f>
        <v/>
      </c>
      <c r="G202" s="68" t="str">
        <f>IFERROR(VLOOKUP($B202,اليوميه!$A$5:$J$5000,8,0),"")</f>
        <v/>
      </c>
      <c r="H202" s="68" t="str">
        <f>IFERROR(VLOOKUP($B202,اليوميه!$A$5:$J$5000,9,0),"")</f>
        <v/>
      </c>
      <c r="I202" s="69" t="str">
        <f t="shared" si="7"/>
        <v/>
      </c>
      <c r="T202" s="14">
        <f>'تكويد الاصناف'!B1091</f>
        <v>0</v>
      </c>
    </row>
    <row r="203" spans="1:20">
      <c r="A203" s="61" t="str">
        <f>IF($F$2=اليوميه!D203,اليوميه!A203,"")</f>
        <v/>
      </c>
      <c r="B203" s="61" t="str">
        <f t="shared" si="6"/>
        <v/>
      </c>
      <c r="C203" s="65" t="str">
        <f>IFERROR(VLOOKUP($B203,اليوميه!$A$5:$J$5000,2,0),"")</f>
        <v/>
      </c>
      <c r="D203" s="66" t="str">
        <f>IFERROR(VLOOKUP($B203,اليوميه!$A$5:$J$5000,5,0),"")</f>
        <v/>
      </c>
      <c r="E203" s="67" t="str">
        <f>IFERROR(VLOOKUP($B203,اليوميه!$A$5:$J$5000,6,0),"")</f>
        <v/>
      </c>
      <c r="F203" s="66" t="str">
        <f>IFERROR(VLOOKUP($B203,اليوميه!$A$5:$J$5000,7,0),"")</f>
        <v/>
      </c>
      <c r="G203" s="68" t="str">
        <f>IFERROR(VLOOKUP($B203,اليوميه!$A$5:$J$5000,8,0),"")</f>
        <v/>
      </c>
      <c r="H203" s="68" t="str">
        <f>IFERROR(VLOOKUP($B203,اليوميه!$A$5:$J$5000,9,0),"")</f>
        <v/>
      </c>
      <c r="I203" s="69" t="str">
        <f t="shared" si="7"/>
        <v/>
      </c>
      <c r="T203" s="14">
        <f>'تكويد الاصناف'!B1092</f>
        <v>0</v>
      </c>
    </row>
    <row r="204" spans="1:20">
      <c r="A204" s="61" t="str">
        <f>IF($F$2=اليوميه!D204,اليوميه!A204,"")</f>
        <v/>
      </c>
      <c r="B204" s="61" t="str">
        <f t="shared" si="6"/>
        <v/>
      </c>
      <c r="C204" s="65" t="str">
        <f>IFERROR(VLOOKUP($B204,اليوميه!$A$5:$J$5000,2,0),"")</f>
        <v/>
      </c>
      <c r="D204" s="66" t="str">
        <f>IFERROR(VLOOKUP($B204,اليوميه!$A$5:$J$5000,5,0),"")</f>
        <v/>
      </c>
      <c r="E204" s="67" t="str">
        <f>IFERROR(VLOOKUP($B204,اليوميه!$A$5:$J$5000,6,0),"")</f>
        <v/>
      </c>
      <c r="F204" s="66" t="str">
        <f>IFERROR(VLOOKUP($B204,اليوميه!$A$5:$J$5000,7,0),"")</f>
        <v/>
      </c>
      <c r="G204" s="68" t="str">
        <f>IFERROR(VLOOKUP($B204,اليوميه!$A$5:$J$5000,8,0),"")</f>
        <v/>
      </c>
      <c r="H204" s="68" t="str">
        <f>IFERROR(VLOOKUP($B204,اليوميه!$A$5:$J$5000,9,0),"")</f>
        <v/>
      </c>
      <c r="I204" s="69" t="str">
        <f t="shared" si="7"/>
        <v/>
      </c>
      <c r="T204" s="14">
        <f>'تكويد الاصناف'!B1093</f>
        <v>0</v>
      </c>
    </row>
    <row r="205" spans="1:20">
      <c r="A205" s="61" t="str">
        <f>IF($F$2=اليوميه!D205,اليوميه!A205,"")</f>
        <v/>
      </c>
      <c r="B205" s="61" t="str">
        <f t="shared" si="6"/>
        <v/>
      </c>
      <c r="C205" s="65" t="str">
        <f>IFERROR(VLOOKUP($B205,اليوميه!$A$5:$J$5000,2,0),"")</f>
        <v/>
      </c>
      <c r="D205" s="66" t="str">
        <f>IFERROR(VLOOKUP($B205,اليوميه!$A$5:$J$5000,5,0),"")</f>
        <v/>
      </c>
      <c r="E205" s="67" t="str">
        <f>IFERROR(VLOOKUP($B205,اليوميه!$A$5:$J$5000,6,0),"")</f>
        <v/>
      </c>
      <c r="F205" s="66" t="str">
        <f>IFERROR(VLOOKUP($B205,اليوميه!$A$5:$J$5000,7,0),"")</f>
        <v/>
      </c>
      <c r="G205" s="68" t="str">
        <f>IFERROR(VLOOKUP($B205,اليوميه!$A$5:$J$5000,8,0),"")</f>
        <v/>
      </c>
      <c r="H205" s="68" t="str">
        <f>IFERROR(VLOOKUP($B205,اليوميه!$A$5:$J$5000,9,0),"")</f>
        <v/>
      </c>
      <c r="I205" s="69" t="str">
        <f t="shared" si="7"/>
        <v/>
      </c>
      <c r="T205" s="14">
        <f>'تكويد الاصناف'!B1094</f>
        <v>0</v>
      </c>
    </row>
    <row r="206" spans="1:20">
      <c r="A206" s="61" t="str">
        <f>IF($F$2=اليوميه!D206,اليوميه!A206,"")</f>
        <v/>
      </c>
      <c r="B206" s="61" t="str">
        <f t="shared" si="6"/>
        <v/>
      </c>
      <c r="C206" s="65" t="str">
        <f>IFERROR(VLOOKUP($B206,اليوميه!$A$5:$J$5000,2,0),"")</f>
        <v/>
      </c>
      <c r="D206" s="66" t="str">
        <f>IFERROR(VLOOKUP($B206,اليوميه!$A$5:$J$5000,5,0),"")</f>
        <v/>
      </c>
      <c r="E206" s="67" t="str">
        <f>IFERROR(VLOOKUP($B206,اليوميه!$A$5:$J$5000,6,0),"")</f>
        <v/>
      </c>
      <c r="F206" s="66" t="str">
        <f>IFERROR(VLOOKUP($B206,اليوميه!$A$5:$J$5000,7,0),"")</f>
        <v/>
      </c>
      <c r="G206" s="68" t="str">
        <f>IFERROR(VLOOKUP($B206,اليوميه!$A$5:$J$5000,8,0),"")</f>
        <v/>
      </c>
      <c r="H206" s="68" t="str">
        <f>IFERROR(VLOOKUP($B206,اليوميه!$A$5:$J$5000,9,0),"")</f>
        <v/>
      </c>
      <c r="I206" s="69" t="str">
        <f t="shared" si="7"/>
        <v/>
      </c>
      <c r="T206" s="14">
        <f>'تكويد الاصناف'!B1095</f>
        <v>0</v>
      </c>
    </row>
    <row r="207" spans="1:20">
      <c r="A207" s="61" t="str">
        <f>IF($F$2=اليوميه!D207,اليوميه!A207,"")</f>
        <v/>
      </c>
      <c r="B207" s="61" t="str">
        <f t="shared" si="6"/>
        <v/>
      </c>
      <c r="C207" s="65" t="str">
        <f>IFERROR(VLOOKUP($B207,اليوميه!$A$5:$J$5000,2,0),"")</f>
        <v/>
      </c>
      <c r="D207" s="66" t="str">
        <f>IFERROR(VLOOKUP($B207,اليوميه!$A$5:$J$5000,5,0),"")</f>
        <v/>
      </c>
      <c r="E207" s="67" t="str">
        <f>IFERROR(VLOOKUP($B207,اليوميه!$A$5:$J$5000,6,0),"")</f>
        <v/>
      </c>
      <c r="F207" s="66" t="str">
        <f>IFERROR(VLOOKUP($B207,اليوميه!$A$5:$J$5000,7,0),"")</f>
        <v/>
      </c>
      <c r="G207" s="68" t="str">
        <f>IFERROR(VLOOKUP($B207,اليوميه!$A$5:$J$5000,8,0),"")</f>
        <v/>
      </c>
      <c r="H207" s="68" t="str">
        <f>IFERROR(VLOOKUP($B207,اليوميه!$A$5:$J$5000,9,0),"")</f>
        <v/>
      </c>
      <c r="I207" s="69" t="str">
        <f t="shared" si="7"/>
        <v/>
      </c>
      <c r="T207" s="14">
        <f>'تكويد الاصناف'!B1096</f>
        <v>0</v>
      </c>
    </row>
    <row r="208" spans="1:20">
      <c r="A208" s="61" t="str">
        <f>IF($F$2=اليوميه!D208,اليوميه!A208,"")</f>
        <v/>
      </c>
      <c r="B208" s="61" t="str">
        <f t="shared" si="6"/>
        <v/>
      </c>
      <c r="C208" s="65" t="str">
        <f>IFERROR(VLOOKUP($B208,اليوميه!$A$5:$J$5000,2,0),"")</f>
        <v/>
      </c>
      <c r="D208" s="66" t="str">
        <f>IFERROR(VLOOKUP($B208,اليوميه!$A$5:$J$5000,5,0),"")</f>
        <v/>
      </c>
      <c r="E208" s="67" t="str">
        <f>IFERROR(VLOOKUP($B208,اليوميه!$A$5:$J$5000,6,0),"")</f>
        <v/>
      </c>
      <c r="F208" s="66" t="str">
        <f>IFERROR(VLOOKUP($B208,اليوميه!$A$5:$J$5000,7,0),"")</f>
        <v/>
      </c>
      <c r="G208" s="68" t="str">
        <f>IFERROR(VLOOKUP($B208,اليوميه!$A$5:$J$5000,8,0),"")</f>
        <v/>
      </c>
      <c r="H208" s="68" t="str">
        <f>IFERROR(VLOOKUP($B208,اليوميه!$A$5:$J$5000,9,0),"")</f>
        <v/>
      </c>
      <c r="I208" s="69" t="str">
        <f t="shared" si="7"/>
        <v/>
      </c>
      <c r="T208" s="14">
        <f>'تكويد الاصناف'!B1097</f>
        <v>0</v>
      </c>
    </row>
    <row r="209" spans="1:20">
      <c r="A209" s="61" t="str">
        <f>IF($F$2=اليوميه!D209,اليوميه!A209,"")</f>
        <v/>
      </c>
      <c r="B209" s="61" t="str">
        <f t="shared" si="6"/>
        <v/>
      </c>
      <c r="C209" s="65" t="str">
        <f>IFERROR(VLOOKUP($B209,اليوميه!$A$5:$J$5000,2,0),"")</f>
        <v/>
      </c>
      <c r="D209" s="66" t="str">
        <f>IFERROR(VLOOKUP($B209,اليوميه!$A$5:$J$5000,5,0),"")</f>
        <v/>
      </c>
      <c r="E209" s="67" t="str">
        <f>IFERROR(VLOOKUP($B209,اليوميه!$A$5:$J$5000,6,0),"")</f>
        <v/>
      </c>
      <c r="F209" s="66" t="str">
        <f>IFERROR(VLOOKUP($B209,اليوميه!$A$5:$J$5000,7,0),"")</f>
        <v/>
      </c>
      <c r="G209" s="68" t="str">
        <f>IFERROR(VLOOKUP($B209,اليوميه!$A$5:$J$5000,8,0),"")</f>
        <v/>
      </c>
      <c r="H209" s="68" t="str">
        <f>IFERROR(VLOOKUP($B209,اليوميه!$A$5:$J$5000,9,0),"")</f>
        <v/>
      </c>
      <c r="I209" s="69" t="str">
        <f t="shared" si="7"/>
        <v/>
      </c>
      <c r="T209" s="14">
        <f>'تكويد الاصناف'!B1098</f>
        <v>0</v>
      </c>
    </row>
    <row r="210" spans="1:20">
      <c r="A210" s="61" t="str">
        <f>IF($F$2=اليوميه!D210,اليوميه!A210,"")</f>
        <v/>
      </c>
      <c r="B210" s="61" t="str">
        <f t="shared" si="6"/>
        <v/>
      </c>
      <c r="C210" s="65" t="str">
        <f>IFERROR(VLOOKUP($B210,اليوميه!$A$5:$J$5000,2,0),"")</f>
        <v/>
      </c>
      <c r="D210" s="66" t="str">
        <f>IFERROR(VLOOKUP($B210,اليوميه!$A$5:$J$5000,5,0),"")</f>
        <v/>
      </c>
      <c r="E210" s="67" t="str">
        <f>IFERROR(VLOOKUP($B210,اليوميه!$A$5:$J$5000,6,0),"")</f>
        <v/>
      </c>
      <c r="F210" s="66" t="str">
        <f>IFERROR(VLOOKUP($B210,اليوميه!$A$5:$J$5000,7,0),"")</f>
        <v/>
      </c>
      <c r="G210" s="68" t="str">
        <f>IFERROR(VLOOKUP($B210,اليوميه!$A$5:$J$5000,8,0),"")</f>
        <v/>
      </c>
      <c r="H210" s="68" t="str">
        <f>IFERROR(VLOOKUP($B210,اليوميه!$A$5:$J$5000,9,0),"")</f>
        <v/>
      </c>
      <c r="I210" s="69" t="str">
        <f t="shared" si="7"/>
        <v/>
      </c>
      <c r="T210" s="14">
        <f>'تكويد الاصناف'!B1099</f>
        <v>0</v>
      </c>
    </row>
    <row r="211" spans="1:20">
      <c r="A211" s="61" t="str">
        <f>IF($F$2=اليوميه!D211,اليوميه!A211,"")</f>
        <v/>
      </c>
      <c r="B211" s="61" t="str">
        <f t="shared" si="6"/>
        <v/>
      </c>
      <c r="C211" s="65" t="str">
        <f>IFERROR(VLOOKUP($B211,اليوميه!$A$5:$J$5000,2,0),"")</f>
        <v/>
      </c>
      <c r="D211" s="66" t="str">
        <f>IFERROR(VLOOKUP($B211,اليوميه!$A$5:$J$5000,5,0),"")</f>
        <v/>
      </c>
      <c r="E211" s="67" t="str">
        <f>IFERROR(VLOOKUP($B211,اليوميه!$A$5:$J$5000,6,0),"")</f>
        <v/>
      </c>
      <c r="F211" s="66" t="str">
        <f>IFERROR(VLOOKUP($B211,اليوميه!$A$5:$J$5000,7,0),"")</f>
        <v/>
      </c>
      <c r="G211" s="68" t="str">
        <f>IFERROR(VLOOKUP($B211,اليوميه!$A$5:$J$5000,8,0),"")</f>
        <v/>
      </c>
      <c r="H211" s="68" t="str">
        <f>IFERROR(VLOOKUP($B211,اليوميه!$A$5:$J$5000,9,0),"")</f>
        <v/>
      </c>
      <c r="I211" s="69" t="str">
        <f t="shared" si="7"/>
        <v/>
      </c>
      <c r="T211" s="14">
        <f>'تكويد الاصناف'!B1100</f>
        <v>0</v>
      </c>
    </row>
    <row r="212" spans="1:20">
      <c r="A212" s="61" t="str">
        <f>IF($F$2=اليوميه!D212,اليوميه!A212,"")</f>
        <v/>
      </c>
      <c r="B212" s="61" t="str">
        <f t="shared" si="6"/>
        <v/>
      </c>
      <c r="C212" s="65" t="str">
        <f>IFERROR(VLOOKUP($B212,اليوميه!$A$5:$J$5000,2,0),"")</f>
        <v/>
      </c>
      <c r="D212" s="66" t="str">
        <f>IFERROR(VLOOKUP($B212,اليوميه!$A$5:$J$5000,5,0),"")</f>
        <v/>
      </c>
      <c r="E212" s="67" t="str">
        <f>IFERROR(VLOOKUP($B212,اليوميه!$A$5:$J$5000,6,0),"")</f>
        <v/>
      </c>
      <c r="F212" s="66" t="str">
        <f>IFERROR(VLOOKUP($B212,اليوميه!$A$5:$J$5000,7,0),"")</f>
        <v/>
      </c>
      <c r="G212" s="68" t="str">
        <f>IFERROR(VLOOKUP($B212,اليوميه!$A$5:$J$5000,8,0),"")</f>
        <v/>
      </c>
      <c r="H212" s="68" t="str">
        <f>IFERROR(VLOOKUP($B212,اليوميه!$A$5:$J$5000,9,0),"")</f>
        <v/>
      </c>
      <c r="I212" s="69" t="str">
        <f t="shared" si="7"/>
        <v/>
      </c>
      <c r="T212" s="14" t="e">
        <f>'تكويد الاصناف'!#REF!</f>
        <v>#REF!</v>
      </c>
    </row>
    <row r="213" spans="1:20">
      <c r="A213" s="61" t="str">
        <f>IF($F$2=اليوميه!D213,اليوميه!A213,"")</f>
        <v/>
      </c>
      <c r="B213" s="61" t="str">
        <f t="shared" si="6"/>
        <v/>
      </c>
      <c r="C213" s="65" t="str">
        <f>IFERROR(VLOOKUP($B213,اليوميه!$A$5:$J$5000,2,0),"")</f>
        <v/>
      </c>
      <c r="D213" s="66" t="str">
        <f>IFERROR(VLOOKUP($B213,اليوميه!$A$5:$J$5000,5,0),"")</f>
        <v/>
      </c>
      <c r="E213" s="67" t="str">
        <f>IFERROR(VLOOKUP($B213,اليوميه!$A$5:$J$5000,6,0),"")</f>
        <v/>
      </c>
      <c r="F213" s="66" t="str">
        <f>IFERROR(VLOOKUP($B213,اليوميه!$A$5:$J$5000,7,0),"")</f>
        <v/>
      </c>
      <c r="G213" s="68" t="str">
        <f>IFERROR(VLOOKUP($B213,اليوميه!$A$5:$J$5000,8,0),"")</f>
        <v/>
      </c>
      <c r="H213" s="68" t="str">
        <f>IFERROR(VLOOKUP($B213,اليوميه!$A$5:$J$5000,9,0),"")</f>
        <v/>
      </c>
      <c r="I213" s="69" t="str">
        <f t="shared" si="7"/>
        <v/>
      </c>
      <c r="T213" s="14" t="e">
        <f>'تكويد الاصناف'!#REF!</f>
        <v>#REF!</v>
      </c>
    </row>
    <row r="214" spans="1:20">
      <c r="A214" s="61" t="str">
        <f>IF($F$2=اليوميه!D214,اليوميه!A214,"")</f>
        <v/>
      </c>
      <c r="B214" s="61" t="str">
        <f t="shared" si="6"/>
        <v/>
      </c>
      <c r="C214" s="65" t="str">
        <f>IFERROR(VLOOKUP($B214,اليوميه!$A$5:$J$5000,2,0),"")</f>
        <v/>
      </c>
      <c r="D214" s="66" t="str">
        <f>IFERROR(VLOOKUP($B214,اليوميه!$A$5:$J$5000,5,0),"")</f>
        <v/>
      </c>
      <c r="E214" s="67" t="str">
        <f>IFERROR(VLOOKUP($B214,اليوميه!$A$5:$J$5000,6,0),"")</f>
        <v/>
      </c>
      <c r="F214" s="66" t="str">
        <f>IFERROR(VLOOKUP($B214,اليوميه!$A$5:$J$5000,7,0),"")</f>
        <v/>
      </c>
      <c r="G214" s="68" t="str">
        <f>IFERROR(VLOOKUP($B214,اليوميه!$A$5:$J$5000,8,0),"")</f>
        <v/>
      </c>
      <c r="H214" s="68" t="str">
        <f>IFERROR(VLOOKUP($B214,اليوميه!$A$5:$J$5000,9,0),"")</f>
        <v/>
      </c>
      <c r="I214" s="69" t="str">
        <f t="shared" si="7"/>
        <v/>
      </c>
      <c r="T214" s="14" t="e">
        <f>'تكويد الاصناف'!#REF!</f>
        <v>#REF!</v>
      </c>
    </row>
    <row r="215" spans="1:20">
      <c r="A215" s="61" t="str">
        <f>IF($F$2=اليوميه!D215,اليوميه!A215,"")</f>
        <v/>
      </c>
      <c r="B215" s="61" t="str">
        <f t="shared" si="6"/>
        <v/>
      </c>
      <c r="C215" s="65" t="str">
        <f>IFERROR(VLOOKUP($B215,اليوميه!$A$5:$J$5000,2,0),"")</f>
        <v/>
      </c>
      <c r="D215" s="66" t="str">
        <f>IFERROR(VLOOKUP($B215,اليوميه!$A$5:$J$5000,5,0),"")</f>
        <v/>
      </c>
      <c r="E215" s="67" t="str">
        <f>IFERROR(VLOOKUP($B215,اليوميه!$A$5:$J$5000,6,0),"")</f>
        <v/>
      </c>
      <c r="F215" s="66" t="str">
        <f>IFERROR(VLOOKUP($B215,اليوميه!$A$5:$J$5000,7,0),"")</f>
        <v/>
      </c>
      <c r="G215" s="68" t="str">
        <f>IFERROR(VLOOKUP($B215,اليوميه!$A$5:$J$5000,8,0),"")</f>
        <v/>
      </c>
      <c r="H215" s="68" t="str">
        <f>IFERROR(VLOOKUP($B215,اليوميه!$A$5:$J$5000,9,0),"")</f>
        <v/>
      </c>
      <c r="I215" s="69" t="str">
        <f t="shared" si="7"/>
        <v/>
      </c>
      <c r="T215" s="14" t="e">
        <f>'تكويد الاصناف'!#REF!</f>
        <v>#REF!</v>
      </c>
    </row>
    <row r="216" spans="1:20">
      <c r="A216" s="61" t="str">
        <f>IF($F$2=اليوميه!D216,اليوميه!A216,"")</f>
        <v/>
      </c>
      <c r="B216" s="61" t="str">
        <f t="shared" si="6"/>
        <v/>
      </c>
      <c r="C216" s="65" t="str">
        <f>IFERROR(VLOOKUP($B216,اليوميه!$A$5:$J$5000,2,0),"")</f>
        <v/>
      </c>
      <c r="D216" s="66" t="str">
        <f>IFERROR(VLOOKUP($B216,اليوميه!$A$5:$J$5000,5,0),"")</f>
        <v/>
      </c>
      <c r="E216" s="67" t="str">
        <f>IFERROR(VLOOKUP($B216,اليوميه!$A$5:$J$5000,6,0),"")</f>
        <v/>
      </c>
      <c r="F216" s="66" t="str">
        <f>IFERROR(VLOOKUP($B216,اليوميه!$A$5:$J$5000,7,0),"")</f>
        <v/>
      </c>
      <c r="G216" s="68" t="str">
        <f>IFERROR(VLOOKUP($B216,اليوميه!$A$5:$J$5000,8,0),"")</f>
        <v/>
      </c>
      <c r="H216" s="68" t="str">
        <f>IFERROR(VLOOKUP($B216,اليوميه!$A$5:$J$5000,9,0),"")</f>
        <v/>
      </c>
      <c r="I216" s="69" t="str">
        <f t="shared" si="7"/>
        <v/>
      </c>
      <c r="T216" s="14" t="e">
        <f>'تكويد الاصناف'!#REF!</f>
        <v>#REF!</v>
      </c>
    </row>
    <row r="217" spans="1:20">
      <c r="A217" s="61" t="str">
        <f>IF($F$2=اليوميه!D217,اليوميه!A217,"")</f>
        <v/>
      </c>
      <c r="B217" s="61" t="str">
        <f t="shared" si="6"/>
        <v/>
      </c>
      <c r="C217" s="65" t="str">
        <f>IFERROR(VLOOKUP($B217,اليوميه!$A$5:$J$5000,2,0),"")</f>
        <v/>
      </c>
      <c r="D217" s="66" t="str">
        <f>IFERROR(VLOOKUP($B217,اليوميه!$A$5:$J$5000,5,0),"")</f>
        <v/>
      </c>
      <c r="E217" s="67" t="str">
        <f>IFERROR(VLOOKUP($B217,اليوميه!$A$5:$J$5000,6,0),"")</f>
        <v/>
      </c>
      <c r="F217" s="66" t="str">
        <f>IFERROR(VLOOKUP($B217,اليوميه!$A$5:$J$5000,7,0),"")</f>
        <v/>
      </c>
      <c r="G217" s="68" t="str">
        <f>IFERROR(VLOOKUP($B217,اليوميه!$A$5:$J$5000,8,0),"")</f>
        <v/>
      </c>
      <c r="H217" s="68" t="str">
        <f>IFERROR(VLOOKUP($B217,اليوميه!$A$5:$J$5000,9,0),"")</f>
        <v/>
      </c>
      <c r="I217" s="69" t="str">
        <f t="shared" si="7"/>
        <v/>
      </c>
      <c r="T217" s="14" t="e">
        <f>'تكويد الاصناف'!#REF!</f>
        <v>#REF!</v>
      </c>
    </row>
    <row r="218" spans="1:20">
      <c r="A218" s="61" t="str">
        <f>IF($F$2=اليوميه!D218,اليوميه!A218,"")</f>
        <v/>
      </c>
      <c r="B218" s="61" t="str">
        <f t="shared" si="6"/>
        <v/>
      </c>
      <c r="C218" s="65" t="str">
        <f>IFERROR(VLOOKUP($B218,اليوميه!$A$5:$J$5000,2,0),"")</f>
        <v/>
      </c>
      <c r="D218" s="66" t="str">
        <f>IFERROR(VLOOKUP($B218,اليوميه!$A$5:$J$5000,5,0),"")</f>
        <v/>
      </c>
      <c r="E218" s="67" t="str">
        <f>IFERROR(VLOOKUP($B218,اليوميه!$A$5:$J$5000,6,0),"")</f>
        <v/>
      </c>
      <c r="F218" s="66" t="str">
        <f>IFERROR(VLOOKUP($B218,اليوميه!$A$5:$J$5000,7,0),"")</f>
        <v/>
      </c>
      <c r="G218" s="68" t="str">
        <f>IFERROR(VLOOKUP($B218,اليوميه!$A$5:$J$5000,8,0),"")</f>
        <v/>
      </c>
      <c r="H218" s="68" t="str">
        <f>IFERROR(VLOOKUP($B218,اليوميه!$A$5:$J$5000,9,0),"")</f>
        <v/>
      </c>
      <c r="I218" s="69" t="str">
        <f t="shared" si="7"/>
        <v/>
      </c>
      <c r="T218" s="14" t="e">
        <f>'تكويد الاصناف'!#REF!</f>
        <v>#REF!</v>
      </c>
    </row>
    <row r="219" spans="1:20">
      <c r="A219" s="61" t="str">
        <f>IF($F$2=اليوميه!D219,اليوميه!A219,"")</f>
        <v/>
      </c>
      <c r="B219" s="61" t="str">
        <f t="shared" si="6"/>
        <v/>
      </c>
      <c r="C219" s="65" t="str">
        <f>IFERROR(VLOOKUP($B219,اليوميه!$A$5:$J$5000,2,0),"")</f>
        <v/>
      </c>
      <c r="D219" s="66" t="str">
        <f>IFERROR(VLOOKUP($B219,اليوميه!$A$5:$J$5000,5,0),"")</f>
        <v/>
      </c>
      <c r="E219" s="67" t="str">
        <f>IFERROR(VLOOKUP($B219,اليوميه!$A$5:$J$5000,6,0),"")</f>
        <v/>
      </c>
      <c r="F219" s="66" t="str">
        <f>IFERROR(VLOOKUP($B219,اليوميه!$A$5:$J$5000,7,0),"")</f>
        <v/>
      </c>
      <c r="G219" s="68" t="str">
        <f>IFERROR(VLOOKUP($B219,اليوميه!$A$5:$J$5000,8,0),"")</f>
        <v/>
      </c>
      <c r="H219" s="68" t="str">
        <f>IFERROR(VLOOKUP($B219,اليوميه!$A$5:$J$5000,9,0),"")</f>
        <v/>
      </c>
      <c r="I219" s="69" t="str">
        <f t="shared" si="7"/>
        <v/>
      </c>
      <c r="T219" s="14" t="e">
        <f>'تكويد الاصناف'!#REF!</f>
        <v>#REF!</v>
      </c>
    </row>
    <row r="220" spans="1:20">
      <c r="A220" s="61" t="str">
        <f>IF($F$2=اليوميه!D220,اليوميه!A220,"")</f>
        <v/>
      </c>
      <c r="B220" s="61" t="str">
        <f t="shared" si="6"/>
        <v/>
      </c>
      <c r="C220" s="65" t="str">
        <f>IFERROR(VLOOKUP($B220,اليوميه!$A$5:$J$5000,2,0),"")</f>
        <v/>
      </c>
      <c r="D220" s="66" t="str">
        <f>IFERROR(VLOOKUP($B220,اليوميه!$A$5:$J$5000,5,0),"")</f>
        <v/>
      </c>
      <c r="E220" s="67" t="str">
        <f>IFERROR(VLOOKUP($B220,اليوميه!$A$5:$J$5000,6,0),"")</f>
        <v/>
      </c>
      <c r="F220" s="66" t="str">
        <f>IFERROR(VLOOKUP($B220,اليوميه!$A$5:$J$5000,7,0),"")</f>
        <v/>
      </c>
      <c r="G220" s="68" t="str">
        <f>IFERROR(VLOOKUP($B220,اليوميه!$A$5:$J$5000,8,0),"")</f>
        <v/>
      </c>
      <c r="H220" s="68" t="str">
        <f>IFERROR(VLOOKUP($B220,اليوميه!$A$5:$J$5000,9,0),"")</f>
        <v/>
      </c>
      <c r="I220" s="69" t="str">
        <f t="shared" si="7"/>
        <v/>
      </c>
      <c r="T220" s="14" t="e">
        <f>'تكويد الاصناف'!#REF!</f>
        <v>#REF!</v>
      </c>
    </row>
    <row r="221" spans="1:20">
      <c r="A221" s="61" t="str">
        <f>IF($F$2=اليوميه!D221,اليوميه!A221,"")</f>
        <v/>
      </c>
      <c r="B221" s="61" t="str">
        <f t="shared" si="6"/>
        <v/>
      </c>
      <c r="C221" s="65" t="str">
        <f>IFERROR(VLOOKUP($B221,اليوميه!$A$5:$J$5000,2,0),"")</f>
        <v/>
      </c>
      <c r="D221" s="66" t="str">
        <f>IFERROR(VLOOKUP($B221,اليوميه!$A$5:$J$5000,5,0),"")</f>
        <v/>
      </c>
      <c r="E221" s="67" t="str">
        <f>IFERROR(VLOOKUP($B221,اليوميه!$A$5:$J$5000,6,0),"")</f>
        <v/>
      </c>
      <c r="F221" s="66" t="str">
        <f>IFERROR(VLOOKUP($B221,اليوميه!$A$5:$J$5000,7,0),"")</f>
        <v/>
      </c>
      <c r="G221" s="68" t="str">
        <f>IFERROR(VLOOKUP($B221,اليوميه!$A$5:$J$5000,8,0),"")</f>
        <v/>
      </c>
      <c r="H221" s="68" t="str">
        <f>IFERROR(VLOOKUP($B221,اليوميه!$A$5:$J$5000,9,0),"")</f>
        <v/>
      </c>
      <c r="I221" s="69" t="str">
        <f t="shared" si="7"/>
        <v/>
      </c>
      <c r="T221" s="14" t="e">
        <f>'تكويد الاصناف'!#REF!</f>
        <v>#REF!</v>
      </c>
    </row>
    <row r="222" spans="1:20">
      <c r="A222" s="61" t="str">
        <f>IF($F$2=اليوميه!D222,اليوميه!A222,"")</f>
        <v/>
      </c>
      <c r="B222" s="61" t="str">
        <f t="shared" si="6"/>
        <v/>
      </c>
      <c r="C222" s="65" t="str">
        <f>IFERROR(VLOOKUP($B222,اليوميه!$A$5:$J$5000,2,0),"")</f>
        <v/>
      </c>
      <c r="D222" s="66" t="str">
        <f>IFERROR(VLOOKUP($B222,اليوميه!$A$5:$J$5000,5,0),"")</f>
        <v/>
      </c>
      <c r="E222" s="67" t="str">
        <f>IFERROR(VLOOKUP($B222,اليوميه!$A$5:$J$5000,6,0),"")</f>
        <v/>
      </c>
      <c r="F222" s="66" t="str">
        <f>IFERROR(VLOOKUP($B222,اليوميه!$A$5:$J$5000,7,0),"")</f>
        <v/>
      </c>
      <c r="G222" s="68" t="str">
        <f>IFERROR(VLOOKUP($B222,اليوميه!$A$5:$J$5000,8,0),"")</f>
        <v/>
      </c>
      <c r="H222" s="68" t="str">
        <f>IFERROR(VLOOKUP($B222,اليوميه!$A$5:$J$5000,9,0),"")</f>
        <v/>
      </c>
      <c r="I222" s="69" t="str">
        <f t="shared" si="7"/>
        <v/>
      </c>
      <c r="T222" s="14" t="e">
        <f>'تكويد الاصناف'!#REF!</f>
        <v>#REF!</v>
      </c>
    </row>
    <row r="223" spans="1:20">
      <c r="A223" s="61" t="str">
        <f>IF($F$2=اليوميه!D223,اليوميه!A223,"")</f>
        <v/>
      </c>
      <c r="B223" s="61" t="str">
        <f t="shared" si="6"/>
        <v/>
      </c>
      <c r="C223" s="65" t="str">
        <f>IFERROR(VLOOKUP($B223,اليوميه!$A$5:$J$5000,2,0),"")</f>
        <v/>
      </c>
      <c r="D223" s="66" t="str">
        <f>IFERROR(VLOOKUP($B223,اليوميه!$A$5:$J$5000,5,0),"")</f>
        <v/>
      </c>
      <c r="E223" s="67" t="str">
        <f>IFERROR(VLOOKUP($B223,اليوميه!$A$5:$J$5000,6,0),"")</f>
        <v/>
      </c>
      <c r="F223" s="66" t="str">
        <f>IFERROR(VLOOKUP($B223,اليوميه!$A$5:$J$5000,7,0),"")</f>
        <v/>
      </c>
      <c r="G223" s="68" t="str">
        <f>IFERROR(VLOOKUP($B223,اليوميه!$A$5:$J$5000,8,0),"")</f>
        <v/>
      </c>
      <c r="H223" s="68" t="str">
        <f>IFERROR(VLOOKUP($B223,اليوميه!$A$5:$J$5000,9,0),"")</f>
        <v/>
      </c>
      <c r="I223" s="69" t="str">
        <f t="shared" si="7"/>
        <v/>
      </c>
      <c r="T223" s="14" t="e">
        <f>'تكويد الاصناف'!#REF!</f>
        <v>#REF!</v>
      </c>
    </row>
    <row r="224" spans="1:20">
      <c r="A224" s="61" t="str">
        <f>IF($F$2=اليوميه!D224,اليوميه!A224,"")</f>
        <v/>
      </c>
      <c r="B224" s="61" t="str">
        <f t="shared" si="6"/>
        <v/>
      </c>
      <c r="C224" s="65" t="str">
        <f>IFERROR(VLOOKUP($B224,اليوميه!$A$5:$J$5000,2,0),"")</f>
        <v/>
      </c>
      <c r="D224" s="66" t="str">
        <f>IFERROR(VLOOKUP($B224,اليوميه!$A$5:$J$5000,5,0),"")</f>
        <v/>
      </c>
      <c r="E224" s="67" t="str">
        <f>IFERROR(VLOOKUP($B224,اليوميه!$A$5:$J$5000,6,0),"")</f>
        <v/>
      </c>
      <c r="F224" s="66" t="str">
        <f>IFERROR(VLOOKUP($B224,اليوميه!$A$5:$J$5000,7,0),"")</f>
        <v/>
      </c>
      <c r="G224" s="68" t="str">
        <f>IFERROR(VLOOKUP($B224,اليوميه!$A$5:$J$5000,8,0),"")</f>
        <v/>
      </c>
      <c r="H224" s="68" t="str">
        <f>IFERROR(VLOOKUP($B224,اليوميه!$A$5:$J$5000,9,0),"")</f>
        <v/>
      </c>
      <c r="I224" s="69" t="str">
        <f t="shared" si="7"/>
        <v/>
      </c>
      <c r="T224" s="14" t="e">
        <f>'تكويد الاصناف'!#REF!</f>
        <v>#REF!</v>
      </c>
    </row>
    <row r="225" spans="1:20">
      <c r="A225" s="61" t="str">
        <f>IF($F$2=اليوميه!D225,اليوميه!A225,"")</f>
        <v/>
      </c>
      <c r="B225" s="61" t="str">
        <f t="shared" si="6"/>
        <v/>
      </c>
      <c r="C225" s="65" t="str">
        <f>IFERROR(VLOOKUP($B225,اليوميه!$A$5:$J$5000,2,0),"")</f>
        <v/>
      </c>
      <c r="D225" s="66" t="str">
        <f>IFERROR(VLOOKUP($B225,اليوميه!$A$5:$J$5000,5,0),"")</f>
        <v/>
      </c>
      <c r="E225" s="67" t="str">
        <f>IFERROR(VLOOKUP($B225,اليوميه!$A$5:$J$5000,6,0),"")</f>
        <v/>
      </c>
      <c r="F225" s="66" t="str">
        <f>IFERROR(VLOOKUP($B225,اليوميه!$A$5:$J$5000,7,0),"")</f>
        <v/>
      </c>
      <c r="G225" s="68" t="str">
        <f>IFERROR(VLOOKUP($B225,اليوميه!$A$5:$J$5000,8,0),"")</f>
        <v/>
      </c>
      <c r="H225" s="68" t="str">
        <f>IFERROR(VLOOKUP($B225,اليوميه!$A$5:$J$5000,9,0),"")</f>
        <v/>
      </c>
      <c r="I225" s="69" t="str">
        <f t="shared" si="7"/>
        <v/>
      </c>
      <c r="T225" s="14" t="e">
        <f>'تكويد الاصناف'!#REF!</f>
        <v>#REF!</v>
      </c>
    </row>
    <row r="226" spans="1:20">
      <c r="A226" s="61" t="str">
        <f>IF($F$2=اليوميه!D226,اليوميه!A226,"")</f>
        <v/>
      </c>
      <c r="B226" s="61" t="str">
        <f t="shared" si="6"/>
        <v/>
      </c>
      <c r="C226" s="65" t="str">
        <f>IFERROR(VLOOKUP($B226,اليوميه!$A$5:$J$5000,2,0),"")</f>
        <v/>
      </c>
      <c r="D226" s="66" t="str">
        <f>IFERROR(VLOOKUP($B226,اليوميه!$A$5:$J$5000,5,0),"")</f>
        <v/>
      </c>
      <c r="E226" s="67" t="str">
        <f>IFERROR(VLOOKUP($B226,اليوميه!$A$5:$J$5000,6,0),"")</f>
        <v/>
      </c>
      <c r="F226" s="66" t="str">
        <f>IFERROR(VLOOKUP($B226,اليوميه!$A$5:$J$5000,7,0),"")</f>
        <v/>
      </c>
      <c r="G226" s="68" t="str">
        <f>IFERROR(VLOOKUP($B226,اليوميه!$A$5:$J$5000,8,0),"")</f>
        <v/>
      </c>
      <c r="H226" s="68" t="str">
        <f>IFERROR(VLOOKUP($B226,اليوميه!$A$5:$J$5000,9,0),"")</f>
        <v/>
      </c>
      <c r="I226" s="69" t="str">
        <f t="shared" si="7"/>
        <v/>
      </c>
      <c r="T226" s="14" t="e">
        <f>'تكويد الاصناف'!#REF!</f>
        <v>#REF!</v>
      </c>
    </row>
    <row r="227" spans="1:20">
      <c r="A227" s="61" t="str">
        <f>IF($F$2=اليوميه!D227,اليوميه!A227,"")</f>
        <v/>
      </c>
      <c r="B227" s="61" t="str">
        <f t="shared" si="6"/>
        <v/>
      </c>
      <c r="C227" s="65" t="str">
        <f>IFERROR(VLOOKUP($B227,اليوميه!$A$5:$J$5000,2,0),"")</f>
        <v/>
      </c>
      <c r="D227" s="66" t="str">
        <f>IFERROR(VLOOKUP($B227,اليوميه!$A$5:$J$5000,5,0),"")</f>
        <v/>
      </c>
      <c r="E227" s="67" t="str">
        <f>IFERROR(VLOOKUP($B227,اليوميه!$A$5:$J$5000,6,0),"")</f>
        <v/>
      </c>
      <c r="F227" s="66" t="str">
        <f>IFERROR(VLOOKUP($B227,اليوميه!$A$5:$J$5000,7,0),"")</f>
        <v/>
      </c>
      <c r="G227" s="68" t="str">
        <f>IFERROR(VLOOKUP($B227,اليوميه!$A$5:$J$5000,8,0),"")</f>
        <v/>
      </c>
      <c r="H227" s="68" t="str">
        <f>IFERROR(VLOOKUP($B227,اليوميه!$A$5:$J$5000,9,0),"")</f>
        <v/>
      </c>
      <c r="I227" s="69" t="str">
        <f t="shared" si="7"/>
        <v/>
      </c>
      <c r="T227" s="14" t="e">
        <f>'تكويد الاصناف'!#REF!</f>
        <v>#REF!</v>
      </c>
    </row>
    <row r="228" spans="1:20">
      <c r="A228" s="61" t="str">
        <f>IF($F$2=اليوميه!D228,اليوميه!A228,"")</f>
        <v/>
      </c>
      <c r="B228" s="61" t="str">
        <f t="shared" si="6"/>
        <v/>
      </c>
      <c r="C228" s="65" t="str">
        <f>IFERROR(VLOOKUP($B228,اليوميه!$A$5:$J$5000,2,0),"")</f>
        <v/>
      </c>
      <c r="D228" s="66" t="str">
        <f>IFERROR(VLOOKUP($B228,اليوميه!$A$5:$J$5000,5,0),"")</f>
        <v/>
      </c>
      <c r="E228" s="67" t="str">
        <f>IFERROR(VLOOKUP($B228,اليوميه!$A$5:$J$5000,6,0),"")</f>
        <v/>
      </c>
      <c r="F228" s="66" t="str">
        <f>IFERROR(VLOOKUP($B228,اليوميه!$A$5:$J$5000,7,0),"")</f>
        <v/>
      </c>
      <c r="G228" s="68" t="str">
        <f>IFERROR(VLOOKUP($B228,اليوميه!$A$5:$J$5000,8,0),"")</f>
        <v/>
      </c>
      <c r="H228" s="68" t="str">
        <f>IFERROR(VLOOKUP($B228,اليوميه!$A$5:$J$5000,9,0),"")</f>
        <v/>
      </c>
      <c r="I228" s="69" t="str">
        <f t="shared" si="7"/>
        <v/>
      </c>
      <c r="T228" s="14" t="e">
        <f>'تكويد الاصناف'!#REF!</f>
        <v>#REF!</v>
      </c>
    </row>
    <row r="229" spans="1:20">
      <c r="A229" s="61" t="str">
        <f>IF($F$2=اليوميه!D229,اليوميه!A229,"")</f>
        <v/>
      </c>
      <c r="B229" s="61" t="str">
        <f t="shared" si="6"/>
        <v/>
      </c>
      <c r="C229" s="65" t="str">
        <f>IFERROR(VLOOKUP($B229,اليوميه!$A$5:$J$5000,2,0),"")</f>
        <v/>
      </c>
      <c r="D229" s="66" t="str">
        <f>IFERROR(VLOOKUP($B229,اليوميه!$A$5:$J$5000,5,0),"")</f>
        <v/>
      </c>
      <c r="E229" s="67" t="str">
        <f>IFERROR(VLOOKUP($B229,اليوميه!$A$5:$J$5000,6,0),"")</f>
        <v/>
      </c>
      <c r="F229" s="66" t="str">
        <f>IFERROR(VLOOKUP($B229,اليوميه!$A$5:$J$5000,7,0),"")</f>
        <v/>
      </c>
      <c r="G229" s="68" t="str">
        <f>IFERROR(VLOOKUP($B229,اليوميه!$A$5:$J$5000,8,0),"")</f>
        <v/>
      </c>
      <c r="H229" s="68" t="str">
        <f>IFERROR(VLOOKUP($B229,اليوميه!$A$5:$J$5000,9,0),"")</f>
        <v/>
      </c>
      <c r="I229" s="69" t="str">
        <f t="shared" si="7"/>
        <v/>
      </c>
      <c r="T229" s="14" t="e">
        <f>'تكويد الاصناف'!#REF!</f>
        <v>#REF!</v>
      </c>
    </row>
    <row r="230" spans="1:20">
      <c r="A230" s="61" t="str">
        <f>IF($F$2=اليوميه!D230,اليوميه!A230,"")</f>
        <v/>
      </c>
      <c r="B230" s="61" t="str">
        <f t="shared" si="6"/>
        <v/>
      </c>
      <c r="C230" s="65" t="str">
        <f>IFERROR(VLOOKUP($B230,اليوميه!$A$5:$J$5000,2,0),"")</f>
        <v/>
      </c>
      <c r="D230" s="66" t="str">
        <f>IFERROR(VLOOKUP($B230,اليوميه!$A$5:$J$5000,5,0),"")</f>
        <v/>
      </c>
      <c r="E230" s="67" t="str">
        <f>IFERROR(VLOOKUP($B230,اليوميه!$A$5:$J$5000,6,0),"")</f>
        <v/>
      </c>
      <c r="F230" s="66" t="str">
        <f>IFERROR(VLOOKUP($B230,اليوميه!$A$5:$J$5000,7,0),"")</f>
        <v/>
      </c>
      <c r="G230" s="68" t="str">
        <f>IFERROR(VLOOKUP($B230,اليوميه!$A$5:$J$5000,8,0),"")</f>
        <v/>
      </c>
      <c r="H230" s="68" t="str">
        <f>IFERROR(VLOOKUP($B230,اليوميه!$A$5:$J$5000,9,0),"")</f>
        <v/>
      </c>
      <c r="I230" s="69" t="str">
        <f t="shared" si="7"/>
        <v/>
      </c>
      <c r="T230" s="14" t="e">
        <f>'تكويد الاصناف'!#REF!</f>
        <v>#REF!</v>
      </c>
    </row>
    <row r="231" spans="1:20">
      <c r="A231" s="61" t="str">
        <f>IF($F$2=اليوميه!D231,اليوميه!A231,"")</f>
        <v/>
      </c>
      <c r="B231" s="61" t="str">
        <f t="shared" si="6"/>
        <v/>
      </c>
      <c r="C231" s="65" t="str">
        <f>IFERROR(VLOOKUP($B231,اليوميه!$A$5:$J$5000,2,0),"")</f>
        <v/>
      </c>
      <c r="D231" s="66" t="str">
        <f>IFERROR(VLOOKUP($B231,اليوميه!$A$5:$J$5000,5,0),"")</f>
        <v/>
      </c>
      <c r="E231" s="67" t="str">
        <f>IFERROR(VLOOKUP($B231,اليوميه!$A$5:$J$5000,6,0),"")</f>
        <v/>
      </c>
      <c r="F231" s="66" t="str">
        <f>IFERROR(VLOOKUP($B231,اليوميه!$A$5:$J$5000,7,0),"")</f>
        <v/>
      </c>
      <c r="G231" s="68" t="str">
        <f>IFERROR(VLOOKUP($B231,اليوميه!$A$5:$J$5000,8,0),"")</f>
        <v/>
      </c>
      <c r="H231" s="68" t="str">
        <f>IFERROR(VLOOKUP($B231,اليوميه!$A$5:$J$5000,9,0),"")</f>
        <v/>
      </c>
      <c r="I231" s="69" t="str">
        <f t="shared" si="7"/>
        <v/>
      </c>
      <c r="T231" s="14" t="e">
        <f>'تكويد الاصناف'!#REF!</f>
        <v>#REF!</v>
      </c>
    </row>
    <row r="232" spans="1:20">
      <c r="A232" s="61" t="str">
        <f>IF($F$2=اليوميه!D232,اليوميه!A232,"")</f>
        <v/>
      </c>
      <c r="B232" s="61" t="str">
        <f t="shared" si="6"/>
        <v/>
      </c>
      <c r="C232" s="65" t="str">
        <f>IFERROR(VLOOKUP($B232,اليوميه!$A$5:$J$5000,2,0),"")</f>
        <v/>
      </c>
      <c r="D232" s="66" t="str">
        <f>IFERROR(VLOOKUP($B232,اليوميه!$A$5:$J$5000,5,0),"")</f>
        <v/>
      </c>
      <c r="E232" s="67" t="str">
        <f>IFERROR(VLOOKUP($B232,اليوميه!$A$5:$J$5000,6,0),"")</f>
        <v/>
      </c>
      <c r="F232" s="66" t="str">
        <f>IFERROR(VLOOKUP($B232,اليوميه!$A$5:$J$5000,7,0),"")</f>
        <v/>
      </c>
      <c r="G232" s="68" t="str">
        <f>IFERROR(VLOOKUP($B232,اليوميه!$A$5:$J$5000,8,0),"")</f>
        <v/>
      </c>
      <c r="H232" s="68" t="str">
        <f>IFERROR(VLOOKUP($B232,اليوميه!$A$5:$J$5000,9,0),"")</f>
        <v/>
      </c>
      <c r="I232" s="69" t="str">
        <f t="shared" si="7"/>
        <v/>
      </c>
      <c r="T232" s="14" t="e">
        <f>'تكويد الاصناف'!#REF!</f>
        <v>#REF!</v>
      </c>
    </row>
    <row r="233" spans="1:20">
      <c r="A233" s="61" t="str">
        <f>IF($F$2=اليوميه!D233,اليوميه!A233,"")</f>
        <v/>
      </c>
      <c r="B233" s="61" t="str">
        <f t="shared" si="6"/>
        <v/>
      </c>
      <c r="C233" s="65" t="str">
        <f>IFERROR(VLOOKUP($B233,اليوميه!$A$5:$J$5000,2,0),"")</f>
        <v/>
      </c>
      <c r="D233" s="66" t="str">
        <f>IFERROR(VLOOKUP($B233,اليوميه!$A$5:$J$5000,5,0),"")</f>
        <v/>
      </c>
      <c r="E233" s="67" t="str">
        <f>IFERROR(VLOOKUP($B233,اليوميه!$A$5:$J$5000,6,0),"")</f>
        <v/>
      </c>
      <c r="F233" s="66" t="str">
        <f>IFERROR(VLOOKUP($B233,اليوميه!$A$5:$J$5000,7,0),"")</f>
        <v/>
      </c>
      <c r="G233" s="68" t="str">
        <f>IFERROR(VLOOKUP($B233,اليوميه!$A$5:$J$5000,8,0),"")</f>
        <v/>
      </c>
      <c r="H233" s="68" t="str">
        <f>IFERROR(VLOOKUP($B233,اليوميه!$A$5:$J$5000,9,0),"")</f>
        <v/>
      </c>
      <c r="I233" s="69" t="str">
        <f t="shared" si="7"/>
        <v/>
      </c>
      <c r="T233" s="14" t="e">
        <f>'تكويد الاصناف'!#REF!</f>
        <v>#REF!</v>
      </c>
    </row>
    <row r="234" spans="1:20">
      <c r="A234" s="61" t="str">
        <f>IF($F$2=اليوميه!D234,اليوميه!A234,"")</f>
        <v/>
      </c>
      <c r="B234" s="61" t="str">
        <f t="shared" si="6"/>
        <v/>
      </c>
      <c r="C234" s="65" t="str">
        <f>IFERROR(VLOOKUP($B234,اليوميه!$A$5:$J$5000,2,0),"")</f>
        <v/>
      </c>
      <c r="D234" s="66" t="str">
        <f>IFERROR(VLOOKUP($B234,اليوميه!$A$5:$J$5000,5,0),"")</f>
        <v/>
      </c>
      <c r="E234" s="67" t="str">
        <f>IFERROR(VLOOKUP($B234,اليوميه!$A$5:$J$5000,6,0),"")</f>
        <v/>
      </c>
      <c r="F234" s="66" t="str">
        <f>IFERROR(VLOOKUP($B234,اليوميه!$A$5:$J$5000,7,0),"")</f>
        <v/>
      </c>
      <c r="G234" s="68" t="str">
        <f>IFERROR(VLOOKUP($B234,اليوميه!$A$5:$J$5000,8,0),"")</f>
        <v/>
      </c>
      <c r="H234" s="68" t="str">
        <f>IFERROR(VLOOKUP($B234,اليوميه!$A$5:$J$5000,9,0),"")</f>
        <v/>
      </c>
      <c r="I234" s="69" t="str">
        <f t="shared" si="7"/>
        <v/>
      </c>
      <c r="T234" s="14" t="e">
        <f>'تكويد الاصناف'!#REF!</f>
        <v>#REF!</v>
      </c>
    </row>
    <row r="235" spans="1:20">
      <c r="A235" s="61" t="str">
        <f>IF($F$2=اليوميه!D235,اليوميه!A235,"")</f>
        <v/>
      </c>
      <c r="B235" s="61" t="str">
        <f t="shared" si="6"/>
        <v/>
      </c>
      <c r="C235" s="65" t="str">
        <f>IFERROR(VLOOKUP($B235,اليوميه!$A$5:$J$5000,2,0),"")</f>
        <v/>
      </c>
      <c r="D235" s="66" t="str">
        <f>IFERROR(VLOOKUP($B235,اليوميه!$A$5:$J$5000,5,0),"")</f>
        <v/>
      </c>
      <c r="E235" s="67" t="str">
        <f>IFERROR(VLOOKUP($B235,اليوميه!$A$5:$J$5000,6,0),"")</f>
        <v/>
      </c>
      <c r="F235" s="66" t="str">
        <f>IFERROR(VLOOKUP($B235,اليوميه!$A$5:$J$5000,7,0),"")</f>
        <v/>
      </c>
      <c r="G235" s="68" t="str">
        <f>IFERROR(VLOOKUP($B235,اليوميه!$A$5:$J$5000,8,0),"")</f>
        <v/>
      </c>
      <c r="H235" s="68" t="str">
        <f>IFERROR(VLOOKUP($B235,اليوميه!$A$5:$J$5000,9,0),"")</f>
        <v/>
      </c>
      <c r="I235" s="69" t="str">
        <f t="shared" si="7"/>
        <v/>
      </c>
      <c r="T235" s="14" t="e">
        <f>'تكويد الاصناف'!#REF!</f>
        <v>#REF!</v>
      </c>
    </row>
    <row r="236" spans="1:20">
      <c r="A236" s="61" t="str">
        <f>IF($F$2=اليوميه!D236,اليوميه!A236,"")</f>
        <v/>
      </c>
      <c r="B236" s="61" t="str">
        <f t="shared" si="6"/>
        <v/>
      </c>
      <c r="C236" s="65" t="str">
        <f>IFERROR(VLOOKUP($B236,اليوميه!$A$5:$J$5000,2,0),"")</f>
        <v/>
      </c>
      <c r="D236" s="66" t="str">
        <f>IFERROR(VLOOKUP($B236,اليوميه!$A$5:$J$5000,5,0),"")</f>
        <v/>
      </c>
      <c r="E236" s="67" t="str">
        <f>IFERROR(VLOOKUP($B236,اليوميه!$A$5:$J$5000,6,0),"")</f>
        <v/>
      </c>
      <c r="F236" s="66" t="str">
        <f>IFERROR(VLOOKUP($B236,اليوميه!$A$5:$J$5000,7,0),"")</f>
        <v/>
      </c>
      <c r="G236" s="68" t="str">
        <f>IFERROR(VLOOKUP($B236,اليوميه!$A$5:$J$5000,8,0),"")</f>
        <v/>
      </c>
      <c r="H236" s="68" t="str">
        <f>IFERROR(VLOOKUP($B236,اليوميه!$A$5:$J$5000,9,0),"")</f>
        <v/>
      </c>
      <c r="I236" s="69" t="str">
        <f t="shared" si="7"/>
        <v/>
      </c>
      <c r="T236" s="14" t="e">
        <f>'تكويد الاصناف'!#REF!</f>
        <v>#REF!</v>
      </c>
    </row>
    <row r="237" spans="1:20">
      <c r="A237" s="61" t="str">
        <f>IF($F$2=اليوميه!D237,اليوميه!A237,"")</f>
        <v/>
      </c>
      <c r="B237" s="61" t="str">
        <f t="shared" si="6"/>
        <v/>
      </c>
      <c r="C237" s="65" t="str">
        <f>IFERROR(VLOOKUP($B237,اليوميه!$A$5:$J$5000,2,0),"")</f>
        <v/>
      </c>
      <c r="D237" s="66" t="str">
        <f>IFERROR(VLOOKUP($B237,اليوميه!$A$5:$J$5000,5,0),"")</f>
        <v/>
      </c>
      <c r="E237" s="67" t="str">
        <f>IFERROR(VLOOKUP($B237,اليوميه!$A$5:$J$5000,6,0),"")</f>
        <v/>
      </c>
      <c r="F237" s="66" t="str">
        <f>IFERROR(VLOOKUP($B237,اليوميه!$A$5:$J$5000,7,0),"")</f>
        <v/>
      </c>
      <c r="G237" s="68" t="str">
        <f>IFERROR(VLOOKUP($B237,اليوميه!$A$5:$J$5000,8,0),"")</f>
        <v/>
      </c>
      <c r="H237" s="68" t="str">
        <f>IFERROR(VLOOKUP($B237,اليوميه!$A$5:$J$5000,9,0),"")</f>
        <v/>
      </c>
      <c r="I237" s="69" t="str">
        <f t="shared" si="7"/>
        <v/>
      </c>
      <c r="T237" s="14" t="e">
        <f>'تكويد الاصناف'!#REF!</f>
        <v>#REF!</v>
      </c>
    </row>
    <row r="238" spans="1:20">
      <c r="A238" s="61" t="str">
        <f>IF($F$2=اليوميه!D238,اليوميه!A238,"")</f>
        <v/>
      </c>
      <c r="B238" s="61" t="str">
        <f t="shared" si="6"/>
        <v/>
      </c>
      <c r="C238" s="65" t="str">
        <f>IFERROR(VLOOKUP($B238,اليوميه!$A$5:$J$5000,2,0),"")</f>
        <v/>
      </c>
      <c r="D238" s="66" t="str">
        <f>IFERROR(VLOOKUP($B238,اليوميه!$A$5:$J$5000,5,0),"")</f>
        <v/>
      </c>
      <c r="E238" s="67" t="str">
        <f>IFERROR(VLOOKUP($B238,اليوميه!$A$5:$J$5000,6,0),"")</f>
        <v/>
      </c>
      <c r="F238" s="66" t="str">
        <f>IFERROR(VLOOKUP($B238,اليوميه!$A$5:$J$5000,7,0),"")</f>
        <v/>
      </c>
      <c r="G238" s="68" t="str">
        <f>IFERROR(VLOOKUP($B238,اليوميه!$A$5:$J$5000,8,0),"")</f>
        <v/>
      </c>
      <c r="H238" s="68" t="str">
        <f>IFERROR(VLOOKUP($B238,اليوميه!$A$5:$J$5000,9,0),"")</f>
        <v/>
      </c>
      <c r="I238" s="69" t="str">
        <f t="shared" si="7"/>
        <v/>
      </c>
      <c r="T238" s="14" t="e">
        <f>'تكويد الاصناف'!#REF!</f>
        <v>#REF!</v>
      </c>
    </row>
    <row r="239" spans="1:20">
      <c r="A239" s="61" t="str">
        <f>IF($F$2=اليوميه!D239,اليوميه!A239,"")</f>
        <v/>
      </c>
      <c r="B239" s="61" t="str">
        <f t="shared" si="6"/>
        <v/>
      </c>
      <c r="C239" s="65" t="str">
        <f>IFERROR(VLOOKUP($B239,اليوميه!$A$5:$J$5000,2,0),"")</f>
        <v/>
      </c>
      <c r="D239" s="66" t="str">
        <f>IFERROR(VLOOKUP($B239,اليوميه!$A$5:$J$5000,5,0),"")</f>
        <v/>
      </c>
      <c r="E239" s="67" t="str">
        <f>IFERROR(VLOOKUP($B239,اليوميه!$A$5:$J$5000,6,0),"")</f>
        <v/>
      </c>
      <c r="F239" s="66" t="str">
        <f>IFERROR(VLOOKUP($B239,اليوميه!$A$5:$J$5000,7,0),"")</f>
        <v/>
      </c>
      <c r="G239" s="68" t="str">
        <f>IFERROR(VLOOKUP($B239,اليوميه!$A$5:$J$5000,8,0),"")</f>
        <v/>
      </c>
      <c r="H239" s="68" t="str">
        <f>IFERROR(VLOOKUP($B239,اليوميه!$A$5:$J$5000,9,0),"")</f>
        <v/>
      </c>
      <c r="I239" s="69" t="str">
        <f t="shared" si="7"/>
        <v/>
      </c>
      <c r="T239" s="14" t="e">
        <f>'تكويد الاصناف'!#REF!</f>
        <v>#REF!</v>
      </c>
    </row>
    <row r="240" spans="1:20">
      <c r="A240" s="61" t="str">
        <f>IF($F$2=اليوميه!D240,اليوميه!A240,"")</f>
        <v/>
      </c>
      <c r="B240" s="61" t="str">
        <f t="shared" si="6"/>
        <v/>
      </c>
      <c r="C240" s="65" t="str">
        <f>IFERROR(VLOOKUP($B240,اليوميه!$A$5:$J$5000,2,0),"")</f>
        <v/>
      </c>
      <c r="D240" s="66" t="str">
        <f>IFERROR(VLOOKUP($B240,اليوميه!$A$5:$J$5000,5,0),"")</f>
        <v/>
      </c>
      <c r="E240" s="67" t="str">
        <f>IFERROR(VLOOKUP($B240,اليوميه!$A$5:$J$5000,6,0),"")</f>
        <v/>
      </c>
      <c r="F240" s="66" t="str">
        <f>IFERROR(VLOOKUP($B240,اليوميه!$A$5:$J$5000,7,0),"")</f>
        <v/>
      </c>
      <c r="G240" s="68" t="str">
        <f>IFERROR(VLOOKUP($B240,اليوميه!$A$5:$J$5000,8,0),"")</f>
        <v/>
      </c>
      <c r="H240" s="68" t="str">
        <f>IFERROR(VLOOKUP($B240,اليوميه!$A$5:$J$5000,9,0),"")</f>
        <v/>
      </c>
      <c r="I240" s="69" t="str">
        <f t="shared" si="7"/>
        <v/>
      </c>
      <c r="T240" s="14" t="e">
        <f>'تكويد الاصناف'!#REF!</f>
        <v>#REF!</v>
      </c>
    </row>
    <row r="241" spans="1:20">
      <c r="A241" s="61" t="str">
        <f>IF($F$2=اليوميه!D241,اليوميه!A241,"")</f>
        <v/>
      </c>
      <c r="B241" s="61" t="str">
        <f t="shared" si="6"/>
        <v/>
      </c>
      <c r="C241" s="65" t="str">
        <f>IFERROR(VLOOKUP($B241,اليوميه!$A$5:$J$5000,2,0),"")</f>
        <v/>
      </c>
      <c r="D241" s="66" t="str">
        <f>IFERROR(VLOOKUP($B241,اليوميه!$A$5:$J$5000,5,0),"")</f>
        <v/>
      </c>
      <c r="E241" s="67" t="str">
        <f>IFERROR(VLOOKUP($B241,اليوميه!$A$5:$J$5000,6,0),"")</f>
        <v/>
      </c>
      <c r="F241" s="66" t="str">
        <f>IFERROR(VLOOKUP($B241,اليوميه!$A$5:$J$5000,7,0),"")</f>
        <v/>
      </c>
      <c r="G241" s="68" t="str">
        <f>IFERROR(VLOOKUP($B241,اليوميه!$A$5:$J$5000,8,0),"")</f>
        <v/>
      </c>
      <c r="H241" s="68" t="str">
        <f>IFERROR(VLOOKUP($B241,اليوميه!$A$5:$J$5000,9,0),"")</f>
        <v/>
      </c>
      <c r="I241" s="69" t="str">
        <f t="shared" si="7"/>
        <v/>
      </c>
      <c r="T241" s="14" t="e">
        <f>'تكويد الاصناف'!#REF!</f>
        <v>#REF!</v>
      </c>
    </row>
    <row r="242" spans="1:20">
      <c r="A242" s="61" t="str">
        <f>IF($F$2=اليوميه!D242,اليوميه!A242,"")</f>
        <v/>
      </c>
      <c r="B242" s="61" t="str">
        <f t="shared" si="6"/>
        <v/>
      </c>
      <c r="C242" s="65" t="str">
        <f>IFERROR(VLOOKUP($B242,اليوميه!$A$5:$J$5000,2,0),"")</f>
        <v/>
      </c>
      <c r="D242" s="66" t="str">
        <f>IFERROR(VLOOKUP($B242,اليوميه!$A$5:$J$5000,5,0),"")</f>
        <v/>
      </c>
      <c r="E242" s="67" t="str">
        <f>IFERROR(VLOOKUP($B242,اليوميه!$A$5:$J$5000,6,0),"")</f>
        <v/>
      </c>
      <c r="F242" s="66" t="str">
        <f>IFERROR(VLOOKUP($B242,اليوميه!$A$5:$J$5000,7,0),"")</f>
        <v/>
      </c>
      <c r="G242" s="68" t="str">
        <f>IFERROR(VLOOKUP($B242,اليوميه!$A$5:$J$5000,8,0),"")</f>
        <v/>
      </c>
      <c r="H242" s="68" t="str">
        <f>IFERROR(VLOOKUP($B242,اليوميه!$A$5:$J$5000,9,0),"")</f>
        <v/>
      </c>
      <c r="I242" s="69" t="str">
        <f t="shared" si="7"/>
        <v/>
      </c>
      <c r="T242" s="14" t="e">
        <f>'تكويد الاصناف'!#REF!</f>
        <v>#REF!</v>
      </c>
    </row>
    <row r="243" spans="1:20">
      <c r="A243" s="61" t="str">
        <f>IF($F$2=اليوميه!D243,اليوميه!A243,"")</f>
        <v/>
      </c>
      <c r="B243" s="61" t="str">
        <f t="shared" si="6"/>
        <v/>
      </c>
      <c r="C243" s="65" t="str">
        <f>IFERROR(VLOOKUP($B243,اليوميه!$A$5:$J$5000,2,0),"")</f>
        <v/>
      </c>
      <c r="D243" s="66" t="str">
        <f>IFERROR(VLOOKUP($B243,اليوميه!$A$5:$J$5000,5,0),"")</f>
        <v/>
      </c>
      <c r="E243" s="67" t="str">
        <f>IFERROR(VLOOKUP($B243,اليوميه!$A$5:$J$5000,6,0),"")</f>
        <v/>
      </c>
      <c r="F243" s="66" t="str">
        <f>IFERROR(VLOOKUP($B243,اليوميه!$A$5:$J$5000,7,0),"")</f>
        <v/>
      </c>
      <c r="G243" s="68" t="str">
        <f>IFERROR(VLOOKUP($B243,اليوميه!$A$5:$J$5000,8,0),"")</f>
        <v/>
      </c>
      <c r="H243" s="68" t="str">
        <f>IFERROR(VLOOKUP($B243,اليوميه!$A$5:$J$5000,9,0),"")</f>
        <v/>
      </c>
      <c r="I243" s="69" t="str">
        <f t="shared" si="7"/>
        <v/>
      </c>
      <c r="T243" s="14" t="e">
        <f>'تكويد الاصناف'!#REF!</f>
        <v>#REF!</v>
      </c>
    </row>
    <row r="244" spans="1:20">
      <c r="A244" s="61" t="str">
        <f>IF($F$2=اليوميه!D244,اليوميه!A244,"")</f>
        <v/>
      </c>
      <c r="B244" s="61" t="str">
        <f t="shared" si="6"/>
        <v/>
      </c>
      <c r="C244" s="65" t="str">
        <f>IFERROR(VLOOKUP($B244,اليوميه!$A$5:$J$5000,2,0),"")</f>
        <v/>
      </c>
      <c r="D244" s="66" t="str">
        <f>IFERROR(VLOOKUP($B244,اليوميه!$A$5:$J$5000,5,0),"")</f>
        <v/>
      </c>
      <c r="E244" s="67" t="str">
        <f>IFERROR(VLOOKUP($B244,اليوميه!$A$5:$J$5000,6,0),"")</f>
        <v/>
      </c>
      <c r="F244" s="66" t="str">
        <f>IFERROR(VLOOKUP($B244,اليوميه!$A$5:$J$5000,7,0),"")</f>
        <v/>
      </c>
      <c r="G244" s="68" t="str">
        <f>IFERROR(VLOOKUP($B244,اليوميه!$A$5:$J$5000,8,0),"")</f>
        <v/>
      </c>
      <c r="H244" s="68" t="str">
        <f>IFERROR(VLOOKUP($B244,اليوميه!$A$5:$J$5000,9,0),"")</f>
        <v/>
      </c>
      <c r="I244" s="69" t="str">
        <f t="shared" si="7"/>
        <v/>
      </c>
      <c r="T244" s="14" t="e">
        <f>'تكويد الاصناف'!#REF!</f>
        <v>#REF!</v>
      </c>
    </row>
    <row r="245" spans="1:20">
      <c r="A245" s="61" t="str">
        <f>IF($F$2=اليوميه!D245,اليوميه!A245,"")</f>
        <v/>
      </c>
      <c r="B245" s="61" t="str">
        <f t="shared" si="6"/>
        <v/>
      </c>
      <c r="C245" s="65" t="str">
        <f>IFERROR(VLOOKUP($B245,اليوميه!$A$5:$J$5000,2,0),"")</f>
        <v/>
      </c>
      <c r="D245" s="66" t="str">
        <f>IFERROR(VLOOKUP($B245,اليوميه!$A$5:$J$5000,5,0),"")</f>
        <v/>
      </c>
      <c r="E245" s="67" t="str">
        <f>IFERROR(VLOOKUP($B245,اليوميه!$A$5:$J$5000,6,0),"")</f>
        <v/>
      </c>
      <c r="F245" s="66" t="str">
        <f>IFERROR(VLOOKUP($B245,اليوميه!$A$5:$J$5000,7,0),"")</f>
        <v/>
      </c>
      <c r="G245" s="68" t="str">
        <f>IFERROR(VLOOKUP($B245,اليوميه!$A$5:$J$5000,8,0),"")</f>
        <v/>
      </c>
      <c r="H245" s="68" t="str">
        <f>IFERROR(VLOOKUP($B245,اليوميه!$A$5:$J$5000,9,0),"")</f>
        <v/>
      </c>
      <c r="I245" s="69" t="str">
        <f t="shared" si="7"/>
        <v/>
      </c>
      <c r="T245" s="14" t="e">
        <f>'تكويد الاصناف'!#REF!</f>
        <v>#REF!</v>
      </c>
    </row>
    <row r="246" spans="1:20">
      <c r="A246" s="61" t="str">
        <f>IF($F$2=اليوميه!D246,اليوميه!A246,"")</f>
        <v/>
      </c>
      <c r="B246" s="61" t="str">
        <f t="shared" si="6"/>
        <v/>
      </c>
      <c r="C246" s="65" t="str">
        <f>IFERROR(VLOOKUP($B246,اليوميه!$A$5:$J$5000,2,0),"")</f>
        <v/>
      </c>
      <c r="D246" s="66" t="str">
        <f>IFERROR(VLOOKUP($B246,اليوميه!$A$5:$J$5000,5,0),"")</f>
        <v/>
      </c>
      <c r="E246" s="67" t="str">
        <f>IFERROR(VLOOKUP($B246,اليوميه!$A$5:$J$5000,6,0),"")</f>
        <v/>
      </c>
      <c r="F246" s="66" t="str">
        <f>IFERROR(VLOOKUP($B246,اليوميه!$A$5:$J$5000,7,0),"")</f>
        <v/>
      </c>
      <c r="G246" s="68" t="str">
        <f>IFERROR(VLOOKUP($B246,اليوميه!$A$5:$J$5000,8,0),"")</f>
        <v/>
      </c>
      <c r="H246" s="68" t="str">
        <f>IFERROR(VLOOKUP($B246,اليوميه!$A$5:$J$5000,9,0),"")</f>
        <v/>
      </c>
      <c r="I246" s="69" t="str">
        <f t="shared" si="7"/>
        <v/>
      </c>
      <c r="T246" s="14" t="e">
        <f>'تكويد الاصناف'!#REF!</f>
        <v>#REF!</v>
      </c>
    </row>
    <row r="247" spans="1:20">
      <c r="A247" s="61" t="str">
        <f>IF($F$2=اليوميه!D247,اليوميه!A247,"")</f>
        <v/>
      </c>
      <c r="B247" s="61" t="str">
        <f t="shared" si="6"/>
        <v/>
      </c>
      <c r="C247" s="65" t="str">
        <f>IFERROR(VLOOKUP($B247,اليوميه!$A$5:$J$5000,2,0),"")</f>
        <v/>
      </c>
      <c r="D247" s="66" t="str">
        <f>IFERROR(VLOOKUP($B247,اليوميه!$A$5:$J$5000,5,0),"")</f>
        <v/>
      </c>
      <c r="E247" s="67" t="str">
        <f>IFERROR(VLOOKUP($B247,اليوميه!$A$5:$J$5000,6,0),"")</f>
        <v/>
      </c>
      <c r="F247" s="66" t="str">
        <f>IFERROR(VLOOKUP($B247,اليوميه!$A$5:$J$5000,7,0),"")</f>
        <v/>
      </c>
      <c r="G247" s="68" t="str">
        <f>IFERROR(VLOOKUP($B247,اليوميه!$A$5:$J$5000,8,0),"")</f>
        <v/>
      </c>
      <c r="H247" s="68" t="str">
        <f>IFERROR(VLOOKUP($B247,اليوميه!$A$5:$J$5000,9,0),"")</f>
        <v/>
      </c>
      <c r="I247" s="69" t="str">
        <f t="shared" si="7"/>
        <v/>
      </c>
      <c r="T247" s="14" t="e">
        <f>'تكويد الاصناف'!#REF!</f>
        <v>#REF!</v>
      </c>
    </row>
    <row r="248" spans="1:20">
      <c r="A248" s="61" t="str">
        <f>IF($F$2=اليوميه!D248,اليوميه!A248,"")</f>
        <v/>
      </c>
      <c r="B248" s="61" t="str">
        <f t="shared" si="6"/>
        <v/>
      </c>
      <c r="C248" s="65" t="str">
        <f>IFERROR(VLOOKUP($B248,اليوميه!$A$5:$J$5000,2,0),"")</f>
        <v/>
      </c>
      <c r="D248" s="66" t="str">
        <f>IFERROR(VLOOKUP($B248,اليوميه!$A$5:$J$5000,5,0),"")</f>
        <v/>
      </c>
      <c r="E248" s="67" t="str">
        <f>IFERROR(VLOOKUP($B248,اليوميه!$A$5:$J$5000,6,0),"")</f>
        <v/>
      </c>
      <c r="F248" s="66" t="str">
        <f>IFERROR(VLOOKUP($B248,اليوميه!$A$5:$J$5000,7,0),"")</f>
        <v/>
      </c>
      <c r="G248" s="68" t="str">
        <f>IFERROR(VLOOKUP($B248,اليوميه!$A$5:$J$5000,8,0),"")</f>
        <v/>
      </c>
      <c r="H248" s="68" t="str">
        <f>IFERROR(VLOOKUP($B248,اليوميه!$A$5:$J$5000,9,0),"")</f>
        <v/>
      </c>
      <c r="I248" s="69" t="str">
        <f t="shared" si="7"/>
        <v/>
      </c>
      <c r="T248" s="14" t="e">
        <f>'تكويد الاصناف'!#REF!</f>
        <v>#REF!</v>
      </c>
    </row>
    <row r="249" spans="1:20">
      <c r="A249" s="61" t="str">
        <f>IF($F$2=اليوميه!D249,اليوميه!A249,"")</f>
        <v/>
      </c>
      <c r="B249" s="61" t="str">
        <f t="shared" si="6"/>
        <v/>
      </c>
      <c r="C249" s="65" t="str">
        <f>IFERROR(VLOOKUP($B249,اليوميه!$A$5:$J$5000,2,0),"")</f>
        <v/>
      </c>
      <c r="D249" s="66" t="str">
        <f>IFERROR(VLOOKUP($B249,اليوميه!$A$5:$J$5000,5,0),"")</f>
        <v/>
      </c>
      <c r="E249" s="67" t="str">
        <f>IFERROR(VLOOKUP($B249,اليوميه!$A$5:$J$5000,6,0),"")</f>
        <v/>
      </c>
      <c r="F249" s="66" t="str">
        <f>IFERROR(VLOOKUP($B249,اليوميه!$A$5:$J$5000,7,0),"")</f>
        <v/>
      </c>
      <c r="G249" s="68" t="str">
        <f>IFERROR(VLOOKUP($B249,اليوميه!$A$5:$J$5000,8,0),"")</f>
        <v/>
      </c>
      <c r="H249" s="68" t="str">
        <f>IFERROR(VLOOKUP($B249,اليوميه!$A$5:$J$5000,9,0),"")</f>
        <v/>
      </c>
      <c r="I249" s="69" t="str">
        <f t="shared" si="7"/>
        <v/>
      </c>
      <c r="T249" s="14" t="e">
        <f>'تكويد الاصناف'!#REF!</f>
        <v>#REF!</v>
      </c>
    </row>
    <row r="250" spans="1:20">
      <c r="A250" s="61" t="str">
        <f>IF($F$2=اليوميه!D250,اليوميه!A250,"")</f>
        <v/>
      </c>
      <c r="B250" s="61" t="str">
        <f t="shared" si="6"/>
        <v/>
      </c>
      <c r="C250" s="65" t="str">
        <f>IFERROR(VLOOKUP($B250,اليوميه!$A$5:$J$5000,2,0),"")</f>
        <v/>
      </c>
      <c r="D250" s="66" t="str">
        <f>IFERROR(VLOOKUP($B250,اليوميه!$A$5:$J$5000,5,0),"")</f>
        <v/>
      </c>
      <c r="E250" s="67" t="str">
        <f>IFERROR(VLOOKUP($B250,اليوميه!$A$5:$J$5000,6,0),"")</f>
        <v/>
      </c>
      <c r="F250" s="66" t="str">
        <f>IFERROR(VLOOKUP($B250,اليوميه!$A$5:$J$5000,7,0),"")</f>
        <v/>
      </c>
      <c r="G250" s="68" t="str">
        <f>IFERROR(VLOOKUP($B250,اليوميه!$A$5:$J$5000,8,0),"")</f>
        <v/>
      </c>
      <c r="H250" s="68" t="str">
        <f>IFERROR(VLOOKUP($B250,اليوميه!$A$5:$J$5000,9,0),"")</f>
        <v/>
      </c>
      <c r="I250" s="69" t="str">
        <f t="shared" si="7"/>
        <v/>
      </c>
      <c r="T250" s="14" t="e">
        <f>'تكويد الاصناف'!#REF!</f>
        <v>#REF!</v>
      </c>
    </row>
    <row r="251" spans="1:20">
      <c r="A251" s="61" t="str">
        <f>IF($F$2=اليوميه!D251,اليوميه!A251,"")</f>
        <v/>
      </c>
      <c r="B251" s="61" t="str">
        <f t="shared" si="6"/>
        <v/>
      </c>
      <c r="C251" s="65" t="str">
        <f>IFERROR(VLOOKUP($B251,اليوميه!$A$5:$J$5000,2,0),"")</f>
        <v/>
      </c>
      <c r="D251" s="66" t="str">
        <f>IFERROR(VLOOKUP($B251,اليوميه!$A$5:$J$5000,5,0),"")</f>
        <v/>
      </c>
      <c r="E251" s="67" t="str">
        <f>IFERROR(VLOOKUP($B251,اليوميه!$A$5:$J$5000,6,0),"")</f>
        <v/>
      </c>
      <c r="F251" s="66" t="str">
        <f>IFERROR(VLOOKUP($B251,اليوميه!$A$5:$J$5000,7,0),"")</f>
        <v/>
      </c>
      <c r="G251" s="68" t="str">
        <f>IFERROR(VLOOKUP($B251,اليوميه!$A$5:$J$5000,8,0),"")</f>
        <v/>
      </c>
      <c r="H251" s="68" t="str">
        <f>IFERROR(VLOOKUP($B251,اليوميه!$A$5:$J$5000,9,0),"")</f>
        <v/>
      </c>
      <c r="I251" s="69" t="str">
        <f t="shared" si="7"/>
        <v/>
      </c>
      <c r="T251" s="14" t="e">
        <f>'تكويد الاصناف'!#REF!</f>
        <v>#REF!</v>
      </c>
    </row>
    <row r="252" spans="1:20">
      <c r="A252" s="61" t="str">
        <f>IF($F$2=اليوميه!D252,اليوميه!A252,"")</f>
        <v/>
      </c>
      <c r="B252" s="61" t="str">
        <f t="shared" si="6"/>
        <v/>
      </c>
      <c r="C252" s="65" t="str">
        <f>IFERROR(VLOOKUP($B252,اليوميه!$A$5:$J$5000,2,0),"")</f>
        <v/>
      </c>
      <c r="D252" s="66" t="str">
        <f>IFERROR(VLOOKUP($B252,اليوميه!$A$5:$J$5000,5,0),"")</f>
        <v/>
      </c>
      <c r="E252" s="67" t="str">
        <f>IFERROR(VLOOKUP($B252,اليوميه!$A$5:$J$5000,6,0),"")</f>
        <v/>
      </c>
      <c r="F252" s="66" t="str">
        <f>IFERROR(VLOOKUP($B252,اليوميه!$A$5:$J$5000,7,0),"")</f>
        <v/>
      </c>
      <c r="G252" s="68" t="str">
        <f>IFERROR(VLOOKUP($B252,اليوميه!$A$5:$J$5000,8,0),"")</f>
        <v/>
      </c>
      <c r="H252" s="68" t="str">
        <f>IFERROR(VLOOKUP($B252,اليوميه!$A$5:$J$5000,9,0),"")</f>
        <v/>
      </c>
      <c r="I252" s="69" t="str">
        <f t="shared" si="7"/>
        <v/>
      </c>
      <c r="T252" s="14" t="e">
        <f>'تكويد الاصناف'!#REF!</f>
        <v>#REF!</v>
      </c>
    </row>
    <row r="253" spans="1:20">
      <c r="A253" s="61" t="str">
        <f>IF($F$2=اليوميه!D253,اليوميه!A253,"")</f>
        <v/>
      </c>
      <c r="B253" s="61" t="str">
        <f t="shared" si="6"/>
        <v/>
      </c>
      <c r="C253" s="65" t="str">
        <f>IFERROR(VLOOKUP($B253,اليوميه!$A$5:$J$5000,2,0),"")</f>
        <v/>
      </c>
      <c r="D253" s="66" t="str">
        <f>IFERROR(VLOOKUP($B253,اليوميه!$A$5:$J$5000,5,0),"")</f>
        <v/>
      </c>
      <c r="E253" s="67" t="str">
        <f>IFERROR(VLOOKUP($B253,اليوميه!$A$5:$J$5000,6,0),"")</f>
        <v/>
      </c>
      <c r="F253" s="66" t="str">
        <f>IFERROR(VLOOKUP($B253,اليوميه!$A$5:$J$5000,7,0),"")</f>
        <v/>
      </c>
      <c r="G253" s="68" t="str">
        <f>IFERROR(VLOOKUP($B253,اليوميه!$A$5:$J$5000,8,0),"")</f>
        <v/>
      </c>
      <c r="H253" s="68" t="str">
        <f>IFERROR(VLOOKUP($B253,اليوميه!$A$5:$J$5000,9,0),"")</f>
        <v/>
      </c>
      <c r="I253" s="69" t="str">
        <f t="shared" si="7"/>
        <v/>
      </c>
      <c r="T253" s="14" t="e">
        <f>'تكويد الاصناف'!#REF!</f>
        <v>#REF!</v>
      </c>
    </row>
    <row r="254" spans="1:20">
      <c r="A254" s="61" t="str">
        <f>IF($F$2=اليوميه!D254,اليوميه!A254,"")</f>
        <v/>
      </c>
      <c r="B254" s="61" t="str">
        <f t="shared" si="6"/>
        <v/>
      </c>
      <c r="C254" s="65" t="str">
        <f>IFERROR(VLOOKUP($B254,اليوميه!$A$5:$J$5000,2,0),"")</f>
        <v/>
      </c>
      <c r="D254" s="66" t="str">
        <f>IFERROR(VLOOKUP($B254,اليوميه!$A$5:$J$5000,5,0),"")</f>
        <v/>
      </c>
      <c r="E254" s="67" t="str">
        <f>IFERROR(VLOOKUP($B254,اليوميه!$A$5:$J$5000,6,0),"")</f>
        <v/>
      </c>
      <c r="F254" s="66" t="str">
        <f>IFERROR(VLOOKUP($B254,اليوميه!$A$5:$J$5000,7,0),"")</f>
        <v/>
      </c>
      <c r="G254" s="68" t="str">
        <f>IFERROR(VLOOKUP($B254,اليوميه!$A$5:$J$5000,8,0),"")</f>
        <v/>
      </c>
      <c r="H254" s="68" t="str">
        <f>IFERROR(VLOOKUP($B254,اليوميه!$A$5:$J$5000,9,0),"")</f>
        <v/>
      </c>
      <c r="I254" s="69" t="str">
        <f t="shared" si="7"/>
        <v/>
      </c>
      <c r="T254" s="14" t="e">
        <f>'تكويد الاصناف'!#REF!</f>
        <v>#REF!</v>
      </c>
    </row>
    <row r="255" spans="1:20">
      <c r="A255" s="61" t="str">
        <f>IF($F$2=اليوميه!D255,اليوميه!A255,"")</f>
        <v/>
      </c>
      <c r="B255" s="61" t="str">
        <f t="shared" si="6"/>
        <v/>
      </c>
      <c r="C255" s="65" t="str">
        <f>IFERROR(VLOOKUP($B255,اليوميه!$A$5:$J$5000,2,0),"")</f>
        <v/>
      </c>
      <c r="D255" s="66" t="str">
        <f>IFERROR(VLOOKUP($B255,اليوميه!$A$5:$J$5000,5,0),"")</f>
        <v/>
      </c>
      <c r="E255" s="67" t="str">
        <f>IFERROR(VLOOKUP($B255,اليوميه!$A$5:$J$5000,6,0),"")</f>
        <v/>
      </c>
      <c r="F255" s="66" t="str">
        <f>IFERROR(VLOOKUP($B255,اليوميه!$A$5:$J$5000,7,0),"")</f>
        <v/>
      </c>
      <c r="G255" s="68" t="str">
        <f>IFERROR(VLOOKUP($B255,اليوميه!$A$5:$J$5000,8,0),"")</f>
        <v/>
      </c>
      <c r="H255" s="68" t="str">
        <f>IFERROR(VLOOKUP($B255,اليوميه!$A$5:$J$5000,9,0),"")</f>
        <v/>
      </c>
      <c r="I255" s="69" t="str">
        <f t="shared" si="7"/>
        <v/>
      </c>
      <c r="T255" s="14" t="e">
        <f>'تكويد الاصناف'!#REF!</f>
        <v>#REF!</v>
      </c>
    </row>
    <row r="256" spans="1:20">
      <c r="A256" s="61" t="str">
        <f>IF($F$2=اليوميه!D256,اليوميه!A256,"")</f>
        <v/>
      </c>
      <c r="B256" s="61" t="str">
        <f t="shared" si="6"/>
        <v/>
      </c>
      <c r="C256" s="65" t="str">
        <f>IFERROR(VLOOKUP($B256,اليوميه!$A$5:$J$5000,2,0),"")</f>
        <v/>
      </c>
      <c r="D256" s="66" t="str">
        <f>IFERROR(VLOOKUP($B256,اليوميه!$A$5:$J$5000,5,0),"")</f>
        <v/>
      </c>
      <c r="E256" s="67" t="str">
        <f>IFERROR(VLOOKUP($B256,اليوميه!$A$5:$J$5000,6,0),"")</f>
        <v/>
      </c>
      <c r="F256" s="66" t="str">
        <f>IFERROR(VLOOKUP($B256,اليوميه!$A$5:$J$5000,7,0),"")</f>
        <v/>
      </c>
      <c r="G256" s="68" t="str">
        <f>IFERROR(VLOOKUP($B256,اليوميه!$A$5:$J$5000,8,0),"")</f>
        <v/>
      </c>
      <c r="H256" s="68" t="str">
        <f>IFERROR(VLOOKUP($B256,اليوميه!$A$5:$J$5000,9,0),"")</f>
        <v/>
      </c>
      <c r="I256" s="69" t="str">
        <f t="shared" si="7"/>
        <v/>
      </c>
      <c r="T256" s="14" t="e">
        <f>'تكويد الاصناف'!#REF!</f>
        <v>#REF!</v>
      </c>
    </row>
    <row r="257" spans="1:20">
      <c r="A257" s="61" t="str">
        <f>IF($F$2=اليوميه!D257,اليوميه!A257,"")</f>
        <v/>
      </c>
      <c r="B257" s="61" t="str">
        <f t="shared" si="6"/>
        <v/>
      </c>
      <c r="C257" s="65" t="str">
        <f>IFERROR(VLOOKUP($B257,اليوميه!$A$5:$J$5000,2,0),"")</f>
        <v/>
      </c>
      <c r="D257" s="66" t="str">
        <f>IFERROR(VLOOKUP($B257,اليوميه!$A$5:$J$5000,5,0),"")</f>
        <v/>
      </c>
      <c r="E257" s="67" t="str">
        <f>IFERROR(VLOOKUP($B257,اليوميه!$A$5:$J$5000,6,0),"")</f>
        <v/>
      </c>
      <c r="F257" s="66" t="str">
        <f>IFERROR(VLOOKUP($B257,اليوميه!$A$5:$J$5000,7,0),"")</f>
        <v/>
      </c>
      <c r="G257" s="68" t="str">
        <f>IFERROR(VLOOKUP($B257,اليوميه!$A$5:$J$5000,8,0),"")</f>
        <v/>
      </c>
      <c r="H257" s="68" t="str">
        <f>IFERROR(VLOOKUP($B257,اليوميه!$A$5:$J$5000,9,0),"")</f>
        <v/>
      </c>
      <c r="I257" s="69" t="str">
        <f t="shared" si="7"/>
        <v/>
      </c>
      <c r="T257" s="14" t="e">
        <f>'تكويد الاصناف'!#REF!</f>
        <v>#REF!</v>
      </c>
    </row>
    <row r="258" spans="1:20">
      <c r="A258" s="61" t="str">
        <f>IF($F$2=اليوميه!D258,اليوميه!A258,"")</f>
        <v/>
      </c>
      <c r="B258" s="61" t="str">
        <f t="shared" si="6"/>
        <v/>
      </c>
      <c r="C258" s="65" t="str">
        <f>IFERROR(VLOOKUP($B258,اليوميه!$A$5:$J$5000,2,0),"")</f>
        <v/>
      </c>
      <c r="D258" s="66" t="str">
        <f>IFERROR(VLOOKUP($B258,اليوميه!$A$5:$J$5000,5,0),"")</f>
        <v/>
      </c>
      <c r="E258" s="67" t="str">
        <f>IFERROR(VLOOKUP($B258,اليوميه!$A$5:$J$5000,6,0),"")</f>
        <v/>
      </c>
      <c r="F258" s="66" t="str">
        <f>IFERROR(VLOOKUP($B258,اليوميه!$A$5:$J$5000,7,0),"")</f>
        <v/>
      </c>
      <c r="G258" s="68" t="str">
        <f>IFERROR(VLOOKUP($B258,اليوميه!$A$5:$J$5000,8,0),"")</f>
        <v/>
      </c>
      <c r="H258" s="68" t="str">
        <f>IFERROR(VLOOKUP($B258,اليوميه!$A$5:$J$5000,9,0),"")</f>
        <v/>
      </c>
      <c r="I258" s="69" t="str">
        <f t="shared" si="7"/>
        <v/>
      </c>
      <c r="T258" s="14" t="e">
        <f>'تكويد الاصناف'!#REF!</f>
        <v>#REF!</v>
      </c>
    </row>
    <row r="259" spans="1:20">
      <c r="A259" s="61" t="str">
        <f>IF($F$2=اليوميه!D259,اليوميه!A259,"")</f>
        <v/>
      </c>
      <c r="B259" s="61" t="str">
        <f t="shared" si="6"/>
        <v/>
      </c>
      <c r="C259" s="65" t="str">
        <f>IFERROR(VLOOKUP($B259,اليوميه!$A$5:$J$5000,2,0),"")</f>
        <v/>
      </c>
      <c r="D259" s="66" t="str">
        <f>IFERROR(VLOOKUP($B259,اليوميه!$A$5:$J$5000,5,0),"")</f>
        <v/>
      </c>
      <c r="E259" s="67" t="str">
        <f>IFERROR(VLOOKUP($B259,اليوميه!$A$5:$J$5000,6,0),"")</f>
        <v/>
      </c>
      <c r="F259" s="66" t="str">
        <f>IFERROR(VLOOKUP($B259,اليوميه!$A$5:$J$5000,7,0),"")</f>
        <v/>
      </c>
      <c r="G259" s="68" t="str">
        <f>IFERROR(VLOOKUP($B259,اليوميه!$A$5:$J$5000,8,0),"")</f>
        <v/>
      </c>
      <c r="H259" s="68" t="str">
        <f>IFERROR(VLOOKUP($B259,اليوميه!$A$5:$J$5000,9,0),"")</f>
        <v/>
      </c>
      <c r="I259" s="69" t="str">
        <f t="shared" si="7"/>
        <v/>
      </c>
      <c r="T259" s="14" t="e">
        <f>'تكويد الاصناف'!#REF!</f>
        <v>#REF!</v>
      </c>
    </row>
    <row r="260" spans="1:20">
      <c r="A260" s="61" t="str">
        <f>IF($F$2=اليوميه!D260,اليوميه!A260,"")</f>
        <v/>
      </c>
      <c r="B260" s="61" t="str">
        <f t="shared" si="6"/>
        <v/>
      </c>
      <c r="C260" s="65" t="str">
        <f>IFERROR(VLOOKUP($B260,اليوميه!$A$5:$J$5000,2,0),"")</f>
        <v/>
      </c>
      <c r="D260" s="66" t="str">
        <f>IFERROR(VLOOKUP($B260,اليوميه!$A$5:$J$5000,5,0),"")</f>
        <v/>
      </c>
      <c r="E260" s="67" t="str">
        <f>IFERROR(VLOOKUP($B260,اليوميه!$A$5:$J$5000,6,0),"")</f>
        <v/>
      </c>
      <c r="F260" s="66" t="str">
        <f>IFERROR(VLOOKUP($B260,اليوميه!$A$5:$J$5000,7,0),"")</f>
        <v/>
      </c>
      <c r="G260" s="68" t="str">
        <f>IFERROR(VLOOKUP($B260,اليوميه!$A$5:$J$5000,8,0),"")</f>
        <v/>
      </c>
      <c r="H260" s="68" t="str">
        <f>IFERROR(VLOOKUP($B260,اليوميه!$A$5:$J$5000,9,0),"")</f>
        <v/>
      </c>
      <c r="I260" s="69" t="str">
        <f t="shared" si="7"/>
        <v/>
      </c>
      <c r="T260" s="14" t="e">
        <f>'تكويد الاصناف'!#REF!</f>
        <v>#REF!</v>
      </c>
    </row>
    <row r="261" spans="1:20">
      <c r="A261" s="61" t="str">
        <f>IF($F$2=اليوميه!D261,اليوميه!A261,"")</f>
        <v/>
      </c>
      <c r="B261" s="61" t="str">
        <f t="shared" si="6"/>
        <v/>
      </c>
      <c r="C261" s="65" t="str">
        <f>IFERROR(VLOOKUP($B261,اليوميه!$A$5:$J$5000,2,0),"")</f>
        <v/>
      </c>
      <c r="D261" s="66" t="str">
        <f>IFERROR(VLOOKUP($B261,اليوميه!$A$5:$J$5000,5,0),"")</f>
        <v/>
      </c>
      <c r="E261" s="67" t="str">
        <f>IFERROR(VLOOKUP($B261,اليوميه!$A$5:$J$5000,6,0),"")</f>
        <v/>
      </c>
      <c r="F261" s="66" t="str">
        <f>IFERROR(VLOOKUP($B261,اليوميه!$A$5:$J$5000,7,0),"")</f>
        <v/>
      </c>
      <c r="G261" s="68" t="str">
        <f>IFERROR(VLOOKUP($B261,اليوميه!$A$5:$J$5000,8,0),"")</f>
        <v/>
      </c>
      <c r="H261" s="68" t="str">
        <f>IFERROR(VLOOKUP($B261,اليوميه!$A$5:$J$5000,9,0),"")</f>
        <v/>
      </c>
      <c r="I261" s="69" t="str">
        <f t="shared" si="7"/>
        <v/>
      </c>
      <c r="T261" s="14" t="e">
        <f>'تكويد الاصناف'!#REF!</f>
        <v>#REF!</v>
      </c>
    </row>
    <row r="262" spans="1:20">
      <c r="A262" s="61" t="str">
        <f>IF($F$2=اليوميه!D262,اليوميه!A262,"")</f>
        <v/>
      </c>
      <c r="B262" s="61" t="str">
        <f t="shared" ref="B262:B325" si="8">IFERROR(SMALL($A$5:$A$5000,ROW()-4),"")</f>
        <v/>
      </c>
      <c r="C262" s="65" t="str">
        <f>IFERROR(VLOOKUP($B262,اليوميه!$A$5:$J$5000,2,0),"")</f>
        <v/>
      </c>
      <c r="D262" s="66" t="str">
        <f>IFERROR(VLOOKUP($B262,اليوميه!$A$5:$J$5000,5,0),"")</f>
        <v/>
      </c>
      <c r="E262" s="67" t="str">
        <f>IFERROR(VLOOKUP($B262,اليوميه!$A$5:$J$5000,6,0),"")</f>
        <v/>
      </c>
      <c r="F262" s="66" t="str">
        <f>IFERROR(VLOOKUP($B262,اليوميه!$A$5:$J$5000,7,0),"")</f>
        <v/>
      </c>
      <c r="G262" s="68" t="str">
        <f>IFERROR(VLOOKUP($B262,اليوميه!$A$5:$J$5000,8,0),"")</f>
        <v/>
      </c>
      <c r="H262" s="68" t="str">
        <f>IFERROR(VLOOKUP($B262,اليوميه!$A$5:$J$5000,9,0),"")</f>
        <v/>
      </c>
      <c r="I262" s="69" t="str">
        <f t="shared" si="7"/>
        <v/>
      </c>
      <c r="T262" s="14" t="e">
        <f>'تكويد الاصناف'!#REF!</f>
        <v>#REF!</v>
      </c>
    </row>
    <row r="263" spans="1:20">
      <c r="A263" s="61" t="str">
        <f>IF($F$2=اليوميه!D263,اليوميه!A263,"")</f>
        <v/>
      </c>
      <c r="B263" s="61" t="str">
        <f t="shared" si="8"/>
        <v/>
      </c>
      <c r="C263" s="65" t="str">
        <f>IFERROR(VLOOKUP($B263,اليوميه!$A$5:$J$5000,2,0),"")</f>
        <v/>
      </c>
      <c r="D263" s="66" t="str">
        <f>IFERROR(VLOOKUP($B263,اليوميه!$A$5:$J$5000,5,0),"")</f>
        <v/>
      </c>
      <c r="E263" s="67" t="str">
        <f>IFERROR(VLOOKUP($B263,اليوميه!$A$5:$J$5000,6,0),"")</f>
        <v/>
      </c>
      <c r="F263" s="66" t="str">
        <f>IFERROR(VLOOKUP($B263,اليوميه!$A$5:$J$5000,7,0),"")</f>
        <v/>
      </c>
      <c r="G263" s="68" t="str">
        <f>IFERROR(VLOOKUP($B263,اليوميه!$A$5:$J$5000,8,0),"")</f>
        <v/>
      </c>
      <c r="H263" s="68" t="str">
        <f>IFERROR(VLOOKUP($B263,اليوميه!$A$5:$J$5000,9,0),"")</f>
        <v/>
      </c>
      <c r="I263" s="69" t="str">
        <f t="shared" ref="I263:I326" si="9">IFERROR((I262+G263-H263),"")</f>
        <v/>
      </c>
      <c r="T263" s="14" t="e">
        <f>'تكويد الاصناف'!#REF!</f>
        <v>#REF!</v>
      </c>
    </row>
    <row r="264" spans="1:20">
      <c r="A264" s="61" t="str">
        <f>IF($F$2=اليوميه!D264,اليوميه!A264,"")</f>
        <v/>
      </c>
      <c r="B264" s="61" t="str">
        <f t="shared" si="8"/>
        <v/>
      </c>
      <c r="C264" s="65" t="str">
        <f>IFERROR(VLOOKUP($B264,اليوميه!$A$5:$J$5000,2,0),"")</f>
        <v/>
      </c>
      <c r="D264" s="66" t="str">
        <f>IFERROR(VLOOKUP($B264,اليوميه!$A$5:$J$5000,5,0),"")</f>
        <v/>
      </c>
      <c r="E264" s="67" t="str">
        <f>IFERROR(VLOOKUP($B264,اليوميه!$A$5:$J$5000,6,0),"")</f>
        <v/>
      </c>
      <c r="F264" s="66" t="str">
        <f>IFERROR(VLOOKUP($B264,اليوميه!$A$5:$J$5000,7,0),"")</f>
        <v/>
      </c>
      <c r="G264" s="68" t="str">
        <f>IFERROR(VLOOKUP($B264,اليوميه!$A$5:$J$5000,8,0),"")</f>
        <v/>
      </c>
      <c r="H264" s="68" t="str">
        <f>IFERROR(VLOOKUP($B264,اليوميه!$A$5:$J$5000,9,0),"")</f>
        <v/>
      </c>
      <c r="I264" s="69" t="str">
        <f t="shared" si="9"/>
        <v/>
      </c>
      <c r="T264" s="14" t="e">
        <f>'تكويد الاصناف'!#REF!</f>
        <v>#REF!</v>
      </c>
    </row>
    <row r="265" spans="1:20">
      <c r="A265" s="61" t="str">
        <f>IF($F$2=اليوميه!D265,اليوميه!A265,"")</f>
        <v/>
      </c>
      <c r="B265" s="61" t="str">
        <f t="shared" si="8"/>
        <v/>
      </c>
      <c r="C265" s="65" t="str">
        <f>IFERROR(VLOOKUP($B265,اليوميه!$A$5:$J$5000,2,0),"")</f>
        <v/>
      </c>
      <c r="D265" s="66" t="str">
        <f>IFERROR(VLOOKUP($B265,اليوميه!$A$5:$J$5000,5,0),"")</f>
        <v/>
      </c>
      <c r="E265" s="67" t="str">
        <f>IFERROR(VLOOKUP($B265,اليوميه!$A$5:$J$5000,6,0),"")</f>
        <v/>
      </c>
      <c r="F265" s="66" t="str">
        <f>IFERROR(VLOOKUP($B265,اليوميه!$A$5:$J$5000,7,0),"")</f>
        <v/>
      </c>
      <c r="G265" s="68" t="str">
        <f>IFERROR(VLOOKUP($B265,اليوميه!$A$5:$J$5000,8,0),"")</f>
        <v/>
      </c>
      <c r="H265" s="68" t="str">
        <f>IFERROR(VLOOKUP($B265,اليوميه!$A$5:$J$5000,9,0),"")</f>
        <v/>
      </c>
      <c r="I265" s="69" t="str">
        <f t="shared" si="9"/>
        <v/>
      </c>
      <c r="T265" s="14" t="e">
        <f>'تكويد الاصناف'!#REF!</f>
        <v>#REF!</v>
      </c>
    </row>
    <row r="266" spans="1:20">
      <c r="A266" s="61" t="str">
        <f>IF($F$2=اليوميه!D266,اليوميه!A266,"")</f>
        <v/>
      </c>
      <c r="B266" s="61" t="str">
        <f t="shared" si="8"/>
        <v/>
      </c>
      <c r="C266" s="65" t="str">
        <f>IFERROR(VLOOKUP($B266,اليوميه!$A$5:$J$5000,2,0),"")</f>
        <v/>
      </c>
      <c r="D266" s="66" t="str">
        <f>IFERROR(VLOOKUP($B266,اليوميه!$A$5:$J$5000,5,0),"")</f>
        <v/>
      </c>
      <c r="E266" s="67" t="str">
        <f>IFERROR(VLOOKUP($B266,اليوميه!$A$5:$J$5000,6,0),"")</f>
        <v/>
      </c>
      <c r="F266" s="66" t="str">
        <f>IFERROR(VLOOKUP($B266,اليوميه!$A$5:$J$5000,7,0),"")</f>
        <v/>
      </c>
      <c r="G266" s="68" t="str">
        <f>IFERROR(VLOOKUP($B266,اليوميه!$A$5:$J$5000,8,0),"")</f>
        <v/>
      </c>
      <c r="H266" s="68" t="str">
        <f>IFERROR(VLOOKUP($B266,اليوميه!$A$5:$J$5000,9,0),"")</f>
        <v/>
      </c>
      <c r="I266" s="69" t="str">
        <f t="shared" si="9"/>
        <v/>
      </c>
      <c r="T266" s="14" t="e">
        <f>'تكويد الاصناف'!#REF!</f>
        <v>#REF!</v>
      </c>
    </row>
    <row r="267" spans="1:20">
      <c r="A267" s="61" t="str">
        <f>IF($F$2=اليوميه!D267,اليوميه!A267,"")</f>
        <v/>
      </c>
      <c r="B267" s="61" t="str">
        <f t="shared" si="8"/>
        <v/>
      </c>
      <c r="C267" s="65" t="str">
        <f>IFERROR(VLOOKUP($B267,اليوميه!$A$5:$J$5000,2,0),"")</f>
        <v/>
      </c>
      <c r="D267" s="66" t="str">
        <f>IFERROR(VLOOKUP($B267,اليوميه!$A$5:$J$5000,5,0),"")</f>
        <v/>
      </c>
      <c r="E267" s="67" t="str">
        <f>IFERROR(VLOOKUP($B267,اليوميه!$A$5:$J$5000,6,0),"")</f>
        <v/>
      </c>
      <c r="F267" s="66" t="str">
        <f>IFERROR(VLOOKUP($B267,اليوميه!$A$5:$J$5000,7,0),"")</f>
        <v/>
      </c>
      <c r="G267" s="68" t="str">
        <f>IFERROR(VLOOKUP($B267,اليوميه!$A$5:$J$5000,8,0),"")</f>
        <v/>
      </c>
      <c r="H267" s="68" t="str">
        <f>IFERROR(VLOOKUP($B267,اليوميه!$A$5:$J$5000,9,0),"")</f>
        <v/>
      </c>
      <c r="I267" s="69" t="str">
        <f t="shared" si="9"/>
        <v/>
      </c>
      <c r="T267" s="14" t="e">
        <f>'تكويد الاصناف'!#REF!</f>
        <v>#REF!</v>
      </c>
    </row>
    <row r="268" spans="1:20">
      <c r="A268" s="61" t="str">
        <f>IF($F$2=اليوميه!D268,اليوميه!A268,"")</f>
        <v/>
      </c>
      <c r="B268" s="61" t="str">
        <f t="shared" si="8"/>
        <v/>
      </c>
      <c r="C268" s="65" t="str">
        <f>IFERROR(VLOOKUP($B268,اليوميه!$A$5:$J$5000,2,0),"")</f>
        <v/>
      </c>
      <c r="D268" s="66" t="str">
        <f>IFERROR(VLOOKUP($B268,اليوميه!$A$5:$J$5000,5,0),"")</f>
        <v/>
      </c>
      <c r="E268" s="67" t="str">
        <f>IFERROR(VLOOKUP($B268,اليوميه!$A$5:$J$5000,6,0),"")</f>
        <v/>
      </c>
      <c r="F268" s="66" t="str">
        <f>IFERROR(VLOOKUP($B268,اليوميه!$A$5:$J$5000,7,0),"")</f>
        <v/>
      </c>
      <c r="G268" s="68" t="str">
        <f>IFERROR(VLOOKUP($B268,اليوميه!$A$5:$J$5000,8,0),"")</f>
        <v/>
      </c>
      <c r="H268" s="68" t="str">
        <f>IFERROR(VLOOKUP($B268,اليوميه!$A$5:$J$5000,9,0),"")</f>
        <v/>
      </c>
      <c r="I268" s="69" t="str">
        <f t="shared" si="9"/>
        <v/>
      </c>
      <c r="T268" s="14" t="e">
        <f>'تكويد الاصناف'!#REF!</f>
        <v>#REF!</v>
      </c>
    </row>
    <row r="269" spans="1:20">
      <c r="A269" s="61" t="str">
        <f>IF($F$2=اليوميه!D269,اليوميه!A269,"")</f>
        <v/>
      </c>
      <c r="B269" s="61" t="str">
        <f t="shared" si="8"/>
        <v/>
      </c>
      <c r="C269" s="65" t="str">
        <f>IFERROR(VLOOKUP($B269,اليوميه!$A$5:$J$5000,2,0),"")</f>
        <v/>
      </c>
      <c r="D269" s="66" t="str">
        <f>IFERROR(VLOOKUP($B269,اليوميه!$A$5:$J$5000,5,0),"")</f>
        <v/>
      </c>
      <c r="E269" s="67" t="str">
        <f>IFERROR(VLOOKUP($B269,اليوميه!$A$5:$J$5000,6,0),"")</f>
        <v/>
      </c>
      <c r="F269" s="66" t="str">
        <f>IFERROR(VLOOKUP($B269,اليوميه!$A$5:$J$5000,7,0),"")</f>
        <v/>
      </c>
      <c r="G269" s="68" t="str">
        <f>IFERROR(VLOOKUP($B269,اليوميه!$A$5:$J$5000,8,0),"")</f>
        <v/>
      </c>
      <c r="H269" s="68" t="str">
        <f>IFERROR(VLOOKUP($B269,اليوميه!$A$5:$J$5000,9,0),"")</f>
        <v/>
      </c>
      <c r="I269" s="69" t="str">
        <f t="shared" si="9"/>
        <v/>
      </c>
      <c r="T269" s="14" t="e">
        <f>'تكويد الاصناف'!#REF!</f>
        <v>#REF!</v>
      </c>
    </row>
    <row r="270" spans="1:20">
      <c r="A270" s="61" t="str">
        <f>IF($F$2=اليوميه!D270,اليوميه!A270,"")</f>
        <v/>
      </c>
      <c r="B270" s="61" t="str">
        <f t="shared" si="8"/>
        <v/>
      </c>
      <c r="C270" s="65" t="str">
        <f>IFERROR(VLOOKUP($B270,اليوميه!$A$5:$J$5000,2,0),"")</f>
        <v/>
      </c>
      <c r="D270" s="66" t="str">
        <f>IFERROR(VLOOKUP($B270,اليوميه!$A$5:$J$5000,5,0),"")</f>
        <v/>
      </c>
      <c r="E270" s="67" t="str">
        <f>IFERROR(VLOOKUP($B270,اليوميه!$A$5:$J$5000,6,0),"")</f>
        <v/>
      </c>
      <c r="F270" s="66" t="str">
        <f>IFERROR(VLOOKUP($B270,اليوميه!$A$5:$J$5000,7,0),"")</f>
        <v/>
      </c>
      <c r="G270" s="68" t="str">
        <f>IFERROR(VLOOKUP($B270,اليوميه!$A$5:$J$5000,8,0),"")</f>
        <v/>
      </c>
      <c r="H270" s="68" t="str">
        <f>IFERROR(VLOOKUP($B270,اليوميه!$A$5:$J$5000,9,0),"")</f>
        <v/>
      </c>
      <c r="I270" s="69" t="str">
        <f t="shared" si="9"/>
        <v/>
      </c>
      <c r="T270" s="14" t="e">
        <f>'تكويد الاصناف'!#REF!</f>
        <v>#REF!</v>
      </c>
    </row>
    <row r="271" spans="1:20">
      <c r="A271" s="61" t="str">
        <f>IF($F$2=اليوميه!D271,اليوميه!A271,"")</f>
        <v/>
      </c>
      <c r="B271" s="61" t="str">
        <f t="shared" si="8"/>
        <v/>
      </c>
      <c r="C271" s="65" t="str">
        <f>IFERROR(VLOOKUP($B271,اليوميه!$A$5:$J$5000,2,0),"")</f>
        <v/>
      </c>
      <c r="D271" s="66" t="str">
        <f>IFERROR(VLOOKUP($B271,اليوميه!$A$5:$J$5000,5,0),"")</f>
        <v/>
      </c>
      <c r="E271" s="67" t="str">
        <f>IFERROR(VLOOKUP($B271,اليوميه!$A$5:$J$5000,6,0),"")</f>
        <v/>
      </c>
      <c r="F271" s="66" t="str">
        <f>IFERROR(VLOOKUP($B271,اليوميه!$A$5:$J$5000,7,0),"")</f>
        <v/>
      </c>
      <c r="G271" s="68" t="str">
        <f>IFERROR(VLOOKUP($B271,اليوميه!$A$5:$J$5000,8,0),"")</f>
        <v/>
      </c>
      <c r="H271" s="68" t="str">
        <f>IFERROR(VLOOKUP($B271,اليوميه!$A$5:$J$5000,9,0),"")</f>
        <v/>
      </c>
      <c r="I271" s="69" t="str">
        <f t="shared" si="9"/>
        <v/>
      </c>
      <c r="T271" s="14" t="e">
        <f>'تكويد الاصناف'!#REF!</f>
        <v>#REF!</v>
      </c>
    </row>
    <row r="272" spans="1:20">
      <c r="A272" s="61" t="str">
        <f>IF($F$2=اليوميه!D272,اليوميه!A272,"")</f>
        <v/>
      </c>
      <c r="B272" s="61" t="str">
        <f t="shared" si="8"/>
        <v/>
      </c>
      <c r="C272" s="65" t="str">
        <f>IFERROR(VLOOKUP($B272,اليوميه!$A$5:$J$5000,2,0),"")</f>
        <v/>
      </c>
      <c r="D272" s="66" t="str">
        <f>IFERROR(VLOOKUP($B272,اليوميه!$A$5:$J$5000,5,0),"")</f>
        <v/>
      </c>
      <c r="E272" s="67" t="str">
        <f>IFERROR(VLOOKUP($B272,اليوميه!$A$5:$J$5000,6,0),"")</f>
        <v/>
      </c>
      <c r="F272" s="66" t="str">
        <f>IFERROR(VLOOKUP($B272,اليوميه!$A$5:$J$5000,7,0),"")</f>
        <v/>
      </c>
      <c r="G272" s="68" t="str">
        <f>IFERROR(VLOOKUP($B272,اليوميه!$A$5:$J$5000,8,0),"")</f>
        <v/>
      </c>
      <c r="H272" s="68" t="str">
        <f>IFERROR(VLOOKUP($B272,اليوميه!$A$5:$J$5000,9,0),"")</f>
        <v/>
      </c>
      <c r="I272" s="69" t="str">
        <f t="shared" si="9"/>
        <v/>
      </c>
      <c r="T272" s="14" t="e">
        <f>'تكويد الاصناف'!#REF!</f>
        <v>#REF!</v>
      </c>
    </row>
    <row r="273" spans="1:20">
      <c r="A273" s="61" t="str">
        <f>IF($F$2=اليوميه!D273,اليوميه!A273,"")</f>
        <v/>
      </c>
      <c r="B273" s="61" t="str">
        <f t="shared" si="8"/>
        <v/>
      </c>
      <c r="C273" s="65" t="str">
        <f>IFERROR(VLOOKUP($B273,اليوميه!$A$5:$J$5000,2,0),"")</f>
        <v/>
      </c>
      <c r="D273" s="66" t="str">
        <f>IFERROR(VLOOKUP($B273,اليوميه!$A$5:$J$5000,5,0),"")</f>
        <v/>
      </c>
      <c r="E273" s="67" t="str">
        <f>IFERROR(VLOOKUP($B273,اليوميه!$A$5:$J$5000,6,0),"")</f>
        <v/>
      </c>
      <c r="F273" s="66" t="str">
        <f>IFERROR(VLOOKUP($B273,اليوميه!$A$5:$J$5000,7,0),"")</f>
        <v/>
      </c>
      <c r="G273" s="68" t="str">
        <f>IFERROR(VLOOKUP($B273,اليوميه!$A$5:$J$5000,8,0),"")</f>
        <v/>
      </c>
      <c r="H273" s="68" t="str">
        <f>IFERROR(VLOOKUP($B273,اليوميه!$A$5:$J$5000,9,0),"")</f>
        <v/>
      </c>
      <c r="I273" s="69" t="str">
        <f t="shared" si="9"/>
        <v/>
      </c>
      <c r="T273" s="14" t="e">
        <f>'تكويد الاصناف'!#REF!</f>
        <v>#REF!</v>
      </c>
    </row>
    <row r="274" spans="1:20">
      <c r="A274" s="61" t="str">
        <f>IF($F$2=اليوميه!D274,اليوميه!A274,"")</f>
        <v/>
      </c>
      <c r="B274" s="61" t="str">
        <f t="shared" si="8"/>
        <v/>
      </c>
      <c r="C274" s="65" t="str">
        <f>IFERROR(VLOOKUP($B274,اليوميه!$A$5:$J$5000,2,0),"")</f>
        <v/>
      </c>
      <c r="D274" s="66" t="str">
        <f>IFERROR(VLOOKUP($B274,اليوميه!$A$5:$J$5000,5,0),"")</f>
        <v/>
      </c>
      <c r="E274" s="67" t="str">
        <f>IFERROR(VLOOKUP($B274,اليوميه!$A$5:$J$5000,6,0),"")</f>
        <v/>
      </c>
      <c r="F274" s="66" t="str">
        <f>IFERROR(VLOOKUP($B274,اليوميه!$A$5:$J$5000,7,0),"")</f>
        <v/>
      </c>
      <c r="G274" s="68" t="str">
        <f>IFERROR(VLOOKUP($B274,اليوميه!$A$5:$J$5000,8,0),"")</f>
        <v/>
      </c>
      <c r="H274" s="68" t="str">
        <f>IFERROR(VLOOKUP($B274,اليوميه!$A$5:$J$5000,9,0),"")</f>
        <v/>
      </c>
      <c r="I274" s="69" t="str">
        <f t="shared" si="9"/>
        <v/>
      </c>
      <c r="T274" s="14" t="e">
        <f>'تكويد الاصناف'!#REF!</f>
        <v>#REF!</v>
      </c>
    </row>
    <row r="275" spans="1:20">
      <c r="A275" s="61" t="str">
        <f>IF($F$2=اليوميه!D275,اليوميه!A275,"")</f>
        <v/>
      </c>
      <c r="B275" s="61" t="str">
        <f t="shared" si="8"/>
        <v/>
      </c>
      <c r="C275" s="65" t="str">
        <f>IFERROR(VLOOKUP($B275,اليوميه!$A$5:$J$5000,2,0),"")</f>
        <v/>
      </c>
      <c r="D275" s="66" t="str">
        <f>IFERROR(VLOOKUP($B275,اليوميه!$A$5:$J$5000,5,0),"")</f>
        <v/>
      </c>
      <c r="E275" s="67" t="str">
        <f>IFERROR(VLOOKUP($B275,اليوميه!$A$5:$J$5000,6,0),"")</f>
        <v/>
      </c>
      <c r="F275" s="66" t="str">
        <f>IFERROR(VLOOKUP($B275,اليوميه!$A$5:$J$5000,7,0),"")</f>
        <v/>
      </c>
      <c r="G275" s="68" t="str">
        <f>IFERROR(VLOOKUP($B275,اليوميه!$A$5:$J$5000,8,0),"")</f>
        <v/>
      </c>
      <c r="H275" s="68" t="str">
        <f>IFERROR(VLOOKUP($B275,اليوميه!$A$5:$J$5000,9,0),"")</f>
        <v/>
      </c>
      <c r="I275" s="69" t="str">
        <f t="shared" si="9"/>
        <v/>
      </c>
      <c r="T275" s="14" t="e">
        <f>'تكويد الاصناف'!#REF!</f>
        <v>#REF!</v>
      </c>
    </row>
    <row r="276" spans="1:20">
      <c r="A276" s="61" t="str">
        <f>IF($F$2=اليوميه!D276,اليوميه!A276,"")</f>
        <v/>
      </c>
      <c r="B276" s="61" t="str">
        <f t="shared" si="8"/>
        <v/>
      </c>
      <c r="C276" s="65" t="str">
        <f>IFERROR(VLOOKUP($B276,اليوميه!$A$5:$J$5000,2,0),"")</f>
        <v/>
      </c>
      <c r="D276" s="66" t="str">
        <f>IFERROR(VLOOKUP($B276,اليوميه!$A$5:$J$5000,5,0),"")</f>
        <v/>
      </c>
      <c r="E276" s="67" t="str">
        <f>IFERROR(VLOOKUP($B276,اليوميه!$A$5:$J$5000,6,0),"")</f>
        <v/>
      </c>
      <c r="F276" s="66" t="str">
        <f>IFERROR(VLOOKUP($B276,اليوميه!$A$5:$J$5000,7,0),"")</f>
        <v/>
      </c>
      <c r="G276" s="68" t="str">
        <f>IFERROR(VLOOKUP($B276,اليوميه!$A$5:$J$5000,8,0),"")</f>
        <v/>
      </c>
      <c r="H276" s="68" t="str">
        <f>IFERROR(VLOOKUP($B276,اليوميه!$A$5:$J$5000,9,0),"")</f>
        <v/>
      </c>
      <c r="I276" s="69" t="str">
        <f t="shared" si="9"/>
        <v/>
      </c>
      <c r="T276" s="14" t="e">
        <f>'تكويد الاصناف'!#REF!</f>
        <v>#REF!</v>
      </c>
    </row>
    <row r="277" spans="1:20">
      <c r="A277" s="61" t="str">
        <f>IF($F$2=اليوميه!D277,اليوميه!A277,"")</f>
        <v/>
      </c>
      <c r="B277" s="61" t="str">
        <f t="shared" si="8"/>
        <v/>
      </c>
      <c r="C277" s="65" t="str">
        <f>IFERROR(VLOOKUP($B277,اليوميه!$A$5:$J$5000,2,0),"")</f>
        <v/>
      </c>
      <c r="D277" s="66" t="str">
        <f>IFERROR(VLOOKUP($B277,اليوميه!$A$5:$J$5000,5,0),"")</f>
        <v/>
      </c>
      <c r="E277" s="67" t="str">
        <f>IFERROR(VLOOKUP($B277,اليوميه!$A$5:$J$5000,6,0),"")</f>
        <v/>
      </c>
      <c r="F277" s="66" t="str">
        <f>IFERROR(VLOOKUP($B277,اليوميه!$A$5:$J$5000,7,0),"")</f>
        <v/>
      </c>
      <c r="G277" s="68" t="str">
        <f>IFERROR(VLOOKUP($B277,اليوميه!$A$5:$J$5000,8,0),"")</f>
        <v/>
      </c>
      <c r="H277" s="68" t="str">
        <f>IFERROR(VLOOKUP($B277,اليوميه!$A$5:$J$5000,9,0),"")</f>
        <v/>
      </c>
      <c r="I277" s="69" t="str">
        <f t="shared" si="9"/>
        <v/>
      </c>
      <c r="T277" s="14" t="e">
        <f>'تكويد الاصناف'!#REF!</f>
        <v>#REF!</v>
      </c>
    </row>
    <row r="278" spans="1:20">
      <c r="A278" s="61" t="str">
        <f>IF($F$2=اليوميه!D278,اليوميه!A278,"")</f>
        <v/>
      </c>
      <c r="B278" s="61" t="str">
        <f t="shared" si="8"/>
        <v/>
      </c>
      <c r="C278" s="65" t="str">
        <f>IFERROR(VLOOKUP($B278,اليوميه!$A$5:$J$5000,2,0),"")</f>
        <v/>
      </c>
      <c r="D278" s="66" t="str">
        <f>IFERROR(VLOOKUP($B278,اليوميه!$A$5:$J$5000,5,0),"")</f>
        <v/>
      </c>
      <c r="E278" s="67" t="str">
        <f>IFERROR(VLOOKUP($B278,اليوميه!$A$5:$J$5000,6,0),"")</f>
        <v/>
      </c>
      <c r="F278" s="66" t="str">
        <f>IFERROR(VLOOKUP($B278,اليوميه!$A$5:$J$5000,7,0),"")</f>
        <v/>
      </c>
      <c r="G278" s="68" t="str">
        <f>IFERROR(VLOOKUP($B278,اليوميه!$A$5:$J$5000,8,0),"")</f>
        <v/>
      </c>
      <c r="H278" s="68" t="str">
        <f>IFERROR(VLOOKUP($B278,اليوميه!$A$5:$J$5000,9,0),"")</f>
        <v/>
      </c>
      <c r="I278" s="69" t="str">
        <f t="shared" si="9"/>
        <v/>
      </c>
      <c r="T278" s="14" t="e">
        <f>'تكويد الاصناف'!#REF!</f>
        <v>#REF!</v>
      </c>
    </row>
    <row r="279" spans="1:20">
      <c r="A279" s="61" t="str">
        <f>IF($F$2=اليوميه!D279,اليوميه!A279,"")</f>
        <v/>
      </c>
      <c r="B279" s="61" t="str">
        <f t="shared" si="8"/>
        <v/>
      </c>
      <c r="C279" s="65" t="str">
        <f>IFERROR(VLOOKUP($B279,اليوميه!$A$5:$J$5000,2,0),"")</f>
        <v/>
      </c>
      <c r="D279" s="66" t="str">
        <f>IFERROR(VLOOKUP($B279,اليوميه!$A$5:$J$5000,5,0),"")</f>
        <v/>
      </c>
      <c r="E279" s="67" t="str">
        <f>IFERROR(VLOOKUP($B279,اليوميه!$A$5:$J$5000,6,0),"")</f>
        <v/>
      </c>
      <c r="F279" s="66" t="str">
        <f>IFERROR(VLOOKUP($B279,اليوميه!$A$5:$J$5000,7,0),"")</f>
        <v/>
      </c>
      <c r="G279" s="68" t="str">
        <f>IFERROR(VLOOKUP($B279,اليوميه!$A$5:$J$5000,8,0),"")</f>
        <v/>
      </c>
      <c r="H279" s="68" t="str">
        <f>IFERROR(VLOOKUP($B279,اليوميه!$A$5:$J$5000,9,0),"")</f>
        <v/>
      </c>
      <c r="I279" s="69" t="str">
        <f t="shared" si="9"/>
        <v/>
      </c>
      <c r="T279" s="14" t="e">
        <f>'تكويد الاصناف'!#REF!</f>
        <v>#REF!</v>
      </c>
    </row>
    <row r="280" spans="1:20">
      <c r="A280" s="61" t="str">
        <f>IF($F$2=اليوميه!D280,اليوميه!A280,"")</f>
        <v/>
      </c>
      <c r="B280" s="61" t="str">
        <f t="shared" si="8"/>
        <v/>
      </c>
      <c r="C280" s="65" t="str">
        <f>IFERROR(VLOOKUP($B280,اليوميه!$A$5:$J$5000,2,0),"")</f>
        <v/>
      </c>
      <c r="D280" s="66" t="str">
        <f>IFERROR(VLOOKUP($B280,اليوميه!$A$5:$J$5000,5,0),"")</f>
        <v/>
      </c>
      <c r="E280" s="67" t="str">
        <f>IFERROR(VLOOKUP($B280,اليوميه!$A$5:$J$5000,6,0),"")</f>
        <v/>
      </c>
      <c r="F280" s="66" t="str">
        <f>IFERROR(VLOOKUP($B280,اليوميه!$A$5:$J$5000,7,0),"")</f>
        <v/>
      </c>
      <c r="G280" s="68" t="str">
        <f>IFERROR(VLOOKUP($B280,اليوميه!$A$5:$J$5000,8,0),"")</f>
        <v/>
      </c>
      <c r="H280" s="68" t="str">
        <f>IFERROR(VLOOKUP($B280,اليوميه!$A$5:$J$5000,9,0),"")</f>
        <v/>
      </c>
      <c r="I280" s="69" t="str">
        <f t="shared" si="9"/>
        <v/>
      </c>
      <c r="T280" s="14" t="e">
        <f>'تكويد الاصناف'!#REF!</f>
        <v>#REF!</v>
      </c>
    </row>
    <row r="281" spans="1:20">
      <c r="A281" s="61" t="str">
        <f>IF($F$2=اليوميه!D281,اليوميه!A281,"")</f>
        <v/>
      </c>
      <c r="B281" s="61" t="str">
        <f t="shared" si="8"/>
        <v/>
      </c>
      <c r="C281" s="65" t="str">
        <f>IFERROR(VLOOKUP($B281,اليوميه!$A$5:$J$5000,2,0),"")</f>
        <v/>
      </c>
      <c r="D281" s="66" t="str">
        <f>IFERROR(VLOOKUP($B281,اليوميه!$A$5:$J$5000,5,0),"")</f>
        <v/>
      </c>
      <c r="E281" s="67" t="str">
        <f>IFERROR(VLOOKUP($B281,اليوميه!$A$5:$J$5000,6,0),"")</f>
        <v/>
      </c>
      <c r="F281" s="66" t="str">
        <f>IFERROR(VLOOKUP($B281,اليوميه!$A$5:$J$5000,7,0),"")</f>
        <v/>
      </c>
      <c r="G281" s="68" t="str">
        <f>IFERROR(VLOOKUP($B281,اليوميه!$A$5:$J$5000,8,0),"")</f>
        <v/>
      </c>
      <c r="H281" s="68" t="str">
        <f>IFERROR(VLOOKUP($B281,اليوميه!$A$5:$J$5000,9,0),"")</f>
        <v/>
      </c>
      <c r="I281" s="69" t="str">
        <f t="shared" si="9"/>
        <v/>
      </c>
      <c r="T281" s="14" t="e">
        <f>'تكويد الاصناف'!#REF!</f>
        <v>#REF!</v>
      </c>
    </row>
    <row r="282" spans="1:20">
      <c r="A282" s="61" t="str">
        <f>IF($F$2=اليوميه!D282,اليوميه!A282,"")</f>
        <v/>
      </c>
      <c r="B282" s="61" t="str">
        <f t="shared" si="8"/>
        <v/>
      </c>
      <c r="C282" s="65" t="str">
        <f>IFERROR(VLOOKUP($B282,اليوميه!$A$5:$J$5000,2,0),"")</f>
        <v/>
      </c>
      <c r="D282" s="66" t="str">
        <f>IFERROR(VLOOKUP($B282,اليوميه!$A$5:$J$5000,5,0),"")</f>
        <v/>
      </c>
      <c r="E282" s="67" t="str">
        <f>IFERROR(VLOOKUP($B282,اليوميه!$A$5:$J$5000,6,0),"")</f>
        <v/>
      </c>
      <c r="F282" s="66" t="str">
        <f>IFERROR(VLOOKUP($B282,اليوميه!$A$5:$J$5000,7,0),"")</f>
        <v/>
      </c>
      <c r="G282" s="68" t="str">
        <f>IFERROR(VLOOKUP($B282,اليوميه!$A$5:$J$5000,8,0),"")</f>
        <v/>
      </c>
      <c r="H282" s="68" t="str">
        <f>IFERROR(VLOOKUP($B282,اليوميه!$A$5:$J$5000,9,0),"")</f>
        <v/>
      </c>
      <c r="I282" s="69" t="str">
        <f t="shared" si="9"/>
        <v/>
      </c>
      <c r="T282" s="14" t="e">
        <f>'تكويد الاصناف'!#REF!</f>
        <v>#REF!</v>
      </c>
    </row>
    <row r="283" spans="1:20">
      <c r="A283" s="61" t="str">
        <f>IF($F$2=اليوميه!D283,اليوميه!A283,"")</f>
        <v/>
      </c>
      <c r="B283" s="61" t="str">
        <f t="shared" si="8"/>
        <v/>
      </c>
      <c r="C283" s="65" t="str">
        <f>IFERROR(VLOOKUP($B283,اليوميه!$A$5:$J$5000,2,0),"")</f>
        <v/>
      </c>
      <c r="D283" s="66" t="str">
        <f>IFERROR(VLOOKUP($B283,اليوميه!$A$5:$J$5000,5,0),"")</f>
        <v/>
      </c>
      <c r="E283" s="67" t="str">
        <f>IFERROR(VLOOKUP($B283,اليوميه!$A$5:$J$5000,6,0),"")</f>
        <v/>
      </c>
      <c r="F283" s="66" t="str">
        <f>IFERROR(VLOOKUP($B283,اليوميه!$A$5:$J$5000,7,0),"")</f>
        <v/>
      </c>
      <c r="G283" s="68" t="str">
        <f>IFERROR(VLOOKUP($B283,اليوميه!$A$5:$J$5000,8,0),"")</f>
        <v/>
      </c>
      <c r="H283" s="68" t="str">
        <f>IFERROR(VLOOKUP($B283,اليوميه!$A$5:$J$5000,9,0),"")</f>
        <v/>
      </c>
      <c r="I283" s="69" t="str">
        <f t="shared" si="9"/>
        <v/>
      </c>
      <c r="T283" s="14" t="e">
        <f>'تكويد الاصناف'!#REF!</f>
        <v>#REF!</v>
      </c>
    </row>
    <row r="284" spans="1:20">
      <c r="A284" s="61" t="str">
        <f>IF($F$2=اليوميه!D284,اليوميه!A284,"")</f>
        <v/>
      </c>
      <c r="B284" s="61" t="str">
        <f t="shared" si="8"/>
        <v/>
      </c>
      <c r="C284" s="65" t="str">
        <f>IFERROR(VLOOKUP($B284,اليوميه!$A$5:$J$5000,2,0),"")</f>
        <v/>
      </c>
      <c r="D284" s="66" t="str">
        <f>IFERROR(VLOOKUP($B284,اليوميه!$A$5:$J$5000,5,0),"")</f>
        <v/>
      </c>
      <c r="E284" s="67" t="str">
        <f>IFERROR(VLOOKUP($B284,اليوميه!$A$5:$J$5000,6,0),"")</f>
        <v/>
      </c>
      <c r="F284" s="66" t="str">
        <f>IFERROR(VLOOKUP($B284,اليوميه!$A$5:$J$5000,7,0),"")</f>
        <v/>
      </c>
      <c r="G284" s="68" t="str">
        <f>IFERROR(VLOOKUP($B284,اليوميه!$A$5:$J$5000,8,0),"")</f>
        <v/>
      </c>
      <c r="H284" s="68" t="str">
        <f>IFERROR(VLOOKUP($B284,اليوميه!$A$5:$J$5000,9,0),"")</f>
        <v/>
      </c>
      <c r="I284" s="69" t="str">
        <f t="shared" si="9"/>
        <v/>
      </c>
      <c r="T284" s="14" t="e">
        <f>'تكويد الاصناف'!#REF!</f>
        <v>#REF!</v>
      </c>
    </row>
    <row r="285" spans="1:20">
      <c r="A285" s="61" t="str">
        <f>IF($F$2=اليوميه!D285,اليوميه!A285,"")</f>
        <v/>
      </c>
      <c r="B285" s="61" t="str">
        <f t="shared" si="8"/>
        <v/>
      </c>
      <c r="C285" s="65" t="str">
        <f>IFERROR(VLOOKUP($B285,اليوميه!$A$5:$J$5000,2,0),"")</f>
        <v/>
      </c>
      <c r="D285" s="66" t="str">
        <f>IFERROR(VLOOKUP($B285,اليوميه!$A$5:$J$5000,5,0),"")</f>
        <v/>
      </c>
      <c r="E285" s="67" t="str">
        <f>IFERROR(VLOOKUP($B285,اليوميه!$A$5:$J$5000,6,0),"")</f>
        <v/>
      </c>
      <c r="F285" s="66" t="str">
        <f>IFERROR(VLOOKUP($B285,اليوميه!$A$5:$J$5000,7,0),"")</f>
        <v/>
      </c>
      <c r="G285" s="68" t="str">
        <f>IFERROR(VLOOKUP($B285,اليوميه!$A$5:$J$5000,8,0),"")</f>
        <v/>
      </c>
      <c r="H285" s="68" t="str">
        <f>IFERROR(VLOOKUP($B285,اليوميه!$A$5:$J$5000,9,0),"")</f>
        <v/>
      </c>
      <c r="I285" s="69" t="str">
        <f t="shared" si="9"/>
        <v/>
      </c>
      <c r="T285" s="14" t="e">
        <f>'تكويد الاصناف'!#REF!</f>
        <v>#REF!</v>
      </c>
    </row>
    <row r="286" spans="1:20">
      <c r="A286" s="61" t="str">
        <f>IF($F$2=اليوميه!D286,اليوميه!A286,"")</f>
        <v/>
      </c>
      <c r="B286" s="61" t="str">
        <f t="shared" si="8"/>
        <v/>
      </c>
      <c r="C286" s="65" t="str">
        <f>IFERROR(VLOOKUP($B286,اليوميه!$A$5:$J$5000,2,0),"")</f>
        <v/>
      </c>
      <c r="D286" s="66" t="str">
        <f>IFERROR(VLOOKUP($B286,اليوميه!$A$5:$J$5000,5,0),"")</f>
        <v/>
      </c>
      <c r="E286" s="67" t="str">
        <f>IFERROR(VLOOKUP($B286,اليوميه!$A$5:$J$5000,6,0),"")</f>
        <v/>
      </c>
      <c r="F286" s="66" t="str">
        <f>IFERROR(VLOOKUP($B286,اليوميه!$A$5:$J$5000,7,0),"")</f>
        <v/>
      </c>
      <c r="G286" s="68" t="str">
        <f>IFERROR(VLOOKUP($B286,اليوميه!$A$5:$J$5000,8,0),"")</f>
        <v/>
      </c>
      <c r="H286" s="68" t="str">
        <f>IFERROR(VLOOKUP($B286,اليوميه!$A$5:$J$5000,9,0),"")</f>
        <v/>
      </c>
      <c r="I286" s="69" t="str">
        <f t="shared" si="9"/>
        <v/>
      </c>
      <c r="T286" s="14" t="e">
        <f>'تكويد الاصناف'!#REF!</f>
        <v>#REF!</v>
      </c>
    </row>
    <row r="287" spans="1:20">
      <c r="A287" s="61" t="str">
        <f>IF($F$2=اليوميه!D287,اليوميه!A287,"")</f>
        <v/>
      </c>
      <c r="B287" s="61" t="str">
        <f t="shared" si="8"/>
        <v/>
      </c>
      <c r="C287" s="65" t="str">
        <f>IFERROR(VLOOKUP($B287,اليوميه!$A$5:$J$5000,2,0),"")</f>
        <v/>
      </c>
      <c r="D287" s="66" t="str">
        <f>IFERROR(VLOOKUP($B287,اليوميه!$A$5:$J$5000,5,0),"")</f>
        <v/>
      </c>
      <c r="E287" s="67" t="str">
        <f>IFERROR(VLOOKUP($B287,اليوميه!$A$5:$J$5000,6,0),"")</f>
        <v/>
      </c>
      <c r="F287" s="66" t="str">
        <f>IFERROR(VLOOKUP($B287,اليوميه!$A$5:$J$5000,7,0),"")</f>
        <v/>
      </c>
      <c r="G287" s="68" t="str">
        <f>IFERROR(VLOOKUP($B287,اليوميه!$A$5:$J$5000,8,0),"")</f>
        <v/>
      </c>
      <c r="H287" s="68" t="str">
        <f>IFERROR(VLOOKUP($B287,اليوميه!$A$5:$J$5000,9,0),"")</f>
        <v/>
      </c>
      <c r="I287" s="69" t="str">
        <f t="shared" si="9"/>
        <v/>
      </c>
      <c r="T287" s="14" t="e">
        <f>'تكويد الاصناف'!#REF!</f>
        <v>#REF!</v>
      </c>
    </row>
    <row r="288" spans="1:20">
      <c r="A288" s="61" t="str">
        <f>IF($F$2=اليوميه!D288,اليوميه!A288,"")</f>
        <v/>
      </c>
      <c r="B288" s="61" t="str">
        <f t="shared" si="8"/>
        <v/>
      </c>
      <c r="C288" s="65" t="str">
        <f>IFERROR(VLOOKUP($B288,اليوميه!$A$5:$J$5000,2,0),"")</f>
        <v/>
      </c>
      <c r="D288" s="66" t="str">
        <f>IFERROR(VLOOKUP($B288,اليوميه!$A$5:$J$5000,5,0),"")</f>
        <v/>
      </c>
      <c r="E288" s="67" t="str">
        <f>IFERROR(VLOOKUP($B288,اليوميه!$A$5:$J$5000,6,0),"")</f>
        <v/>
      </c>
      <c r="F288" s="66" t="str">
        <f>IFERROR(VLOOKUP($B288,اليوميه!$A$5:$J$5000,7,0),"")</f>
        <v/>
      </c>
      <c r="G288" s="68" t="str">
        <f>IFERROR(VLOOKUP($B288,اليوميه!$A$5:$J$5000,8,0),"")</f>
        <v/>
      </c>
      <c r="H288" s="68" t="str">
        <f>IFERROR(VLOOKUP($B288,اليوميه!$A$5:$J$5000,9,0),"")</f>
        <v/>
      </c>
      <c r="I288" s="69" t="str">
        <f t="shared" si="9"/>
        <v/>
      </c>
      <c r="T288" s="14" t="e">
        <f>'تكويد الاصناف'!#REF!</f>
        <v>#REF!</v>
      </c>
    </row>
    <row r="289" spans="1:20">
      <c r="A289" s="61" t="str">
        <f>IF($F$2=اليوميه!D289,اليوميه!A289,"")</f>
        <v/>
      </c>
      <c r="B289" s="61" t="str">
        <f t="shared" si="8"/>
        <v/>
      </c>
      <c r="C289" s="65" t="str">
        <f>IFERROR(VLOOKUP($B289,اليوميه!$A$5:$J$5000,2,0),"")</f>
        <v/>
      </c>
      <c r="D289" s="66" t="str">
        <f>IFERROR(VLOOKUP($B289,اليوميه!$A$5:$J$5000,5,0),"")</f>
        <v/>
      </c>
      <c r="E289" s="67" t="str">
        <f>IFERROR(VLOOKUP($B289,اليوميه!$A$5:$J$5000,6,0),"")</f>
        <v/>
      </c>
      <c r="F289" s="66" t="str">
        <f>IFERROR(VLOOKUP($B289,اليوميه!$A$5:$J$5000,7,0),"")</f>
        <v/>
      </c>
      <c r="G289" s="68" t="str">
        <f>IFERROR(VLOOKUP($B289,اليوميه!$A$5:$J$5000,8,0),"")</f>
        <v/>
      </c>
      <c r="H289" s="68" t="str">
        <f>IFERROR(VLOOKUP($B289,اليوميه!$A$5:$J$5000,9,0),"")</f>
        <v/>
      </c>
      <c r="I289" s="69" t="str">
        <f t="shared" si="9"/>
        <v/>
      </c>
      <c r="T289" s="14" t="e">
        <f>'تكويد الاصناف'!#REF!</f>
        <v>#REF!</v>
      </c>
    </row>
    <row r="290" spans="1:20">
      <c r="A290" s="61" t="str">
        <f>IF($F$2=اليوميه!D290,اليوميه!A290,"")</f>
        <v/>
      </c>
      <c r="B290" s="61" t="str">
        <f t="shared" si="8"/>
        <v/>
      </c>
      <c r="C290" s="65" t="str">
        <f>IFERROR(VLOOKUP($B290,اليوميه!$A$5:$J$5000,2,0),"")</f>
        <v/>
      </c>
      <c r="D290" s="66" t="str">
        <f>IFERROR(VLOOKUP($B290,اليوميه!$A$5:$J$5000,5,0),"")</f>
        <v/>
      </c>
      <c r="E290" s="67" t="str">
        <f>IFERROR(VLOOKUP($B290,اليوميه!$A$5:$J$5000,6,0),"")</f>
        <v/>
      </c>
      <c r="F290" s="66" t="str">
        <f>IFERROR(VLOOKUP($B290,اليوميه!$A$5:$J$5000,7,0),"")</f>
        <v/>
      </c>
      <c r="G290" s="68" t="str">
        <f>IFERROR(VLOOKUP($B290,اليوميه!$A$5:$J$5000,8,0),"")</f>
        <v/>
      </c>
      <c r="H290" s="68" t="str">
        <f>IFERROR(VLOOKUP($B290,اليوميه!$A$5:$J$5000,9,0),"")</f>
        <v/>
      </c>
      <c r="I290" s="69" t="str">
        <f t="shared" si="9"/>
        <v/>
      </c>
      <c r="T290" s="14" t="e">
        <f>'تكويد الاصناف'!#REF!</f>
        <v>#REF!</v>
      </c>
    </row>
    <row r="291" spans="1:20">
      <c r="A291" s="61" t="str">
        <f>IF($F$2=اليوميه!D291,اليوميه!A291,"")</f>
        <v/>
      </c>
      <c r="B291" s="61" t="str">
        <f t="shared" si="8"/>
        <v/>
      </c>
      <c r="C291" s="65" t="str">
        <f>IFERROR(VLOOKUP($B291,اليوميه!$A$5:$J$5000,2,0),"")</f>
        <v/>
      </c>
      <c r="D291" s="66" t="str">
        <f>IFERROR(VLOOKUP($B291,اليوميه!$A$5:$J$5000,5,0),"")</f>
        <v/>
      </c>
      <c r="E291" s="67" t="str">
        <f>IFERROR(VLOOKUP($B291,اليوميه!$A$5:$J$5000,6,0),"")</f>
        <v/>
      </c>
      <c r="F291" s="66" t="str">
        <f>IFERROR(VLOOKUP($B291,اليوميه!$A$5:$J$5000,7,0),"")</f>
        <v/>
      </c>
      <c r="G291" s="68" t="str">
        <f>IFERROR(VLOOKUP($B291,اليوميه!$A$5:$J$5000,8,0),"")</f>
        <v/>
      </c>
      <c r="H291" s="68" t="str">
        <f>IFERROR(VLOOKUP($B291,اليوميه!$A$5:$J$5000,9,0),"")</f>
        <v/>
      </c>
      <c r="I291" s="69" t="str">
        <f t="shared" si="9"/>
        <v/>
      </c>
      <c r="T291" s="14" t="e">
        <f>'تكويد الاصناف'!#REF!</f>
        <v>#REF!</v>
      </c>
    </row>
    <row r="292" spans="1:20">
      <c r="A292" s="61" t="str">
        <f>IF($F$2=اليوميه!D292,اليوميه!A292,"")</f>
        <v/>
      </c>
      <c r="B292" s="61" t="str">
        <f t="shared" si="8"/>
        <v/>
      </c>
      <c r="C292" s="65" t="str">
        <f>IFERROR(VLOOKUP($B292,اليوميه!$A$5:$J$5000,2,0),"")</f>
        <v/>
      </c>
      <c r="D292" s="66" t="str">
        <f>IFERROR(VLOOKUP($B292,اليوميه!$A$5:$J$5000,5,0),"")</f>
        <v/>
      </c>
      <c r="E292" s="67" t="str">
        <f>IFERROR(VLOOKUP($B292,اليوميه!$A$5:$J$5000,6,0),"")</f>
        <v/>
      </c>
      <c r="F292" s="66" t="str">
        <f>IFERROR(VLOOKUP($B292,اليوميه!$A$5:$J$5000,7,0),"")</f>
        <v/>
      </c>
      <c r="G292" s="68" t="str">
        <f>IFERROR(VLOOKUP($B292,اليوميه!$A$5:$J$5000,8,0),"")</f>
        <v/>
      </c>
      <c r="H292" s="68" t="str">
        <f>IFERROR(VLOOKUP($B292,اليوميه!$A$5:$J$5000,9,0),"")</f>
        <v/>
      </c>
      <c r="I292" s="69" t="str">
        <f t="shared" si="9"/>
        <v/>
      </c>
      <c r="T292" s="14" t="e">
        <f>'تكويد الاصناف'!#REF!</f>
        <v>#REF!</v>
      </c>
    </row>
    <row r="293" spans="1:20">
      <c r="A293" s="61" t="str">
        <f>IF($F$2=اليوميه!D293,اليوميه!A293,"")</f>
        <v/>
      </c>
      <c r="B293" s="61" t="str">
        <f t="shared" si="8"/>
        <v/>
      </c>
      <c r="C293" s="65" t="str">
        <f>IFERROR(VLOOKUP($B293,اليوميه!$A$5:$J$5000,2,0),"")</f>
        <v/>
      </c>
      <c r="D293" s="66" t="str">
        <f>IFERROR(VLOOKUP($B293,اليوميه!$A$5:$J$5000,5,0),"")</f>
        <v/>
      </c>
      <c r="E293" s="67" t="str">
        <f>IFERROR(VLOOKUP($B293,اليوميه!$A$5:$J$5000,6,0),"")</f>
        <v/>
      </c>
      <c r="F293" s="66" t="str">
        <f>IFERROR(VLOOKUP($B293,اليوميه!$A$5:$J$5000,7,0),"")</f>
        <v/>
      </c>
      <c r="G293" s="68" t="str">
        <f>IFERROR(VLOOKUP($B293,اليوميه!$A$5:$J$5000,8,0),"")</f>
        <v/>
      </c>
      <c r="H293" s="68" t="str">
        <f>IFERROR(VLOOKUP($B293,اليوميه!$A$5:$J$5000,9,0),"")</f>
        <v/>
      </c>
      <c r="I293" s="69" t="str">
        <f t="shared" si="9"/>
        <v/>
      </c>
      <c r="T293" s="14" t="e">
        <f>'تكويد الاصناف'!#REF!</f>
        <v>#REF!</v>
      </c>
    </row>
    <row r="294" spans="1:20">
      <c r="A294" s="61" t="str">
        <f>IF($F$2=اليوميه!D294,اليوميه!A294,"")</f>
        <v/>
      </c>
      <c r="B294" s="61" t="str">
        <f t="shared" si="8"/>
        <v/>
      </c>
      <c r="C294" s="65" t="str">
        <f>IFERROR(VLOOKUP($B294,اليوميه!$A$5:$J$5000,2,0),"")</f>
        <v/>
      </c>
      <c r="D294" s="66" t="str">
        <f>IFERROR(VLOOKUP($B294,اليوميه!$A$5:$J$5000,5,0),"")</f>
        <v/>
      </c>
      <c r="E294" s="67" t="str">
        <f>IFERROR(VLOOKUP($B294,اليوميه!$A$5:$J$5000,6,0),"")</f>
        <v/>
      </c>
      <c r="F294" s="66" t="str">
        <f>IFERROR(VLOOKUP($B294,اليوميه!$A$5:$J$5000,7,0),"")</f>
        <v/>
      </c>
      <c r="G294" s="68" t="str">
        <f>IFERROR(VLOOKUP($B294,اليوميه!$A$5:$J$5000,8,0),"")</f>
        <v/>
      </c>
      <c r="H294" s="68" t="str">
        <f>IFERROR(VLOOKUP($B294,اليوميه!$A$5:$J$5000,9,0),"")</f>
        <v/>
      </c>
      <c r="I294" s="69" t="str">
        <f t="shared" si="9"/>
        <v/>
      </c>
      <c r="T294" s="14" t="e">
        <f>'تكويد الاصناف'!#REF!</f>
        <v>#REF!</v>
      </c>
    </row>
    <row r="295" spans="1:20">
      <c r="A295" s="61" t="str">
        <f>IF($F$2=اليوميه!D295,اليوميه!A295,"")</f>
        <v/>
      </c>
      <c r="B295" s="61" t="str">
        <f t="shared" si="8"/>
        <v/>
      </c>
      <c r="C295" s="65" t="str">
        <f>IFERROR(VLOOKUP($B295,اليوميه!$A$5:$J$5000,2,0),"")</f>
        <v/>
      </c>
      <c r="D295" s="66" t="str">
        <f>IFERROR(VLOOKUP($B295,اليوميه!$A$5:$J$5000,5,0),"")</f>
        <v/>
      </c>
      <c r="E295" s="67" t="str">
        <f>IFERROR(VLOOKUP($B295,اليوميه!$A$5:$J$5000,6,0),"")</f>
        <v/>
      </c>
      <c r="F295" s="66" t="str">
        <f>IFERROR(VLOOKUP($B295,اليوميه!$A$5:$J$5000,7,0),"")</f>
        <v/>
      </c>
      <c r="G295" s="68" t="str">
        <f>IFERROR(VLOOKUP($B295,اليوميه!$A$5:$J$5000,8,0),"")</f>
        <v/>
      </c>
      <c r="H295" s="68" t="str">
        <f>IFERROR(VLOOKUP($B295,اليوميه!$A$5:$J$5000,9,0),"")</f>
        <v/>
      </c>
      <c r="I295" s="69" t="str">
        <f t="shared" si="9"/>
        <v/>
      </c>
      <c r="T295" s="14" t="e">
        <f>'تكويد الاصناف'!#REF!</f>
        <v>#REF!</v>
      </c>
    </row>
    <row r="296" spans="1:20">
      <c r="A296" s="61" t="str">
        <f>IF($F$2=اليوميه!D296,اليوميه!A296,"")</f>
        <v/>
      </c>
      <c r="B296" s="61" t="str">
        <f t="shared" si="8"/>
        <v/>
      </c>
      <c r="C296" s="65" t="str">
        <f>IFERROR(VLOOKUP($B296,اليوميه!$A$5:$J$5000,2,0),"")</f>
        <v/>
      </c>
      <c r="D296" s="66" t="str">
        <f>IFERROR(VLOOKUP($B296,اليوميه!$A$5:$J$5000,5,0),"")</f>
        <v/>
      </c>
      <c r="E296" s="67" t="str">
        <f>IFERROR(VLOOKUP($B296,اليوميه!$A$5:$J$5000,6,0),"")</f>
        <v/>
      </c>
      <c r="F296" s="66" t="str">
        <f>IFERROR(VLOOKUP($B296,اليوميه!$A$5:$J$5000,7,0),"")</f>
        <v/>
      </c>
      <c r="G296" s="68" t="str">
        <f>IFERROR(VLOOKUP($B296,اليوميه!$A$5:$J$5000,8,0),"")</f>
        <v/>
      </c>
      <c r="H296" s="68" t="str">
        <f>IFERROR(VLOOKUP($B296,اليوميه!$A$5:$J$5000,9,0),"")</f>
        <v/>
      </c>
      <c r="I296" s="69" t="str">
        <f t="shared" si="9"/>
        <v/>
      </c>
      <c r="T296" s="14" t="e">
        <f>'تكويد الاصناف'!#REF!</f>
        <v>#REF!</v>
      </c>
    </row>
    <row r="297" spans="1:20">
      <c r="A297" s="61" t="str">
        <f>IF($F$2=اليوميه!D297,اليوميه!A297,"")</f>
        <v/>
      </c>
      <c r="B297" s="61" t="str">
        <f t="shared" si="8"/>
        <v/>
      </c>
      <c r="C297" s="65" t="str">
        <f>IFERROR(VLOOKUP($B297,اليوميه!$A$5:$J$5000,2,0),"")</f>
        <v/>
      </c>
      <c r="D297" s="66" t="str">
        <f>IFERROR(VLOOKUP($B297,اليوميه!$A$5:$J$5000,5,0),"")</f>
        <v/>
      </c>
      <c r="E297" s="67" t="str">
        <f>IFERROR(VLOOKUP($B297,اليوميه!$A$5:$J$5000,6,0),"")</f>
        <v/>
      </c>
      <c r="F297" s="66" t="str">
        <f>IFERROR(VLOOKUP($B297,اليوميه!$A$5:$J$5000,7,0),"")</f>
        <v/>
      </c>
      <c r="G297" s="68" t="str">
        <f>IFERROR(VLOOKUP($B297,اليوميه!$A$5:$J$5000,8,0),"")</f>
        <v/>
      </c>
      <c r="H297" s="68" t="str">
        <f>IFERROR(VLOOKUP($B297,اليوميه!$A$5:$J$5000,9,0),"")</f>
        <v/>
      </c>
      <c r="I297" s="69" t="str">
        <f t="shared" si="9"/>
        <v/>
      </c>
      <c r="T297" s="14" t="e">
        <f>'تكويد الاصناف'!#REF!</f>
        <v>#REF!</v>
      </c>
    </row>
    <row r="298" spans="1:20">
      <c r="A298" s="61" t="str">
        <f>IF($F$2=اليوميه!D298,اليوميه!A298,"")</f>
        <v/>
      </c>
      <c r="B298" s="61" t="str">
        <f t="shared" si="8"/>
        <v/>
      </c>
      <c r="C298" s="65" t="str">
        <f>IFERROR(VLOOKUP($B298,اليوميه!$A$5:$J$5000,2,0),"")</f>
        <v/>
      </c>
      <c r="D298" s="66" t="str">
        <f>IFERROR(VLOOKUP($B298,اليوميه!$A$5:$J$5000,5,0),"")</f>
        <v/>
      </c>
      <c r="E298" s="67" t="str">
        <f>IFERROR(VLOOKUP($B298,اليوميه!$A$5:$J$5000,6,0),"")</f>
        <v/>
      </c>
      <c r="F298" s="66" t="str">
        <f>IFERROR(VLOOKUP($B298,اليوميه!$A$5:$J$5000,7,0),"")</f>
        <v/>
      </c>
      <c r="G298" s="68" t="str">
        <f>IFERROR(VLOOKUP($B298,اليوميه!$A$5:$J$5000,8,0),"")</f>
        <v/>
      </c>
      <c r="H298" s="68" t="str">
        <f>IFERROR(VLOOKUP($B298,اليوميه!$A$5:$J$5000,9,0),"")</f>
        <v/>
      </c>
      <c r="I298" s="69" t="str">
        <f t="shared" si="9"/>
        <v/>
      </c>
      <c r="T298" s="14" t="e">
        <f>'تكويد الاصناف'!#REF!</f>
        <v>#REF!</v>
      </c>
    </row>
    <row r="299" spans="1:20">
      <c r="A299" s="61" t="str">
        <f>IF($F$2=اليوميه!D299,اليوميه!A299,"")</f>
        <v/>
      </c>
      <c r="B299" s="61" t="str">
        <f t="shared" si="8"/>
        <v/>
      </c>
      <c r="C299" s="65" t="str">
        <f>IFERROR(VLOOKUP($B299,اليوميه!$A$5:$J$5000,2,0),"")</f>
        <v/>
      </c>
      <c r="D299" s="66" t="str">
        <f>IFERROR(VLOOKUP($B299,اليوميه!$A$5:$J$5000,5,0),"")</f>
        <v/>
      </c>
      <c r="E299" s="67" t="str">
        <f>IFERROR(VLOOKUP($B299,اليوميه!$A$5:$J$5000,6,0),"")</f>
        <v/>
      </c>
      <c r="F299" s="66" t="str">
        <f>IFERROR(VLOOKUP($B299,اليوميه!$A$5:$J$5000,7,0),"")</f>
        <v/>
      </c>
      <c r="G299" s="68" t="str">
        <f>IFERROR(VLOOKUP($B299,اليوميه!$A$5:$J$5000,8,0),"")</f>
        <v/>
      </c>
      <c r="H299" s="68" t="str">
        <f>IFERROR(VLOOKUP($B299,اليوميه!$A$5:$J$5000,9,0),"")</f>
        <v/>
      </c>
      <c r="I299" s="69" t="str">
        <f t="shared" si="9"/>
        <v/>
      </c>
      <c r="T299" s="14" t="e">
        <f>'تكويد الاصناف'!#REF!</f>
        <v>#REF!</v>
      </c>
    </row>
    <row r="300" spans="1:20">
      <c r="A300" s="61" t="str">
        <f>IF($F$2=اليوميه!D300,اليوميه!A300,"")</f>
        <v/>
      </c>
      <c r="B300" s="61" t="str">
        <f t="shared" si="8"/>
        <v/>
      </c>
      <c r="C300" s="65" t="str">
        <f>IFERROR(VLOOKUP($B300,اليوميه!$A$5:$J$5000,2,0),"")</f>
        <v/>
      </c>
      <c r="D300" s="66" t="str">
        <f>IFERROR(VLOOKUP($B300,اليوميه!$A$5:$J$5000,5,0),"")</f>
        <v/>
      </c>
      <c r="E300" s="67" t="str">
        <f>IFERROR(VLOOKUP($B300,اليوميه!$A$5:$J$5000,6,0),"")</f>
        <v/>
      </c>
      <c r="F300" s="66" t="str">
        <f>IFERROR(VLOOKUP($B300,اليوميه!$A$5:$J$5000,7,0),"")</f>
        <v/>
      </c>
      <c r="G300" s="68" t="str">
        <f>IFERROR(VLOOKUP($B300,اليوميه!$A$5:$J$5000,8,0),"")</f>
        <v/>
      </c>
      <c r="H300" s="68" t="str">
        <f>IFERROR(VLOOKUP($B300,اليوميه!$A$5:$J$5000,9,0),"")</f>
        <v/>
      </c>
      <c r="I300" s="69" t="str">
        <f t="shared" si="9"/>
        <v/>
      </c>
      <c r="T300" s="14" t="e">
        <f>'تكويد الاصناف'!#REF!</f>
        <v>#REF!</v>
      </c>
    </row>
    <row r="301" spans="1:20">
      <c r="A301" s="61" t="str">
        <f>IF($F$2=اليوميه!D301,اليوميه!A301,"")</f>
        <v/>
      </c>
      <c r="B301" s="61" t="str">
        <f t="shared" si="8"/>
        <v/>
      </c>
      <c r="C301" s="65" t="str">
        <f>IFERROR(VLOOKUP($B301,اليوميه!$A$5:$J$5000,2,0),"")</f>
        <v/>
      </c>
      <c r="D301" s="66" t="str">
        <f>IFERROR(VLOOKUP($B301,اليوميه!$A$5:$J$5000,5,0),"")</f>
        <v/>
      </c>
      <c r="E301" s="67" t="str">
        <f>IFERROR(VLOOKUP($B301,اليوميه!$A$5:$J$5000,6,0),"")</f>
        <v/>
      </c>
      <c r="F301" s="66" t="str">
        <f>IFERROR(VLOOKUP($B301,اليوميه!$A$5:$J$5000,7,0),"")</f>
        <v/>
      </c>
      <c r="G301" s="68" t="str">
        <f>IFERROR(VLOOKUP($B301,اليوميه!$A$5:$J$5000,8,0),"")</f>
        <v/>
      </c>
      <c r="H301" s="68" t="str">
        <f>IFERROR(VLOOKUP($B301,اليوميه!$A$5:$J$5000,9,0),"")</f>
        <v/>
      </c>
      <c r="I301" s="69" t="str">
        <f t="shared" si="9"/>
        <v/>
      </c>
      <c r="T301" s="14" t="e">
        <f>'تكويد الاصناف'!#REF!</f>
        <v>#REF!</v>
      </c>
    </row>
    <row r="302" spans="1:20">
      <c r="A302" s="61" t="str">
        <f>IF($F$2=اليوميه!D302,اليوميه!A302,"")</f>
        <v/>
      </c>
      <c r="B302" s="61" t="str">
        <f t="shared" si="8"/>
        <v/>
      </c>
      <c r="C302" s="65" t="str">
        <f>IFERROR(VLOOKUP($B302,اليوميه!$A$5:$J$5000,2,0),"")</f>
        <v/>
      </c>
      <c r="D302" s="66" t="str">
        <f>IFERROR(VLOOKUP($B302,اليوميه!$A$5:$J$5000,5,0),"")</f>
        <v/>
      </c>
      <c r="E302" s="67" t="str">
        <f>IFERROR(VLOOKUP($B302,اليوميه!$A$5:$J$5000,6,0),"")</f>
        <v/>
      </c>
      <c r="F302" s="66" t="str">
        <f>IFERROR(VLOOKUP($B302,اليوميه!$A$5:$J$5000,7,0),"")</f>
        <v/>
      </c>
      <c r="G302" s="68" t="str">
        <f>IFERROR(VLOOKUP($B302,اليوميه!$A$5:$J$5000,8,0),"")</f>
        <v/>
      </c>
      <c r="H302" s="68" t="str">
        <f>IFERROR(VLOOKUP($B302,اليوميه!$A$5:$J$5000,9,0),"")</f>
        <v/>
      </c>
      <c r="I302" s="69" t="str">
        <f t="shared" si="9"/>
        <v/>
      </c>
      <c r="T302" s="14" t="e">
        <f>'تكويد الاصناف'!#REF!</f>
        <v>#REF!</v>
      </c>
    </row>
    <row r="303" spans="1:20">
      <c r="A303" s="61" t="str">
        <f>IF($F$2=اليوميه!D303,اليوميه!A303,"")</f>
        <v/>
      </c>
      <c r="B303" s="61" t="str">
        <f t="shared" si="8"/>
        <v/>
      </c>
      <c r="C303" s="65" t="str">
        <f>IFERROR(VLOOKUP($B303,اليوميه!$A$5:$J$5000,2,0),"")</f>
        <v/>
      </c>
      <c r="D303" s="66" t="str">
        <f>IFERROR(VLOOKUP($B303,اليوميه!$A$5:$J$5000,5,0),"")</f>
        <v/>
      </c>
      <c r="E303" s="67" t="str">
        <f>IFERROR(VLOOKUP($B303,اليوميه!$A$5:$J$5000,6,0),"")</f>
        <v/>
      </c>
      <c r="F303" s="66" t="str">
        <f>IFERROR(VLOOKUP($B303,اليوميه!$A$5:$J$5000,7,0),"")</f>
        <v/>
      </c>
      <c r="G303" s="68" t="str">
        <f>IFERROR(VLOOKUP($B303,اليوميه!$A$5:$J$5000,8,0),"")</f>
        <v/>
      </c>
      <c r="H303" s="68" t="str">
        <f>IFERROR(VLOOKUP($B303,اليوميه!$A$5:$J$5000,9,0),"")</f>
        <v/>
      </c>
      <c r="I303" s="69" t="str">
        <f t="shared" si="9"/>
        <v/>
      </c>
      <c r="T303" s="14" t="e">
        <f>'تكويد الاصناف'!#REF!</f>
        <v>#REF!</v>
      </c>
    </row>
    <row r="304" spans="1:20">
      <c r="A304" s="61" t="str">
        <f>IF($F$2=اليوميه!D304,اليوميه!A304,"")</f>
        <v/>
      </c>
      <c r="B304" s="61" t="str">
        <f t="shared" si="8"/>
        <v/>
      </c>
      <c r="C304" s="65" t="str">
        <f>IFERROR(VLOOKUP($B304,اليوميه!$A$5:$J$5000,2,0),"")</f>
        <v/>
      </c>
      <c r="D304" s="66" t="str">
        <f>IFERROR(VLOOKUP($B304,اليوميه!$A$5:$J$5000,5,0),"")</f>
        <v/>
      </c>
      <c r="E304" s="67" t="str">
        <f>IFERROR(VLOOKUP($B304,اليوميه!$A$5:$J$5000,6,0),"")</f>
        <v/>
      </c>
      <c r="F304" s="66" t="str">
        <f>IFERROR(VLOOKUP($B304,اليوميه!$A$5:$J$5000,7,0),"")</f>
        <v/>
      </c>
      <c r="G304" s="68" t="str">
        <f>IFERROR(VLOOKUP($B304,اليوميه!$A$5:$J$5000,8,0),"")</f>
        <v/>
      </c>
      <c r="H304" s="68" t="str">
        <f>IFERROR(VLOOKUP($B304,اليوميه!$A$5:$J$5000,9,0),"")</f>
        <v/>
      </c>
      <c r="I304" s="69" t="str">
        <f t="shared" si="9"/>
        <v/>
      </c>
      <c r="T304" s="14" t="e">
        <f>'تكويد الاصناف'!#REF!</f>
        <v>#REF!</v>
      </c>
    </row>
    <row r="305" spans="1:20">
      <c r="A305" s="61" t="str">
        <f>IF($F$2=اليوميه!D305,اليوميه!A305,"")</f>
        <v/>
      </c>
      <c r="B305" s="61" t="str">
        <f t="shared" si="8"/>
        <v/>
      </c>
      <c r="C305" s="65" t="str">
        <f>IFERROR(VLOOKUP($B305,اليوميه!$A$5:$J$5000,2,0),"")</f>
        <v/>
      </c>
      <c r="D305" s="66" t="str">
        <f>IFERROR(VLOOKUP($B305,اليوميه!$A$5:$J$5000,5,0),"")</f>
        <v/>
      </c>
      <c r="E305" s="67" t="str">
        <f>IFERROR(VLOOKUP($B305,اليوميه!$A$5:$J$5000,6,0),"")</f>
        <v/>
      </c>
      <c r="F305" s="66" t="str">
        <f>IFERROR(VLOOKUP($B305,اليوميه!$A$5:$J$5000,7,0),"")</f>
        <v/>
      </c>
      <c r="G305" s="68" t="str">
        <f>IFERROR(VLOOKUP($B305,اليوميه!$A$5:$J$5000,8,0),"")</f>
        <v/>
      </c>
      <c r="H305" s="68" t="str">
        <f>IFERROR(VLOOKUP($B305,اليوميه!$A$5:$J$5000,9,0),"")</f>
        <v/>
      </c>
      <c r="I305" s="69" t="str">
        <f t="shared" si="9"/>
        <v/>
      </c>
      <c r="S305" s="35"/>
      <c r="T305" s="35"/>
    </row>
    <row r="306" spans="1:20">
      <c r="A306" s="61" t="str">
        <f>IF($F$2=اليوميه!D306,اليوميه!A306,"")</f>
        <v/>
      </c>
      <c r="B306" s="61" t="str">
        <f t="shared" si="8"/>
        <v/>
      </c>
      <c r="C306" s="65" t="str">
        <f>IFERROR(VLOOKUP($B306,اليوميه!$A$5:$J$5000,2,0),"")</f>
        <v/>
      </c>
      <c r="D306" s="66" t="str">
        <f>IFERROR(VLOOKUP($B306,اليوميه!$A$5:$J$5000,5,0),"")</f>
        <v/>
      </c>
      <c r="E306" s="67" t="str">
        <f>IFERROR(VLOOKUP($B306,اليوميه!$A$5:$J$5000,6,0),"")</f>
        <v/>
      </c>
      <c r="F306" s="66" t="str">
        <f>IFERROR(VLOOKUP($B306,اليوميه!$A$5:$J$5000,7,0),"")</f>
        <v/>
      </c>
      <c r="G306" s="68" t="str">
        <f>IFERROR(VLOOKUP($B306,اليوميه!$A$5:$J$5000,8,0),"")</f>
        <v/>
      </c>
      <c r="H306" s="68" t="str">
        <f>IFERROR(VLOOKUP($B306,اليوميه!$A$5:$J$5000,9,0),"")</f>
        <v/>
      </c>
      <c r="I306" s="69" t="str">
        <f t="shared" si="9"/>
        <v/>
      </c>
      <c r="S306" s="35"/>
      <c r="T306" s="35"/>
    </row>
    <row r="307" spans="1:20">
      <c r="A307" s="61" t="str">
        <f>IF($F$2=اليوميه!D307,اليوميه!A307,"")</f>
        <v/>
      </c>
      <c r="B307" s="61" t="str">
        <f t="shared" si="8"/>
        <v/>
      </c>
      <c r="C307" s="65" t="str">
        <f>IFERROR(VLOOKUP($B307,اليوميه!$A$5:$J$5000,2,0),"")</f>
        <v/>
      </c>
      <c r="D307" s="66" t="str">
        <f>IFERROR(VLOOKUP($B307,اليوميه!$A$5:$J$5000,5,0),"")</f>
        <v/>
      </c>
      <c r="E307" s="67" t="str">
        <f>IFERROR(VLOOKUP($B307,اليوميه!$A$5:$J$5000,6,0),"")</f>
        <v/>
      </c>
      <c r="F307" s="66" t="str">
        <f>IFERROR(VLOOKUP($B307,اليوميه!$A$5:$J$5000,7,0),"")</f>
        <v/>
      </c>
      <c r="G307" s="68" t="str">
        <f>IFERROR(VLOOKUP($B307,اليوميه!$A$5:$J$5000,8,0),"")</f>
        <v/>
      </c>
      <c r="H307" s="68" t="str">
        <f>IFERROR(VLOOKUP($B307,اليوميه!$A$5:$J$5000,9,0),"")</f>
        <v/>
      </c>
      <c r="I307" s="69" t="str">
        <f t="shared" si="9"/>
        <v/>
      </c>
      <c r="S307" s="35"/>
      <c r="T307" s="35"/>
    </row>
    <row r="308" spans="1:20">
      <c r="A308" s="61" t="str">
        <f>IF($F$2=اليوميه!D308,اليوميه!A308,"")</f>
        <v/>
      </c>
      <c r="B308" s="61" t="str">
        <f t="shared" si="8"/>
        <v/>
      </c>
      <c r="C308" s="65" t="str">
        <f>IFERROR(VLOOKUP($B308,اليوميه!$A$5:$J$5000,2,0),"")</f>
        <v/>
      </c>
      <c r="D308" s="66" t="str">
        <f>IFERROR(VLOOKUP($B308,اليوميه!$A$5:$J$5000,5,0),"")</f>
        <v/>
      </c>
      <c r="E308" s="67" t="str">
        <f>IFERROR(VLOOKUP($B308,اليوميه!$A$5:$J$5000,6,0),"")</f>
        <v/>
      </c>
      <c r="F308" s="66" t="str">
        <f>IFERROR(VLOOKUP($B308,اليوميه!$A$5:$J$5000,7,0),"")</f>
        <v/>
      </c>
      <c r="G308" s="68" t="str">
        <f>IFERROR(VLOOKUP($B308,اليوميه!$A$5:$J$5000,8,0),"")</f>
        <v/>
      </c>
      <c r="H308" s="68" t="str">
        <f>IFERROR(VLOOKUP($B308,اليوميه!$A$5:$J$5000,9,0),"")</f>
        <v/>
      </c>
      <c r="I308" s="69" t="str">
        <f t="shared" si="9"/>
        <v/>
      </c>
      <c r="S308" s="35"/>
      <c r="T308" s="35"/>
    </row>
    <row r="309" spans="1:20">
      <c r="A309" s="61" t="str">
        <f>IF($F$2=اليوميه!D309,اليوميه!A309,"")</f>
        <v/>
      </c>
      <c r="B309" s="61" t="str">
        <f t="shared" si="8"/>
        <v/>
      </c>
      <c r="C309" s="65" t="str">
        <f>IFERROR(VLOOKUP($B309,اليوميه!$A$5:$J$5000,2,0),"")</f>
        <v/>
      </c>
      <c r="D309" s="66" t="str">
        <f>IFERROR(VLOOKUP($B309,اليوميه!$A$5:$J$5000,5,0),"")</f>
        <v/>
      </c>
      <c r="E309" s="67" t="str">
        <f>IFERROR(VLOOKUP($B309,اليوميه!$A$5:$J$5000,6,0),"")</f>
        <v/>
      </c>
      <c r="F309" s="66" t="str">
        <f>IFERROR(VLOOKUP($B309,اليوميه!$A$5:$J$5000,7,0),"")</f>
        <v/>
      </c>
      <c r="G309" s="68" t="str">
        <f>IFERROR(VLOOKUP($B309,اليوميه!$A$5:$J$5000,8,0),"")</f>
        <v/>
      </c>
      <c r="H309" s="68" t="str">
        <f>IFERROR(VLOOKUP($B309,اليوميه!$A$5:$J$5000,9,0),"")</f>
        <v/>
      </c>
      <c r="I309" s="69" t="str">
        <f t="shared" si="9"/>
        <v/>
      </c>
      <c r="S309" s="35"/>
      <c r="T309" s="35"/>
    </row>
    <row r="310" spans="1:20">
      <c r="A310" s="61" t="str">
        <f>IF($F$2=اليوميه!D310,اليوميه!A310,"")</f>
        <v/>
      </c>
      <c r="B310" s="61" t="str">
        <f t="shared" si="8"/>
        <v/>
      </c>
      <c r="C310" s="65" t="str">
        <f>IFERROR(VLOOKUP($B310,اليوميه!$A$5:$J$5000,2,0),"")</f>
        <v/>
      </c>
      <c r="D310" s="66" t="str">
        <f>IFERROR(VLOOKUP($B310,اليوميه!$A$5:$J$5000,5,0),"")</f>
        <v/>
      </c>
      <c r="E310" s="67" t="str">
        <f>IFERROR(VLOOKUP($B310,اليوميه!$A$5:$J$5000,6,0),"")</f>
        <v/>
      </c>
      <c r="F310" s="66" t="str">
        <f>IFERROR(VLOOKUP($B310,اليوميه!$A$5:$J$5000,7,0),"")</f>
        <v/>
      </c>
      <c r="G310" s="68" t="str">
        <f>IFERROR(VLOOKUP($B310,اليوميه!$A$5:$J$5000,8,0),"")</f>
        <v/>
      </c>
      <c r="H310" s="68" t="str">
        <f>IFERROR(VLOOKUP($B310,اليوميه!$A$5:$J$5000,9,0),"")</f>
        <v/>
      </c>
      <c r="I310" s="69" t="str">
        <f t="shared" si="9"/>
        <v/>
      </c>
      <c r="S310" s="35"/>
      <c r="T310" s="35"/>
    </row>
    <row r="311" spans="1:20">
      <c r="A311" s="61" t="str">
        <f>IF($F$2=اليوميه!D311,اليوميه!A311,"")</f>
        <v/>
      </c>
      <c r="B311" s="61" t="str">
        <f t="shared" si="8"/>
        <v/>
      </c>
      <c r="C311" s="65" t="str">
        <f>IFERROR(VLOOKUP($B311,اليوميه!$A$5:$J$5000,2,0),"")</f>
        <v/>
      </c>
      <c r="D311" s="66" t="str">
        <f>IFERROR(VLOOKUP($B311,اليوميه!$A$5:$J$5000,5,0),"")</f>
        <v/>
      </c>
      <c r="E311" s="67" t="str">
        <f>IFERROR(VLOOKUP($B311,اليوميه!$A$5:$J$5000,6,0),"")</f>
        <v/>
      </c>
      <c r="F311" s="66" t="str">
        <f>IFERROR(VLOOKUP($B311,اليوميه!$A$5:$J$5000,7,0),"")</f>
        <v/>
      </c>
      <c r="G311" s="68" t="str">
        <f>IFERROR(VLOOKUP($B311,اليوميه!$A$5:$J$5000,8,0),"")</f>
        <v/>
      </c>
      <c r="H311" s="68" t="str">
        <f>IFERROR(VLOOKUP($B311,اليوميه!$A$5:$J$5000,9,0),"")</f>
        <v/>
      </c>
      <c r="I311" s="69" t="str">
        <f t="shared" si="9"/>
        <v/>
      </c>
      <c r="S311" s="35"/>
      <c r="T311" s="35"/>
    </row>
    <row r="312" spans="1:20">
      <c r="A312" s="61" t="str">
        <f>IF($F$2=اليوميه!D312,اليوميه!A312,"")</f>
        <v/>
      </c>
      <c r="B312" s="61" t="str">
        <f t="shared" si="8"/>
        <v/>
      </c>
      <c r="C312" s="65" t="str">
        <f>IFERROR(VLOOKUP($B312,اليوميه!$A$5:$J$5000,2,0),"")</f>
        <v/>
      </c>
      <c r="D312" s="66" t="str">
        <f>IFERROR(VLOOKUP($B312,اليوميه!$A$5:$J$5000,5,0),"")</f>
        <v/>
      </c>
      <c r="E312" s="67" t="str">
        <f>IFERROR(VLOOKUP($B312,اليوميه!$A$5:$J$5000,6,0),"")</f>
        <v/>
      </c>
      <c r="F312" s="66" t="str">
        <f>IFERROR(VLOOKUP($B312,اليوميه!$A$5:$J$5000,7,0),"")</f>
        <v/>
      </c>
      <c r="G312" s="68" t="str">
        <f>IFERROR(VLOOKUP($B312,اليوميه!$A$5:$J$5000,8,0),"")</f>
        <v/>
      </c>
      <c r="H312" s="68" t="str">
        <f>IFERROR(VLOOKUP($B312,اليوميه!$A$5:$J$5000,9,0),"")</f>
        <v/>
      </c>
      <c r="I312" s="69" t="str">
        <f t="shared" si="9"/>
        <v/>
      </c>
      <c r="S312" s="35"/>
      <c r="T312" s="35"/>
    </row>
    <row r="313" spans="1:20">
      <c r="A313" s="61" t="str">
        <f>IF($F$2=اليوميه!D313,اليوميه!A313,"")</f>
        <v/>
      </c>
      <c r="B313" s="61" t="str">
        <f t="shared" si="8"/>
        <v/>
      </c>
      <c r="C313" s="65" t="str">
        <f>IFERROR(VLOOKUP($B313,اليوميه!$A$5:$J$5000,2,0),"")</f>
        <v/>
      </c>
      <c r="D313" s="66" t="str">
        <f>IFERROR(VLOOKUP($B313,اليوميه!$A$5:$J$5000,5,0),"")</f>
        <v/>
      </c>
      <c r="E313" s="67" t="str">
        <f>IFERROR(VLOOKUP($B313,اليوميه!$A$5:$J$5000,6,0),"")</f>
        <v/>
      </c>
      <c r="F313" s="66" t="str">
        <f>IFERROR(VLOOKUP($B313,اليوميه!$A$5:$J$5000,7,0),"")</f>
        <v/>
      </c>
      <c r="G313" s="68" t="str">
        <f>IFERROR(VLOOKUP($B313,اليوميه!$A$5:$J$5000,8,0),"")</f>
        <v/>
      </c>
      <c r="H313" s="68" t="str">
        <f>IFERROR(VLOOKUP($B313,اليوميه!$A$5:$J$5000,9,0),"")</f>
        <v/>
      </c>
      <c r="I313" s="69" t="str">
        <f t="shared" si="9"/>
        <v/>
      </c>
      <c r="S313" s="35"/>
      <c r="T313" s="35"/>
    </row>
    <row r="314" spans="1:20">
      <c r="A314" s="61" t="str">
        <f>IF($F$2=اليوميه!D314,اليوميه!A314,"")</f>
        <v/>
      </c>
      <c r="B314" s="61" t="str">
        <f t="shared" si="8"/>
        <v/>
      </c>
      <c r="C314" s="65" t="str">
        <f>IFERROR(VLOOKUP($B314,اليوميه!$A$5:$J$5000,2,0),"")</f>
        <v/>
      </c>
      <c r="D314" s="66" t="str">
        <f>IFERROR(VLOOKUP($B314,اليوميه!$A$5:$J$5000,5,0),"")</f>
        <v/>
      </c>
      <c r="E314" s="67" t="str">
        <f>IFERROR(VLOOKUP($B314,اليوميه!$A$5:$J$5000,6,0),"")</f>
        <v/>
      </c>
      <c r="F314" s="66" t="str">
        <f>IFERROR(VLOOKUP($B314,اليوميه!$A$5:$J$5000,7,0),"")</f>
        <v/>
      </c>
      <c r="G314" s="68" t="str">
        <f>IFERROR(VLOOKUP($B314,اليوميه!$A$5:$J$5000,8,0),"")</f>
        <v/>
      </c>
      <c r="H314" s="68" t="str">
        <f>IFERROR(VLOOKUP($B314,اليوميه!$A$5:$J$5000,9,0),"")</f>
        <v/>
      </c>
      <c r="I314" s="69" t="str">
        <f t="shared" si="9"/>
        <v/>
      </c>
      <c r="S314" s="35"/>
      <c r="T314" s="35"/>
    </row>
    <row r="315" spans="1:20">
      <c r="A315" s="61" t="str">
        <f>IF($F$2=اليوميه!D315,اليوميه!A315,"")</f>
        <v/>
      </c>
      <c r="B315" s="61" t="str">
        <f t="shared" si="8"/>
        <v/>
      </c>
      <c r="C315" s="65" t="str">
        <f>IFERROR(VLOOKUP($B315,اليوميه!$A$5:$J$5000,2,0),"")</f>
        <v/>
      </c>
      <c r="D315" s="66" t="str">
        <f>IFERROR(VLOOKUP($B315,اليوميه!$A$5:$J$5000,5,0),"")</f>
        <v/>
      </c>
      <c r="E315" s="67" t="str">
        <f>IFERROR(VLOOKUP($B315,اليوميه!$A$5:$J$5000,6,0),"")</f>
        <v/>
      </c>
      <c r="F315" s="66" t="str">
        <f>IFERROR(VLOOKUP($B315,اليوميه!$A$5:$J$5000,7,0),"")</f>
        <v/>
      </c>
      <c r="G315" s="68" t="str">
        <f>IFERROR(VLOOKUP($B315,اليوميه!$A$5:$J$5000,8,0),"")</f>
        <v/>
      </c>
      <c r="H315" s="68" t="str">
        <f>IFERROR(VLOOKUP($B315,اليوميه!$A$5:$J$5000,9,0),"")</f>
        <v/>
      </c>
      <c r="I315" s="69" t="str">
        <f t="shared" si="9"/>
        <v/>
      </c>
      <c r="S315" s="35"/>
      <c r="T315" s="35"/>
    </row>
    <row r="316" spans="1:20">
      <c r="A316" s="61" t="str">
        <f>IF($F$2=اليوميه!D316,اليوميه!A316,"")</f>
        <v/>
      </c>
      <c r="B316" s="61" t="str">
        <f t="shared" si="8"/>
        <v/>
      </c>
      <c r="C316" s="65" t="str">
        <f>IFERROR(VLOOKUP($B316,اليوميه!$A$5:$J$5000,2,0),"")</f>
        <v/>
      </c>
      <c r="D316" s="66" t="str">
        <f>IFERROR(VLOOKUP($B316,اليوميه!$A$5:$J$5000,5,0),"")</f>
        <v/>
      </c>
      <c r="E316" s="67" t="str">
        <f>IFERROR(VLOOKUP($B316,اليوميه!$A$5:$J$5000,6,0),"")</f>
        <v/>
      </c>
      <c r="F316" s="66" t="str">
        <f>IFERROR(VLOOKUP($B316,اليوميه!$A$5:$J$5000,7,0),"")</f>
        <v/>
      </c>
      <c r="G316" s="68" t="str">
        <f>IFERROR(VLOOKUP($B316,اليوميه!$A$5:$J$5000,8,0),"")</f>
        <v/>
      </c>
      <c r="H316" s="68" t="str">
        <f>IFERROR(VLOOKUP($B316,اليوميه!$A$5:$J$5000,9,0),"")</f>
        <v/>
      </c>
      <c r="I316" s="69" t="str">
        <f t="shared" si="9"/>
        <v/>
      </c>
      <c r="S316" s="35"/>
      <c r="T316" s="35"/>
    </row>
    <row r="317" spans="1:20">
      <c r="A317" s="61" t="str">
        <f>IF($F$2=اليوميه!D317,اليوميه!A317,"")</f>
        <v/>
      </c>
      <c r="B317" s="61" t="str">
        <f t="shared" si="8"/>
        <v/>
      </c>
      <c r="C317" s="65" t="str">
        <f>IFERROR(VLOOKUP($B317,اليوميه!$A$5:$J$5000,2,0),"")</f>
        <v/>
      </c>
      <c r="D317" s="66" t="str">
        <f>IFERROR(VLOOKUP($B317,اليوميه!$A$5:$J$5000,5,0),"")</f>
        <v/>
      </c>
      <c r="E317" s="67" t="str">
        <f>IFERROR(VLOOKUP($B317,اليوميه!$A$5:$J$5000,6,0),"")</f>
        <v/>
      </c>
      <c r="F317" s="66" t="str">
        <f>IFERROR(VLOOKUP($B317,اليوميه!$A$5:$J$5000,7,0),"")</f>
        <v/>
      </c>
      <c r="G317" s="68" t="str">
        <f>IFERROR(VLOOKUP($B317,اليوميه!$A$5:$J$5000,8,0),"")</f>
        <v/>
      </c>
      <c r="H317" s="68" t="str">
        <f>IFERROR(VLOOKUP($B317,اليوميه!$A$5:$J$5000,9,0),"")</f>
        <v/>
      </c>
      <c r="I317" s="69" t="str">
        <f t="shared" si="9"/>
        <v/>
      </c>
      <c r="S317" s="35"/>
      <c r="T317" s="35"/>
    </row>
    <row r="318" spans="1:20">
      <c r="A318" s="61" t="str">
        <f>IF($F$2=اليوميه!D318,اليوميه!A318,"")</f>
        <v/>
      </c>
      <c r="B318" s="61" t="str">
        <f t="shared" si="8"/>
        <v/>
      </c>
      <c r="C318" s="65" t="str">
        <f>IFERROR(VLOOKUP($B318,اليوميه!$A$5:$J$5000,2,0),"")</f>
        <v/>
      </c>
      <c r="D318" s="66" t="str">
        <f>IFERROR(VLOOKUP($B318,اليوميه!$A$5:$J$5000,5,0),"")</f>
        <v/>
      </c>
      <c r="E318" s="67" t="str">
        <f>IFERROR(VLOOKUP($B318,اليوميه!$A$5:$J$5000,6,0),"")</f>
        <v/>
      </c>
      <c r="F318" s="66" t="str">
        <f>IFERROR(VLOOKUP($B318,اليوميه!$A$5:$J$5000,7,0),"")</f>
        <v/>
      </c>
      <c r="G318" s="68" t="str">
        <f>IFERROR(VLOOKUP($B318,اليوميه!$A$5:$J$5000,8,0),"")</f>
        <v/>
      </c>
      <c r="H318" s="68" t="str">
        <f>IFERROR(VLOOKUP($B318,اليوميه!$A$5:$J$5000,9,0),"")</f>
        <v/>
      </c>
      <c r="I318" s="69" t="str">
        <f t="shared" si="9"/>
        <v/>
      </c>
      <c r="S318" s="35"/>
      <c r="T318" s="35"/>
    </row>
    <row r="319" spans="1:20">
      <c r="A319" s="61" t="str">
        <f>IF($F$2=اليوميه!D319,اليوميه!A319,"")</f>
        <v/>
      </c>
      <c r="B319" s="61" t="str">
        <f t="shared" si="8"/>
        <v/>
      </c>
      <c r="C319" s="65" t="str">
        <f>IFERROR(VLOOKUP($B319,اليوميه!$A$5:$J$5000,2,0),"")</f>
        <v/>
      </c>
      <c r="D319" s="66" t="str">
        <f>IFERROR(VLOOKUP($B319,اليوميه!$A$5:$J$5000,5,0),"")</f>
        <v/>
      </c>
      <c r="E319" s="67" t="str">
        <f>IFERROR(VLOOKUP($B319,اليوميه!$A$5:$J$5000,6,0),"")</f>
        <v/>
      </c>
      <c r="F319" s="66" t="str">
        <f>IFERROR(VLOOKUP($B319,اليوميه!$A$5:$J$5000,7,0),"")</f>
        <v/>
      </c>
      <c r="G319" s="68" t="str">
        <f>IFERROR(VLOOKUP($B319,اليوميه!$A$5:$J$5000,8,0),"")</f>
        <v/>
      </c>
      <c r="H319" s="68" t="str">
        <f>IFERROR(VLOOKUP($B319,اليوميه!$A$5:$J$5000,9,0),"")</f>
        <v/>
      </c>
      <c r="I319" s="69" t="str">
        <f t="shared" si="9"/>
        <v/>
      </c>
      <c r="S319" s="35"/>
      <c r="T319" s="35"/>
    </row>
    <row r="320" spans="1:20">
      <c r="A320" s="61" t="str">
        <f>IF($F$2=اليوميه!D320,اليوميه!A320,"")</f>
        <v/>
      </c>
      <c r="B320" s="61" t="str">
        <f t="shared" si="8"/>
        <v/>
      </c>
      <c r="C320" s="65" t="str">
        <f>IFERROR(VLOOKUP($B320,اليوميه!$A$5:$J$5000,2,0),"")</f>
        <v/>
      </c>
      <c r="D320" s="66" t="str">
        <f>IFERROR(VLOOKUP($B320,اليوميه!$A$5:$J$5000,5,0),"")</f>
        <v/>
      </c>
      <c r="E320" s="67" t="str">
        <f>IFERROR(VLOOKUP($B320,اليوميه!$A$5:$J$5000,6,0),"")</f>
        <v/>
      </c>
      <c r="F320" s="66" t="str">
        <f>IFERROR(VLOOKUP($B320,اليوميه!$A$5:$J$5000,7,0),"")</f>
        <v/>
      </c>
      <c r="G320" s="68" t="str">
        <f>IFERROR(VLOOKUP($B320,اليوميه!$A$5:$J$5000,8,0),"")</f>
        <v/>
      </c>
      <c r="H320" s="68" t="str">
        <f>IFERROR(VLOOKUP($B320,اليوميه!$A$5:$J$5000,9,0),"")</f>
        <v/>
      </c>
      <c r="I320" s="69" t="str">
        <f t="shared" si="9"/>
        <v/>
      </c>
      <c r="S320" s="35"/>
      <c r="T320" s="35"/>
    </row>
    <row r="321" spans="1:20">
      <c r="A321" s="61" t="str">
        <f>IF($F$2=اليوميه!D321,اليوميه!A321,"")</f>
        <v/>
      </c>
      <c r="B321" s="61" t="str">
        <f t="shared" si="8"/>
        <v/>
      </c>
      <c r="C321" s="65" t="str">
        <f>IFERROR(VLOOKUP($B321,اليوميه!$A$5:$J$5000,2,0),"")</f>
        <v/>
      </c>
      <c r="D321" s="66" t="str">
        <f>IFERROR(VLOOKUP($B321,اليوميه!$A$5:$J$5000,5,0),"")</f>
        <v/>
      </c>
      <c r="E321" s="67" t="str">
        <f>IFERROR(VLOOKUP($B321,اليوميه!$A$5:$J$5000,6,0),"")</f>
        <v/>
      </c>
      <c r="F321" s="66" t="str">
        <f>IFERROR(VLOOKUP($B321,اليوميه!$A$5:$J$5000,7,0),"")</f>
        <v/>
      </c>
      <c r="G321" s="68" t="str">
        <f>IFERROR(VLOOKUP($B321,اليوميه!$A$5:$J$5000,8,0),"")</f>
        <v/>
      </c>
      <c r="H321" s="68" t="str">
        <f>IFERROR(VLOOKUP($B321,اليوميه!$A$5:$J$5000,9,0),"")</f>
        <v/>
      </c>
      <c r="I321" s="69" t="str">
        <f t="shared" si="9"/>
        <v/>
      </c>
      <c r="S321" s="35"/>
      <c r="T321" s="35"/>
    </row>
    <row r="322" spans="1:20">
      <c r="A322" s="61" t="str">
        <f>IF($F$2=اليوميه!D322,اليوميه!A322,"")</f>
        <v/>
      </c>
      <c r="B322" s="61" t="str">
        <f t="shared" si="8"/>
        <v/>
      </c>
      <c r="C322" s="65" t="str">
        <f>IFERROR(VLOOKUP($B322,اليوميه!$A$5:$J$5000,2,0),"")</f>
        <v/>
      </c>
      <c r="D322" s="66" t="str">
        <f>IFERROR(VLOOKUP($B322,اليوميه!$A$5:$J$5000,5,0),"")</f>
        <v/>
      </c>
      <c r="E322" s="67" t="str">
        <f>IFERROR(VLOOKUP($B322,اليوميه!$A$5:$J$5000,6,0),"")</f>
        <v/>
      </c>
      <c r="F322" s="66" t="str">
        <f>IFERROR(VLOOKUP($B322,اليوميه!$A$5:$J$5000,7,0),"")</f>
        <v/>
      </c>
      <c r="G322" s="68" t="str">
        <f>IFERROR(VLOOKUP($B322,اليوميه!$A$5:$J$5000,8,0),"")</f>
        <v/>
      </c>
      <c r="H322" s="68" t="str">
        <f>IFERROR(VLOOKUP($B322,اليوميه!$A$5:$J$5000,9,0),"")</f>
        <v/>
      </c>
      <c r="I322" s="69" t="str">
        <f t="shared" si="9"/>
        <v/>
      </c>
      <c r="S322" s="35"/>
      <c r="T322" s="35"/>
    </row>
    <row r="323" spans="1:20">
      <c r="A323" s="61" t="str">
        <f>IF($F$2=اليوميه!D323,اليوميه!A323,"")</f>
        <v/>
      </c>
      <c r="B323" s="61" t="str">
        <f t="shared" si="8"/>
        <v/>
      </c>
      <c r="C323" s="65" t="str">
        <f>IFERROR(VLOOKUP($B323,اليوميه!$A$5:$J$5000,2,0),"")</f>
        <v/>
      </c>
      <c r="D323" s="66" t="str">
        <f>IFERROR(VLOOKUP($B323,اليوميه!$A$5:$J$5000,5,0),"")</f>
        <v/>
      </c>
      <c r="E323" s="67" t="str">
        <f>IFERROR(VLOOKUP($B323,اليوميه!$A$5:$J$5000,6,0),"")</f>
        <v/>
      </c>
      <c r="F323" s="66" t="str">
        <f>IFERROR(VLOOKUP($B323,اليوميه!$A$5:$J$5000,7,0),"")</f>
        <v/>
      </c>
      <c r="G323" s="68" t="str">
        <f>IFERROR(VLOOKUP($B323,اليوميه!$A$5:$J$5000,8,0),"")</f>
        <v/>
      </c>
      <c r="H323" s="68" t="str">
        <f>IFERROR(VLOOKUP($B323,اليوميه!$A$5:$J$5000,9,0),"")</f>
        <v/>
      </c>
      <c r="I323" s="69" t="str">
        <f t="shared" si="9"/>
        <v/>
      </c>
      <c r="S323" s="35"/>
      <c r="T323" s="35"/>
    </row>
    <row r="324" spans="1:20">
      <c r="A324" s="61" t="str">
        <f>IF($F$2=اليوميه!D324,اليوميه!A324,"")</f>
        <v/>
      </c>
      <c r="B324" s="61" t="str">
        <f t="shared" si="8"/>
        <v/>
      </c>
      <c r="C324" s="65" t="str">
        <f>IFERROR(VLOOKUP($B324,اليوميه!$A$5:$J$5000,2,0),"")</f>
        <v/>
      </c>
      <c r="D324" s="66" t="str">
        <f>IFERROR(VLOOKUP($B324,اليوميه!$A$5:$J$5000,5,0),"")</f>
        <v/>
      </c>
      <c r="E324" s="67" t="str">
        <f>IFERROR(VLOOKUP($B324,اليوميه!$A$5:$J$5000,6,0),"")</f>
        <v/>
      </c>
      <c r="F324" s="66" t="str">
        <f>IFERROR(VLOOKUP($B324,اليوميه!$A$5:$J$5000,7,0),"")</f>
        <v/>
      </c>
      <c r="G324" s="68" t="str">
        <f>IFERROR(VLOOKUP($B324,اليوميه!$A$5:$J$5000,8,0),"")</f>
        <v/>
      </c>
      <c r="H324" s="68" t="str">
        <f>IFERROR(VLOOKUP($B324,اليوميه!$A$5:$J$5000,9,0),"")</f>
        <v/>
      </c>
      <c r="I324" s="69" t="str">
        <f t="shared" si="9"/>
        <v/>
      </c>
      <c r="S324" s="35"/>
      <c r="T324" s="35"/>
    </row>
    <row r="325" spans="1:20">
      <c r="A325" s="61" t="str">
        <f>IF($F$2=اليوميه!D325,اليوميه!A325,"")</f>
        <v/>
      </c>
      <c r="B325" s="61" t="str">
        <f t="shared" si="8"/>
        <v/>
      </c>
      <c r="C325" s="65" t="str">
        <f>IFERROR(VLOOKUP($B325,اليوميه!$A$5:$J$5000,2,0),"")</f>
        <v/>
      </c>
      <c r="D325" s="66" t="str">
        <f>IFERROR(VLOOKUP($B325,اليوميه!$A$5:$J$5000,5,0),"")</f>
        <v/>
      </c>
      <c r="E325" s="67" t="str">
        <f>IFERROR(VLOOKUP($B325,اليوميه!$A$5:$J$5000,6,0),"")</f>
        <v/>
      </c>
      <c r="F325" s="66" t="str">
        <f>IFERROR(VLOOKUP($B325,اليوميه!$A$5:$J$5000,7,0),"")</f>
        <v/>
      </c>
      <c r="G325" s="68" t="str">
        <f>IFERROR(VLOOKUP($B325,اليوميه!$A$5:$J$5000,8,0),"")</f>
        <v/>
      </c>
      <c r="H325" s="68" t="str">
        <f>IFERROR(VLOOKUP($B325,اليوميه!$A$5:$J$5000,9,0),"")</f>
        <v/>
      </c>
      <c r="I325" s="69" t="str">
        <f t="shared" si="9"/>
        <v/>
      </c>
      <c r="S325" s="35"/>
      <c r="T325" s="35"/>
    </row>
    <row r="326" spans="1:20">
      <c r="A326" s="61" t="str">
        <f>IF($F$2=اليوميه!D326,اليوميه!A326,"")</f>
        <v/>
      </c>
      <c r="B326" s="61" t="str">
        <f t="shared" ref="B326:B389" si="10">IFERROR(SMALL($A$5:$A$5000,ROW()-4),"")</f>
        <v/>
      </c>
      <c r="C326" s="65" t="str">
        <f>IFERROR(VLOOKUP($B326,اليوميه!$A$5:$J$5000,2,0),"")</f>
        <v/>
      </c>
      <c r="D326" s="66" t="str">
        <f>IFERROR(VLOOKUP($B326,اليوميه!$A$5:$J$5000,5,0),"")</f>
        <v/>
      </c>
      <c r="E326" s="67" t="str">
        <f>IFERROR(VLOOKUP($B326,اليوميه!$A$5:$J$5000,6,0),"")</f>
        <v/>
      </c>
      <c r="F326" s="66" t="str">
        <f>IFERROR(VLOOKUP($B326,اليوميه!$A$5:$J$5000,7,0),"")</f>
        <v/>
      </c>
      <c r="G326" s="68" t="str">
        <f>IFERROR(VLOOKUP($B326,اليوميه!$A$5:$J$5000,8,0),"")</f>
        <v/>
      </c>
      <c r="H326" s="68" t="str">
        <f>IFERROR(VLOOKUP($B326,اليوميه!$A$5:$J$5000,9,0),"")</f>
        <v/>
      </c>
      <c r="I326" s="69" t="str">
        <f t="shared" si="9"/>
        <v/>
      </c>
      <c r="S326" s="35"/>
      <c r="T326" s="35"/>
    </row>
    <row r="327" spans="1:20">
      <c r="A327" s="61" t="str">
        <f>IF($F$2=اليوميه!D327,اليوميه!A327,"")</f>
        <v/>
      </c>
      <c r="B327" s="61" t="str">
        <f t="shared" si="10"/>
        <v/>
      </c>
      <c r="C327" s="65" t="str">
        <f>IFERROR(VLOOKUP($B327,اليوميه!$A$5:$J$5000,2,0),"")</f>
        <v/>
      </c>
      <c r="D327" s="66" t="str">
        <f>IFERROR(VLOOKUP($B327,اليوميه!$A$5:$J$5000,5,0),"")</f>
        <v/>
      </c>
      <c r="E327" s="67" t="str">
        <f>IFERROR(VLOOKUP($B327,اليوميه!$A$5:$J$5000,6,0),"")</f>
        <v/>
      </c>
      <c r="F327" s="66" t="str">
        <f>IFERROR(VLOOKUP($B327,اليوميه!$A$5:$J$5000,7,0),"")</f>
        <v/>
      </c>
      <c r="G327" s="68" t="str">
        <f>IFERROR(VLOOKUP($B327,اليوميه!$A$5:$J$5000,8,0),"")</f>
        <v/>
      </c>
      <c r="H327" s="68" t="str">
        <f>IFERROR(VLOOKUP($B327,اليوميه!$A$5:$J$5000,9,0),"")</f>
        <v/>
      </c>
      <c r="I327" s="69" t="str">
        <f t="shared" ref="I327:I390" si="11">IFERROR((I326+G327-H327),"")</f>
        <v/>
      </c>
      <c r="S327" s="35"/>
      <c r="T327" s="35"/>
    </row>
    <row r="328" spans="1:20">
      <c r="A328" s="61" t="str">
        <f>IF($F$2=اليوميه!D328,اليوميه!A328,"")</f>
        <v/>
      </c>
      <c r="B328" s="61" t="str">
        <f t="shared" si="10"/>
        <v/>
      </c>
      <c r="C328" s="65" t="str">
        <f>IFERROR(VLOOKUP($B328,اليوميه!$A$5:$J$5000,2,0),"")</f>
        <v/>
      </c>
      <c r="D328" s="66" t="str">
        <f>IFERROR(VLOOKUP($B328,اليوميه!$A$5:$J$5000,5,0),"")</f>
        <v/>
      </c>
      <c r="E328" s="67" t="str">
        <f>IFERROR(VLOOKUP($B328,اليوميه!$A$5:$J$5000,6,0),"")</f>
        <v/>
      </c>
      <c r="F328" s="66" t="str">
        <f>IFERROR(VLOOKUP($B328,اليوميه!$A$5:$J$5000,7,0),"")</f>
        <v/>
      </c>
      <c r="G328" s="68" t="str">
        <f>IFERROR(VLOOKUP($B328,اليوميه!$A$5:$J$5000,8,0),"")</f>
        <v/>
      </c>
      <c r="H328" s="68" t="str">
        <f>IFERROR(VLOOKUP($B328,اليوميه!$A$5:$J$5000,9,0),"")</f>
        <v/>
      </c>
      <c r="I328" s="69" t="str">
        <f t="shared" si="11"/>
        <v/>
      </c>
      <c r="S328" s="35"/>
      <c r="T328" s="35"/>
    </row>
    <row r="329" spans="1:20">
      <c r="A329" s="61" t="str">
        <f>IF($F$2=اليوميه!D329,اليوميه!A329,"")</f>
        <v/>
      </c>
      <c r="B329" s="61" t="str">
        <f t="shared" si="10"/>
        <v/>
      </c>
      <c r="C329" s="65" t="str">
        <f>IFERROR(VLOOKUP($B329,اليوميه!$A$5:$J$5000,2,0),"")</f>
        <v/>
      </c>
      <c r="D329" s="66" t="str">
        <f>IFERROR(VLOOKUP($B329,اليوميه!$A$5:$J$5000,5,0),"")</f>
        <v/>
      </c>
      <c r="E329" s="67" t="str">
        <f>IFERROR(VLOOKUP($B329,اليوميه!$A$5:$J$5000,6,0),"")</f>
        <v/>
      </c>
      <c r="F329" s="66" t="str">
        <f>IFERROR(VLOOKUP($B329,اليوميه!$A$5:$J$5000,7,0),"")</f>
        <v/>
      </c>
      <c r="G329" s="68" t="str">
        <f>IFERROR(VLOOKUP($B329,اليوميه!$A$5:$J$5000,8,0),"")</f>
        <v/>
      </c>
      <c r="H329" s="68" t="str">
        <f>IFERROR(VLOOKUP($B329,اليوميه!$A$5:$J$5000,9,0),"")</f>
        <v/>
      </c>
      <c r="I329" s="69" t="str">
        <f t="shared" si="11"/>
        <v/>
      </c>
      <c r="S329" s="35"/>
      <c r="T329" s="35"/>
    </row>
    <row r="330" spans="1:20">
      <c r="A330" s="61" t="str">
        <f>IF($F$2=اليوميه!D330,اليوميه!A330,"")</f>
        <v/>
      </c>
      <c r="B330" s="61" t="str">
        <f t="shared" si="10"/>
        <v/>
      </c>
      <c r="C330" s="65" t="str">
        <f>IFERROR(VLOOKUP($B330,اليوميه!$A$5:$J$5000,2,0),"")</f>
        <v/>
      </c>
      <c r="D330" s="66" t="str">
        <f>IFERROR(VLOOKUP($B330,اليوميه!$A$5:$J$5000,5,0),"")</f>
        <v/>
      </c>
      <c r="E330" s="67" t="str">
        <f>IFERROR(VLOOKUP($B330,اليوميه!$A$5:$J$5000,6,0),"")</f>
        <v/>
      </c>
      <c r="F330" s="66" t="str">
        <f>IFERROR(VLOOKUP($B330,اليوميه!$A$5:$J$5000,7,0),"")</f>
        <v/>
      </c>
      <c r="G330" s="68" t="str">
        <f>IFERROR(VLOOKUP($B330,اليوميه!$A$5:$J$5000,8,0),"")</f>
        <v/>
      </c>
      <c r="H330" s="68" t="str">
        <f>IFERROR(VLOOKUP($B330,اليوميه!$A$5:$J$5000,9,0),"")</f>
        <v/>
      </c>
      <c r="I330" s="69" t="str">
        <f t="shared" si="11"/>
        <v/>
      </c>
      <c r="S330" s="35"/>
      <c r="T330" s="35"/>
    </row>
    <row r="331" spans="1:20">
      <c r="A331" s="61" t="str">
        <f>IF($F$2=اليوميه!D331,اليوميه!A331,"")</f>
        <v/>
      </c>
      <c r="B331" s="61" t="str">
        <f t="shared" si="10"/>
        <v/>
      </c>
      <c r="C331" s="65" t="str">
        <f>IFERROR(VLOOKUP($B331,اليوميه!$A$5:$J$5000,2,0),"")</f>
        <v/>
      </c>
      <c r="D331" s="66" t="str">
        <f>IFERROR(VLOOKUP($B331,اليوميه!$A$5:$J$5000,5,0),"")</f>
        <v/>
      </c>
      <c r="E331" s="67" t="str">
        <f>IFERROR(VLOOKUP($B331,اليوميه!$A$5:$J$5000,6,0),"")</f>
        <v/>
      </c>
      <c r="F331" s="66" t="str">
        <f>IFERROR(VLOOKUP($B331,اليوميه!$A$5:$J$5000,7,0),"")</f>
        <v/>
      </c>
      <c r="G331" s="68" t="str">
        <f>IFERROR(VLOOKUP($B331,اليوميه!$A$5:$J$5000,8,0),"")</f>
        <v/>
      </c>
      <c r="H331" s="68" t="str">
        <f>IFERROR(VLOOKUP($B331,اليوميه!$A$5:$J$5000,9,0),"")</f>
        <v/>
      </c>
      <c r="I331" s="69" t="str">
        <f t="shared" si="11"/>
        <v/>
      </c>
      <c r="S331" s="35"/>
      <c r="T331" s="35"/>
    </row>
    <row r="332" spans="1:20">
      <c r="A332" s="61" t="str">
        <f>IF($F$2=اليوميه!D332,اليوميه!A332,"")</f>
        <v/>
      </c>
      <c r="B332" s="61" t="str">
        <f t="shared" si="10"/>
        <v/>
      </c>
      <c r="C332" s="65" t="str">
        <f>IFERROR(VLOOKUP($B332,اليوميه!$A$5:$J$5000,2,0),"")</f>
        <v/>
      </c>
      <c r="D332" s="66" t="str">
        <f>IFERROR(VLOOKUP($B332,اليوميه!$A$5:$J$5000,5,0),"")</f>
        <v/>
      </c>
      <c r="E332" s="67" t="str">
        <f>IFERROR(VLOOKUP($B332,اليوميه!$A$5:$J$5000,6,0),"")</f>
        <v/>
      </c>
      <c r="F332" s="66" t="str">
        <f>IFERROR(VLOOKUP($B332,اليوميه!$A$5:$J$5000,7,0),"")</f>
        <v/>
      </c>
      <c r="G332" s="68" t="str">
        <f>IFERROR(VLOOKUP($B332,اليوميه!$A$5:$J$5000,8,0),"")</f>
        <v/>
      </c>
      <c r="H332" s="68" t="str">
        <f>IFERROR(VLOOKUP($B332,اليوميه!$A$5:$J$5000,9,0),"")</f>
        <v/>
      </c>
      <c r="I332" s="69" t="str">
        <f t="shared" si="11"/>
        <v/>
      </c>
      <c r="S332" s="35"/>
      <c r="T332" s="35"/>
    </row>
    <row r="333" spans="1:20">
      <c r="A333" s="61" t="str">
        <f>IF($F$2=اليوميه!D333,اليوميه!A333,"")</f>
        <v/>
      </c>
      <c r="B333" s="61" t="str">
        <f t="shared" si="10"/>
        <v/>
      </c>
      <c r="C333" s="65" t="str">
        <f>IFERROR(VLOOKUP($B333,اليوميه!$A$5:$J$5000,2,0),"")</f>
        <v/>
      </c>
      <c r="D333" s="66" t="str">
        <f>IFERROR(VLOOKUP($B333,اليوميه!$A$5:$J$5000,5,0),"")</f>
        <v/>
      </c>
      <c r="E333" s="67" t="str">
        <f>IFERROR(VLOOKUP($B333,اليوميه!$A$5:$J$5000,6,0),"")</f>
        <v/>
      </c>
      <c r="F333" s="66" t="str">
        <f>IFERROR(VLOOKUP($B333,اليوميه!$A$5:$J$5000,7,0),"")</f>
        <v/>
      </c>
      <c r="G333" s="68" t="str">
        <f>IFERROR(VLOOKUP($B333,اليوميه!$A$5:$J$5000,8,0),"")</f>
        <v/>
      </c>
      <c r="H333" s="68" t="str">
        <f>IFERROR(VLOOKUP($B333,اليوميه!$A$5:$J$5000,9,0),"")</f>
        <v/>
      </c>
      <c r="I333" s="69" t="str">
        <f t="shared" si="11"/>
        <v/>
      </c>
      <c r="S333" s="35"/>
      <c r="T333" s="35"/>
    </row>
    <row r="334" spans="1:20">
      <c r="A334" s="61" t="str">
        <f>IF($F$2=اليوميه!D334,اليوميه!A334,"")</f>
        <v/>
      </c>
      <c r="B334" s="61" t="str">
        <f t="shared" si="10"/>
        <v/>
      </c>
      <c r="C334" s="65" t="str">
        <f>IFERROR(VLOOKUP($B334,اليوميه!$A$5:$J$5000,2,0),"")</f>
        <v/>
      </c>
      <c r="D334" s="66" t="str">
        <f>IFERROR(VLOOKUP($B334,اليوميه!$A$5:$J$5000,5,0),"")</f>
        <v/>
      </c>
      <c r="E334" s="67" t="str">
        <f>IFERROR(VLOOKUP($B334,اليوميه!$A$5:$J$5000,6,0),"")</f>
        <v/>
      </c>
      <c r="F334" s="66" t="str">
        <f>IFERROR(VLOOKUP($B334,اليوميه!$A$5:$J$5000,7,0),"")</f>
        <v/>
      </c>
      <c r="G334" s="68" t="str">
        <f>IFERROR(VLOOKUP($B334,اليوميه!$A$5:$J$5000,8,0),"")</f>
        <v/>
      </c>
      <c r="H334" s="68" t="str">
        <f>IFERROR(VLOOKUP($B334,اليوميه!$A$5:$J$5000,9,0),"")</f>
        <v/>
      </c>
      <c r="I334" s="69" t="str">
        <f t="shared" si="11"/>
        <v/>
      </c>
      <c r="S334" s="35"/>
      <c r="T334" s="35"/>
    </row>
    <row r="335" spans="1:20">
      <c r="A335" s="61" t="str">
        <f>IF($F$2=اليوميه!D335,اليوميه!A335,"")</f>
        <v/>
      </c>
      <c r="B335" s="61" t="str">
        <f t="shared" si="10"/>
        <v/>
      </c>
      <c r="C335" s="65" t="str">
        <f>IFERROR(VLOOKUP($B335,اليوميه!$A$5:$J$5000,2,0),"")</f>
        <v/>
      </c>
      <c r="D335" s="66" t="str">
        <f>IFERROR(VLOOKUP($B335,اليوميه!$A$5:$J$5000,5,0),"")</f>
        <v/>
      </c>
      <c r="E335" s="67" t="str">
        <f>IFERROR(VLOOKUP($B335,اليوميه!$A$5:$J$5000,6,0),"")</f>
        <v/>
      </c>
      <c r="F335" s="66" t="str">
        <f>IFERROR(VLOOKUP($B335,اليوميه!$A$5:$J$5000,7,0),"")</f>
        <v/>
      </c>
      <c r="G335" s="68" t="str">
        <f>IFERROR(VLOOKUP($B335,اليوميه!$A$5:$J$5000,8,0),"")</f>
        <v/>
      </c>
      <c r="H335" s="68" t="str">
        <f>IFERROR(VLOOKUP($B335,اليوميه!$A$5:$J$5000,9,0),"")</f>
        <v/>
      </c>
      <c r="I335" s="69" t="str">
        <f t="shared" si="11"/>
        <v/>
      </c>
      <c r="S335" s="35"/>
      <c r="T335" s="35"/>
    </row>
    <row r="336" spans="1:20">
      <c r="A336" s="61" t="str">
        <f>IF($F$2=اليوميه!D336,اليوميه!A336,"")</f>
        <v/>
      </c>
      <c r="B336" s="61" t="str">
        <f t="shared" si="10"/>
        <v/>
      </c>
      <c r="C336" s="65" t="str">
        <f>IFERROR(VLOOKUP($B336,اليوميه!$A$5:$J$5000,2,0),"")</f>
        <v/>
      </c>
      <c r="D336" s="66" t="str">
        <f>IFERROR(VLOOKUP($B336,اليوميه!$A$5:$J$5000,5,0),"")</f>
        <v/>
      </c>
      <c r="E336" s="67" t="str">
        <f>IFERROR(VLOOKUP($B336,اليوميه!$A$5:$J$5000,6,0),"")</f>
        <v/>
      </c>
      <c r="F336" s="66" t="str">
        <f>IFERROR(VLOOKUP($B336,اليوميه!$A$5:$J$5000,7,0),"")</f>
        <v/>
      </c>
      <c r="G336" s="68" t="str">
        <f>IFERROR(VLOOKUP($B336,اليوميه!$A$5:$J$5000,8,0),"")</f>
        <v/>
      </c>
      <c r="H336" s="68" t="str">
        <f>IFERROR(VLOOKUP($B336,اليوميه!$A$5:$J$5000,9,0),"")</f>
        <v/>
      </c>
      <c r="I336" s="69" t="str">
        <f t="shared" si="11"/>
        <v/>
      </c>
      <c r="S336" s="35"/>
      <c r="T336" s="35"/>
    </row>
    <row r="337" spans="1:20">
      <c r="A337" s="61" t="str">
        <f>IF($F$2=اليوميه!D337,اليوميه!A337,"")</f>
        <v/>
      </c>
      <c r="B337" s="61" t="str">
        <f t="shared" si="10"/>
        <v/>
      </c>
      <c r="C337" s="65" t="str">
        <f>IFERROR(VLOOKUP($B337,اليوميه!$A$5:$J$5000,2,0),"")</f>
        <v/>
      </c>
      <c r="D337" s="66" t="str">
        <f>IFERROR(VLOOKUP($B337,اليوميه!$A$5:$J$5000,5,0),"")</f>
        <v/>
      </c>
      <c r="E337" s="67" t="str">
        <f>IFERROR(VLOOKUP($B337,اليوميه!$A$5:$J$5000,6,0),"")</f>
        <v/>
      </c>
      <c r="F337" s="66" t="str">
        <f>IFERROR(VLOOKUP($B337,اليوميه!$A$5:$J$5000,7,0),"")</f>
        <v/>
      </c>
      <c r="G337" s="68" t="str">
        <f>IFERROR(VLOOKUP($B337,اليوميه!$A$5:$J$5000,8,0),"")</f>
        <v/>
      </c>
      <c r="H337" s="68" t="str">
        <f>IFERROR(VLOOKUP($B337,اليوميه!$A$5:$J$5000,9,0),"")</f>
        <v/>
      </c>
      <c r="I337" s="69" t="str">
        <f t="shared" si="11"/>
        <v/>
      </c>
      <c r="S337" s="35"/>
      <c r="T337" s="35"/>
    </row>
    <row r="338" spans="1:20">
      <c r="A338" s="61" t="str">
        <f>IF($F$2=اليوميه!D338,اليوميه!A338,"")</f>
        <v/>
      </c>
      <c r="B338" s="61" t="str">
        <f t="shared" si="10"/>
        <v/>
      </c>
      <c r="C338" s="65" t="str">
        <f>IFERROR(VLOOKUP($B338,اليوميه!$A$5:$J$5000,2,0),"")</f>
        <v/>
      </c>
      <c r="D338" s="66" t="str">
        <f>IFERROR(VLOOKUP($B338,اليوميه!$A$5:$J$5000,5,0),"")</f>
        <v/>
      </c>
      <c r="E338" s="67" t="str">
        <f>IFERROR(VLOOKUP($B338,اليوميه!$A$5:$J$5000,6,0),"")</f>
        <v/>
      </c>
      <c r="F338" s="66" t="str">
        <f>IFERROR(VLOOKUP($B338,اليوميه!$A$5:$J$5000,7,0),"")</f>
        <v/>
      </c>
      <c r="G338" s="68" t="str">
        <f>IFERROR(VLOOKUP($B338,اليوميه!$A$5:$J$5000,8,0),"")</f>
        <v/>
      </c>
      <c r="H338" s="68" t="str">
        <f>IFERROR(VLOOKUP($B338,اليوميه!$A$5:$J$5000,9,0),"")</f>
        <v/>
      </c>
      <c r="I338" s="69" t="str">
        <f t="shared" si="11"/>
        <v/>
      </c>
      <c r="S338" s="35"/>
      <c r="T338" s="35"/>
    </row>
    <row r="339" spans="1:20">
      <c r="A339" s="61" t="str">
        <f>IF($F$2=اليوميه!D339,اليوميه!A339,"")</f>
        <v/>
      </c>
      <c r="B339" s="61" t="str">
        <f t="shared" si="10"/>
        <v/>
      </c>
      <c r="C339" s="65" t="str">
        <f>IFERROR(VLOOKUP($B339,اليوميه!$A$5:$J$5000,2,0),"")</f>
        <v/>
      </c>
      <c r="D339" s="66" t="str">
        <f>IFERROR(VLOOKUP($B339,اليوميه!$A$5:$J$5000,5,0),"")</f>
        <v/>
      </c>
      <c r="E339" s="67" t="str">
        <f>IFERROR(VLOOKUP($B339,اليوميه!$A$5:$J$5000,6,0),"")</f>
        <v/>
      </c>
      <c r="F339" s="66" t="str">
        <f>IFERROR(VLOOKUP($B339,اليوميه!$A$5:$J$5000,7,0),"")</f>
        <v/>
      </c>
      <c r="G339" s="68" t="str">
        <f>IFERROR(VLOOKUP($B339,اليوميه!$A$5:$J$5000,8,0),"")</f>
        <v/>
      </c>
      <c r="H339" s="68" t="str">
        <f>IFERROR(VLOOKUP($B339,اليوميه!$A$5:$J$5000,9,0),"")</f>
        <v/>
      </c>
      <c r="I339" s="69" t="str">
        <f t="shared" si="11"/>
        <v/>
      </c>
      <c r="S339" s="35"/>
      <c r="T339" s="35"/>
    </row>
    <row r="340" spans="1:20">
      <c r="A340" s="61" t="str">
        <f>IF($F$2=اليوميه!D340,اليوميه!A340,"")</f>
        <v/>
      </c>
      <c r="B340" s="61" t="str">
        <f t="shared" si="10"/>
        <v/>
      </c>
      <c r="C340" s="65" t="str">
        <f>IFERROR(VLOOKUP($B340,اليوميه!$A$5:$J$5000,2,0),"")</f>
        <v/>
      </c>
      <c r="D340" s="66" t="str">
        <f>IFERROR(VLOOKUP($B340,اليوميه!$A$5:$J$5000,5,0),"")</f>
        <v/>
      </c>
      <c r="E340" s="67" t="str">
        <f>IFERROR(VLOOKUP($B340,اليوميه!$A$5:$J$5000,6,0),"")</f>
        <v/>
      </c>
      <c r="F340" s="66" t="str">
        <f>IFERROR(VLOOKUP($B340,اليوميه!$A$5:$J$5000,7,0),"")</f>
        <v/>
      </c>
      <c r="G340" s="68" t="str">
        <f>IFERROR(VLOOKUP($B340,اليوميه!$A$5:$J$5000,8,0),"")</f>
        <v/>
      </c>
      <c r="H340" s="68" t="str">
        <f>IFERROR(VLOOKUP($B340,اليوميه!$A$5:$J$5000,9,0),"")</f>
        <v/>
      </c>
      <c r="I340" s="69" t="str">
        <f t="shared" si="11"/>
        <v/>
      </c>
      <c r="S340" s="35"/>
      <c r="T340" s="35"/>
    </row>
    <row r="341" spans="1:20">
      <c r="A341" s="61" t="str">
        <f>IF($F$2=اليوميه!D341,اليوميه!A341,"")</f>
        <v/>
      </c>
      <c r="B341" s="61" t="str">
        <f t="shared" si="10"/>
        <v/>
      </c>
      <c r="C341" s="65" t="str">
        <f>IFERROR(VLOOKUP($B341,اليوميه!$A$5:$J$5000,2,0),"")</f>
        <v/>
      </c>
      <c r="D341" s="66" t="str">
        <f>IFERROR(VLOOKUP($B341,اليوميه!$A$5:$J$5000,5,0),"")</f>
        <v/>
      </c>
      <c r="E341" s="67" t="str">
        <f>IFERROR(VLOOKUP($B341,اليوميه!$A$5:$J$5000,6,0),"")</f>
        <v/>
      </c>
      <c r="F341" s="66" t="str">
        <f>IFERROR(VLOOKUP($B341,اليوميه!$A$5:$J$5000,7,0),"")</f>
        <v/>
      </c>
      <c r="G341" s="68" t="str">
        <f>IFERROR(VLOOKUP($B341,اليوميه!$A$5:$J$5000,8,0),"")</f>
        <v/>
      </c>
      <c r="H341" s="68" t="str">
        <f>IFERROR(VLOOKUP($B341,اليوميه!$A$5:$J$5000,9,0),"")</f>
        <v/>
      </c>
      <c r="I341" s="69" t="str">
        <f t="shared" si="11"/>
        <v/>
      </c>
      <c r="S341" s="35"/>
      <c r="T341" s="35"/>
    </row>
    <row r="342" spans="1:20">
      <c r="A342" s="61" t="str">
        <f>IF($F$2=اليوميه!D342,اليوميه!A342,"")</f>
        <v/>
      </c>
      <c r="B342" s="61" t="str">
        <f t="shared" si="10"/>
        <v/>
      </c>
      <c r="C342" s="65" t="str">
        <f>IFERROR(VLOOKUP($B342,اليوميه!$A$5:$J$5000,2,0),"")</f>
        <v/>
      </c>
      <c r="D342" s="66" t="str">
        <f>IFERROR(VLOOKUP($B342,اليوميه!$A$5:$J$5000,5,0),"")</f>
        <v/>
      </c>
      <c r="E342" s="67" t="str">
        <f>IFERROR(VLOOKUP($B342,اليوميه!$A$5:$J$5000,6,0),"")</f>
        <v/>
      </c>
      <c r="F342" s="66" t="str">
        <f>IFERROR(VLOOKUP($B342,اليوميه!$A$5:$J$5000,7,0),"")</f>
        <v/>
      </c>
      <c r="G342" s="68" t="str">
        <f>IFERROR(VLOOKUP($B342,اليوميه!$A$5:$J$5000,8,0),"")</f>
        <v/>
      </c>
      <c r="H342" s="68" t="str">
        <f>IFERROR(VLOOKUP($B342,اليوميه!$A$5:$J$5000,9,0),"")</f>
        <v/>
      </c>
      <c r="I342" s="69" t="str">
        <f t="shared" si="11"/>
        <v/>
      </c>
      <c r="S342" s="35"/>
      <c r="T342" s="35"/>
    </row>
    <row r="343" spans="1:20">
      <c r="A343" s="61" t="str">
        <f>IF($F$2=اليوميه!D343,اليوميه!A343,"")</f>
        <v/>
      </c>
      <c r="B343" s="61" t="str">
        <f t="shared" si="10"/>
        <v/>
      </c>
      <c r="C343" s="65" t="str">
        <f>IFERROR(VLOOKUP($B343,اليوميه!$A$5:$J$5000,2,0),"")</f>
        <v/>
      </c>
      <c r="D343" s="66" t="str">
        <f>IFERROR(VLOOKUP($B343,اليوميه!$A$5:$J$5000,5,0),"")</f>
        <v/>
      </c>
      <c r="E343" s="67" t="str">
        <f>IFERROR(VLOOKUP($B343,اليوميه!$A$5:$J$5000,6,0),"")</f>
        <v/>
      </c>
      <c r="F343" s="66" t="str">
        <f>IFERROR(VLOOKUP($B343,اليوميه!$A$5:$J$5000,7,0),"")</f>
        <v/>
      </c>
      <c r="G343" s="68" t="str">
        <f>IFERROR(VLOOKUP($B343,اليوميه!$A$5:$J$5000,8,0),"")</f>
        <v/>
      </c>
      <c r="H343" s="68" t="str">
        <f>IFERROR(VLOOKUP($B343,اليوميه!$A$5:$J$5000,9,0),"")</f>
        <v/>
      </c>
      <c r="I343" s="69" t="str">
        <f t="shared" si="11"/>
        <v/>
      </c>
      <c r="S343" s="35"/>
      <c r="T343" s="35"/>
    </row>
    <row r="344" spans="1:20">
      <c r="A344" s="61" t="str">
        <f>IF($F$2=اليوميه!D344,اليوميه!A344,"")</f>
        <v/>
      </c>
      <c r="B344" s="61" t="str">
        <f t="shared" si="10"/>
        <v/>
      </c>
      <c r="C344" s="65" t="str">
        <f>IFERROR(VLOOKUP($B344,اليوميه!$A$5:$J$5000,2,0),"")</f>
        <v/>
      </c>
      <c r="D344" s="66" t="str">
        <f>IFERROR(VLOOKUP($B344,اليوميه!$A$5:$J$5000,5,0),"")</f>
        <v/>
      </c>
      <c r="E344" s="67" t="str">
        <f>IFERROR(VLOOKUP($B344,اليوميه!$A$5:$J$5000,6,0),"")</f>
        <v/>
      </c>
      <c r="F344" s="66" t="str">
        <f>IFERROR(VLOOKUP($B344,اليوميه!$A$5:$J$5000,7,0),"")</f>
        <v/>
      </c>
      <c r="G344" s="68" t="str">
        <f>IFERROR(VLOOKUP($B344,اليوميه!$A$5:$J$5000,8,0),"")</f>
        <v/>
      </c>
      <c r="H344" s="68" t="str">
        <f>IFERROR(VLOOKUP($B344,اليوميه!$A$5:$J$5000,9,0),"")</f>
        <v/>
      </c>
      <c r="I344" s="69" t="str">
        <f t="shared" si="11"/>
        <v/>
      </c>
      <c r="S344" s="35"/>
      <c r="T344" s="35"/>
    </row>
    <row r="345" spans="1:20">
      <c r="A345" s="61" t="str">
        <f>IF($F$2=اليوميه!D345,اليوميه!A345,"")</f>
        <v/>
      </c>
      <c r="B345" s="61" t="str">
        <f t="shared" si="10"/>
        <v/>
      </c>
      <c r="C345" s="65" t="str">
        <f>IFERROR(VLOOKUP($B345,اليوميه!$A$5:$J$5000,2,0),"")</f>
        <v/>
      </c>
      <c r="D345" s="66" t="str">
        <f>IFERROR(VLOOKUP($B345,اليوميه!$A$5:$J$5000,5,0),"")</f>
        <v/>
      </c>
      <c r="E345" s="67" t="str">
        <f>IFERROR(VLOOKUP($B345,اليوميه!$A$5:$J$5000,6,0),"")</f>
        <v/>
      </c>
      <c r="F345" s="66" t="str">
        <f>IFERROR(VLOOKUP($B345,اليوميه!$A$5:$J$5000,7,0),"")</f>
        <v/>
      </c>
      <c r="G345" s="68" t="str">
        <f>IFERROR(VLOOKUP($B345,اليوميه!$A$5:$J$5000,8,0),"")</f>
        <v/>
      </c>
      <c r="H345" s="68" t="str">
        <f>IFERROR(VLOOKUP($B345,اليوميه!$A$5:$J$5000,9,0),"")</f>
        <v/>
      </c>
      <c r="I345" s="69" t="str">
        <f t="shared" si="11"/>
        <v/>
      </c>
      <c r="S345" s="35"/>
      <c r="T345" s="35"/>
    </row>
    <row r="346" spans="1:20">
      <c r="A346" s="61" t="str">
        <f>IF($F$2=اليوميه!D346,اليوميه!A346,"")</f>
        <v/>
      </c>
      <c r="B346" s="61" t="str">
        <f t="shared" si="10"/>
        <v/>
      </c>
      <c r="C346" s="65" t="str">
        <f>IFERROR(VLOOKUP($B346,اليوميه!$A$5:$J$5000,2,0),"")</f>
        <v/>
      </c>
      <c r="D346" s="66" t="str">
        <f>IFERROR(VLOOKUP($B346,اليوميه!$A$5:$J$5000,5,0),"")</f>
        <v/>
      </c>
      <c r="E346" s="67" t="str">
        <f>IFERROR(VLOOKUP($B346,اليوميه!$A$5:$J$5000,6,0),"")</f>
        <v/>
      </c>
      <c r="F346" s="66" t="str">
        <f>IFERROR(VLOOKUP($B346,اليوميه!$A$5:$J$5000,7,0),"")</f>
        <v/>
      </c>
      <c r="G346" s="68" t="str">
        <f>IFERROR(VLOOKUP($B346,اليوميه!$A$5:$J$5000,8,0),"")</f>
        <v/>
      </c>
      <c r="H346" s="68" t="str">
        <f>IFERROR(VLOOKUP($B346,اليوميه!$A$5:$J$5000,9,0),"")</f>
        <v/>
      </c>
      <c r="I346" s="69" t="str">
        <f t="shared" si="11"/>
        <v/>
      </c>
      <c r="S346" s="35"/>
      <c r="T346" s="35"/>
    </row>
    <row r="347" spans="1:20">
      <c r="A347" s="61" t="str">
        <f>IF($F$2=اليوميه!D347,اليوميه!A347,"")</f>
        <v/>
      </c>
      <c r="B347" s="61" t="str">
        <f t="shared" si="10"/>
        <v/>
      </c>
      <c r="C347" s="65" t="str">
        <f>IFERROR(VLOOKUP($B347,اليوميه!$A$5:$J$5000,2,0),"")</f>
        <v/>
      </c>
      <c r="D347" s="66" t="str">
        <f>IFERROR(VLOOKUP($B347,اليوميه!$A$5:$J$5000,5,0),"")</f>
        <v/>
      </c>
      <c r="E347" s="67" t="str">
        <f>IFERROR(VLOOKUP($B347,اليوميه!$A$5:$J$5000,6,0),"")</f>
        <v/>
      </c>
      <c r="F347" s="66" t="str">
        <f>IFERROR(VLOOKUP($B347,اليوميه!$A$5:$J$5000,7,0),"")</f>
        <v/>
      </c>
      <c r="G347" s="68" t="str">
        <f>IFERROR(VLOOKUP($B347,اليوميه!$A$5:$J$5000,8,0),"")</f>
        <v/>
      </c>
      <c r="H347" s="68" t="str">
        <f>IFERROR(VLOOKUP($B347,اليوميه!$A$5:$J$5000,9,0),"")</f>
        <v/>
      </c>
      <c r="I347" s="69" t="str">
        <f t="shared" si="11"/>
        <v/>
      </c>
      <c r="S347" s="35"/>
      <c r="T347" s="35"/>
    </row>
    <row r="348" spans="1:20">
      <c r="A348" s="61" t="str">
        <f>IF($F$2=اليوميه!D348,اليوميه!A348,"")</f>
        <v/>
      </c>
      <c r="B348" s="61" t="str">
        <f t="shared" si="10"/>
        <v/>
      </c>
      <c r="C348" s="65" t="str">
        <f>IFERROR(VLOOKUP($B348,اليوميه!$A$5:$J$5000,2,0),"")</f>
        <v/>
      </c>
      <c r="D348" s="66" t="str">
        <f>IFERROR(VLOOKUP($B348,اليوميه!$A$5:$J$5000,5,0),"")</f>
        <v/>
      </c>
      <c r="E348" s="67" t="str">
        <f>IFERROR(VLOOKUP($B348,اليوميه!$A$5:$J$5000,6,0),"")</f>
        <v/>
      </c>
      <c r="F348" s="66" t="str">
        <f>IFERROR(VLOOKUP($B348,اليوميه!$A$5:$J$5000,7,0),"")</f>
        <v/>
      </c>
      <c r="G348" s="68" t="str">
        <f>IFERROR(VLOOKUP($B348,اليوميه!$A$5:$J$5000,8,0),"")</f>
        <v/>
      </c>
      <c r="H348" s="68" t="str">
        <f>IFERROR(VLOOKUP($B348,اليوميه!$A$5:$J$5000,9,0),"")</f>
        <v/>
      </c>
      <c r="I348" s="69" t="str">
        <f t="shared" si="11"/>
        <v/>
      </c>
      <c r="S348" s="35"/>
      <c r="T348" s="35"/>
    </row>
    <row r="349" spans="1:20">
      <c r="A349" s="61" t="str">
        <f>IF($F$2=اليوميه!D349,اليوميه!A349,"")</f>
        <v/>
      </c>
      <c r="B349" s="61" t="str">
        <f t="shared" si="10"/>
        <v/>
      </c>
      <c r="C349" s="65" t="str">
        <f>IFERROR(VLOOKUP($B349,اليوميه!$A$5:$J$5000,2,0),"")</f>
        <v/>
      </c>
      <c r="D349" s="66" t="str">
        <f>IFERROR(VLOOKUP($B349,اليوميه!$A$5:$J$5000,5,0),"")</f>
        <v/>
      </c>
      <c r="E349" s="67" t="str">
        <f>IFERROR(VLOOKUP($B349,اليوميه!$A$5:$J$5000,6,0),"")</f>
        <v/>
      </c>
      <c r="F349" s="66" t="str">
        <f>IFERROR(VLOOKUP($B349,اليوميه!$A$5:$J$5000,7,0),"")</f>
        <v/>
      </c>
      <c r="G349" s="68" t="str">
        <f>IFERROR(VLOOKUP($B349,اليوميه!$A$5:$J$5000,8,0),"")</f>
        <v/>
      </c>
      <c r="H349" s="68" t="str">
        <f>IFERROR(VLOOKUP($B349,اليوميه!$A$5:$J$5000,9,0),"")</f>
        <v/>
      </c>
      <c r="I349" s="69" t="str">
        <f t="shared" si="11"/>
        <v/>
      </c>
      <c r="S349" s="35"/>
      <c r="T349" s="35"/>
    </row>
    <row r="350" spans="1:20">
      <c r="A350" s="61" t="str">
        <f>IF($F$2=اليوميه!D350,اليوميه!A350,"")</f>
        <v/>
      </c>
      <c r="B350" s="61" t="str">
        <f t="shared" si="10"/>
        <v/>
      </c>
      <c r="C350" s="65" t="str">
        <f>IFERROR(VLOOKUP($B350,اليوميه!$A$5:$J$5000,2,0),"")</f>
        <v/>
      </c>
      <c r="D350" s="66" t="str">
        <f>IFERROR(VLOOKUP($B350,اليوميه!$A$5:$J$5000,5,0),"")</f>
        <v/>
      </c>
      <c r="E350" s="67" t="str">
        <f>IFERROR(VLOOKUP($B350,اليوميه!$A$5:$J$5000,6,0),"")</f>
        <v/>
      </c>
      <c r="F350" s="66" t="str">
        <f>IFERROR(VLOOKUP($B350,اليوميه!$A$5:$J$5000,7,0),"")</f>
        <v/>
      </c>
      <c r="G350" s="68" t="str">
        <f>IFERROR(VLOOKUP($B350,اليوميه!$A$5:$J$5000,8,0),"")</f>
        <v/>
      </c>
      <c r="H350" s="68" t="str">
        <f>IFERROR(VLOOKUP($B350,اليوميه!$A$5:$J$5000,9,0),"")</f>
        <v/>
      </c>
      <c r="I350" s="69" t="str">
        <f t="shared" si="11"/>
        <v/>
      </c>
      <c r="S350" s="35"/>
      <c r="T350" s="35"/>
    </row>
    <row r="351" spans="1:20">
      <c r="A351" s="61" t="str">
        <f>IF($F$2=اليوميه!D351,اليوميه!A351,"")</f>
        <v/>
      </c>
      <c r="B351" s="61" t="str">
        <f t="shared" si="10"/>
        <v/>
      </c>
      <c r="C351" s="65" t="str">
        <f>IFERROR(VLOOKUP($B351,اليوميه!$A$5:$J$5000,2,0),"")</f>
        <v/>
      </c>
      <c r="D351" s="66" t="str">
        <f>IFERROR(VLOOKUP($B351,اليوميه!$A$5:$J$5000,5,0),"")</f>
        <v/>
      </c>
      <c r="E351" s="67" t="str">
        <f>IFERROR(VLOOKUP($B351,اليوميه!$A$5:$J$5000,6,0),"")</f>
        <v/>
      </c>
      <c r="F351" s="66" t="str">
        <f>IFERROR(VLOOKUP($B351,اليوميه!$A$5:$J$5000,7,0),"")</f>
        <v/>
      </c>
      <c r="G351" s="68" t="str">
        <f>IFERROR(VLOOKUP($B351,اليوميه!$A$5:$J$5000,8,0),"")</f>
        <v/>
      </c>
      <c r="H351" s="68" t="str">
        <f>IFERROR(VLOOKUP($B351,اليوميه!$A$5:$J$5000,9,0),"")</f>
        <v/>
      </c>
      <c r="I351" s="69" t="str">
        <f t="shared" si="11"/>
        <v/>
      </c>
      <c r="S351" s="35"/>
      <c r="T351" s="35"/>
    </row>
    <row r="352" spans="1:20">
      <c r="A352" s="61" t="str">
        <f>IF($F$2=اليوميه!D352,اليوميه!A352,"")</f>
        <v/>
      </c>
      <c r="B352" s="61" t="str">
        <f t="shared" si="10"/>
        <v/>
      </c>
      <c r="C352" s="65" t="str">
        <f>IFERROR(VLOOKUP($B352,اليوميه!$A$5:$J$5000,2,0),"")</f>
        <v/>
      </c>
      <c r="D352" s="66" t="str">
        <f>IFERROR(VLOOKUP($B352,اليوميه!$A$5:$J$5000,5,0),"")</f>
        <v/>
      </c>
      <c r="E352" s="67" t="str">
        <f>IFERROR(VLOOKUP($B352,اليوميه!$A$5:$J$5000,6,0),"")</f>
        <v/>
      </c>
      <c r="F352" s="66" t="str">
        <f>IFERROR(VLOOKUP($B352,اليوميه!$A$5:$J$5000,7,0),"")</f>
        <v/>
      </c>
      <c r="G352" s="68" t="str">
        <f>IFERROR(VLOOKUP($B352,اليوميه!$A$5:$J$5000,8,0),"")</f>
        <v/>
      </c>
      <c r="H352" s="68" t="str">
        <f>IFERROR(VLOOKUP($B352,اليوميه!$A$5:$J$5000,9,0),"")</f>
        <v/>
      </c>
      <c r="I352" s="69" t="str">
        <f t="shared" si="11"/>
        <v/>
      </c>
      <c r="S352" s="35"/>
      <c r="T352" s="35"/>
    </row>
    <row r="353" spans="1:20">
      <c r="A353" s="61" t="str">
        <f>IF($F$2=اليوميه!D353,اليوميه!A353,"")</f>
        <v/>
      </c>
      <c r="B353" s="61" t="str">
        <f t="shared" si="10"/>
        <v/>
      </c>
      <c r="C353" s="65" t="str">
        <f>IFERROR(VLOOKUP($B353,اليوميه!$A$5:$J$5000,2,0),"")</f>
        <v/>
      </c>
      <c r="D353" s="66" t="str">
        <f>IFERROR(VLOOKUP($B353,اليوميه!$A$5:$J$5000,5,0),"")</f>
        <v/>
      </c>
      <c r="E353" s="67" t="str">
        <f>IFERROR(VLOOKUP($B353,اليوميه!$A$5:$J$5000,6,0),"")</f>
        <v/>
      </c>
      <c r="F353" s="66" t="str">
        <f>IFERROR(VLOOKUP($B353,اليوميه!$A$5:$J$5000,7,0),"")</f>
        <v/>
      </c>
      <c r="G353" s="68" t="str">
        <f>IFERROR(VLOOKUP($B353,اليوميه!$A$5:$J$5000,8,0),"")</f>
        <v/>
      </c>
      <c r="H353" s="68" t="str">
        <f>IFERROR(VLOOKUP($B353,اليوميه!$A$5:$J$5000,9,0),"")</f>
        <v/>
      </c>
      <c r="I353" s="69" t="str">
        <f t="shared" si="11"/>
        <v/>
      </c>
      <c r="S353" s="35"/>
      <c r="T353" s="35"/>
    </row>
    <row r="354" spans="1:20">
      <c r="A354" s="61" t="str">
        <f>IF($F$2=اليوميه!D354,اليوميه!A354,"")</f>
        <v/>
      </c>
      <c r="B354" s="61" t="str">
        <f t="shared" si="10"/>
        <v/>
      </c>
      <c r="C354" s="65" t="str">
        <f>IFERROR(VLOOKUP($B354,اليوميه!$A$5:$J$5000,2,0),"")</f>
        <v/>
      </c>
      <c r="D354" s="66" t="str">
        <f>IFERROR(VLOOKUP($B354,اليوميه!$A$5:$J$5000,5,0),"")</f>
        <v/>
      </c>
      <c r="E354" s="67" t="str">
        <f>IFERROR(VLOOKUP($B354,اليوميه!$A$5:$J$5000,6,0),"")</f>
        <v/>
      </c>
      <c r="F354" s="66" t="str">
        <f>IFERROR(VLOOKUP($B354,اليوميه!$A$5:$J$5000,7,0),"")</f>
        <v/>
      </c>
      <c r="G354" s="68" t="str">
        <f>IFERROR(VLOOKUP($B354,اليوميه!$A$5:$J$5000,8,0),"")</f>
        <v/>
      </c>
      <c r="H354" s="68" t="str">
        <f>IFERROR(VLOOKUP($B354,اليوميه!$A$5:$J$5000,9,0),"")</f>
        <v/>
      </c>
      <c r="I354" s="69" t="str">
        <f t="shared" si="11"/>
        <v/>
      </c>
      <c r="S354" s="35"/>
      <c r="T354" s="35"/>
    </row>
    <row r="355" spans="1:20">
      <c r="A355" s="61" t="str">
        <f>IF($F$2=اليوميه!D355,اليوميه!A355,"")</f>
        <v/>
      </c>
      <c r="B355" s="61" t="str">
        <f t="shared" si="10"/>
        <v/>
      </c>
      <c r="C355" s="65" t="str">
        <f>IFERROR(VLOOKUP($B355,اليوميه!$A$5:$J$5000,2,0),"")</f>
        <v/>
      </c>
      <c r="D355" s="66" t="str">
        <f>IFERROR(VLOOKUP($B355,اليوميه!$A$5:$J$5000,5,0),"")</f>
        <v/>
      </c>
      <c r="E355" s="67" t="str">
        <f>IFERROR(VLOOKUP($B355,اليوميه!$A$5:$J$5000,6,0),"")</f>
        <v/>
      </c>
      <c r="F355" s="66" t="str">
        <f>IFERROR(VLOOKUP($B355,اليوميه!$A$5:$J$5000,7,0),"")</f>
        <v/>
      </c>
      <c r="G355" s="68" t="str">
        <f>IFERROR(VLOOKUP($B355,اليوميه!$A$5:$J$5000,8,0),"")</f>
        <v/>
      </c>
      <c r="H355" s="68" t="str">
        <f>IFERROR(VLOOKUP($B355,اليوميه!$A$5:$J$5000,9,0),"")</f>
        <v/>
      </c>
      <c r="I355" s="69" t="str">
        <f t="shared" si="11"/>
        <v/>
      </c>
      <c r="S355" s="35"/>
      <c r="T355" s="35"/>
    </row>
    <row r="356" spans="1:20">
      <c r="A356" s="61" t="str">
        <f>IF($F$2=اليوميه!D356,اليوميه!A356,"")</f>
        <v/>
      </c>
      <c r="B356" s="61" t="str">
        <f t="shared" si="10"/>
        <v/>
      </c>
      <c r="C356" s="65" t="str">
        <f>IFERROR(VLOOKUP($B356,اليوميه!$A$5:$J$5000,2,0),"")</f>
        <v/>
      </c>
      <c r="D356" s="66" t="str">
        <f>IFERROR(VLOOKUP($B356,اليوميه!$A$5:$J$5000,5,0),"")</f>
        <v/>
      </c>
      <c r="E356" s="67" t="str">
        <f>IFERROR(VLOOKUP($B356,اليوميه!$A$5:$J$5000,6,0),"")</f>
        <v/>
      </c>
      <c r="F356" s="66" t="str">
        <f>IFERROR(VLOOKUP($B356,اليوميه!$A$5:$J$5000,7,0),"")</f>
        <v/>
      </c>
      <c r="G356" s="68" t="str">
        <f>IFERROR(VLOOKUP($B356,اليوميه!$A$5:$J$5000,8,0),"")</f>
        <v/>
      </c>
      <c r="H356" s="68" t="str">
        <f>IFERROR(VLOOKUP($B356,اليوميه!$A$5:$J$5000,9,0),"")</f>
        <v/>
      </c>
      <c r="I356" s="69" t="str">
        <f t="shared" si="11"/>
        <v/>
      </c>
      <c r="S356" s="35"/>
      <c r="T356" s="35"/>
    </row>
    <row r="357" spans="1:20">
      <c r="A357" s="61" t="str">
        <f>IF($F$2=اليوميه!D357,اليوميه!A357,"")</f>
        <v/>
      </c>
      <c r="B357" s="61" t="str">
        <f t="shared" si="10"/>
        <v/>
      </c>
      <c r="C357" s="65" t="str">
        <f>IFERROR(VLOOKUP($B357,اليوميه!$A$5:$J$5000,2,0),"")</f>
        <v/>
      </c>
      <c r="D357" s="66" t="str">
        <f>IFERROR(VLOOKUP($B357,اليوميه!$A$5:$J$5000,5,0),"")</f>
        <v/>
      </c>
      <c r="E357" s="67" t="str">
        <f>IFERROR(VLOOKUP($B357,اليوميه!$A$5:$J$5000,6,0),"")</f>
        <v/>
      </c>
      <c r="F357" s="66" t="str">
        <f>IFERROR(VLOOKUP($B357,اليوميه!$A$5:$J$5000,7,0),"")</f>
        <v/>
      </c>
      <c r="G357" s="68" t="str">
        <f>IFERROR(VLOOKUP($B357,اليوميه!$A$5:$J$5000,8,0),"")</f>
        <v/>
      </c>
      <c r="H357" s="68" t="str">
        <f>IFERROR(VLOOKUP($B357,اليوميه!$A$5:$J$5000,9,0),"")</f>
        <v/>
      </c>
      <c r="I357" s="69" t="str">
        <f t="shared" si="11"/>
        <v/>
      </c>
      <c r="S357" s="35"/>
      <c r="T357" s="35"/>
    </row>
    <row r="358" spans="1:20">
      <c r="A358" s="61" t="str">
        <f>IF($F$2=اليوميه!D358,اليوميه!A358,"")</f>
        <v/>
      </c>
      <c r="B358" s="61" t="str">
        <f t="shared" si="10"/>
        <v/>
      </c>
      <c r="C358" s="65" t="str">
        <f>IFERROR(VLOOKUP($B358,اليوميه!$A$5:$J$5000,2,0),"")</f>
        <v/>
      </c>
      <c r="D358" s="66" t="str">
        <f>IFERROR(VLOOKUP($B358,اليوميه!$A$5:$J$5000,5,0),"")</f>
        <v/>
      </c>
      <c r="E358" s="67" t="str">
        <f>IFERROR(VLOOKUP($B358,اليوميه!$A$5:$J$5000,6,0),"")</f>
        <v/>
      </c>
      <c r="F358" s="66" t="str">
        <f>IFERROR(VLOOKUP($B358,اليوميه!$A$5:$J$5000,7,0),"")</f>
        <v/>
      </c>
      <c r="G358" s="68" t="str">
        <f>IFERROR(VLOOKUP($B358,اليوميه!$A$5:$J$5000,8,0),"")</f>
        <v/>
      </c>
      <c r="H358" s="68" t="str">
        <f>IFERROR(VLOOKUP($B358,اليوميه!$A$5:$J$5000,9,0),"")</f>
        <v/>
      </c>
      <c r="I358" s="69" t="str">
        <f t="shared" si="11"/>
        <v/>
      </c>
      <c r="S358" s="35"/>
      <c r="T358" s="35"/>
    </row>
    <row r="359" spans="1:20">
      <c r="A359" s="61" t="str">
        <f>IF($F$2=اليوميه!D359,اليوميه!A359,"")</f>
        <v/>
      </c>
      <c r="B359" s="61" t="str">
        <f t="shared" si="10"/>
        <v/>
      </c>
      <c r="C359" s="65" t="str">
        <f>IFERROR(VLOOKUP($B359,اليوميه!$A$5:$J$5000,2,0),"")</f>
        <v/>
      </c>
      <c r="D359" s="66" t="str">
        <f>IFERROR(VLOOKUP($B359,اليوميه!$A$5:$J$5000,5,0),"")</f>
        <v/>
      </c>
      <c r="E359" s="67" t="str">
        <f>IFERROR(VLOOKUP($B359,اليوميه!$A$5:$J$5000,6,0),"")</f>
        <v/>
      </c>
      <c r="F359" s="66" t="str">
        <f>IFERROR(VLOOKUP($B359,اليوميه!$A$5:$J$5000,7,0),"")</f>
        <v/>
      </c>
      <c r="G359" s="68" t="str">
        <f>IFERROR(VLOOKUP($B359,اليوميه!$A$5:$J$5000,8,0),"")</f>
        <v/>
      </c>
      <c r="H359" s="68" t="str">
        <f>IFERROR(VLOOKUP($B359,اليوميه!$A$5:$J$5000,9,0),"")</f>
        <v/>
      </c>
      <c r="I359" s="69" t="str">
        <f t="shared" si="11"/>
        <v/>
      </c>
      <c r="S359" s="35"/>
      <c r="T359" s="35"/>
    </row>
    <row r="360" spans="1:20">
      <c r="A360" s="61" t="str">
        <f>IF($F$2=اليوميه!D360,اليوميه!A360,"")</f>
        <v/>
      </c>
      <c r="B360" s="61" t="str">
        <f t="shared" si="10"/>
        <v/>
      </c>
      <c r="C360" s="65" t="str">
        <f>IFERROR(VLOOKUP($B360,اليوميه!$A$5:$J$5000,2,0),"")</f>
        <v/>
      </c>
      <c r="D360" s="66" t="str">
        <f>IFERROR(VLOOKUP($B360,اليوميه!$A$5:$J$5000,5,0),"")</f>
        <v/>
      </c>
      <c r="E360" s="67" t="str">
        <f>IFERROR(VLOOKUP($B360,اليوميه!$A$5:$J$5000,6,0),"")</f>
        <v/>
      </c>
      <c r="F360" s="66" t="str">
        <f>IFERROR(VLOOKUP($B360,اليوميه!$A$5:$J$5000,7,0),"")</f>
        <v/>
      </c>
      <c r="G360" s="68" t="str">
        <f>IFERROR(VLOOKUP($B360,اليوميه!$A$5:$J$5000,8,0),"")</f>
        <v/>
      </c>
      <c r="H360" s="68" t="str">
        <f>IFERROR(VLOOKUP($B360,اليوميه!$A$5:$J$5000,9,0),"")</f>
        <v/>
      </c>
      <c r="I360" s="69" t="str">
        <f t="shared" si="11"/>
        <v/>
      </c>
      <c r="S360" s="35"/>
      <c r="T360" s="35"/>
    </row>
    <row r="361" spans="1:20">
      <c r="A361" s="61" t="str">
        <f>IF($F$2=اليوميه!D361,اليوميه!A361,"")</f>
        <v/>
      </c>
      <c r="B361" s="61" t="str">
        <f t="shared" si="10"/>
        <v/>
      </c>
      <c r="C361" s="65" t="str">
        <f>IFERROR(VLOOKUP($B361,اليوميه!$A$5:$J$5000,2,0),"")</f>
        <v/>
      </c>
      <c r="D361" s="66" t="str">
        <f>IFERROR(VLOOKUP($B361,اليوميه!$A$5:$J$5000,5,0),"")</f>
        <v/>
      </c>
      <c r="E361" s="67" t="str">
        <f>IFERROR(VLOOKUP($B361,اليوميه!$A$5:$J$5000,6,0),"")</f>
        <v/>
      </c>
      <c r="F361" s="66" t="str">
        <f>IFERROR(VLOOKUP($B361,اليوميه!$A$5:$J$5000,7,0),"")</f>
        <v/>
      </c>
      <c r="G361" s="68" t="str">
        <f>IFERROR(VLOOKUP($B361,اليوميه!$A$5:$J$5000,8,0),"")</f>
        <v/>
      </c>
      <c r="H361" s="68" t="str">
        <f>IFERROR(VLOOKUP($B361,اليوميه!$A$5:$J$5000,9,0),"")</f>
        <v/>
      </c>
      <c r="I361" s="69" t="str">
        <f t="shared" si="11"/>
        <v/>
      </c>
      <c r="S361" s="35"/>
      <c r="T361" s="35"/>
    </row>
    <row r="362" spans="1:20">
      <c r="A362" s="61" t="str">
        <f>IF($F$2=اليوميه!D362,اليوميه!A362,"")</f>
        <v/>
      </c>
      <c r="B362" s="61" t="str">
        <f t="shared" si="10"/>
        <v/>
      </c>
      <c r="C362" s="65" t="str">
        <f>IFERROR(VLOOKUP($B362,اليوميه!$A$5:$J$5000,2,0),"")</f>
        <v/>
      </c>
      <c r="D362" s="66" t="str">
        <f>IFERROR(VLOOKUP($B362,اليوميه!$A$5:$J$5000,5,0),"")</f>
        <v/>
      </c>
      <c r="E362" s="67" t="str">
        <f>IFERROR(VLOOKUP($B362,اليوميه!$A$5:$J$5000,6,0),"")</f>
        <v/>
      </c>
      <c r="F362" s="66" t="str">
        <f>IFERROR(VLOOKUP($B362,اليوميه!$A$5:$J$5000,7,0),"")</f>
        <v/>
      </c>
      <c r="G362" s="68" t="str">
        <f>IFERROR(VLOOKUP($B362,اليوميه!$A$5:$J$5000,8,0),"")</f>
        <v/>
      </c>
      <c r="H362" s="68" t="str">
        <f>IFERROR(VLOOKUP($B362,اليوميه!$A$5:$J$5000,9,0),"")</f>
        <v/>
      </c>
      <c r="I362" s="69" t="str">
        <f t="shared" si="11"/>
        <v/>
      </c>
      <c r="S362" s="35"/>
      <c r="T362" s="35"/>
    </row>
    <row r="363" spans="1:20">
      <c r="A363" s="61" t="str">
        <f>IF($F$2=اليوميه!D363,اليوميه!A363,"")</f>
        <v/>
      </c>
      <c r="B363" s="61" t="str">
        <f t="shared" si="10"/>
        <v/>
      </c>
      <c r="C363" s="65" t="str">
        <f>IFERROR(VLOOKUP($B363,اليوميه!$A$5:$J$5000,2,0),"")</f>
        <v/>
      </c>
      <c r="D363" s="66" t="str">
        <f>IFERROR(VLOOKUP($B363,اليوميه!$A$5:$J$5000,5,0),"")</f>
        <v/>
      </c>
      <c r="E363" s="67" t="str">
        <f>IFERROR(VLOOKUP($B363,اليوميه!$A$5:$J$5000,6,0),"")</f>
        <v/>
      </c>
      <c r="F363" s="66" t="str">
        <f>IFERROR(VLOOKUP($B363,اليوميه!$A$5:$J$5000,7,0),"")</f>
        <v/>
      </c>
      <c r="G363" s="68" t="str">
        <f>IFERROR(VLOOKUP($B363,اليوميه!$A$5:$J$5000,8,0),"")</f>
        <v/>
      </c>
      <c r="H363" s="68" t="str">
        <f>IFERROR(VLOOKUP($B363,اليوميه!$A$5:$J$5000,9,0),"")</f>
        <v/>
      </c>
      <c r="I363" s="69" t="str">
        <f t="shared" si="11"/>
        <v/>
      </c>
      <c r="S363" s="35"/>
      <c r="T363" s="35"/>
    </row>
    <row r="364" spans="1:20">
      <c r="A364" s="61" t="str">
        <f>IF($F$2=اليوميه!D364,اليوميه!A364,"")</f>
        <v/>
      </c>
      <c r="B364" s="61" t="str">
        <f t="shared" si="10"/>
        <v/>
      </c>
      <c r="C364" s="65" t="str">
        <f>IFERROR(VLOOKUP($B364,اليوميه!$A$5:$J$5000,2,0),"")</f>
        <v/>
      </c>
      <c r="D364" s="66" t="str">
        <f>IFERROR(VLOOKUP($B364,اليوميه!$A$5:$J$5000,5,0),"")</f>
        <v/>
      </c>
      <c r="E364" s="67" t="str">
        <f>IFERROR(VLOOKUP($B364,اليوميه!$A$5:$J$5000,6,0),"")</f>
        <v/>
      </c>
      <c r="F364" s="66" t="str">
        <f>IFERROR(VLOOKUP($B364,اليوميه!$A$5:$J$5000,7,0),"")</f>
        <v/>
      </c>
      <c r="G364" s="68" t="str">
        <f>IFERROR(VLOOKUP($B364,اليوميه!$A$5:$J$5000,8,0),"")</f>
        <v/>
      </c>
      <c r="H364" s="68" t="str">
        <f>IFERROR(VLOOKUP($B364,اليوميه!$A$5:$J$5000,9,0),"")</f>
        <v/>
      </c>
      <c r="I364" s="69" t="str">
        <f t="shared" si="11"/>
        <v/>
      </c>
      <c r="S364" s="35"/>
      <c r="T364" s="35"/>
    </row>
    <row r="365" spans="1:20">
      <c r="A365" s="61" t="str">
        <f>IF($F$2=اليوميه!D365,اليوميه!A365,"")</f>
        <v/>
      </c>
      <c r="B365" s="61" t="str">
        <f t="shared" si="10"/>
        <v/>
      </c>
      <c r="C365" s="65" t="str">
        <f>IFERROR(VLOOKUP($B365,اليوميه!$A$5:$J$5000,2,0),"")</f>
        <v/>
      </c>
      <c r="D365" s="66" t="str">
        <f>IFERROR(VLOOKUP($B365,اليوميه!$A$5:$J$5000,5,0),"")</f>
        <v/>
      </c>
      <c r="E365" s="67" t="str">
        <f>IFERROR(VLOOKUP($B365,اليوميه!$A$5:$J$5000,6,0),"")</f>
        <v/>
      </c>
      <c r="F365" s="66" t="str">
        <f>IFERROR(VLOOKUP($B365,اليوميه!$A$5:$J$5000,7,0),"")</f>
        <v/>
      </c>
      <c r="G365" s="68" t="str">
        <f>IFERROR(VLOOKUP($B365,اليوميه!$A$5:$J$5000,8,0),"")</f>
        <v/>
      </c>
      <c r="H365" s="68" t="str">
        <f>IFERROR(VLOOKUP($B365,اليوميه!$A$5:$J$5000,9,0),"")</f>
        <v/>
      </c>
      <c r="I365" s="69" t="str">
        <f t="shared" si="11"/>
        <v/>
      </c>
      <c r="S365" s="35"/>
      <c r="T365" s="35"/>
    </row>
    <row r="366" spans="1:20">
      <c r="A366" s="61" t="str">
        <f>IF($F$2=اليوميه!D366,اليوميه!A366,"")</f>
        <v/>
      </c>
      <c r="B366" s="61" t="str">
        <f t="shared" si="10"/>
        <v/>
      </c>
      <c r="C366" s="65" t="str">
        <f>IFERROR(VLOOKUP($B366,اليوميه!$A$5:$J$5000,2,0),"")</f>
        <v/>
      </c>
      <c r="D366" s="66" t="str">
        <f>IFERROR(VLOOKUP($B366,اليوميه!$A$5:$J$5000,5,0),"")</f>
        <v/>
      </c>
      <c r="E366" s="67" t="str">
        <f>IFERROR(VLOOKUP($B366,اليوميه!$A$5:$J$5000,6,0),"")</f>
        <v/>
      </c>
      <c r="F366" s="66" t="str">
        <f>IFERROR(VLOOKUP($B366,اليوميه!$A$5:$J$5000,7,0),"")</f>
        <v/>
      </c>
      <c r="G366" s="68" t="str">
        <f>IFERROR(VLOOKUP($B366,اليوميه!$A$5:$J$5000,8,0),"")</f>
        <v/>
      </c>
      <c r="H366" s="68" t="str">
        <f>IFERROR(VLOOKUP($B366,اليوميه!$A$5:$J$5000,9,0),"")</f>
        <v/>
      </c>
      <c r="I366" s="69" t="str">
        <f t="shared" si="11"/>
        <v/>
      </c>
      <c r="S366" s="35"/>
      <c r="T366" s="35"/>
    </row>
    <row r="367" spans="1:20">
      <c r="A367" s="61" t="str">
        <f>IF($F$2=اليوميه!D367,اليوميه!A367,"")</f>
        <v/>
      </c>
      <c r="B367" s="61" t="str">
        <f t="shared" si="10"/>
        <v/>
      </c>
      <c r="C367" s="65" t="str">
        <f>IFERROR(VLOOKUP($B367,اليوميه!$A$5:$J$5000,2,0),"")</f>
        <v/>
      </c>
      <c r="D367" s="66" t="str">
        <f>IFERROR(VLOOKUP($B367,اليوميه!$A$5:$J$5000,5,0),"")</f>
        <v/>
      </c>
      <c r="E367" s="67" t="str">
        <f>IFERROR(VLOOKUP($B367,اليوميه!$A$5:$J$5000,6,0),"")</f>
        <v/>
      </c>
      <c r="F367" s="66" t="str">
        <f>IFERROR(VLOOKUP($B367,اليوميه!$A$5:$J$5000,7,0),"")</f>
        <v/>
      </c>
      <c r="G367" s="68" t="str">
        <f>IFERROR(VLOOKUP($B367,اليوميه!$A$5:$J$5000,8,0),"")</f>
        <v/>
      </c>
      <c r="H367" s="68" t="str">
        <f>IFERROR(VLOOKUP($B367,اليوميه!$A$5:$J$5000,9,0),"")</f>
        <v/>
      </c>
      <c r="I367" s="69" t="str">
        <f t="shared" si="11"/>
        <v/>
      </c>
      <c r="S367" s="35"/>
      <c r="T367" s="35"/>
    </row>
    <row r="368" spans="1:20">
      <c r="A368" s="61" t="str">
        <f>IF($F$2=اليوميه!D368,اليوميه!A368,"")</f>
        <v/>
      </c>
      <c r="B368" s="61" t="str">
        <f t="shared" si="10"/>
        <v/>
      </c>
      <c r="C368" s="65" t="str">
        <f>IFERROR(VLOOKUP($B368,اليوميه!$A$5:$J$5000,2,0),"")</f>
        <v/>
      </c>
      <c r="D368" s="66" t="str">
        <f>IFERROR(VLOOKUP($B368,اليوميه!$A$5:$J$5000,5,0),"")</f>
        <v/>
      </c>
      <c r="E368" s="67" t="str">
        <f>IFERROR(VLOOKUP($B368,اليوميه!$A$5:$J$5000,6,0),"")</f>
        <v/>
      </c>
      <c r="F368" s="66" t="str">
        <f>IFERROR(VLOOKUP($B368,اليوميه!$A$5:$J$5000,7,0),"")</f>
        <v/>
      </c>
      <c r="G368" s="68" t="str">
        <f>IFERROR(VLOOKUP($B368,اليوميه!$A$5:$J$5000,8,0),"")</f>
        <v/>
      </c>
      <c r="H368" s="68" t="str">
        <f>IFERROR(VLOOKUP($B368,اليوميه!$A$5:$J$5000,9,0),"")</f>
        <v/>
      </c>
      <c r="I368" s="69" t="str">
        <f t="shared" si="11"/>
        <v/>
      </c>
      <c r="S368" s="35"/>
      <c r="T368" s="35"/>
    </row>
    <row r="369" spans="1:20">
      <c r="A369" s="61" t="str">
        <f>IF($F$2=اليوميه!D369,اليوميه!A369,"")</f>
        <v/>
      </c>
      <c r="B369" s="61" t="str">
        <f t="shared" si="10"/>
        <v/>
      </c>
      <c r="C369" s="65" t="str">
        <f>IFERROR(VLOOKUP($B369,اليوميه!$A$5:$J$5000,2,0),"")</f>
        <v/>
      </c>
      <c r="D369" s="66" t="str">
        <f>IFERROR(VLOOKUP($B369,اليوميه!$A$5:$J$5000,5,0),"")</f>
        <v/>
      </c>
      <c r="E369" s="67" t="str">
        <f>IFERROR(VLOOKUP($B369,اليوميه!$A$5:$J$5000,6,0),"")</f>
        <v/>
      </c>
      <c r="F369" s="66" t="str">
        <f>IFERROR(VLOOKUP($B369,اليوميه!$A$5:$J$5000,7,0),"")</f>
        <v/>
      </c>
      <c r="G369" s="68" t="str">
        <f>IFERROR(VLOOKUP($B369,اليوميه!$A$5:$J$5000,8,0),"")</f>
        <v/>
      </c>
      <c r="H369" s="68" t="str">
        <f>IFERROR(VLOOKUP($B369,اليوميه!$A$5:$J$5000,9,0),"")</f>
        <v/>
      </c>
      <c r="I369" s="69" t="str">
        <f t="shared" si="11"/>
        <v/>
      </c>
      <c r="S369" s="35"/>
      <c r="T369" s="35"/>
    </row>
    <row r="370" spans="1:20">
      <c r="A370" s="61" t="str">
        <f>IF($F$2=اليوميه!D370,اليوميه!A370,"")</f>
        <v/>
      </c>
      <c r="B370" s="61" t="str">
        <f t="shared" si="10"/>
        <v/>
      </c>
      <c r="C370" s="65" t="str">
        <f>IFERROR(VLOOKUP($B370,اليوميه!$A$5:$J$5000,2,0),"")</f>
        <v/>
      </c>
      <c r="D370" s="66" t="str">
        <f>IFERROR(VLOOKUP($B370,اليوميه!$A$5:$J$5000,5,0),"")</f>
        <v/>
      </c>
      <c r="E370" s="67" t="str">
        <f>IFERROR(VLOOKUP($B370,اليوميه!$A$5:$J$5000,6,0),"")</f>
        <v/>
      </c>
      <c r="F370" s="66" t="str">
        <f>IFERROR(VLOOKUP($B370,اليوميه!$A$5:$J$5000,7,0),"")</f>
        <v/>
      </c>
      <c r="G370" s="68" t="str">
        <f>IFERROR(VLOOKUP($B370,اليوميه!$A$5:$J$5000,8,0),"")</f>
        <v/>
      </c>
      <c r="H370" s="68" t="str">
        <f>IFERROR(VLOOKUP($B370,اليوميه!$A$5:$J$5000,9,0),"")</f>
        <v/>
      </c>
      <c r="I370" s="69" t="str">
        <f t="shared" si="11"/>
        <v/>
      </c>
      <c r="S370" s="35"/>
      <c r="T370" s="35"/>
    </row>
    <row r="371" spans="1:20">
      <c r="A371" s="61" t="str">
        <f>IF($F$2=اليوميه!D371,اليوميه!A371,"")</f>
        <v/>
      </c>
      <c r="B371" s="61" t="str">
        <f t="shared" si="10"/>
        <v/>
      </c>
      <c r="C371" s="65" t="str">
        <f>IFERROR(VLOOKUP($B371,اليوميه!$A$5:$J$5000,2,0),"")</f>
        <v/>
      </c>
      <c r="D371" s="66" t="str">
        <f>IFERROR(VLOOKUP($B371,اليوميه!$A$5:$J$5000,5,0),"")</f>
        <v/>
      </c>
      <c r="E371" s="67" t="str">
        <f>IFERROR(VLOOKUP($B371,اليوميه!$A$5:$J$5000,6,0),"")</f>
        <v/>
      </c>
      <c r="F371" s="66" t="str">
        <f>IFERROR(VLOOKUP($B371,اليوميه!$A$5:$J$5000,7,0),"")</f>
        <v/>
      </c>
      <c r="G371" s="68" t="str">
        <f>IFERROR(VLOOKUP($B371,اليوميه!$A$5:$J$5000,8,0),"")</f>
        <v/>
      </c>
      <c r="H371" s="68" t="str">
        <f>IFERROR(VLOOKUP($B371,اليوميه!$A$5:$J$5000,9,0),"")</f>
        <v/>
      </c>
      <c r="I371" s="69" t="str">
        <f t="shared" si="11"/>
        <v/>
      </c>
      <c r="S371" s="35"/>
      <c r="T371" s="35"/>
    </row>
    <row r="372" spans="1:20">
      <c r="A372" s="61" t="str">
        <f>IF($F$2=اليوميه!D372,اليوميه!A372,"")</f>
        <v/>
      </c>
      <c r="B372" s="61" t="str">
        <f t="shared" si="10"/>
        <v/>
      </c>
      <c r="C372" s="65" t="str">
        <f>IFERROR(VLOOKUP($B372,اليوميه!$A$5:$J$5000,2,0),"")</f>
        <v/>
      </c>
      <c r="D372" s="66" t="str">
        <f>IFERROR(VLOOKUP($B372,اليوميه!$A$5:$J$5000,5,0),"")</f>
        <v/>
      </c>
      <c r="E372" s="67" t="str">
        <f>IFERROR(VLOOKUP($B372,اليوميه!$A$5:$J$5000,6,0),"")</f>
        <v/>
      </c>
      <c r="F372" s="66" t="str">
        <f>IFERROR(VLOOKUP($B372,اليوميه!$A$5:$J$5000,7,0),"")</f>
        <v/>
      </c>
      <c r="G372" s="68" t="str">
        <f>IFERROR(VLOOKUP($B372,اليوميه!$A$5:$J$5000,8,0),"")</f>
        <v/>
      </c>
      <c r="H372" s="68" t="str">
        <f>IFERROR(VLOOKUP($B372,اليوميه!$A$5:$J$5000,9,0),"")</f>
        <v/>
      </c>
      <c r="I372" s="69" t="str">
        <f t="shared" si="11"/>
        <v/>
      </c>
      <c r="S372" s="35"/>
      <c r="T372" s="35"/>
    </row>
    <row r="373" spans="1:20">
      <c r="A373" s="61" t="str">
        <f>IF($F$2=اليوميه!D373,اليوميه!A373,"")</f>
        <v/>
      </c>
      <c r="B373" s="61" t="str">
        <f t="shared" si="10"/>
        <v/>
      </c>
      <c r="C373" s="65" t="str">
        <f>IFERROR(VLOOKUP($B373,اليوميه!$A$5:$J$5000,2,0),"")</f>
        <v/>
      </c>
      <c r="D373" s="66" t="str">
        <f>IFERROR(VLOOKUP($B373,اليوميه!$A$5:$J$5000,5,0),"")</f>
        <v/>
      </c>
      <c r="E373" s="67" t="str">
        <f>IFERROR(VLOOKUP($B373,اليوميه!$A$5:$J$5000,6,0),"")</f>
        <v/>
      </c>
      <c r="F373" s="66" t="str">
        <f>IFERROR(VLOOKUP($B373,اليوميه!$A$5:$J$5000,7,0),"")</f>
        <v/>
      </c>
      <c r="G373" s="68" t="str">
        <f>IFERROR(VLOOKUP($B373,اليوميه!$A$5:$J$5000,8,0),"")</f>
        <v/>
      </c>
      <c r="H373" s="68" t="str">
        <f>IFERROR(VLOOKUP($B373,اليوميه!$A$5:$J$5000,9,0),"")</f>
        <v/>
      </c>
      <c r="I373" s="69" t="str">
        <f t="shared" si="11"/>
        <v/>
      </c>
      <c r="S373" s="35"/>
      <c r="T373" s="35"/>
    </row>
    <row r="374" spans="1:20">
      <c r="A374" s="61" t="str">
        <f>IF($F$2=اليوميه!D374,اليوميه!A374,"")</f>
        <v/>
      </c>
      <c r="B374" s="61" t="str">
        <f t="shared" si="10"/>
        <v/>
      </c>
      <c r="C374" s="65" t="str">
        <f>IFERROR(VLOOKUP($B374,اليوميه!$A$5:$J$5000,2,0),"")</f>
        <v/>
      </c>
      <c r="D374" s="66" t="str">
        <f>IFERROR(VLOOKUP($B374,اليوميه!$A$5:$J$5000,5,0),"")</f>
        <v/>
      </c>
      <c r="E374" s="67" t="str">
        <f>IFERROR(VLOOKUP($B374,اليوميه!$A$5:$J$5000,6,0),"")</f>
        <v/>
      </c>
      <c r="F374" s="66" t="str">
        <f>IFERROR(VLOOKUP($B374,اليوميه!$A$5:$J$5000,7,0),"")</f>
        <v/>
      </c>
      <c r="G374" s="68" t="str">
        <f>IFERROR(VLOOKUP($B374,اليوميه!$A$5:$J$5000,8,0),"")</f>
        <v/>
      </c>
      <c r="H374" s="68" t="str">
        <f>IFERROR(VLOOKUP($B374,اليوميه!$A$5:$J$5000,9,0),"")</f>
        <v/>
      </c>
      <c r="I374" s="69" t="str">
        <f t="shared" si="11"/>
        <v/>
      </c>
      <c r="S374" s="35"/>
      <c r="T374" s="35"/>
    </row>
    <row r="375" spans="1:20">
      <c r="A375" s="61" t="str">
        <f>IF($F$2=اليوميه!D375,اليوميه!A375,"")</f>
        <v/>
      </c>
      <c r="B375" s="61" t="str">
        <f t="shared" si="10"/>
        <v/>
      </c>
      <c r="C375" s="65" t="str">
        <f>IFERROR(VLOOKUP($B375,اليوميه!$A$5:$J$5000,2,0),"")</f>
        <v/>
      </c>
      <c r="D375" s="66" t="str">
        <f>IFERROR(VLOOKUP($B375,اليوميه!$A$5:$J$5000,5,0),"")</f>
        <v/>
      </c>
      <c r="E375" s="67" t="str">
        <f>IFERROR(VLOOKUP($B375,اليوميه!$A$5:$J$5000,6,0),"")</f>
        <v/>
      </c>
      <c r="F375" s="66" t="str">
        <f>IFERROR(VLOOKUP($B375,اليوميه!$A$5:$J$5000,7,0),"")</f>
        <v/>
      </c>
      <c r="G375" s="68" t="str">
        <f>IFERROR(VLOOKUP($B375,اليوميه!$A$5:$J$5000,8,0),"")</f>
        <v/>
      </c>
      <c r="H375" s="68" t="str">
        <f>IFERROR(VLOOKUP($B375,اليوميه!$A$5:$J$5000,9,0),"")</f>
        <v/>
      </c>
      <c r="I375" s="69" t="str">
        <f t="shared" si="11"/>
        <v/>
      </c>
      <c r="S375" s="35"/>
      <c r="T375" s="35"/>
    </row>
    <row r="376" spans="1:20">
      <c r="A376" s="61" t="str">
        <f>IF($F$2=اليوميه!D376,اليوميه!A376,"")</f>
        <v/>
      </c>
      <c r="B376" s="61" t="str">
        <f t="shared" si="10"/>
        <v/>
      </c>
      <c r="C376" s="65" t="str">
        <f>IFERROR(VLOOKUP($B376,اليوميه!$A$5:$J$5000,2,0),"")</f>
        <v/>
      </c>
      <c r="D376" s="66" t="str">
        <f>IFERROR(VLOOKUP($B376,اليوميه!$A$5:$J$5000,5,0),"")</f>
        <v/>
      </c>
      <c r="E376" s="67" t="str">
        <f>IFERROR(VLOOKUP($B376,اليوميه!$A$5:$J$5000,6,0),"")</f>
        <v/>
      </c>
      <c r="F376" s="66" t="str">
        <f>IFERROR(VLOOKUP($B376,اليوميه!$A$5:$J$5000,7,0),"")</f>
        <v/>
      </c>
      <c r="G376" s="68" t="str">
        <f>IFERROR(VLOOKUP($B376,اليوميه!$A$5:$J$5000,8,0),"")</f>
        <v/>
      </c>
      <c r="H376" s="68" t="str">
        <f>IFERROR(VLOOKUP($B376,اليوميه!$A$5:$J$5000,9,0),"")</f>
        <v/>
      </c>
      <c r="I376" s="69" t="str">
        <f t="shared" si="11"/>
        <v/>
      </c>
      <c r="S376" s="35"/>
      <c r="T376" s="35"/>
    </row>
    <row r="377" spans="1:20">
      <c r="A377" s="61" t="str">
        <f>IF($F$2=اليوميه!D377,اليوميه!A377,"")</f>
        <v/>
      </c>
      <c r="B377" s="61" t="str">
        <f t="shared" si="10"/>
        <v/>
      </c>
      <c r="C377" s="65" t="str">
        <f>IFERROR(VLOOKUP($B377,اليوميه!$A$5:$J$5000,2,0),"")</f>
        <v/>
      </c>
      <c r="D377" s="66" t="str">
        <f>IFERROR(VLOOKUP($B377,اليوميه!$A$5:$J$5000,5,0),"")</f>
        <v/>
      </c>
      <c r="E377" s="67" t="str">
        <f>IFERROR(VLOOKUP($B377,اليوميه!$A$5:$J$5000,6,0),"")</f>
        <v/>
      </c>
      <c r="F377" s="66" t="str">
        <f>IFERROR(VLOOKUP($B377,اليوميه!$A$5:$J$5000,7,0),"")</f>
        <v/>
      </c>
      <c r="G377" s="68" t="str">
        <f>IFERROR(VLOOKUP($B377,اليوميه!$A$5:$J$5000,8,0),"")</f>
        <v/>
      </c>
      <c r="H377" s="68" t="str">
        <f>IFERROR(VLOOKUP($B377,اليوميه!$A$5:$J$5000,9,0),"")</f>
        <v/>
      </c>
      <c r="I377" s="69" t="str">
        <f t="shared" si="11"/>
        <v/>
      </c>
      <c r="S377" s="35"/>
      <c r="T377" s="35"/>
    </row>
    <row r="378" spans="1:20">
      <c r="A378" s="61" t="str">
        <f>IF($F$2=اليوميه!D378,اليوميه!A378,"")</f>
        <v/>
      </c>
      <c r="B378" s="61" t="str">
        <f t="shared" si="10"/>
        <v/>
      </c>
      <c r="C378" s="65" t="str">
        <f>IFERROR(VLOOKUP($B378,اليوميه!$A$5:$J$5000,2,0),"")</f>
        <v/>
      </c>
      <c r="D378" s="66" t="str">
        <f>IFERROR(VLOOKUP($B378,اليوميه!$A$5:$J$5000,5,0),"")</f>
        <v/>
      </c>
      <c r="E378" s="67" t="str">
        <f>IFERROR(VLOOKUP($B378,اليوميه!$A$5:$J$5000,6,0),"")</f>
        <v/>
      </c>
      <c r="F378" s="66" t="str">
        <f>IFERROR(VLOOKUP($B378,اليوميه!$A$5:$J$5000,7,0),"")</f>
        <v/>
      </c>
      <c r="G378" s="68" t="str">
        <f>IFERROR(VLOOKUP($B378,اليوميه!$A$5:$J$5000,8,0),"")</f>
        <v/>
      </c>
      <c r="H378" s="68" t="str">
        <f>IFERROR(VLOOKUP($B378,اليوميه!$A$5:$J$5000,9,0),"")</f>
        <v/>
      </c>
      <c r="I378" s="69" t="str">
        <f t="shared" si="11"/>
        <v/>
      </c>
      <c r="S378" s="35"/>
      <c r="T378" s="35"/>
    </row>
    <row r="379" spans="1:20">
      <c r="A379" s="61" t="str">
        <f>IF($F$2=اليوميه!D379,اليوميه!A379,"")</f>
        <v/>
      </c>
      <c r="B379" s="61" t="str">
        <f t="shared" si="10"/>
        <v/>
      </c>
      <c r="C379" s="65" t="str">
        <f>IFERROR(VLOOKUP($B379,اليوميه!$A$5:$J$5000,2,0),"")</f>
        <v/>
      </c>
      <c r="D379" s="66" t="str">
        <f>IFERROR(VLOOKUP($B379,اليوميه!$A$5:$J$5000,5,0),"")</f>
        <v/>
      </c>
      <c r="E379" s="67" t="str">
        <f>IFERROR(VLOOKUP($B379,اليوميه!$A$5:$J$5000,6,0),"")</f>
        <v/>
      </c>
      <c r="F379" s="66" t="str">
        <f>IFERROR(VLOOKUP($B379,اليوميه!$A$5:$J$5000,7,0),"")</f>
        <v/>
      </c>
      <c r="G379" s="68" t="str">
        <f>IFERROR(VLOOKUP($B379,اليوميه!$A$5:$J$5000,8,0),"")</f>
        <v/>
      </c>
      <c r="H379" s="68" t="str">
        <f>IFERROR(VLOOKUP($B379,اليوميه!$A$5:$J$5000,9,0),"")</f>
        <v/>
      </c>
      <c r="I379" s="69" t="str">
        <f t="shared" si="11"/>
        <v/>
      </c>
      <c r="S379" s="35"/>
      <c r="T379" s="35"/>
    </row>
    <row r="380" spans="1:20">
      <c r="A380" s="61" t="str">
        <f>IF($F$2=اليوميه!D380,اليوميه!A380,"")</f>
        <v/>
      </c>
      <c r="B380" s="61" t="str">
        <f t="shared" si="10"/>
        <v/>
      </c>
      <c r="C380" s="65" t="str">
        <f>IFERROR(VLOOKUP($B380,اليوميه!$A$5:$J$5000,2,0),"")</f>
        <v/>
      </c>
      <c r="D380" s="66" t="str">
        <f>IFERROR(VLOOKUP($B380,اليوميه!$A$5:$J$5000,5,0),"")</f>
        <v/>
      </c>
      <c r="E380" s="67" t="str">
        <f>IFERROR(VLOOKUP($B380,اليوميه!$A$5:$J$5000,6,0),"")</f>
        <v/>
      </c>
      <c r="F380" s="66" t="str">
        <f>IFERROR(VLOOKUP($B380,اليوميه!$A$5:$J$5000,7,0),"")</f>
        <v/>
      </c>
      <c r="G380" s="68" t="str">
        <f>IFERROR(VLOOKUP($B380,اليوميه!$A$5:$J$5000,8,0),"")</f>
        <v/>
      </c>
      <c r="H380" s="68" t="str">
        <f>IFERROR(VLOOKUP($B380,اليوميه!$A$5:$J$5000,9,0),"")</f>
        <v/>
      </c>
      <c r="I380" s="69" t="str">
        <f t="shared" si="11"/>
        <v/>
      </c>
      <c r="S380" s="35"/>
      <c r="T380" s="35"/>
    </row>
    <row r="381" spans="1:20">
      <c r="A381" s="61" t="str">
        <f>IF($F$2=اليوميه!D381,اليوميه!A381,"")</f>
        <v/>
      </c>
      <c r="B381" s="61" t="str">
        <f t="shared" si="10"/>
        <v/>
      </c>
      <c r="C381" s="65" t="str">
        <f>IFERROR(VLOOKUP($B381,اليوميه!$A$5:$J$5000,2,0),"")</f>
        <v/>
      </c>
      <c r="D381" s="66" t="str">
        <f>IFERROR(VLOOKUP($B381,اليوميه!$A$5:$J$5000,5,0),"")</f>
        <v/>
      </c>
      <c r="E381" s="67" t="str">
        <f>IFERROR(VLOOKUP($B381,اليوميه!$A$5:$J$5000,6,0),"")</f>
        <v/>
      </c>
      <c r="F381" s="66" t="str">
        <f>IFERROR(VLOOKUP($B381,اليوميه!$A$5:$J$5000,7,0),"")</f>
        <v/>
      </c>
      <c r="G381" s="68" t="str">
        <f>IFERROR(VLOOKUP($B381,اليوميه!$A$5:$J$5000,8,0),"")</f>
        <v/>
      </c>
      <c r="H381" s="68" t="str">
        <f>IFERROR(VLOOKUP($B381,اليوميه!$A$5:$J$5000,9,0),"")</f>
        <v/>
      </c>
      <c r="I381" s="69" t="str">
        <f t="shared" si="11"/>
        <v/>
      </c>
      <c r="S381" s="35"/>
      <c r="T381" s="35"/>
    </row>
    <row r="382" spans="1:20">
      <c r="A382" s="61" t="str">
        <f>IF($F$2=اليوميه!D382,اليوميه!A382,"")</f>
        <v/>
      </c>
      <c r="B382" s="61" t="str">
        <f t="shared" si="10"/>
        <v/>
      </c>
      <c r="C382" s="65" t="str">
        <f>IFERROR(VLOOKUP($B382,اليوميه!$A$5:$J$5000,2,0),"")</f>
        <v/>
      </c>
      <c r="D382" s="66" t="str">
        <f>IFERROR(VLOOKUP($B382,اليوميه!$A$5:$J$5000,5,0),"")</f>
        <v/>
      </c>
      <c r="E382" s="67" t="str">
        <f>IFERROR(VLOOKUP($B382,اليوميه!$A$5:$J$5000,6,0),"")</f>
        <v/>
      </c>
      <c r="F382" s="66" t="str">
        <f>IFERROR(VLOOKUP($B382,اليوميه!$A$5:$J$5000,7,0),"")</f>
        <v/>
      </c>
      <c r="G382" s="68" t="str">
        <f>IFERROR(VLOOKUP($B382,اليوميه!$A$5:$J$5000,8,0),"")</f>
        <v/>
      </c>
      <c r="H382" s="68" t="str">
        <f>IFERROR(VLOOKUP($B382,اليوميه!$A$5:$J$5000,9,0),"")</f>
        <v/>
      </c>
      <c r="I382" s="69" t="str">
        <f t="shared" si="11"/>
        <v/>
      </c>
      <c r="S382" s="35"/>
      <c r="T382" s="35"/>
    </row>
    <row r="383" spans="1:20">
      <c r="A383" s="61" t="str">
        <f>IF($F$2=اليوميه!D383,اليوميه!A383,"")</f>
        <v/>
      </c>
      <c r="B383" s="61" t="str">
        <f t="shared" si="10"/>
        <v/>
      </c>
      <c r="C383" s="65" t="str">
        <f>IFERROR(VLOOKUP($B383,اليوميه!$A$5:$J$5000,2,0),"")</f>
        <v/>
      </c>
      <c r="D383" s="66" t="str">
        <f>IFERROR(VLOOKUP($B383,اليوميه!$A$5:$J$5000,5,0),"")</f>
        <v/>
      </c>
      <c r="E383" s="67" t="str">
        <f>IFERROR(VLOOKUP($B383,اليوميه!$A$5:$J$5000,6,0),"")</f>
        <v/>
      </c>
      <c r="F383" s="66" t="str">
        <f>IFERROR(VLOOKUP($B383,اليوميه!$A$5:$J$5000,7,0),"")</f>
        <v/>
      </c>
      <c r="G383" s="68" t="str">
        <f>IFERROR(VLOOKUP($B383,اليوميه!$A$5:$J$5000,8,0),"")</f>
        <v/>
      </c>
      <c r="H383" s="68" t="str">
        <f>IFERROR(VLOOKUP($B383,اليوميه!$A$5:$J$5000,9,0),"")</f>
        <v/>
      </c>
      <c r="I383" s="69" t="str">
        <f t="shared" si="11"/>
        <v/>
      </c>
      <c r="S383" s="35"/>
      <c r="T383" s="35"/>
    </row>
    <row r="384" spans="1:20">
      <c r="A384" s="61" t="str">
        <f>IF($F$2=اليوميه!D384,اليوميه!A384,"")</f>
        <v/>
      </c>
      <c r="B384" s="61" t="str">
        <f t="shared" si="10"/>
        <v/>
      </c>
      <c r="C384" s="65" t="str">
        <f>IFERROR(VLOOKUP($B384,اليوميه!$A$5:$J$5000,2,0),"")</f>
        <v/>
      </c>
      <c r="D384" s="66" t="str">
        <f>IFERROR(VLOOKUP($B384,اليوميه!$A$5:$J$5000,5,0),"")</f>
        <v/>
      </c>
      <c r="E384" s="67" t="str">
        <f>IFERROR(VLOOKUP($B384,اليوميه!$A$5:$J$5000,6,0),"")</f>
        <v/>
      </c>
      <c r="F384" s="66" t="str">
        <f>IFERROR(VLOOKUP($B384,اليوميه!$A$5:$J$5000,7,0),"")</f>
        <v/>
      </c>
      <c r="G384" s="68" t="str">
        <f>IFERROR(VLOOKUP($B384,اليوميه!$A$5:$J$5000,8,0),"")</f>
        <v/>
      </c>
      <c r="H384" s="68" t="str">
        <f>IFERROR(VLOOKUP($B384,اليوميه!$A$5:$J$5000,9,0),"")</f>
        <v/>
      </c>
      <c r="I384" s="69" t="str">
        <f t="shared" si="11"/>
        <v/>
      </c>
      <c r="S384" s="35"/>
      <c r="T384" s="35"/>
    </row>
    <row r="385" spans="1:20">
      <c r="A385" s="61" t="str">
        <f>IF($F$2=اليوميه!D385,اليوميه!A385,"")</f>
        <v/>
      </c>
      <c r="B385" s="61" t="str">
        <f t="shared" si="10"/>
        <v/>
      </c>
      <c r="C385" s="65" t="str">
        <f>IFERROR(VLOOKUP($B385,اليوميه!$A$5:$J$5000,2,0),"")</f>
        <v/>
      </c>
      <c r="D385" s="66" t="str">
        <f>IFERROR(VLOOKUP($B385,اليوميه!$A$5:$J$5000,5,0),"")</f>
        <v/>
      </c>
      <c r="E385" s="67" t="str">
        <f>IFERROR(VLOOKUP($B385,اليوميه!$A$5:$J$5000,6,0),"")</f>
        <v/>
      </c>
      <c r="F385" s="66" t="str">
        <f>IFERROR(VLOOKUP($B385,اليوميه!$A$5:$J$5000,7,0),"")</f>
        <v/>
      </c>
      <c r="G385" s="68" t="str">
        <f>IFERROR(VLOOKUP($B385,اليوميه!$A$5:$J$5000,8,0),"")</f>
        <v/>
      </c>
      <c r="H385" s="68" t="str">
        <f>IFERROR(VLOOKUP($B385,اليوميه!$A$5:$J$5000,9,0),"")</f>
        <v/>
      </c>
      <c r="I385" s="69" t="str">
        <f t="shared" si="11"/>
        <v/>
      </c>
      <c r="S385" s="35"/>
      <c r="T385" s="35"/>
    </row>
    <row r="386" spans="1:20">
      <c r="A386" s="61" t="str">
        <f>IF($F$2=اليوميه!D386,اليوميه!A386,"")</f>
        <v/>
      </c>
      <c r="B386" s="61" t="str">
        <f t="shared" si="10"/>
        <v/>
      </c>
      <c r="C386" s="65" t="str">
        <f>IFERROR(VLOOKUP($B386,اليوميه!$A$5:$J$5000,2,0),"")</f>
        <v/>
      </c>
      <c r="D386" s="66" t="str">
        <f>IFERROR(VLOOKUP($B386,اليوميه!$A$5:$J$5000,5,0),"")</f>
        <v/>
      </c>
      <c r="E386" s="67" t="str">
        <f>IFERROR(VLOOKUP($B386,اليوميه!$A$5:$J$5000,6,0),"")</f>
        <v/>
      </c>
      <c r="F386" s="66" t="str">
        <f>IFERROR(VLOOKUP($B386,اليوميه!$A$5:$J$5000,7,0),"")</f>
        <v/>
      </c>
      <c r="G386" s="68" t="str">
        <f>IFERROR(VLOOKUP($B386,اليوميه!$A$5:$J$5000,8,0),"")</f>
        <v/>
      </c>
      <c r="H386" s="68" t="str">
        <f>IFERROR(VLOOKUP($B386,اليوميه!$A$5:$J$5000,9,0),"")</f>
        <v/>
      </c>
      <c r="I386" s="69" t="str">
        <f t="shared" si="11"/>
        <v/>
      </c>
      <c r="S386" s="35"/>
      <c r="T386" s="35"/>
    </row>
    <row r="387" spans="1:20">
      <c r="A387" s="61" t="str">
        <f>IF($F$2=اليوميه!D387,اليوميه!A387,"")</f>
        <v/>
      </c>
      <c r="B387" s="61" t="str">
        <f t="shared" si="10"/>
        <v/>
      </c>
      <c r="C387" s="65" t="str">
        <f>IFERROR(VLOOKUP($B387,اليوميه!$A$5:$J$5000,2,0),"")</f>
        <v/>
      </c>
      <c r="D387" s="66" t="str">
        <f>IFERROR(VLOOKUP($B387,اليوميه!$A$5:$J$5000,5,0),"")</f>
        <v/>
      </c>
      <c r="E387" s="67" t="str">
        <f>IFERROR(VLOOKUP($B387,اليوميه!$A$5:$J$5000,6,0),"")</f>
        <v/>
      </c>
      <c r="F387" s="66" t="str">
        <f>IFERROR(VLOOKUP($B387,اليوميه!$A$5:$J$5000,7,0),"")</f>
        <v/>
      </c>
      <c r="G387" s="68" t="str">
        <f>IFERROR(VLOOKUP($B387,اليوميه!$A$5:$J$5000,8,0),"")</f>
        <v/>
      </c>
      <c r="H387" s="68" t="str">
        <f>IFERROR(VLOOKUP($B387,اليوميه!$A$5:$J$5000,9,0),"")</f>
        <v/>
      </c>
      <c r="I387" s="69" t="str">
        <f t="shared" si="11"/>
        <v/>
      </c>
      <c r="S387" s="35"/>
      <c r="T387" s="35"/>
    </row>
    <row r="388" spans="1:20">
      <c r="A388" s="61" t="str">
        <f>IF($F$2=اليوميه!D388,اليوميه!A388,"")</f>
        <v/>
      </c>
      <c r="B388" s="61" t="str">
        <f t="shared" si="10"/>
        <v/>
      </c>
      <c r="C388" s="65" t="str">
        <f>IFERROR(VLOOKUP($B388,اليوميه!$A$5:$J$5000,2,0),"")</f>
        <v/>
      </c>
      <c r="D388" s="66" t="str">
        <f>IFERROR(VLOOKUP($B388,اليوميه!$A$5:$J$5000,5,0),"")</f>
        <v/>
      </c>
      <c r="E388" s="67" t="str">
        <f>IFERROR(VLOOKUP($B388,اليوميه!$A$5:$J$5000,6,0),"")</f>
        <v/>
      </c>
      <c r="F388" s="66" t="str">
        <f>IFERROR(VLOOKUP($B388,اليوميه!$A$5:$J$5000,7,0),"")</f>
        <v/>
      </c>
      <c r="G388" s="68" t="str">
        <f>IFERROR(VLOOKUP($B388,اليوميه!$A$5:$J$5000,8,0),"")</f>
        <v/>
      </c>
      <c r="H388" s="68" t="str">
        <f>IFERROR(VLOOKUP($B388,اليوميه!$A$5:$J$5000,9,0),"")</f>
        <v/>
      </c>
      <c r="I388" s="69" t="str">
        <f t="shared" si="11"/>
        <v/>
      </c>
      <c r="S388" s="35"/>
      <c r="T388" s="35"/>
    </row>
    <row r="389" spans="1:20">
      <c r="A389" s="61" t="str">
        <f>IF($F$2=اليوميه!D389,اليوميه!A389,"")</f>
        <v/>
      </c>
      <c r="B389" s="61" t="str">
        <f t="shared" si="10"/>
        <v/>
      </c>
      <c r="C389" s="65" t="str">
        <f>IFERROR(VLOOKUP($B389,اليوميه!$A$5:$J$5000,2,0),"")</f>
        <v/>
      </c>
      <c r="D389" s="66" t="str">
        <f>IFERROR(VLOOKUP($B389,اليوميه!$A$5:$J$5000,5,0),"")</f>
        <v/>
      </c>
      <c r="E389" s="67" t="str">
        <f>IFERROR(VLOOKUP($B389,اليوميه!$A$5:$J$5000,6,0),"")</f>
        <v/>
      </c>
      <c r="F389" s="66" t="str">
        <f>IFERROR(VLOOKUP($B389,اليوميه!$A$5:$J$5000,7,0),"")</f>
        <v/>
      </c>
      <c r="G389" s="68" t="str">
        <f>IFERROR(VLOOKUP($B389,اليوميه!$A$5:$J$5000,8,0),"")</f>
        <v/>
      </c>
      <c r="H389" s="68" t="str">
        <f>IFERROR(VLOOKUP($B389,اليوميه!$A$5:$J$5000,9,0),"")</f>
        <v/>
      </c>
      <c r="I389" s="69" t="str">
        <f t="shared" si="11"/>
        <v/>
      </c>
      <c r="S389" s="35"/>
      <c r="T389" s="35"/>
    </row>
    <row r="390" spans="1:20">
      <c r="A390" s="61" t="str">
        <f>IF($F$2=اليوميه!D390,اليوميه!A390,"")</f>
        <v/>
      </c>
      <c r="B390" s="61" t="str">
        <f t="shared" ref="B390:B453" si="12">IFERROR(SMALL($A$5:$A$5000,ROW()-4),"")</f>
        <v/>
      </c>
      <c r="C390" s="65" t="str">
        <f>IFERROR(VLOOKUP($B390,اليوميه!$A$5:$J$5000,2,0),"")</f>
        <v/>
      </c>
      <c r="D390" s="66" t="str">
        <f>IFERROR(VLOOKUP($B390,اليوميه!$A$5:$J$5000,5,0),"")</f>
        <v/>
      </c>
      <c r="E390" s="67" t="str">
        <f>IFERROR(VLOOKUP($B390,اليوميه!$A$5:$J$5000,6,0),"")</f>
        <v/>
      </c>
      <c r="F390" s="66" t="str">
        <f>IFERROR(VLOOKUP($B390,اليوميه!$A$5:$J$5000,7,0),"")</f>
        <v/>
      </c>
      <c r="G390" s="68" t="str">
        <f>IFERROR(VLOOKUP($B390,اليوميه!$A$5:$J$5000,8,0),"")</f>
        <v/>
      </c>
      <c r="H390" s="68" t="str">
        <f>IFERROR(VLOOKUP($B390,اليوميه!$A$5:$J$5000,9,0),"")</f>
        <v/>
      </c>
      <c r="I390" s="69" t="str">
        <f t="shared" si="11"/>
        <v/>
      </c>
      <c r="S390" s="35"/>
      <c r="T390" s="35"/>
    </row>
    <row r="391" spans="1:20">
      <c r="A391" s="61" t="str">
        <f>IF($F$2=اليوميه!D391,اليوميه!A391,"")</f>
        <v/>
      </c>
      <c r="B391" s="61" t="str">
        <f t="shared" si="12"/>
        <v/>
      </c>
      <c r="C391" s="65" t="str">
        <f>IFERROR(VLOOKUP($B391,اليوميه!$A$5:$J$5000,2,0),"")</f>
        <v/>
      </c>
      <c r="D391" s="66" t="str">
        <f>IFERROR(VLOOKUP($B391,اليوميه!$A$5:$J$5000,5,0),"")</f>
        <v/>
      </c>
      <c r="E391" s="67" t="str">
        <f>IFERROR(VLOOKUP($B391,اليوميه!$A$5:$J$5000,6,0),"")</f>
        <v/>
      </c>
      <c r="F391" s="66" t="str">
        <f>IFERROR(VLOOKUP($B391,اليوميه!$A$5:$J$5000,7,0),"")</f>
        <v/>
      </c>
      <c r="G391" s="68" t="str">
        <f>IFERROR(VLOOKUP($B391,اليوميه!$A$5:$J$5000,8,0),"")</f>
        <v/>
      </c>
      <c r="H391" s="68" t="str">
        <f>IFERROR(VLOOKUP($B391,اليوميه!$A$5:$J$5000,9,0),"")</f>
        <v/>
      </c>
      <c r="I391" s="69" t="str">
        <f t="shared" ref="I391:I454" si="13">IFERROR((I390+G391-H391),"")</f>
        <v/>
      </c>
      <c r="S391" s="35"/>
      <c r="T391" s="35"/>
    </row>
    <row r="392" spans="1:20">
      <c r="A392" s="61" t="str">
        <f>IF($F$2=اليوميه!D392,اليوميه!A392,"")</f>
        <v/>
      </c>
      <c r="B392" s="61" t="str">
        <f t="shared" si="12"/>
        <v/>
      </c>
      <c r="C392" s="65" t="str">
        <f>IFERROR(VLOOKUP($B392,اليوميه!$A$5:$J$5000,2,0),"")</f>
        <v/>
      </c>
      <c r="D392" s="66" t="str">
        <f>IFERROR(VLOOKUP($B392,اليوميه!$A$5:$J$5000,5,0),"")</f>
        <v/>
      </c>
      <c r="E392" s="67" t="str">
        <f>IFERROR(VLOOKUP($B392,اليوميه!$A$5:$J$5000,6,0),"")</f>
        <v/>
      </c>
      <c r="F392" s="66" t="str">
        <f>IFERROR(VLOOKUP($B392,اليوميه!$A$5:$J$5000,7,0),"")</f>
        <v/>
      </c>
      <c r="G392" s="68" t="str">
        <f>IFERROR(VLOOKUP($B392,اليوميه!$A$5:$J$5000,8,0),"")</f>
        <v/>
      </c>
      <c r="H392" s="68" t="str">
        <f>IFERROR(VLOOKUP($B392,اليوميه!$A$5:$J$5000,9,0),"")</f>
        <v/>
      </c>
      <c r="I392" s="69" t="str">
        <f t="shared" si="13"/>
        <v/>
      </c>
      <c r="S392" s="35"/>
      <c r="T392" s="35"/>
    </row>
    <row r="393" spans="1:20">
      <c r="A393" s="61" t="str">
        <f>IF($F$2=اليوميه!D393,اليوميه!A393,"")</f>
        <v/>
      </c>
      <c r="B393" s="61" t="str">
        <f t="shared" si="12"/>
        <v/>
      </c>
      <c r="C393" s="65" t="str">
        <f>IFERROR(VLOOKUP($B393,اليوميه!$A$5:$J$5000,2,0),"")</f>
        <v/>
      </c>
      <c r="D393" s="66" t="str">
        <f>IFERROR(VLOOKUP($B393,اليوميه!$A$5:$J$5000,5,0),"")</f>
        <v/>
      </c>
      <c r="E393" s="67" t="str">
        <f>IFERROR(VLOOKUP($B393,اليوميه!$A$5:$J$5000,6,0),"")</f>
        <v/>
      </c>
      <c r="F393" s="66" t="str">
        <f>IFERROR(VLOOKUP($B393,اليوميه!$A$5:$J$5000,7,0),"")</f>
        <v/>
      </c>
      <c r="G393" s="68" t="str">
        <f>IFERROR(VLOOKUP($B393,اليوميه!$A$5:$J$5000,8,0),"")</f>
        <v/>
      </c>
      <c r="H393" s="68" t="str">
        <f>IFERROR(VLOOKUP($B393,اليوميه!$A$5:$J$5000,9,0),"")</f>
        <v/>
      </c>
      <c r="I393" s="69" t="str">
        <f t="shared" si="13"/>
        <v/>
      </c>
      <c r="S393" s="35"/>
      <c r="T393" s="35"/>
    </row>
    <row r="394" spans="1:20">
      <c r="A394" s="61" t="str">
        <f>IF($F$2=اليوميه!D394,اليوميه!A394,"")</f>
        <v/>
      </c>
      <c r="B394" s="61" t="str">
        <f t="shared" si="12"/>
        <v/>
      </c>
      <c r="C394" s="65" t="str">
        <f>IFERROR(VLOOKUP($B394,اليوميه!$A$5:$J$5000,2,0),"")</f>
        <v/>
      </c>
      <c r="D394" s="66" t="str">
        <f>IFERROR(VLOOKUP($B394,اليوميه!$A$5:$J$5000,5,0),"")</f>
        <v/>
      </c>
      <c r="E394" s="67" t="str">
        <f>IFERROR(VLOOKUP($B394,اليوميه!$A$5:$J$5000,6,0),"")</f>
        <v/>
      </c>
      <c r="F394" s="66" t="str">
        <f>IFERROR(VLOOKUP($B394,اليوميه!$A$5:$J$5000,7,0),"")</f>
        <v/>
      </c>
      <c r="G394" s="68" t="str">
        <f>IFERROR(VLOOKUP($B394,اليوميه!$A$5:$J$5000,8,0),"")</f>
        <v/>
      </c>
      <c r="H394" s="68" t="str">
        <f>IFERROR(VLOOKUP($B394,اليوميه!$A$5:$J$5000,9,0),"")</f>
        <v/>
      </c>
      <c r="I394" s="69" t="str">
        <f t="shared" si="13"/>
        <v/>
      </c>
      <c r="S394" s="35"/>
      <c r="T394" s="35"/>
    </row>
    <row r="395" spans="1:20">
      <c r="A395" s="61" t="str">
        <f>IF($F$2=اليوميه!D395,اليوميه!A395,"")</f>
        <v/>
      </c>
      <c r="B395" s="61" t="str">
        <f t="shared" si="12"/>
        <v/>
      </c>
      <c r="C395" s="65" t="str">
        <f>IFERROR(VLOOKUP($B395,اليوميه!$A$5:$J$5000,2,0),"")</f>
        <v/>
      </c>
      <c r="D395" s="66" t="str">
        <f>IFERROR(VLOOKUP($B395,اليوميه!$A$5:$J$5000,5,0),"")</f>
        <v/>
      </c>
      <c r="E395" s="67" t="str">
        <f>IFERROR(VLOOKUP($B395,اليوميه!$A$5:$J$5000,6,0),"")</f>
        <v/>
      </c>
      <c r="F395" s="66" t="str">
        <f>IFERROR(VLOOKUP($B395,اليوميه!$A$5:$J$5000,7,0),"")</f>
        <v/>
      </c>
      <c r="G395" s="68" t="str">
        <f>IFERROR(VLOOKUP($B395,اليوميه!$A$5:$J$5000,8,0),"")</f>
        <v/>
      </c>
      <c r="H395" s="68" t="str">
        <f>IFERROR(VLOOKUP($B395,اليوميه!$A$5:$J$5000,9,0),"")</f>
        <v/>
      </c>
      <c r="I395" s="69" t="str">
        <f t="shared" si="13"/>
        <v/>
      </c>
      <c r="S395" s="35"/>
      <c r="T395" s="35"/>
    </row>
    <row r="396" spans="1:20">
      <c r="A396" s="61" t="str">
        <f>IF($F$2=اليوميه!D396,اليوميه!A396,"")</f>
        <v/>
      </c>
      <c r="B396" s="61" t="str">
        <f t="shared" si="12"/>
        <v/>
      </c>
      <c r="C396" s="65" t="str">
        <f>IFERROR(VLOOKUP($B396,اليوميه!$A$5:$J$5000,2,0),"")</f>
        <v/>
      </c>
      <c r="D396" s="66" t="str">
        <f>IFERROR(VLOOKUP($B396,اليوميه!$A$5:$J$5000,5,0),"")</f>
        <v/>
      </c>
      <c r="E396" s="67" t="str">
        <f>IFERROR(VLOOKUP($B396,اليوميه!$A$5:$J$5000,6,0),"")</f>
        <v/>
      </c>
      <c r="F396" s="66" t="str">
        <f>IFERROR(VLOOKUP($B396,اليوميه!$A$5:$J$5000,7,0),"")</f>
        <v/>
      </c>
      <c r="G396" s="68" t="str">
        <f>IFERROR(VLOOKUP($B396,اليوميه!$A$5:$J$5000,8,0),"")</f>
        <v/>
      </c>
      <c r="H396" s="68" t="str">
        <f>IFERROR(VLOOKUP($B396,اليوميه!$A$5:$J$5000,9,0),"")</f>
        <v/>
      </c>
      <c r="I396" s="69" t="str">
        <f t="shared" si="13"/>
        <v/>
      </c>
    </row>
    <row r="397" spans="1:20">
      <c r="A397" s="61" t="str">
        <f>IF($F$2=اليوميه!D397,اليوميه!A397,"")</f>
        <v/>
      </c>
      <c r="B397" s="61" t="str">
        <f t="shared" si="12"/>
        <v/>
      </c>
      <c r="C397" s="65" t="str">
        <f>IFERROR(VLOOKUP($B397,اليوميه!$A$5:$J$5000,2,0),"")</f>
        <v/>
      </c>
      <c r="D397" s="66" t="str">
        <f>IFERROR(VLOOKUP($B397,اليوميه!$A$5:$J$5000,5,0),"")</f>
        <v/>
      </c>
      <c r="E397" s="67" t="str">
        <f>IFERROR(VLOOKUP($B397,اليوميه!$A$5:$J$5000,6,0),"")</f>
        <v/>
      </c>
      <c r="F397" s="66" t="str">
        <f>IFERROR(VLOOKUP($B397,اليوميه!$A$5:$J$5000,7,0),"")</f>
        <v/>
      </c>
      <c r="G397" s="68" t="str">
        <f>IFERROR(VLOOKUP($B397,اليوميه!$A$5:$J$5000,8,0),"")</f>
        <v/>
      </c>
      <c r="H397" s="68" t="str">
        <f>IFERROR(VLOOKUP($B397,اليوميه!$A$5:$J$5000,9,0),"")</f>
        <v/>
      </c>
      <c r="I397" s="69" t="str">
        <f t="shared" si="13"/>
        <v/>
      </c>
    </row>
    <row r="398" spans="1:20">
      <c r="A398" s="61" t="str">
        <f>IF($F$2=اليوميه!D398,اليوميه!A398,"")</f>
        <v/>
      </c>
      <c r="B398" s="61" t="str">
        <f t="shared" si="12"/>
        <v/>
      </c>
      <c r="C398" s="65" t="str">
        <f>IFERROR(VLOOKUP($B398,اليوميه!$A$5:$J$5000,2,0),"")</f>
        <v/>
      </c>
      <c r="D398" s="66" t="str">
        <f>IFERROR(VLOOKUP($B398,اليوميه!$A$5:$J$5000,5,0),"")</f>
        <v/>
      </c>
      <c r="E398" s="67" t="str">
        <f>IFERROR(VLOOKUP($B398,اليوميه!$A$5:$J$5000,6,0),"")</f>
        <v/>
      </c>
      <c r="F398" s="66" t="str">
        <f>IFERROR(VLOOKUP($B398,اليوميه!$A$5:$J$5000,7,0),"")</f>
        <v/>
      </c>
      <c r="G398" s="68" t="str">
        <f>IFERROR(VLOOKUP($B398,اليوميه!$A$5:$J$5000,8,0),"")</f>
        <v/>
      </c>
      <c r="H398" s="68" t="str">
        <f>IFERROR(VLOOKUP($B398,اليوميه!$A$5:$J$5000,9,0),"")</f>
        <v/>
      </c>
      <c r="I398" s="69" t="str">
        <f t="shared" si="13"/>
        <v/>
      </c>
    </row>
    <row r="399" spans="1:20">
      <c r="A399" s="61" t="str">
        <f>IF($F$2=اليوميه!D399,اليوميه!A399,"")</f>
        <v/>
      </c>
      <c r="B399" s="61" t="str">
        <f t="shared" si="12"/>
        <v/>
      </c>
      <c r="C399" s="65" t="str">
        <f>IFERROR(VLOOKUP($B399,اليوميه!$A$5:$J$5000,2,0),"")</f>
        <v/>
      </c>
      <c r="D399" s="66" t="str">
        <f>IFERROR(VLOOKUP($B399,اليوميه!$A$5:$J$5000,5,0),"")</f>
        <v/>
      </c>
      <c r="E399" s="67" t="str">
        <f>IFERROR(VLOOKUP($B399,اليوميه!$A$5:$J$5000,6,0),"")</f>
        <v/>
      </c>
      <c r="F399" s="66" t="str">
        <f>IFERROR(VLOOKUP($B399,اليوميه!$A$5:$J$5000,7,0),"")</f>
        <v/>
      </c>
      <c r="G399" s="68" t="str">
        <f>IFERROR(VLOOKUP($B399,اليوميه!$A$5:$J$5000,8,0),"")</f>
        <v/>
      </c>
      <c r="H399" s="68" t="str">
        <f>IFERROR(VLOOKUP($B399,اليوميه!$A$5:$J$5000,9,0),"")</f>
        <v/>
      </c>
      <c r="I399" s="69" t="str">
        <f t="shared" si="13"/>
        <v/>
      </c>
    </row>
    <row r="400" spans="1:20">
      <c r="A400" s="61" t="str">
        <f>IF($F$2=اليوميه!D400,اليوميه!A400,"")</f>
        <v/>
      </c>
      <c r="B400" s="61" t="str">
        <f t="shared" si="12"/>
        <v/>
      </c>
      <c r="C400" s="65" t="str">
        <f>IFERROR(VLOOKUP($B400,اليوميه!$A$5:$J$5000,2,0),"")</f>
        <v/>
      </c>
      <c r="D400" s="66" t="str">
        <f>IFERROR(VLOOKUP($B400,اليوميه!$A$5:$J$5000,5,0),"")</f>
        <v/>
      </c>
      <c r="E400" s="67" t="str">
        <f>IFERROR(VLOOKUP($B400,اليوميه!$A$5:$J$5000,6,0),"")</f>
        <v/>
      </c>
      <c r="F400" s="66" t="str">
        <f>IFERROR(VLOOKUP($B400,اليوميه!$A$5:$J$5000,7,0),"")</f>
        <v/>
      </c>
      <c r="G400" s="68" t="str">
        <f>IFERROR(VLOOKUP($B400,اليوميه!$A$5:$J$5000,8,0),"")</f>
        <v/>
      </c>
      <c r="H400" s="68" t="str">
        <f>IFERROR(VLOOKUP($B400,اليوميه!$A$5:$J$5000,9,0),"")</f>
        <v/>
      </c>
      <c r="I400" s="69" t="str">
        <f t="shared" si="13"/>
        <v/>
      </c>
    </row>
    <row r="401" spans="1:9">
      <c r="A401" s="61" t="str">
        <f>IF($F$2=اليوميه!D401,اليوميه!A401,"")</f>
        <v/>
      </c>
      <c r="B401" s="61" t="str">
        <f t="shared" si="12"/>
        <v/>
      </c>
      <c r="C401" s="65" t="str">
        <f>IFERROR(VLOOKUP($B401,اليوميه!$A$5:$J$5000,2,0),"")</f>
        <v/>
      </c>
      <c r="D401" s="66" t="str">
        <f>IFERROR(VLOOKUP($B401,اليوميه!$A$5:$J$5000,5,0),"")</f>
        <v/>
      </c>
      <c r="E401" s="67" t="str">
        <f>IFERROR(VLOOKUP($B401,اليوميه!$A$5:$J$5000,6,0),"")</f>
        <v/>
      </c>
      <c r="F401" s="66" t="str">
        <f>IFERROR(VLOOKUP($B401,اليوميه!$A$5:$J$5000,7,0),"")</f>
        <v/>
      </c>
      <c r="G401" s="68" t="str">
        <f>IFERROR(VLOOKUP($B401,اليوميه!$A$5:$J$5000,8,0),"")</f>
        <v/>
      </c>
      <c r="H401" s="68" t="str">
        <f>IFERROR(VLOOKUP($B401,اليوميه!$A$5:$J$5000,9,0),"")</f>
        <v/>
      </c>
      <c r="I401" s="69" t="str">
        <f t="shared" si="13"/>
        <v/>
      </c>
    </row>
    <row r="402" spans="1:9">
      <c r="A402" s="61" t="str">
        <f>IF($F$2=اليوميه!D402,اليوميه!A402,"")</f>
        <v/>
      </c>
      <c r="B402" s="61" t="str">
        <f t="shared" si="12"/>
        <v/>
      </c>
      <c r="C402" s="65" t="str">
        <f>IFERROR(VLOOKUP($B402,اليوميه!$A$5:$J$5000,2,0),"")</f>
        <v/>
      </c>
      <c r="D402" s="66" t="str">
        <f>IFERROR(VLOOKUP($B402,اليوميه!$A$5:$J$5000,5,0),"")</f>
        <v/>
      </c>
      <c r="E402" s="67" t="str">
        <f>IFERROR(VLOOKUP($B402,اليوميه!$A$5:$J$5000,6,0),"")</f>
        <v/>
      </c>
      <c r="F402" s="66" t="str">
        <f>IFERROR(VLOOKUP($B402,اليوميه!$A$5:$J$5000,7,0),"")</f>
        <v/>
      </c>
      <c r="G402" s="68" t="str">
        <f>IFERROR(VLOOKUP($B402,اليوميه!$A$5:$J$5000,8,0),"")</f>
        <v/>
      </c>
      <c r="H402" s="68" t="str">
        <f>IFERROR(VLOOKUP($B402,اليوميه!$A$5:$J$5000,9,0),"")</f>
        <v/>
      </c>
      <c r="I402" s="69" t="str">
        <f t="shared" si="13"/>
        <v/>
      </c>
    </row>
    <row r="403" spans="1:9">
      <c r="A403" s="61" t="str">
        <f>IF($F$2=اليوميه!D403,اليوميه!A403,"")</f>
        <v/>
      </c>
      <c r="B403" s="61" t="str">
        <f t="shared" si="12"/>
        <v/>
      </c>
      <c r="C403" s="65" t="str">
        <f>IFERROR(VLOOKUP($B403,اليوميه!$A$5:$J$5000,2,0),"")</f>
        <v/>
      </c>
      <c r="D403" s="66" t="str">
        <f>IFERROR(VLOOKUP($B403,اليوميه!$A$5:$J$5000,5,0),"")</f>
        <v/>
      </c>
      <c r="E403" s="67" t="str">
        <f>IFERROR(VLOOKUP($B403,اليوميه!$A$5:$J$5000,6,0),"")</f>
        <v/>
      </c>
      <c r="F403" s="66" t="str">
        <f>IFERROR(VLOOKUP($B403,اليوميه!$A$5:$J$5000,7,0),"")</f>
        <v/>
      </c>
      <c r="G403" s="68" t="str">
        <f>IFERROR(VLOOKUP($B403,اليوميه!$A$5:$J$5000,8,0),"")</f>
        <v/>
      </c>
      <c r="H403" s="68" t="str">
        <f>IFERROR(VLOOKUP($B403,اليوميه!$A$5:$J$5000,9,0),"")</f>
        <v/>
      </c>
      <c r="I403" s="69" t="str">
        <f t="shared" si="13"/>
        <v/>
      </c>
    </row>
    <row r="404" spans="1:9">
      <c r="A404" s="61" t="str">
        <f>IF($F$2=اليوميه!D404,اليوميه!A404,"")</f>
        <v/>
      </c>
      <c r="B404" s="61" t="str">
        <f t="shared" si="12"/>
        <v/>
      </c>
      <c r="C404" s="65" t="str">
        <f>IFERROR(VLOOKUP($B404,اليوميه!$A$5:$J$5000,2,0),"")</f>
        <v/>
      </c>
      <c r="D404" s="66" t="str">
        <f>IFERROR(VLOOKUP($B404,اليوميه!$A$5:$J$5000,5,0),"")</f>
        <v/>
      </c>
      <c r="E404" s="67" t="str">
        <f>IFERROR(VLOOKUP($B404,اليوميه!$A$5:$J$5000,6,0),"")</f>
        <v/>
      </c>
      <c r="F404" s="66" t="str">
        <f>IFERROR(VLOOKUP($B404,اليوميه!$A$5:$J$5000,7,0),"")</f>
        <v/>
      </c>
      <c r="G404" s="68" t="str">
        <f>IFERROR(VLOOKUP($B404,اليوميه!$A$5:$J$5000,8,0),"")</f>
        <v/>
      </c>
      <c r="H404" s="68" t="str">
        <f>IFERROR(VLOOKUP($B404,اليوميه!$A$5:$J$5000,9,0),"")</f>
        <v/>
      </c>
      <c r="I404" s="69" t="str">
        <f t="shared" si="13"/>
        <v/>
      </c>
    </row>
    <row r="405" spans="1:9">
      <c r="A405" s="61" t="str">
        <f>IF($F$2=اليوميه!D405,اليوميه!A405,"")</f>
        <v/>
      </c>
      <c r="B405" s="61" t="str">
        <f t="shared" si="12"/>
        <v/>
      </c>
      <c r="C405" s="65" t="str">
        <f>IFERROR(VLOOKUP($B405,اليوميه!$A$5:$J$5000,2,0),"")</f>
        <v/>
      </c>
      <c r="D405" s="66" t="str">
        <f>IFERROR(VLOOKUP($B405,اليوميه!$A$5:$J$5000,5,0),"")</f>
        <v/>
      </c>
      <c r="E405" s="67" t="str">
        <f>IFERROR(VLOOKUP($B405,اليوميه!$A$5:$J$5000,6,0),"")</f>
        <v/>
      </c>
      <c r="F405" s="66" t="str">
        <f>IFERROR(VLOOKUP($B405,اليوميه!$A$5:$J$5000,7,0),"")</f>
        <v/>
      </c>
      <c r="G405" s="68" t="str">
        <f>IFERROR(VLOOKUP($B405,اليوميه!$A$5:$J$5000,8,0),"")</f>
        <v/>
      </c>
      <c r="H405" s="68" t="str">
        <f>IFERROR(VLOOKUP($B405,اليوميه!$A$5:$J$5000,9,0),"")</f>
        <v/>
      </c>
      <c r="I405" s="69" t="str">
        <f t="shared" si="13"/>
        <v/>
      </c>
    </row>
    <row r="406" spans="1:9">
      <c r="A406" s="61" t="str">
        <f>IF($F$2=اليوميه!D406,اليوميه!A406,"")</f>
        <v/>
      </c>
      <c r="B406" s="61" t="str">
        <f t="shared" si="12"/>
        <v/>
      </c>
      <c r="C406" s="65" t="str">
        <f>IFERROR(VLOOKUP($B406,اليوميه!$A$5:$J$5000,2,0),"")</f>
        <v/>
      </c>
      <c r="D406" s="66" t="str">
        <f>IFERROR(VLOOKUP($B406,اليوميه!$A$5:$J$5000,5,0),"")</f>
        <v/>
      </c>
      <c r="E406" s="67" t="str">
        <f>IFERROR(VLOOKUP($B406,اليوميه!$A$5:$J$5000,6,0),"")</f>
        <v/>
      </c>
      <c r="F406" s="66" t="str">
        <f>IFERROR(VLOOKUP($B406,اليوميه!$A$5:$J$5000,7,0),"")</f>
        <v/>
      </c>
      <c r="G406" s="68" t="str">
        <f>IFERROR(VLOOKUP($B406,اليوميه!$A$5:$J$5000,8,0),"")</f>
        <v/>
      </c>
      <c r="H406" s="68" t="str">
        <f>IFERROR(VLOOKUP($B406,اليوميه!$A$5:$J$5000,9,0),"")</f>
        <v/>
      </c>
      <c r="I406" s="69" t="str">
        <f t="shared" si="13"/>
        <v/>
      </c>
    </row>
    <row r="407" spans="1:9">
      <c r="A407" s="61" t="str">
        <f>IF($F$2=اليوميه!D407,اليوميه!A407,"")</f>
        <v/>
      </c>
      <c r="B407" s="61" t="str">
        <f t="shared" si="12"/>
        <v/>
      </c>
      <c r="C407" s="65" t="str">
        <f>IFERROR(VLOOKUP($B407,اليوميه!$A$5:$J$5000,2,0),"")</f>
        <v/>
      </c>
      <c r="D407" s="66" t="str">
        <f>IFERROR(VLOOKUP($B407,اليوميه!$A$5:$J$5000,5,0),"")</f>
        <v/>
      </c>
      <c r="E407" s="67" t="str">
        <f>IFERROR(VLOOKUP($B407,اليوميه!$A$5:$J$5000,6,0),"")</f>
        <v/>
      </c>
      <c r="F407" s="66" t="str">
        <f>IFERROR(VLOOKUP($B407,اليوميه!$A$5:$J$5000,7,0),"")</f>
        <v/>
      </c>
      <c r="G407" s="68" t="str">
        <f>IFERROR(VLOOKUP($B407,اليوميه!$A$5:$J$5000,8,0),"")</f>
        <v/>
      </c>
      <c r="H407" s="68" t="str">
        <f>IFERROR(VLOOKUP($B407,اليوميه!$A$5:$J$5000,9,0),"")</f>
        <v/>
      </c>
      <c r="I407" s="69" t="str">
        <f t="shared" si="13"/>
        <v/>
      </c>
    </row>
    <row r="408" spans="1:9">
      <c r="A408" s="61" t="str">
        <f>IF($F$2=اليوميه!D408,اليوميه!A408,"")</f>
        <v/>
      </c>
      <c r="B408" s="61" t="str">
        <f t="shared" si="12"/>
        <v/>
      </c>
      <c r="C408" s="65" t="str">
        <f>IFERROR(VLOOKUP($B408,اليوميه!$A$5:$J$5000,2,0),"")</f>
        <v/>
      </c>
      <c r="D408" s="66" t="str">
        <f>IFERROR(VLOOKUP($B408,اليوميه!$A$5:$J$5000,5,0),"")</f>
        <v/>
      </c>
      <c r="E408" s="67" t="str">
        <f>IFERROR(VLOOKUP($B408,اليوميه!$A$5:$J$5000,6,0),"")</f>
        <v/>
      </c>
      <c r="F408" s="66" t="str">
        <f>IFERROR(VLOOKUP($B408,اليوميه!$A$5:$J$5000,7,0),"")</f>
        <v/>
      </c>
      <c r="G408" s="68" t="str">
        <f>IFERROR(VLOOKUP($B408,اليوميه!$A$5:$J$5000,8,0),"")</f>
        <v/>
      </c>
      <c r="H408" s="68" t="str">
        <f>IFERROR(VLOOKUP($B408,اليوميه!$A$5:$J$5000,9,0),"")</f>
        <v/>
      </c>
      <c r="I408" s="69" t="str">
        <f t="shared" si="13"/>
        <v/>
      </c>
    </row>
    <row r="409" spans="1:9">
      <c r="A409" s="61" t="str">
        <f>IF($F$2=اليوميه!D409,اليوميه!A409,"")</f>
        <v/>
      </c>
      <c r="B409" s="61" t="str">
        <f t="shared" si="12"/>
        <v/>
      </c>
      <c r="C409" s="65" t="str">
        <f>IFERROR(VLOOKUP($B409,اليوميه!$A$5:$J$5000,2,0),"")</f>
        <v/>
      </c>
      <c r="D409" s="66" t="str">
        <f>IFERROR(VLOOKUP($B409,اليوميه!$A$5:$J$5000,5,0),"")</f>
        <v/>
      </c>
      <c r="E409" s="67" t="str">
        <f>IFERROR(VLOOKUP($B409,اليوميه!$A$5:$J$5000,6,0),"")</f>
        <v/>
      </c>
      <c r="F409" s="66" t="str">
        <f>IFERROR(VLOOKUP($B409,اليوميه!$A$5:$J$5000,7,0),"")</f>
        <v/>
      </c>
      <c r="G409" s="68" t="str">
        <f>IFERROR(VLOOKUP($B409,اليوميه!$A$5:$J$5000,8,0),"")</f>
        <v/>
      </c>
      <c r="H409" s="68" t="str">
        <f>IFERROR(VLOOKUP($B409,اليوميه!$A$5:$J$5000,9,0),"")</f>
        <v/>
      </c>
      <c r="I409" s="69" t="str">
        <f t="shared" si="13"/>
        <v/>
      </c>
    </row>
    <row r="410" spans="1:9">
      <c r="A410" s="61" t="str">
        <f>IF($F$2=اليوميه!D410,اليوميه!A410,"")</f>
        <v/>
      </c>
      <c r="B410" s="61" t="str">
        <f t="shared" si="12"/>
        <v/>
      </c>
      <c r="C410" s="65" t="str">
        <f>IFERROR(VLOOKUP($B410,اليوميه!$A$5:$J$5000,2,0),"")</f>
        <v/>
      </c>
      <c r="D410" s="66" t="str">
        <f>IFERROR(VLOOKUP($B410,اليوميه!$A$5:$J$5000,5,0),"")</f>
        <v/>
      </c>
      <c r="E410" s="67" t="str">
        <f>IFERROR(VLOOKUP($B410,اليوميه!$A$5:$J$5000,6,0),"")</f>
        <v/>
      </c>
      <c r="F410" s="66" t="str">
        <f>IFERROR(VLOOKUP($B410,اليوميه!$A$5:$J$5000,7,0),"")</f>
        <v/>
      </c>
      <c r="G410" s="68" t="str">
        <f>IFERROR(VLOOKUP($B410,اليوميه!$A$5:$J$5000,8,0),"")</f>
        <v/>
      </c>
      <c r="H410" s="68" t="str">
        <f>IFERROR(VLOOKUP($B410,اليوميه!$A$5:$J$5000,9,0),"")</f>
        <v/>
      </c>
      <c r="I410" s="69" t="str">
        <f t="shared" si="13"/>
        <v/>
      </c>
    </row>
    <row r="411" spans="1:9">
      <c r="A411" s="61" t="str">
        <f>IF($F$2=اليوميه!D411,اليوميه!A411,"")</f>
        <v/>
      </c>
      <c r="B411" s="61" t="str">
        <f t="shared" si="12"/>
        <v/>
      </c>
      <c r="C411" s="65" t="str">
        <f>IFERROR(VLOOKUP($B411,اليوميه!$A$5:$J$5000,2,0),"")</f>
        <v/>
      </c>
      <c r="D411" s="66" t="str">
        <f>IFERROR(VLOOKUP($B411,اليوميه!$A$5:$J$5000,5,0),"")</f>
        <v/>
      </c>
      <c r="E411" s="67" t="str">
        <f>IFERROR(VLOOKUP($B411,اليوميه!$A$5:$J$5000,6,0),"")</f>
        <v/>
      </c>
      <c r="F411" s="66" t="str">
        <f>IFERROR(VLOOKUP($B411,اليوميه!$A$5:$J$5000,7,0),"")</f>
        <v/>
      </c>
      <c r="G411" s="68" t="str">
        <f>IFERROR(VLOOKUP($B411,اليوميه!$A$5:$J$5000,8,0),"")</f>
        <v/>
      </c>
      <c r="H411" s="68" t="str">
        <f>IFERROR(VLOOKUP($B411,اليوميه!$A$5:$J$5000,9,0),"")</f>
        <v/>
      </c>
      <c r="I411" s="69" t="str">
        <f t="shared" si="13"/>
        <v/>
      </c>
    </row>
    <row r="412" spans="1:9">
      <c r="A412" s="61" t="str">
        <f>IF($F$2=اليوميه!D412,اليوميه!A412,"")</f>
        <v/>
      </c>
      <c r="B412" s="61" t="str">
        <f t="shared" si="12"/>
        <v/>
      </c>
      <c r="C412" s="65" t="str">
        <f>IFERROR(VLOOKUP($B412,اليوميه!$A$5:$J$5000,2,0),"")</f>
        <v/>
      </c>
      <c r="D412" s="66" t="str">
        <f>IFERROR(VLOOKUP($B412,اليوميه!$A$5:$J$5000,5,0),"")</f>
        <v/>
      </c>
      <c r="E412" s="67" t="str">
        <f>IFERROR(VLOOKUP($B412,اليوميه!$A$5:$J$5000,6,0),"")</f>
        <v/>
      </c>
      <c r="F412" s="66" t="str">
        <f>IFERROR(VLOOKUP($B412,اليوميه!$A$5:$J$5000,7,0),"")</f>
        <v/>
      </c>
      <c r="G412" s="68" t="str">
        <f>IFERROR(VLOOKUP($B412,اليوميه!$A$5:$J$5000,8,0),"")</f>
        <v/>
      </c>
      <c r="H412" s="68" t="str">
        <f>IFERROR(VLOOKUP($B412,اليوميه!$A$5:$J$5000,9,0),"")</f>
        <v/>
      </c>
      <c r="I412" s="69" t="str">
        <f t="shared" si="13"/>
        <v/>
      </c>
    </row>
    <row r="413" spans="1:9">
      <c r="A413" s="61" t="str">
        <f>IF($F$2=اليوميه!D413,اليوميه!A413,"")</f>
        <v/>
      </c>
      <c r="B413" s="61" t="str">
        <f t="shared" si="12"/>
        <v/>
      </c>
      <c r="C413" s="65" t="str">
        <f>IFERROR(VLOOKUP($B413,اليوميه!$A$5:$J$5000,2,0),"")</f>
        <v/>
      </c>
      <c r="D413" s="66" t="str">
        <f>IFERROR(VLOOKUP($B413,اليوميه!$A$5:$J$5000,5,0),"")</f>
        <v/>
      </c>
      <c r="E413" s="67" t="str">
        <f>IFERROR(VLOOKUP($B413,اليوميه!$A$5:$J$5000,6,0),"")</f>
        <v/>
      </c>
      <c r="F413" s="66" t="str">
        <f>IFERROR(VLOOKUP($B413,اليوميه!$A$5:$J$5000,7,0),"")</f>
        <v/>
      </c>
      <c r="G413" s="68" t="str">
        <f>IFERROR(VLOOKUP($B413,اليوميه!$A$5:$J$5000,8,0),"")</f>
        <v/>
      </c>
      <c r="H413" s="68" t="str">
        <f>IFERROR(VLOOKUP($B413,اليوميه!$A$5:$J$5000,9,0),"")</f>
        <v/>
      </c>
      <c r="I413" s="69" t="str">
        <f t="shared" si="13"/>
        <v/>
      </c>
    </row>
    <row r="414" spans="1:9">
      <c r="A414" s="61" t="str">
        <f>IF($F$2=اليوميه!D414,اليوميه!A414,"")</f>
        <v/>
      </c>
      <c r="B414" s="61" t="str">
        <f t="shared" si="12"/>
        <v/>
      </c>
      <c r="C414" s="65" t="str">
        <f>IFERROR(VLOOKUP($B414,اليوميه!$A$5:$J$5000,2,0),"")</f>
        <v/>
      </c>
      <c r="D414" s="66" t="str">
        <f>IFERROR(VLOOKUP($B414,اليوميه!$A$5:$J$5000,5,0),"")</f>
        <v/>
      </c>
      <c r="E414" s="67" t="str">
        <f>IFERROR(VLOOKUP($B414,اليوميه!$A$5:$J$5000,6,0),"")</f>
        <v/>
      </c>
      <c r="F414" s="66" t="str">
        <f>IFERROR(VLOOKUP($B414,اليوميه!$A$5:$J$5000,7,0),"")</f>
        <v/>
      </c>
      <c r="G414" s="68" t="str">
        <f>IFERROR(VLOOKUP($B414,اليوميه!$A$5:$J$5000,8,0),"")</f>
        <v/>
      </c>
      <c r="H414" s="68" t="str">
        <f>IFERROR(VLOOKUP($B414,اليوميه!$A$5:$J$5000,9,0),"")</f>
        <v/>
      </c>
      <c r="I414" s="69" t="str">
        <f t="shared" si="13"/>
        <v/>
      </c>
    </row>
    <row r="415" spans="1:9">
      <c r="A415" s="61" t="str">
        <f>IF($F$2=اليوميه!D415,اليوميه!A415,"")</f>
        <v/>
      </c>
      <c r="B415" s="61" t="str">
        <f t="shared" si="12"/>
        <v/>
      </c>
      <c r="C415" s="65" t="str">
        <f>IFERROR(VLOOKUP($B415,اليوميه!$A$5:$J$5000,2,0),"")</f>
        <v/>
      </c>
      <c r="D415" s="66" t="str">
        <f>IFERROR(VLOOKUP($B415,اليوميه!$A$5:$J$5000,5,0),"")</f>
        <v/>
      </c>
      <c r="E415" s="67" t="str">
        <f>IFERROR(VLOOKUP($B415,اليوميه!$A$5:$J$5000,6,0),"")</f>
        <v/>
      </c>
      <c r="F415" s="66" t="str">
        <f>IFERROR(VLOOKUP($B415,اليوميه!$A$5:$J$5000,7,0),"")</f>
        <v/>
      </c>
      <c r="G415" s="68" t="str">
        <f>IFERROR(VLOOKUP($B415,اليوميه!$A$5:$J$5000,8,0),"")</f>
        <v/>
      </c>
      <c r="H415" s="68" t="str">
        <f>IFERROR(VLOOKUP($B415,اليوميه!$A$5:$J$5000,9,0),"")</f>
        <v/>
      </c>
      <c r="I415" s="69" t="str">
        <f t="shared" si="13"/>
        <v/>
      </c>
    </row>
    <row r="416" spans="1:9">
      <c r="A416" s="61" t="str">
        <f>IF($F$2=اليوميه!D416,اليوميه!A416,"")</f>
        <v/>
      </c>
      <c r="B416" s="61" t="str">
        <f t="shared" si="12"/>
        <v/>
      </c>
      <c r="C416" s="65" t="str">
        <f>IFERROR(VLOOKUP($B416,اليوميه!$A$5:$J$5000,2,0),"")</f>
        <v/>
      </c>
      <c r="D416" s="66" t="str">
        <f>IFERROR(VLOOKUP($B416,اليوميه!$A$5:$J$5000,5,0),"")</f>
        <v/>
      </c>
      <c r="E416" s="67" t="str">
        <f>IFERROR(VLOOKUP($B416,اليوميه!$A$5:$J$5000,6,0),"")</f>
        <v/>
      </c>
      <c r="F416" s="66" t="str">
        <f>IFERROR(VLOOKUP($B416,اليوميه!$A$5:$J$5000,7,0),"")</f>
        <v/>
      </c>
      <c r="G416" s="68" t="str">
        <f>IFERROR(VLOOKUP($B416,اليوميه!$A$5:$J$5000,8,0),"")</f>
        <v/>
      </c>
      <c r="H416" s="68" t="str">
        <f>IFERROR(VLOOKUP($B416,اليوميه!$A$5:$J$5000,9,0),"")</f>
        <v/>
      </c>
      <c r="I416" s="69" t="str">
        <f t="shared" si="13"/>
        <v/>
      </c>
    </row>
    <row r="417" spans="1:9">
      <c r="A417" s="61" t="str">
        <f>IF($F$2=اليوميه!D417,اليوميه!A417,"")</f>
        <v/>
      </c>
      <c r="B417" s="61" t="str">
        <f t="shared" si="12"/>
        <v/>
      </c>
      <c r="C417" s="65" t="str">
        <f>IFERROR(VLOOKUP($B417,اليوميه!$A$5:$J$5000,2,0),"")</f>
        <v/>
      </c>
      <c r="D417" s="66" t="str">
        <f>IFERROR(VLOOKUP($B417,اليوميه!$A$5:$J$5000,5,0),"")</f>
        <v/>
      </c>
      <c r="E417" s="67" t="str">
        <f>IFERROR(VLOOKUP($B417,اليوميه!$A$5:$J$5000,6,0),"")</f>
        <v/>
      </c>
      <c r="F417" s="66" t="str">
        <f>IFERROR(VLOOKUP($B417,اليوميه!$A$5:$J$5000,7,0),"")</f>
        <v/>
      </c>
      <c r="G417" s="68" t="str">
        <f>IFERROR(VLOOKUP($B417,اليوميه!$A$5:$J$5000,8,0),"")</f>
        <v/>
      </c>
      <c r="H417" s="68" t="str">
        <f>IFERROR(VLOOKUP($B417,اليوميه!$A$5:$J$5000,9,0),"")</f>
        <v/>
      </c>
      <c r="I417" s="69" t="str">
        <f t="shared" si="13"/>
        <v/>
      </c>
    </row>
    <row r="418" spans="1:9">
      <c r="A418" s="61" t="str">
        <f>IF($F$2=اليوميه!D418,اليوميه!A418,"")</f>
        <v/>
      </c>
      <c r="B418" s="61" t="str">
        <f t="shared" si="12"/>
        <v/>
      </c>
      <c r="C418" s="65" t="str">
        <f>IFERROR(VLOOKUP($B418,اليوميه!$A$5:$J$5000,2,0),"")</f>
        <v/>
      </c>
      <c r="D418" s="66" t="str">
        <f>IFERROR(VLOOKUP($B418,اليوميه!$A$5:$J$5000,5,0),"")</f>
        <v/>
      </c>
      <c r="E418" s="67" t="str">
        <f>IFERROR(VLOOKUP($B418,اليوميه!$A$5:$J$5000,6,0),"")</f>
        <v/>
      </c>
      <c r="F418" s="66" t="str">
        <f>IFERROR(VLOOKUP($B418,اليوميه!$A$5:$J$5000,7,0),"")</f>
        <v/>
      </c>
      <c r="G418" s="68" t="str">
        <f>IFERROR(VLOOKUP($B418,اليوميه!$A$5:$J$5000,8,0),"")</f>
        <v/>
      </c>
      <c r="H418" s="68" t="str">
        <f>IFERROR(VLOOKUP($B418,اليوميه!$A$5:$J$5000,9,0),"")</f>
        <v/>
      </c>
      <c r="I418" s="69" t="str">
        <f t="shared" si="13"/>
        <v/>
      </c>
    </row>
    <row r="419" spans="1:9">
      <c r="A419" s="61" t="str">
        <f>IF($F$2=اليوميه!D419,اليوميه!A419,"")</f>
        <v/>
      </c>
      <c r="B419" s="61" t="str">
        <f t="shared" si="12"/>
        <v/>
      </c>
      <c r="C419" s="65" t="str">
        <f>IFERROR(VLOOKUP($B419,اليوميه!$A$5:$J$5000,2,0),"")</f>
        <v/>
      </c>
      <c r="D419" s="66" t="str">
        <f>IFERROR(VLOOKUP($B419,اليوميه!$A$5:$J$5000,5,0),"")</f>
        <v/>
      </c>
      <c r="E419" s="67" t="str">
        <f>IFERROR(VLOOKUP($B419,اليوميه!$A$5:$J$5000,6,0),"")</f>
        <v/>
      </c>
      <c r="F419" s="66" t="str">
        <f>IFERROR(VLOOKUP($B419,اليوميه!$A$5:$J$5000,7,0),"")</f>
        <v/>
      </c>
      <c r="G419" s="68" t="str">
        <f>IFERROR(VLOOKUP($B419,اليوميه!$A$5:$J$5000,8,0),"")</f>
        <v/>
      </c>
      <c r="H419" s="68" t="str">
        <f>IFERROR(VLOOKUP($B419,اليوميه!$A$5:$J$5000,9,0),"")</f>
        <v/>
      </c>
      <c r="I419" s="69" t="str">
        <f t="shared" si="13"/>
        <v/>
      </c>
    </row>
    <row r="420" spans="1:9">
      <c r="A420" s="61" t="str">
        <f>IF($F$2=اليوميه!D420,اليوميه!A420,"")</f>
        <v/>
      </c>
      <c r="B420" s="61" t="str">
        <f t="shared" si="12"/>
        <v/>
      </c>
      <c r="C420" s="65" t="str">
        <f>IFERROR(VLOOKUP($B420,اليوميه!$A$5:$J$5000,2,0),"")</f>
        <v/>
      </c>
      <c r="D420" s="66" t="str">
        <f>IFERROR(VLOOKUP($B420,اليوميه!$A$5:$J$5000,5,0),"")</f>
        <v/>
      </c>
      <c r="E420" s="67" t="str">
        <f>IFERROR(VLOOKUP($B420,اليوميه!$A$5:$J$5000,6,0),"")</f>
        <v/>
      </c>
      <c r="F420" s="66" t="str">
        <f>IFERROR(VLOOKUP($B420,اليوميه!$A$5:$J$5000,7,0),"")</f>
        <v/>
      </c>
      <c r="G420" s="68" t="str">
        <f>IFERROR(VLOOKUP($B420,اليوميه!$A$5:$J$5000,8,0),"")</f>
        <v/>
      </c>
      <c r="H420" s="68" t="str">
        <f>IFERROR(VLOOKUP($B420,اليوميه!$A$5:$J$5000,9,0),"")</f>
        <v/>
      </c>
      <c r="I420" s="69" t="str">
        <f t="shared" si="13"/>
        <v/>
      </c>
    </row>
    <row r="421" spans="1:9">
      <c r="A421" s="61" t="str">
        <f>IF($F$2=اليوميه!D421,اليوميه!A421,"")</f>
        <v/>
      </c>
      <c r="B421" s="61" t="str">
        <f t="shared" si="12"/>
        <v/>
      </c>
      <c r="C421" s="65" t="str">
        <f>IFERROR(VLOOKUP($B421,اليوميه!$A$5:$J$5000,2,0),"")</f>
        <v/>
      </c>
      <c r="D421" s="66" t="str">
        <f>IFERROR(VLOOKUP($B421,اليوميه!$A$5:$J$5000,5,0),"")</f>
        <v/>
      </c>
      <c r="E421" s="67" t="str">
        <f>IFERROR(VLOOKUP($B421,اليوميه!$A$5:$J$5000,6,0),"")</f>
        <v/>
      </c>
      <c r="F421" s="66" t="str">
        <f>IFERROR(VLOOKUP($B421,اليوميه!$A$5:$J$5000,7,0),"")</f>
        <v/>
      </c>
      <c r="G421" s="68" t="str">
        <f>IFERROR(VLOOKUP($B421,اليوميه!$A$5:$J$5000,8,0),"")</f>
        <v/>
      </c>
      <c r="H421" s="68" t="str">
        <f>IFERROR(VLOOKUP($B421,اليوميه!$A$5:$J$5000,9,0),"")</f>
        <v/>
      </c>
      <c r="I421" s="69" t="str">
        <f t="shared" si="13"/>
        <v/>
      </c>
    </row>
    <row r="422" spans="1:9">
      <c r="A422" s="61" t="str">
        <f>IF($F$2=اليوميه!D422,اليوميه!A422,"")</f>
        <v/>
      </c>
      <c r="B422" s="61" t="str">
        <f t="shared" si="12"/>
        <v/>
      </c>
      <c r="C422" s="65" t="str">
        <f>IFERROR(VLOOKUP($B422,اليوميه!$A$5:$J$5000,2,0),"")</f>
        <v/>
      </c>
      <c r="D422" s="66" t="str">
        <f>IFERROR(VLOOKUP($B422,اليوميه!$A$5:$J$5000,5,0),"")</f>
        <v/>
      </c>
      <c r="E422" s="67" t="str">
        <f>IFERROR(VLOOKUP($B422,اليوميه!$A$5:$J$5000,6,0),"")</f>
        <v/>
      </c>
      <c r="F422" s="66" t="str">
        <f>IFERROR(VLOOKUP($B422,اليوميه!$A$5:$J$5000,7,0),"")</f>
        <v/>
      </c>
      <c r="G422" s="68" t="str">
        <f>IFERROR(VLOOKUP($B422,اليوميه!$A$5:$J$5000,8,0),"")</f>
        <v/>
      </c>
      <c r="H422" s="68" t="str">
        <f>IFERROR(VLOOKUP($B422,اليوميه!$A$5:$J$5000,9,0),"")</f>
        <v/>
      </c>
      <c r="I422" s="69" t="str">
        <f t="shared" si="13"/>
        <v/>
      </c>
    </row>
    <row r="423" spans="1:9">
      <c r="A423" s="61" t="str">
        <f>IF($F$2=اليوميه!D423,اليوميه!A423,"")</f>
        <v/>
      </c>
      <c r="B423" s="61" t="str">
        <f t="shared" si="12"/>
        <v/>
      </c>
      <c r="C423" s="65" t="str">
        <f>IFERROR(VLOOKUP($B423,اليوميه!$A$5:$J$5000,2,0),"")</f>
        <v/>
      </c>
      <c r="D423" s="66" t="str">
        <f>IFERROR(VLOOKUP($B423,اليوميه!$A$5:$J$5000,5,0),"")</f>
        <v/>
      </c>
      <c r="E423" s="67" t="str">
        <f>IFERROR(VLOOKUP($B423,اليوميه!$A$5:$J$5000,6,0),"")</f>
        <v/>
      </c>
      <c r="F423" s="66" t="str">
        <f>IFERROR(VLOOKUP($B423,اليوميه!$A$5:$J$5000,7,0),"")</f>
        <v/>
      </c>
      <c r="G423" s="68" t="str">
        <f>IFERROR(VLOOKUP($B423,اليوميه!$A$5:$J$5000,8,0),"")</f>
        <v/>
      </c>
      <c r="H423" s="68" t="str">
        <f>IFERROR(VLOOKUP($B423,اليوميه!$A$5:$J$5000,9,0),"")</f>
        <v/>
      </c>
      <c r="I423" s="69" t="str">
        <f t="shared" si="13"/>
        <v/>
      </c>
    </row>
    <row r="424" spans="1:9">
      <c r="A424" s="61" t="str">
        <f>IF($F$2=اليوميه!D424,اليوميه!A424,"")</f>
        <v/>
      </c>
      <c r="B424" s="61" t="str">
        <f t="shared" si="12"/>
        <v/>
      </c>
      <c r="C424" s="65" t="str">
        <f>IFERROR(VLOOKUP($B424,اليوميه!$A$5:$J$5000,2,0),"")</f>
        <v/>
      </c>
      <c r="D424" s="66" t="str">
        <f>IFERROR(VLOOKUP($B424,اليوميه!$A$5:$J$5000,5,0),"")</f>
        <v/>
      </c>
      <c r="E424" s="67" t="str">
        <f>IFERROR(VLOOKUP($B424,اليوميه!$A$5:$J$5000,6,0),"")</f>
        <v/>
      </c>
      <c r="F424" s="66" t="str">
        <f>IFERROR(VLOOKUP($B424,اليوميه!$A$5:$J$5000,7,0),"")</f>
        <v/>
      </c>
      <c r="G424" s="68" t="str">
        <f>IFERROR(VLOOKUP($B424,اليوميه!$A$5:$J$5000,8,0),"")</f>
        <v/>
      </c>
      <c r="H424" s="68" t="str">
        <f>IFERROR(VLOOKUP($B424,اليوميه!$A$5:$J$5000,9,0),"")</f>
        <v/>
      </c>
      <c r="I424" s="69" t="str">
        <f t="shared" si="13"/>
        <v/>
      </c>
    </row>
    <row r="425" spans="1:9">
      <c r="A425" s="61" t="str">
        <f>IF($F$2=اليوميه!D425,اليوميه!A425,"")</f>
        <v/>
      </c>
      <c r="B425" s="61" t="str">
        <f t="shared" si="12"/>
        <v/>
      </c>
      <c r="C425" s="65" t="str">
        <f>IFERROR(VLOOKUP($B425,اليوميه!$A$5:$J$5000,2,0),"")</f>
        <v/>
      </c>
      <c r="D425" s="66" t="str">
        <f>IFERROR(VLOOKUP($B425,اليوميه!$A$5:$J$5000,5,0),"")</f>
        <v/>
      </c>
      <c r="E425" s="67" t="str">
        <f>IFERROR(VLOOKUP($B425,اليوميه!$A$5:$J$5000,6,0),"")</f>
        <v/>
      </c>
      <c r="F425" s="66" t="str">
        <f>IFERROR(VLOOKUP($B425,اليوميه!$A$5:$J$5000,7,0),"")</f>
        <v/>
      </c>
      <c r="G425" s="68" t="str">
        <f>IFERROR(VLOOKUP($B425,اليوميه!$A$5:$J$5000,8,0),"")</f>
        <v/>
      </c>
      <c r="H425" s="68" t="str">
        <f>IFERROR(VLOOKUP($B425,اليوميه!$A$5:$J$5000,9,0),"")</f>
        <v/>
      </c>
      <c r="I425" s="69" t="str">
        <f t="shared" si="13"/>
        <v/>
      </c>
    </row>
    <row r="426" spans="1:9">
      <c r="A426" s="61" t="str">
        <f>IF($F$2=اليوميه!D426,اليوميه!A426,"")</f>
        <v/>
      </c>
      <c r="B426" s="61" t="str">
        <f t="shared" si="12"/>
        <v/>
      </c>
      <c r="C426" s="65" t="str">
        <f>IFERROR(VLOOKUP($B426,اليوميه!$A$5:$J$5000,2,0),"")</f>
        <v/>
      </c>
      <c r="D426" s="66" t="str">
        <f>IFERROR(VLOOKUP($B426,اليوميه!$A$5:$J$5000,5,0),"")</f>
        <v/>
      </c>
      <c r="E426" s="67" t="str">
        <f>IFERROR(VLOOKUP($B426,اليوميه!$A$5:$J$5000,6,0),"")</f>
        <v/>
      </c>
      <c r="F426" s="66" t="str">
        <f>IFERROR(VLOOKUP($B426,اليوميه!$A$5:$J$5000,7,0),"")</f>
        <v/>
      </c>
      <c r="G426" s="68" t="str">
        <f>IFERROR(VLOOKUP($B426,اليوميه!$A$5:$J$5000,8,0),"")</f>
        <v/>
      </c>
      <c r="H426" s="68" t="str">
        <f>IFERROR(VLOOKUP($B426,اليوميه!$A$5:$J$5000,9,0),"")</f>
        <v/>
      </c>
      <c r="I426" s="69" t="str">
        <f t="shared" si="13"/>
        <v/>
      </c>
    </row>
    <row r="427" spans="1:9">
      <c r="A427" s="61" t="str">
        <f>IF($F$2=اليوميه!D427,اليوميه!A427,"")</f>
        <v/>
      </c>
      <c r="B427" s="61" t="str">
        <f t="shared" si="12"/>
        <v/>
      </c>
      <c r="C427" s="65" t="str">
        <f>IFERROR(VLOOKUP($B427,اليوميه!$A$5:$J$5000,2,0),"")</f>
        <v/>
      </c>
      <c r="D427" s="66" t="str">
        <f>IFERROR(VLOOKUP($B427,اليوميه!$A$5:$J$5000,5,0),"")</f>
        <v/>
      </c>
      <c r="E427" s="67" t="str">
        <f>IFERROR(VLOOKUP($B427,اليوميه!$A$5:$J$5000,6,0),"")</f>
        <v/>
      </c>
      <c r="F427" s="66" t="str">
        <f>IFERROR(VLOOKUP($B427,اليوميه!$A$5:$J$5000,7,0),"")</f>
        <v/>
      </c>
      <c r="G427" s="68" t="str">
        <f>IFERROR(VLOOKUP($B427,اليوميه!$A$5:$J$5000,8,0),"")</f>
        <v/>
      </c>
      <c r="H427" s="68" t="str">
        <f>IFERROR(VLOOKUP($B427,اليوميه!$A$5:$J$5000,9,0),"")</f>
        <v/>
      </c>
      <c r="I427" s="69" t="str">
        <f t="shared" si="13"/>
        <v/>
      </c>
    </row>
    <row r="428" spans="1:9">
      <c r="A428" s="61" t="str">
        <f>IF($F$2=اليوميه!D428,اليوميه!A428,"")</f>
        <v/>
      </c>
      <c r="B428" s="61" t="str">
        <f t="shared" si="12"/>
        <v/>
      </c>
      <c r="C428" s="65" t="str">
        <f>IFERROR(VLOOKUP($B428,اليوميه!$A$5:$J$5000,2,0),"")</f>
        <v/>
      </c>
      <c r="D428" s="66" t="str">
        <f>IFERROR(VLOOKUP($B428,اليوميه!$A$5:$J$5000,5,0),"")</f>
        <v/>
      </c>
      <c r="E428" s="67" t="str">
        <f>IFERROR(VLOOKUP($B428,اليوميه!$A$5:$J$5000,6,0),"")</f>
        <v/>
      </c>
      <c r="F428" s="66" t="str">
        <f>IFERROR(VLOOKUP($B428,اليوميه!$A$5:$J$5000,7,0),"")</f>
        <v/>
      </c>
      <c r="G428" s="68" t="str">
        <f>IFERROR(VLOOKUP($B428,اليوميه!$A$5:$J$5000,8,0),"")</f>
        <v/>
      </c>
      <c r="H428" s="68" t="str">
        <f>IFERROR(VLOOKUP($B428,اليوميه!$A$5:$J$5000,9,0),"")</f>
        <v/>
      </c>
      <c r="I428" s="69" t="str">
        <f t="shared" si="13"/>
        <v/>
      </c>
    </row>
    <row r="429" spans="1:9">
      <c r="A429" s="61" t="str">
        <f>IF($F$2=اليوميه!D429,اليوميه!A429,"")</f>
        <v/>
      </c>
      <c r="B429" s="61" t="str">
        <f t="shared" si="12"/>
        <v/>
      </c>
      <c r="C429" s="65" t="str">
        <f>IFERROR(VLOOKUP($B429,اليوميه!$A$5:$J$5000,2,0),"")</f>
        <v/>
      </c>
      <c r="D429" s="66" t="str">
        <f>IFERROR(VLOOKUP($B429,اليوميه!$A$5:$J$5000,5,0),"")</f>
        <v/>
      </c>
      <c r="E429" s="67" t="str">
        <f>IFERROR(VLOOKUP($B429,اليوميه!$A$5:$J$5000,6,0),"")</f>
        <v/>
      </c>
      <c r="F429" s="66" t="str">
        <f>IFERROR(VLOOKUP($B429,اليوميه!$A$5:$J$5000,7,0),"")</f>
        <v/>
      </c>
      <c r="G429" s="68" t="str">
        <f>IFERROR(VLOOKUP($B429,اليوميه!$A$5:$J$5000,8,0),"")</f>
        <v/>
      </c>
      <c r="H429" s="68" t="str">
        <f>IFERROR(VLOOKUP($B429,اليوميه!$A$5:$J$5000,9,0),"")</f>
        <v/>
      </c>
      <c r="I429" s="69" t="str">
        <f t="shared" si="13"/>
        <v/>
      </c>
    </row>
    <row r="430" spans="1:9">
      <c r="A430" s="61" t="str">
        <f>IF($F$2=اليوميه!D430,اليوميه!A430,"")</f>
        <v/>
      </c>
      <c r="B430" s="61" t="str">
        <f t="shared" si="12"/>
        <v/>
      </c>
      <c r="C430" s="65" t="str">
        <f>IFERROR(VLOOKUP($B430,اليوميه!$A$5:$J$5000,2,0),"")</f>
        <v/>
      </c>
      <c r="D430" s="66" t="str">
        <f>IFERROR(VLOOKUP($B430,اليوميه!$A$5:$J$5000,5,0),"")</f>
        <v/>
      </c>
      <c r="E430" s="67" t="str">
        <f>IFERROR(VLOOKUP($B430,اليوميه!$A$5:$J$5000,6,0),"")</f>
        <v/>
      </c>
      <c r="F430" s="66" t="str">
        <f>IFERROR(VLOOKUP($B430,اليوميه!$A$5:$J$5000,7,0),"")</f>
        <v/>
      </c>
      <c r="G430" s="68" t="str">
        <f>IFERROR(VLOOKUP($B430,اليوميه!$A$5:$J$5000,8,0),"")</f>
        <v/>
      </c>
      <c r="H430" s="68" t="str">
        <f>IFERROR(VLOOKUP($B430,اليوميه!$A$5:$J$5000,9,0),"")</f>
        <v/>
      </c>
      <c r="I430" s="69" t="str">
        <f t="shared" si="13"/>
        <v/>
      </c>
    </row>
    <row r="431" spans="1:9">
      <c r="A431" s="61" t="str">
        <f>IF($F$2=اليوميه!D431,اليوميه!A431,"")</f>
        <v/>
      </c>
      <c r="B431" s="61" t="str">
        <f t="shared" si="12"/>
        <v/>
      </c>
      <c r="C431" s="65" t="str">
        <f>IFERROR(VLOOKUP($B431,اليوميه!$A$5:$J$5000,2,0),"")</f>
        <v/>
      </c>
      <c r="D431" s="66" t="str">
        <f>IFERROR(VLOOKUP($B431,اليوميه!$A$5:$J$5000,5,0),"")</f>
        <v/>
      </c>
      <c r="E431" s="67" t="str">
        <f>IFERROR(VLOOKUP($B431,اليوميه!$A$5:$J$5000,6,0),"")</f>
        <v/>
      </c>
      <c r="F431" s="66" t="str">
        <f>IFERROR(VLOOKUP($B431,اليوميه!$A$5:$J$5000,7,0),"")</f>
        <v/>
      </c>
      <c r="G431" s="68" t="str">
        <f>IFERROR(VLOOKUP($B431,اليوميه!$A$5:$J$5000,8,0),"")</f>
        <v/>
      </c>
      <c r="H431" s="68" t="str">
        <f>IFERROR(VLOOKUP($B431,اليوميه!$A$5:$J$5000,9,0),"")</f>
        <v/>
      </c>
      <c r="I431" s="69" t="str">
        <f t="shared" si="13"/>
        <v/>
      </c>
    </row>
    <row r="432" spans="1:9">
      <c r="A432" s="61" t="str">
        <f>IF($F$2=اليوميه!D432,اليوميه!A432,"")</f>
        <v/>
      </c>
      <c r="B432" s="61" t="str">
        <f t="shared" si="12"/>
        <v/>
      </c>
      <c r="C432" s="65" t="str">
        <f>IFERROR(VLOOKUP($B432,اليوميه!$A$5:$J$5000,2,0),"")</f>
        <v/>
      </c>
      <c r="D432" s="66" t="str">
        <f>IFERROR(VLOOKUP($B432,اليوميه!$A$5:$J$5000,5,0),"")</f>
        <v/>
      </c>
      <c r="E432" s="67" t="str">
        <f>IFERROR(VLOOKUP($B432,اليوميه!$A$5:$J$5000,6,0),"")</f>
        <v/>
      </c>
      <c r="F432" s="66" t="str">
        <f>IFERROR(VLOOKUP($B432,اليوميه!$A$5:$J$5000,7,0),"")</f>
        <v/>
      </c>
      <c r="G432" s="68" t="str">
        <f>IFERROR(VLOOKUP($B432,اليوميه!$A$5:$J$5000,8,0),"")</f>
        <v/>
      </c>
      <c r="H432" s="68" t="str">
        <f>IFERROR(VLOOKUP($B432,اليوميه!$A$5:$J$5000,9,0),"")</f>
        <v/>
      </c>
      <c r="I432" s="69" t="str">
        <f t="shared" si="13"/>
        <v/>
      </c>
    </row>
    <row r="433" spans="1:9">
      <c r="A433" s="61" t="str">
        <f>IF($F$2=اليوميه!D433,اليوميه!A433,"")</f>
        <v/>
      </c>
      <c r="B433" s="61" t="str">
        <f t="shared" si="12"/>
        <v/>
      </c>
      <c r="C433" s="65" t="str">
        <f>IFERROR(VLOOKUP($B433,اليوميه!$A$5:$J$5000,2,0),"")</f>
        <v/>
      </c>
      <c r="D433" s="66" t="str">
        <f>IFERROR(VLOOKUP($B433,اليوميه!$A$5:$J$5000,5,0),"")</f>
        <v/>
      </c>
      <c r="E433" s="67" t="str">
        <f>IFERROR(VLOOKUP($B433,اليوميه!$A$5:$J$5000,6,0),"")</f>
        <v/>
      </c>
      <c r="F433" s="66" t="str">
        <f>IFERROR(VLOOKUP($B433,اليوميه!$A$5:$J$5000,7,0),"")</f>
        <v/>
      </c>
      <c r="G433" s="68" t="str">
        <f>IFERROR(VLOOKUP($B433,اليوميه!$A$5:$J$5000,8,0),"")</f>
        <v/>
      </c>
      <c r="H433" s="68" t="str">
        <f>IFERROR(VLOOKUP($B433,اليوميه!$A$5:$J$5000,9,0),"")</f>
        <v/>
      </c>
      <c r="I433" s="69" t="str">
        <f t="shared" si="13"/>
        <v/>
      </c>
    </row>
    <row r="434" spans="1:9">
      <c r="A434" s="61" t="str">
        <f>IF($F$2=اليوميه!D434,اليوميه!A434,"")</f>
        <v/>
      </c>
      <c r="B434" s="61" t="str">
        <f t="shared" si="12"/>
        <v/>
      </c>
      <c r="C434" s="65" t="str">
        <f>IFERROR(VLOOKUP($B434,اليوميه!$A$5:$J$5000,2,0),"")</f>
        <v/>
      </c>
      <c r="D434" s="66" t="str">
        <f>IFERROR(VLOOKUP($B434,اليوميه!$A$5:$J$5000,5,0),"")</f>
        <v/>
      </c>
      <c r="E434" s="67" t="str">
        <f>IFERROR(VLOOKUP($B434,اليوميه!$A$5:$J$5000,6,0),"")</f>
        <v/>
      </c>
      <c r="F434" s="66" t="str">
        <f>IFERROR(VLOOKUP($B434,اليوميه!$A$5:$J$5000,7,0),"")</f>
        <v/>
      </c>
      <c r="G434" s="68" t="str">
        <f>IFERROR(VLOOKUP($B434,اليوميه!$A$5:$J$5000,8,0),"")</f>
        <v/>
      </c>
      <c r="H434" s="68" t="str">
        <f>IFERROR(VLOOKUP($B434,اليوميه!$A$5:$J$5000,9,0),"")</f>
        <v/>
      </c>
      <c r="I434" s="69" t="str">
        <f t="shared" si="13"/>
        <v/>
      </c>
    </row>
    <row r="435" spans="1:9">
      <c r="A435" s="61" t="str">
        <f>IF($F$2=اليوميه!D435,اليوميه!A435,"")</f>
        <v/>
      </c>
      <c r="B435" s="61" t="str">
        <f t="shared" si="12"/>
        <v/>
      </c>
      <c r="C435" s="65" t="str">
        <f>IFERROR(VLOOKUP($B435,اليوميه!$A$5:$J$5000,2,0),"")</f>
        <v/>
      </c>
      <c r="D435" s="66" t="str">
        <f>IFERROR(VLOOKUP($B435,اليوميه!$A$5:$J$5000,5,0),"")</f>
        <v/>
      </c>
      <c r="E435" s="67" t="str">
        <f>IFERROR(VLOOKUP($B435,اليوميه!$A$5:$J$5000,6,0),"")</f>
        <v/>
      </c>
      <c r="F435" s="66" t="str">
        <f>IFERROR(VLOOKUP($B435,اليوميه!$A$5:$J$5000,7,0),"")</f>
        <v/>
      </c>
      <c r="G435" s="68" t="str">
        <f>IFERROR(VLOOKUP($B435,اليوميه!$A$5:$J$5000,8,0),"")</f>
        <v/>
      </c>
      <c r="H435" s="68" t="str">
        <f>IFERROR(VLOOKUP($B435,اليوميه!$A$5:$J$5000,9,0),"")</f>
        <v/>
      </c>
      <c r="I435" s="69" t="str">
        <f t="shared" si="13"/>
        <v/>
      </c>
    </row>
    <row r="436" spans="1:9">
      <c r="A436" s="61" t="str">
        <f>IF($F$2=اليوميه!D436,اليوميه!A436,"")</f>
        <v/>
      </c>
      <c r="B436" s="61" t="str">
        <f t="shared" si="12"/>
        <v/>
      </c>
      <c r="C436" s="65" t="str">
        <f>IFERROR(VLOOKUP($B436,اليوميه!$A$5:$J$5000,2,0),"")</f>
        <v/>
      </c>
      <c r="D436" s="66" t="str">
        <f>IFERROR(VLOOKUP($B436,اليوميه!$A$5:$J$5000,5,0),"")</f>
        <v/>
      </c>
      <c r="E436" s="67" t="str">
        <f>IFERROR(VLOOKUP($B436,اليوميه!$A$5:$J$5000,6,0),"")</f>
        <v/>
      </c>
      <c r="F436" s="66" t="str">
        <f>IFERROR(VLOOKUP($B436,اليوميه!$A$5:$J$5000,7,0),"")</f>
        <v/>
      </c>
      <c r="G436" s="68" t="str">
        <f>IFERROR(VLOOKUP($B436,اليوميه!$A$5:$J$5000,8,0),"")</f>
        <v/>
      </c>
      <c r="H436" s="68" t="str">
        <f>IFERROR(VLOOKUP($B436,اليوميه!$A$5:$J$5000,9,0),"")</f>
        <v/>
      </c>
      <c r="I436" s="69" t="str">
        <f t="shared" si="13"/>
        <v/>
      </c>
    </row>
    <row r="437" spans="1:9">
      <c r="A437" s="61" t="str">
        <f>IF($F$2=اليوميه!D437,اليوميه!A437,"")</f>
        <v/>
      </c>
      <c r="B437" s="61" t="str">
        <f t="shared" si="12"/>
        <v/>
      </c>
      <c r="C437" s="65" t="str">
        <f>IFERROR(VLOOKUP($B437,اليوميه!$A$5:$J$5000,2,0),"")</f>
        <v/>
      </c>
      <c r="D437" s="66" t="str">
        <f>IFERROR(VLOOKUP($B437,اليوميه!$A$5:$J$5000,5,0),"")</f>
        <v/>
      </c>
      <c r="E437" s="67" t="str">
        <f>IFERROR(VLOOKUP($B437,اليوميه!$A$5:$J$5000,6,0),"")</f>
        <v/>
      </c>
      <c r="F437" s="66" t="str">
        <f>IFERROR(VLOOKUP($B437,اليوميه!$A$5:$J$5000,7,0),"")</f>
        <v/>
      </c>
      <c r="G437" s="68" t="str">
        <f>IFERROR(VLOOKUP($B437,اليوميه!$A$5:$J$5000,8,0),"")</f>
        <v/>
      </c>
      <c r="H437" s="68" t="str">
        <f>IFERROR(VLOOKUP($B437,اليوميه!$A$5:$J$5000,9,0),"")</f>
        <v/>
      </c>
      <c r="I437" s="69" t="str">
        <f t="shared" si="13"/>
        <v/>
      </c>
    </row>
    <row r="438" spans="1:9">
      <c r="A438" s="61" t="str">
        <f>IF($F$2=اليوميه!D438,اليوميه!A438,"")</f>
        <v/>
      </c>
      <c r="B438" s="61" t="str">
        <f t="shared" si="12"/>
        <v/>
      </c>
      <c r="C438" s="65" t="str">
        <f>IFERROR(VLOOKUP($B438,اليوميه!$A$5:$J$5000,2,0),"")</f>
        <v/>
      </c>
      <c r="D438" s="66" t="str">
        <f>IFERROR(VLOOKUP($B438,اليوميه!$A$5:$J$5000,5,0),"")</f>
        <v/>
      </c>
      <c r="E438" s="67" t="str">
        <f>IFERROR(VLOOKUP($B438,اليوميه!$A$5:$J$5000,6,0),"")</f>
        <v/>
      </c>
      <c r="F438" s="66" t="str">
        <f>IFERROR(VLOOKUP($B438,اليوميه!$A$5:$J$5000,7,0),"")</f>
        <v/>
      </c>
      <c r="G438" s="68" t="str">
        <f>IFERROR(VLOOKUP($B438,اليوميه!$A$5:$J$5000,8,0),"")</f>
        <v/>
      </c>
      <c r="H438" s="68" t="str">
        <f>IFERROR(VLOOKUP($B438,اليوميه!$A$5:$J$5000,9,0),"")</f>
        <v/>
      </c>
      <c r="I438" s="69" t="str">
        <f t="shared" si="13"/>
        <v/>
      </c>
    </row>
    <row r="439" spans="1:9">
      <c r="A439" s="61" t="str">
        <f>IF($F$2=اليوميه!D439,اليوميه!A439,"")</f>
        <v/>
      </c>
      <c r="B439" s="61" t="str">
        <f t="shared" si="12"/>
        <v/>
      </c>
      <c r="C439" s="65" t="str">
        <f>IFERROR(VLOOKUP($B439,اليوميه!$A$5:$J$5000,2,0),"")</f>
        <v/>
      </c>
      <c r="D439" s="66" t="str">
        <f>IFERROR(VLOOKUP($B439,اليوميه!$A$5:$J$5000,5,0),"")</f>
        <v/>
      </c>
      <c r="E439" s="67" t="str">
        <f>IFERROR(VLOOKUP($B439,اليوميه!$A$5:$J$5000,6,0),"")</f>
        <v/>
      </c>
      <c r="F439" s="66" t="str">
        <f>IFERROR(VLOOKUP($B439,اليوميه!$A$5:$J$5000,7,0),"")</f>
        <v/>
      </c>
      <c r="G439" s="68" t="str">
        <f>IFERROR(VLOOKUP($B439,اليوميه!$A$5:$J$5000,8,0),"")</f>
        <v/>
      </c>
      <c r="H439" s="68" t="str">
        <f>IFERROR(VLOOKUP($B439,اليوميه!$A$5:$J$5000,9,0),"")</f>
        <v/>
      </c>
      <c r="I439" s="69" t="str">
        <f t="shared" si="13"/>
        <v/>
      </c>
    </row>
    <row r="440" spans="1:9">
      <c r="A440" s="61" t="str">
        <f>IF($F$2=اليوميه!D440,اليوميه!A440,"")</f>
        <v/>
      </c>
      <c r="B440" s="61" t="str">
        <f t="shared" si="12"/>
        <v/>
      </c>
      <c r="C440" s="65" t="str">
        <f>IFERROR(VLOOKUP($B440,اليوميه!$A$5:$J$5000,2,0),"")</f>
        <v/>
      </c>
      <c r="D440" s="66" t="str">
        <f>IFERROR(VLOOKUP($B440,اليوميه!$A$5:$J$5000,5,0),"")</f>
        <v/>
      </c>
      <c r="E440" s="67" t="str">
        <f>IFERROR(VLOOKUP($B440,اليوميه!$A$5:$J$5000,6,0),"")</f>
        <v/>
      </c>
      <c r="F440" s="66" t="str">
        <f>IFERROR(VLOOKUP($B440,اليوميه!$A$5:$J$5000,7,0),"")</f>
        <v/>
      </c>
      <c r="G440" s="68" t="str">
        <f>IFERROR(VLOOKUP($B440,اليوميه!$A$5:$J$5000,8,0),"")</f>
        <v/>
      </c>
      <c r="H440" s="68" t="str">
        <f>IFERROR(VLOOKUP($B440,اليوميه!$A$5:$J$5000,9,0),"")</f>
        <v/>
      </c>
      <c r="I440" s="69" t="str">
        <f t="shared" si="13"/>
        <v/>
      </c>
    </row>
    <row r="441" spans="1:9">
      <c r="A441" s="61" t="str">
        <f>IF($F$2=اليوميه!D441,اليوميه!A441,"")</f>
        <v/>
      </c>
      <c r="B441" s="61" t="str">
        <f t="shared" si="12"/>
        <v/>
      </c>
      <c r="C441" s="65" t="str">
        <f>IFERROR(VLOOKUP($B441,اليوميه!$A$5:$J$5000,2,0),"")</f>
        <v/>
      </c>
      <c r="D441" s="66" t="str">
        <f>IFERROR(VLOOKUP($B441,اليوميه!$A$5:$J$5000,5,0),"")</f>
        <v/>
      </c>
      <c r="E441" s="67" t="str">
        <f>IFERROR(VLOOKUP($B441,اليوميه!$A$5:$J$5000,6,0),"")</f>
        <v/>
      </c>
      <c r="F441" s="66" t="str">
        <f>IFERROR(VLOOKUP($B441,اليوميه!$A$5:$J$5000,7,0),"")</f>
        <v/>
      </c>
      <c r="G441" s="68" t="str">
        <f>IFERROR(VLOOKUP($B441,اليوميه!$A$5:$J$5000,8,0),"")</f>
        <v/>
      </c>
      <c r="H441" s="68" t="str">
        <f>IFERROR(VLOOKUP($B441,اليوميه!$A$5:$J$5000,9,0),"")</f>
        <v/>
      </c>
      <c r="I441" s="69" t="str">
        <f t="shared" si="13"/>
        <v/>
      </c>
    </row>
    <row r="442" spans="1:9">
      <c r="A442" s="61" t="str">
        <f>IF($F$2=اليوميه!D442,اليوميه!A442,"")</f>
        <v/>
      </c>
      <c r="B442" s="61" t="str">
        <f t="shared" si="12"/>
        <v/>
      </c>
      <c r="C442" s="65" t="str">
        <f>IFERROR(VLOOKUP($B442,اليوميه!$A$5:$J$5000,2,0),"")</f>
        <v/>
      </c>
      <c r="D442" s="66" t="str">
        <f>IFERROR(VLOOKUP($B442,اليوميه!$A$5:$J$5000,5,0),"")</f>
        <v/>
      </c>
      <c r="E442" s="67" t="str">
        <f>IFERROR(VLOOKUP($B442,اليوميه!$A$5:$J$5000,6,0),"")</f>
        <v/>
      </c>
      <c r="F442" s="66" t="str">
        <f>IFERROR(VLOOKUP($B442,اليوميه!$A$5:$J$5000,7,0),"")</f>
        <v/>
      </c>
      <c r="G442" s="68" t="str">
        <f>IFERROR(VLOOKUP($B442,اليوميه!$A$5:$J$5000,8,0),"")</f>
        <v/>
      </c>
      <c r="H442" s="68" t="str">
        <f>IFERROR(VLOOKUP($B442,اليوميه!$A$5:$J$5000,9,0),"")</f>
        <v/>
      </c>
      <c r="I442" s="69" t="str">
        <f t="shared" si="13"/>
        <v/>
      </c>
    </row>
    <row r="443" spans="1:9">
      <c r="A443" s="61" t="str">
        <f>IF($F$2=اليوميه!D443,اليوميه!A443,"")</f>
        <v/>
      </c>
      <c r="B443" s="61" t="str">
        <f t="shared" si="12"/>
        <v/>
      </c>
      <c r="C443" s="65" t="str">
        <f>IFERROR(VLOOKUP($B443,اليوميه!$A$5:$J$5000,2,0),"")</f>
        <v/>
      </c>
      <c r="D443" s="66" t="str">
        <f>IFERROR(VLOOKUP($B443,اليوميه!$A$5:$J$5000,5,0),"")</f>
        <v/>
      </c>
      <c r="E443" s="67" t="str">
        <f>IFERROR(VLOOKUP($B443,اليوميه!$A$5:$J$5000,6,0),"")</f>
        <v/>
      </c>
      <c r="F443" s="66" t="str">
        <f>IFERROR(VLOOKUP($B443,اليوميه!$A$5:$J$5000,7,0),"")</f>
        <v/>
      </c>
      <c r="G443" s="68" t="str">
        <f>IFERROR(VLOOKUP($B443,اليوميه!$A$5:$J$5000,8,0),"")</f>
        <v/>
      </c>
      <c r="H443" s="68" t="str">
        <f>IFERROR(VLOOKUP($B443,اليوميه!$A$5:$J$5000,9,0),"")</f>
        <v/>
      </c>
      <c r="I443" s="69" t="str">
        <f t="shared" si="13"/>
        <v/>
      </c>
    </row>
    <row r="444" spans="1:9">
      <c r="A444" s="61" t="str">
        <f>IF($F$2=اليوميه!D444,اليوميه!A444,"")</f>
        <v/>
      </c>
      <c r="B444" s="61" t="str">
        <f t="shared" si="12"/>
        <v/>
      </c>
      <c r="C444" s="65" t="str">
        <f>IFERROR(VLOOKUP($B444,اليوميه!$A$5:$J$5000,2,0),"")</f>
        <v/>
      </c>
      <c r="D444" s="66" t="str">
        <f>IFERROR(VLOOKUP($B444,اليوميه!$A$5:$J$5000,5,0),"")</f>
        <v/>
      </c>
      <c r="E444" s="67" t="str">
        <f>IFERROR(VLOOKUP($B444,اليوميه!$A$5:$J$5000,6,0),"")</f>
        <v/>
      </c>
      <c r="F444" s="66" t="str">
        <f>IFERROR(VLOOKUP($B444,اليوميه!$A$5:$J$5000,7,0),"")</f>
        <v/>
      </c>
      <c r="G444" s="68" t="str">
        <f>IFERROR(VLOOKUP($B444,اليوميه!$A$5:$J$5000,8,0),"")</f>
        <v/>
      </c>
      <c r="H444" s="68" t="str">
        <f>IFERROR(VLOOKUP($B444,اليوميه!$A$5:$J$5000,9,0),"")</f>
        <v/>
      </c>
      <c r="I444" s="69" t="str">
        <f t="shared" si="13"/>
        <v/>
      </c>
    </row>
    <row r="445" spans="1:9">
      <c r="A445" s="61" t="str">
        <f>IF($F$2=اليوميه!D445,اليوميه!A445,"")</f>
        <v/>
      </c>
      <c r="B445" s="61" t="str">
        <f t="shared" si="12"/>
        <v/>
      </c>
      <c r="C445" s="65" t="str">
        <f>IFERROR(VLOOKUP($B445,اليوميه!$A$5:$J$5000,2,0),"")</f>
        <v/>
      </c>
      <c r="D445" s="66" t="str">
        <f>IFERROR(VLOOKUP($B445,اليوميه!$A$5:$J$5000,5,0),"")</f>
        <v/>
      </c>
      <c r="E445" s="67" t="str">
        <f>IFERROR(VLOOKUP($B445,اليوميه!$A$5:$J$5000,6,0),"")</f>
        <v/>
      </c>
      <c r="F445" s="66" t="str">
        <f>IFERROR(VLOOKUP($B445,اليوميه!$A$5:$J$5000,7,0),"")</f>
        <v/>
      </c>
      <c r="G445" s="68" t="str">
        <f>IFERROR(VLOOKUP($B445,اليوميه!$A$5:$J$5000,8,0),"")</f>
        <v/>
      </c>
      <c r="H445" s="68" t="str">
        <f>IFERROR(VLOOKUP($B445,اليوميه!$A$5:$J$5000,9,0),"")</f>
        <v/>
      </c>
      <c r="I445" s="69" t="str">
        <f t="shared" si="13"/>
        <v/>
      </c>
    </row>
    <row r="446" spans="1:9">
      <c r="A446" s="61" t="str">
        <f>IF($F$2=اليوميه!D446,اليوميه!A446,"")</f>
        <v/>
      </c>
      <c r="B446" s="61" t="str">
        <f t="shared" si="12"/>
        <v/>
      </c>
      <c r="C446" s="65" t="str">
        <f>IFERROR(VLOOKUP($B446,اليوميه!$A$5:$J$5000,2,0),"")</f>
        <v/>
      </c>
      <c r="D446" s="66" t="str">
        <f>IFERROR(VLOOKUP($B446,اليوميه!$A$5:$J$5000,5,0),"")</f>
        <v/>
      </c>
      <c r="E446" s="67" t="str">
        <f>IFERROR(VLOOKUP($B446,اليوميه!$A$5:$J$5000,6,0),"")</f>
        <v/>
      </c>
      <c r="F446" s="66" t="str">
        <f>IFERROR(VLOOKUP($B446,اليوميه!$A$5:$J$5000,7,0),"")</f>
        <v/>
      </c>
      <c r="G446" s="68" t="str">
        <f>IFERROR(VLOOKUP($B446,اليوميه!$A$5:$J$5000,8,0),"")</f>
        <v/>
      </c>
      <c r="H446" s="68" t="str">
        <f>IFERROR(VLOOKUP($B446,اليوميه!$A$5:$J$5000,9,0),"")</f>
        <v/>
      </c>
      <c r="I446" s="69" t="str">
        <f t="shared" si="13"/>
        <v/>
      </c>
    </row>
    <row r="447" spans="1:9">
      <c r="A447" s="61" t="str">
        <f>IF($F$2=اليوميه!D447,اليوميه!A447,"")</f>
        <v/>
      </c>
      <c r="B447" s="61" t="str">
        <f t="shared" si="12"/>
        <v/>
      </c>
      <c r="C447" s="65" t="str">
        <f>IFERROR(VLOOKUP($B447,اليوميه!$A$5:$J$5000,2,0),"")</f>
        <v/>
      </c>
      <c r="D447" s="66" t="str">
        <f>IFERROR(VLOOKUP($B447,اليوميه!$A$5:$J$5000,5,0),"")</f>
        <v/>
      </c>
      <c r="E447" s="67" t="str">
        <f>IFERROR(VLOOKUP($B447,اليوميه!$A$5:$J$5000,6,0),"")</f>
        <v/>
      </c>
      <c r="F447" s="66" t="str">
        <f>IFERROR(VLOOKUP($B447,اليوميه!$A$5:$J$5000,7,0),"")</f>
        <v/>
      </c>
      <c r="G447" s="68" t="str">
        <f>IFERROR(VLOOKUP($B447,اليوميه!$A$5:$J$5000,8,0),"")</f>
        <v/>
      </c>
      <c r="H447" s="68" t="str">
        <f>IFERROR(VLOOKUP($B447,اليوميه!$A$5:$J$5000,9,0),"")</f>
        <v/>
      </c>
      <c r="I447" s="69" t="str">
        <f t="shared" si="13"/>
        <v/>
      </c>
    </row>
    <row r="448" spans="1:9">
      <c r="A448" s="61" t="str">
        <f>IF($F$2=اليوميه!D448,اليوميه!A448,"")</f>
        <v/>
      </c>
      <c r="B448" s="61" t="str">
        <f t="shared" si="12"/>
        <v/>
      </c>
      <c r="C448" s="65" t="str">
        <f>IFERROR(VLOOKUP($B448,اليوميه!$A$5:$J$5000,2,0),"")</f>
        <v/>
      </c>
      <c r="D448" s="66" t="str">
        <f>IFERROR(VLOOKUP($B448,اليوميه!$A$5:$J$5000,5,0),"")</f>
        <v/>
      </c>
      <c r="E448" s="67" t="str">
        <f>IFERROR(VLOOKUP($B448,اليوميه!$A$5:$J$5000,6,0),"")</f>
        <v/>
      </c>
      <c r="F448" s="66" t="str">
        <f>IFERROR(VLOOKUP($B448,اليوميه!$A$5:$J$5000,7,0),"")</f>
        <v/>
      </c>
      <c r="G448" s="68" t="str">
        <f>IFERROR(VLOOKUP($B448,اليوميه!$A$5:$J$5000,8,0),"")</f>
        <v/>
      </c>
      <c r="H448" s="68" t="str">
        <f>IFERROR(VLOOKUP($B448,اليوميه!$A$5:$J$5000,9,0),"")</f>
        <v/>
      </c>
      <c r="I448" s="69" t="str">
        <f t="shared" si="13"/>
        <v/>
      </c>
    </row>
    <row r="449" spans="1:9">
      <c r="A449" s="61" t="str">
        <f>IF($F$2=اليوميه!D449,اليوميه!A449,"")</f>
        <v/>
      </c>
      <c r="B449" s="61" t="str">
        <f t="shared" si="12"/>
        <v/>
      </c>
      <c r="C449" s="65" t="str">
        <f>IFERROR(VLOOKUP($B449,اليوميه!$A$5:$J$5000,2,0),"")</f>
        <v/>
      </c>
      <c r="D449" s="66" t="str">
        <f>IFERROR(VLOOKUP($B449,اليوميه!$A$5:$J$5000,5,0),"")</f>
        <v/>
      </c>
      <c r="E449" s="67" t="str">
        <f>IFERROR(VLOOKUP($B449,اليوميه!$A$5:$J$5000,6,0),"")</f>
        <v/>
      </c>
      <c r="F449" s="66" t="str">
        <f>IFERROR(VLOOKUP($B449,اليوميه!$A$5:$J$5000,7,0),"")</f>
        <v/>
      </c>
      <c r="G449" s="68" t="str">
        <f>IFERROR(VLOOKUP($B449,اليوميه!$A$5:$J$5000,8,0),"")</f>
        <v/>
      </c>
      <c r="H449" s="68" t="str">
        <f>IFERROR(VLOOKUP($B449,اليوميه!$A$5:$J$5000,9,0),"")</f>
        <v/>
      </c>
      <c r="I449" s="69" t="str">
        <f t="shared" si="13"/>
        <v/>
      </c>
    </row>
    <row r="450" spans="1:9">
      <c r="A450" s="61" t="str">
        <f>IF($F$2=اليوميه!D450,اليوميه!A450,"")</f>
        <v/>
      </c>
      <c r="B450" s="61" t="str">
        <f t="shared" si="12"/>
        <v/>
      </c>
      <c r="C450" s="65" t="str">
        <f>IFERROR(VLOOKUP($B450,اليوميه!$A$5:$J$5000,2,0),"")</f>
        <v/>
      </c>
      <c r="D450" s="66" t="str">
        <f>IFERROR(VLOOKUP($B450,اليوميه!$A$5:$J$5000,5,0),"")</f>
        <v/>
      </c>
      <c r="E450" s="67" t="str">
        <f>IFERROR(VLOOKUP($B450,اليوميه!$A$5:$J$5000,6,0),"")</f>
        <v/>
      </c>
      <c r="F450" s="66" t="str">
        <f>IFERROR(VLOOKUP($B450,اليوميه!$A$5:$J$5000,7,0),"")</f>
        <v/>
      </c>
      <c r="G450" s="68" t="str">
        <f>IFERROR(VLOOKUP($B450,اليوميه!$A$5:$J$5000,8,0),"")</f>
        <v/>
      </c>
      <c r="H450" s="68" t="str">
        <f>IFERROR(VLOOKUP($B450,اليوميه!$A$5:$J$5000,9,0),"")</f>
        <v/>
      </c>
      <c r="I450" s="69" t="str">
        <f t="shared" si="13"/>
        <v/>
      </c>
    </row>
    <row r="451" spans="1:9">
      <c r="A451" s="61" t="str">
        <f>IF($F$2=اليوميه!D451,اليوميه!A451,"")</f>
        <v/>
      </c>
      <c r="B451" s="61" t="str">
        <f t="shared" si="12"/>
        <v/>
      </c>
      <c r="C451" s="65" t="str">
        <f>IFERROR(VLOOKUP($B451,اليوميه!$A$5:$J$5000,2,0),"")</f>
        <v/>
      </c>
      <c r="D451" s="66" t="str">
        <f>IFERROR(VLOOKUP($B451,اليوميه!$A$5:$J$5000,5,0),"")</f>
        <v/>
      </c>
      <c r="E451" s="67" t="str">
        <f>IFERROR(VLOOKUP($B451,اليوميه!$A$5:$J$5000,6,0),"")</f>
        <v/>
      </c>
      <c r="F451" s="66" t="str">
        <f>IFERROR(VLOOKUP($B451,اليوميه!$A$5:$J$5000,7,0),"")</f>
        <v/>
      </c>
      <c r="G451" s="68" t="str">
        <f>IFERROR(VLOOKUP($B451,اليوميه!$A$5:$J$5000,8,0),"")</f>
        <v/>
      </c>
      <c r="H451" s="68" t="str">
        <f>IFERROR(VLOOKUP($B451,اليوميه!$A$5:$J$5000,9,0),"")</f>
        <v/>
      </c>
      <c r="I451" s="69" t="str">
        <f t="shared" si="13"/>
        <v/>
      </c>
    </row>
    <row r="452" spans="1:9">
      <c r="A452" s="61" t="str">
        <f>IF($F$2=اليوميه!D452,اليوميه!A452,"")</f>
        <v/>
      </c>
      <c r="B452" s="61" t="str">
        <f t="shared" si="12"/>
        <v/>
      </c>
      <c r="C452" s="65" t="str">
        <f>IFERROR(VLOOKUP($B452,اليوميه!$A$5:$J$5000,2,0),"")</f>
        <v/>
      </c>
      <c r="D452" s="66" t="str">
        <f>IFERROR(VLOOKUP($B452,اليوميه!$A$5:$J$5000,5,0),"")</f>
        <v/>
      </c>
      <c r="E452" s="67" t="str">
        <f>IFERROR(VLOOKUP($B452,اليوميه!$A$5:$J$5000,6,0),"")</f>
        <v/>
      </c>
      <c r="F452" s="66" t="str">
        <f>IFERROR(VLOOKUP($B452,اليوميه!$A$5:$J$5000,7,0),"")</f>
        <v/>
      </c>
      <c r="G452" s="68" t="str">
        <f>IFERROR(VLOOKUP($B452,اليوميه!$A$5:$J$5000,8,0),"")</f>
        <v/>
      </c>
      <c r="H452" s="68" t="str">
        <f>IFERROR(VLOOKUP($B452,اليوميه!$A$5:$J$5000,9,0),"")</f>
        <v/>
      </c>
      <c r="I452" s="69" t="str">
        <f t="shared" si="13"/>
        <v/>
      </c>
    </row>
    <row r="453" spans="1:9">
      <c r="A453" s="61" t="str">
        <f>IF($F$2=اليوميه!D453,اليوميه!A453,"")</f>
        <v/>
      </c>
      <c r="B453" s="61" t="str">
        <f t="shared" si="12"/>
        <v/>
      </c>
      <c r="C453" s="65" t="str">
        <f>IFERROR(VLOOKUP($B453,اليوميه!$A$5:$J$5000,2,0),"")</f>
        <v/>
      </c>
      <c r="D453" s="66" t="str">
        <f>IFERROR(VLOOKUP($B453,اليوميه!$A$5:$J$5000,5,0),"")</f>
        <v/>
      </c>
      <c r="E453" s="67" t="str">
        <f>IFERROR(VLOOKUP($B453,اليوميه!$A$5:$J$5000,6,0),"")</f>
        <v/>
      </c>
      <c r="F453" s="66" t="str">
        <f>IFERROR(VLOOKUP($B453,اليوميه!$A$5:$J$5000,7,0),"")</f>
        <v/>
      </c>
      <c r="G453" s="68" t="str">
        <f>IFERROR(VLOOKUP($B453,اليوميه!$A$5:$J$5000,8,0),"")</f>
        <v/>
      </c>
      <c r="H453" s="68" t="str">
        <f>IFERROR(VLOOKUP($B453,اليوميه!$A$5:$J$5000,9,0),"")</f>
        <v/>
      </c>
      <c r="I453" s="69" t="str">
        <f t="shared" si="13"/>
        <v/>
      </c>
    </row>
    <row r="454" spans="1:9">
      <c r="A454" s="61" t="str">
        <f>IF($F$2=اليوميه!D454,اليوميه!A454,"")</f>
        <v/>
      </c>
      <c r="B454" s="61" t="str">
        <f t="shared" ref="B454:B517" si="14">IFERROR(SMALL($A$5:$A$5000,ROW()-4),"")</f>
        <v/>
      </c>
      <c r="C454" s="65" t="str">
        <f>IFERROR(VLOOKUP($B454,اليوميه!$A$5:$J$5000,2,0),"")</f>
        <v/>
      </c>
      <c r="D454" s="66" t="str">
        <f>IFERROR(VLOOKUP($B454,اليوميه!$A$5:$J$5000,5,0),"")</f>
        <v/>
      </c>
      <c r="E454" s="67" t="str">
        <f>IFERROR(VLOOKUP($B454,اليوميه!$A$5:$J$5000,6,0),"")</f>
        <v/>
      </c>
      <c r="F454" s="66" t="str">
        <f>IFERROR(VLOOKUP($B454,اليوميه!$A$5:$J$5000,7,0),"")</f>
        <v/>
      </c>
      <c r="G454" s="68" t="str">
        <f>IFERROR(VLOOKUP($B454,اليوميه!$A$5:$J$5000,8,0),"")</f>
        <v/>
      </c>
      <c r="H454" s="68" t="str">
        <f>IFERROR(VLOOKUP($B454,اليوميه!$A$5:$J$5000,9,0),"")</f>
        <v/>
      </c>
      <c r="I454" s="69" t="str">
        <f t="shared" si="13"/>
        <v/>
      </c>
    </row>
    <row r="455" spans="1:9">
      <c r="A455" s="61" t="str">
        <f>IF($F$2=اليوميه!D455,اليوميه!A455,"")</f>
        <v/>
      </c>
      <c r="B455" s="61" t="str">
        <f t="shared" si="14"/>
        <v/>
      </c>
      <c r="C455" s="65" t="str">
        <f>IFERROR(VLOOKUP($B455,اليوميه!$A$5:$J$5000,2,0),"")</f>
        <v/>
      </c>
      <c r="D455" s="66" t="str">
        <f>IFERROR(VLOOKUP($B455,اليوميه!$A$5:$J$5000,5,0),"")</f>
        <v/>
      </c>
      <c r="E455" s="67" t="str">
        <f>IFERROR(VLOOKUP($B455,اليوميه!$A$5:$J$5000,6,0),"")</f>
        <v/>
      </c>
      <c r="F455" s="66" t="str">
        <f>IFERROR(VLOOKUP($B455,اليوميه!$A$5:$J$5000,7,0),"")</f>
        <v/>
      </c>
      <c r="G455" s="68" t="str">
        <f>IFERROR(VLOOKUP($B455,اليوميه!$A$5:$J$5000,8,0),"")</f>
        <v/>
      </c>
      <c r="H455" s="68" t="str">
        <f>IFERROR(VLOOKUP($B455,اليوميه!$A$5:$J$5000,9,0),"")</f>
        <v/>
      </c>
      <c r="I455" s="69" t="str">
        <f t="shared" ref="I455:I518" si="15">IFERROR((I454+G455-H455),"")</f>
        <v/>
      </c>
    </row>
    <row r="456" spans="1:9">
      <c r="A456" s="61" t="str">
        <f>IF($F$2=اليوميه!D456,اليوميه!A456,"")</f>
        <v/>
      </c>
      <c r="B456" s="61" t="str">
        <f t="shared" si="14"/>
        <v/>
      </c>
      <c r="C456" s="65" t="str">
        <f>IFERROR(VLOOKUP($B456,اليوميه!$A$5:$J$5000,2,0),"")</f>
        <v/>
      </c>
      <c r="D456" s="66" t="str">
        <f>IFERROR(VLOOKUP($B456,اليوميه!$A$5:$J$5000,5,0),"")</f>
        <v/>
      </c>
      <c r="E456" s="67" t="str">
        <f>IFERROR(VLOOKUP($B456,اليوميه!$A$5:$J$5000,6,0),"")</f>
        <v/>
      </c>
      <c r="F456" s="66" t="str">
        <f>IFERROR(VLOOKUP($B456,اليوميه!$A$5:$J$5000,7,0),"")</f>
        <v/>
      </c>
      <c r="G456" s="68" t="str">
        <f>IFERROR(VLOOKUP($B456,اليوميه!$A$5:$J$5000,8,0),"")</f>
        <v/>
      </c>
      <c r="H456" s="68" t="str">
        <f>IFERROR(VLOOKUP($B456,اليوميه!$A$5:$J$5000,9,0),"")</f>
        <v/>
      </c>
      <c r="I456" s="69" t="str">
        <f t="shared" si="15"/>
        <v/>
      </c>
    </row>
    <row r="457" spans="1:9">
      <c r="A457" s="61" t="str">
        <f>IF($F$2=اليوميه!D457,اليوميه!A457,"")</f>
        <v/>
      </c>
      <c r="B457" s="61" t="str">
        <f t="shared" si="14"/>
        <v/>
      </c>
      <c r="C457" s="65" t="str">
        <f>IFERROR(VLOOKUP($B457,اليوميه!$A$5:$J$5000,2,0),"")</f>
        <v/>
      </c>
      <c r="D457" s="66" t="str">
        <f>IFERROR(VLOOKUP($B457,اليوميه!$A$5:$J$5000,5,0),"")</f>
        <v/>
      </c>
      <c r="E457" s="67" t="str">
        <f>IFERROR(VLOOKUP($B457,اليوميه!$A$5:$J$5000,6,0),"")</f>
        <v/>
      </c>
      <c r="F457" s="66" t="str">
        <f>IFERROR(VLOOKUP($B457,اليوميه!$A$5:$J$5000,7,0),"")</f>
        <v/>
      </c>
      <c r="G457" s="68" t="str">
        <f>IFERROR(VLOOKUP($B457,اليوميه!$A$5:$J$5000,8,0),"")</f>
        <v/>
      </c>
      <c r="H457" s="68" t="str">
        <f>IFERROR(VLOOKUP($B457,اليوميه!$A$5:$J$5000,9,0),"")</f>
        <v/>
      </c>
      <c r="I457" s="69" t="str">
        <f t="shared" si="15"/>
        <v/>
      </c>
    </row>
    <row r="458" spans="1:9">
      <c r="A458" s="61" t="str">
        <f>IF($F$2=اليوميه!D458,اليوميه!A458,"")</f>
        <v/>
      </c>
      <c r="B458" s="61" t="str">
        <f t="shared" si="14"/>
        <v/>
      </c>
      <c r="C458" s="65" t="str">
        <f>IFERROR(VLOOKUP($B458,اليوميه!$A$5:$J$5000,2,0),"")</f>
        <v/>
      </c>
      <c r="D458" s="66" t="str">
        <f>IFERROR(VLOOKUP($B458,اليوميه!$A$5:$J$5000,5,0),"")</f>
        <v/>
      </c>
      <c r="E458" s="67" t="str">
        <f>IFERROR(VLOOKUP($B458,اليوميه!$A$5:$J$5000,6,0),"")</f>
        <v/>
      </c>
      <c r="F458" s="66" t="str">
        <f>IFERROR(VLOOKUP($B458,اليوميه!$A$5:$J$5000,7,0),"")</f>
        <v/>
      </c>
      <c r="G458" s="68" t="str">
        <f>IFERROR(VLOOKUP($B458,اليوميه!$A$5:$J$5000,8,0),"")</f>
        <v/>
      </c>
      <c r="H458" s="68" t="str">
        <f>IFERROR(VLOOKUP($B458,اليوميه!$A$5:$J$5000,9,0),"")</f>
        <v/>
      </c>
      <c r="I458" s="69" t="str">
        <f t="shared" si="15"/>
        <v/>
      </c>
    </row>
    <row r="459" spans="1:9">
      <c r="A459" s="61" t="str">
        <f>IF($F$2=اليوميه!D459,اليوميه!A459,"")</f>
        <v/>
      </c>
      <c r="B459" s="61" t="str">
        <f t="shared" si="14"/>
        <v/>
      </c>
      <c r="C459" s="65" t="str">
        <f>IFERROR(VLOOKUP($B459,اليوميه!$A$5:$J$5000,2,0),"")</f>
        <v/>
      </c>
      <c r="D459" s="66" t="str">
        <f>IFERROR(VLOOKUP($B459,اليوميه!$A$5:$J$5000,5,0),"")</f>
        <v/>
      </c>
      <c r="E459" s="67" t="str">
        <f>IFERROR(VLOOKUP($B459,اليوميه!$A$5:$J$5000,6,0),"")</f>
        <v/>
      </c>
      <c r="F459" s="66" t="str">
        <f>IFERROR(VLOOKUP($B459,اليوميه!$A$5:$J$5000,7,0),"")</f>
        <v/>
      </c>
      <c r="G459" s="68" t="str">
        <f>IFERROR(VLOOKUP($B459,اليوميه!$A$5:$J$5000,8,0),"")</f>
        <v/>
      </c>
      <c r="H459" s="68" t="str">
        <f>IFERROR(VLOOKUP($B459,اليوميه!$A$5:$J$5000,9,0),"")</f>
        <v/>
      </c>
      <c r="I459" s="69" t="str">
        <f t="shared" si="15"/>
        <v/>
      </c>
    </row>
    <row r="460" spans="1:9">
      <c r="A460" s="61" t="str">
        <f>IF($F$2=اليوميه!D460,اليوميه!A460,"")</f>
        <v/>
      </c>
      <c r="B460" s="61" t="str">
        <f t="shared" si="14"/>
        <v/>
      </c>
      <c r="C460" s="65" t="str">
        <f>IFERROR(VLOOKUP($B460,اليوميه!$A$5:$J$5000,2,0),"")</f>
        <v/>
      </c>
      <c r="D460" s="66" t="str">
        <f>IFERROR(VLOOKUP($B460,اليوميه!$A$5:$J$5000,5,0),"")</f>
        <v/>
      </c>
      <c r="E460" s="67" t="str">
        <f>IFERROR(VLOOKUP($B460,اليوميه!$A$5:$J$5000,6,0),"")</f>
        <v/>
      </c>
      <c r="F460" s="66" t="str">
        <f>IFERROR(VLOOKUP($B460,اليوميه!$A$5:$J$5000,7,0),"")</f>
        <v/>
      </c>
      <c r="G460" s="68" t="str">
        <f>IFERROR(VLOOKUP($B460,اليوميه!$A$5:$J$5000,8,0),"")</f>
        <v/>
      </c>
      <c r="H460" s="68" t="str">
        <f>IFERROR(VLOOKUP($B460,اليوميه!$A$5:$J$5000,9,0),"")</f>
        <v/>
      </c>
      <c r="I460" s="69" t="str">
        <f t="shared" si="15"/>
        <v/>
      </c>
    </row>
    <row r="461" spans="1:9">
      <c r="A461" s="61" t="str">
        <f>IF($F$2=اليوميه!D461,اليوميه!A461,"")</f>
        <v/>
      </c>
      <c r="B461" s="61" t="str">
        <f t="shared" si="14"/>
        <v/>
      </c>
      <c r="C461" s="65" t="str">
        <f>IFERROR(VLOOKUP($B461,اليوميه!$A$5:$J$5000,2,0),"")</f>
        <v/>
      </c>
      <c r="D461" s="66" t="str">
        <f>IFERROR(VLOOKUP($B461,اليوميه!$A$5:$J$5000,5,0),"")</f>
        <v/>
      </c>
      <c r="E461" s="67" t="str">
        <f>IFERROR(VLOOKUP($B461,اليوميه!$A$5:$J$5000,6,0),"")</f>
        <v/>
      </c>
      <c r="F461" s="66" t="str">
        <f>IFERROR(VLOOKUP($B461,اليوميه!$A$5:$J$5000,7,0),"")</f>
        <v/>
      </c>
      <c r="G461" s="68" t="str">
        <f>IFERROR(VLOOKUP($B461,اليوميه!$A$5:$J$5000,8,0),"")</f>
        <v/>
      </c>
      <c r="H461" s="68" t="str">
        <f>IFERROR(VLOOKUP($B461,اليوميه!$A$5:$J$5000,9,0),"")</f>
        <v/>
      </c>
      <c r="I461" s="69" t="str">
        <f t="shared" si="15"/>
        <v/>
      </c>
    </row>
    <row r="462" spans="1:9">
      <c r="A462" s="61" t="str">
        <f>IF($F$2=اليوميه!D462,اليوميه!A462,"")</f>
        <v/>
      </c>
      <c r="B462" s="61" t="str">
        <f t="shared" si="14"/>
        <v/>
      </c>
      <c r="C462" s="65" t="str">
        <f>IFERROR(VLOOKUP($B462,اليوميه!$A$5:$J$5000,2,0),"")</f>
        <v/>
      </c>
      <c r="D462" s="66" t="str">
        <f>IFERROR(VLOOKUP($B462,اليوميه!$A$5:$J$5000,5,0),"")</f>
        <v/>
      </c>
      <c r="E462" s="67" t="str">
        <f>IFERROR(VLOOKUP($B462,اليوميه!$A$5:$J$5000,6,0),"")</f>
        <v/>
      </c>
      <c r="F462" s="66" t="str">
        <f>IFERROR(VLOOKUP($B462,اليوميه!$A$5:$J$5000,7,0),"")</f>
        <v/>
      </c>
      <c r="G462" s="68" t="str">
        <f>IFERROR(VLOOKUP($B462,اليوميه!$A$5:$J$5000,8,0),"")</f>
        <v/>
      </c>
      <c r="H462" s="68" t="str">
        <f>IFERROR(VLOOKUP($B462,اليوميه!$A$5:$J$5000,9,0),"")</f>
        <v/>
      </c>
      <c r="I462" s="69" t="str">
        <f t="shared" si="15"/>
        <v/>
      </c>
    </row>
    <row r="463" spans="1:9">
      <c r="A463" s="61" t="str">
        <f>IF($F$2=اليوميه!D463,اليوميه!A463,"")</f>
        <v/>
      </c>
      <c r="B463" s="61" t="str">
        <f t="shared" si="14"/>
        <v/>
      </c>
      <c r="C463" s="65" t="str">
        <f>IFERROR(VLOOKUP($B463,اليوميه!$A$5:$J$5000,2,0),"")</f>
        <v/>
      </c>
      <c r="D463" s="66" t="str">
        <f>IFERROR(VLOOKUP($B463,اليوميه!$A$5:$J$5000,5,0),"")</f>
        <v/>
      </c>
      <c r="E463" s="67" t="str">
        <f>IFERROR(VLOOKUP($B463,اليوميه!$A$5:$J$5000,6,0),"")</f>
        <v/>
      </c>
      <c r="F463" s="66" t="str">
        <f>IFERROR(VLOOKUP($B463,اليوميه!$A$5:$J$5000,7,0),"")</f>
        <v/>
      </c>
      <c r="G463" s="68" t="str">
        <f>IFERROR(VLOOKUP($B463,اليوميه!$A$5:$J$5000,8,0),"")</f>
        <v/>
      </c>
      <c r="H463" s="68" t="str">
        <f>IFERROR(VLOOKUP($B463,اليوميه!$A$5:$J$5000,9,0),"")</f>
        <v/>
      </c>
      <c r="I463" s="69" t="str">
        <f t="shared" si="15"/>
        <v/>
      </c>
    </row>
    <row r="464" spans="1:9">
      <c r="A464" s="61" t="str">
        <f>IF($F$2=اليوميه!D464,اليوميه!A464,"")</f>
        <v/>
      </c>
      <c r="B464" s="61" t="str">
        <f t="shared" si="14"/>
        <v/>
      </c>
      <c r="C464" s="65" t="str">
        <f>IFERROR(VLOOKUP($B464,اليوميه!$A$5:$J$5000,2,0),"")</f>
        <v/>
      </c>
      <c r="D464" s="66" t="str">
        <f>IFERROR(VLOOKUP($B464,اليوميه!$A$5:$J$5000,5,0),"")</f>
        <v/>
      </c>
      <c r="E464" s="67" t="str">
        <f>IFERROR(VLOOKUP($B464,اليوميه!$A$5:$J$5000,6,0),"")</f>
        <v/>
      </c>
      <c r="F464" s="66" t="str">
        <f>IFERROR(VLOOKUP($B464,اليوميه!$A$5:$J$5000,7,0),"")</f>
        <v/>
      </c>
      <c r="G464" s="68" t="str">
        <f>IFERROR(VLOOKUP($B464,اليوميه!$A$5:$J$5000,8,0),"")</f>
        <v/>
      </c>
      <c r="H464" s="68" t="str">
        <f>IFERROR(VLOOKUP($B464,اليوميه!$A$5:$J$5000,9,0),"")</f>
        <v/>
      </c>
      <c r="I464" s="69" t="str">
        <f t="shared" si="15"/>
        <v/>
      </c>
    </row>
    <row r="465" spans="1:9">
      <c r="A465" s="61" t="str">
        <f>IF($F$2=اليوميه!D465,اليوميه!A465,"")</f>
        <v/>
      </c>
      <c r="B465" s="61" t="str">
        <f t="shared" si="14"/>
        <v/>
      </c>
      <c r="C465" s="65" t="str">
        <f>IFERROR(VLOOKUP($B465,اليوميه!$A$5:$J$5000,2,0),"")</f>
        <v/>
      </c>
      <c r="D465" s="66" t="str">
        <f>IFERROR(VLOOKUP($B465,اليوميه!$A$5:$J$5000,5,0),"")</f>
        <v/>
      </c>
      <c r="E465" s="67" t="str">
        <f>IFERROR(VLOOKUP($B465,اليوميه!$A$5:$J$5000,6,0),"")</f>
        <v/>
      </c>
      <c r="F465" s="66" t="str">
        <f>IFERROR(VLOOKUP($B465,اليوميه!$A$5:$J$5000,7,0),"")</f>
        <v/>
      </c>
      <c r="G465" s="68" t="str">
        <f>IFERROR(VLOOKUP($B465,اليوميه!$A$5:$J$5000,8,0),"")</f>
        <v/>
      </c>
      <c r="H465" s="68" t="str">
        <f>IFERROR(VLOOKUP($B465,اليوميه!$A$5:$J$5000,9,0),"")</f>
        <v/>
      </c>
      <c r="I465" s="69" t="str">
        <f t="shared" si="15"/>
        <v/>
      </c>
    </row>
    <row r="466" spans="1:9">
      <c r="A466" s="61" t="str">
        <f>IF($F$2=اليوميه!D466,اليوميه!A466,"")</f>
        <v/>
      </c>
      <c r="B466" s="61" t="str">
        <f t="shared" si="14"/>
        <v/>
      </c>
      <c r="C466" s="65" t="str">
        <f>IFERROR(VLOOKUP($B466,اليوميه!$A$5:$J$5000,2,0),"")</f>
        <v/>
      </c>
      <c r="D466" s="66" t="str">
        <f>IFERROR(VLOOKUP($B466,اليوميه!$A$5:$J$5000,5,0),"")</f>
        <v/>
      </c>
      <c r="E466" s="67" t="str">
        <f>IFERROR(VLOOKUP($B466,اليوميه!$A$5:$J$5000,6,0),"")</f>
        <v/>
      </c>
      <c r="F466" s="66" t="str">
        <f>IFERROR(VLOOKUP($B466,اليوميه!$A$5:$J$5000,7,0),"")</f>
        <v/>
      </c>
      <c r="G466" s="68" t="str">
        <f>IFERROR(VLOOKUP($B466,اليوميه!$A$5:$J$5000,8,0),"")</f>
        <v/>
      </c>
      <c r="H466" s="68" t="str">
        <f>IFERROR(VLOOKUP($B466,اليوميه!$A$5:$J$5000,9,0),"")</f>
        <v/>
      </c>
      <c r="I466" s="69" t="str">
        <f t="shared" si="15"/>
        <v/>
      </c>
    </row>
    <row r="467" spans="1:9">
      <c r="A467" s="61" t="str">
        <f>IF($F$2=اليوميه!D467,اليوميه!A467,"")</f>
        <v/>
      </c>
      <c r="B467" s="61" t="str">
        <f t="shared" si="14"/>
        <v/>
      </c>
      <c r="C467" s="65" t="str">
        <f>IFERROR(VLOOKUP($B467,اليوميه!$A$5:$J$5000,2,0),"")</f>
        <v/>
      </c>
      <c r="D467" s="66" t="str">
        <f>IFERROR(VLOOKUP($B467,اليوميه!$A$5:$J$5000,5,0),"")</f>
        <v/>
      </c>
      <c r="E467" s="67" t="str">
        <f>IFERROR(VLOOKUP($B467,اليوميه!$A$5:$J$5000,6,0),"")</f>
        <v/>
      </c>
      <c r="F467" s="66" t="str">
        <f>IFERROR(VLOOKUP($B467,اليوميه!$A$5:$J$5000,7,0),"")</f>
        <v/>
      </c>
      <c r="G467" s="68" t="str">
        <f>IFERROR(VLOOKUP($B467,اليوميه!$A$5:$J$5000,8,0),"")</f>
        <v/>
      </c>
      <c r="H467" s="68" t="str">
        <f>IFERROR(VLOOKUP($B467,اليوميه!$A$5:$J$5000,9,0),"")</f>
        <v/>
      </c>
      <c r="I467" s="69" t="str">
        <f t="shared" si="15"/>
        <v/>
      </c>
    </row>
    <row r="468" spans="1:9">
      <c r="A468" s="61" t="str">
        <f>IF($F$2=اليوميه!D468,اليوميه!A468,"")</f>
        <v/>
      </c>
      <c r="B468" s="61" t="str">
        <f t="shared" si="14"/>
        <v/>
      </c>
      <c r="C468" s="65" t="str">
        <f>IFERROR(VLOOKUP($B468,اليوميه!$A$5:$J$5000,2,0),"")</f>
        <v/>
      </c>
      <c r="D468" s="66" t="str">
        <f>IFERROR(VLOOKUP($B468,اليوميه!$A$5:$J$5000,5,0),"")</f>
        <v/>
      </c>
      <c r="E468" s="67" t="str">
        <f>IFERROR(VLOOKUP($B468,اليوميه!$A$5:$J$5000,6,0),"")</f>
        <v/>
      </c>
      <c r="F468" s="66" t="str">
        <f>IFERROR(VLOOKUP($B468,اليوميه!$A$5:$J$5000,7,0),"")</f>
        <v/>
      </c>
      <c r="G468" s="68" t="str">
        <f>IFERROR(VLOOKUP($B468,اليوميه!$A$5:$J$5000,8,0),"")</f>
        <v/>
      </c>
      <c r="H468" s="68" t="str">
        <f>IFERROR(VLOOKUP($B468,اليوميه!$A$5:$J$5000,9,0),"")</f>
        <v/>
      </c>
      <c r="I468" s="69" t="str">
        <f t="shared" si="15"/>
        <v/>
      </c>
    </row>
    <row r="469" spans="1:9">
      <c r="A469" s="61" t="str">
        <f>IF($F$2=اليوميه!D469,اليوميه!A469,"")</f>
        <v/>
      </c>
      <c r="B469" s="61" t="str">
        <f t="shared" si="14"/>
        <v/>
      </c>
      <c r="C469" s="65" t="str">
        <f>IFERROR(VLOOKUP($B469,اليوميه!$A$5:$J$5000,2,0),"")</f>
        <v/>
      </c>
      <c r="D469" s="66" t="str">
        <f>IFERROR(VLOOKUP($B469,اليوميه!$A$5:$J$5000,5,0),"")</f>
        <v/>
      </c>
      <c r="E469" s="67" t="str">
        <f>IFERROR(VLOOKUP($B469,اليوميه!$A$5:$J$5000,6,0),"")</f>
        <v/>
      </c>
      <c r="F469" s="66" t="str">
        <f>IFERROR(VLOOKUP($B469,اليوميه!$A$5:$J$5000,7,0),"")</f>
        <v/>
      </c>
      <c r="G469" s="68" t="str">
        <f>IFERROR(VLOOKUP($B469,اليوميه!$A$5:$J$5000,8,0),"")</f>
        <v/>
      </c>
      <c r="H469" s="68" t="str">
        <f>IFERROR(VLOOKUP($B469,اليوميه!$A$5:$J$5000,9,0),"")</f>
        <v/>
      </c>
      <c r="I469" s="69" t="str">
        <f t="shared" si="15"/>
        <v/>
      </c>
    </row>
    <row r="470" spans="1:9">
      <c r="A470" s="61" t="str">
        <f>IF($F$2=اليوميه!D470,اليوميه!A470,"")</f>
        <v/>
      </c>
      <c r="B470" s="61" t="str">
        <f t="shared" si="14"/>
        <v/>
      </c>
      <c r="C470" s="65" t="str">
        <f>IFERROR(VLOOKUP($B470,اليوميه!$A$5:$J$5000,2,0),"")</f>
        <v/>
      </c>
      <c r="D470" s="66" t="str">
        <f>IFERROR(VLOOKUP($B470,اليوميه!$A$5:$J$5000,5,0),"")</f>
        <v/>
      </c>
      <c r="E470" s="67" t="str">
        <f>IFERROR(VLOOKUP($B470,اليوميه!$A$5:$J$5000,6,0),"")</f>
        <v/>
      </c>
      <c r="F470" s="66" t="str">
        <f>IFERROR(VLOOKUP($B470,اليوميه!$A$5:$J$5000,7,0),"")</f>
        <v/>
      </c>
      <c r="G470" s="68" t="str">
        <f>IFERROR(VLOOKUP($B470,اليوميه!$A$5:$J$5000,8,0),"")</f>
        <v/>
      </c>
      <c r="H470" s="68" t="str">
        <f>IFERROR(VLOOKUP($B470,اليوميه!$A$5:$J$5000,9,0),"")</f>
        <v/>
      </c>
      <c r="I470" s="69" t="str">
        <f t="shared" si="15"/>
        <v/>
      </c>
    </row>
    <row r="471" spans="1:9">
      <c r="A471" s="61" t="str">
        <f>IF($F$2=اليوميه!D471,اليوميه!A471,"")</f>
        <v/>
      </c>
      <c r="B471" s="61" t="str">
        <f t="shared" si="14"/>
        <v/>
      </c>
      <c r="C471" s="65" t="str">
        <f>IFERROR(VLOOKUP($B471,اليوميه!$A$5:$J$5000,2,0),"")</f>
        <v/>
      </c>
      <c r="D471" s="66" t="str">
        <f>IFERROR(VLOOKUP($B471,اليوميه!$A$5:$J$5000,5,0),"")</f>
        <v/>
      </c>
      <c r="E471" s="67" t="str">
        <f>IFERROR(VLOOKUP($B471,اليوميه!$A$5:$J$5000,6,0),"")</f>
        <v/>
      </c>
      <c r="F471" s="66" t="str">
        <f>IFERROR(VLOOKUP($B471,اليوميه!$A$5:$J$5000,7,0),"")</f>
        <v/>
      </c>
      <c r="G471" s="68" t="str">
        <f>IFERROR(VLOOKUP($B471,اليوميه!$A$5:$J$5000,8,0),"")</f>
        <v/>
      </c>
      <c r="H471" s="68" t="str">
        <f>IFERROR(VLOOKUP($B471,اليوميه!$A$5:$J$5000,9,0),"")</f>
        <v/>
      </c>
      <c r="I471" s="69" t="str">
        <f t="shared" si="15"/>
        <v/>
      </c>
    </row>
    <row r="472" spans="1:9">
      <c r="A472" s="61" t="str">
        <f>IF($F$2=اليوميه!D472,اليوميه!A472,"")</f>
        <v/>
      </c>
      <c r="B472" s="61" t="str">
        <f t="shared" si="14"/>
        <v/>
      </c>
      <c r="C472" s="65" t="str">
        <f>IFERROR(VLOOKUP($B472,اليوميه!$A$5:$J$5000,2,0),"")</f>
        <v/>
      </c>
      <c r="D472" s="66" t="str">
        <f>IFERROR(VLOOKUP($B472,اليوميه!$A$5:$J$5000,5,0),"")</f>
        <v/>
      </c>
      <c r="E472" s="67" t="str">
        <f>IFERROR(VLOOKUP($B472,اليوميه!$A$5:$J$5000,6,0),"")</f>
        <v/>
      </c>
      <c r="F472" s="66" t="str">
        <f>IFERROR(VLOOKUP($B472,اليوميه!$A$5:$J$5000,7,0),"")</f>
        <v/>
      </c>
      <c r="G472" s="68" t="str">
        <f>IFERROR(VLOOKUP($B472,اليوميه!$A$5:$J$5000,8,0),"")</f>
        <v/>
      </c>
      <c r="H472" s="68" t="str">
        <f>IFERROR(VLOOKUP($B472,اليوميه!$A$5:$J$5000,9,0),"")</f>
        <v/>
      </c>
      <c r="I472" s="69" t="str">
        <f t="shared" si="15"/>
        <v/>
      </c>
    </row>
    <row r="473" spans="1:9">
      <c r="A473" s="61" t="str">
        <f>IF($F$2=اليوميه!D473,اليوميه!A473,"")</f>
        <v/>
      </c>
      <c r="B473" s="61" t="str">
        <f t="shared" si="14"/>
        <v/>
      </c>
      <c r="C473" s="65" t="str">
        <f>IFERROR(VLOOKUP($B473,اليوميه!$A$5:$J$5000,2,0),"")</f>
        <v/>
      </c>
      <c r="D473" s="66" t="str">
        <f>IFERROR(VLOOKUP($B473,اليوميه!$A$5:$J$5000,5,0),"")</f>
        <v/>
      </c>
      <c r="E473" s="67" t="str">
        <f>IFERROR(VLOOKUP($B473,اليوميه!$A$5:$J$5000,6,0),"")</f>
        <v/>
      </c>
      <c r="F473" s="66" t="str">
        <f>IFERROR(VLOOKUP($B473,اليوميه!$A$5:$J$5000,7,0),"")</f>
        <v/>
      </c>
      <c r="G473" s="68" t="str">
        <f>IFERROR(VLOOKUP($B473,اليوميه!$A$5:$J$5000,8,0),"")</f>
        <v/>
      </c>
      <c r="H473" s="68" t="str">
        <f>IFERROR(VLOOKUP($B473,اليوميه!$A$5:$J$5000,9,0),"")</f>
        <v/>
      </c>
      <c r="I473" s="69" t="str">
        <f t="shared" si="15"/>
        <v/>
      </c>
    </row>
    <row r="474" spans="1:9">
      <c r="A474" s="61" t="str">
        <f>IF($F$2=اليوميه!D474,اليوميه!A474,"")</f>
        <v/>
      </c>
      <c r="B474" s="61" t="str">
        <f t="shared" si="14"/>
        <v/>
      </c>
      <c r="C474" s="65" t="str">
        <f>IFERROR(VLOOKUP($B474,اليوميه!$A$5:$J$5000,2,0),"")</f>
        <v/>
      </c>
      <c r="D474" s="66" t="str">
        <f>IFERROR(VLOOKUP($B474,اليوميه!$A$5:$J$5000,5,0),"")</f>
        <v/>
      </c>
      <c r="E474" s="67" t="str">
        <f>IFERROR(VLOOKUP($B474,اليوميه!$A$5:$J$5000,6,0),"")</f>
        <v/>
      </c>
      <c r="F474" s="66" t="str">
        <f>IFERROR(VLOOKUP($B474,اليوميه!$A$5:$J$5000,7,0),"")</f>
        <v/>
      </c>
      <c r="G474" s="68" t="str">
        <f>IFERROR(VLOOKUP($B474,اليوميه!$A$5:$J$5000,8,0),"")</f>
        <v/>
      </c>
      <c r="H474" s="68" t="str">
        <f>IFERROR(VLOOKUP($B474,اليوميه!$A$5:$J$5000,9,0),"")</f>
        <v/>
      </c>
      <c r="I474" s="69" t="str">
        <f t="shared" si="15"/>
        <v/>
      </c>
    </row>
    <row r="475" spans="1:9">
      <c r="A475" s="61" t="str">
        <f>IF($F$2=اليوميه!D475,اليوميه!A475,"")</f>
        <v/>
      </c>
      <c r="B475" s="61" t="str">
        <f t="shared" si="14"/>
        <v/>
      </c>
      <c r="C475" s="65" t="str">
        <f>IFERROR(VLOOKUP($B475,اليوميه!$A$5:$J$5000,2,0),"")</f>
        <v/>
      </c>
      <c r="D475" s="66" t="str">
        <f>IFERROR(VLOOKUP($B475,اليوميه!$A$5:$J$5000,5,0),"")</f>
        <v/>
      </c>
      <c r="E475" s="67" t="str">
        <f>IFERROR(VLOOKUP($B475,اليوميه!$A$5:$J$5000,6,0),"")</f>
        <v/>
      </c>
      <c r="F475" s="66" t="str">
        <f>IFERROR(VLOOKUP($B475,اليوميه!$A$5:$J$5000,7,0),"")</f>
        <v/>
      </c>
      <c r="G475" s="68" t="str">
        <f>IFERROR(VLOOKUP($B475,اليوميه!$A$5:$J$5000,8,0),"")</f>
        <v/>
      </c>
      <c r="H475" s="68" t="str">
        <f>IFERROR(VLOOKUP($B475,اليوميه!$A$5:$J$5000,9,0),"")</f>
        <v/>
      </c>
      <c r="I475" s="69" t="str">
        <f t="shared" si="15"/>
        <v/>
      </c>
    </row>
    <row r="476" spans="1:9">
      <c r="A476" s="61" t="str">
        <f>IF($F$2=اليوميه!D476,اليوميه!A476,"")</f>
        <v/>
      </c>
      <c r="B476" s="61" t="str">
        <f t="shared" si="14"/>
        <v/>
      </c>
      <c r="C476" s="65" t="str">
        <f>IFERROR(VLOOKUP($B476,اليوميه!$A$5:$J$5000,2,0),"")</f>
        <v/>
      </c>
      <c r="D476" s="66" t="str">
        <f>IFERROR(VLOOKUP($B476,اليوميه!$A$5:$J$5000,5,0),"")</f>
        <v/>
      </c>
      <c r="E476" s="67" t="str">
        <f>IFERROR(VLOOKUP($B476,اليوميه!$A$5:$J$5000,6,0),"")</f>
        <v/>
      </c>
      <c r="F476" s="66" t="str">
        <f>IFERROR(VLOOKUP($B476,اليوميه!$A$5:$J$5000,7,0),"")</f>
        <v/>
      </c>
      <c r="G476" s="68" t="str">
        <f>IFERROR(VLOOKUP($B476,اليوميه!$A$5:$J$5000,8,0),"")</f>
        <v/>
      </c>
      <c r="H476" s="68" t="str">
        <f>IFERROR(VLOOKUP($B476,اليوميه!$A$5:$J$5000,9,0),"")</f>
        <v/>
      </c>
      <c r="I476" s="69" t="str">
        <f t="shared" si="15"/>
        <v/>
      </c>
    </row>
    <row r="477" spans="1:9">
      <c r="A477" s="61" t="str">
        <f>IF($F$2=اليوميه!D477,اليوميه!A477,"")</f>
        <v/>
      </c>
      <c r="B477" s="61" t="str">
        <f t="shared" si="14"/>
        <v/>
      </c>
      <c r="C477" s="65" t="str">
        <f>IFERROR(VLOOKUP($B477,اليوميه!$A$5:$J$5000,2,0),"")</f>
        <v/>
      </c>
      <c r="D477" s="66" t="str">
        <f>IFERROR(VLOOKUP($B477,اليوميه!$A$5:$J$5000,5,0),"")</f>
        <v/>
      </c>
      <c r="E477" s="67" t="str">
        <f>IFERROR(VLOOKUP($B477,اليوميه!$A$5:$J$5000,6,0),"")</f>
        <v/>
      </c>
      <c r="F477" s="66" t="str">
        <f>IFERROR(VLOOKUP($B477,اليوميه!$A$5:$J$5000,7,0),"")</f>
        <v/>
      </c>
      <c r="G477" s="68" t="str">
        <f>IFERROR(VLOOKUP($B477,اليوميه!$A$5:$J$5000,8,0),"")</f>
        <v/>
      </c>
      <c r="H477" s="68" t="str">
        <f>IFERROR(VLOOKUP($B477,اليوميه!$A$5:$J$5000,9,0),"")</f>
        <v/>
      </c>
      <c r="I477" s="69" t="str">
        <f t="shared" si="15"/>
        <v/>
      </c>
    </row>
    <row r="478" spans="1:9">
      <c r="A478" s="61" t="str">
        <f>IF($F$2=اليوميه!D478,اليوميه!A478,"")</f>
        <v/>
      </c>
      <c r="B478" s="61" t="str">
        <f t="shared" si="14"/>
        <v/>
      </c>
      <c r="C478" s="65" t="str">
        <f>IFERROR(VLOOKUP($B478,اليوميه!$A$5:$J$5000,2,0),"")</f>
        <v/>
      </c>
      <c r="D478" s="66" t="str">
        <f>IFERROR(VLOOKUP($B478,اليوميه!$A$5:$J$5000,5,0),"")</f>
        <v/>
      </c>
      <c r="E478" s="67" t="str">
        <f>IFERROR(VLOOKUP($B478,اليوميه!$A$5:$J$5000,6,0),"")</f>
        <v/>
      </c>
      <c r="F478" s="66" t="str">
        <f>IFERROR(VLOOKUP($B478,اليوميه!$A$5:$J$5000,7,0),"")</f>
        <v/>
      </c>
      <c r="G478" s="68" t="str">
        <f>IFERROR(VLOOKUP($B478,اليوميه!$A$5:$J$5000,8,0),"")</f>
        <v/>
      </c>
      <c r="H478" s="68" t="str">
        <f>IFERROR(VLOOKUP($B478,اليوميه!$A$5:$J$5000,9,0),"")</f>
        <v/>
      </c>
      <c r="I478" s="69" t="str">
        <f t="shared" si="15"/>
        <v/>
      </c>
    </row>
    <row r="479" spans="1:9">
      <c r="A479" s="61" t="str">
        <f>IF($F$2=اليوميه!D479,اليوميه!A479,"")</f>
        <v/>
      </c>
      <c r="B479" s="61" t="str">
        <f t="shared" si="14"/>
        <v/>
      </c>
      <c r="C479" s="65" t="str">
        <f>IFERROR(VLOOKUP($B479,اليوميه!$A$5:$J$5000,2,0),"")</f>
        <v/>
      </c>
      <c r="D479" s="66" t="str">
        <f>IFERROR(VLOOKUP($B479,اليوميه!$A$5:$J$5000,5,0),"")</f>
        <v/>
      </c>
      <c r="E479" s="67" t="str">
        <f>IFERROR(VLOOKUP($B479,اليوميه!$A$5:$J$5000,6,0),"")</f>
        <v/>
      </c>
      <c r="F479" s="66" t="str">
        <f>IFERROR(VLOOKUP($B479,اليوميه!$A$5:$J$5000,7,0),"")</f>
        <v/>
      </c>
      <c r="G479" s="68" t="str">
        <f>IFERROR(VLOOKUP($B479,اليوميه!$A$5:$J$5000,8,0),"")</f>
        <v/>
      </c>
      <c r="H479" s="68" t="str">
        <f>IFERROR(VLOOKUP($B479,اليوميه!$A$5:$J$5000,9,0),"")</f>
        <v/>
      </c>
      <c r="I479" s="69" t="str">
        <f t="shared" si="15"/>
        <v/>
      </c>
    </row>
    <row r="480" spans="1:9">
      <c r="A480" s="61" t="str">
        <f>IF($F$2=اليوميه!D480,اليوميه!A480,"")</f>
        <v/>
      </c>
      <c r="B480" s="61" t="str">
        <f t="shared" si="14"/>
        <v/>
      </c>
      <c r="C480" s="65" t="str">
        <f>IFERROR(VLOOKUP($B480,اليوميه!$A$5:$J$5000,2,0),"")</f>
        <v/>
      </c>
      <c r="D480" s="66" t="str">
        <f>IFERROR(VLOOKUP($B480,اليوميه!$A$5:$J$5000,5,0),"")</f>
        <v/>
      </c>
      <c r="E480" s="67" t="str">
        <f>IFERROR(VLOOKUP($B480,اليوميه!$A$5:$J$5000,6,0),"")</f>
        <v/>
      </c>
      <c r="F480" s="66" t="str">
        <f>IFERROR(VLOOKUP($B480,اليوميه!$A$5:$J$5000,7,0),"")</f>
        <v/>
      </c>
      <c r="G480" s="68" t="str">
        <f>IFERROR(VLOOKUP($B480,اليوميه!$A$5:$J$5000,8,0),"")</f>
        <v/>
      </c>
      <c r="H480" s="68" t="str">
        <f>IFERROR(VLOOKUP($B480,اليوميه!$A$5:$J$5000,9,0),"")</f>
        <v/>
      </c>
      <c r="I480" s="69" t="str">
        <f t="shared" si="15"/>
        <v/>
      </c>
    </row>
    <row r="481" spans="1:9">
      <c r="A481" s="61" t="str">
        <f>IF($F$2=اليوميه!D481,اليوميه!A481,"")</f>
        <v/>
      </c>
      <c r="B481" s="61" t="str">
        <f t="shared" si="14"/>
        <v/>
      </c>
      <c r="C481" s="65" t="str">
        <f>IFERROR(VLOOKUP($B481,اليوميه!$A$5:$J$5000,2,0),"")</f>
        <v/>
      </c>
      <c r="D481" s="66" t="str">
        <f>IFERROR(VLOOKUP($B481,اليوميه!$A$5:$J$5000,5,0),"")</f>
        <v/>
      </c>
      <c r="E481" s="67" t="str">
        <f>IFERROR(VLOOKUP($B481,اليوميه!$A$5:$J$5000,6,0),"")</f>
        <v/>
      </c>
      <c r="F481" s="66" t="str">
        <f>IFERROR(VLOOKUP($B481,اليوميه!$A$5:$J$5000,7,0),"")</f>
        <v/>
      </c>
      <c r="G481" s="68" t="str">
        <f>IFERROR(VLOOKUP($B481,اليوميه!$A$5:$J$5000,8,0),"")</f>
        <v/>
      </c>
      <c r="H481" s="68" t="str">
        <f>IFERROR(VLOOKUP($B481,اليوميه!$A$5:$J$5000,9,0),"")</f>
        <v/>
      </c>
      <c r="I481" s="69" t="str">
        <f t="shared" si="15"/>
        <v/>
      </c>
    </row>
    <row r="482" spans="1:9">
      <c r="A482" s="61" t="str">
        <f>IF($F$2=اليوميه!D482,اليوميه!A482,"")</f>
        <v/>
      </c>
      <c r="B482" s="61" t="str">
        <f t="shared" si="14"/>
        <v/>
      </c>
      <c r="C482" s="65" t="str">
        <f>IFERROR(VLOOKUP($B482,اليوميه!$A$5:$J$5000,2,0),"")</f>
        <v/>
      </c>
      <c r="D482" s="66" t="str">
        <f>IFERROR(VLOOKUP($B482,اليوميه!$A$5:$J$5000,5,0),"")</f>
        <v/>
      </c>
      <c r="E482" s="67" t="str">
        <f>IFERROR(VLOOKUP($B482,اليوميه!$A$5:$J$5000,6,0),"")</f>
        <v/>
      </c>
      <c r="F482" s="66" t="str">
        <f>IFERROR(VLOOKUP($B482,اليوميه!$A$5:$J$5000,7,0),"")</f>
        <v/>
      </c>
      <c r="G482" s="68" t="str">
        <f>IFERROR(VLOOKUP($B482,اليوميه!$A$5:$J$5000,8,0),"")</f>
        <v/>
      </c>
      <c r="H482" s="68" t="str">
        <f>IFERROR(VLOOKUP($B482,اليوميه!$A$5:$J$5000,9,0),"")</f>
        <v/>
      </c>
      <c r="I482" s="69" t="str">
        <f t="shared" si="15"/>
        <v/>
      </c>
    </row>
    <row r="483" spans="1:9">
      <c r="A483" s="61" t="str">
        <f>IF($F$2=اليوميه!D483,اليوميه!A483,"")</f>
        <v/>
      </c>
      <c r="B483" s="61" t="str">
        <f t="shared" si="14"/>
        <v/>
      </c>
      <c r="C483" s="65" t="str">
        <f>IFERROR(VLOOKUP($B483,اليوميه!$A$5:$J$5000,2,0),"")</f>
        <v/>
      </c>
      <c r="D483" s="66" t="str">
        <f>IFERROR(VLOOKUP($B483,اليوميه!$A$5:$J$5000,5,0),"")</f>
        <v/>
      </c>
      <c r="E483" s="67" t="str">
        <f>IFERROR(VLOOKUP($B483,اليوميه!$A$5:$J$5000,6,0),"")</f>
        <v/>
      </c>
      <c r="F483" s="66" t="str">
        <f>IFERROR(VLOOKUP($B483,اليوميه!$A$5:$J$5000,7,0),"")</f>
        <v/>
      </c>
      <c r="G483" s="68" t="str">
        <f>IFERROR(VLOOKUP($B483,اليوميه!$A$5:$J$5000,8,0),"")</f>
        <v/>
      </c>
      <c r="H483" s="68" t="str">
        <f>IFERROR(VLOOKUP($B483,اليوميه!$A$5:$J$5000,9,0),"")</f>
        <v/>
      </c>
      <c r="I483" s="69" t="str">
        <f t="shared" si="15"/>
        <v/>
      </c>
    </row>
    <row r="484" spans="1:9">
      <c r="A484" s="61" t="str">
        <f>IF($F$2=اليوميه!D484,اليوميه!A484,"")</f>
        <v/>
      </c>
      <c r="B484" s="61" t="str">
        <f t="shared" si="14"/>
        <v/>
      </c>
      <c r="C484" s="65" t="str">
        <f>IFERROR(VLOOKUP($B484,اليوميه!$A$5:$J$5000,2,0),"")</f>
        <v/>
      </c>
      <c r="D484" s="66" t="str">
        <f>IFERROR(VLOOKUP($B484,اليوميه!$A$5:$J$5000,5,0),"")</f>
        <v/>
      </c>
      <c r="E484" s="67" t="str">
        <f>IFERROR(VLOOKUP($B484,اليوميه!$A$5:$J$5000,6,0),"")</f>
        <v/>
      </c>
      <c r="F484" s="66" t="str">
        <f>IFERROR(VLOOKUP($B484,اليوميه!$A$5:$J$5000,7,0),"")</f>
        <v/>
      </c>
      <c r="G484" s="68" t="str">
        <f>IFERROR(VLOOKUP($B484,اليوميه!$A$5:$J$5000,8,0),"")</f>
        <v/>
      </c>
      <c r="H484" s="68" t="str">
        <f>IFERROR(VLOOKUP($B484,اليوميه!$A$5:$J$5000,9,0),"")</f>
        <v/>
      </c>
      <c r="I484" s="69" t="str">
        <f t="shared" si="15"/>
        <v/>
      </c>
    </row>
    <row r="485" spans="1:9">
      <c r="A485" s="61" t="str">
        <f>IF($F$2=اليوميه!D485,اليوميه!A485,"")</f>
        <v/>
      </c>
      <c r="B485" s="61" t="str">
        <f t="shared" si="14"/>
        <v/>
      </c>
      <c r="C485" s="65" t="str">
        <f>IFERROR(VLOOKUP($B485,اليوميه!$A$5:$J$5000,2,0),"")</f>
        <v/>
      </c>
      <c r="D485" s="66" t="str">
        <f>IFERROR(VLOOKUP($B485,اليوميه!$A$5:$J$5000,5,0),"")</f>
        <v/>
      </c>
      <c r="E485" s="67" t="str">
        <f>IFERROR(VLOOKUP($B485,اليوميه!$A$5:$J$5000,6,0),"")</f>
        <v/>
      </c>
      <c r="F485" s="66" t="str">
        <f>IFERROR(VLOOKUP($B485,اليوميه!$A$5:$J$5000,7,0),"")</f>
        <v/>
      </c>
      <c r="G485" s="68" t="str">
        <f>IFERROR(VLOOKUP($B485,اليوميه!$A$5:$J$5000,8,0),"")</f>
        <v/>
      </c>
      <c r="H485" s="68" t="str">
        <f>IFERROR(VLOOKUP($B485,اليوميه!$A$5:$J$5000,9,0),"")</f>
        <v/>
      </c>
      <c r="I485" s="69" t="str">
        <f t="shared" si="15"/>
        <v/>
      </c>
    </row>
    <row r="486" spans="1:9">
      <c r="A486" s="61" t="str">
        <f>IF($F$2=اليوميه!D486,اليوميه!A486,"")</f>
        <v/>
      </c>
      <c r="B486" s="61" t="str">
        <f t="shared" si="14"/>
        <v/>
      </c>
      <c r="C486" s="65" t="str">
        <f>IFERROR(VLOOKUP($B486,اليوميه!$A$5:$J$5000,2,0),"")</f>
        <v/>
      </c>
      <c r="D486" s="66" t="str">
        <f>IFERROR(VLOOKUP($B486,اليوميه!$A$5:$J$5000,5,0),"")</f>
        <v/>
      </c>
      <c r="E486" s="67" t="str">
        <f>IFERROR(VLOOKUP($B486,اليوميه!$A$5:$J$5000,6,0),"")</f>
        <v/>
      </c>
      <c r="F486" s="66" t="str">
        <f>IFERROR(VLOOKUP($B486,اليوميه!$A$5:$J$5000,7,0),"")</f>
        <v/>
      </c>
      <c r="G486" s="68" t="str">
        <f>IFERROR(VLOOKUP($B486,اليوميه!$A$5:$J$5000,8,0),"")</f>
        <v/>
      </c>
      <c r="H486" s="68" t="str">
        <f>IFERROR(VLOOKUP($B486,اليوميه!$A$5:$J$5000,9,0),"")</f>
        <v/>
      </c>
      <c r="I486" s="69" t="str">
        <f t="shared" si="15"/>
        <v/>
      </c>
    </row>
    <row r="487" spans="1:9">
      <c r="A487" s="61" t="str">
        <f>IF($F$2=اليوميه!D487,اليوميه!A487,"")</f>
        <v/>
      </c>
      <c r="B487" s="61" t="str">
        <f t="shared" si="14"/>
        <v/>
      </c>
      <c r="C487" s="65" t="str">
        <f>IFERROR(VLOOKUP($B487,اليوميه!$A$5:$J$5000,2,0),"")</f>
        <v/>
      </c>
      <c r="D487" s="66" t="str">
        <f>IFERROR(VLOOKUP($B487,اليوميه!$A$5:$J$5000,5,0),"")</f>
        <v/>
      </c>
      <c r="E487" s="67" t="str">
        <f>IFERROR(VLOOKUP($B487,اليوميه!$A$5:$J$5000,6,0),"")</f>
        <v/>
      </c>
      <c r="F487" s="66" t="str">
        <f>IFERROR(VLOOKUP($B487,اليوميه!$A$5:$J$5000,7,0),"")</f>
        <v/>
      </c>
      <c r="G487" s="68" t="str">
        <f>IFERROR(VLOOKUP($B487,اليوميه!$A$5:$J$5000,8,0),"")</f>
        <v/>
      </c>
      <c r="H487" s="68" t="str">
        <f>IFERROR(VLOOKUP($B487,اليوميه!$A$5:$J$5000,9,0),"")</f>
        <v/>
      </c>
      <c r="I487" s="69" t="str">
        <f t="shared" si="15"/>
        <v/>
      </c>
    </row>
    <row r="488" spans="1:9">
      <c r="A488" s="61" t="str">
        <f>IF($F$2=اليوميه!D488,اليوميه!A488,"")</f>
        <v/>
      </c>
      <c r="B488" s="61" t="str">
        <f t="shared" si="14"/>
        <v/>
      </c>
      <c r="C488" s="65" t="str">
        <f>IFERROR(VLOOKUP($B488,اليوميه!$A$5:$J$5000,2,0),"")</f>
        <v/>
      </c>
      <c r="D488" s="66" t="str">
        <f>IFERROR(VLOOKUP($B488,اليوميه!$A$5:$J$5000,5,0),"")</f>
        <v/>
      </c>
      <c r="E488" s="67" t="str">
        <f>IFERROR(VLOOKUP($B488,اليوميه!$A$5:$J$5000,6,0),"")</f>
        <v/>
      </c>
      <c r="F488" s="66" t="str">
        <f>IFERROR(VLOOKUP($B488,اليوميه!$A$5:$J$5000,7,0),"")</f>
        <v/>
      </c>
      <c r="G488" s="68" t="str">
        <f>IFERROR(VLOOKUP($B488,اليوميه!$A$5:$J$5000,8,0),"")</f>
        <v/>
      </c>
      <c r="H488" s="68" t="str">
        <f>IFERROR(VLOOKUP($B488,اليوميه!$A$5:$J$5000,9,0),"")</f>
        <v/>
      </c>
      <c r="I488" s="69" t="str">
        <f t="shared" si="15"/>
        <v/>
      </c>
    </row>
    <row r="489" spans="1:9">
      <c r="A489" s="61" t="str">
        <f>IF($F$2=اليوميه!D489,اليوميه!A489,"")</f>
        <v/>
      </c>
      <c r="B489" s="61" t="str">
        <f t="shared" si="14"/>
        <v/>
      </c>
      <c r="C489" s="65" t="str">
        <f>IFERROR(VLOOKUP($B489,اليوميه!$A$5:$J$5000,2,0),"")</f>
        <v/>
      </c>
      <c r="D489" s="66" t="str">
        <f>IFERROR(VLOOKUP($B489,اليوميه!$A$5:$J$5000,5,0),"")</f>
        <v/>
      </c>
      <c r="E489" s="67" t="str">
        <f>IFERROR(VLOOKUP($B489,اليوميه!$A$5:$J$5000,6,0),"")</f>
        <v/>
      </c>
      <c r="F489" s="66" t="str">
        <f>IFERROR(VLOOKUP($B489,اليوميه!$A$5:$J$5000,7,0),"")</f>
        <v/>
      </c>
      <c r="G489" s="68" t="str">
        <f>IFERROR(VLOOKUP($B489,اليوميه!$A$5:$J$5000,8,0),"")</f>
        <v/>
      </c>
      <c r="H489" s="68" t="str">
        <f>IFERROR(VLOOKUP($B489,اليوميه!$A$5:$J$5000,9,0),"")</f>
        <v/>
      </c>
      <c r="I489" s="69" t="str">
        <f t="shared" si="15"/>
        <v/>
      </c>
    </row>
    <row r="490" spans="1:9">
      <c r="A490" s="61" t="str">
        <f>IF($F$2=اليوميه!D490,اليوميه!A490,"")</f>
        <v/>
      </c>
      <c r="B490" s="61" t="str">
        <f t="shared" si="14"/>
        <v/>
      </c>
      <c r="C490" s="65" t="str">
        <f>IFERROR(VLOOKUP($B490,اليوميه!$A$5:$J$5000,2,0),"")</f>
        <v/>
      </c>
      <c r="D490" s="66" t="str">
        <f>IFERROR(VLOOKUP($B490,اليوميه!$A$5:$J$5000,5,0),"")</f>
        <v/>
      </c>
      <c r="E490" s="67" t="str">
        <f>IFERROR(VLOOKUP($B490,اليوميه!$A$5:$J$5000,6,0),"")</f>
        <v/>
      </c>
      <c r="F490" s="66" t="str">
        <f>IFERROR(VLOOKUP($B490,اليوميه!$A$5:$J$5000,7,0),"")</f>
        <v/>
      </c>
      <c r="G490" s="68" t="str">
        <f>IFERROR(VLOOKUP($B490,اليوميه!$A$5:$J$5000,8,0),"")</f>
        <v/>
      </c>
      <c r="H490" s="68" t="str">
        <f>IFERROR(VLOOKUP($B490,اليوميه!$A$5:$J$5000,9,0),"")</f>
        <v/>
      </c>
      <c r="I490" s="69" t="str">
        <f t="shared" si="15"/>
        <v/>
      </c>
    </row>
    <row r="491" spans="1:9">
      <c r="A491" s="61" t="str">
        <f>IF($F$2=اليوميه!D491,اليوميه!A491,"")</f>
        <v/>
      </c>
      <c r="B491" s="61" t="str">
        <f t="shared" si="14"/>
        <v/>
      </c>
      <c r="C491" s="65" t="str">
        <f>IFERROR(VLOOKUP($B491,اليوميه!$A$5:$J$5000,2,0),"")</f>
        <v/>
      </c>
      <c r="D491" s="66" t="str">
        <f>IFERROR(VLOOKUP($B491,اليوميه!$A$5:$J$5000,5,0),"")</f>
        <v/>
      </c>
      <c r="E491" s="67" t="str">
        <f>IFERROR(VLOOKUP($B491,اليوميه!$A$5:$J$5000,6,0),"")</f>
        <v/>
      </c>
      <c r="F491" s="66" t="str">
        <f>IFERROR(VLOOKUP($B491,اليوميه!$A$5:$J$5000,7,0),"")</f>
        <v/>
      </c>
      <c r="G491" s="68" t="str">
        <f>IFERROR(VLOOKUP($B491,اليوميه!$A$5:$J$5000,8,0),"")</f>
        <v/>
      </c>
      <c r="H491" s="68" t="str">
        <f>IFERROR(VLOOKUP($B491,اليوميه!$A$5:$J$5000,9,0),"")</f>
        <v/>
      </c>
      <c r="I491" s="69" t="str">
        <f t="shared" si="15"/>
        <v/>
      </c>
    </row>
    <row r="492" spans="1:9">
      <c r="A492" s="61" t="str">
        <f>IF($F$2=اليوميه!D492,اليوميه!A492,"")</f>
        <v/>
      </c>
      <c r="B492" s="61" t="str">
        <f t="shared" si="14"/>
        <v/>
      </c>
      <c r="C492" s="65" t="str">
        <f>IFERROR(VLOOKUP($B492,اليوميه!$A$5:$J$5000,2,0),"")</f>
        <v/>
      </c>
      <c r="D492" s="66" t="str">
        <f>IFERROR(VLOOKUP($B492,اليوميه!$A$5:$J$5000,5,0),"")</f>
        <v/>
      </c>
      <c r="E492" s="67" t="str">
        <f>IFERROR(VLOOKUP($B492,اليوميه!$A$5:$J$5000,6,0),"")</f>
        <v/>
      </c>
      <c r="F492" s="66" t="str">
        <f>IFERROR(VLOOKUP($B492,اليوميه!$A$5:$J$5000,7,0),"")</f>
        <v/>
      </c>
      <c r="G492" s="68" t="str">
        <f>IFERROR(VLOOKUP($B492,اليوميه!$A$5:$J$5000,8,0),"")</f>
        <v/>
      </c>
      <c r="H492" s="68" t="str">
        <f>IFERROR(VLOOKUP($B492,اليوميه!$A$5:$J$5000,9,0),"")</f>
        <v/>
      </c>
      <c r="I492" s="69" t="str">
        <f t="shared" si="15"/>
        <v/>
      </c>
    </row>
    <row r="493" spans="1:9">
      <c r="A493" s="61" t="str">
        <f>IF($F$2=اليوميه!D493,اليوميه!A493,"")</f>
        <v/>
      </c>
      <c r="B493" s="61" t="str">
        <f t="shared" si="14"/>
        <v/>
      </c>
      <c r="C493" s="65" t="str">
        <f>IFERROR(VLOOKUP($B493,اليوميه!$A$5:$J$5000,2,0),"")</f>
        <v/>
      </c>
      <c r="D493" s="66" t="str">
        <f>IFERROR(VLOOKUP($B493,اليوميه!$A$5:$J$5000,5,0),"")</f>
        <v/>
      </c>
      <c r="E493" s="67" t="str">
        <f>IFERROR(VLOOKUP($B493,اليوميه!$A$5:$J$5000,6,0),"")</f>
        <v/>
      </c>
      <c r="F493" s="66" t="str">
        <f>IFERROR(VLOOKUP($B493,اليوميه!$A$5:$J$5000,7,0),"")</f>
        <v/>
      </c>
      <c r="G493" s="68" t="str">
        <f>IFERROR(VLOOKUP($B493,اليوميه!$A$5:$J$5000,8,0),"")</f>
        <v/>
      </c>
      <c r="H493" s="68" t="str">
        <f>IFERROR(VLOOKUP($B493,اليوميه!$A$5:$J$5000,9,0),"")</f>
        <v/>
      </c>
      <c r="I493" s="69" t="str">
        <f t="shared" si="15"/>
        <v/>
      </c>
    </row>
    <row r="494" spans="1:9">
      <c r="A494" s="61" t="str">
        <f>IF($F$2=اليوميه!D494,اليوميه!A494,"")</f>
        <v/>
      </c>
      <c r="B494" s="61" t="str">
        <f t="shared" si="14"/>
        <v/>
      </c>
      <c r="C494" s="65" t="str">
        <f>IFERROR(VLOOKUP($B494,اليوميه!$A$5:$J$5000,2,0),"")</f>
        <v/>
      </c>
      <c r="D494" s="66" t="str">
        <f>IFERROR(VLOOKUP($B494,اليوميه!$A$5:$J$5000,5,0),"")</f>
        <v/>
      </c>
      <c r="E494" s="67" t="str">
        <f>IFERROR(VLOOKUP($B494,اليوميه!$A$5:$J$5000,6,0),"")</f>
        <v/>
      </c>
      <c r="F494" s="66" t="str">
        <f>IFERROR(VLOOKUP($B494,اليوميه!$A$5:$J$5000,7,0),"")</f>
        <v/>
      </c>
      <c r="G494" s="68" t="str">
        <f>IFERROR(VLOOKUP($B494,اليوميه!$A$5:$J$5000,8,0),"")</f>
        <v/>
      </c>
      <c r="H494" s="68" t="str">
        <f>IFERROR(VLOOKUP($B494,اليوميه!$A$5:$J$5000,9,0),"")</f>
        <v/>
      </c>
      <c r="I494" s="69" t="str">
        <f t="shared" si="15"/>
        <v/>
      </c>
    </row>
    <row r="495" spans="1:9">
      <c r="A495" s="61" t="str">
        <f>IF($F$2=اليوميه!D495,اليوميه!A495,"")</f>
        <v/>
      </c>
      <c r="B495" s="61" t="str">
        <f t="shared" si="14"/>
        <v/>
      </c>
      <c r="C495" s="65" t="str">
        <f>IFERROR(VLOOKUP($B495,اليوميه!$A$5:$J$5000,2,0),"")</f>
        <v/>
      </c>
      <c r="D495" s="66" t="str">
        <f>IFERROR(VLOOKUP($B495,اليوميه!$A$5:$J$5000,5,0),"")</f>
        <v/>
      </c>
      <c r="E495" s="67" t="str">
        <f>IFERROR(VLOOKUP($B495,اليوميه!$A$5:$J$5000,6,0),"")</f>
        <v/>
      </c>
      <c r="F495" s="66" t="str">
        <f>IFERROR(VLOOKUP($B495,اليوميه!$A$5:$J$5000,7,0),"")</f>
        <v/>
      </c>
      <c r="G495" s="68" t="str">
        <f>IFERROR(VLOOKUP($B495,اليوميه!$A$5:$J$5000,8,0),"")</f>
        <v/>
      </c>
      <c r="H495" s="68" t="str">
        <f>IFERROR(VLOOKUP($B495,اليوميه!$A$5:$J$5000,9,0),"")</f>
        <v/>
      </c>
      <c r="I495" s="69" t="str">
        <f t="shared" si="15"/>
        <v/>
      </c>
    </row>
    <row r="496" spans="1:9">
      <c r="A496" s="61" t="str">
        <f>IF($F$2=اليوميه!D496,اليوميه!A496,"")</f>
        <v/>
      </c>
      <c r="B496" s="61" t="str">
        <f t="shared" si="14"/>
        <v/>
      </c>
      <c r="C496" s="65" t="str">
        <f>IFERROR(VLOOKUP($B496,اليوميه!$A$5:$J$5000,2,0),"")</f>
        <v/>
      </c>
      <c r="D496" s="66" t="str">
        <f>IFERROR(VLOOKUP($B496,اليوميه!$A$5:$J$5000,5,0),"")</f>
        <v/>
      </c>
      <c r="E496" s="67" t="str">
        <f>IFERROR(VLOOKUP($B496,اليوميه!$A$5:$J$5000,6,0),"")</f>
        <v/>
      </c>
      <c r="F496" s="66" t="str">
        <f>IFERROR(VLOOKUP($B496,اليوميه!$A$5:$J$5000,7,0),"")</f>
        <v/>
      </c>
      <c r="G496" s="68" t="str">
        <f>IFERROR(VLOOKUP($B496,اليوميه!$A$5:$J$5000,8,0),"")</f>
        <v/>
      </c>
      <c r="H496" s="68" t="str">
        <f>IFERROR(VLOOKUP($B496,اليوميه!$A$5:$J$5000,9,0),"")</f>
        <v/>
      </c>
      <c r="I496" s="69" t="str">
        <f t="shared" si="15"/>
        <v/>
      </c>
    </row>
    <row r="497" spans="1:9">
      <c r="A497" s="61" t="str">
        <f>IF($F$2=اليوميه!D497,اليوميه!A497,"")</f>
        <v/>
      </c>
      <c r="B497" s="61" t="str">
        <f t="shared" si="14"/>
        <v/>
      </c>
      <c r="C497" s="65" t="str">
        <f>IFERROR(VLOOKUP($B497,اليوميه!$A$5:$J$5000,2,0),"")</f>
        <v/>
      </c>
      <c r="D497" s="66" t="str">
        <f>IFERROR(VLOOKUP($B497,اليوميه!$A$5:$J$5000,5,0),"")</f>
        <v/>
      </c>
      <c r="E497" s="67" t="str">
        <f>IFERROR(VLOOKUP($B497,اليوميه!$A$5:$J$5000,6,0),"")</f>
        <v/>
      </c>
      <c r="F497" s="66" t="str">
        <f>IFERROR(VLOOKUP($B497,اليوميه!$A$5:$J$5000,7,0),"")</f>
        <v/>
      </c>
      <c r="G497" s="68" t="str">
        <f>IFERROR(VLOOKUP($B497,اليوميه!$A$5:$J$5000,8,0),"")</f>
        <v/>
      </c>
      <c r="H497" s="68" t="str">
        <f>IFERROR(VLOOKUP($B497,اليوميه!$A$5:$J$5000,9,0),"")</f>
        <v/>
      </c>
      <c r="I497" s="69" t="str">
        <f t="shared" si="15"/>
        <v/>
      </c>
    </row>
    <row r="498" spans="1:9">
      <c r="A498" s="61" t="str">
        <f>IF($F$2=اليوميه!D498,اليوميه!A498,"")</f>
        <v/>
      </c>
      <c r="B498" s="61" t="str">
        <f t="shared" si="14"/>
        <v/>
      </c>
      <c r="C498" s="65" t="str">
        <f>IFERROR(VLOOKUP($B498,اليوميه!$A$5:$J$5000,2,0),"")</f>
        <v/>
      </c>
      <c r="D498" s="66" t="str">
        <f>IFERROR(VLOOKUP($B498,اليوميه!$A$5:$J$5000,5,0),"")</f>
        <v/>
      </c>
      <c r="E498" s="67" t="str">
        <f>IFERROR(VLOOKUP($B498,اليوميه!$A$5:$J$5000,6,0),"")</f>
        <v/>
      </c>
      <c r="F498" s="66" t="str">
        <f>IFERROR(VLOOKUP($B498,اليوميه!$A$5:$J$5000,7,0),"")</f>
        <v/>
      </c>
      <c r="G498" s="68" t="str">
        <f>IFERROR(VLOOKUP($B498,اليوميه!$A$5:$J$5000,8,0),"")</f>
        <v/>
      </c>
      <c r="H498" s="68" t="str">
        <f>IFERROR(VLOOKUP($B498,اليوميه!$A$5:$J$5000,9,0),"")</f>
        <v/>
      </c>
      <c r="I498" s="69" t="str">
        <f t="shared" si="15"/>
        <v/>
      </c>
    </row>
    <row r="499" spans="1:9">
      <c r="A499" s="61" t="str">
        <f>IF($F$2=اليوميه!D499,اليوميه!A499,"")</f>
        <v/>
      </c>
      <c r="B499" s="61" t="str">
        <f t="shared" si="14"/>
        <v/>
      </c>
      <c r="C499" s="65" t="str">
        <f>IFERROR(VLOOKUP($B499,اليوميه!$A$5:$J$5000,2,0),"")</f>
        <v/>
      </c>
      <c r="D499" s="66" t="str">
        <f>IFERROR(VLOOKUP($B499,اليوميه!$A$5:$J$5000,5,0),"")</f>
        <v/>
      </c>
      <c r="E499" s="67" t="str">
        <f>IFERROR(VLOOKUP($B499,اليوميه!$A$5:$J$5000,6,0),"")</f>
        <v/>
      </c>
      <c r="F499" s="66" t="str">
        <f>IFERROR(VLOOKUP($B499,اليوميه!$A$5:$J$5000,7,0),"")</f>
        <v/>
      </c>
      <c r="G499" s="68" t="str">
        <f>IFERROR(VLOOKUP($B499,اليوميه!$A$5:$J$5000,8,0),"")</f>
        <v/>
      </c>
      <c r="H499" s="68" t="str">
        <f>IFERROR(VLOOKUP($B499,اليوميه!$A$5:$J$5000,9,0),"")</f>
        <v/>
      </c>
      <c r="I499" s="69" t="str">
        <f t="shared" si="15"/>
        <v/>
      </c>
    </row>
    <row r="500" spans="1:9">
      <c r="A500" s="61" t="str">
        <f>IF($F$2=اليوميه!D500,اليوميه!A500,"")</f>
        <v/>
      </c>
      <c r="B500" s="61" t="str">
        <f t="shared" si="14"/>
        <v/>
      </c>
      <c r="C500" s="65" t="str">
        <f>IFERROR(VLOOKUP($B500,اليوميه!$A$5:$J$5000,2,0),"")</f>
        <v/>
      </c>
      <c r="D500" s="66" t="str">
        <f>IFERROR(VLOOKUP($B500,اليوميه!$A$5:$J$5000,5,0),"")</f>
        <v/>
      </c>
      <c r="E500" s="67" t="str">
        <f>IFERROR(VLOOKUP($B500,اليوميه!$A$5:$J$5000,6,0),"")</f>
        <v/>
      </c>
      <c r="F500" s="66" t="str">
        <f>IFERROR(VLOOKUP($B500,اليوميه!$A$5:$J$5000,7,0),"")</f>
        <v/>
      </c>
      <c r="G500" s="68" t="str">
        <f>IFERROR(VLOOKUP($B500,اليوميه!$A$5:$J$5000,8,0),"")</f>
        <v/>
      </c>
      <c r="H500" s="68" t="str">
        <f>IFERROR(VLOOKUP($B500,اليوميه!$A$5:$J$5000,9,0),"")</f>
        <v/>
      </c>
      <c r="I500" s="69" t="str">
        <f t="shared" si="15"/>
        <v/>
      </c>
    </row>
    <row r="501" spans="1:9">
      <c r="A501" s="61" t="str">
        <f>IF($F$2=اليوميه!D501,اليوميه!A501,"")</f>
        <v/>
      </c>
      <c r="B501" s="61" t="str">
        <f t="shared" si="14"/>
        <v/>
      </c>
      <c r="C501" s="65" t="str">
        <f>IFERROR(VLOOKUP($B501,اليوميه!$A$5:$J$5000,2,0),"")</f>
        <v/>
      </c>
      <c r="D501" s="66" t="str">
        <f>IFERROR(VLOOKUP($B501,اليوميه!$A$5:$J$5000,5,0),"")</f>
        <v/>
      </c>
      <c r="E501" s="67" t="str">
        <f>IFERROR(VLOOKUP($B501,اليوميه!$A$5:$J$5000,6,0),"")</f>
        <v/>
      </c>
      <c r="F501" s="66" t="str">
        <f>IFERROR(VLOOKUP($B501,اليوميه!$A$5:$J$5000,7,0),"")</f>
        <v/>
      </c>
      <c r="G501" s="68" t="str">
        <f>IFERROR(VLOOKUP($B501,اليوميه!$A$5:$J$5000,8,0),"")</f>
        <v/>
      </c>
      <c r="H501" s="68" t="str">
        <f>IFERROR(VLOOKUP($B501,اليوميه!$A$5:$J$5000,9,0),"")</f>
        <v/>
      </c>
      <c r="I501" s="69" t="str">
        <f t="shared" si="15"/>
        <v/>
      </c>
    </row>
    <row r="502" spans="1:9">
      <c r="A502" s="61" t="str">
        <f>IF($F$2=اليوميه!D502,اليوميه!A502,"")</f>
        <v/>
      </c>
      <c r="B502" s="61" t="str">
        <f t="shared" si="14"/>
        <v/>
      </c>
      <c r="C502" s="65" t="str">
        <f>IFERROR(VLOOKUP($B502,اليوميه!$A$5:$J$5000,2,0),"")</f>
        <v/>
      </c>
      <c r="D502" s="66" t="str">
        <f>IFERROR(VLOOKUP($B502,اليوميه!$A$5:$J$5000,5,0),"")</f>
        <v/>
      </c>
      <c r="E502" s="67" t="str">
        <f>IFERROR(VLOOKUP($B502,اليوميه!$A$5:$J$5000,6,0),"")</f>
        <v/>
      </c>
      <c r="F502" s="66" t="str">
        <f>IFERROR(VLOOKUP($B502,اليوميه!$A$5:$J$5000,7,0),"")</f>
        <v/>
      </c>
      <c r="G502" s="68" t="str">
        <f>IFERROR(VLOOKUP($B502,اليوميه!$A$5:$J$5000,8,0),"")</f>
        <v/>
      </c>
      <c r="H502" s="68" t="str">
        <f>IFERROR(VLOOKUP($B502,اليوميه!$A$5:$J$5000,9,0),"")</f>
        <v/>
      </c>
      <c r="I502" s="69" t="str">
        <f t="shared" si="15"/>
        <v/>
      </c>
    </row>
    <row r="503" spans="1:9">
      <c r="A503" s="61" t="str">
        <f>IF($F$2=اليوميه!D503,اليوميه!A503,"")</f>
        <v/>
      </c>
      <c r="B503" s="61" t="str">
        <f t="shared" si="14"/>
        <v/>
      </c>
      <c r="C503" s="65" t="str">
        <f>IFERROR(VLOOKUP($B503,اليوميه!$A$5:$J$5000,2,0),"")</f>
        <v/>
      </c>
      <c r="D503" s="66" t="str">
        <f>IFERROR(VLOOKUP($B503,اليوميه!$A$5:$J$5000,5,0),"")</f>
        <v/>
      </c>
      <c r="E503" s="67" t="str">
        <f>IFERROR(VLOOKUP($B503,اليوميه!$A$5:$J$5000,6,0),"")</f>
        <v/>
      </c>
      <c r="F503" s="66" t="str">
        <f>IFERROR(VLOOKUP($B503,اليوميه!$A$5:$J$5000,7,0),"")</f>
        <v/>
      </c>
      <c r="G503" s="68" t="str">
        <f>IFERROR(VLOOKUP($B503,اليوميه!$A$5:$J$5000,8,0),"")</f>
        <v/>
      </c>
      <c r="H503" s="68" t="str">
        <f>IFERROR(VLOOKUP($B503,اليوميه!$A$5:$J$5000,9,0),"")</f>
        <v/>
      </c>
      <c r="I503" s="69" t="str">
        <f t="shared" si="15"/>
        <v/>
      </c>
    </row>
    <row r="504" spans="1:9">
      <c r="A504" s="61" t="str">
        <f>IF($F$2=اليوميه!D504,اليوميه!A504,"")</f>
        <v/>
      </c>
      <c r="B504" s="61" t="str">
        <f t="shared" si="14"/>
        <v/>
      </c>
      <c r="C504" s="65" t="str">
        <f>IFERROR(VLOOKUP($B504,اليوميه!$A$5:$J$5000,2,0),"")</f>
        <v/>
      </c>
      <c r="D504" s="66" t="str">
        <f>IFERROR(VLOOKUP($B504,اليوميه!$A$5:$J$5000,5,0),"")</f>
        <v/>
      </c>
      <c r="E504" s="67" t="str">
        <f>IFERROR(VLOOKUP($B504,اليوميه!$A$5:$J$5000,6,0),"")</f>
        <v/>
      </c>
      <c r="F504" s="66" t="str">
        <f>IFERROR(VLOOKUP($B504,اليوميه!$A$5:$J$5000,7,0),"")</f>
        <v/>
      </c>
      <c r="G504" s="68" t="str">
        <f>IFERROR(VLOOKUP($B504,اليوميه!$A$5:$J$5000,8,0),"")</f>
        <v/>
      </c>
      <c r="H504" s="68" t="str">
        <f>IFERROR(VLOOKUP($B504,اليوميه!$A$5:$J$5000,9,0),"")</f>
        <v/>
      </c>
      <c r="I504" s="69" t="str">
        <f t="shared" si="15"/>
        <v/>
      </c>
    </row>
    <row r="505" spans="1:9">
      <c r="A505" s="61" t="str">
        <f>IF($F$2=اليوميه!D505,اليوميه!A505,"")</f>
        <v/>
      </c>
      <c r="B505" s="61" t="str">
        <f t="shared" si="14"/>
        <v/>
      </c>
      <c r="C505" s="65" t="str">
        <f>IFERROR(VLOOKUP($B505,اليوميه!$A$5:$J$5000,2,0),"")</f>
        <v/>
      </c>
      <c r="D505" s="66" t="str">
        <f>IFERROR(VLOOKUP($B505,اليوميه!$A$5:$J$5000,5,0),"")</f>
        <v/>
      </c>
      <c r="E505" s="67" t="str">
        <f>IFERROR(VLOOKUP($B505,اليوميه!$A$5:$J$5000,6,0),"")</f>
        <v/>
      </c>
      <c r="F505" s="66" t="str">
        <f>IFERROR(VLOOKUP($B505,اليوميه!$A$5:$J$5000,7,0),"")</f>
        <v/>
      </c>
      <c r="G505" s="68" t="str">
        <f>IFERROR(VLOOKUP($B505,اليوميه!$A$5:$J$5000,8,0),"")</f>
        <v/>
      </c>
      <c r="H505" s="68" t="str">
        <f>IFERROR(VLOOKUP($B505,اليوميه!$A$5:$J$5000,9,0),"")</f>
        <v/>
      </c>
      <c r="I505" s="69" t="str">
        <f t="shared" si="15"/>
        <v/>
      </c>
    </row>
    <row r="506" spans="1:9">
      <c r="A506" s="61" t="str">
        <f>IF($F$2=اليوميه!D506,اليوميه!A506,"")</f>
        <v/>
      </c>
      <c r="B506" s="61" t="str">
        <f t="shared" si="14"/>
        <v/>
      </c>
      <c r="C506" s="65" t="str">
        <f>IFERROR(VLOOKUP($B506,اليوميه!$A$5:$J$5000,2,0),"")</f>
        <v/>
      </c>
      <c r="D506" s="66" t="str">
        <f>IFERROR(VLOOKUP($B506,اليوميه!$A$5:$J$5000,5,0),"")</f>
        <v/>
      </c>
      <c r="E506" s="67" t="str">
        <f>IFERROR(VLOOKUP($B506,اليوميه!$A$5:$J$5000,6,0),"")</f>
        <v/>
      </c>
      <c r="F506" s="66" t="str">
        <f>IFERROR(VLOOKUP($B506,اليوميه!$A$5:$J$5000,7,0),"")</f>
        <v/>
      </c>
      <c r="G506" s="68" t="str">
        <f>IFERROR(VLOOKUP($B506,اليوميه!$A$5:$J$5000,8,0),"")</f>
        <v/>
      </c>
      <c r="H506" s="68" t="str">
        <f>IFERROR(VLOOKUP($B506,اليوميه!$A$5:$J$5000,9,0),"")</f>
        <v/>
      </c>
      <c r="I506" s="69" t="str">
        <f t="shared" si="15"/>
        <v/>
      </c>
    </row>
    <row r="507" spans="1:9">
      <c r="A507" s="61" t="str">
        <f>IF($F$2=اليوميه!D507,اليوميه!A507,"")</f>
        <v/>
      </c>
      <c r="B507" s="61" t="str">
        <f t="shared" si="14"/>
        <v/>
      </c>
      <c r="C507" s="65" t="str">
        <f>IFERROR(VLOOKUP($B507,اليوميه!$A$5:$J$5000,2,0),"")</f>
        <v/>
      </c>
      <c r="D507" s="66" t="str">
        <f>IFERROR(VLOOKUP($B507,اليوميه!$A$5:$J$5000,5,0),"")</f>
        <v/>
      </c>
      <c r="E507" s="67" t="str">
        <f>IFERROR(VLOOKUP($B507,اليوميه!$A$5:$J$5000,6,0),"")</f>
        <v/>
      </c>
      <c r="F507" s="66" t="str">
        <f>IFERROR(VLOOKUP($B507,اليوميه!$A$5:$J$5000,7,0),"")</f>
        <v/>
      </c>
      <c r="G507" s="68" t="str">
        <f>IFERROR(VLOOKUP($B507,اليوميه!$A$5:$J$5000,8,0),"")</f>
        <v/>
      </c>
      <c r="H507" s="68" t="str">
        <f>IFERROR(VLOOKUP($B507,اليوميه!$A$5:$J$5000,9,0),"")</f>
        <v/>
      </c>
      <c r="I507" s="69" t="str">
        <f t="shared" si="15"/>
        <v/>
      </c>
    </row>
    <row r="508" spans="1:9">
      <c r="A508" s="61" t="str">
        <f>IF($F$2=اليوميه!D508,اليوميه!A508,"")</f>
        <v/>
      </c>
      <c r="B508" s="61" t="str">
        <f t="shared" si="14"/>
        <v/>
      </c>
      <c r="C508" s="65" t="str">
        <f>IFERROR(VLOOKUP($B508,اليوميه!$A$5:$J$5000,2,0),"")</f>
        <v/>
      </c>
      <c r="D508" s="66" t="str">
        <f>IFERROR(VLOOKUP($B508,اليوميه!$A$5:$J$5000,5,0),"")</f>
        <v/>
      </c>
      <c r="E508" s="67" t="str">
        <f>IFERROR(VLOOKUP($B508,اليوميه!$A$5:$J$5000,6,0),"")</f>
        <v/>
      </c>
      <c r="F508" s="66" t="str">
        <f>IFERROR(VLOOKUP($B508,اليوميه!$A$5:$J$5000,7,0),"")</f>
        <v/>
      </c>
      <c r="G508" s="68" t="str">
        <f>IFERROR(VLOOKUP($B508,اليوميه!$A$5:$J$5000,8,0),"")</f>
        <v/>
      </c>
      <c r="H508" s="68" t="str">
        <f>IFERROR(VLOOKUP($B508,اليوميه!$A$5:$J$5000,9,0),"")</f>
        <v/>
      </c>
      <c r="I508" s="69" t="str">
        <f t="shared" si="15"/>
        <v/>
      </c>
    </row>
    <row r="509" spans="1:9">
      <c r="A509" s="61" t="str">
        <f>IF($F$2=اليوميه!D509,اليوميه!A509,"")</f>
        <v/>
      </c>
      <c r="B509" s="61" t="str">
        <f t="shared" si="14"/>
        <v/>
      </c>
      <c r="C509" s="65" t="str">
        <f>IFERROR(VLOOKUP($B509,اليوميه!$A$5:$J$5000,2,0),"")</f>
        <v/>
      </c>
      <c r="D509" s="66" t="str">
        <f>IFERROR(VLOOKUP($B509,اليوميه!$A$5:$J$5000,5,0),"")</f>
        <v/>
      </c>
      <c r="E509" s="67" t="str">
        <f>IFERROR(VLOOKUP($B509,اليوميه!$A$5:$J$5000,6,0),"")</f>
        <v/>
      </c>
      <c r="F509" s="66" t="str">
        <f>IFERROR(VLOOKUP($B509,اليوميه!$A$5:$J$5000,7,0),"")</f>
        <v/>
      </c>
      <c r="G509" s="68" t="str">
        <f>IFERROR(VLOOKUP($B509,اليوميه!$A$5:$J$5000,8,0),"")</f>
        <v/>
      </c>
      <c r="H509" s="68" t="str">
        <f>IFERROR(VLOOKUP($B509,اليوميه!$A$5:$J$5000,9,0),"")</f>
        <v/>
      </c>
      <c r="I509" s="69" t="str">
        <f t="shared" si="15"/>
        <v/>
      </c>
    </row>
    <row r="510" spans="1:9">
      <c r="A510" s="61" t="str">
        <f>IF($F$2=اليوميه!D510,اليوميه!A510,"")</f>
        <v/>
      </c>
      <c r="B510" s="61" t="str">
        <f t="shared" si="14"/>
        <v/>
      </c>
      <c r="C510" s="65" t="str">
        <f>IFERROR(VLOOKUP($B510,اليوميه!$A$5:$J$5000,2,0),"")</f>
        <v/>
      </c>
      <c r="D510" s="66" t="str">
        <f>IFERROR(VLOOKUP($B510,اليوميه!$A$5:$J$5000,5,0),"")</f>
        <v/>
      </c>
      <c r="E510" s="67" t="str">
        <f>IFERROR(VLOOKUP($B510,اليوميه!$A$5:$J$5000,6,0),"")</f>
        <v/>
      </c>
      <c r="F510" s="66" t="str">
        <f>IFERROR(VLOOKUP($B510,اليوميه!$A$5:$J$5000,7,0),"")</f>
        <v/>
      </c>
      <c r="G510" s="68" t="str">
        <f>IFERROR(VLOOKUP($B510,اليوميه!$A$5:$J$5000,8,0),"")</f>
        <v/>
      </c>
      <c r="H510" s="68" t="str">
        <f>IFERROR(VLOOKUP($B510,اليوميه!$A$5:$J$5000,9,0),"")</f>
        <v/>
      </c>
      <c r="I510" s="69" t="str">
        <f t="shared" si="15"/>
        <v/>
      </c>
    </row>
    <row r="511" spans="1:9">
      <c r="A511" s="61" t="str">
        <f>IF($F$2=اليوميه!D511,اليوميه!A511,"")</f>
        <v/>
      </c>
      <c r="B511" s="61" t="str">
        <f t="shared" si="14"/>
        <v/>
      </c>
      <c r="C511" s="65" t="str">
        <f>IFERROR(VLOOKUP($B511,اليوميه!$A$5:$J$5000,2,0),"")</f>
        <v/>
      </c>
      <c r="D511" s="66" t="str">
        <f>IFERROR(VLOOKUP($B511,اليوميه!$A$5:$J$5000,5,0),"")</f>
        <v/>
      </c>
      <c r="E511" s="67" t="str">
        <f>IFERROR(VLOOKUP($B511,اليوميه!$A$5:$J$5000,6,0),"")</f>
        <v/>
      </c>
      <c r="F511" s="66" t="str">
        <f>IFERROR(VLOOKUP($B511,اليوميه!$A$5:$J$5000,7,0),"")</f>
        <v/>
      </c>
      <c r="G511" s="68" t="str">
        <f>IFERROR(VLOOKUP($B511,اليوميه!$A$5:$J$5000,8,0),"")</f>
        <v/>
      </c>
      <c r="H511" s="68" t="str">
        <f>IFERROR(VLOOKUP($B511,اليوميه!$A$5:$J$5000,9,0),"")</f>
        <v/>
      </c>
      <c r="I511" s="69" t="str">
        <f t="shared" si="15"/>
        <v/>
      </c>
    </row>
    <row r="512" spans="1:9">
      <c r="A512" s="61" t="str">
        <f>IF($F$2=اليوميه!D512,اليوميه!A512,"")</f>
        <v/>
      </c>
      <c r="B512" s="61" t="str">
        <f t="shared" si="14"/>
        <v/>
      </c>
      <c r="C512" s="65" t="str">
        <f>IFERROR(VLOOKUP($B512,اليوميه!$A$5:$J$5000,2,0),"")</f>
        <v/>
      </c>
      <c r="D512" s="66" t="str">
        <f>IFERROR(VLOOKUP($B512,اليوميه!$A$5:$J$5000,5,0),"")</f>
        <v/>
      </c>
      <c r="E512" s="67" t="str">
        <f>IFERROR(VLOOKUP($B512,اليوميه!$A$5:$J$5000,6,0),"")</f>
        <v/>
      </c>
      <c r="F512" s="66" t="str">
        <f>IFERROR(VLOOKUP($B512,اليوميه!$A$5:$J$5000,7,0),"")</f>
        <v/>
      </c>
      <c r="G512" s="68" t="str">
        <f>IFERROR(VLOOKUP($B512,اليوميه!$A$5:$J$5000,8,0),"")</f>
        <v/>
      </c>
      <c r="H512" s="68" t="str">
        <f>IFERROR(VLOOKUP($B512,اليوميه!$A$5:$J$5000,9,0),"")</f>
        <v/>
      </c>
      <c r="I512" s="69" t="str">
        <f t="shared" si="15"/>
        <v/>
      </c>
    </row>
    <row r="513" spans="1:9">
      <c r="A513" s="61" t="str">
        <f>IF($F$2=اليوميه!D513,اليوميه!A513,"")</f>
        <v/>
      </c>
      <c r="B513" s="61" t="str">
        <f t="shared" si="14"/>
        <v/>
      </c>
      <c r="C513" s="65" t="str">
        <f>IFERROR(VLOOKUP($B513,اليوميه!$A$5:$J$5000,2,0),"")</f>
        <v/>
      </c>
      <c r="D513" s="66" t="str">
        <f>IFERROR(VLOOKUP($B513,اليوميه!$A$5:$J$5000,5,0),"")</f>
        <v/>
      </c>
      <c r="E513" s="67" t="str">
        <f>IFERROR(VLOOKUP($B513,اليوميه!$A$5:$J$5000,6,0),"")</f>
        <v/>
      </c>
      <c r="F513" s="66" t="str">
        <f>IFERROR(VLOOKUP($B513,اليوميه!$A$5:$J$5000,7,0),"")</f>
        <v/>
      </c>
      <c r="G513" s="68" t="str">
        <f>IFERROR(VLOOKUP($B513,اليوميه!$A$5:$J$5000,8,0),"")</f>
        <v/>
      </c>
      <c r="H513" s="68" t="str">
        <f>IFERROR(VLOOKUP($B513,اليوميه!$A$5:$J$5000,9,0),"")</f>
        <v/>
      </c>
      <c r="I513" s="69" t="str">
        <f t="shared" si="15"/>
        <v/>
      </c>
    </row>
    <row r="514" spans="1:9">
      <c r="A514" s="61" t="str">
        <f>IF($F$2=اليوميه!D514,اليوميه!A514,"")</f>
        <v/>
      </c>
      <c r="B514" s="61" t="str">
        <f t="shared" si="14"/>
        <v/>
      </c>
      <c r="C514" s="65" t="str">
        <f>IFERROR(VLOOKUP($B514,اليوميه!$A$5:$J$5000,2,0),"")</f>
        <v/>
      </c>
      <c r="D514" s="66" t="str">
        <f>IFERROR(VLOOKUP($B514,اليوميه!$A$5:$J$5000,5,0),"")</f>
        <v/>
      </c>
      <c r="E514" s="67" t="str">
        <f>IFERROR(VLOOKUP($B514,اليوميه!$A$5:$J$5000,6,0),"")</f>
        <v/>
      </c>
      <c r="F514" s="66" t="str">
        <f>IFERROR(VLOOKUP($B514,اليوميه!$A$5:$J$5000,7,0),"")</f>
        <v/>
      </c>
      <c r="G514" s="68" t="str">
        <f>IFERROR(VLOOKUP($B514,اليوميه!$A$5:$J$5000,8,0),"")</f>
        <v/>
      </c>
      <c r="H514" s="68" t="str">
        <f>IFERROR(VLOOKUP($B514,اليوميه!$A$5:$J$5000,9,0),"")</f>
        <v/>
      </c>
      <c r="I514" s="69" t="str">
        <f t="shared" si="15"/>
        <v/>
      </c>
    </row>
    <row r="515" spans="1:9">
      <c r="A515" s="61" t="str">
        <f>IF($F$2=اليوميه!D515,اليوميه!A515,"")</f>
        <v/>
      </c>
      <c r="B515" s="61" t="str">
        <f t="shared" si="14"/>
        <v/>
      </c>
      <c r="C515" s="65" t="str">
        <f>IFERROR(VLOOKUP($B515,اليوميه!$A$5:$J$5000,2,0),"")</f>
        <v/>
      </c>
      <c r="D515" s="66" t="str">
        <f>IFERROR(VLOOKUP($B515,اليوميه!$A$5:$J$5000,5,0),"")</f>
        <v/>
      </c>
      <c r="E515" s="67" t="str">
        <f>IFERROR(VLOOKUP($B515,اليوميه!$A$5:$J$5000,6,0),"")</f>
        <v/>
      </c>
      <c r="F515" s="66" t="str">
        <f>IFERROR(VLOOKUP($B515,اليوميه!$A$5:$J$5000,7,0),"")</f>
        <v/>
      </c>
      <c r="G515" s="68" t="str">
        <f>IFERROR(VLOOKUP($B515,اليوميه!$A$5:$J$5000,8,0),"")</f>
        <v/>
      </c>
      <c r="H515" s="68" t="str">
        <f>IFERROR(VLOOKUP($B515,اليوميه!$A$5:$J$5000,9,0),"")</f>
        <v/>
      </c>
      <c r="I515" s="69" t="str">
        <f t="shared" si="15"/>
        <v/>
      </c>
    </row>
    <row r="516" spans="1:9">
      <c r="A516" s="61" t="str">
        <f>IF($F$2=اليوميه!D516,اليوميه!A516,"")</f>
        <v/>
      </c>
      <c r="B516" s="61" t="str">
        <f t="shared" si="14"/>
        <v/>
      </c>
      <c r="C516" s="65" t="str">
        <f>IFERROR(VLOOKUP($B516,اليوميه!$A$5:$J$5000,2,0),"")</f>
        <v/>
      </c>
      <c r="D516" s="66" t="str">
        <f>IFERROR(VLOOKUP($B516,اليوميه!$A$5:$J$5000,5,0),"")</f>
        <v/>
      </c>
      <c r="E516" s="67" t="str">
        <f>IFERROR(VLOOKUP($B516,اليوميه!$A$5:$J$5000,6,0),"")</f>
        <v/>
      </c>
      <c r="F516" s="66" t="str">
        <f>IFERROR(VLOOKUP($B516,اليوميه!$A$5:$J$5000,7,0),"")</f>
        <v/>
      </c>
      <c r="G516" s="68" t="str">
        <f>IFERROR(VLOOKUP($B516,اليوميه!$A$5:$J$5000,8,0),"")</f>
        <v/>
      </c>
      <c r="H516" s="68" t="str">
        <f>IFERROR(VLOOKUP($B516,اليوميه!$A$5:$J$5000,9,0),"")</f>
        <v/>
      </c>
      <c r="I516" s="69" t="str">
        <f t="shared" si="15"/>
        <v/>
      </c>
    </row>
    <row r="517" spans="1:9">
      <c r="A517" s="61" t="str">
        <f>IF($F$2=اليوميه!D517,اليوميه!A517,"")</f>
        <v/>
      </c>
      <c r="B517" s="61" t="str">
        <f t="shared" si="14"/>
        <v/>
      </c>
      <c r="C517" s="65" t="str">
        <f>IFERROR(VLOOKUP($B517,اليوميه!$A$5:$J$5000,2,0),"")</f>
        <v/>
      </c>
      <c r="D517" s="66" t="str">
        <f>IFERROR(VLOOKUP($B517,اليوميه!$A$5:$J$5000,5,0),"")</f>
        <v/>
      </c>
      <c r="E517" s="67" t="str">
        <f>IFERROR(VLOOKUP($B517,اليوميه!$A$5:$J$5000,6,0),"")</f>
        <v/>
      </c>
      <c r="F517" s="66" t="str">
        <f>IFERROR(VLOOKUP($B517,اليوميه!$A$5:$J$5000,7,0),"")</f>
        <v/>
      </c>
      <c r="G517" s="68" t="str">
        <f>IFERROR(VLOOKUP($B517,اليوميه!$A$5:$J$5000,8,0),"")</f>
        <v/>
      </c>
      <c r="H517" s="68" t="str">
        <f>IFERROR(VLOOKUP($B517,اليوميه!$A$5:$J$5000,9,0),"")</f>
        <v/>
      </c>
      <c r="I517" s="69" t="str">
        <f t="shared" si="15"/>
        <v/>
      </c>
    </row>
    <row r="518" spans="1:9">
      <c r="A518" s="61" t="str">
        <f>IF($F$2=اليوميه!D518,اليوميه!A518,"")</f>
        <v/>
      </c>
      <c r="B518" s="61" t="str">
        <f t="shared" ref="B518:B581" si="16">IFERROR(SMALL($A$5:$A$5000,ROW()-4),"")</f>
        <v/>
      </c>
      <c r="C518" s="65" t="str">
        <f>IFERROR(VLOOKUP($B518,اليوميه!$A$5:$J$5000,2,0),"")</f>
        <v/>
      </c>
      <c r="D518" s="66" t="str">
        <f>IFERROR(VLOOKUP($B518,اليوميه!$A$5:$J$5000,5,0),"")</f>
        <v/>
      </c>
      <c r="E518" s="67" t="str">
        <f>IFERROR(VLOOKUP($B518,اليوميه!$A$5:$J$5000,6,0),"")</f>
        <v/>
      </c>
      <c r="F518" s="66" t="str">
        <f>IFERROR(VLOOKUP($B518,اليوميه!$A$5:$J$5000,7,0),"")</f>
        <v/>
      </c>
      <c r="G518" s="68" t="str">
        <f>IFERROR(VLOOKUP($B518,اليوميه!$A$5:$J$5000,8,0),"")</f>
        <v/>
      </c>
      <c r="H518" s="68" t="str">
        <f>IFERROR(VLOOKUP($B518,اليوميه!$A$5:$J$5000,9,0),"")</f>
        <v/>
      </c>
      <c r="I518" s="69" t="str">
        <f t="shared" si="15"/>
        <v/>
      </c>
    </row>
    <row r="519" spans="1:9">
      <c r="A519" s="61" t="str">
        <f>IF($F$2=اليوميه!D519,اليوميه!A519,"")</f>
        <v/>
      </c>
      <c r="B519" s="61" t="str">
        <f t="shared" si="16"/>
        <v/>
      </c>
      <c r="C519" s="65" t="str">
        <f>IFERROR(VLOOKUP($B519,اليوميه!$A$5:$J$5000,2,0),"")</f>
        <v/>
      </c>
      <c r="D519" s="66" t="str">
        <f>IFERROR(VLOOKUP($B519,اليوميه!$A$5:$J$5000,5,0),"")</f>
        <v/>
      </c>
      <c r="E519" s="67" t="str">
        <f>IFERROR(VLOOKUP($B519,اليوميه!$A$5:$J$5000,6,0),"")</f>
        <v/>
      </c>
      <c r="F519" s="66" t="str">
        <f>IFERROR(VLOOKUP($B519,اليوميه!$A$5:$J$5000,7,0),"")</f>
        <v/>
      </c>
      <c r="G519" s="68" t="str">
        <f>IFERROR(VLOOKUP($B519,اليوميه!$A$5:$J$5000,8,0),"")</f>
        <v/>
      </c>
      <c r="H519" s="68" t="str">
        <f>IFERROR(VLOOKUP($B519,اليوميه!$A$5:$J$5000,9,0),"")</f>
        <v/>
      </c>
      <c r="I519" s="69" t="str">
        <f t="shared" ref="I519:I582" si="17">IFERROR((I518+G519-H519),"")</f>
        <v/>
      </c>
    </row>
    <row r="520" spans="1:9">
      <c r="A520" s="61" t="str">
        <f>IF($F$2=اليوميه!D520,اليوميه!A520,"")</f>
        <v/>
      </c>
      <c r="B520" s="61" t="str">
        <f t="shared" si="16"/>
        <v/>
      </c>
      <c r="C520" s="65" t="str">
        <f>IFERROR(VLOOKUP($B520,اليوميه!$A$5:$J$5000,2,0),"")</f>
        <v/>
      </c>
      <c r="D520" s="66" t="str">
        <f>IFERROR(VLOOKUP($B520,اليوميه!$A$5:$J$5000,5,0),"")</f>
        <v/>
      </c>
      <c r="E520" s="67" t="str">
        <f>IFERROR(VLOOKUP($B520,اليوميه!$A$5:$J$5000,6,0),"")</f>
        <v/>
      </c>
      <c r="F520" s="66" t="str">
        <f>IFERROR(VLOOKUP($B520,اليوميه!$A$5:$J$5000,7,0),"")</f>
        <v/>
      </c>
      <c r="G520" s="68" t="str">
        <f>IFERROR(VLOOKUP($B520,اليوميه!$A$5:$J$5000,8,0),"")</f>
        <v/>
      </c>
      <c r="H520" s="68" t="str">
        <f>IFERROR(VLOOKUP($B520,اليوميه!$A$5:$J$5000,9,0),"")</f>
        <v/>
      </c>
      <c r="I520" s="69" t="str">
        <f t="shared" si="17"/>
        <v/>
      </c>
    </row>
    <row r="521" spans="1:9">
      <c r="A521" s="61" t="str">
        <f>IF($F$2=اليوميه!D521,اليوميه!A521,"")</f>
        <v/>
      </c>
      <c r="B521" s="61" t="str">
        <f t="shared" si="16"/>
        <v/>
      </c>
      <c r="C521" s="65" t="str">
        <f>IFERROR(VLOOKUP($B521,اليوميه!$A$5:$J$5000,2,0),"")</f>
        <v/>
      </c>
      <c r="D521" s="66" t="str">
        <f>IFERROR(VLOOKUP($B521,اليوميه!$A$5:$J$5000,5,0),"")</f>
        <v/>
      </c>
      <c r="E521" s="67" t="str">
        <f>IFERROR(VLOOKUP($B521,اليوميه!$A$5:$J$5000,6,0),"")</f>
        <v/>
      </c>
      <c r="F521" s="66" t="str">
        <f>IFERROR(VLOOKUP($B521,اليوميه!$A$5:$J$5000,7,0),"")</f>
        <v/>
      </c>
      <c r="G521" s="68" t="str">
        <f>IFERROR(VLOOKUP($B521,اليوميه!$A$5:$J$5000,8,0),"")</f>
        <v/>
      </c>
      <c r="H521" s="68" t="str">
        <f>IFERROR(VLOOKUP($B521,اليوميه!$A$5:$J$5000,9,0),"")</f>
        <v/>
      </c>
      <c r="I521" s="69" t="str">
        <f t="shared" si="17"/>
        <v/>
      </c>
    </row>
    <row r="522" spans="1:9">
      <c r="A522" s="61" t="str">
        <f>IF($F$2=اليوميه!D522,اليوميه!A522,"")</f>
        <v/>
      </c>
      <c r="B522" s="61" t="str">
        <f t="shared" si="16"/>
        <v/>
      </c>
      <c r="C522" s="65" t="str">
        <f>IFERROR(VLOOKUP($B522,اليوميه!$A$5:$J$5000,2,0),"")</f>
        <v/>
      </c>
      <c r="D522" s="66" t="str">
        <f>IFERROR(VLOOKUP($B522,اليوميه!$A$5:$J$5000,5,0),"")</f>
        <v/>
      </c>
      <c r="E522" s="67" t="str">
        <f>IFERROR(VLOOKUP($B522,اليوميه!$A$5:$J$5000,6,0),"")</f>
        <v/>
      </c>
      <c r="F522" s="66" t="str">
        <f>IFERROR(VLOOKUP($B522,اليوميه!$A$5:$J$5000,7,0),"")</f>
        <v/>
      </c>
      <c r="G522" s="68" t="str">
        <f>IFERROR(VLOOKUP($B522,اليوميه!$A$5:$J$5000,8,0),"")</f>
        <v/>
      </c>
      <c r="H522" s="68" t="str">
        <f>IFERROR(VLOOKUP($B522,اليوميه!$A$5:$J$5000,9,0),"")</f>
        <v/>
      </c>
      <c r="I522" s="69" t="str">
        <f t="shared" si="17"/>
        <v/>
      </c>
    </row>
    <row r="523" spans="1:9">
      <c r="A523" s="61" t="str">
        <f>IF($F$2=اليوميه!D523,اليوميه!A523,"")</f>
        <v/>
      </c>
      <c r="B523" s="61" t="str">
        <f t="shared" si="16"/>
        <v/>
      </c>
      <c r="C523" s="65" t="str">
        <f>IFERROR(VLOOKUP($B523,اليوميه!$A$5:$J$5000,2,0),"")</f>
        <v/>
      </c>
      <c r="D523" s="66" t="str">
        <f>IFERROR(VLOOKUP($B523,اليوميه!$A$5:$J$5000,5,0),"")</f>
        <v/>
      </c>
      <c r="E523" s="67" t="str">
        <f>IFERROR(VLOOKUP($B523,اليوميه!$A$5:$J$5000,6,0),"")</f>
        <v/>
      </c>
      <c r="F523" s="66" t="str">
        <f>IFERROR(VLOOKUP($B523,اليوميه!$A$5:$J$5000,7,0),"")</f>
        <v/>
      </c>
      <c r="G523" s="68" t="str">
        <f>IFERROR(VLOOKUP($B523,اليوميه!$A$5:$J$5000,8,0),"")</f>
        <v/>
      </c>
      <c r="H523" s="68" t="str">
        <f>IFERROR(VLOOKUP($B523,اليوميه!$A$5:$J$5000,9,0),"")</f>
        <v/>
      </c>
      <c r="I523" s="69" t="str">
        <f t="shared" si="17"/>
        <v/>
      </c>
    </row>
    <row r="524" spans="1:9">
      <c r="A524" s="61" t="str">
        <f>IF($F$2=اليوميه!D524,اليوميه!A524,"")</f>
        <v/>
      </c>
      <c r="B524" s="61" t="str">
        <f t="shared" si="16"/>
        <v/>
      </c>
      <c r="C524" s="65" t="str">
        <f>IFERROR(VLOOKUP($B524,اليوميه!$A$5:$J$5000,2,0),"")</f>
        <v/>
      </c>
      <c r="D524" s="66" t="str">
        <f>IFERROR(VLOOKUP($B524,اليوميه!$A$5:$J$5000,5,0),"")</f>
        <v/>
      </c>
      <c r="E524" s="67" t="str">
        <f>IFERROR(VLOOKUP($B524,اليوميه!$A$5:$J$5000,6,0),"")</f>
        <v/>
      </c>
      <c r="F524" s="66" t="str">
        <f>IFERROR(VLOOKUP($B524,اليوميه!$A$5:$J$5000,7,0),"")</f>
        <v/>
      </c>
      <c r="G524" s="68" t="str">
        <f>IFERROR(VLOOKUP($B524,اليوميه!$A$5:$J$5000,8,0),"")</f>
        <v/>
      </c>
      <c r="H524" s="68" t="str">
        <f>IFERROR(VLOOKUP($B524,اليوميه!$A$5:$J$5000,9,0),"")</f>
        <v/>
      </c>
      <c r="I524" s="69" t="str">
        <f t="shared" si="17"/>
        <v/>
      </c>
    </row>
    <row r="525" spans="1:9">
      <c r="A525" s="61" t="str">
        <f>IF($F$2=اليوميه!D525,اليوميه!A525,"")</f>
        <v/>
      </c>
      <c r="B525" s="61" t="str">
        <f t="shared" si="16"/>
        <v/>
      </c>
      <c r="C525" s="65" t="str">
        <f>IFERROR(VLOOKUP($B525,اليوميه!$A$5:$J$5000,2,0),"")</f>
        <v/>
      </c>
      <c r="D525" s="66" t="str">
        <f>IFERROR(VLOOKUP($B525,اليوميه!$A$5:$J$5000,5,0),"")</f>
        <v/>
      </c>
      <c r="E525" s="67" t="str">
        <f>IFERROR(VLOOKUP($B525,اليوميه!$A$5:$J$5000,6,0),"")</f>
        <v/>
      </c>
      <c r="F525" s="66" t="str">
        <f>IFERROR(VLOOKUP($B525,اليوميه!$A$5:$J$5000,7,0),"")</f>
        <v/>
      </c>
      <c r="G525" s="68" t="str">
        <f>IFERROR(VLOOKUP($B525,اليوميه!$A$5:$J$5000,8,0),"")</f>
        <v/>
      </c>
      <c r="H525" s="68" t="str">
        <f>IFERROR(VLOOKUP($B525,اليوميه!$A$5:$J$5000,9,0),"")</f>
        <v/>
      </c>
      <c r="I525" s="69" t="str">
        <f t="shared" si="17"/>
        <v/>
      </c>
    </row>
    <row r="526" spans="1:9">
      <c r="A526" s="61" t="str">
        <f>IF($F$2=اليوميه!D526,اليوميه!A526,"")</f>
        <v/>
      </c>
      <c r="B526" s="61" t="str">
        <f t="shared" si="16"/>
        <v/>
      </c>
      <c r="C526" s="65" t="str">
        <f>IFERROR(VLOOKUP($B526,اليوميه!$A$5:$J$5000,2,0),"")</f>
        <v/>
      </c>
      <c r="D526" s="66" t="str">
        <f>IFERROR(VLOOKUP($B526,اليوميه!$A$5:$J$5000,5,0),"")</f>
        <v/>
      </c>
      <c r="E526" s="67" t="str">
        <f>IFERROR(VLOOKUP($B526,اليوميه!$A$5:$J$5000,6,0),"")</f>
        <v/>
      </c>
      <c r="F526" s="66" t="str">
        <f>IFERROR(VLOOKUP($B526,اليوميه!$A$5:$J$5000,7,0),"")</f>
        <v/>
      </c>
      <c r="G526" s="68" t="str">
        <f>IFERROR(VLOOKUP($B526,اليوميه!$A$5:$J$5000,8,0),"")</f>
        <v/>
      </c>
      <c r="H526" s="68" t="str">
        <f>IFERROR(VLOOKUP($B526,اليوميه!$A$5:$J$5000,9,0),"")</f>
        <v/>
      </c>
      <c r="I526" s="69" t="str">
        <f t="shared" si="17"/>
        <v/>
      </c>
    </row>
    <row r="527" spans="1:9">
      <c r="A527" s="61" t="str">
        <f>IF($F$2=اليوميه!D527,اليوميه!A527,"")</f>
        <v/>
      </c>
      <c r="B527" s="61" t="str">
        <f t="shared" si="16"/>
        <v/>
      </c>
      <c r="C527" s="65" t="str">
        <f>IFERROR(VLOOKUP($B527,اليوميه!$A$5:$J$5000,2,0),"")</f>
        <v/>
      </c>
      <c r="D527" s="66" t="str">
        <f>IFERROR(VLOOKUP($B527,اليوميه!$A$5:$J$5000,5,0),"")</f>
        <v/>
      </c>
      <c r="E527" s="67" t="str">
        <f>IFERROR(VLOOKUP($B527,اليوميه!$A$5:$J$5000,6,0),"")</f>
        <v/>
      </c>
      <c r="F527" s="66" t="str">
        <f>IFERROR(VLOOKUP($B527,اليوميه!$A$5:$J$5000,7,0),"")</f>
        <v/>
      </c>
      <c r="G527" s="68" t="str">
        <f>IFERROR(VLOOKUP($B527,اليوميه!$A$5:$J$5000,8,0),"")</f>
        <v/>
      </c>
      <c r="H527" s="68" t="str">
        <f>IFERROR(VLOOKUP($B527,اليوميه!$A$5:$J$5000,9,0),"")</f>
        <v/>
      </c>
      <c r="I527" s="69" t="str">
        <f t="shared" si="17"/>
        <v/>
      </c>
    </row>
    <row r="528" spans="1:9">
      <c r="A528" s="61" t="str">
        <f>IF($F$2=اليوميه!D528,اليوميه!A528,"")</f>
        <v/>
      </c>
      <c r="B528" s="61" t="str">
        <f t="shared" si="16"/>
        <v/>
      </c>
      <c r="C528" s="65" t="str">
        <f>IFERROR(VLOOKUP($B528,اليوميه!$A$5:$J$5000,2,0),"")</f>
        <v/>
      </c>
      <c r="D528" s="66" t="str">
        <f>IFERROR(VLOOKUP($B528,اليوميه!$A$5:$J$5000,5,0),"")</f>
        <v/>
      </c>
      <c r="E528" s="67" t="str">
        <f>IFERROR(VLOOKUP($B528,اليوميه!$A$5:$J$5000,6,0),"")</f>
        <v/>
      </c>
      <c r="F528" s="66" t="str">
        <f>IFERROR(VLOOKUP($B528,اليوميه!$A$5:$J$5000,7,0),"")</f>
        <v/>
      </c>
      <c r="G528" s="68" t="str">
        <f>IFERROR(VLOOKUP($B528,اليوميه!$A$5:$J$5000,8,0),"")</f>
        <v/>
      </c>
      <c r="H528" s="68" t="str">
        <f>IFERROR(VLOOKUP($B528,اليوميه!$A$5:$J$5000,9,0),"")</f>
        <v/>
      </c>
      <c r="I528" s="69" t="str">
        <f t="shared" si="17"/>
        <v/>
      </c>
    </row>
    <row r="529" spans="1:9">
      <c r="A529" s="61" t="str">
        <f>IF($F$2=اليوميه!D529,اليوميه!A529,"")</f>
        <v/>
      </c>
      <c r="B529" s="61" t="str">
        <f t="shared" si="16"/>
        <v/>
      </c>
      <c r="C529" s="65" t="str">
        <f>IFERROR(VLOOKUP($B529,اليوميه!$A$5:$J$5000,2,0),"")</f>
        <v/>
      </c>
      <c r="D529" s="66" t="str">
        <f>IFERROR(VLOOKUP($B529,اليوميه!$A$5:$J$5000,5,0),"")</f>
        <v/>
      </c>
      <c r="E529" s="67" t="str">
        <f>IFERROR(VLOOKUP($B529,اليوميه!$A$5:$J$5000,6,0),"")</f>
        <v/>
      </c>
      <c r="F529" s="66" t="str">
        <f>IFERROR(VLOOKUP($B529,اليوميه!$A$5:$J$5000,7,0),"")</f>
        <v/>
      </c>
      <c r="G529" s="68" t="str">
        <f>IFERROR(VLOOKUP($B529,اليوميه!$A$5:$J$5000,8,0),"")</f>
        <v/>
      </c>
      <c r="H529" s="68" t="str">
        <f>IFERROR(VLOOKUP($B529,اليوميه!$A$5:$J$5000,9,0),"")</f>
        <v/>
      </c>
      <c r="I529" s="69" t="str">
        <f t="shared" si="17"/>
        <v/>
      </c>
    </row>
    <row r="530" spans="1:9">
      <c r="A530" s="61" t="str">
        <f>IF($F$2=اليوميه!D530,اليوميه!A530,"")</f>
        <v/>
      </c>
      <c r="B530" s="61" t="str">
        <f t="shared" si="16"/>
        <v/>
      </c>
      <c r="C530" s="65" t="str">
        <f>IFERROR(VLOOKUP($B530,اليوميه!$A$5:$J$5000,2,0),"")</f>
        <v/>
      </c>
      <c r="D530" s="66" t="str">
        <f>IFERROR(VLOOKUP($B530,اليوميه!$A$5:$J$5000,5,0),"")</f>
        <v/>
      </c>
      <c r="E530" s="67" t="str">
        <f>IFERROR(VLOOKUP($B530,اليوميه!$A$5:$J$5000,6,0),"")</f>
        <v/>
      </c>
      <c r="F530" s="66" t="str">
        <f>IFERROR(VLOOKUP($B530,اليوميه!$A$5:$J$5000,7,0),"")</f>
        <v/>
      </c>
      <c r="G530" s="68" t="str">
        <f>IFERROR(VLOOKUP($B530,اليوميه!$A$5:$J$5000,8,0),"")</f>
        <v/>
      </c>
      <c r="H530" s="68" t="str">
        <f>IFERROR(VLOOKUP($B530,اليوميه!$A$5:$J$5000,9,0),"")</f>
        <v/>
      </c>
      <c r="I530" s="69" t="str">
        <f t="shared" si="17"/>
        <v/>
      </c>
    </row>
    <row r="531" spans="1:9">
      <c r="A531" s="61" t="str">
        <f>IF($F$2=اليوميه!D531,اليوميه!A531,"")</f>
        <v/>
      </c>
      <c r="B531" s="61" t="str">
        <f t="shared" si="16"/>
        <v/>
      </c>
      <c r="C531" s="65" t="str">
        <f>IFERROR(VLOOKUP($B531,اليوميه!$A$5:$J$5000,2,0),"")</f>
        <v/>
      </c>
      <c r="D531" s="66" t="str">
        <f>IFERROR(VLOOKUP($B531,اليوميه!$A$5:$J$5000,5,0),"")</f>
        <v/>
      </c>
      <c r="E531" s="67" t="str">
        <f>IFERROR(VLOOKUP($B531,اليوميه!$A$5:$J$5000,6,0),"")</f>
        <v/>
      </c>
      <c r="F531" s="66" t="str">
        <f>IFERROR(VLOOKUP($B531,اليوميه!$A$5:$J$5000,7,0),"")</f>
        <v/>
      </c>
      <c r="G531" s="68" t="str">
        <f>IFERROR(VLOOKUP($B531,اليوميه!$A$5:$J$5000,8,0),"")</f>
        <v/>
      </c>
      <c r="H531" s="68" t="str">
        <f>IFERROR(VLOOKUP($B531,اليوميه!$A$5:$J$5000,9,0),"")</f>
        <v/>
      </c>
      <c r="I531" s="69" t="str">
        <f t="shared" si="17"/>
        <v/>
      </c>
    </row>
    <row r="532" spans="1:9">
      <c r="A532" s="61" t="str">
        <f>IF($F$2=اليوميه!D532,اليوميه!A532,"")</f>
        <v/>
      </c>
      <c r="B532" s="61" t="str">
        <f t="shared" si="16"/>
        <v/>
      </c>
      <c r="C532" s="65" t="str">
        <f>IFERROR(VLOOKUP($B532,اليوميه!$A$5:$J$5000,2,0),"")</f>
        <v/>
      </c>
      <c r="D532" s="66" t="str">
        <f>IFERROR(VLOOKUP($B532,اليوميه!$A$5:$J$5000,5,0),"")</f>
        <v/>
      </c>
      <c r="E532" s="67" t="str">
        <f>IFERROR(VLOOKUP($B532,اليوميه!$A$5:$J$5000,6,0),"")</f>
        <v/>
      </c>
      <c r="F532" s="66" t="str">
        <f>IFERROR(VLOOKUP($B532,اليوميه!$A$5:$J$5000,7,0),"")</f>
        <v/>
      </c>
      <c r="G532" s="68" t="str">
        <f>IFERROR(VLOOKUP($B532,اليوميه!$A$5:$J$5000,8,0),"")</f>
        <v/>
      </c>
      <c r="H532" s="68" t="str">
        <f>IFERROR(VLOOKUP($B532,اليوميه!$A$5:$J$5000,9,0),"")</f>
        <v/>
      </c>
      <c r="I532" s="69" t="str">
        <f t="shared" si="17"/>
        <v/>
      </c>
    </row>
    <row r="533" spans="1:9">
      <c r="A533" s="61" t="str">
        <f>IF($F$2=اليوميه!D533,اليوميه!A533,"")</f>
        <v/>
      </c>
      <c r="B533" s="61" t="str">
        <f t="shared" si="16"/>
        <v/>
      </c>
      <c r="C533" s="65" t="str">
        <f>IFERROR(VLOOKUP($B533,اليوميه!$A$5:$J$5000,2,0),"")</f>
        <v/>
      </c>
      <c r="D533" s="66" t="str">
        <f>IFERROR(VLOOKUP($B533,اليوميه!$A$5:$J$5000,5,0),"")</f>
        <v/>
      </c>
      <c r="E533" s="67" t="str">
        <f>IFERROR(VLOOKUP($B533,اليوميه!$A$5:$J$5000,6,0),"")</f>
        <v/>
      </c>
      <c r="F533" s="66" t="str">
        <f>IFERROR(VLOOKUP($B533,اليوميه!$A$5:$J$5000,7,0),"")</f>
        <v/>
      </c>
      <c r="G533" s="68" t="str">
        <f>IFERROR(VLOOKUP($B533,اليوميه!$A$5:$J$5000,8,0),"")</f>
        <v/>
      </c>
      <c r="H533" s="68" t="str">
        <f>IFERROR(VLOOKUP($B533,اليوميه!$A$5:$J$5000,9,0),"")</f>
        <v/>
      </c>
      <c r="I533" s="69" t="str">
        <f t="shared" si="17"/>
        <v/>
      </c>
    </row>
    <row r="534" spans="1:9">
      <c r="A534" s="61" t="str">
        <f>IF($F$2=اليوميه!D534,اليوميه!A534,"")</f>
        <v/>
      </c>
      <c r="B534" s="61" t="str">
        <f t="shared" si="16"/>
        <v/>
      </c>
      <c r="C534" s="65" t="str">
        <f>IFERROR(VLOOKUP($B534,اليوميه!$A$5:$J$5000,2,0),"")</f>
        <v/>
      </c>
      <c r="D534" s="66" t="str">
        <f>IFERROR(VLOOKUP($B534,اليوميه!$A$5:$J$5000,5,0),"")</f>
        <v/>
      </c>
      <c r="E534" s="67" t="str">
        <f>IFERROR(VLOOKUP($B534,اليوميه!$A$5:$J$5000,6,0),"")</f>
        <v/>
      </c>
      <c r="F534" s="66" t="str">
        <f>IFERROR(VLOOKUP($B534,اليوميه!$A$5:$J$5000,7,0),"")</f>
        <v/>
      </c>
      <c r="G534" s="68" t="str">
        <f>IFERROR(VLOOKUP($B534,اليوميه!$A$5:$J$5000,8,0),"")</f>
        <v/>
      </c>
      <c r="H534" s="68" t="str">
        <f>IFERROR(VLOOKUP($B534,اليوميه!$A$5:$J$5000,9,0),"")</f>
        <v/>
      </c>
      <c r="I534" s="69" t="str">
        <f t="shared" si="17"/>
        <v/>
      </c>
    </row>
    <row r="535" spans="1:9">
      <c r="A535" s="61" t="str">
        <f>IF($F$2=اليوميه!D535,اليوميه!A535,"")</f>
        <v/>
      </c>
      <c r="B535" s="61" t="str">
        <f t="shared" si="16"/>
        <v/>
      </c>
      <c r="C535" s="65" t="str">
        <f>IFERROR(VLOOKUP($B535,اليوميه!$A$5:$J$5000,2,0),"")</f>
        <v/>
      </c>
      <c r="D535" s="66" t="str">
        <f>IFERROR(VLOOKUP($B535,اليوميه!$A$5:$J$5000,5,0),"")</f>
        <v/>
      </c>
      <c r="E535" s="67" t="str">
        <f>IFERROR(VLOOKUP($B535,اليوميه!$A$5:$J$5000,6,0),"")</f>
        <v/>
      </c>
      <c r="F535" s="66" t="str">
        <f>IFERROR(VLOOKUP($B535,اليوميه!$A$5:$J$5000,7,0),"")</f>
        <v/>
      </c>
      <c r="G535" s="68" t="str">
        <f>IFERROR(VLOOKUP($B535,اليوميه!$A$5:$J$5000,8,0),"")</f>
        <v/>
      </c>
      <c r="H535" s="68" t="str">
        <f>IFERROR(VLOOKUP($B535,اليوميه!$A$5:$J$5000,9,0),"")</f>
        <v/>
      </c>
      <c r="I535" s="69" t="str">
        <f t="shared" si="17"/>
        <v/>
      </c>
    </row>
    <row r="536" spans="1:9">
      <c r="A536" s="61" t="str">
        <f>IF($F$2=اليوميه!D536,اليوميه!A536,"")</f>
        <v/>
      </c>
      <c r="B536" s="61" t="str">
        <f t="shared" si="16"/>
        <v/>
      </c>
      <c r="C536" s="65" t="str">
        <f>IFERROR(VLOOKUP($B536,اليوميه!$A$5:$J$5000,2,0),"")</f>
        <v/>
      </c>
      <c r="D536" s="66" t="str">
        <f>IFERROR(VLOOKUP($B536,اليوميه!$A$5:$J$5000,5,0),"")</f>
        <v/>
      </c>
      <c r="E536" s="67" t="str">
        <f>IFERROR(VLOOKUP($B536,اليوميه!$A$5:$J$5000,6,0),"")</f>
        <v/>
      </c>
      <c r="F536" s="66" t="str">
        <f>IFERROR(VLOOKUP($B536,اليوميه!$A$5:$J$5000,7,0),"")</f>
        <v/>
      </c>
      <c r="G536" s="68" t="str">
        <f>IFERROR(VLOOKUP($B536,اليوميه!$A$5:$J$5000,8,0),"")</f>
        <v/>
      </c>
      <c r="H536" s="68" t="str">
        <f>IFERROR(VLOOKUP($B536,اليوميه!$A$5:$J$5000,9,0),"")</f>
        <v/>
      </c>
      <c r="I536" s="69" t="str">
        <f t="shared" si="17"/>
        <v/>
      </c>
    </row>
    <row r="537" spans="1:9">
      <c r="A537" s="61" t="str">
        <f>IF($F$2=اليوميه!D537,اليوميه!A537,"")</f>
        <v/>
      </c>
      <c r="B537" s="61" t="str">
        <f t="shared" si="16"/>
        <v/>
      </c>
      <c r="C537" s="65" t="str">
        <f>IFERROR(VLOOKUP($B537,اليوميه!$A$5:$J$5000,2,0),"")</f>
        <v/>
      </c>
      <c r="D537" s="66" t="str">
        <f>IFERROR(VLOOKUP($B537,اليوميه!$A$5:$J$5000,5,0),"")</f>
        <v/>
      </c>
      <c r="E537" s="67" t="str">
        <f>IFERROR(VLOOKUP($B537,اليوميه!$A$5:$J$5000,6,0),"")</f>
        <v/>
      </c>
      <c r="F537" s="66" t="str">
        <f>IFERROR(VLOOKUP($B537,اليوميه!$A$5:$J$5000,7,0),"")</f>
        <v/>
      </c>
      <c r="G537" s="68" t="str">
        <f>IFERROR(VLOOKUP($B537,اليوميه!$A$5:$J$5000,8,0),"")</f>
        <v/>
      </c>
      <c r="H537" s="68" t="str">
        <f>IFERROR(VLOOKUP($B537,اليوميه!$A$5:$J$5000,9,0),"")</f>
        <v/>
      </c>
      <c r="I537" s="69" t="str">
        <f t="shared" si="17"/>
        <v/>
      </c>
    </row>
    <row r="538" spans="1:9">
      <c r="A538" s="61" t="str">
        <f>IF($F$2=اليوميه!D538,اليوميه!A538,"")</f>
        <v/>
      </c>
      <c r="B538" s="61" t="str">
        <f t="shared" si="16"/>
        <v/>
      </c>
      <c r="C538" s="65" t="str">
        <f>IFERROR(VLOOKUP($B538,اليوميه!$A$5:$J$5000,2,0),"")</f>
        <v/>
      </c>
      <c r="D538" s="66" t="str">
        <f>IFERROR(VLOOKUP($B538,اليوميه!$A$5:$J$5000,5,0),"")</f>
        <v/>
      </c>
      <c r="E538" s="67" t="str">
        <f>IFERROR(VLOOKUP($B538,اليوميه!$A$5:$J$5000,6,0),"")</f>
        <v/>
      </c>
      <c r="F538" s="66" t="str">
        <f>IFERROR(VLOOKUP($B538,اليوميه!$A$5:$J$5000,7,0),"")</f>
        <v/>
      </c>
      <c r="G538" s="68" t="str">
        <f>IFERROR(VLOOKUP($B538,اليوميه!$A$5:$J$5000,8,0),"")</f>
        <v/>
      </c>
      <c r="H538" s="68" t="str">
        <f>IFERROR(VLOOKUP($B538,اليوميه!$A$5:$J$5000,9,0),"")</f>
        <v/>
      </c>
      <c r="I538" s="69" t="str">
        <f t="shared" si="17"/>
        <v/>
      </c>
    </row>
    <row r="539" spans="1:9">
      <c r="A539" s="61" t="str">
        <f>IF($F$2=اليوميه!D539,اليوميه!A539,"")</f>
        <v/>
      </c>
      <c r="B539" s="61" t="str">
        <f t="shared" si="16"/>
        <v/>
      </c>
      <c r="C539" s="65" t="str">
        <f>IFERROR(VLOOKUP($B539,اليوميه!$A$5:$J$5000,2,0),"")</f>
        <v/>
      </c>
      <c r="D539" s="66" t="str">
        <f>IFERROR(VLOOKUP($B539,اليوميه!$A$5:$J$5000,5,0),"")</f>
        <v/>
      </c>
      <c r="E539" s="67" t="str">
        <f>IFERROR(VLOOKUP($B539,اليوميه!$A$5:$J$5000,6,0),"")</f>
        <v/>
      </c>
      <c r="F539" s="66" t="str">
        <f>IFERROR(VLOOKUP($B539,اليوميه!$A$5:$J$5000,7,0),"")</f>
        <v/>
      </c>
      <c r="G539" s="68" t="str">
        <f>IFERROR(VLOOKUP($B539,اليوميه!$A$5:$J$5000,8,0),"")</f>
        <v/>
      </c>
      <c r="H539" s="68" t="str">
        <f>IFERROR(VLOOKUP($B539,اليوميه!$A$5:$J$5000,9,0),"")</f>
        <v/>
      </c>
      <c r="I539" s="69" t="str">
        <f t="shared" si="17"/>
        <v/>
      </c>
    </row>
    <row r="540" spans="1:9">
      <c r="A540" s="61" t="str">
        <f>IF($F$2=اليوميه!D540,اليوميه!A540,"")</f>
        <v/>
      </c>
      <c r="B540" s="61" t="str">
        <f t="shared" si="16"/>
        <v/>
      </c>
      <c r="C540" s="65" t="str">
        <f>IFERROR(VLOOKUP($B540,اليوميه!$A$5:$J$5000,2,0),"")</f>
        <v/>
      </c>
      <c r="D540" s="66" t="str">
        <f>IFERROR(VLOOKUP($B540,اليوميه!$A$5:$J$5000,5,0),"")</f>
        <v/>
      </c>
      <c r="E540" s="67" t="str">
        <f>IFERROR(VLOOKUP($B540,اليوميه!$A$5:$J$5000,6,0),"")</f>
        <v/>
      </c>
      <c r="F540" s="66" t="str">
        <f>IFERROR(VLOOKUP($B540,اليوميه!$A$5:$J$5000,7,0),"")</f>
        <v/>
      </c>
      <c r="G540" s="68" t="str">
        <f>IFERROR(VLOOKUP($B540,اليوميه!$A$5:$J$5000,8,0),"")</f>
        <v/>
      </c>
      <c r="H540" s="68" t="str">
        <f>IFERROR(VLOOKUP($B540,اليوميه!$A$5:$J$5000,9,0),"")</f>
        <v/>
      </c>
      <c r="I540" s="69" t="str">
        <f t="shared" si="17"/>
        <v/>
      </c>
    </row>
    <row r="541" spans="1:9">
      <c r="A541" s="61" t="str">
        <f>IF($F$2=اليوميه!D541,اليوميه!A541,"")</f>
        <v/>
      </c>
      <c r="B541" s="61" t="str">
        <f t="shared" si="16"/>
        <v/>
      </c>
      <c r="C541" s="65" t="str">
        <f>IFERROR(VLOOKUP($B541,اليوميه!$A$5:$J$5000,2,0),"")</f>
        <v/>
      </c>
      <c r="D541" s="66" t="str">
        <f>IFERROR(VLOOKUP($B541,اليوميه!$A$5:$J$5000,5,0),"")</f>
        <v/>
      </c>
      <c r="E541" s="67" t="str">
        <f>IFERROR(VLOOKUP($B541,اليوميه!$A$5:$J$5000,6,0),"")</f>
        <v/>
      </c>
      <c r="F541" s="66" t="str">
        <f>IFERROR(VLOOKUP($B541,اليوميه!$A$5:$J$5000,7,0),"")</f>
        <v/>
      </c>
      <c r="G541" s="68" t="str">
        <f>IFERROR(VLOOKUP($B541,اليوميه!$A$5:$J$5000,8,0),"")</f>
        <v/>
      </c>
      <c r="H541" s="68" t="str">
        <f>IFERROR(VLOOKUP($B541,اليوميه!$A$5:$J$5000,9,0),"")</f>
        <v/>
      </c>
      <c r="I541" s="69" t="str">
        <f t="shared" si="17"/>
        <v/>
      </c>
    </row>
    <row r="542" spans="1:9">
      <c r="A542" s="61" t="str">
        <f>IF($F$2=اليوميه!D542,اليوميه!A542,"")</f>
        <v/>
      </c>
      <c r="B542" s="61" t="str">
        <f t="shared" si="16"/>
        <v/>
      </c>
      <c r="C542" s="65" t="str">
        <f>IFERROR(VLOOKUP($B542,اليوميه!$A$5:$J$5000,2,0),"")</f>
        <v/>
      </c>
      <c r="D542" s="66" t="str">
        <f>IFERROR(VLOOKUP($B542,اليوميه!$A$5:$J$5000,5,0),"")</f>
        <v/>
      </c>
      <c r="E542" s="67" t="str">
        <f>IFERROR(VLOOKUP($B542,اليوميه!$A$5:$J$5000,6,0),"")</f>
        <v/>
      </c>
      <c r="F542" s="66" t="str">
        <f>IFERROR(VLOOKUP($B542,اليوميه!$A$5:$J$5000,7,0),"")</f>
        <v/>
      </c>
      <c r="G542" s="68" t="str">
        <f>IFERROR(VLOOKUP($B542,اليوميه!$A$5:$J$5000,8,0),"")</f>
        <v/>
      </c>
      <c r="H542" s="68" t="str">
        <f>IFERROR(VLOOKUP($B542,اليوميه!$A$5:$J$5000,9,0),"")</f>
        <v/>
      </c>
      <c r="I542" s="69" t="str">
        <f t="shared" si="17"/>
        <v/>
      </c>
    </row>
    <row r="543" spans="1:9">
      <c r="A543" s="61" t="str">
        <f>IF($F$2=اليوميه!D543,اليوميه!A543,"")</f>
        <v/>
      </c>
      <c r="B543" s="61" t="str">
        <f t="shared" si="16"/>
        <v/>
      </c>
      <c r="C543" s="65" t="str">
        <f>IFERROR(VLOOKUP($B543,اليوميه!$A$5:$J$5000,2,0),"")</f>
        <v/>
      </c>
      <c r="D543" s="66" t="str">
        <f>IFERROR(VLOOKUP($B543,اليوميه!$A$5:$J$5000,5,0),"")</f>
        <v/>
      </c>
      <c r="E543" s="67" t="str">
        <f>IFERROR(VLOOKUP($B543,اليوميه!$A$5:$J$5000,6,0),"")</f>
        <v/>
      </c>
      <c r="F543" s="66" t="str">
        <f>IFERROR(VLOOKUP($B543,اليوميه!$A$5:$J$5000,7,0),"")</f>
        <v/>
      </c>
      <c r="G543" s="68" t="str">
        <f>IFERROR(VLOOKUP($B543,اليوميه!$A$5:$J$5000,8,0),"")</f>
        <v/>
      </c>
      <c r="H543" s="68" t="str">
        <f>IFERROR(VLOOKUP($B543,اليوميه!$A$5:$J$5000,9,0),"")</f>
        <v/>
      </c>
      <c r="I543" s="69" t="str">
        <f t="shared" si="17"/>
        <v/>
      </c>
    </row>
    <row r="544" spans="1:9">
      <c r="A544" s="61" t="str">
        <f>IF($F$2=اليوميه!D544,اليوميه!A544,"")</f>
        <v/>
      </c>
      <c r="B544" s="61" t="str">
        <f t="shared" si="16"/>
        <v/>
      </c>
      <c r="C544" s="65" t="str">
        <f>IFERROR(VLOOKUP($B544,اليوميه!$A$5:$J$5000,2,0),"")</f>
        <v/>
      </c>
      <c r="D544" s="66" t="str">
        <f>IFERROR(VLOOKUP($B544,اليوميه!$A$5:$J$5000,5,0),"")</f>
        <v/>
      </c>
      <c r="E544" s="67" t="str">
        <f>IFERROR(VLOOKUP($B544,اليوميه!$A$5:$J$5000,6,0),"")</f>
        <v/>
      </c>
      <c r="F544" s="66" t="str">
        <f>IFERROR(VLOOKUP($B544,اليوميه!$A$5:$J$5000,7,0),"")</f>
        <v/>
      </c>
      <c r="G544" s="68" t="str">
        <f>IFERROR(VLOOKUP($B544,اليوميه!$A$5:$J$5000,8,0),"")</f>
        <v/>
      </c>
      <c r="H544" s="68" t="str">
        <f>IFERROR(VLOOKUP($B544,اليوميه!$A$5:$J$5000,9,0),"")</f>
        <v/>
      </c>
      <c r="I544" s="69" t="str">
        <f t="shared" si="17"/>
        <v/>
      </c>
    </row>
    <row r="545" spans="1:9">
      <c r="A545" s="61" t="str">
        <f>IF($F$2=اليوميه!D545,اليوميه!A545,"")</f>
        <v/>
      </c>
      <c r="B545" s="61" t="str">
        <f t="shared" si="16"/>
        <v/>
      </c>
      <c r="C545" s="65" t="str">
        <f>IFERROR(VLOOKUP($B545,اليوميه!$A$5:$J$5000,2,0),"")</f>
        <v/>
      </c>
      <c r="D545" s="66" t="str">
        <f>IFERROR(VLOOKUP($B545,اليوميه!$A$5:$J$5000,5,0),"")</f>
        <v/>
      </c>
      <c r="E545" s="67" t="str">
        <f>IFERROR(VLOOKUP($B545,اليوميه!$A$5:$J$5000,6,0),"")</f>
        <v/>
      </c>
      <c r="F545" s="66" t="str">
        <f>IFERROR(VLOOKUP($B545,اليوميه!$A$5:$J$5000,7,0),"")</f>
        <v/>
      </c>
      <c r="G545" s="68" t="str">
        <f>IFERROR(VLOOKUP($B545,اليوميه!$A$5:$J$5000,8,0),"")</f>
        <v/>
      </c>
      <c r="H545" s="68" t="str">
        <f>IFERROR(VLOOKUP($B545,اليوميه!$A$5:$J$5000,9,0),"")</f>
        <v/>
      </c>
      <c r="I545" s="69" t="str">
        <f t="shared" si="17"/>
        <v/>
      </c>
    </row>
    <row r="546" spans="1:9">
      <c r="A546" s="61" t="str">
        <f>IF($F$2=اليوميه!D546,اليوميه!A546,"")</f>
        <v/>
      </c>
      <c r="B546" s="61" t="str">
        <f t="shared" si="16"/>
        <v/>
      </c>
      <c r="C546" s="65" t="str">
        <f>IFERROR(VLOOKUP($B546,اليوميه!$A$5:$J$5000,2,0),"")</f>
        <v/>
      </c>
      <c r="D546" s="66" t="str">
        <f>IFERROR(VLOOKUP($B546,اليوميه!$A$5:$J$5000,5,0),"")</f>
        <v/>
      </c>
      <c r="E546" s="67" t="str">
        <f>IFERROR(VLOOKUP($B546,اليوميه!$A$5:$J$5000,6,0),"")</f>
        <v/>
      </c>
      <c r="F546" s="66" t="str">
        <f>IFERROR(VLOOKUP($B546,اليوميه!$A$5:$J$5000,7,0),"")</f>
        <v/>
      </c>
      <c r="G546" s="68" t="str">
        <f>IFERROR(VLOOKUP($B546,اليوميه!$A$5:$J$5000,8,0),"")</f>
        <v/>
      </c>
      <c r="H546" s="68" t="str">
        <f>IFERROR(VLOOKUP($B546,اليوميه!$A$5:$J$5000,9,0),"")</f>
        <v/>
      </c>
      <c r="I546" s="69" t="str">
        <f t="shared" si="17"/>
        <v/>
      </c>
    </row>
    <row r="547" spans="1:9">
      <c r="A547" s="61" t="str">
        <f>IF($F$2=اليوميه!D547,اليوميه!A547,"")</f>
        <v/>
      </c>
      <c r="B547" s="61" t="str">
        <f t="shared" si="16"/>
        <v/>
      </c>
      <c r="C547" s="65" t="str">
        <f>IFERROR(VLOOKUP($B547,اليوميه!$A$5:$J$5000,2,0),"")</f>
        <v/>
      </c>
      <c r="D547" s="66" t="str">
        <f>IFERROR(VLOOKUP($B547,اليوميه!$A$5:$J$5000,5,0),"")</f>
        <v/>
      </c>
      <c r="E547" s="67" t="str">
        <f>IFERROR(VLOOKUP($B547,اليوميه!$A$5:$J$5000,6,0),"")</f>
        <v/>
      </c>
      <c r="F547" s="66" t="str">
        <f>IFERROR(VLOOKUP($B547,اليوميه!$A$5:$J$5000,7,0),"")</f>
        <v/>
      </c>
      <c r="G547" s="68" t="str">
        <f>IFERROR(VLOOKUP($B547,اليوميه!$A$5:$J$5000,8,0),"")</f>
        <v/>
      </c>
      <c r="H547" s="68" t="str">
        <f>IFERROR(VLOOKUP($B547,اليوميه!$A$5:$J$5000,9,0),"")</f>
        <v/>
      </c>
      <c r="I547" s="69" t="str">
        <f t="shared" si="17"/>
        <v/>
      </c>
    </row>
    <row r="548" spans="1:9">
      <c r="A548" s="61" t="str">
        <f>IF($F$2=اليوميه!D548,اليوميه!A548,"")</f>
        <v/>
      </c>
      <c r="B548" s="61" t="str">
        <f t="shared" si="16"/>
        <v/>
      </c>
      <c r="C548" s="65" t="str">
        <f>IFERROR(VLOOKUP($B548,اليوميه!$A$5:$J$5000,2,0),"")</f>
        <v/>
      </c>
      <c r="D548" s="66" t="str">
        <f>IFERROR(VLOOKUP($B548,اليوميه!$A$5:$J$5000,5,0),"")</f>
        <v/>
      </c>
      <c r="E548" s="67" t="str">
        <f>IFERROR(VLOOKUP($B548,اليوميه!$A$5:$J$5000,6,0),"")</f>
        <v/>
      </c>
      <c r="F548" s="66" t="str">
        <f>IFERROR(VLOOKUP($B548,اليوميه!$A$5:$J$5000,7,0),"")</f>
        <v/>
      </c>
      <c r="G548" s="68" t="str">
        <f>IFERROR(VLOOKUP($B548,اليوميه!$A$5:$J$5000,8,0),"")</f>
        <v/>
      </c>
      <c r="H548" s="68" t="str">
        <f>IFERROR(VLOOKUP($B548,اليوميه!$A$5:$J$5000,9,0),"")</f>
        <v/>
      </c>
      <c r="I548" s="69" t="str">
        <f t="shared" si="17"/>
        <v/>
      </c>
    </row>
    <row r="549" spans="1:9">
      <c r="A549" s="61" t="str">
        <f>IF($F$2=اليوميه!D549,اليوميه!A549,"")</f>
        <v/>
      </c>
      <c r="B549" s="61" t="str">
        <f t="shared" si="16"/>
        <v/>
      </c>
      <c r="C549" s="65" t="str">
        <f>IFERROR(VLOOKUP($B549,اليوميه!$A$5:$J$5000,2,0),"")</f>
        <v/>
      </c>
      <c r="D549" s="66" t="str">
        <f>IFERROR(VLOOKUP($B549,اليوميه!$A$5:$J$5000,5,0),"")</f>
        <v/>
      </c>
      <c r="E549" s="67" t="str">
        <f>IFERROR(VLOOKUP($B549,اليوميه!$A$5:$J$5000,6,0),"")</f>
        <v/>
      </c>
      <c r="F549" s="66" t="str">
        <f>IFERROR(VLOOKUP($B549,اليوميه!$A$5:$J$5000,7,0),"")</f>
        <v/>
      </c>
      <c r="G549" s="68" t="str">
        <f>IFERROR(VLOOKUP($B549,اليوميه!$A$5:$J$5000,8,0),"")</f>
        <v/>
      </c>
      <c r="H549" s="68" t="str">
        <f>IFERROR(VLOOKUP($B549,اليوميه!$A$5:$J$5000,9,0),"")</f>
        <v/>
      </c>
      <c r="I549" s="69" t="str">
        <f t="shared" si="17"/>
        <v/>
      </c>
    </row>
    <row r="550" spans="1:9">
      <c r="A550" s="61" t="str">
        <f>IF($F$2=اليوميه!D550,اليوميه!A550,"")</f>
        <v/>
      </c>
      <c r="B550" s="61" t="str">
        <f t="shared" si="16"/>
        <v/>
      </c>
      <c r="C550" s="65" t="str">
        <f>IFERROR(VLOOKUP($B550,اليوميه!$A$5:$J$5000,2,0),"")</f>
        <v/>
      </c>
      <c r="D550" s="66" t="str">
        <f>IFERROR(VLOOKUP($B550,اليوميه!$A$5:$J$5000,5,0),"")</f>
        <v/>
      </c>
      <c r="E550" s="67" t="str">
        <f>IFERROR(VLOOKUP($B550,اليوميه!$A$5:$J$5000,6,0),"")</f>
        <v/>
      </c>
      <c r="F550" s="66" t="str">
        <f>IFERROR(VLOOKUP($B550,اليوميه!$A$5:$J$5000,7,0),"")</f>
        <v/>
      </c>
      <c r="G550" s="68" t="str">
        <f>IFERROR(VLOOKUP($B550,اليوميه!$A$5:$J$5000,8,0),"")</f>
        <v/>
      </c>
      <c r="H550" s="68" t="str">
        <f>IFERROR(VLOOKUP($B550,اليوميه!$A$5:$J$5000,9,0),"")</f>
        <v/>
      </c>
      <c r="I550" s="69" t="str">
        <f t="shared" si="17"/>
        <v/>
      </c>
    </row>
    <row r="551" spans="1:9">
      <c r="A551" s="61" t="str">
        <f>IF($F$2=اليوميه!D551,اليوميه!A551,"")</f>
        <v/>
      </c>
      <c r="B551" s="61" t="str">
        <f t="shared" si="16"/>
        <v/>
      </c>
      <c r="C551" s="65" t="str">
        <f>IFERROR(VLOOKUP($B551,اليوميه!$A$5:$J$5000,2,0),"")</f>
        <v/>
      </c>
      <c r="D551" s="66" t="str">
        <f>IFERROR(VLOOKUP($B551,اليوميه!$A$5:$J$5000,5,0),"")</f>
        <v/>
      </c>
      <c r="E551" s="67" t="str">
        <f>IFERROR(VLOOKUP($B551,اليوميه!$A$5:$J$5000,6,0),"")</f>
        <v/>
      </c>
      <c r="F551" s="66" t="str">
        <f>IFERROR(VLOOKUP($B551,اليوميه!$A$5:$J$5000,7,0),"")</f>
        <v/>
      </c>
      <c r="G551" s="68" t="str">
        <f>IFERROR(VLOOKUP($B551,اليوميه!$A$5:$J$5000,8,0),"")</f>
        <v/>
      </c>
      <c r="H551" s="68" t="str">
        <f>IFERROR(VLOOKUP($B551,اليوميه!$A$5:$J$5000,9,0),"")</f>
        <v/>
      </c>
      <c r="I551" s="69" t="str">
        <f t="shared" si="17"/>
        <v/>
      </c>
    </row>
    <row r="552" spans="1:9">
      <c r="A552" s="61" t="str">
        <f>IF($F$2=اليوميه!D552,اليوميه!A552,"")</f>
        <v/>
      </c>
      <c r="B552" s="61" t="str">
        <f t="shared" si="16"/>
        <v/>
      </c>
      <c r="C552" s="65" t="str">
        <f>IFERROR(VLOOKUP($B552,اليوميه!$A$5:$J$5000,2,0),"")</f>
        <v/>
      </c>
      <c r="D552" s="66" t="str">
        <f>IFERROR(VLOOKUP($B552,اليوميه!$A$5:$J$5000,5,0),"")</f>
        <v/>
      </c>
      <c r="E552" s="67" t="str">
        <f>IFERROR(VLOOKUP($B552,اليوميه!$A$5:$J$5000,6,0),"")</f>
        <v/>
      </c>
      <c r="F552" s="66" t="str">
        <f>IFERROR(VLOOKUP($B552,اليوميه!$A$5:$J$5000,7,0),"")</f>
        <v/>
      </c>
      <c r="G552" s="68" t="str">
        <f>IFERROR(VLOOKUP($B552,اليوميه!$A$5:$J$5000,8,0),"")</f>
        <v/>
      </c>
      <c r="H552" s="68" t="str">
        <f>IFERROR(VLOOKUP($B552,اليوميه!$A$5:$J$5000,9,0),"")</f>
        <v/>
      </c>
      <c r="I552" s="69" t="str">
        <f t="shared" si="17"/>
        <v/>
      </c>
    </row>
    <row r="553" spans="1:9">
      <c r="A553" s="61" t="str">
        <f>IF($F$2=اليوميه!D553,اليوميه!A553,"")</f>
        <v/>
      </c>
      <c r="B553" s="61" t="str">
        <f t="shared" si="16"/>
        <v/>
      </c>
      <c r="C553" s="65" t="str">
        <f>IFERROR(VLOOKUP($B553,اليوميه!$A$5:$J$5000,2,0),"")</f>
        <v/>
      </c>
      <c r="D553" s="66" t="str">
        <f>IFERROR(VLOOKUP($B553,اليوميه!$A$5:$J$5000,5,0),"")</f>
        <v/>
      </c>
      <c r="E553" s="67" t="str">
        <f>IFERROR(VLOOKUP($B553,اليوميه!$A$5:$J$5000,6,0),"")</f>
        <v/>
      </c>
      <c r="F553" s="66" t="str">
        <f>IFERROR(VLOOKUP($B553,اليوميه!$A$5:$J$5000,7,0),"")</f>
        <v/>
      </c>
      <c r="G553" s="68" t="str">
        <f>IFERROR(VLOOKUP($B553,اليوميه!$A$5:$J$5000,8,0),"")</f>
        <v/>
      </c>
      <c r="H553" s="68" t="str">
        <f>IFERROR(VLOOKUP($B553,اليوميه!$A$5:$J$5000,9,0),"")</f>
        <v/>
      </c>
      <c r="I553" s="69" t="str">
        <f t="shared" si="17"/>
        <v/>
      </c>
    </row>
    <row r="554" spans="1:9">
      <c r="A554" s="61" t="str">
        <f>IF($F$2=اليوميه!D554,اليوميه!A554,"")</f>
        <v/>
      </c>
      <c r="B554" s="61" t="str">
        <f t="shared" si="16"/>
        <v/>
      </c>
      <c r="C554" s="65" t="str">
        <f>IFERROR(VLOOKUP($B554,اليوميه!$A$5:$J$5000,2,0),"")</f>
        <v/>
      </c>
      <c r="D554" s="66" t="str">
        <f>IFERROR(VLOOKUP($B554,اليوميه!$A$5:$J$5000,5,0),"")</f>
        <v/>
      </c>
      <c r="E554" s="67" t="str">
        <f>IFERROR(VLOOKUP($B554,اليوميه!$A$5:$J$5000,6,0),"")</f>
        <v/>
      </c>
      <c r="F554" s="66" t="str">
        <f>IFERROR(VLOOKUP($B554,اليوميه!$A$5:$J$5000,7,0),"")</f>
        <v/>
      </c>
      <c r="G554" s="68" t="str">
        <f>IFERROR(VLOOKUP($B554,اليوميه!$A$5:$J$5000,8,0),"")</f>
        <v/>
      </c>
      <c r="H554" s="68" t="str">
        <f>IFERROR(VLOOKUP($B554,اليوميه!$A$5:$J$5000,9,0),"")</f>
        <v/>
      </c>
      <c r="I554" s="69" t="str">
        <f t="shared" si="17"/>
        <v/>
      </c>
    </row>
    <row r="555" spans="1:9">
      <c r="A555" s="61" t="str">
        <f>IF($F$2=اليوميه!D555,اليوميه!A555,"")</f>
        <v/>
      </c>
      <c r="B555" s="61" t="str">
        <f t="shared" si="16"/>
        <v/>
      </c>
      <c r="C555" s="65" t="str">
        <f>IFERROR(VLOOKUP($B555,اليوميه!$A$5:$J$5000,2,0),"")</f>
        <v/>
      </c>
      <c r="D555" s="66" t="str">
        <f>IFERROR(VLOOKUP($B555,اليوميه!$A$5:$J$5000,5,0),"")</f>
        <v/>
      </c>
      <c r="E555" s="67" t="str">
        <f>IFERROR(VLOOKUP($B555,اليوميه!$A$5:$J$5000,6,0),"")</f>
        <v/>
      </c>
      <c r="F555" s="66" t="str">
        <f>IFERROR(VLOOKUP($B555,اليوميه!$A$5:$J$5000,7,0),"")</f>
        <v/>
      </c>
      <c r="G555" s="68" t="str">
        <f>IFERROR(VLOOKUP($B555,اليوميه!$A$5:$J$5000,8,0),"")</f>
        <v/>
      </c>
      <c r="H555" s="68" t="str">
        <f>IFERROR(VLOOKUP($B555,اليوميه!$A$5:$J$5000,9,0),"")</f>
        <v/>
      </c>
      <c r="I555" s="69" t="str">
        <f t="shared" si="17"/>
        <v/>
      </c>
    </row>
    <row r="556" spans="1:9">
      <c r="A556" s="61" t="str">
        <f>IF($F$2=اليوميه!D556,اليوميه!A556,"")</f>
        <v/>
      </c>
      <c r="B556" s="61" t="str">
        <f t="shared" si="16"/>
        <v/>
      </c>
      <c r="C556" s="65" t="str">
        <f>IFERROR(VLOOKUP($B556,اليوميه!$A$5:$J$5000,2,0),"")</f>
        <v/>
      </c>
      <c r="D556" s="66" t="str">
        <f>IFERROR(VLOOKUP($B556,اليوميه!$A$5:$J$5000,5,0),"")</f>
        <v/>
      </c>
      <c r="E556" s="67" t="str">
        <f>IFERROR(VLOOKUP($B556,اليوميه!$A$5:$J$5000,6,0),"")</f>
        <v/>
      </c>
      <c r="F556" s="66" t="str">
        <f>IFERROR(VLOOKUP($B556,اليوميه!$A$5:$J$5000,7,0),"")</f>
        <v/>
      </c>
      <c r="G556" s="68" t="str">
        <f>IFERROR(VLOOKUP($B556,اليوميه!$A$5:$J$5000,8,0),"")</f>
        <v/>
      </c>
      <c r="H556" s="68" t="str">
        <f>IFERROR(VLOOKUP($B556,اليوميه!$A$5:$J$5000,9,0),"")</f>
        <v/>
      </c>
      <c r="I556" s="69" t="str">
        <f t="shared" si="17"/>
        <v/>
      </c>
    </row>
    <row r="557" spans="1:9">
      <c r="A557" s="61" t="str">
        <f>IF($F$2=اليوميه!D557,اليوميه!A557,"")</f>
        <v/>
      </c>
      <c r="B557" s="61" t="str">
        <f t="shared" si="16"/>
        <v/>
      </c>
      <c r="C557" s="65" t="str">
        <f>IFERROR(VLOOKUP($B557,اليوميه!$A$5:$J$5000,2,0),"")</f>
        <v/>
      </c>
      <c r="D557" s="66" t="str">
        <f>IFERROR(VLOOKUP($B557,اليوميه!$A$5:$J$5000,5,0),"")</f>
        <v/>
      </c>
      <c r="E557" s="67" t="str">
        <f>IFERROR(VLOOKUP($B557,اليوميه!$A$5:$J$5000,6,0),"")</f>
        <v/>
      </c>
      <c r="F557" s="66" t="str">
        <f>IFERROR(VLOOKUP($B557,اليوميه!$A$5:$J$5000,7,0),"")</f>
        <v/>
      </c>
      <c r="G557" s="68" t="str">
        <f>IFERROR(VLOOKUP($B557,اليوميه!$A$5:$J$5000,8,0),"")</f>
        <v/>
      </c>
      <c r="H557" s="68" t="str">
        <f>IFERROR(VLOOKUP($B557,اليوميه!$A$5:$J$5000,9,0),"")</f>
        <v/>
      </c>
      <c r="I557" s="69" t="str">
        <f t="shared" si="17"/>
        <v/>
      </c>
    </row>
    <row r="558" spans="1:9">
      <c r="A558" s="61" t="str">
        <f>IF($F$2=اليوميه!D558,اليوميه!A558,"")</f>
        <v/>
      </c>
      <c r="B558" s="61" t="str">
        <f t="shared" si="16"/>
        <v/>
      </c>
      <c r="C558" s="65" t="str">
        <f>IFERROR(VLOOKUP($B558,اليوميه!$A$5:$J$5000,2,0),"")</f>
        <v/>
      </c>
      <c r="D558" s="66" t="str">
        <f>IFERROR(VLOOKUP($B558,اليوميه!$A$5:$J$5000,5,0),"")</f>
        <v/>
      </c>
      <c r="E558" s="67" t="str">
        <f>IFERROR(VLOOKUP($B558,اليوميه!$A$5:$J$5000,6,0),"")</f>
        <v/>
      </c>
      <c r="F558" s="66" t="str">
        <f>IFERROR(VLOOKUP($B558,اليوميه!$A$5:$J$5000,7,0),"")</f>
        <v/>
      </c>
      <c r="G558" s="68" t="str">
        <f>IFERROR(VLOOKUP($B558,اليوميه!$A$5:$J$5000,8,0),"")</f>
        <v/>
      </c>
      <c r="H558" s="68" t="str">
        <f>IFERROR(VLOOKUP($B558,اليوميه!$A$5:$J$5000,9,0),"")</f>
        <v/>
      </c>
      <c r="I558" s="69" t="str">
        <f t="shared" si="17"/>
        <v/>
      </c>
    </row>
    <row r="559" spans="1:9">
      <c r="A559" s="61" t="str">
        <f>IF($F$2=اليوميه!D559,اليوميه!A559,"")</f>
        <v/>
      </c>
      <c r="B559" s="61" t="str">
        <f t="shared" si="16"/>
        <v/>
      </c>
      <c r="C559" s="65" t="str">
        <f>IFERROR(VLOOKUP($B559,اليوميه!$A$5:$J$5000,2,0),"")</f>
        <v/>
      </c>
      <c r="D559" s="66" t="str">
        <f>IFERROR(VLOOKUP($B559,اليوميه!$A$5:$J$5000,5,0),"")</f>
        <v/>
      </c>
      <c r="E559" s="67" t="str">
        <f>IFERROR(VLOOKUP($B559,اليوميه!$A$5:$J$5000,6,0),"")</f>
        <v/>
      </c>
      <c r="F559" s="66" t="str">
        <f>IFERROR(VLOOKUP($B559,اليوميه!$A$5:$J$5000,7,0),"")</f>
        <v/>
      </c>
      <c r="G559" s="68" t="str">
        <f>IFERROR(VLOOKUP($B559,اليوميه!$A$5:$J$5000,8,0),"")</f>
        <v/>
      </c>
      <c r="H559" s="68" t="str">
        <f>IFERROR(VLOOKUP($B559,اليوميه!$A$5:$J$5000,9,0),"")</f>
        <v/>
      </c>
      <c r="I559" s="69" t="str">
        <f t="shared" si="17"/>
        <v/>
      </c>
    </row>
    <row r="560" spans="1:9">
      <c r="A560" s="61" t="str">
        <f>IF($F$2=اليوميه!D560,اليوميه!A560,"")</f>
        <v/>
      </c>
      <c r="B560" s="61" t="str">
        <f t="shared" si="16"/>
        <v/>
      </c>
      <c r="C560" s="65" t="str">
        <f>IFERROR(VLOOKUP($B560,اليوميه!$A$5:$J$5000,2,0),"")</f>
        <v/>
      </c>
      <c r="D560" s="66" t="str">
        <f>IFERROR(VLOOKUP($B560,اليوميه!$A$5:$J$5000,5,0),"")</f>
        <v/>
      </c>
      <c r="E560" s="67" t="str">
        <f>IFERROR(VLOOKUP($B560,اليوميه!$A$5:$J$5000,6,0),"")</f>
        <v/>
      </c>
      <c r="F560" s="66" t="str">
        <f>IFERROR(VLOOKUP($B560,اليوميه!$A$5:$J$5000,7,0),"")</f>
        <v/>
      </c>
      <c r="G560" s="68" t="str">
        <f>IFERROR(VLOOKUP($B560,اليوميه!$A$5:$J$5000,8,0),"")</f>
        <v/>
      </c>
      <c r="H560" s="68" t="str">
        <f>IFERROR(VLOOKUP($B560,اليوميه!$A$5:$J$5000,9,0),"")</f>
        <v/>
      </c>
      <c r="I560" s="69" t="str">
        <f t="shared" si="17"/>
        <v/>
      </c>
    </row>
    <row r="561" spans="1:9">
      <c r="A561" s="61" t="str">
        <f>IF($F$2=اليوميه!D561,اليوميه!A561,"")</f>
        <v/>
      </c>
      <c r="B561" s="61" t="str">
        <f t="shared" si="16"/>
        <v/>
      </c>
      <c r="C561" s="65" t="str">
        <f>IFERROR(VLOOKUP($B561,اليوميه!$A$5:$J$5000,2,0),"")</f>
        <v/>
      </c>
      <c r="D561" s="66" t="str">
        <f>IFERROR(VLOOKUP($B561,اليوميه!$A$5:$J$5000,5,0),"")</f>
        <v/>
      </c>
      <c r="E561" s="67" t="str">
        <f>IFERROR(VLOOKUP($B561,اليوميه!$A$5:$J$5000,6,0),"")</f>
        <v/>
      </c>
      <c r="F561" s="66" t="str">
        <f>IFERROR(VLOOKUP($B561,اليوميه!$A$5:$J$5000,7,0),"")</f>
        <v/>
      </c>
      <c r="G561" s="68" t="str">
        <f>IFERROR(VLOOKUP($B561,اليوميه!$A$5:$J$5000,8,0),"")</f>
        <v/>
      </c>
      <c r="H561" s="68" t="str">
        <f>IFERROR(VLOOKUP($B561,اليوميه!$A$5:$J$5000,9,0),"")</f>
        <v/>
      </c>
      <c r="I561" s="69" t="str">
        <f t="shared" si="17"/>
        <v/>
      </c>
    </row>
    <row r="562" spans="1:9">
      <c r="A562" s="61" t="str">
        <f>IF($F$2=اليوميه!D562,اليوميه!A562,"")</f>
        <v/>
      </c>
      <c r="B562" s="61" t="str">
        <f t="shared" si="16"/>
        <v/>
      </c>
      <c r="C562" s="65" t="str">
        <f>IFERROR(VLOOKUP($B562,اليوميه!$A$5:$J$5000,2,0),"")</f>
        <v/>
      </c>
      <c r="D562" s="66" t="str">
        <f>IFERROR(VLOOKUP($B562,اليوميه!$A$5:$J$5000,5,0),"")</f>
        <v/>
      </c>
      <c r="E562" s="67" t="str">
        <f>IFERROR(VLOOKUP($B562,اليوميه!$A$5:$J$5000,6,0),"")</f>
        <v/>
      </c>
      <c r="F562" s="66" t="str">
        <f>IFERROR(VLOOKUP($B562,اليوميه!$A$5:$J$5000,7,0),"")</f>
        <v/>
      </c>
      <c r="G562" s="68" t="str">
        <f>IFERROR(VLOOKUP($B562,اليوميه!$A$5:$J$5000,8,0),"")</f>
        <v/>
      </c>
      <c r="H562" s="68" t="str">
        <f>IFERROR(VLOOKUP($B562,اليوميه!$A$5:$J$5000,9,0),"")</f>
        <v/>
      </c>
      <c r="I562" s="69" t="str">
        <f t="shared" si="17"/>
        <v/>
      </c>
    </row>
    <row r="563" spans="1:9">
      <c r="A563" s="61" t="str">
        <f>IF($F$2=اليوميه!D563,اليوميه!A563,"")</f>
        <v/>
      </c>
      <c r="B563" s="61" t="str">
        <f t="shared" si="16"/>
        <v/>
      </c>
      <c r="C563" s="65" t="str">
        <f>IFERROR(VLOOKUP($B563,اليوميه!$A$5:$J$5000,2,0),"")</f>
        <v/>
      </c>
      <c r="D563" s="66" t="str">
        <f>IFERROR(VLOOKUP($B563,اليوميه!$A$5:$J$5000,5,0),"")</f>
        <v/>
      </c>
      <c r="E563" s="67" t="str">
        <f>IFERROR(VLOOKUP($B563,اليوميه!$A$5:$J$5000,6,0),"")</f>
        <v/>
      </c>
      <c r="F563" s="66" t="str">
        <f>IFERROR(VLOOKUP($B563,اليوميه!$A$5:$J$5000,7,0),"")</f>
        <v/>
      </c>
      <c r="G563" s="68" t="str">
        <f>IFERROR(VLOOKUP($B563,اليوميه!$A$5:$J$5000,8,0),"")</f>
        <v/>
      </c>
      <c r="H563" s="68" t="str">
        <f>IFERROR(VLOOKUP($B563,اليوميه!$A$5:$J$5000,9,0),"")</f>
        <v/>
      </c>
      <c r="I563" s="69" t="str">
        <f t="shared" si="17"/>
        <v/>
      </c>
    </row>
    <row r="564" spans="1:9">
      <c r="A564" s="61" t="str">
        <f>IF($F$2=اليوميه!D564,اليوميه!A564,"")</f>
        <v/>
      </c>
      <c r="B564" s="61" t="str">
        <f t="shared" si="16"/>
        <v/>
      </c>
      <c r="C564" s="65" t="str">
        <f>IFERROR(VLOOKUP($B564,اليوميه!$A$5:$J$5000,2,0),"")</f>
        <v/>
      </c>
      <c r="D564" s="66" t="str">
        <f>IFERROR(VLOOKUP($B564,اليوميه!$A$5:$J$5000,5,0),"")</f>
        <v/>
      </c>
      <c r="E564" s="67" t="str">
        <f>IFERROR(VLOOKUP($B564,اليوميه!$A$5:$J$5000,6,0),"")</f>
        <v/>
      </c>
      <c r="F564" s="66" t="str">
        <f>IFERROR(VLOOKUP($B564,اليوميه!$A$5:$J$5000,7,0),"")</f>
        <v/>
      </c>
      <c r="G564" s="68" t="str">
        <f>IFERROR(VLOOKUP($B564,اليوميه!$A$5:$J$5000,8,0),"")</f>
        <v/>
      </c>
      <c r="H564" s="68" t="str">
        <f>IFERROR(VLOOKUP($B564,اليوميه!$A$5:$J$5000,9,0),"")</f>
        <v/>
      </c>
      <c r="I564" s="69" t="str">
        <f t="shared" si="17"/>
        <v/>
      </c>
    </row>
    <row r="565" spans="1:9">
      <c r="A565" s="61" t="str">
        <f>IF($F$2=اليوميه!D565,اليوميه!A565,"")</f>
        <v/>
      </c>
      <c r="B565" s="61" t="str">
        <f t="shared" si="16"/>
        <v/>
      </c>
      <c r="C565" s="65" t="str">
        <f>IFERROR(VLOOKUP($B565,اليوميه!$A$5:$J$5000,2,0),"")</f>
        <v/>
      </c>
      <c r="D565" s="66" t="str">
        <f>IFERROR(VLOOKUP($B565,اليوميه!$A$5:$J$5000,5,0),"")</f>
        <v/>
      </c>
      <c r="E565" s="67" t="str">
        <f>IFERROR(VLOOKUP($B565,اليوميه!$A$5:$J$5000,6,0),"")</f>
        <v/>
      </c>
      <c r="F565" s="66" t="str">
        <f>IFERROR(VLOOKUP($B565,اليوميه!$A$5:$J$5000,7,0),"")</f>
        <v/>
      </c>
      <c r="G565" s="68" t="str">
        <f>IFERROR(VLOOKUP($B565,اليوميه!$A$5:$J$5000,8,0),"")</f>
        <v/>
      </c>
      <c r="H565" s="68" t="str">
        <f>IFERROR(VLOOKUP($B565,اليوميه!$A$5:$J$5000,9,0),"")</f>
        <v/>
      </c>
      <c r="I565" s="69" t="str">
        <f t="shared" si="17"/>
        <v/>
      </c>
    </row>
    <row r="566" spans="1:9">
      <c r="A566" s="61" t="str">
        <f>IF($F$2=اليوميه!D566,اليوميه!A566,"")</f>
        <v/>
      </c>
      <c r="B566" s="61" t="str">
        <f t="shared" si="16"/>
        <v/>
      </c>
      <c r="C566" s="65" t="str">
        <f>IFERROR(VLOOKUP($B566,اليوميه!$A$5:$J$5000,2,0),"")</f>
        <v/>
      </c>
      <c r="D566" s="66" t="str">
        <f>IFERROR(VLOOKUP($B566,اليوميه!$A$5:$J$5000,5,0),"")</f>
        <v/>
      </c>
      <c r="E566" s="67" t="str">
        <f>IFERROR(VLOOKUP($B566,اليوميه!$A$5:$J$5000,6,0),"")</f>
        <v/>
      </c>
      <c r="F566" s="66" t="str">
        <f>IFERROR(VLOOKUP($B566,اليوميه!$A$5:$J$5000,7,0),"")</f>
        <v/>
      </c>
      <c r="G566" s="68" t="str">
        <f>IFERROR(VLOOKUP($B566,اليوميه!$A$5:$J$5000,8,0),"")</f>
        <v/>
      </c>
      <c r="H566" s="68" t="str">
        <f>IFERROR(VLOOKUP($B566,اليوميه!$A$5:$J$5000,9,0),"")</f>
        <v/>
      </c>
      <c r="I566" s="69" t="str">
        <f t="shared" si="17"/>
        <v/>
      </c>
    </row>
    <row r="567" spans="1:9">
      <c r="A567" s="61" t="str">
        <f>IF($F$2=اليوميه!D567,اليوميه!A567,"")</f>
        <v/>
      </c>
      <c r="B567" s="61" t="str">
        <f t="shared" si="16"/>
        <v/>
      </c>
      <c r="C567" s="65" t="str">
        <f>IFERROR(VLOOKUP($B567,اليوميه!$A$5:$J$5000,2,0),"")</f>
        <v/>
      </c>
      <c r="D567" s="66" t="str">
        <f>IFERROR(VLOOKUP($B567,اليوميه!$A$5:$J$5000,5,0),"")</f>
        <v/>
      </c>
      <c r="E567" s="67" t="str">
        <f>IFERROR(VLOOKUP($B567,اليوميه!$A$5:$J$5000,6,0),"")</f>
        <v/>
      </c>
      <c r="F567" s="66" t="str">
        <f>IFERROR(VLOOKUP($B567,اليوميه!$A$5:$J$5000,7,0),"")</f>
        <v/>
      </c>
      <c r="G567" s="68" t="str">
        <f>IFERROR(VLOOKUP($B567,اليوميه!$A$5:$J$5000,8,0),"")</f>
        <v/>
      </c>
      <c r="H567" s="68" t="str">
        <f>IFERROR(VLOOKUP($B567,اليوميه!$A$5:$J$5000,9,0),"")</f>
        <v/>
      </c>
      <c r="I567" s="69" t="str">
        <f t="shared" si="17"/>
        <v/>
      </c>
    </row>
    <row r="568" spans="1:9">
      <c r="A568" s="61" t="str">
        <f>IF($F$2=اليوميه!D568,اليوميه!A568,"")</f>
        <v/>
      </c>
      <c r="B568" s="61" t="str">
        <f t="shared" si="16"/>
        <v/>
      </c>
      <c r="C568" s="65" t="str">
        <f>IFERROR(VLOOKUP($B568,اليوميه!$A$5:$J$5000,2,0),"")</f>
        <v/>
      </c>
      <c r="D568" s="66" t="str">
        <f>IFERROR(VLOOKUP($B568,اليوميه!$A$5:$J$5000,5,0),"")</f>
        <v/>
      </c>
      <c r="E568" s="67" t="str">
        <f>IFERROR(VLOOKUP($B568,اليوميه!$A$5:$J$5000,6,0),"")</f>
        <v/>
      </c>
      <c r="F568" s="66" t="str">
        <f>IFERROR(VLOOKUP($B568,اليوميه!$A$5:$J$5000,7,0),"")</f>
        <v/>
      </c>
      <c r="G568" s="68" t="str">
        <f>IFERROR(VLOOKUP($B568,اليوميه!$A$5:$J$5000,8,0),"")</f>
        <v/>
      </c>
      <c r="H568" s="68" t="str">
        <f>IFERROR(VLOOKUP($B568,اليوميه!$A$5:$J$5000,9,0),"")</f>
        <v/>
      </c>
      <c r="I568" s="69" t="str">
        <f t="shared" si="17"/>
        <v/>
      </c>
    </row>
    <row r="569" spans="1:9">
      <c r="A569" s="61" t="str">
        <f>IF($F$2=اليوميه!D569,اليوميه!A569,"")</f>
        <v/>
      </c>
      <c r="B569" s="61" t="str">
        <f t="shared" si="16"/>
        <v/>
      </c>
      <c r="C569" s="65" t="str">
        <f>IFERROR(VLOOKUP($B569,اليوميه!$A$5:$J$5000,2,0),"")</f>
        <v/>
      </c>
      <c r="D569" s="66" t="str">
        <f>IFERROR(VLOOKUP($B569,اليوميه!$A$5:$J$5000,5,0),"")</f>
        <v/>
      </c>
      <c r="E569" s="67" t="str">
        <f>IFERROR(VLOOKUP($B569,اليوميه!$A$5:$J$5000,6,0),"")</f>
        <v/>
      </c>
      <c r="F569" s="66" t="str">
        <f>IFERROR(VLOOKUP($B569,اليوميه!$A$5:$J$5000,7,0),"")</f>
        <v/>
      </c>
      <c r="G569" s="68" t="str">
        <f>IFERROR(VLOOKUP($B569,اليوميه!$A$5:$J$5000,8,0),"")</f>
        <v/>
      </c>
      <c r="H569" s="68" t="str">
        <f>IFERROR(VLOOKUP($B569,اليوميه!$A$5:$J$5000,9,0),"")</f>
        <v/>
      </c>
      <c r="I569" s="69" t="str">
        <f t="shared" si="17"/>
        <v/>
      </c>
    </row>
    <row r="570" spans="1:9">
      <c r="A570" s="61" t="str">
        <f>IF($F$2=اليوميه!D570,اليوميه!A570,"")</f>
        <v/>
      </c>
      <c r="B570" s="61" t="str">
        <f t="shared" si="16"/>
        <v/>
      </c>
      <c r="C570" s="65" t="str">
        <f>IFERROR(VLOOKUP($B570,اليوميه!$A$5:$J$5000,2,0),"")</f>
        <v/>
      </c>
      <c r="D570" s="66" t="str">
        <f>IFERROR(VLOOKUP($B570,اليوميه!$A$5:$J$5000,5,0),"")</f>
        <v/>
      </c>
      <c r="E570" s="67" t="str">
        <f>IFERROR(VLOOKUP($B570,اليوميه!$A$5:$J$5000,6,0),"")</f>
        <v/>
      </c>
      <c r="F570" s="66" t="str">
        <f>IFERROR(VLOOKUP($B570,اليوميه!$A$5:$J$5000,7,0),"")</f>
        <v/>
      </c>
      <c r="G570" s="68" t="str">
        <f>IFERROR(VLOOKUP($B570,اليوميه!$A$5:$J$5000,8,0),"")</f>
        <v/>
      </c>
      <c r="H570" s="68" t="str">
        <f>IFERROR(VLOOKUP($B570,اليوميه!$A$5:$J$5000,9,0),"")</f>
        <v/>
      </c>
      <c r="I570" s="69" t="str">
        <f t="shared" si="17"/>
        <v/>
      </c>
    </row>
    <row r="571" spans="1:9">
      <c r="A571" s="61" t="str">
        <f>IF($F$2=اليوميه!D571,اليوميه!A571,"")</f>
        <v/>
      </c>
      <c r="B571" s="61" t="str">
        <f t="shared" si="16"/>
        <v/>
      </c>
      <c r="C571" s="65" t="str">
        <f>IFERROR(VLOOKUP($B571,اليوميه!$A$5:$J$5000,2,0),"")</f>
        <v/>
      </c>
      <c r="D571" s="66" t="str">
        <f>IFERROR(VLOOKUP($B571,اليوميه!$A$5:$J$5000,5,0),"")</f>
        <v/>
      </c>
      <c r="E571" s="67" t="str">
        <f>IFERROR(VLOOKUP($B571,اليوميه!$A$5:$J$5000,6,0),"")</f>
        <v/>
      </c>
      <c r="F571" s="66" t="str">
        <f>IFERROR(VLOOKUP($B571,اليوميه!$A$5:$J$5000,7,0),"")</f>
        <v/>
      </c>
      <c r="G571" s="68" t="str">
        <f>IFERROR(VLOOKUP($B571,اليوميه!$A$5:$J$5000,8,0),"")</f>
        <v/>
      </c>
      <c r="H571" s="68" t="str">
        <f>IFERROR(VLOOKUP($B571,اليوميه!$A$5:$J$5000,9,0),"")</f>
        <v/>
      </c>
      <c r="I571" s="69" t="str">
        <f t="shared" si="17"/>
        <v/>
      </c>
    </row>
    <row r="572" spans="1:9">
      <c r="A572" s="61" t="str">
        <f>IF($F$2=اليوميه!D572,اليوميه!A572,"")</f>
        <v/>
      </c>
      <c r="B572" s="61" t="str">
        <f t="shared" si="16"/>
        <v/>
      </c>
      <c r="C572" s="65" t="str">
        <f>IFERROR(VLOOKUP($B572,اليوميه!$A$5:$J$5000,2,0),"")</f>
        <v/>
      </c>
      <c r="D572" s="66" t="str">
        <f>IFERROR(VLOOKUP($B572,اليوميه!$A$5:$J$5000,5,0),"")</f>
        <v/>
      </c>
      <c r="E572" s="67" t="str">
        <f>IFERROR(VLOOKUP($B572,اليوميه!$A$5:$J$5000,6,0),"")</f>
        <v/>
      </c>
      <c r="F572" s="66" t="str">
        <f>IFERROR(VLOOKUP($B572,اليوميه!$A$5:$J$5000,7,0),"")</f>
        <v/>
      </c>
      <c r="G572" s="68" t="str">
        <f>IFERROR(VLOOKUP($B572,اليوميه!$A$5:$J$5000,8,0),"")</f>
        <v/>
      </c>
      <c r="H572" s="68" t="str">
        <f>IFERROR(VLOOKUP($B572,اليوميه!$A$5:$J$5000,9,0),"")</f>
        <v/>
      </c>
      <c r="I572" s="69" t="str">
        <f t="shared" si="17"/>
        <v/>
      </c>
    </row>
    <row r="573" spans="1:9">
      <c r="A573" s="61" t="str">
        <f>IF($F$2=اليوميه!D573,اليوميه!A573,"")</f>
        <v/>
      </c>
      <c r="B573" s="61" t="str">
        <f t="shared" si="16"/>
        <v/>
      </c>
      <c r="C573" s="65" t="str">
        <f>IFERROR(VLOOKUP($B573,اليوميه!$A$5:$J$5000,2,0),"")</f>
        <v/>
      </c>
      <c r="D573" s="66" t="str">
        <f>IFERROR(VLOOKUP($B573,اليوميه!$A$5:$J$5000,5,0),"")</f>
        <v/>
      </c>
      <c r="E573" s="67" t="str">
        <f>IFERROR(VLOOKUP($B573,اليوميه!$A$5:$J$5000,6,0),"")</f>
        <v/>
      </c>
      <c r="F573" s="66" t="str">
        <f>IFERROR(VLOOKUP($B573,اليوميه!$A$5:$J$5000,7,0),"")</f>
        <v/>
      </c>
      <c r="G573" s="68" t="str">
        <f>IFERROR(VLOOKUP($B573,اليوميه!$A$5:$J$5000,8,0),"")</f>
        <v/>
      </c>
      <c r="H573" s="68" t="str">
        <f>IFERROR(VLOOKUP($B573,اليوميه!$A$5:$J$5000,9,0),"")</f>
        <v/>
      </c>
      <c r="I573" s="69" t="str">
        <f t="shared" si="17"/>
        <v/>
      </c>
    </row>
    <row r="574" spans="1:9">
      <c r="A574" s="61" t="str">
        <f>IF($F$2=اليوميه!D574,اليوميه!A574,"")</f>
        <v/>
      </c>
      <c r="B574" s="61" t="str">
        <f t="shared" si="16"/>
        <v/>
      </c>
      <c r="C574" s="65" t="str">
        <f>IFERROR(VLOOKUP($B574,اليوميه!$A$5:$J$5000,2,0),"")</f>
        <v/>
      </c>
      <c r="D574" s="66" t="str">
        <f>IFERROR(VLOOKUP($B574,اليوميه!$A$5:$J$5000,5,0),"")</f>
        <v/>
      </c>
      <c r="E574" s="67" t="str">
        <f>IFERROR(VLOOKUP($B574,اليوميه!$A$5:$J$5000,6,0),"")</f>
        <v/>
      </c>
      <c r="F574" s="66" t="str">
        <f>IFERROR(VLOOKUP($B574,اليوميه!$A$5:$J$5000,7,0),"")</f>
        <v/>
      </c>
      <c r="G574" s="68" t="str">
        <f>IFERROR(VLOOKUP($B574,اليوميه!$A$5:$J$5000,8,0),"")</f>
        <v/>
      </c>
      <c r="H574" s="68" t="str">
        <f>IFERROR(VLOOKUP($B574,اليوميه!$A$5:$J$5000,9,0),"")</f>
        <v/>
      </c>
      <c r="I574" s="69" t="str">
        <f t="shared" si="17"/>
        <v/>
      </c>
    </row>
    <row r="575" spans="1:9">
      <c r="A575" s="61" t="str">
        <f>IF($F$2=اليوميه!D575,اليوميه!A575,"")</f>
        <v/>
      </c>
      <c r="B575" s="61" t="str">
        <f t="shared" si="16"/>
        <v/>
      </c>
      <c r="C575" s="65" t="str">
        <f>IFERROR(VLOOKUP($B575,اليوميه!$A$5:$J$5000,2,0),"")</f>
        <v/>
      </c>
      <c r="D575" s="66" t="str">
        <f>IFERROR(VLOOKUP($B575,اليوميه!$A$5:$J$5000,5,0),"")</f>
        <v/>
      </c>
      <c r="E575" s="67" t="str">
        <f>IFERROR(VLOOKUP($B575,اليوميه!$A$5:$J$5000,6,0),"")</f>
        <v/>
      </c>
      <c r="F575" s="66" t="str">
        <f>IFERROR(VLOOKUP($B575,اليوميه!$A$5:$J$5000,7,0),"")</f>
        <v/>
      </c>
      <c r="G575" s="68" t="str">
        <f>IFERROR(VLOOKUP($B575,اليوميه!$A$5:$J$5000,8,0),"")</f>
        <v/>
      </c>
      <c r="H575" s="68" t="str">
        <f>IFERROR(VLOOKUP($B575,اليوميه!$A$5:$J$5000,9,0),"")</f>
        <v/>
      </c>
      <c r="I575" s="69" t="str">
        <f t="shared" si="17"/>
        <v/>
      </c>
    </row>
    <row r="576" spans="1:9">
      <c r="A576" s="61" t="str">
        <f>IF($F$2=اليوميه!D576,اليوميه!A576,"")</f>
        <v/>
      </c>
      <c r="B576" s="61" t="str">
        <f t="shared" si="16"/>
        <v/>
      </c>
      <c r="C576" s="65" t="str">
        <f>IFERROR(VLOOKUP($B576,اليوميه!$A$5:$J$5000,2,0),"")</f>
        <v/>
      </c>
      <c r="D576" s="66" t="str">
        <f>IFERROR(VLOOKUP($B576,اليوميه!$A$5:$J$5000,5,0),"")</f>
        <v/>
      </c>
      <c r="E576" s="67" t="str">
        <f>IFERROR(VLOOKUP($B576,اليوميه!$A$5:$J$5000,6,0),"")</f>
        <v/>
      </c>
      <c r="F576" s="66" t="str">
        <f>IFERROR(VLOOKUP($B576,اليوميه!$A$5:$J$5000,7,0),"")</f>
        <v/>
      </c>
      <c r="G576" s="68" t="str">
        <f>IFERROR(VLOOKUP($B576,اليوميه!$A$5:$J$5000,8,0),"")</f>
        <v/>
      </c>
      <c r="H576" s="68" t="str">
        <f>IFERROR(VLOOKUP($B576,اليوميه!$A$5:$J$5000,9,0),"")</f>
        <v/>
      </c>
      <c r="I576" s="69" t="str">
        <f t="shared" si="17"/>
        <v/>
      </c>
    </row>
    <row r="577" spans="1:9">
      <c r="A577" s="61" t="str">
        <f>IF($F$2=اليوميه!D577,اليوميه!A577,"")</f>
        <v/>
      </c>
      <c r="B577" s="61" t="str">
        <f t="shared" si="16"/>
        <v/>
      </c>
      <c r="C577" s="65" t="str">
        <f>IFERROR(VLOOKUP($B577,اليوميه!$A$5:$J$5000,2,0),"")</f>
        <v/>
      </c>
      <c r="D577" s="66" t="str">
        <f>IFERROR(VLOOKUP($B577,اليوميه!$A$5:$J$5000,5,0),"")</f>
        <v/>
      </c>
      <c r="E577" s="67" t="str">
        <f>IFERROR(VLOOKUP($B577,اليوميه!$A$5:$J$5000,6,0),"")</f>
        <v/>
      </c>
      <c r="F577" s="66" t="str">
        <f>IFERROR(VLOOKUP($B577,اليوميه!$A$5:$J$5000,7,0),"")</f>
        <v/>
      </c>
      <c r="G577" s="68" t="str">
        <f>IFERROR(VLOOKUP($B577,اليوميه!$A$5:$J$5000,8,0),"")</f>
        <v/>
      </c>
      <c r="H577" s="68" t="str">
        <f>IFERROR(VLOOKUP($B577,اليوميه!$A$5:$J$5000,9,0),"")</f>
        <v/>
      </c>
      <c r="I577" s="69" t="str">
        <f t="shared" si="17"/>
        <v/>
      </c>
    </row>
    <row r="578" spans="1:9">
      <c r="A578" s="61" t="str">
        <f>IF($F$2=اليوميه!D578,اليوميه!A578,"")</f>
        <v/>
      </c>
      <c r="B578" s="61" t="str">
        <f t="shared" si="16"/>
        <v/>
      </c>
      <c r="C578" s="65" t="str">
        <f>IFERROR(VLOOKUP($B578,اليوميه!$A$5:$J$5000,2,0),"")</f>
        <v/>
      </c>
      <c r="D578" s="66" t="str">
        <f>IFERROR(VLOOKUP($B578,اليوميه!$A$5:$J$5000,5,0),"")</f>
        <v/>
      </c>
      <c r="E578" s="67" t="str">
        <f>IFERROR(VLOOKUP($B578,اليوميه!$A$5:$J$5000,6,0),"")</f>
        <v/>
      </c>
      <c r="F578" s="66" t="str">
        <f>IFERROR(VLOOKUP($B578,اليوميه!$A$5:$J$5000,7,0),"")</f>
        <v/>
      </c>
      <c r="G578" s="68" t="str">
        <f>IFERROR(VLOOKUP($B578,اليوميه!$A$5:$J$5000,8,0),"")</f>
        <v/>
      </c>
      <c r="H578" s="68" t="str">
        <f>IFERROR(VLOOKUP($B578,اليوميه!$A$5:$J$5000,9,0),"")</f>
        <v/>
      </c>
      <c r="I578" s="69" t="str">
        <f t="shared" si="17"/>
        <v/>
      </c>
    </row>
    <row r="579" spans="1:9">
      <c r="A579" s="61" t="str">
        <f>IF($F$2=اليوميه!D579,اليوميه!A579,"")</f>
        <v/>
      </c>
      <c r="B579" s="61" t="str">
        <f t="shared" si="16"/>
        <v/>
      </c>
      <c r="C579" s="65" t="str">
        <f>IFERROR(VLOOKUP($B579,اليوميه!$A$5:$J$5000,2,0),"")</f>
        <v/>
      </c>
      <c r="D579" s="66" t="str">
        <f>IFERROR(VLOOKUP($B579,اليوميه!$A$5:$J$5000,5,0),"")</f>
        <v/>
      </c>
      <c r="E579" s="67" t="str">
        <f>IFERROR(VLOOKUP($B579,اليوميه!$A$5:$J$5000,6,0),"")</f>
        <v/>
      </c>
      <c r="F579" s="66" t="str">
        <f>IFERROR(VLOOKUP($B579,اليوميه!$A$5:$J$5000,7,0),"")</f>
        <v/>
      </c>
      <c r="G579" s="68" t="str">
        <f>IFERROR(VLOOKUP($B579,اليوميه!$A$5:$J$5000,8,0),"")</f>
        <v/>
      </c>
      <c r="H579" s="68" t="str">
        <f>IFERROR(VLOOKUP($B579,اليوميه!$A$5:$J$5000,9,0),"")</f>
        <v/>
      </c>
      <c r="I579" s="69" t="str">
        <f t="shared" si="17"/>
        <v/>
      </c>
    </row>
    <row r="580" spans="1:9">
      <c r="A580" s="61" t="str">
        <f>IF($F$2=اليوميه!D580,اليوميه!A580,"")</f>
        <v/>
      </c>
      <c r="B580" s="61" t="str">
        <f t="shared" si="16"/>
        <v/>
      </c>
      <c r="C580" s="65" t="str">
        <f>IFERROR(VLOOKUP($B580,اليوميه!$A$5:$J$5000,2,0),"")</f>
        <v/>
      </c>
      <c r="D580" s="66" t="str">
        <f>IFERROR(VLOOKUP($B580,اليوميه!$A$5:$J$5000,5,0),"")</f>
        <v/>
      </c>
      <c r="E580" s="67" t="str">
        <f>IFERROR(VLOOKUP($B580,اليوميه!$A$5:$J$5000,6,0),"")</f>
        <v/>
      </c>
      <c r="F580" s="66" t="str">
        <f>IFERROR(VLOOKUP($B580,اليوميه!$A$5:$J$5000,7,0),"")</f>
        <v/>
      </c>
      <c r="G580" s="68" t="str">
        <f>IFERROR(VLOOKUP($B580,اليوميه!$A$5:$J$5000,8,0),"")</f>
        <v/>
      </c>
      <c r="H580" s="68" t="str">
        <f>IFERROR(VLOOKUP($B580,اليوميه!$A$5:$J$5000,9,0),"")</f>
        <v/>
      </c>
      <c r="I580" s="69" t="str">
        <f t="shared" si="17"/>
        <v/>
      </c>
    </row>
    <row r="581" spans="1:9">
      <c r="A581" s="61" t="str">
        <f>IF($F$2=اليوميه!D581,اليوميه!A581,"")</f>
        <v/>
      </c>
      <c r="B581" s="61" t="str">
        <f t="shared" si="16"/>
        <v/>
      </c>
      <c r="C581" s="65" t="str">
        <f>IFERROR(VLOOKUP($B581,اليوميه!$A$5:$J$5000,2,0),"")</f>
        <v/>
      </c>
      <c r="D581" s="66" t="str">
        <f>IFERROR(VLOOKUP($B581,اليوميه!$A$5:$J$5000,5,0),"")</f>
        <v/>
      </c>
      <c r="E581" s="67" t="str">
        <f>IFERROR(VLOOKUP($B581,اليوميه!$A$5:$J$5000,6,0),"")</f>
        <v/>
      </c>
      <c r="F581" s="66" t="str">
        <f>IFERROR(VLOOKUP($B581,اليوميه!$A$5:$J$5000,7,0),"")</f>
        <v/>
      </c>
      <c r="G581" s="68" t="str">
        <f>IFERROR(VLOOKUP($B581,اليوميه!$A$5:$J$5000,8,0),"")</f>
        <v/>
      </c>
      <c r="H581" s="68" t="str">
        <f>IFERROR(VLOOKUP($B581,اليوميه!$A$5:$J$5000,9,0),"")</f>
        <v/>
      </c>
      <c r="I581" s="69" t="str">
        <f t="shared" si="17"/>
        <v/>
      </c>
    </row>
    <row r="582" spans="1:9">
      <c r="A582" s="61" t="str">
        <f>IF($F$2=اليوميه!D582,اليوميه!A582,"")</f>
        <v/>
      </c>
      <c r="B582" s="61" t="str">
        <f t="shared" ref="B582:B645" si="18">IFERROR(SMALL($A$5:$A$5000,ROW()-4),"")</f>
        <v/>
      </c>
      <c r="C582" s="65" t="str">
        <f>IFERROR(VLOOKUP($B582,اليوميه!$A$5:$J$5000,2,0),"")</f>
        <v/>
      </c>
      <c r="D582" s="66" t="str">
        <f>IFERROR(VLOOKUP($B582,اليوميه!$A$5:$J$5000,5,0),"")</f>
        <v/>
      </c>
      <c r="E582" s="67" t="str">
        <f>IFERROR(VLOOKUP($B582,اليوميه!$A$5:$J$5000,6,0),"")</f>
        <v/>
      </c>
      <c r="F582" s="66" t="str">
        <f>IFERROR(VLOOKUP($B582,اليوميه!$A$5:$J$5000,7,0),"")</f>
        <v/>
      </c>
      <c r="G582" s="68" t="str">
        <f>IFERROR(VLOOKUP($B582,اليوميه!$A$5:$J$5000,8,0),"")</f>
        <v/>
      </c>
      <c r="H582" s="68" t="str">
        <f>IFERROR(VLOOKUP($B582,اليوميه!$A$5:$J$5000,9,0),"")</f>
        <v/>
      </c>
      <c r="I582" s="69" t="str">
        <f t="shared" si="17"/>
        <v/>
      </c>
    </row>
    <row r="583" spans="1:9">
      <c r="A583" s="61" t="str">
        <f>IF($F$2=اليوميه!D583,اليوميه!A583,"")</f>
        <v/>
      </c>
      <c r="B583" s="61" t="str">
        <f t="shared" si="18"/>
        <v/>
      </c>
      <c r="C583" s="65" t="str">
        <f>IFERROR(VLOOKUP($B583,اليوميه!$A$5:$J$5000,2,0),"")</f>
        <v/>
      </c>
      <c r="D583" s="66" t="str">
        <f>IFERROR(VLOOKUP($B583,اليوميه!$A$5:$J$5000,5,0),"")</f>
        <v/>
      </c>
      <c r="E583" s="67" t="str">
        <f>IFERROR(VLOOKUP($B583,اليوميه!$A$5:$J$5000,6,0),"")</f>
        <v/>
      </c>
      <c r="F583" s="66" t="str">
        <f>IFERROR(VLOOKUP($B583,اليوميه!$A$5:$J$5000,7,0),"")</f>
        <v/>
      </c>
      <c r="G583" s="68" t="str">
        <f>IFERROR(VLOOKUP($B583,اليوميه!$A$5:$J$5000,8,0),"")</f>
        <v/>
      </c>
      <c r="H583" s="68" t="str">
        <f>IFERROR(VLOOKUP($B583,اليوميه!$A$5:$J$5000,9,0),"")</f>
        <v/>
      </c>
      <c r="I583" s="69" t="str">
        <f t="shared" ref="I583:I646" si="19">IFERROR((I582+G583-H583),"")</f>
        <v/>
      </c>
    </row>
    <row r="584" spans="1:9">
      <c r="A584" s="61" t="str">
        <f>IF($F$2=اليوميه!D584,اليوميه!A584,"")</f>
        <v/>
      </c>
      <c r="B584" s="61" t="str">
        <f t="shared" si="18"/>
        <v/>
      </c>
      <c r="C584" s="65" t="str">
        <f>IFERROR(VLOOKUP($B584,اليوميه!$A$5:$J$5000,2,0),"")</f>
        <v/>
      </c>
      <c r="D584" s="66" t="str">
        <f>IFERROR(VLOOKUP($B584,اليوميه!$A$5:$J$5000,5,0),"")</f>
        <v/>
      </c>
      <c r="E584" s="67" t="str">
        <f>IFERROR(VLOOKUP($B584,اليوميه!$A$5:$J$5000,6,0),"")</f>
        <v/>
      </c>
      <c r="F584" s="66" t="str">
        <f>IFERROR(VLOOKUP($B584,اليوميه!$A$5:$J$5000,7,0),"")</f>
        <v/>
      </c>
      <c r="G584" s="68" t="str">
        <f>IFERROR(VLOOKUP($B584,اليوميه!$A$5:$J$5000,8,0),"")</f>
        <v/>
      </c>
      <c r="H584" s="68" t="str">
        <f>IFERROR(VLOOKUP($B584,اليوميه!$A$5:$J$5000,9,0),"")</f>
        <v/>
      </c>
      <c r="I584" s="69" t="str">
        <f t="shared" si="19"/>
        <v/>
      </c>
    </row>
    <row r="585" spans="1:9">
      <c r="A585" s="61" t="str">
        <f>IF($F$2=اليوميه!D585,اليوميه!A585,"")</f>
        <v/>
      </c>
      <c r="B585" s="61" t="str">
        <f t="shared" si="18"/>
        <v/>
      </c>
      <c r="C585" s="65" t="str">
        <f>IFERROR(VLOOKUP($B585,اليوميه!$A$5:$J$5000,2,0),"")</f>
        <v/>
      </c>
      <c r="D585" s="66" t="str">
        <f>IFERROR(VLOOKUP($B585,اليوميه!$A$5:$J$5000,5,0),"")</f>
        <v/>
      </c>
      <c r="E585" s="67" t="str">
        <f>IFERROR(VLOOKUP($B585,اليوميه!$A$5:$J$5000,6,0),"")</f>
        <v/>
      </c>
      <c r="F585" s="66" t="str">
        <f>IFERROR(VLOOKUP($B585,اليوميه!$A$5:$J$5000,7,0),"")</f>
        <v/>
      </c>
      <c r="G585" s="68" t="str">
        <f>IFERROR(VLOOKUP($B585,اليوميه!$A$5:$J$5000,8,0),"")</f>
        <v/>
      </c>
      <c r="H585" s="68" t="str">
        <f>IFERROR(VLOOKUP($B585,اليوميه!$A$5:$J$5000,9,0),"")</f>
        <v/>
      </c>
      <c r="I585" s="69" t="str">
        <f t="shared" si="19"/>
        <v/>
      </c>
    </row>
    <row r="586" spans="1:9">
      <c r="A586" s="61" t="str">
        <f>IF($F$2=اليوميه!D586,اليوميه!A586,"")</f>
        <v/>
      </c>
      <c r="B586" s="61" t="str">
        <f t="shared" si="18"/>
        <v/>
      </c>
      <c r="C586" s="65" t="str">
        <f>IFERROR(VLOOKUP($B586,اليوميه!$A$5:$J$5000,2,0),"")</f>
        <v/>
      </c>
      <c r="D586" s="66" t="str">
        <f>IFERROR(VLOOKUP($B586,اليوميه!$A$5:$J$5000,5,0),"")</f>
        <v/>
      </c>
      <c r="E586" s="67" t="str">
        <f>IFERROR(VLOOKUP($B586,اليوميه!$A$5:$J$5000,6,0),"")</f>
        <v/>
      </c>
      <c r="F586" s="66" t="str">
        <f>IFERROR(VLOOKUP($B586,اليوميه!$A$5:$J$5000,7,0),"")</f>
        <v/>
      </c>
      <c r="G586" s="68" t="str">
        <f>IFERROR(VLOOKUP($B586,اليوميه!$A$5:$J$5000,8,0),"")</f>
        <v/>
      </c>
      <c r="H586" s="68" t="str">
        <f>IFERROR(VLOOKUP($B586,اليوميه!$A$5:$J$5000,9,0),"")</f>
        <v/>
      </c>
      <c r="I586" s="69" t="str">
        <f t="shared" si="19"/>
        <v/>
      </c>
    </row>
    <row r="587" spans="1:9">
      <c r="A587" s="61" t="str">
        <f>IF($F$2=اليوميه!D587,اليوميه!A587,"")</f>
        <v/>
      </c>
      <c r="B587" s="61" t="str">
        <f t="shared" si="18"/>
        <v/>
      </c>
      <c r="C587" s="65" t="str">
        <f>IFERROR(VLOOKUP($B587,اليوميه!$A$5:$J$5000,2,0),"")</f>
        <v/>
      </c>
      <c r="D587" s="66" t="str">
        <f>IFERROR(VLOOKUP($B587,اليوميه!$A$5:$J$5000,5,0),"")</f>
        <v/>
      </c>
      <c r="E587" s="67" t="str">
        <f>IFERROR(VLOOKUP($B587,اليوميه!$A$5:$J$5000,6,0),"")</f>
        <v/>
      </c>
      <c r="F587" s="66" t="str">
        <f>IFERROR(VLOOKUP($B587,اليوميه!$A$5:$J$5000,7,0),"")</f>
        <v/>
      </c>
      <c r="G587" s="68" t="str">
        <f>IFERROR(VLOOKUP($B587,اليوميه!$A$5:$J$5000,8,0),"")</f>
        <v/>
      </c>
      <c r="H587" s="68" t="str">
        <f>IFERROR(VLOOKUP($B587,اليوميه!$A$5:$J$5000,9,0),"")</f>
        <v/>
      </c>
      <c r="I587" s="69" t="str">
        <f t="shared" si="19"/>
        <v/>
      </c>
    </row>
    <row r="588" spans="1:9">
      <c r="A588" s="61" t="str">
        <f>IF($F$2=اليوميه!D588,اليوميه!A588,"")</f>
        <v/>
      </c>
      <c r="B588" s="61" t="str">
        <f t="shared" si="18"/>
        <v/>
      </c>
      <c r="C588" s="65" t="str">
        <f>IFERROR(VLOOKUP($B588,اليوميه!$A$5:$J$5000,2,0),"")</f>
        <v/>
      </c>
      <c r="D588" s="66" t="str">
        <f>IFERROR(VLOOKUP($B588,اليوميه!$A$5:$J$5000,5,0),"")</f>
        <v/>
      </c>
      <c r="E588" s="67" t="str">
        <f>IFERROR(VLOOKUP($B588,اليوميه!$A$5:$J$5000,6,0),"")</f>
        <v/>
      </c>
      <c r="F588" s="66" t="str">
        <f>IFERROR(VLOOKUP($B588,اليوميه!$A$5:$J$5000,7,0),"")</f>
        <v/>
      </c>
      <c r="G588" s="68" t="str">
        <f>IFERROR(VLOOKUP($B588,اليوميه!$A$5:$J$5000,8,0),"")</f>
        <v/>
      </c>
      <c r="H588" s="68" t="str">
        <f>IFERROR(VLOOKUP($B588,اليوميه!$A$5:$J$5000,9,0),"")</f>
        <v/>
      </c>
      <c r="I588" s="69" t="str">
        <f t="shared" si="19"/>
        <v/>
      </c>
    </row>
    <row r="589" spans="1:9">
      <c r="A589" s="61" t="str">
        <f>IF($F$2=اليوميه!D589,اليوميه!A589,"")</f>
        <v/>
      </c>
      <c r="B589" s="61" t="str">
        <f t="shared" si="18"/>
        <v/>
      </c>
      <c r="C589" s="65" t="str">
        <f>IFERROR(VLOOKUP($B589,اليوميه!$A$5:$J$5000,2,0),"")</f>
        <v/>
      </c>
      <c r="D589" s="66" t="str">
        <f>IFERROR(VLOOKUP($B589,اليوميه!$A$5:$J$5000,5,0),"")</f>
        <v/>
      </c>
      <c r="E589" s="67" t="str">
        <f>IFERROR(VLOOKUP($B589,اليوميه!$A$5:$J$5000,6,0),"")</f>
        <v/>
      </c>
      <c r="F589" s="66" t="str">
        <f>IFERROR(VLOOKUP($B589,اليوميه!$A$5:$J$5000,7,0),"")</f>
        <v/>
      </c>
      <c r="G589" s="68" t="str">
        <f>IFERROR(VLOOKUP($B589,اليوميه!$A$5:$J$5000,8,0),"")</f>
        <v/>
      </c>
      <c r="H589" s="68" t="str">
        <f>IFERROR(VLOOKUP($B589,اليوميه!$A$5:$J$5000,9,0),"")</f>
        <v/>
      </c>
      <c r="I589" s="69" t="str">
        <f t="shared" si="19"/>
        <v/>
      </c>
    </row>
    <row r="590" spans="1:9">
      <c r="A590" s="61" t="str">
        <f>IF($F$2=اليوميه!D590,اليوميه!A590,"")</f>
        <v/>
      </c>
      <c r="B590" s="61" t="str">
        <f t="shared" si="18"/>
        <v/>
      </c>
      <c r="C590" s="65" t="str">
        <f>IFERROR(VLOOKUP($B590,اليوميه!$A$5:$J$5000,2,0),"")</f>
        <v/>
      </c>
      <c r="D590" s="66" t="str">
        <f>IFERROR(VLOOKUP($B590,اليوميه!$A$5:$J$5000,5,0),"")</f>
        <v/>
      </c>
      <c r="E590" s="67" t="str">
        <f>IFERROR(VLOOKUP($B590,اليوميه!$A$5:$J$5000,6,0),"")</f>
        <v/>
      </c>
      <c r="F590" s="66" t="str">
        <f>IFERROR(VLOOKUP($B590,اليوميه!$A$5:$J$5000,7,0),"")</f>
        <v/>
      </c>
      <c r="G590" s="68" t="str">
        <f>IFERROR(VLOOKUP($B590,اليوميه!$A$5:$J$5000,8,0),"")</f>
        <v/>
      </c>
      <c r="H590" s="68" t="str">
        <f>IFERROR(VLOOKUP($B590,اليوميه!$A$5:$J$5000,9,0),"")</f>
        <v/>
      </c>
      <c r="I590" s="69" t="str">
        <f t="shared" si="19"/>
        <v/>
      </c>
    </row>
    <row r="591" spans="1:9">
      <c r="A591" s="61" t="str">
        <f>IF($F$2=اليوميه!D591,اليوميه!A591,"")</f>
        <v/>
      </c>
      <c r="B591" s="61" t="str">
        <f t="shared" si="18"/>
        <v/>
      </c>
      <c r="C591" s="65" t="str">
        <f>IFERROR(VLOOKUP($B591,اليوميه!$A$5:$J$5000,2,0),"")</f>
        <v/>
      </c>
      <c r="D591" s="66" t="str">
        <f>IFERROR(VLOOKUP($B591,اليوميه!$A$5:$J$5000,5,0),"")</f>
        <v/>
      </c>
      <c r="E591" s="67" t="str">
        <f>IFERROR(VLOOKUP($B591,اليوميه!$A$5:$J$5000,6,0),"")</f>
        <v/>
      </c>
      <c r="F591" s="66" t="str">
        <f>IFERROR(VLOOKUP($B591,اليوميه!$A$5:$J$5000,7,0),"")</f>
        <v/>
      </c>
      <c r="G591" s="68" t="str">
        <f>IFERROR(VLOOKUP($B591,اليوميه!$A$5:$J$5000,8,0),"")</f>
        <v/>
      </c>
      <c r="H591" s="68" t="str">
        <f>IFERROR(VLOOKUP($B591,اليوميه!$A$5:$J$5000,9,0),"")</f>
        <v/>
      </c>
      <c r="I591" s="69" t="str">
        <f t="shared" si="19"/>
        <v/>
      </c>
    </row>
    <row r="592" spans="1:9">
      <c r="A592" s="61" t="str">
        <f>IF($F$2=اليوميه!D592,اليوميه!A592,"")</f>
        <v/>
      </c>
      <c r="B592" s="61" t="str">
        <f t="shared" si="18"/>
        <v/>
      </c>
      <c r="C592" s="65" t="str">
        <f>IFERROR(VLOOKUP($B592,اليوميه!$A$5:$J$5000,2,0),"")</f>
        <v/>
      </c>
      <c r="D592" s="66" t="str">
        <f>IFERROR(VLOOKUP($B592,اليوميه!$A$5:$J$5000,5,0),"")</f>
        <v/>
      </c>
      <c r="E592" s="67" t="str">
        <f>IFERROR(VLOOKUP($B592,اليوميه!$A$5:$J$5000,6,0),"")</f>
        <v/>
      </c>
      <c r="F592" s="66" t="str">
        <f>IFERROR(VLOOKUP($B592,اليوميه!$A$5:$J$5000,7,0),"")</f>
        <v/>
      </c>
      <c r="G592" s="68" t="str">
        <f>IFERROR(VLOOKUP($B592,اليوميه!$A$5:$J$5000,8,0),"")</f>
        <v/>
      </c>
      <c r="H592" s="68" t="str">
        <f>IFERROR(VLOOKUP($B592,اليوميه!$A$5:$J$5000,9,0),"")</f>
        <v/>
      </c>
      <c r="I592" s="69" t="str">
        <f t="shared" si="19"/>
        <v/>
      </c>
    </row>
    <row r="593" spans="1:9">
      <c r="A593" s="61" t="str">
        <f>IF($F$2=اليوميه!D593,اليوميه!A593,"")</f>
        <v/>
      </c>
      <c r="B593" s="61" t="str">
        <f t="shared" si="18"/>
        <v/>
      </c>
      <c r="C593" s="65" t="str">
        <f>IFERROR(VLOOKUP($B593,اليوميه!$A$5:$J$5000,2,0),"")</f>
        <v/>
      </c>
      <c r="D593" s="66" t="str">
        <f>IFERROR(VLOOKUP($B593,اليوميه!$A$5:$J$5000,5,0),"")</f>
        <v/>
      </c>
      <c r="E593" s="67" t="str">
        <f>IFERROR(VLOOKUP($B593,اليوميه!$A$5:$J$5000,6,0),"")</f>
        <v/>
      </c>
      <c r="F593" s="66" t="str">
        <f>IFERROR(VLOOKUP($B593,اليوميه!$A$5:$J$5000,7,0),"")</f>
        <v/>
      </c>
      <c r="G593" s="68" t="str">
        <f>IFERROR(VLOOKUP($B593,اليوميه!$A$5:$J$5000,8,0),"")</f>
        <v/>
      </c>
      <c r="H593" s="68" t="str">
        <f>IFERROR(VLOOKUP($B593,اليوميه!$A$5:$J$5000,9,0),"")</f>
        <v/>
      </c>
      <c r="I593" s="69" t="str">
        <f t="shared" si="19"/>
        <v/>
      </c>
    </row>
    <row r="594" spans="1:9">
      <c r="A594" s="61" t="str">
        <f>IF($F$2=اليوميه!D594,اليوميه!A594,"")</f>
        <v/>
      </c>
      <c r="B594" s="61" t="str">
        <f t="shared" si="18"/>
        <v/>
      </c>
      <c r="C594" s="65" t="str">
        <f>IFERROR(VLOOKUP($B594,اليوميه!$A$5:$J$5000,2,0),"")</f>
        <v/>
      </c>
      <c r="D594" s="66" t="str">
        <f>IFERROR(VLOOKUP($B594,اليوميه!$A$5:$J$5000,5,0),"")</f>
        <v/>
      </c>
      <c r="E594" s="67" t="str">
        <f>IFERROR(VLOOKUP($B594,اليوميه!$A$5:$J$5000,6,0),"")</f>
        <v/>
      </c>
      <c r="F594" s="66" t="str">
        <f>IFERROR(VLOOKUP($B594,اليوميه!$A$5:$J$5000,7,0),"")</f>
        <v/>
      </c>
      <c r="G594" s="68" t="str">
        <f>IFERROR(VLOOKUP($B594,اليوميه!$A$5:$J$5000,8,0),"")</f>
        <v/>
      </c>
      <c r="H594" s="68" t="str">
        <f>IFERROR(VLOOKUP($B594,اليوميه!$A$5:$J$5000,9,0),"")</f>
        <v/>
      </c>
      <c r="I594" s="69" t="str">
        <f t="shared" si="19"/>
        <v/>
      </c>
    </row>
    <row r="595" spans="1:9">
      <c r="A595" s="61" t="str">
        <f>IF($F$2=اليوميه!D595,اليوميه!A595,"")</f>
        <v/>
      </c>
      <c r="B595" s="61" t="str">
        <f t="shared" si="18"/>
        <v/>
      </c>
      <c r="C595" s="65" t="str">
        <f>IFERROR(VLOOKUP($B595,اليوميه!$A$5:$J$5000,2,0),"")</f>
        <v/>
      </c>
      <c r="D595" s="66" t="str">
        <f>IFERROR(VLOOKUP($B595,اليوميه!$A$5:$J$5000,5,0),"")</f>
        <v/>
      </c>
      <c r="E595" s="67" t="str">
        <f>IFERROR(VLOOKUP($B595,اليوميه!$A$5:$J$5000,6,0),"")</f>
        <v/>
      </c>
      <c r="F595" s="66" t="str">
        <f>IFERROR(VLOOKUP($B595,اليوميه!$A$5:$J$5000,7,0),"")</f>
        <v/>
      </c>
      <c r="G595" s="68" t="str">
        <f>IFERROR(VLOOKUP($B595,اليوميه!$A$5:$J$5000,8,0),"")</f>
        <v/>
      </c>
      <c r="H595" s="68" t="str">
        <f>IFERROR(VLOOKUP($B595,اليوميه!$A$5:$J$5000,9,0),"")</f>
        <v/>
      </c>
      <c r="I595" s="69" t="str">
        <f t="shared" si="19"/>
        <v/>
      </c>
    </row>
    <row r="596" spans="1:9">
      <c r="A596" s="61" t="str">
        <f>IF($F$2=اليوميه!D596,اليوميه!A596,"")</f>
        <v/>
      </c>
      <c r="B596" s="61" t="str">
        <f t="shared" si="18"/>
        <v/>
      </c>
      <c r="C596" s="65" t="str">
        <f>IFERROR(VLOOKUP($B596,اليوميه!$A$5:$J$5000,2,0),"")</f>
        <v/>
      </c>
      <c r="D596" s="66" t="str">
        <f>IFERROR(VLOOKUP($B596,اليوميه!$A$5:$J$5000,5,0),"")</f>
        <v/>
      </c>
      <c r="E596" s="67" t="str">
        <f>IFERROR(VLOOKUP($B596,اليوميه!$A$5:$J$5000,6,0),"")</f>
        <v/>
      </c>
      <c r="F596" s="66" t="str">
        <f>IFERROR(VLOOKUP($B596,اليوميه!$A$5:$J$5000,7,0),"")</f>
        <v/>
      </c>
      <c r="G596" s="68" t="str">
        <f>IFERROR(VLOOKUP($B596,اليوميه!$A$5:$J$5000,8,0),"")</f>
        <v/>
      </c>
      <c r="H596" s="68" t="str">
        <f>IFERROR(VLOOKUP($B596,اليوميه!$A$5:$J$5000,9,0),"")</f>
        <v/>
      </c>
      <c r="I596" s="69" t="str">
        <f t="shared" si="19"/>
        <v/>
      </c>
    </row>
    <row r="597" spans="1:9">
      <c r="A597" s="61" t="str">
        <f>IF($F$2=اليوميه!D597,اليوميه!A597,"")</f>
        <v/>
      </c>
      <c r="B597" s="61" t="str">
        <f t="shared" si="18"/>
        <v/>
      </c>
      <c r="C597" s="65" t="str">
        <f>IFERROR(VLOOKUP($B597,اليوميه!$A$5:$J$5000,2,0),"")</f>
        <v/>
      </c>
      <c r="D597" s="66" t="str">
        <f>IFERROR(VLOOKUP($B597,اليوميه!$A$5:$J$5000,5,0),"")</f>
        <v/>
      </c>
      <c r="E597" s="67" t="str">
        <f>IFERROR(VLOOKUP($B597,اليوميه!$A$5:$J$5000,6,0),"")</f>
        <v/>
      </c>
      <c r="F597" s="66" t="str">
        <f>IFERROR(VLOOKUP($B597,اليوميه!$A$5:$J$5000,7,0),"")</f>
        <v/>
      </c>
      <c r="G597" s="68" t="str">
        <f>IFERROR(VLOOKUP($B597,اليوميه!$A$5:$J$5000,8,0),"")</f>
        <v/>
      </c>
      <c r="H597" s="68" t="str">
        <f>IFERROR(VLOOKUP($B597,اليوميه!$A$5:$J$5000,9,0),"")</f>
        <v/>
      </c>
      <c r="I597" s="69" t="str">
        <f t="shared" si="19"/>
        <v/>
      </c>
    </row>
    <row r="598" spans="1:9">
      <c r="A598" s="61" t="str">
        <f>IF($F$2=اليوميه!D598,اليوميه!A598,"")</f>
        <v/>
      </c>
      <c r="B598" s="61" t="str">
        <f t="shared" si="18"/>
        <v/>
      </c>
      <c r="C598" s="65" t="str">
        <f>IFERROR(VLOOKUP($B598,اليوميه!$A$5:$J$5000,2,0),"")</f>
        <v/>
      </c>
      <c r="D598" s="66" t="str">
        <f>IFERROR(VLOOKUP($B598,اليوميه!$A$5:$J$5000,5,0),"")</f>
        <v/>
      </c>
      <c r="E598" s="67" t="str">
        <f>IFERROR(VLOOKUP($B598,اليوميه!$A$5:$J$5000,6,0),"")</f>
        <v/>
      </c>
      <c r="F598" s="66" t="str">
        <f>IFERROR(VLOOKUP($B598,اليوميه!$A$5:$J$5000,7,0),"")</f>
        <v/>
      </c>
      <c r="G598" s="68" t="str">
        <f>IFERROR(VLOOKUP($B598,اليوميه!$A$5:$J$5000,8,0),"")</f>
        <v/>
      </c>
      <c r="H598" s="68" t="str">
        <f>IFERROR(VLOOKUP($B598,اليوميه!$A$5:$J$5000,9,0),"")</f>
        <v/>
      </c>
      <c r="I598" s="69" t="str">
        <f t="shared" si="19"/>
        <v/>
      </c>
    </row>
    <row r="599" spans="1:9">
      <c r="A599" s="61" t="str">
        <f>IF($F$2=اليوميه!D599,اليوميه!A599,"")</f>
        <v/>
      </c>
      <c r="B599" s="61" t="str">
        <f t="shared" si="18"/>
        <v/>
      </c>
      <c r="C599" s="65" t="str">
        <f>IFERROR(VLOOKUP($B599,اليوميه!$A$5:$J$5000,2,0),"")</f>
        <v/>
      </c>
      <c r="D599" s="66" t="str">
        <f>IFERROR(VLOOKUP($B599,اليوميه!$A$5:$J$5000,5,0),"")</f>
        <v/>
      </c>
      <c r="E599" s="67" t="str">
        <f>IFERROR(VLOOKUP($B599,اليوميه!$A$5:$J$5000,6,0),"")</f>
        <v/>
      </c>
      <c r="F599" s="66" t="str">
        <f>IFERROR(VLOOKUP($B599,اليوميه!$A$5:$J$5000,7,0),"")</f>
        <v/>
      </c>
      <c r="G599" s="68" t="str">
        <f>IFERROR(VLOOKUP($B599,اليوميه!$A$5:$J$5000,8,0),"")</f>
        <v/>
      </c>
      <c r="H599" s="68" t="str">
        <f>IFERROR(VLOOKUP($B599,اليوميه!$A$5:$J$5000,9,0),"")</f>
        <v/>
      </c>
      <c r="I599" s="69" t="str">
        <f t="shared" si="19"/>
        <v/>
      </c>
    </row>
    <row r="600" spans="1:9">
      <c r="A600" s="61" t="str">
        <f>IF($F$2=اليوميه!D600,اليوميه!A600,"")</f>
        <v/>
      </c>
      <c r="B600" s="61" t="str">
        <f t="shared" si="18"/>
        <v/>
      </c>
      <c r="C600" s="65" t="str">
        <f>IFERROR(VLOOKUP($B600,اليوميه!$A$5:$J$5000,2,0),"")</f>
        <v/>
      </c>
      <c r="D600" s="66" t="str">
        <f>IFERROR(VLOOKUP($B600,اليوميه!$A$5:$J$5000,5,0),"")</f>
        <v/>
      </c>
      <c r="E600" s="67" t="str">
        <f>IFERROR(VLOOKUP($B600,اليوميه!$A$5:$J$5000,6,0),"")</f>
        <v/>
      </c>
      <c r="F600" s="66" t="str">
        <f>IFERROR(VLOOKUP($B600,اليوميه!$A$5:$J$5000,7,0),"")</f>
        <v/>
      </c>
      <c r="G600" s="68" t="str">
        <f>IFERROR(VLOOKUP($B600,اليوميه!$A$5:$J$5000,8,0),"")</f>
        <v/>
      </c>
      <c r="H600" s="68" t="str">
        <f>IFERROR(VLOOKUP($B600,اليوميه!$A$5:$J$5000,9,0),"")</f>
        <v/>
      </c>
      <c r="I600" s="69" t="str">
        <f t="shared" si="19"/>
        <v/>
      </c>
    </row>
    <row r="601" spans="1:9">
      <c r="A601" s="61" t="str">
        <f>IF($F$2=اليوميه!D601,اليوميه!A601,"")</f>
        <v/>
      </c>
      <c r="B601" s="61" t="str">
        <f t="shared" si="18"/>
        <v/>
      </c>
      <c r="C601" s="65" t="str">
        <f>IFERROR(VLOOKUP($B601,اليوميه!$A$5:$J$5000,2,0),"")</f>
        <v/>
      </c>
      <c r="D601" s="66" t="str">
        <f>IFERROR(VLOOKUP($B601,اليوميه!$A$5:$J$5000,5,0),"")</f>
        <v/>
      </c>
      <c r="E601" s="67" t="str">
        <f>IFERROR(VLOOKUP($B601,اليوميه!$A$5:$J$5000,6,0),"")</f>
        <v/>
      </c>
      <c r="F601" s="66" t="str">
        <f>IFERROR(VLOOKUP($B601,اليوميه!$A$5:$J$5000,7,0),"")</f>
        <v/>
      </c>
      <c r="G601" s="68" t="str">
        <f>IFERROR(VLOOKUP($B601,اليوميه!$A$5:$J$5000,8,0),"")</f>
        <v/>
      </c>
      <c r="H601" s="68" t="str">
        <f>IFERROR(VLOOKUP($B601,اليوميه!$A$5:$J$5000,9,0),"")</f>
        <v/>
      </c>
      <c r="I601" s="69" t="str">
        <f t="shared" si="19"/>
        <v/>
      </c>
    </row>
    <row r="602" spans="1:9">
      <c r="A602" s="61" t="str">
        <f>IF($F$2=اليوميه!D602,اليوميه!A602,"")</f>
        <v/>
      </c>
      <c r="B602" s="61" t="str">
        <f t="shared" si="18"/>
        <v/>
      </c>
      <c r="C602" s="65" t="str">
        <f>IFERROR(VLOOKUP($B602,اليوميه!$A$5:$J$5000,2,0),"")</f>
        <v/>
      </c>
      <c r="D602" s="66" t="str">
        <f>IFERROR(VLOOKUP($B602,اليوميه!$A$5:$J$5000,5,0),"")</f>
        <v/>
      </c>
      <c r="E602" s="67" t="str">
        <f>IFERROR(VLOOKUP($B602,اليوميه!$A$5:$J$5000,6,0),"")</f>
        <v/>
      </c>
      <c r="F602" s="66" t="str">
        <f>IFERROR(VLOOKUP($B602,اليوميه!$A$5:$J$5000,7,0),"")</f>
        <v/>
      </c>
      <c r="G602" s="68" t="str">
        <f>IFERROR(VLOOKUP($B602,اليوميه!$A$5:$J$5000,8,0),"")</f>
        <v/>
      </c>
      <c r="H602" s="68" t="str">
        <f>IFERROR(VLOOKUP($B602,اليوميه!$A$5:$J$5000,9,0),"")</f>
        <v/>
      </c>
      <c r="I602" s="69" t="str">
        <f t="shared" si="19"/>
        <v/>
      </c>
    </row>
    <row r="603" spans="1:9">
      <c r="A603" s="61" t="str">
        <f>IF($F$2=اليوميه!D603,اليوميه!A603,"")</f>
        <v/>
      </c>
      <c r="B603" s="61" t="str">
        <f t="shared" si="18"/>
        <v/>
      </c>
      <c r="C603" s="65" t="str">
        <f>IFERROR(VLOOKUP($B603,اليوميه!$A$5:$J$5000,2,0),"")</f>
        <v/>
      </c>
      <c r="D603" s="66" t="str">
        <f>IFERROR(VLOOKUP($B603,اليوميه!$A$5:$J$5000,5,0),"")</f>
        <v/>
      </c>
      <c r="E603" s="67" t="str">
        <f>IFERROR(VLOOKUP($B603,اليوميه!$A$5:$J$5000,6,0),"")</f>
        <v/>
      </c>
      <c r="F603" s="66" t="str">
        <f>IFERROR(VLOOKUP($B603,اليوميه!$A$5:$J$5000,7,0),"")</f>
        <v/>
      </c>
      <c r="G603" s="68" t="str">
        <f>IFERROR(VLOOKUP($B603,اليوميه!$A$5:$J$5000,8,0),"")</f>
        <v/>
      </c>
      <c r="H603" s="68" t="str">
        <f>IFERROR(VLOOKUP($B603,اليوميه!$A$5:$J$5000,9,0),"")</f>
        <v/>
      </c>
      <c r="I603" s="69" t="str">
        <f t="shared" si="19"/>
        <v/>
      </c>
    </row>
    <row r="604" spans="1:9">
      <c r="A604" s="61" t="str">
        <f>IF($F$2=اليوميه!D604,اليوميه!A604,"")</f>
        <v/>
      </c>
      <c r="B604" s="61" t="str">
        <f t="shared" si="18"/>
        <v/>
      </c>
      <c r="C604" s="65" t="str">
        <f>IFERROR(VLOOKUP($B604,اليوميه!$A$5:$J$5000,2,0),"")</f>
        <v/>
      </c>
      <c r="D604" s="66" t="str">
        <f>IFERROR(VLOOKUP($B604,اليوميه!$A$5:$J$5000,5,0),"")</f>
        <v/>
      </c>
      <c r="E604" s="67" t="str">
        <f>IFERROR(VLOOKUP($B604,اليوميه!$A$5:$J$5000,6,0),"")</f>
        <v/>
      </c>
      <c r="F604" s="66" t="str">
        <f>IFERROR(VLOOKUP($B604,اليوميه!$A$5:$J$5000,7,0),"")</f>
        <v/>
      </c>
      <c r="G604" s="68" t="str">
        <f>IFERROR(VLOOKUP($B604,اليوميه!$A$5:$J$5000,8,0),"")</f>
        <v/>
      </c>
      <c r="H604" s="68" t="str">
        <f>IFERROR(VLOOKUP($B604,اليوميه!$A$5:$J$5000,9,0),"")</f>
        <v/>
      </c>
      <c r="I604" s="69" t="str">
        <f t="shared" si="19"/>
        <v/>
      </c>
    </row>
    <row r="605" spans="1:9">
      <c r="A605" s="61" t="str">
        <f>IF($F$2=اليوميه!D605,اليوميه!A605,"")</f>
        <v/>
      </c>
      <c r="B605" s="61" t="str">
        <f t="shared" si="18"/>
        <v/>
      </c>
      <c r="C605" s="65" t="str">
        <f>IFERROR(VLOOKUP($B605,اليوميه!$A$5:$J$5000,2,0),"")</f>
        <v/>
      </c>
      <c r="D605" s="66" t="str">
        <f>IFERROR(VLOOKUP($B605,اليوميه!$A$5:$J$5000,5,0),"")</f>
        <v/>
      </c>
      <c r="E605" s="67" t="str">
        <f>IFERROR(VLOOKUP($B605,اليوميه!$A$5:$J$5000,6,0),"")</f>
        <v/>
      </c>
      <c r="F605" s="66" t="str">
        <f>IFERROR(VLOOKUP($B605,اليوميه!$A$5:$J$5000,7,0),"")</f>
        <v/>
      </c>
      <c r="G605" s="68" t="str">
        <f>IFERROR(VLOOKUP($B605,اليوميه!$A$5:$J$5000,8,0),"")</f>
        <v/>
      </c>
      <c r="H605" s="68" t="str">
        <f>IFERROR(VLOOKUP($B605,اليوميه!$A$5:$J$5000,9,0),"")</f>
        <v/>
      </c>
      <c r="I605" s="69" t="str">
        <f t="shared" si="19"/>
        <v/>
      </c>
    </row>
    <row r="606" spans="1:9">
      <c r="A606" s="61" t="str">
        <f>IF($F$2=اليوميه!D606,اليوميه!A606,"")</f>
        <v/>
      </c>
      <c r="B606" s="61" t="str">
        <f t="shared" si="18"/>
        <v/>
      </c>
      <c r="C606" s="65" t="str">
        <f>IFERROR(VLOOKUP($B606,اليوميه!$A$5:$J$5000,2,0),"")</f>
        <v/>
      </c>
      <c r="D606" s="66" t="str">
        <f>IFERROR(VLOOKUP($B606,اليوميه!$A$5:$J$5000,5,0),"")</f>
        <v/>
      </c>
      <c r="E606" s="67" t="str">
        <f>IFERROR(VLOOKUP($B606,اليوميه!$A$5:$J$5000,6,0),"")</f>
        <v/>
      </c>
      <c r="F606" s="66" t="str">
        <f>IFERROR(VLOOKUP($B606,اليوميه!$A$5:$J$5000,7,0),"")</f>
        <v/>
      </c>
      <c r="G606" s="68" t="str">
        <f>IFERROR(VLOOKUP($B606,اليوميه!$A$5:$J$5000,8,0),"")</f>
        <v/>
      </c>
      <c r="H606" s="68" t="str">
        <f>IFERROR(VLOOKUP($B606,اليوميه!$A$5:$J$5000,9,0),"")</f>
        <v/>
      </c>
      <c r="I606" s="69" t="str">
        <f t="shared" si="19"/>
        <v/>
      </c>
    </row>
    <row r="607" spans="1:9">
      <c r="A607" s="61" t="str">
        <f>IF($F$2=اليوميه!D607,اليوميه!A607,"")</f>
        <v/>
      </c>
      <c r="B607" s="61" t="str">
        <f t="shared" si="18"/>
        <v/>
      </c>
      <c r="C607" s="65" t="str">
        <f>IFERROR(VLOOKUP($B607,اليوميه!$A$5:$J$5000,2,0),"")</f>
        <v/>
      </c>
      <c r="D607" s="66" t="str">
        <f>IFERROR(VLOOKUP($B607,اليوميه!$A$5:$J$5000,5,0),"")</f>
        <v/>
      </c>
      <c r="E607" s="67" t="str">
        <f>IFERROR(VLOOKUP($B607,اليوميه!$A$5:$J$5000,6,0),"")</f>
        <v/>
      </c>
      <c r="F607" s="66" t="str">
        <f>IFERROR(VLOOKUP($B607,اليوميه!$A$5:$J$5000,7,0),"")</f>
        <v/>
      </c>
      <c r="G607" s="68" t="str">
        <f>IFERROR(VLOOKUP($B607,اليوميه!$A$5:$J$5000,8,0),"")</f>
        <v/>
      </c>
      <c r="H607" s="68" t="str">
        <f>IFERROR(VLOOKUP($B607,اليوميه!$A$5:$J$5000,9,0),"")</f>
        <v/>
      </c>
      <c r="I607" s="69" t="str">
        <f t="shared" si="19"/>
        <v/>
      </c>
    </row>
    <row r="608" spans="1:9">
      <c r="A608" s="61" t="str">
        <f>IF($F$2=اليوميه!D608,اليوميه!A608,"")</f>
        <v/>
      </c>
      <c r="B608" s="61" t="str">
        <f t="shared" si="18"/>
        <v/>
      </c>
      <c r="C608" s="65" t="str">
        <f>IFERROR(VLOOKUP($B608,اليوميه!$A$5:$J$5000,2,0),"")</f>
        <v/>
      </c>
      <c r="D608" s="66" t="str">
        <f>IFERROR(VLOOKUP($B608,اليوميه!$A$5:$J$5000,5,0),"")</f>
        <v/>
      </c>
      <c r="E608" s="67" t="str">
        <f>IFERROR(VLOOKUP($B608,اليوميه!$A$5:$J$5000,6,0),"")</f>
        <v/>
      </c>
      <c r="F608" s="66" t="str">
        <f>IFERROR(VLOOKUP($B608,اليوميه!$A$5:$J$5000,7,0),"")</f>
        <v/>
      </c>
      <c r="G608" s="68" t="str">
        <f>IFERROR(VLOOKUP($B608,اليوميه!$A$5:$J$5000,8,0),"")</f>
        <v/>
      </c>
      <c r="H608" s="68" t="str">
        <f>IFERROR(VLOOKUP($B608,اليوميه!$A$5:$J$5000,9,0),"")</f>
        <v/>
      </c>
      <c r="I608" s="69" t="str">
        <f t="shared" si="19"/>
        <v/>
      </c>
    </row>
    <row r="609" spans="1:9">
      <c r="A609" s="61" t="str">
        <f>IF($F$2=اليوميه!D609,اليوميه!A609,"")</f>
        <v/>
      </c>
      <c r="B609" s="61" t="str">
        <f t="shared" si="18"/>
        <v/>
      </c>
      <c r="C609" s="65" t="str">
        <f>IFERROR(VLOOKUP($B609,اليوميه!$A$5:$J$5000,2,0),"")</f>
        <v/>
      </c>
      <c r="D609" s="66" t="str">
        <f>IFERROR(VLOOKUP($B609,اليوميه!$A$5:$J$5000,5,0),"")</f>
        <v/>
      </c>
      <c r="E609" s="67" t="str">
        <f>IFERROR(VLOOKUP($B609,اليوميه!$A$5:$J$5000,6,0),"")</f>
        <v/>
      </c>
      <c r="F609" s="66" t="str">
        <f>IFERROR(VLOOKUP($B609,اليوميه!$A$5:$J$5000,7,0),"")</f>
        <v/>
      </c>
      <c r="G609" s="68" t="str">
        <f>IFERROR(VLOOKUP($B609,اليوميه!$A$5:$J$5000,8,0),"")</f>
        <v/>
      </c>
      <c r="H609" s="68" t="str">
        <f>IFERROR(VLOOKUP($B609,اليوميه!$A$5:$J$5000,9,0),"")</f>
        <v/>
      </c>
      <c r="I609" s="69" t="str">
        <f t="shared" si="19"/>
        <v/>
      </c>
    </row>
    <row r="610" spans="1:9">
      <c r="A610" s="61" t="str">
        <f>IF($F$2=اليوميه!D610,اليوميه!A610,"")</f>
        <v/>
      </c>
      <c r="B610" s="61" t="str">
        <f t="shared" si="18"/>
        <v/>
      </c>
      <c r="C610" s="65" t="str">
        <f>IFERROR(VLOOKUP($B610,اليوميه!$A$5:$J$5000,2,0),"")</f>
        <v/>
      </c>
      <c r="D610" s="66" t="str">
        <f>IFERROR(VLOOKUP($B610,اليوميه!$A$5:$J$5000,5,0),"")</f>
        <v/>
      </c>
      <c r="E610" s="67" t="str">
        <f>IFERROR(VLOOKUP($B610,اليوميه!$A$5:$J$5000,6,0),"")</f>
        <v/>
      </c>
      <c r="F610" s="66" t="str">
        <f>IFERROR(VLOOKUP($B610,اليوميه!$A$5:$J$5000,7,0),"")</f>
        <v/>
      </c>
      <c r="G610" s="68" t="str">
        <f>IFERROR(VLOOKUP($B610,اليوميه!$A$5:$J$5000,8,0),"")</f>
        <v/>
      </c>
      <c r="H610" s="68" t="str">
        <f>IFERROR(VLOOKUP($B610,اليوميه!$A$5:$J$5000,9,0),"")</f>
        <v/>
      </c>
      <c r="I610" s="69" t="str">
        <f t="shared" si="19"/>
        <v/>
      </c>
    </row>
    <row r="611" spans="1:9">
      <c r="A611" s="61" t="str">
        <f>IF($F$2=اليوميه!D611,اليوميه!A611,"")</f>
        <v/>
      </c>
      <c r="B611" s="61" t="str">
        <f t="shared" si="18"/>
        <v/>
      </c>
      <c r="C611" s="65" t="str">
        <f>IFERROR(VLOOKUP($B611,اليوميه!$A$5:$J$5000,2,0),"")</f>
        <v/>
      </c>
      <c r="D611" s="66" t="str">
        <f>IFERROR(VLOOKUP($B611,اليوميه!$A$5:$J$5000,5,0),"")</f>
        <v/>
      </c>
      <c r="E611" s="67" t="str">
        <f>IFERROR(VLOOKUP($B611,اليوميه!$A$5:$J$5000,6,0),"")</f>
        <v/>
      </c>
      <c r="F611" s="66" t="str">
        <f>IFERROR(VLOOKUP($B611,اليوميه!$A$5:$J$5000,7,0),"")</f>
        <v/>
      </c>
      <c r="G611" s="68" t="str">
        <f>IFERROR(VLOOKUP($B611,اليوميه!$A$5:$J$5000,8,0),"")</f>
        <v/>
      </c>
      <c r="H611" s="68" t="str">
        <f>IFERROR(VLOOKUP($B611,اليوميه!$A$5:$J$5000,9,0),"")</f>
        <v/>
      </c>
      <c r="I611" s="69" t="str">
        <f t="shared" si="19"/>
        <v/>
      </c>
    </row>
    <row r="612" spans="1:9">
      <c r="A612" s="61" t="str">
        <f>IF($F$2=اليوميه!D612,اليوميه!A612,"")</f>
        <v/>
      </c>
      <c r="B612" s="61" t="str">
        <f t="shared" si="18"/>
        <v/>
      </c>
      <c r="C612" s="65" t="str">
        <f>IFERROR(VLOOKUP($B612,اليوميه!$A$5:$J$5000,2,0),"")</f>
        <v/>
      </c>
      <c r="D612" s="66" t="str">
        <f>IFERROR(VLOOKUP($B612,اليوميه!$A$5:$J$5000,5,0),"")</f>
        <v/>
      </c>
      <c r="E612" s="67" t="str">
        <f>IFERROR(VLOOKUP($B612,اليوميه!$A$5:$J$5000,6,0),"")</f>
        <v/>
      </c>
      <c r="F612" s="66" t="str">
        <f>IFERROR(VLOOKUP($B612,اليوميه!$A$5:$J$5000,7,0),"")</f>
        <v/>
      </c>
      <c r="G612" s="68" t="str">
        <f>IFERROR(VLOOKUP($B612,اليوميه!$A$5:$J$5000,8,0),"")</f>
        <v/>
      </c>
      <c r="H612" s="68" t="str">
        <f>IFERROR(VLOOKUP($B612,اليوميه!$A$5:$J$5000,9,0),"")</f>
        <v/>
      </c>
      <c r="I612" s="69" t="str">
        <f t="shared" si="19"/>
        <v/>
      </c>
    </row>
    <row r="613" spans="1:9">
      <c r="A613" s="61" t="str">
        <f>IF($F$2=اليوميه!D613,اليوميه!A613,"")</f>
        <v/>
      </c>
      <c r="B613" s="61" t="str">
        <f t="shared" si="18"/>
        <v/>
      </c>
      <c r="C613" s="65" t="str">
        <f>IFERROR(VLOOKUP($B613,اليوميه!$A$5:$J$5000,2,0),"")</f>
        <v/>
      </c>
      <c r="D613" s="66" t="str">
        <f>IFERROR(VLOOKUP($B613,اليوميه!$A$5:$J$5000,5,0),"")</f>
        <v/>
      </c>
      <c r="E613" s="67" t="str">
        <f>IFERROR(VLOOKUP($B613,اليوميه!$A$5:$J$5000,6,0),"")</f>
        <v/>
      </c>
      <c r="F613" s="66" t="str">
        <f>IFERROR(VLOOKUP($B613,اليوميه!$A$5:$J$5000,7,0),"")</f>
        <v/>
      </c>
      <c r="G613" s="68" t="str">
        <f>IFERROR(VLOOKUP($B613,اليوميه!$A$5:$J$5000,8,0),"")</f>
        <v/>
      </c>
      <c r="H613" s="68" t="str">
        <f>IFERROR(VLOOKUP($B613,اليوميه!$A$5:$J$5000,9,0),"")</f>
        <v/>
      </c>
      <c r="I613" s="69" t="str">
        <f t="shared" si="19"/>
        <v/>
      </c>
    </row>
    <row r="614" spans="1:9">
      <c r="A614" s="61" t="str">
        <f>IF($F$2=اليوميه!D614,اليوميه!A614,"")</f>
        <v/>
      </c>
      <c r="B614" s="61" t="str">
        <f t="shared" si="18"/>
        <v/>
      </c>
      <c r="C614" s="65" t="str">
        <f>IFERROR(VLOOKUP($B614,اليوميه!$A$5:$J$5000,2,0),"")</f>
        <v/>
      </c>
      <c r="D614" s="66" t="str">
        <f>IFERROR(VLOOKUP($B614,اليوميه!$A$5:$J$5000,5,0),"")</f>
        <v/>
      </c>
      <c r="E614" s="67" t="str">
        <f>IFERROR(VLOOKUP($B614,اليوميه!$A$5:$J$5000,6,0),"")</f>
        <v/>
      </c>
      <c r="F614" s="66" t="str">
        <f>IFERROR(VLOOKUP($B614,اليوميه!$A$5:$J$5000,7,0),"")</f>
        <v/>
      </c>
      <c r="G614" s="68" t="str">
        <f>IFERROR(VLOOKUP($B614,اليوميه!$A$5:$J$5000,8,0),"")</f>
        <v/>
      </c>
      <c r="H614" s="68" t="str">
        <f>IFERROR(VLOOKUP($B614,اليوميه!$A$5:$J$5000,9,0),"")</f>
        <v/>
      </c>
      <c r="I614" s="69" t="str">
        <f t="shared" si="19"/>
        <v/>
      </c>
    </row>
    <row r="615" spans="1:9">
      <c r="A615" s="61" t="str">
        <f>IF($F$2=اليوميه!D615,اليوميه!A615,"")</f>
        <v/>
      </c>
      <c r="B615" s="61" t="str">
        <f t="shared" si="18"/>
        <v/>
      </c>
      <c r="C615" s="65" t="str">
        <f>IFERROR(VLOOKUP($B615,اليوميه!$A$5:$J$5000,2,0),"")</f>
        <v/>
      </c>
      <c r="D615" s="66" t="str">
        <f>IFERROR(VLOOKUP($B615,اليوميه!$A$5:$J$5000,5,0),"")</f>
        <v/>
      </c>
      <c r="E615" s="67" t="str">
        <f>IFERROR(VLOOKUP($B615,اليوميه!$A$5:$J$5000,6,0),"")</f>
        <v/>
      </c>
      <c r="F615" s="66" t="str">
        <f>IFERROR(VLOOKUP($B615,اليوميه!$A$5:$J$5000,7,0),"")</f>
        <v/>
      </c>
      <c r="G615" s="68" t="str">
        <f>IFERROR(VLOOKUP($B615,اليوميه!$A$5:$J$5000,8,0),"")</f>
        <v/>
      </c>
      <c r="H615" s="68" t="str">
        <f>IFERROR(VLOOKUP($B615,اليوميه!$A$5:$J$5000,9,0),"")</f>
        <v/>
      </c>
      <c r="I615" s="69" t="str">
        <f t="shared" si="19"/>
        <v/>
      </c>
    </row>
    <row r="616" spans="1:9">
      <c r="A616" s="61" t="str">
        <f>IF($F$2=اليوميه!D616,اليوميه!A616,"")</f>
        <v/>
      </c>
      <c r="B616" s="61" t="str">
        <f t="shared" si="18"/>
        <v/>
      </c>
      <c r="C616" s="65" t="str">
        <f>IFERROR(VLOOKUP($B616,اليوميه!$A$5:$J$5000,2,0),"")</f>
        <v/>
      </c>
      <c r="D616" s="66" t="str">
        <f>IFERROR(VLOOKUP($B616,اليوميه!$A$5:$J$5000,5,0),"")</f>
        <v/>
      </c>
      <c r="E616" s="67" t="str">
        <f>IFERROR(VLOOKUP($B616,اليوميه!$A$5:$J$5000,6,0),"")</f>
        <v/>
      </c>
      <c r="F616" s="66" t="str">
        <f>IFERROR(VLOOKUP($B616,اليوميه!$A$5:$J$5000,7,0),"")</f>
        <v/>
      </c>
      <c r="G616" s="68" t="str">
        <f>IFERROR(VLOOKUP($B616,اليوميه!$A$5:$J$5000,8,0),"")</f>
        <v/>
      </c>
      <c r="H616" s="68" t="str">
        <f>IFERROR(VLOOKUP($B616,اليوميه!$A$5:$J$5000,9,0),"")</f>
        <v/>
      </c>
      <c r="I616" s="69" t="str">
        <f t="shared" si="19"/>
        <v/>
      </c>
    </row>
    <row r="617" spans="1:9">
      <c r="A617" s="61" t="str">
        <f>IF($F$2=اليوميه!D617,اليوميه!A617,"")</f>
        <v/>
      </c>
      <c r="B617" s="61" t="str">
        <f t="shared" si="18"/>
        <v/>
      </c>
      <c r="C617" s="65" t="str">
        <f>IFERROR(VLOOKUP($B617,اليوميه!$A$5:$J$5000,2,0),"")</f>
        <v/>
      </c>
      <c r="D617" s="66" t="str">
        <f>IFERROR(VLOOKUP($B617,اليوميه!$A$5:$J$5000,5,0),"")</f>
        <v/>
      </c>
      <c r="E617" s="67" t="str">
        <f>IFERROR(VLOOKUP($B617,اليوميه!$A$5:$J$5000,6,0),"")</f>
        <v/>
      </c>
      <c r="F617" s="66" t="str">
        <f>IFERROR(VLOOKUP($B617,اليوميه!$A$5:$J$5000,7,0),"")</f>
        <v/>
      </c>
      <c r="G617" s="68" t="str">
        <f>IFERROR(VLOOKUP($B617,اليوميه!$A$5:$J$5000,8,0),"")</f>
        <v/>
      </c>
      <c r="H617" s="68" t="str">
        <f>IFERROR(VLOOKUP($B617,اليوميه!$A$5:$J$5000,9,0),"")</f>
        <v/>
      </c>
      <c r="I617" s="69" t="str">
        <f t="shared" si="19"/>
        <v/>
      </c>
    </row>
    <row r="618" spans="1:9">
      <c r="A618" s="61" t="str">
        <f>IF($F$2=اليوميه!D618,اليوميه!A618,"")</f>
        <v/>
      </c>
      <c r="B618" s="61" t="str">
        <f t="shared" si="18"/>
        <v/>
      </c>
      <c r="C618" s="65" t="str">
        <f>IFERROR(VLOOKUP($B618,اليوميه!$A$5:$J$5000,2,0),"")</f>
        <v/>
      </c>
      <c r="D618" s="66" t="str">
        <f>IFERROR(VLOOKUP($B618,اليوميه!$A$5:$J$5000,5,0),"")</f>
        <v/>
      </c>
      <c r="E618" s="67" t="str">
        <f>IFERROR(VLOOKUP($B618,اليوميه!$A$5:$J$5000,6,0),"")</f>
        <v/>
      </c>
      <c r="F618" s="66" t="str">
        <f>IFERROR(VLOOKUP($B618,اليوميه!$A$5:$J$5000,7,0),"")</f>
        <v/>
      </c>
      <c r="G618" s="68" t="str">
        <f>IFERROR(VLOOKUP($B618,اليوميه!$A$5:$J$5000,8,0),"")</f>
        <v/>
      </c>
      <c r="H618" s="68" t="str">
        <f>IFERROR(VLOOKUP($B618,اليوميه!$A$5:$J$5000,9,0),"")</f>
        <v/>
      </c>
      <c r="I618" s="69" t="str">
        <f t="shared" si="19"/>
        <v/>
      </c>
    </row>
    <row r="619" spans="1:9">
      <c r="A619" s="61" t="str">
        <f>IF($F$2=اليوميه!D619,اليوميه!A619,"")</f>
        <v/>
      </c>
      <c r="B619" s="61" t="str">
        <f t="shared" si="18"/>
        <v/>
      </c>
      <c r="C619" s="65" t="str">
        <f>IFERROR(VLOOKUP($B619,اليوميه!$A$5:$J$5000,2,0),"")</f>
        <v/>
      </c>
      <c r="D619" s="66" t="str">
        <f>IFERROR(VLOOKUP($B619,اليوميه!$A$5:$J$5000,5,0),"")</f>
        <v/>
      </c>
      <c r="E619" s="67" t="str">
        <f>IFERROR(VLOOKUP($B619,اليوميه!$A$5:$J$5000,6,0),"")</f>
        <v/>
      </c>
      <c r="F619" s="66" t="str">
        <f>IFERROR(VLOOKUP($B619,اليوميه!$A$5:$J$5000,7,0),"")</f>
        <v/>
      </c>
      <c r="G619" s="68" t="str">
        <f>IFERROR(VLOOKUP($B619,اليوميه!$A$5:$J$5000,8,0),"")</f>
        <v/>
      </c>
      <c r="H619" s="68" t="str">
        <f>IFERROR(VLOOKUP($B619,اليوميه!$A$5:$J$5000,9,0),"")</f>
        <v/>
      </c>
      <c r="I619" s="69" t="str">
        <f t="shared" si="19"/>
        <v/>
      </c>
    </row>
    <row r="620" spans="1:9">
      <c r="A620" s="61" t="str">
        <f>IF($F$2=اليوميه!D620,اليوميه!A620,"")</f>
        <v/>
      </c>
      <c r="B620" s="61" t="str">
        <f t="shared" si="18"/>
        <v/>
      </c>
      <c r="C620" s="65" t="str">
        <f>IFERROR(VLOOKUP($B620,اليوميه!$A$5:$J$5000,2,0),"")</f>
        <v/>
      </c>
      <c r="D620" s="66" t="str">
        <f>IFERROR(VLOOKUP($B620,اليوميه!$A$5:$J$5000,5,0),"")</f>
        <v/>
      </c>
      <c r="E620" s="67" t="str">
        <f>IFERROR(VLOOKUP($B620,اليوميه!$A$5:$J$5000,6,0),"")</f>
        <v/>
      </c>
      <c r="F620" s="66" t="str">
        <f>IFERROR(VLOOKUP($B620,اليوميه!$A$5:$J$5000,7,0),"")</f>
        <v/>
      </c>
      <c r="G620" s="68" t="str">
        <f>IFERROR(VLOOKUP($B620,اليوميه!$A$5:$J$5000,8,0),"")</f>
        <v/>
      </c>
      <c r="H620" s="68" t="str">
        <f>IFERROR(VLOOKUP($B620,اليوميه!$A$5:$J$5000,9,0),"")</f>
        <v/>
      </c>
      <c r="I620" s="69" t="str">
        <f t="shared" si="19"/>
        <v/>
      </c>
    </row>
    <row r="621" spans="1:9">
      <c r="A621" s="61" t="str">
        <f>IF($F$2=اليوميه!D621,اليوميه!A621,"")</f>
        <v/>
      </c>
      <c r="B621" s="61" t="str">
        <f t="shared" si="18"/>
        <v/>
      </c>
      <c r="C621" s="65" t="str">
        <f>IFERROR(VLOOKUP($B621,اليوميه!$A$5:$J$5000,2,0),"")</f>
        <v/>
      </c>
      <c r="D621" s="66" t="str">
        <f>IFERROR(VLOOKUP($B621,اليوميه!$A$5:$J$5000,5,0),"")</f>
        <v/>
      </c>
      <c r="E621" s="67" t="str">
        <f>IFERROR(VLOOKUP($B621,اليوميه!$A$5:$J$5000,6,0),"")</f>
        <v/>
      </c>
      <c r="F621" s="66" t="str">
        <f>IFERROR(VLOOKUP($B621,اليوميه!$A$5:$J$5000,7,0),"")</f>
        <v/>
      </c>
      <c r="G621" s="68" t="str">
        <f>IFERROR(VLOOKUP($B621,اليوميه!$A$5:$J$5000,8,0),"")</f>
        <v/>
      </c>
      <c r="H621" s="68" t="str">
        <f>IFERROR(VLOOKUP($B621,اليوميه!$A$5:$J$5000,9,0),"")</f>
        <v/>
      </c>
      <c r="I621" s="69" t="str">
        <f t="shared" si="19"/>
        <v/>
      </c>
    </row>
    <row r="622" spans="1:9">
      <c r="A622" s="61" t="str">
        <f>IF($F$2=اليوميه!D622,اليوميه!A622,"")</f>
        <v/>
      </c>
      <c r="B622" s="61" t="str">
        <f t="shared" si="18"/>
        <v/>
      </c>
      <c r="C622" s="65" t="str">
        <f>IFERROR(VLOOKUP($B622,اليوميه!$A$5:$J$5000,2,0),"")</f>
        <v/>
      </c>
      <c r="D622" s="66" t="str">
        <f>IFERROR(VLOOKUP($B622,اليوميه!$A$5:$J$5000,5,0),"")</f>
        <v/>
      </c>
      <c r="E622" s="67" t="str">
        <f>IFERROR(VLOOKUP($B622,اليوميه!$A$5:$J$5000,6,0),"")</f>
        <v/>
      </c>
      <c r="F622" s="66" t="str">
        <f>IFERROR(VLOOKUP($B622,اليوميه!$A$5:$J$5000,7,0),"")</f>
        <v/>
      </c>
      <c r="G622" s="68" t="str">
        <f>IFERROR(VLOOKUP($B622,اليوميه!$A$5:$J$5000,8,0),"")</f>
        <v/>
      </c>
      <c r="H622" s="68" t="str">
        <f>IFERROR(VLOOKUP($B622,اليوميه!$A$5:$J$5000,9,0),"")</f>
        <v/>
      </c>
      <c r="I622" s="69" t="str">
        <f t="shared" si="19"/>
        <v/>
      </c>
    </row>
    <row r="623" spans="1:9">
      <c r="A623" s="61" t="str">
        <f>IF($F$2=اليوميه!D623,اليوميه!A623,"")</f>
        <v/>
      </c>
      <c r="B623" s="61" t="str">
        <f t="shared" si="18"/>
        <v/>
      </c>
      <c r="C623" s="65" t="str">
        <f>IFERROR(VLOOKUP($B623,اليوميه!$A$5:$J$5000,2,0),"")</f>
        <v/>
      </c>
      <c r="D623" s="66" t="str">
        <f>IFERROR(VLOOKUP($B623,اليوميه!$A$5:$J$5000,5,0),"")</f>
        <v/>
      </c>
      <c r="E623" s="67" t="str">
        <f>IFERROR(VLOOKUP($B623,اليوميه!$A$5:$J$5000,6,0),"")</f>
        <v/>
      </c>
      <c r="F623" s="66" t="str">
        <f>IFERROR(VLOOKUP($B623,اليوميه!$A$5:$J$5000,7,0),"")</f>
        <v/>
      </c>
      <c r="G623" s="68" t="str">
        <f>IFERROR(VLOOKUP($B623,اليوميه!$A$5:$J$5000,8,0),"")</f>
        <v/>
      </c>
      <c r="H623" s="68" t="str">
        <f>IFERROR(VLOOKUP($B623,اليوميه!$A$5:$J$5000,9,0),"")</f>
        <v/>
      </c>
      <c r="I623" s="69" t="str">
        <f t="shared" si="19"/>
        <v/>
      </c>
    </row>
    <row r="624" spans="1:9">
      <c r="A624" s="61" t="str">
        <f>IF($F$2=اليوميه!D624,اليوميه!A624,"")</f>
        <v/>
      </c>
      <c r="B624" s="61" t="str">
        <f t="shared" si="18"/>
        <v/>
      </c>
      <c r="C624" s="65" t="str">
        <f>IFERROR(VLOOKUP($B624,اليوميه!$A$5:$J$5000,2,0),"")</f>
        <v/>
      </c>
      <c r="D624" s="66" t="str">
        <f>IFERROR(VLOOKUP($B624,اليوميه!$A$5:$J$5000,5,0),"")</f>
        <v/>
      </c>
      <c r="E624" s="67" t="str">
        <f>IFERROR(VLOOKUP($B624,اليوميه!$A$5:$J$5000,6,0),"")</f>
        <v/>
      </c>
      <c r="F624" s="66" t="str">
        <f>IFERROR(VLOOKUP($B624,اليوميه!$A$5:$J$5000,7,0),"")</f>
        <v/>
      </c>
      <c r="G624" s="68" t="str">
        <f>IFERROR(VLOOKUP($B624,اليوميه!$A$5:$J$5000,8,0),"")</f>
        <v/>
      </c>
      <c r="H624" s="68" t="str">
        <f>IFERROR(VLOOKUP($B624,اليوميه!$A$5:$J$5000,9,0),"")</f>
        <v/>
      </c>
      <c r="I624" s="69" t="str">
        <f t="shared" si="19"/>
        <v/>
      </c>
    </row>
    <row r="625" spans="1:9">
      <c r="A625" s="61" t="str">
        <f>IF($F$2=اليوميه!D625,اليوميه!A625,"")</f>
        <v/>
      </c>
      <c r="B625" s="61" t="str">
        <f t="shared" si="18"/>
        <v/>
      </c>
      <c r="C625" s="65" t="str">
        <f>IFERROR(VLOOKUP($B625,اليوميه!$A$5:$J$5000,2,0),"")</f>
        <v/>
      </c>
      <c r="D625" s="66" t="str">
        <f>IFERROR(VLOOKUP($B625,اليوميه!$A$5:$J$5000,5,0),"")</f>
        <v/>
      </c>
      <c r="E625" s="67" t="str">
        <f>IFERROR(VLOOKUP($B625,اليوميه!$A$5:$J$5000,6,0),"")</f>
        <v/>
      </c>
      <c r="F625" s="66" t="str">
        <f>IFERROR(VLOOKUP($B625,اليوميه!$A$5:$J$5000,7,0),"")</f>
        <v/>
      </c>
      <c r="G625" s="68" t="str">
        <f>IFERROR(VLOOKUP($B625,اليوميه!$A$5:$J$5000,8,0),"")</f>
        <v/>
      </c>
      <c r="H625" s="68" t="str">
        <f>IFERROR(VLOOKUP($B625,اليوميه!$A$5:$J$5000,9,0),"")</f>
        <v/>
      </c>
      <c r="I625" s="69" t="str">
        <f t="shared" si="19"/>
        <v/>
      </c>
    </row>
    <row r="626" spans="1:9">
      <c r="A626" s="61" t="str">
        <f>IF($F$2=اليوميه!D626,اليوميه!A626,"")</f>
        <v/>
      </c>
      <c r="B626" s="61" t="str">
        <f t="shared" si="18"/>
        <v/>
      </c>
      <c r="C626" s="65" t="str">
        <f>IFERROR(VLOOKUP($B626,اليوميه!$A$5:$J$5000,2,0),"")</f>
        <v/>
      </c>
      <c r="D626" s="66" t="str">
        <f>IFERROR(VLOOKUP($B626,اليوميه!$A$5:$J$5000,5,0),"")</f>
        <v/>
      </c>
      <c r="E626" s="67" t="str">
        <f>IFERROR(VLOOKUP($B626,اليوميه!$A$5:$J$5000,6,0),"")</f>
        <v/>
      </c>
      <c r="F626" s="66" t="str">
        <f>IFERROR(VLOOKUP($B626,اليوميه!$A$5:$J$5000,7,0),"")</f>
        <v/>
      </c>
      <c r="G626" s="68" t="str">
        <f>IFERROR(VLOOKUP($B626,اليوميه!$A$5:$J$5000,8,0),"")</f>
        <v/>
      </c>
      <c r="H626" s="68" t="str">
        <f>IFERROR(VLOOKUP($B626,اليوميه!$A$5:$J$5000,9,0),"")</f>
        <v/>
      </c>
      <c r="I626" s="69" t="str">
        <f t="shared" si="19"/>
        <v/>
      </c>
    </row>
    <row r="627" spans="1:9">
      <c r="A627" s="61" t="str">
        <f>IF($F$2=اليوميه!D627,اليوميه!A627,"")</f>
        <v/>
      </c>
      <c r="B627" s="61" t="str">
        <f t="shared" si="18"/>
        <v/>
      </c>
      <c r="C627" s="65" t="str">
        <f>IFERROR(VLOOKUP($B627,اليوميه!$A$5:$J$5000,2,0),"")</f>
        <v/>
      </c>
      <c r="D627" s="66" t="str">
        <f>IFERROR(VLOOKUP($B627,اليوميه!$A$5:$J$5000,5,0),"")</f>
        <v/>
      </c>
      <c r="E627" s="67" t="str">
        <f>IFERROR(VLOOKUP($B627,اليوميه!$A$5:$J$5000,6,0),"")</f>
        <v/>
      </c>
      <c r="F627" s="66" t="str">
        <f>IFERROR(VLOOKUP($B627,اليوميه!$A$5:$J$5000,7,0),"")</f>
        <v/>
      </c>
      <c r="G627" s="68" t="str">
        <f>IFERROR(VLOOKUP($B627,اليوميه!$A$5:$J$5000,8,0),"")</f>
        <v/>
      </c>
      <c r="H627" s="68" t="str">
        <f>IFERROR(VLOOKUP($B627,اليوميه!$A$5:$J$5000,9,0),"")</f>
        <v/>
      </c>
      <c r="I627" s="69" t="str">
        <f t="shared" si="19"/>
        <v/>
      </c>
    </row>
    <row r="628" spans="1:9">
      <c r="A628" s="61" t="str">
        <f>IF($F$2=اليوميه!D628,اليوميه!A628,"")</f>
        <v/>
      </c>
      <c r="B628" s="61" t="str">
        <f t="shared" si="18"/>
        <v/>
      </c>
      <c r="C628" s="65" t="str">
        <f>IFERROR(VLOOKUP($B628,اليوميه!$A$5:$J$5000,2,0),"")</f>
        <v/>
      </c>
      <c r="D628" s="66" t="str">
        <f>IFERROR(VLOOKUP($B628,اليوميه!$A$5:$J$5000,5,0),"")</f>
        <v/>
      </c>
      <c r="E628" s="67" t="str">
        <f>IFERROR(VLOOKUP($B628,اليوميه!$A$5:$J$5000,6,0),"")</f>
        <v/>
      </c>
      <c r="F628" s="66" t="str">
        <f>IFERROR(VLOOKUP($B628,اليوميه!$A$5:$J$5000,7,0),"")</f>
        <v/>
      </c>
      <c r="G628" s="68" t="str">
        <f>IFERROR(VLOOKUP($B628,اليوميه!$A$5:$J$5000,8,0),"")</f>
        <v/>
      </c>
      <c r="H628" s="68" t="str">
        <f>IFERROR(VLOOKUP($B628,اليوميه!$A$5:$J$5000,9,0),"")</f>
        <v/>
      </c>
      <c r="I628" s="69" t="str">
        <f t="shared" si="19"/>
        <v/>
      </c>
    </row>
    <row r="629" spans="1:9">
      <c r="A629" s="61" t="str">
        <f>IF($F$2=اليوميه!D629,اليوميه!A629,"")</f>
        <v/>
      </c>
      <c r="B629" s="61" t="str">
        <f t="shared" si="18"/>
        <v/>
      </c>
      <c r="C629" s="65" t="str">
        <f>IFERROR(VLOOKUP($B629,اليوميه!$A$5:$J$5000,2,0),"")</f>
        <v/>
      </c>
      <c r="D629" s="66" t="str">
        <f>IFERROR(VLOOKUP($B629,اليوميه!$A$5:$J$5000,5,0),"")</f>
        <v/>
      </c>
      <c r="E629" s="67" t="str">
        <f>IFERROR(VLOOKUP($B629,اليوميه!$A$5:$J$5000,6,0),"")</f>
        <v/>
      </c>
      <c r="F629" s="66" t="str">
        <f>IFERROR(VLOOKUP($B629,اليوميه!$A$5:$J$5000,7,0),"")</f>
        <v/>
      </c>
      <c r="G629" s="68" t="str">
        <f>IFERROR(VLOOKUP($B629,اليوميه!$A$5:$J$5000,8,0),"")</f>
        <v/>
      </c>
      <c r="H629" s="68" t="str">
        <f>IFERROR(VLOOKUP($B629,اليوميه!$A$5:$J$5000,9,0),"")</f>
        <v/>
      </c>
      <c r="I629" s="69" t="str">
        <f t="shared" si="19"/>
        <v/>
      </c>
    </row>
    <row r="630" spans="1:9">
      <c r="A630" s="61" t="str">
        <f>IF($F$2=اليوميه!D630,اليوميه!A630,"")</f>
        <v/>
      </c>
      <c r="B630" s="61" t="str">
        <f t="shared" si="18"/>
        <v/>
      </c>
      <c r="C630" s="65" t="str">
        <f>IFERROR(VLOOKUP($B630,اليوميه!$A$5:$J$5000,2,0),"")</f>
        <v/>
      </c>
      <c r="D630" s="66" t="str">
        <f>IFERROR(VLOOKUP($B630,اليوميه!$A$5:$J$5000,5,0),"")</f>
        <v/>
      </c>
      <c r="E630" s="67" t="str">
        <f>IFERROR(VLOOKUP($B630,اليوميه!$A$5:$J$5000,6,0),"")</f>
        <v/>
      </c>
      <c r="F630" s="66" t="str">
        <f>IFERROR(VLOOKUP($B630,اليوميه!$A$5:$J$5000,7,0),"")</f>
        <v/>
      </c>
      <c r="G630" s="68" t="str">
        <f>IFERROR(VLOOKUP($B630,اليوميه!$A$5:$J$5000,8,0),"")</f>
        <v/>
      </c>
      <c r="H630" s="68" t="str">
        <f>IFERROR(VLOOKUP($B630,اليوميه!$A$5:$J$5000,9,0),"")</f>
        <v/>
      </c>
      <c r="I630" s="69" t="str">
        <f t="shared" si="19"/>
        <v/>
      </c>
    </row>
    <row r="631" spans="1:9">
      <c r="A631" s="61" t="str">
        <f>IF($F$2=اليوميه!D631,اليوميه!A631,"")</f>
        <v/>
      </c>
      <c r="B631" s="61" t="str">
        <f t="shared" si="18"/>
        <v/>
      </c>
      <c r="C631" s="65" t="str">
        <f>IFERROR(VLOOKUP($B631,اليوميه!$A$5:$J$5000,2,0),"")</f>
        <v/>
      </c>
      <c r="D631" s="66" t="str">
        <f>IFERROR(VLOOKUP($B631,اليوميه!$A$5:$J$5000,5,0),"")</f>
        <v/>
      </c>
      <c r="E631" s="67" t="str">
        <f>IFERROR(VLOOKUP($B631,اليوميه!$A$5:$J$5000,6,0),"")</f>
        <v/>
      </c>
      <c r="F631" s="66" t="str">
        <f>IFERROR(VLOOKUP($B631,اليوميه!$A$5:$J$5000,7,0),"")</f>
        <v/>
      </c>
      <c r="G631" s="68" t="str">
        <f>IFERROR(VLOOKUP($B631,اليوميه!$A$5:$J$5000,8,0),"")</f>
        <v/>
      </c>
      <c r="H631" s="68" t="str">
        <f>IFERROR(VLOOKUP($B631,اليوميه!$A$5:$J$5000,9,0),"")</f>
        <v/>
      </c>
      <c r="I631" s="69" t="str">
        <f t="shared" si="19"/>
        <v/>
      </c>
    </row>
    <row r="632" spans="1:9">
      <c r="A632" s="61" t="str">
        <f>IF($F$2=اليوميه!D632,اليوميه!A632,"")</f>
        <v/>
      </c>
      <c r="B632" s="61" t="str">
        <f t="shared" si="18"/>
        <v/>
      </c>
      <c r="C632" s="65" t="str">
        <f>IFERROR(VLOOKUP($B632,اليوميه!$A$5:$J$5000,2,0),"")</f>
        <v/>
      </c>
      <c r="D632" s="66" t="str">
        <f>IFERROR(VLOOKUP($B632,اليوميه!$A$5:$J$5000,5,0),"")</f>
        <v/>
      </c>
      <c r="E632" s="67" t="str">
        <f>IFERROR(VLOOKUP($B632,اليوميه!$A$5:$J$5000,6,0),"")</f>
        <v/>
      </c>
      <c r="F632" s="66" t="str">
        <f>IFERROR(VLOOKUP($B632,اليوميه!$A$5:$J$5000,7,0),"")</f>
        <v/>
      </c>
      <c r="G632" s="68" t="str">
        <f>IFERROR(VLOOKUP($B632,اليوميه!$A$5:$J$5000,8,0),"")</f>
        <v/>
      </c>
      <c r="H632" s="68" t="str">
        <f>IFERROR(VLOOKUP($B632,اليوميه!$A$5:$J$5000,9,0),"")</f>
        <v/>
      </c>
      <c r="I632" s="69" t="str">
        <f t="shared" si="19"/>
        <v/>
      </c>
    </row>
    <row r="633" spans="1:9">
      <c r="A633" s="61" t="str">
        <f>IF($F$2=اليوميه!D633,اليوميه!A633,"")</f>
        <v/>
      </c>
      <c r="B633" s="61" t="str">
        <f t="shared" si="18"/>
        <v/>
      </c>
      <c r="C633" s="65" t="str">
        <f>IFERROR(VLOOKUP($B633,اليوميه!$A$5:$J$5000,2,0),"")</f>
        <v/>
      </c>
      <c r="D633" s="66" t="str">
        <f>IFERROR(VLOOKUP($B633,اليوميه!$A$5:$J$5000,5,0),"")</f>
        <v/>
      </c>
      <c r="E633" s="67" t="str">
        <f>IFERROR(VLOOKUP($B633,اليوميه!$A$5:$J$5000,6,0),"")</f>
        <v/>
      </c>
      <c r="F633" s="66" t="str">
        <f>IFERROR(VLOOKUP($B633,اليوميه!$A$5:$J$5000,7,0),"")</f>
        <v/>
      </c>
      <c r="G633" s="68" t="str">
        <f>IFERROR(VLOOKUP($B633,اليوميه!$A$5:$J$5000,8,0),"")</f>
        <v/>
      </c>
      <c r="H633" s="68" t="str">
        <f>IFERROR(VLOOKUP($B633,اليوميه!$A$5:$J$5000,9,0),"")</f>
        <v/>
      </c>
      <c r="I633" s="69" t="str">
        <f t="shared" si="19"/>
        <v/>
      </c>
    </row>
    <row r="634" spans="1:9">
      <c r="A634" s="61" t="str">
        <f>IF($F$2=اليوميه!D634,اليوميه!A634,"")</f>
        <v/>
      </c>
      <c r="B634" s="61" t="str">
        <f t="shared" si="18"/>
        <v/>
      </c>
      <c r="C634" s="65" t="str">
        <f>IFERROR(VLOOKUP($B634,اليوميه!$A$5:$J$5000,2,0),"")</f>
        <v/>
      </c>
      <c r="D634" s="66" t="str">
        <f>IFERROR(VLOOKUP($B634,اليوميه!$A$5:$J$5000,5,0),"")</f>
        <v/>
      </c>
      <c r="E634" s="67" t="str">
        <f>IFERROR(VLOOKUP($B634,اليوميه!$A$5:$J$5000,6,0),"")</f>
        <v/>
      </c>
      <c r="F634" s="66" t="str">
        <f>IFERROR(VLOOKUP($B634,اليوميه!$A$5:$J$5000,7,0),"")</f>
        <v/>
      </c>
      <c r="G634" s="68" t="str">
        <f>IFERROR(VLOOKUP($B634,اليوميه!$A$5:$J$5000,8,0),"")</f>
        <v/>
      </c>
      <c r="H634" s="68" t="str">
        <f>IFERROR(VLOOKUP($B634,اليوميه!$A$5:$J$5000,9,0),"")</f>
        <v/>
      </c>
      <c r="I634" s="69" t="str">
        <f t="shared" si="19"/>
        <v/>
      </c>
    </row>
    <row r="635" spans="1:9">
      <c r="A635" s="61" t="str">
        <f>IF($F$2=اليوميه!D635,اليوميه!A635,"")</f>
        <v/>
      </c>
      <c r="B635" s="61" t="str">
        <f t="shared" si="18"/>
        <v/>
      </c>
      <c r="C635" s="65" t="str">
        <f>IFERROR(VLOOKUP($B635,اليوميه!$A$5:$J$5000,2,0),"")</f>
        <v/>
      </c>
      <c r="D635" s="66" t="str">
        <f>IFERROR(VLOOKUP($B635,اليوميه!$A$5:$J$5000,5,0),"")</f>
        <v/>
      </c>
      <c r="E635" s="67" t="str">
        <f>IFERROR(VLOOKUP($B635,اليوميه!$A$5:$J$5000,6,0),"")</f>
        <v/>
      </c>
      <c r="F635" s="66" t="str">
        <f>IFERROR(VLOOKUP($B635,اليوميه!$A$5:$J$5000,7,0),"")</f>
        <v/>
      </c>
      <c r="G635" s="68" t="str">
        <f>IFERROR(VLOOKUP($B635,اليوميه!$A$5:$J$5000,8,0),"")</f>
        <v/>
      </c>
      <c r="H635" s="68" t="str">
        <f>IFERROR(VLOOKUP($B635,اليوميه!$A$5:$J$5000,9,0),"")</f>
        <v/>
      </c>
      <c r="I635" s="69" t="str">
        <f t="shared" si="19"/>
        <v/>
      </c>
    </row>
    <row r="636" spans="1:9">
      <c r="A636" s="61" t="str">
        <f>IF($F$2=اليوميه!D636,اليوميه!A636,"")</f>
        <v/>
      </c>
      <c r="B636" s="61" t="str">
        <f t="shared" si="18"/>
        <v/>
      </c>
      <c r="C636" s="65" t="str">
        <f>IFERROR(VLOOKUP($B636,اليوميه!$A$5:$J$5000,2,0),"")</f>
        <v/>
      </c>
      <c r="D636" s="66" t="str">
        <f>IFERROR(VLOOKUP($B636,اليوميه!$A$5:$J$5000,5,0),"")</f>
        <v/>
      </c>
      <c r="E636" s="67" t="str">
        <f>IFERROR(VLOOKUP($B636,اليوميه!$A$5:$J$5000,6,0),"")</f>
        <v/>
      </c>
      <c r="F636" s="66" t="str">
        <f>IFERROR(VLOOKUP($B636,اليوميه!$A$5:$J$5000,7,0),"")</f>
        <v/>
      </c>
      <c r="G636" s="68" t="str">
        <f>IFERROR(VLOOKUP($B636,اليوميه!$A$5:$J$5000,8,0),"")</f>
        <v/>
      </c>
      <c r="H636" s="68" t="str">
        <f>IFERROR(VLOOKUP($B636,اليوميه!$A$5:$J$5000,9,0),"")</f>
        <v/>
      </c>
      <c r="I636" s="69" t="str">
        <f t="shared" si="19"/>
        <v/>
      </c>
    </row>
    <row r="637" spans="1:9">
      <c r="A637" s="61" t="str">
        <f>IF($F$2=اليوميه!D637,اليوميه!A637,"")</f>
        <v/>
      </c>
      <c r="B637" s="61" t="str">
        <f t="shared" si="18"/>
        <v/>
      </c>
      <c r="C637" s="65" t="str">
        <f>IFERROR(VLOOKUP($B637,اليوميه!$A$5:$J$5000,2,0),"")</f>
        <v/>
      </c>
      <c r="D637" s="66" t="str">
        <f>IFERROR(VLOOKUP($B637,اليوميه!$A$5:$J$5000,5,0),"")</f>
        <v/>
      </c>
      <c r="E637" s="67" t="str">
        <f>IFERROR(VLOOKUP($B637,اليوميه!$A$5:$J$5000,6,0),"")</f>
        <v/>
      </c>
      <c r="F637" s="66" t="str">
        <f>IFERROR(VLOOKUP($B637,اليوميه!$A$5:$J$5000,7,0),"")</f>
        <v/>
      </c>
      <c r="G637" s="68" t="str">
        <f>IFERROR(VLOOKUP($B637,اليوميه!$A$5:$J$5000,8,0),"")</f>
        <v/>
      </c>
      <c r="H637" s="68" t="str">
        <f>IFERROR(VLOOKUP($B637,اليوميه!$A$5:$J$5000,9,0),"")</f>
        <v/>
      </c>
      <c r="I637" s="69" t="str">
        <f t="shared" si="19"/>
        <v/>
      </c>
    </row>
    <row r="638" spans="1:9">
      <c r="A638" s="61" t="str">
        <f>IF($F$2=اليوميه!D638,اليوميه!A638,"")</f>
        <v/>
      </c>
      <c r="B638" s="61" t="str">
        <f t="shared" si="18"/>
        <v/>
      </c>
      <c r="C638" s="65" t="str">
        <f>IFERROR(VLOOKUP($B638,اليوميه!$A$5:$J$5000,2,0),"")</f>
        <v/>
      </c>
      <c r="D638" s="66" t="str">
        <f>IFERROR(VLOOKUP($B638,اليوميه!$A$5:$J$5000,5,0),"")</f>
        <v/>
      </c>
      <c r="E638" s="67" t="str">
        <f>IFERROR(VLOOKUP($B638,اليوميه!$A$5:$J$5000,6,0),"")</f>
        <v/>
      </c>
      <c r="F638" s="66" t="str">
        <f>IFERROR(VLOOKUP($B638,اليوميه!$A$5:$J$5000,7,0),"")</f>
        <v/>
      </c>
      <c r="G638" s="68" t="str">
        <f>IFERROR(VLOOKUP($B638,اليوميه!$A$5:$J$5000,8,0),"")</f>
        <v/>
      </c>
      <c r="H638" s="68" t="str">
        <f>IFERROR(VLOOKUP($B638,اليوميه!$A$5:$J$5000,9,0),"")</f>
        <v/>
      </c>
      <c r="I638" s="69" t="str">
        <f t="shared" si="19"/>
        <v/>
      </c>
    </row>
    <row r="639" spans="1:9">
      <c r="A639" s="61" t="str">
        <f>IF($F$2=اليوميه!D639,اليوميه!A639,"")</f>
        <v/>
      </c>
      <c r="B639" s="61" t="str">
        <f t="shared" si="18"/>
        <v/>
      </c>
      <c r="C639" s="65" t="str">
        <f>IFERROR(VLOOKUP($B639,اليوميه!$A$5:$J$5000,2,0),"")</f>
        <v/>
      </c>
      <c r="D639" s="66" t="str">
        <f>IFERROR(VLOOKUP($B639,اليوميه!$A$5:$J$5000,5,0),"")</f>
        <v/>
      </c>
      <c r="E639" s="67" t="str">
        <f>IFERROR(VLOOKUP($B639,اليوميه!$A$5:$J$5000,6,0),"")</f>
        <v/>
      </c>
      <c r="F639" s="66" t="str">
        <f>IFERROR(VLOOKUP($B639,اليوميه!$A$5:$J$5000,7,0),"")</f>
        <v/>
      </c>
      <c r="G639" s="68" t="str">
        <f>IFERROR(VLOOKUP($B639,اليوميه!$A$5:$J$5000,8,0),"")</f>
        <v/>
      </c>
      <c r="H639" s="68" t="str">
        <f>IFERROR(VLOOKUP($B639,اليوميه!$A$5:$J$5000,9,0),"")</f>
        <v/>
      </c>
      <c r="I639" s="69" t="str">
        <f t="shared" si="19"/>
        <v/>
      </c>
    </row>
    <row r="640" spans="1:9">
      <c r="A640" s="61" t="str">
        <f>IF($F$2=اليوميه!D640,اليوميه!A640,"")</f>
        <v/>
      </c>
      <c r="B640" s="61" t="str">
        <f t="shared" si="18"/>
        <v/>
      </c>
      <c r="C640" s="65" t="str">
        <f>IFERROR(VLOOKUP($B640,اليوميه!$A$5:$J$5000,2,0),"")</f>
        <v/>
      </c>
      <c r="D640" s="66" t="str">
        <f>IFERROR(VLOOKUP($B640,اليوميه!$A$5:$J$5000,5,0),"")</f>
        <v/>
      </c>
      <c r="E640" s="67" t="str">
        <f>IFERROR(VLOOKUP($B640,اليوميه!$A$5:$J$5000,6,0),"")</f>
        <v/>
      </c>
      <c r="F640" s="66" t="str">
        <f>IFERROR(VLOOKUP($B640,اليوميه!$A$5:$J$5000,7,0),"")</f>
        <v/>
      </c>
      <c r="G640" s="68" t="str">
        <f>IFERROR(VLOOKUP($B640,اليوميه!$A$5:$J$5000,8,0),"")</f>
        <v/>
      </c>
      <c r="H640" s="68" t="str">
        <f>IFERROR(VLOOKUP($B640,اليوميه!$A$5:$J$5000,9,0),"")</f>
        <v/>
      </c>
      <c r="I640" s="69" t="str">
        <f t="shared" si="19"/>
        <v/>
      </c>
    </row>
    <row r="641" spans="1:9">
      <c r="A641" s="61" t="str">
        <f>IF($F$2=اليوميه!D641,اليوميه!A641,"")</f>
        <v/>
      </c>
      <c r="B641" s="61" t="str">
        <f t="shared" si="18"/>
        <v/>
      </c>
      <c r="C641" s="65" t="str">
        <f>IFERROR(VLOOKUP($B641,اليوميه!$A$5:$J$5000,2,0),"")</f>
        <v/>
      </c>
      <c r="D641" s="66" t="str">
        <f>IFERROR(VLOOKUP($B641,اليوميه!$A$5:$J$5000,5,0),"")</f>
        <v/>
      </c>
      <c r="E641" s="67" t="str">
        <f>IFERROR(VLOOKUP($B641,اليوميه!$A$5:$J$5000,6,0),"")</f>
        <v/>
      </c>
      <c r="F641" s="66" t="str">
        <f>IFERROR(VLOOKUP($B641,اليوميه!$A$5:$J$5000,7,0),"")</f>
        <v/>
      </c>
      <c r="G641" s="68" t="str">
        <f>IFERROR(VLOOKUP($B641,اليوميه!$A$5:$J$5000,8,0),"")</f>
        <v/>
      </c>
      <c r="H641" s="68" t="str">
        <f>IFERROR(VLOOKUP($B641,اليوميه!$A$5:$J$5000,9,0),"")</f>
        <v/>
      </c>
      <c r="I641" s="69" t="str">
        <f t="shared" si="19"/>
        <v/>
      </c>
    </row>
    <row r="642" spans="1:9">
      <c r="A642" s="61" t="str">
        <f>IF($F$2=اليوميه!D642,اليوميه!A642,"")</f>
        <v/>
      </c>
      <c r="B642" s="61" t="str">
        <f t="shared" si="18"/>
        <v/>
      </c>
      <c r="C642" s="65" t="str">
        <f>IFERROR(VLOOKUP($B642,اليوميه!$A$5:$J$5000,2,0),"")</f>
        <v/>
      </c>
      <c r="D642" s="66" t="str">
        <f>IFERROR(VLOOKUP($B642,اليوميه!$A$5:$J$5000,5,0),"")</f>
        <v/>
      </c>
      <c r="E642" s="67" t="str">
        <f>IFERROR(VLOOKUP($B642,اليوميه!$A$5:$J$5000,6,0),"")</f>
        <v/>
      </c>
      <c r="F642" s="66" t="str">
        <f>IFERROR(VLOOKUP($B642,اليوميه!$A$5:$J$5000,7,0),"")</f>
        <v/>
      </c>
      <c r="G642" s="68" t="str">
        <f>IFERROR(VLOOKUP($B642,اليوميه!$A$5:$J$5000,8,0),"")</f>
        <v/>
      </c>
      <c r="H642" s="68" t="str">
        <f>IFERROR(VLOOKUP($B642,اليوميه!$A$5:$J$5000,9,0),"")</f>
        <v/>
      </c>
      <c r="I642" s="69" t="str">
        <f t="shared" si="19"/>
        <v/>
      </c>
    </row>
    <row r="643" spans="1:9">
      <c r="A643" s="61" t="str">
        <f>IF($F$2=اليوميه!D643,اليوميه!A643,"")</f>
        <v/>
      </c>
      <c r="B643" s="61" t="str">
        <f t="shared" si="18"/>
        <v/>
      </c>
      <c r="C643" s="65" t="str">
        <f>IFERROR(VLOOKUP($B643,اليوميه!$A$5:$J$5000,2,0),"")</f>
        <v/>
      </c>
      <c r="D643" s="66" t="str">
        <f>IFERROR(VLOOKUP($B643,اليوميه!$A$5:$J$5000,5,0),"")</f>
        <v/>
      </c>
      <c r="E643" s="67" t="str">
        <f>IFERROR(VLOOKUP($B643,اليوميه!$A$5:$J$5000,6,0),"")</f>
        <v/>
      </c>
      <c r="F643" s="66" t="str">
        <f>IFERROR(VLOOKUP($B643,اليوميه!$A$5:$J$5000,7,0),"")</f>
        <v/>
      </c>
      <c r="G643" s="68" t="str">
        <f>IFERROR(VLOOKUP($B643,اليوميه!$A$5:$J$5000,8,0),"")</f>
        <v/>
      </c>
      <c r="H643" s="68" t="str">
        <f>IFERROR(VLOOKUP($B643,اليوميه!$A$5:$J$5000,9,0),"")</f>
        <v/>
      </c>
      <c r="I643" s="69" t="str">
        <f t="shared" si="19"/>
        <v/>
      </c>
    </row>
    <row r="644" spans="1:9">
      <c r="A644" s="61" t="str">
        <f>IF($F$2=اليوميه!D644,اليوميه!A644,"")</f>
        <v/>
      </c>
      <c r="B644" s="61" t="str">
        <f t="shared" si="18"/>
        <v/>
      </c>
      <c r="C644" s="65" t="str">
        <f>IFERROR(VLOOKUP($B644,اليوميه!$A$5:$J$5000,2,0),"")</f>
        <v/>
      </c>
      <c r="D644" s="66" t="str">
        <f>IFERROR(VLOOKUP($B644,اليوميه!$A$5:$J$5000,5,0),"")</f>
        <v/>
      </c>
      <c r="E644" s="67" t="str">
        <f>IFERROR(VLOOKUP($B644,اليوميه!$A$5:$J$5000,6,0),"")</f>
        <v/>
      </c>
      <c r="F644" s="66" t="str">
        <f>IFERROR(VLOOKUP($B644,اليوميه!$A$5:$J$5000,7,0),"")</f>
        <v/>
      </c>
      <c r="G644" s="68" t="str">
        <f>IFERROR(VLOOKUP($B644,اليوميه!$A$5:$J$5000,8,0),"")</f>
        <v/>
      </c>
      <c r="H644" s="68" t="str">
        <f>IFERROR(VLOOKUP($B644,اليوميه!$A$5:$J$5000,9,0),"")</f>
        <v/>
      </c>
      <c r="I644" s="69" t="str">
        <f t="shared" si="19"/>
        <v/>
      </c>
    </row>
    <row r="645" spans="1:9">
      <c r="A645" s="61" t="str">
        <f>IF($F$2=اليوميه!D645,اليوميه!A645,"")</f>
        <v/>
      </c>
      <c r="B645" s="61" t="str">
        <f t="shared" si="18"/>
        <v/>
      </c>
      <c r="C645" s="65" t="str">
        <f>IFERROR(VLOOKUP($B645,اليوميه!$A$5:$J$5000,2,0),"")</f>
        <v/>
      </c>
      <c r="D645" s="66" t="str">
        <f>IFERROR(VLOOKUP($B645,اليوميه!$A$5:$J$5000,5,0),"")</f>
        <v/>
      </c>
      <c r="E645" s="67" t="str">
        <f>IFERROR(VLOOKUP($B645,اليوميه!$A$5:$J$5000,6,0),"")</f>
        <v/>
      </c>
      <c r="F645" s="66" t="str">
        <f>IFERROR(VLOOKUP($B645,اليوميه!$A$5:$J$5000,7,0),"")</f>
        <v/>
      </c>
      <c r="G645" s="68" t="str">
        <f>IFERROR(VLOOKUP($B645,اليوميه!$A$5:$J$5000,8,0),"")</f>
        <v/>
      </c>
      <c r="H645" s="68" t="str">
        <f>IFERROR(VLOOKUP($B645,اليوميه!$A$5:$J$5000,9,0),"")</f>
        <v/>
      </c>
      <c r="I645" s="69" t="str">
        <f t="shared" si="19"/>
        <v/>
      </c>
    </row>
    <row r="646" spans="1:9">
      <c r="A646" s="61" t="str">
        <f>IF($F$2=اليوميه!D646,اليوميه!A646,"")</f>
        <v/>
      </c>
      <c r="B646" s="61" t="str">
        <f t="shared" ref="B646:B709" si="20">IFERROR(SMALL($A$5:$A$5000,ROW()-4),"")</f>
        <v/>
      </c>
      <c r="C646" s="65" t="str">
        <f>IFERROR(VLOOKUP($B646,اليوميه!$A$5:$J$5000,2,0),"")</f>
        <v/>
      </c>
      <c r="D646" s="66" t="str">
        <f>IFERROR(VLOOKUP($B646,اليوميه!$A$5:$J$5000,5,0),"")</f>
        <v/>
      </c>
      <c r="E646" s="67" t="str">
        <f>IFERROR(VLOOKUP($B646,اليوميه!$A$5:$J$5000,6,0),"")</f>
        <v/>
      </c>
      <c r="F646" s="66" t="str">
        <f>IFERROR(VLOOKUP($B646,اليوميه!$A$5:$J$5000,7,0),"")</f>
        <v/>
      </c>
      <c r="G646" s="68" t="str">
        <f>IFERROR(VLOOKUP($B646,اليوميه!$A$5:$J$5000,8,0),"")</f>
        <v/>
      </c>
      <c r="H646" s="68" t="str">
        <f>IFERROR(VLOOKUP($B646,اليوميه!$A$5:$J$5000,9,0),"")</f>
        <v/>
      </c>
      <c r="I646" s="69" t="str">
        <f t="shared" si="19"/>
        <v/>
      </c>
    </row>
    <row r="647" spans="1:9">
      <c r="A647" s="61" t="str">
        <f>IF($F$2=اليوميه!D647,اليوميه!A647,"")</f>
        <v/>
      </c>
      <c r="B647" s="61" t="str">
        <f t="shared" si="20"/>
        <v/>
      </c>
      <c r="C647" s="65" t="str">
        <f>IFERROR(VLOOKUP($B647,اليوميه!$A$5:$J$5000,2,0),"")</f>
        <v/>
      </c>
      <c r="D647" s="66" t="str">
        <f>IFERROR(VLOOKUP($B647,اليوميه!$A$5:$J$5000,5,0),"")</f>
        <v/>
      </c>
      <c r="E647" s="67" t="str">
        <f>IFERROR(VLOOKUP($B647,اليوميه!$A$5:$J$5000,6,0),"")</f>
        <v/>
      </c>
      <c r="F647" s="66" t="str">
        <f>IFERROR(VLOOKUP($B647,اليوميه!$A$5:$J$5000,7,0),"")</f>
        <v/>
      </c>
      <c r="G647" s="68" t="str">
        <f>IFERROR(VLOOKUP($B647,اليوميه!$A$5:$J$5000,8,0),"")</f>
        <v/>
      </c>
      <c r="H647" s="68" t="str">
        <f>IFERROR(VLOOKUP($B647,اليوميه!$A$5:$J$5000,9,0),"")</f>
        <v/>
      </c>
      <c r="I647" s="69" t="str">
        <f t="shared" ref="I647:I710" si="21">IFERROR((I646+G647-H647),"")</f>
        <v/>
      </c>
    </row>
    <row r="648" spans="1:9">
      <c r="A648" s="61" t="str">
        <f>IF($F$2=اليوميه!D648,اليوميه!A648,"")</f>
        <v/>
      </c>
      <c r="B648" s="61" t="str">
        <f t="shared" si="20"/>
        <v/>
      </c>
      <c r="C648" s="65" t="str">
        <f>IFERROR(VLOOKUP($B648,اليوميه!$A$5:$J$5000,2,0),"")</f>
        <v/>
      </c>
      <c r="D648" s="66" t="str">
        <f>IFERROR(VLOOKUP($B648,اليوميه!$A$5:$J$5000,5,0),"")</f>
        <v/>
      </c>
      <c r="E648" s="67" t="str">
        <f>IFERROR(VLOOKUP($B648,اليوميه!$A$5:$J$5000,6,0),"")</f>
        <v/>
      </c>
      <c r="F648" s="66" t="str">
        <f>IFERROR(VLOOKUP($B648,اليوميه!$A$5:$J$5000,7,0),"")</f>
        <v/>
      </c>
      <c r="G648" s="68" t="str">
        <f>IFERROR(VLOOKUP($B648,اليوميه!$A$5:$J$5000,8,0),"")</f>
        <v/>
      </c>
      <c r="H648" s="68" t="str">
        <f>IFERROR(VLOOKUP($B648,اليوميه!$A$5:$J$5000,9,0),"")</f>
        <v/>
      </c>
      <c r="I648" s="69" t="str">
        <f t="shared" si="21"/>
        <v/>
      </c>
    </row>
    <row r="649" spans="1:9">
      <c r="A649" s="61" t="str">
        <f>IF($F$2=اليوميه!D649,اليوميه!A649,"")</f>
        <v/>
      </c>
      <c r="B649" s="61" t="str">
        <f t="shared" si="20"/>
        <v/>
      </c>
      <c r="C649" s="65" t="str">
        <f>IFERROR(VLOOKUP($B649,اليوميه!$A$5:$J$5000,2,0),"")</f>
        <v/>
      </c>
      <c r="D649" s="66" t="str">
        <f>IFERROR(VLOOKUP($B649,اليوميه!$A$5:$J$5000,5,0),"")</f>
        <v/>
      </c>
      <c r="E649" s="67" t="str">
        <f>IFERROR(VLOOKUP($B649,اليوميه!$A$5:$J$5000,6,0),"")</f>
        <v/>
      </c>
      <c r="F649" s="66" t="str">
        <f>IFERROR(VLOOKUP($B649,اليوميه!$A$5:$J$5000,7,0),"")</f>
        <v/>
      </c>
      <c r="G649" s="68" t="str">
        <f>IFERROR(VLOOKUP($B649,اليوميه!$A$5:$J$5000,8,0),"")</f>
        <v/>
      </c>
      <c r="H649" s="68" t="str">
        <f>IFERROR(VLOOKUP($B649,اليوميه!$A$5:$J$5000,9,0),"")</f>
        <v/>
      </c>
      <c r="I649" s="69" t="str">
        <f t="shared" si="21"/>
        <v/>
      </c>
    </row>
    <row r="650" spans="1:9">
      <c r="A650" s="61" t="str">
        <f>IF($F$2=اليوميه!D650,اليوميه!A650,"")</f>
        <v/>
      </c>
      <c r="B650" s="61" t="str">
        <f t="shared" si="20"/>
        <v/>
      </c>
      <c r="C650" s="65" t="str">
        <f>IFERROR(VLOOKUP($B650,اليوميه!$A$5:$J$5000,2,0),"")</f>
        <v/>
      </c>
      <c r="D650" s="66" t="str">
        <f>IFERROR(VLOOKUP($B650,اليوميه!$A$5:$J$5000,5,0),"")</f>
        <v/>
      </c>
      <c r="E650" s="67" t="str">
        <f>IFERROR(VLOOKUP($B650,اليوميه!$A$5:$J$5000,6,0),"")</f>
        <v/>
      </c>
      <c r="F650" s="66" t="str">
        <f>IFERROR(VLOOKUP($B650,اليوميه!$A$5:$J$5000,7,0),"")</f>
        <v/>
      </c>
      <c r="G650" s="68" t="str">
        <f>IFERROR(VLOOKUP($B650,اليوميه!$A$5:$J$5000,8,0),"")</f>
        <v/>
      </c>
      <c r="H650" s="68" t="str">
        <f>IFERROR(VLOOKUP($B650,اليوميه!$A$5:$J$5000,9,0),"")</f>
        <v/>
      </c>
      <c r="I650" s="69" t="str">
        <f t="shared" si="21"/>
        <v/>
      </c>
    </row>
    <row r="651" spans="1:9">
      <c r="A651" s="61" t="str">
        <f>IF($F$2=اليوميه!D651,اليوميه!A651,"")</f>
        <v/>
      </c>
      <c r="B651" s="61" t="str">
        <f t="shared" si="20"/>
        <v/>
      </c>
      <c r="C651" s="65" t="str">
        <f>IFERROR(VLOOKUP($B651,اليوميه!$A$5:$J$5000,2,0),"")</f>
        <v/>
      </c>
      <c r="D651" s="66" t="str">
        <f>IFERROR(VLOOKUP($B651,اليوميه!$A$5:$J$5000,5,0),"")</f>
        <v/>
      </c>
      <c r="E651" s="67" t="str">
        <f>IFERROR(VLOOKUP($B651,اليوميه!$A$5:$J$5000,6,0),"")</f>
        <v/>
      </c>
      <c r="F651" s="66" t="str">
        <f>IFERROR(VLOOKUP($B651,اليوميه!$A$5:$J$5000,7,0),"")</f>
        <v/>
      </c>
      <c r="G651" s="68" t="str">
        <f>IFERROR(VLOOKUP($B651,اليوميه!$A$5:$J$5000,8,0),"")</f>
        <v/>
      </c>
      <c r="H651" s="68" t="str">
        <f>IFERROR(VLOOKUP($B651,اليوميه!$A$5:$J$5000,9,0),"")</f>
        <v/>
      </c>
      <c r="I651" s="69" t="str">
        <f t="shared" si="21"/>
        <v/>
      </c>
    </row>
    <row r="652" spans="1:9">
      <c r="A652" s="61" t="str">
        <f>IF($F$2=اليوميه!D652,اليوميه!A652,"")</f>
        <v/>
      </c>
      <c r="B652" s="61" t="str">
        <f t="shared" si="20"/>
        <v/>
      </c>
      <c r="C652" s="65" t="str">
        <f>IFERROR(VLOOKUP($B652,اليوميه!$A$5:$J$5000,2,0),"")</f>
        <v/>
      </c>
      <c r="D652" s="66" t="str">
        <f>IFERROR(VLOOKUP($B652,اليوميه!$A$5:$J$5000,5,0),"")</f>
        <v/>
      </c>
      <c r="E652" s="67" t="str">
        <f>IFERROR(VLOOKUP($B652,اليوميه!$A$5:$J$5000,6,0),"")</f>
        <v/>
      </c>
      <c r="F652" s="66" t="str">
        <f>IFERROR(VLOOKUP($B652,اليوميه!$A$5:$J$5000,7,0),"")</f>
        <v/>
      </c>
      <c r="G652" s="68" t="str">
        <f>IFERROR(VLOOKUP($B652,اليوميه!$A$5:$J$5000,8,0),"")</f>
        <v/>
      </c>
      <c r="H652" s="68" t="str">
        <f>IFERROR(VLOOKUP($B652,اليوميه!$A$5:$J$5000,9,0),"")</f>
        <v/>
      </c>
      <c r="I652" s="69" t="str">
        <f t="shared" si="21"/>
        <v/>
      </c>
    </row>
    <row r="653" spans="1:9">
      <c r="A653" s="61" t="str">
        <f>IF($F$2=اليوميه!D653,اليوميه!A653,"")</f>
        <v/>
      </c>
      <c r="B653" s="61" t="str">
        <f t="shared" si="20"/>
        <v/>
      </c>
      <c r="C653" s="65" t="str">
        <f>IFERROR(VLOOKUP($B653,اليوميه!$A$5:$J$5000,2,0),"")</f>
        <v/>
      </c>
      <c r="D653" s="66" t="str">
        <f>IFERROR(VLOOKUP($B653,اليوميه!$A$5:$J$5000,5,0),"")</f>
        <v/>
      </c>
      <c r="E653" s="67" t="str">
        <f>IFERROR(VLOOKUP($B653,اليوميه!$A$5:$J$5000,6,0),"")</f>
        <v/>
      </c>
      <c r="F653" s="66" t="str">
        <f>IFERROR(VLOOKUP($B653,اليوميه!$A$5:$J$5000,7,0),"")</f>
        <v/>
      </c>
      <c r="G653" s="68" t="str">
        <f>IFERROR(VLOOKUP($B653,اليوميه!$A$5:$J$5000,8,0),"")</f>
        <v/>
      </c>
      <c r="H653" s="68" t="str">
        <f>IFERROR(VLOOKUP($B653,اليوميه!$A$5:$J$5000,9,0),"")</f>
        <v/>
      </c>
      <c r="I653" s="69" t="str">
        <f t="shared" si="21"/>
        <v/>
      </c>
    </row>
    <row r="654" spans="1:9">
      <c r="A654" s="61" t="str">
        <f>IF($F$2=اليوميه!D654,اليوميه!A654,"")</f>
        <v/>
      </c>
      <c r="B654" s="61" t="str">
        <f t="shared" si="20"/>
        <v/>
      </c>
      <c r="C654" s="65" t="str">
        <f>IFERROR(VLOOKUP($B654,اليوميه!$A$5:$J$5000,2,0),"")</f>
        <v/>
      </c>
      <c r="D654" s="66" t="str">
        <f>IFERROR(VLOOKUP($B654,اليوميه!$A$5:$J$5000,5,0),"")</f>
        <v/>
      </c>
      <c r="E654" s="67" t="str">
        <f>IFERROR(VLOOKUP($B654,اليوميه!$A$5:$J$5000,6,0),"")</f>
        <v/>
      </c>
      <c r="F654" s="66" t="str">
        <f>IFERROR(VLOOKUP($B654,اليوميه!$A$5:$J$5000,7,0),"")</f>
        <v/>
      </c>
      <c r="G654" s="68" t="str">
        <f>IFERROR(VLOOKUP($B654,اليوميه!$A$5:$J$5000,8,0),"")</f>
        <v/>
      </c>
      <c r="H654" s="68" t="str">
        <f>IFERROR(VLOOKUP($B654,اليوميه!$A$5:$J$5000,9,0),"")</f>
        <v/>
      </c>
      <c r="I654" s="69" t="str">
        <f t="shared" si="21"/>
        <v/>
      </c>
    </row>
    <row r="655" spans="1:9">
      <c r="A655" s="61" t="str">
        <f>IF($F$2=اليوميه!D655,اليوميه!A655,"")</f>
        <v/>
      </c>
      <c r="B655" s="61" t="str">
        <f t="shared" si="20"/>
        <v/>
      </c>
      <c r="C655" s="65" t="str">
        <f>IFERROR(VLOOKUP($B655,اليوميه!$A$5:$J$5000,2,0),"")</f>
        <v/>
      </c>
      <c r="D655" s="66" t="str">
        <f>IFERROR(VLOOKUP($B655,اليوميه!$A$5:$J$5000,5,0),"")</f>
        <v/>
      </c>
      <c r="E655" s="67" t="str">
        <f>IFERROR(VLOOKUP($B655,اليوميه!$A$5:$J$5000,6,0),"")</f>
        <v/>
      </c>
      <c r="F655" s="66" t="str">
        <f>IFERROR(VLOOKUP($B655,اليوميه!$A$5:$J$5000,7,0),"")</f>
        <v/>
      </c>
      <c r="G655" s="68" t="str">
        <f>IFERROR(VLOOKUP($B655,اليوميه!$A$5:$J$5000,8,0),"")</f>
        <v/>
      </c>
      <c r="H655" s="68" t="str">
        <f>IFERROR(VLOOKUP($B655,اليوميه!$A$5:$J$5000,9,0),"")</f>
        <v/>
      </c>
      <c r="I655" s="69" t="str">
        <f t="shared" si="21"/>
        <v/>
      </c>
    </row>
    <row r="656" spans="1:9">
      <c r="A656" s="61" t="str">
        <f>IF($F$2=اليوميه!D656,اليوميه!A656,"")</f>
        <v/>
      </c>
      <c r="B656" s="61" t="str">
        <f t="shared" si="20"/>
        <v/>
      </c>
      <c r="C656" s="65" t="str">
        <f>IFERROR(VLOOKUP($B656,اليوميه!$A$5:$J$5000,2,0),"")</f>
        <v/>
      </c>
      <c r="D656" s="66" t="str">
        <f>IFERROR(VLOOKUP($B656,اليوميه!$A$5:$J$5000,5,0),"")</f>
        <v/>
      </c>
      <c r="E656" s="67" t="str">
        <f>IFERROR(VLOOKUP($B656,اليوميه!$A$5:$J$5000,6,0),"")</f>
        <v/>
      </c>
      <c r="F656" s="66" t="str">
        <f>IFERROR(VLOOKUP($B656,اليوميه!$A$5:$J$5000,7,0),"")</f>
        <v/>
      </c>
      <c r="G656" s="68" t="str">
        <f>IFERROR(VLOOKUP($B656,اليوميه!$A$5:$J$5000,8,0),"")</f>
        <v/>
      </c>
      <c r="H656" s="68" t="str">
        <f>IFERROR(VLOOKUP($B656,اليوميه!$A$5:$J$5000,9,0),"")</f>
        <v/>
      </c>
      <c r="I656" s="69" t="str">
        <f t="shared" si="21"/>
        <v/>
      </c>
    </row>
    <row r="657" spans="1:9">
      <c r="A657" s="61" t="str">
        <f>IF($F$2=اليوميه!D657,اليوميه!A657,"")</f>
        <v/>
      </c>
      <c r="B657" s="61" t="str">
        <f t="shared" si="20"/>
        <v/>
      </c>
      <c r="C657" s="65" t="str">
        <f>IFERROR(VLOOKUP($B657,اليوميه!$A$5:$J$5000,2,0),"")</f>
        <v/>
      </c>
      <c r="D657" s="66" t="str">
        <f>IFERROR(VLOOKUP($B657,اليوميه!$A$5:$J$5000,5,0),"")</f>
        <v/>
      </c>
      <c r="E657" s="67" t="str">
        <f>IFERROR(VLOOKUP($B657,اليوميه!$A$5:$J$5000,6,0),"")</f>
        <v/>
      </c>
      <c r="F657" s="66" t="str">
        <f>IFERROR(VLOOKUP($B657,اليوميه!$A$5:$J$5000,7,0),"")</f>
        <v/>
      </c>
      <c r="G657" s="68" t="str">
        <f>IFERROR(VLOOKUP($B657,اليوميه!$A$5:$J$5000,8,0),"")</f>
        <v/>
      </c>
      <c r="H657" s="68" t="str">
        <f>IFERROR(VLOOKUP($B657,اليوميه!$A$5:$J$5000,9,0),"")</f>
        <v/>
      </c>
      <c r="I657" s="69" t="str">
        <f t="shared" si="21"/>
        <v/>
      </c>
    </row>
    <row r="658" spans="1:9">
      <c r="A658" s="61" t="str">
        <f>IF($F$2=اليوميه!D658,اليوميه!A658,"")</f>
        <v/>
      </c>
      <c r="B658" s="61" t="str">
        <f t="shared" si="20"/>
        <v/>
      </c>
      <c r="C658" s="65" t="str">
        <f>IFERROR(VLOOKUP($B658,اليوميه!$A$5:$J$5000,2,0),"")</f>
        <v/>
      </c>
      <c r="D658" s="66" t="str">
        <f>IFERROR(VLOOKUP($B658,اليوميه!$A$5:$J$5000,5,0),"")</f>
        <v/>
      </c>
      <c r="E658" s="67" t="str">
        <f>IFERROR(VLOOKUP($B658,اليوميه!$A$5:$J$5000,6,0),"")</f>
        <v/>
      </c>
      <c r="F658" s="66" t="str">
        <f>IFERROR(VLOOKUP($B658,اليوميه!$A$5:$J$5000,7,0),"")</f>
        <v/>
      </c>
      <c r="G658" s="68" t="str">
        <f>IFERROR(VLOOKUP($B658,اليوميه!$A$5:$J$5000,8,0),"")</f>
        <v/>
      </c>
      <c r="H658" s="68" t="str">
        <f>IFERROR(VLOOKUP($B658,اليوميه!$A$5:$J$5000,9,0),"")</f>
        <v/>
      </c>
      <c r="I658" s="69" t="str">
        <f t="shared" si="21"/>
        <v/>
      </c>
    </row>
    <row r="659" spans="1:9">
      <c r="A659" s="61" t="str">
        <f>IF($F$2=اليوميه!D659,اليوميه!A659,"")</f>
        <v/>
      </c>
      <c r="B659" s="61" t="str">
        <f t="shared" si="20"/>
        <v/>
      </c>
      <c r="C659" s="65" t="str">
        <f>IFERROR(VLOOKUP($B659,اليوميه!$A$5:$J$5000,2,0),"")</f>
        <v/>
      </c>
      <c r="D659" s="66" t="str">
        <f>IFERROR(VLOOKUP($B659,اليوميه!$A$5:$J$5000,5,0),"")</f>
        <v/>
      </c>
      <c r="E659" s="67" t="str">
        <f>IFERROR(VLOOKUP($B659,اليوميه!$A$5:$J$5000,6,0),"")</f>
        <v/>
      </c>
      <c r="F659" s="66" t="str">
        <f>IFERROR(VLOOKUP($B659,اليوميه!$A$5:$J$5000,7,0),"")</f>
        <v/>
      </c>
      <c r="G659" s="68" t="str">
        <f>IFERROR(VLOOKUP($B659,اليوميه!$A$5:$J$5000,8,0),"")</f>
        <v/>
      </c>
      <c r="H659" s="68" t="str">
        <f>IFERROR(VLOOKUP($B659,اليوميه!$A$5:$J$5000,9,0),"")</f>
        <v/>
      </c>
      <c r="I659" s="69" t="str">
        <f t="shared" si="21"/>
        <v/>
      </c>
    </row>
    <row r="660" spans="1:9">
      <c r="A660" s="61" t="str">
        <f>IF($F$2=اليوميه!D660,اليوميه!A660,"")</f>
        <v/>
      </c>
      <c r="B660" s="61" t="str">
        <f t="shared" si="20"/>
        <v/>
      </c>
      <c r="C660" s="65" t="str">
        <f>IFERROR(VLOOKUP($B660,اليوميه!$A$5:$J$5000,2,0),"")</f>
        <v/>
      </c>
      <c r="D660" s="66" t="str">
        <f>IFERROR(VLOOKUP($B660,اليوميه!$A$5:$J$5000,5,0),"")</f>
        <v/>
      </c>
      <c r="E660" s="67" t="str">
        <f>IFERROR(VLOOKUP($B660,اليوميه!$A$5:$J$5000,6,0),"")</f>
        <v/>
      </c>
      <c r="F660" s="66" t="str">
        <f>IFERROR(VLOOKUP($B660,اليوميه!$A$5:$J$5000,7,0),"")</f>
        <v/>
      </c>
      <c r="G660" s="68" t="str">
        <f>IFERROR(VLOOKUP($B660,اليوميه!$A$5:$J$5000,8,0),"")</f>
        <v/>
      </c>
      <c r="H660" s="68" t="str">
        <f>IFERROR(VLOOKUP($B660,اليوميه!$A$5:$J$5000,9,0),"")</f>
        <v/>
      </c>
      <c r="I660" s="69" t="str">
        <f t="shared" si="21"/>
        <v/>
      </c>
    </row>
    <row r="661" spans="1:9">
      <c r="A661" s="61" t="str">
        <f>IF($F$2=اليوميه!D661,اليوميه!A661,"")</f>
        <v/>
      </c>
      <c r="B661" s="61" t="str">
        <f t="shared" si="20"/>
        <v/>
      </c>
      <c r="C661" s="65" t="str">
        <f>IFERROR(VLOOKUP($B661,اليوميه!$A$5:$J$5000,2,0),"")</f>
        <v/>
      </c>
      <c r="D661" s="66" t="str">
        <f>IFERROR(VLOOKUP($B661,اليوميه!$A$5:$J$5000,5,0),"")</f>
        <v/>
      </c>
      <c r="E661" s="67" t="str">
        <f>IFERROR(VLOOKUP($B661,اليوميه!$A$5:$J$5000,6,0),"")</f>
        <v/>
      </c>
      <c r="F661" s="66" t="str">
        <f>IFERROR(VLOOKUP($B661,اليوميه!$A$5:$J$5000,7,0),"")</f>
        <v/>
      </c>
      <c r="G661" s="68" t="str">
        <f>IFERROR(VLOOKUP($B661,اليوميه!$A$5:$J$5000,8,0),"")</f>
        <v/>
      </c>
      <c r="H661" s="68" t="str">
        <f>IFERROR(VLOOKUP($B661,اليوميه!$A$5:$J$5000,9,0),"")</f>
        <v/>
      </c>
      <c r="I661" s="69" t="str">
        <f t="shared" si="21"/>
        <v/>
      </c>
    </row>
    <row r="662" spans="1:9">
      <c r="A662" s="61" t="str">
        <f>IF($F$2=اليوميه!D662,اليوميه!A662,"")</f>
        <v/>
      </c>
      <c r="B662" s="61" t="str">
        <f t="shared" si="20"/>
        <v/>
      </c>
      <c r="C662" s="65" t="str">
        <f>IFERROR(VLOOKUP($B662,اليوميه!$A$5:$J$5000,2,0),"")</f>
        <v/>
      </c>
      <c r="D662" s="66" t="str">
        <f>IFERROR(VLOOKUP($B662,اليوميه!$A$5:$J$5000,5,0),"")</f>
        <v/>
      </c>
      <c r="E662" s="67" t="str">
        <f>IFERROR(VLOOKUP($B662,اليوميه!$A$5:$J$5000,6,0),"")</f>
        <v/>
      </c>
      <c r="F662" s="66" t="str">
        <f>IFERROR(VLOOKUP($B662,اليوميه!$A$5:$J$5000,7,0),"")</f>
        <v/>
      </c>
      <c r="G662" s="68" t="str">
        <f>IFERROR(VLOOKUP($B662,اليوميه!$A$5:$J$5000,8,0),"")</f>
        <v/>
      </c>
      <c r="H662" s="68" t="str">
        <f>IFERROR(VLOOKUP($B662,اليوميه!$A$5:$J$5000,9,0),"")</f>
        <v/>
      </c>
      <c r="I662" s="69" t="str">
        <f t="shared" si="21"/>
        <v/>
      </c>
    </row>
    <row r="663" spans="1:9">
      <c r="A663" s="61" t="str">
        <f>IF($F$2=اليوميه!D663,اليوميه!A663,"")</f>
        <v/>
      </c>
      <c r="B663" s="61" t="str">
        <f t="shared" si="20"/>
        <v/>
      </c>
      <c r="C663" s="65" t="str">
        <f>IFERROR(VLOOKUP($B663,اليوميه!$A$5:$J$5000,2,0),"")</f>
        <v/>
      </c>
      <c r="D663" s="66" t="str">
        <f>IFERROR(VLOOKUP($B663,اليوميه!$A$5:$J$5000,5,0),"")</f>
        <v/>
      </c>
      <c r="E663" s="67" t="str">
        <f>IFERROR(VLOOKUP($B663,اليوميه!$A$5:$J$5000,6,0),"")</f>
        <v/>
      </c>
      <c r="F663" s="66" t="str">
        <f>IFERROR(VLOOKUP($B663,اليوميه!$A$5:$J$5000,7,0),"")</f>
        <v/>
      </c>
      <c r="G663" s="68" t="str">
        <f>IFERROR(VLOOKUP($B663,اليوميه!$A$5:$J$5000,8,0),"")</f>
        <v/>
      </c>
      <c r="H663" s="68" t="str">
        <f>IFERROR(VLOOKUP($B663,اليوميه!$A$5:$J$5000,9,0),"")</f>
        <v/>
      </c>
      <c r="I663" s="69" t="str">
        <f t="shared" si="21"/>
        <v/>
      </c>
    </row>
    <row r="664" spans="1:9">
      <c r="A664" s="61" t="str">
        <f>IF($F$2=اليوميه!D664,اليوميه!A664,"")</f>
        <v/>
      </c>
      <c r="B664" s="61" t="str">
        <f t="shared" si="20"/>
        <v/>
      </c>
      <c r="C664" s="65" t="str">
        <f>IFERROR(VLOOKUP($B664,اليوميه!$A$5:$J$5000,2,0),"")</f>
        <v/>
      </c>
      <c r="D664" s="66" t="str">
        <f>IFERROR(VLOOKUP($B664,اليوميه!$A$5:$J$5000,5,0),"")</f>
        <v/>
      </c>
      <c r="E664" s="67" t="str">
        <f>IFERROR(VLOOKUP($B664,اليوميه!$A$5:$J$5000,6,0),"")</f>
        <v/>
      </c>
      <c r="F664" s="66" t="str">
        <f>IFERROR(VLOOKUP($B664,اليوميه!$A$5:$J$5000,7,0),"")</f>
        <v/>
      </c>
      <c r="G664" s="68" t="str">
        <f>IFERROR(VLOOKUP($B664,اليوميه!$A$5:$J$5000,8,0),"")</f>
        <v/>
      </c>
      <c r="H664" s="68" t="str">
        <f>IFERROR(VLOOKUP($B664,اليوميه!$A$5:$J$5000,9,0),"")</f>
        <v/>
      </c>
      <c r="I664" s="69" t="str">
        <f t="shared" si="21"/>
        <v/>
      </c>
    </row>
    <row r="665" spans="1:9">
      <c r="A665" s="61" t="str">
        <f>IF($F$2=اليوميه!D665,اليوميه!A665,"")</f>
        <v/>
      </c>
      <c r="B665" s="61" t="str">
        <f t="shared" si="20"/>
        <v/>
      </c>
      <c r="C665" s="65" t="str">
        <f>IFERROR(VLOOKUP($B665,اليوميه!$A$5:$J$5000,2,0),"")</f>
        <v/>
      </c>
      <c r="D665" s="66" t="str">
        <f>IFERROR(VLOOKUP($B665,اليوميه!$A$5:$J$5000,5,0),"")</f>
        <v/>
      </c>
      <c r="E665" s="67" t="str">
        <f>IFERROR(VLOOKUP($B665,اليوميه!$A$5:$J$5000,6,0),"")</f>
        <v/>
      </c>
      <c r="F665" s="66" t="str">
        <f>IFERROR(VLOOKUP($B665,اليوميه!$A$5:$J$5000,7,0),"")</f>
        <v/>
      </c>
      <c r="G665" s="68" t="str">
        <f>IFERROR(VLOOKUP($B665,اليوميه!$A$5:$J$5000,8,0),"")</f>
        <v/>
      </c>
      <c r="H665" s="68" t="str">
        <f>IFERROR(VLOOKUP($B665,اليوميه!$A$5:$J$5000,9,0),"")</f>
        <v/>
      </c>
      <c r="I665" s="69" t="str">
        <f t="shared" si="21"/>
        <v/>
      </c>
    </row>
    <row r="666" spans="1:9">
      <c r="A666" s="61" t="str">
        <f>IF($F$2=اليوميه!D666,اليوميه!A666,"")</f>
        <v/>
      </c>
      <c r="B666" s="61" t="str">
        <f t="shared" si="20"/>
        <v/>
      </c>
      <c r="C666" s="65" t="str">
        <f>IFERROR(VLOOKUP($B666,اليوميه!$A$5:$J$5000,2,0),"")</f>
        <v/>
      </c>
      <c r="D666" s="66" t="str">
        <f>IFERROR(VLOOKUP($B666,اليوميه!$A$5:$J$5000,5,0),"")</f>
        <v/>
      </c>
      <c r="E666" s="67" t="str">
        <f>IFERROR(VLOOKUP($B666,اليوميه!$A$5:$J$5000,6,0),"")</f>
        <v/>
      </c>
      <c r="F666" s="66" t="str">
        <f>IFERROR(VLOOKUP($B666,اليوميه!$A$5:$J$5000,7,0),"")</f>
        <v/>
      </c>
      <c r="G666" s="68" t="str">
        <f>IFERROR(VLOOKUP($B666,اليوميه!$A$5:$J$5000,8,0),"")</f>
        <v/>
      </c>
      <c r="H666" s="68" t="str">
        <f>IFERROR(VLOOKUP($B666,اليوميه!$A$5:$J$5000,9,0),"")</f>
        <v/>
      </c>
      <c r="I666" s="69" t="str">
        <f t="shared" si="21"/>
        <v/>
      </c>
    </row>
    <row r="667" spans="1:9">
      <c r="A667" s="61" t="str">
        <f>IF($F$2=اليوميه!D667,اليوميه!A667,"")</f>
        <v/>
      </c>
      <c r="B667" s="61" t="str">
        <f t="shared" si="20"/>
        <v/>
      </c>
      <c r="C667" s="65" t="str">
        <f>IFERROR(VLOOKUP($B667,اليوميه!$A$5:$J$5000,2,0),"")</f>
        <v/>
      </c>
      <c r="D667" s="66" t="str">
        <f>IFERROR(VLOOKUP($B667,اليوميه!$A$5:$J$5000,5,0),"")</f>
        <v/>
      </c>
      <c r="E667" s="67" t="str">
        <f>IFERROR(VLOOKUP($B667,اليوميه!$A$5:$J$5000,6,0),"")</f>
        <v/>
      </c>
      <c r="F667" s="66" t="str">
        <f>IFERROR(VLOOKUP($B667,اليوميه!$A$5:$J$5000,7,0),"")</f>
        <v/>
      </c>
      <c r="G667" s="68" t="str">
        <f>IFERROR(VLOOKUP($B667,اليوميه!$A$5:$J$5000,8,0),"")</f>
        <v/>
      </c>
      <c r="H667" s="68" t="str">
        <f>IFERROR(VLOOKUP($B667,اليوميه!$A$5:$J$5000,9,0),"")</f>
        <v/>
      </c>
      <c r="I667" s="69" t="str">
        <f t="shared" si="21"/>
        <v/>
      </c>
    </row>
    <row r="668" spans="1:9">
      <c r="A668" s="61" t="str">
        <f>IF($F$2=اليوميه!D668,اليوميه!A668,"")</f>
        <v/>
      </c>
      <c r="B668" s="61" t="str">
        <f t="shared" si="20"/>
        <v/>
      </c>
      <c r="C668" s="65" t="str">
        <f>IFERROR(VLOOKUP($B668,اليوميه!$A$5:$J$5000,2,0),"")</f>
        <v/>
      </c>
      <c r="D668" s="66" t="str">
        <f>IFERROR(VLOOKUP($B668,اليوميه!$A$5:$J$5000,5,0),"")</f>
        <v/>
      </c>
      <c r="E668" s="67" t="str">
        <f>IFERROR(VLOOKUP($B668,اليوميه!$A$5:$J$5000,6,0),"")</f>
        <v/>
      </c>
      <c r="F668" s="66" t="str">
        <f>IFERROR(VLOOKUP($B668,اليوميه!$A$5:$J$5000,7,0),"")</f>
        <v/>
      </c>
      <c r="G668" s="68" t="str">
        <f>IFERROR(VLOOKUP($B668,اليوميه!$A$5:$J$5000,8,0),"")</f>
        <v/>
      </c>
      <c r="H668" s="68" t="str">
        <f>IFERROR(VLOOKUP($B668,اليوميه!$A$5:$J$5000,9,0),"")</f>
        <v/>
      </c>
      <c r="I668" s="69" t="str">
        <f t="shared" si="21"/>
        <v/>
      </c>
    </row>
    <row r="669" spans="1:9">
      <c r="A669" s="61" t="str">
        <f>IF($F$2=اليوميه!D669,اليوميه!A669,"")</f>
        <v/>
      </c>
      <c r="B669" s="61" t="str">
        <f t="shared" si="20"/>
        <v/>
      </c>
      <c r="C669" s="65" t="str">
        <f>IFERROR(VLOOKUP($B669,اليوميه!$A$5:$J$5000,2,0),"")</f>
        <v/>
      </c>
      <c r="D669" s="66" t="str">
        <f>IFERROR(VLOOKUP($B669,اليوميه!$A$5:$J$5000,5,0),"")</f>
        <v/>
      </c>
      <c r="E669" s="67" t="str">
        <f>IFERROR(VLOOKUP($B669,اليوميه!$A$5:$J$5000,6,0),"")</f>
        <v/>
      </c>
      <c r="F669" s="66" t="str">
        <f>IFERROR(VLOOKUP($B669,اليوميه!$A$5:$J$5000,7,0),"")</f>
        <v/>
      </c>
      <c r="G669" s="68" t="str">
        <f>IFERROR(VLOOKUP($B669,اليوميه!$A$5:$J$5000,8,0),"")</f>
        <v/>
      </c>
      <c r="H669" s="68" t="str">
        <f>IFERROR(VLOOKUP($B669,اليوميه!$A$5:$J$5000,9,0),"")</f>
        <v/>
      </c>
      <c r="I669" s="69" t="str">
        <f t="shared" si="21"/>
        <v/>
      </c>
    </row>
    <row r="670" spans="1:9">
      <c r="A670" s="61" t="str">
        <f>IF($F$2=اليوميه!D670,اليوميه!A670,"")</f>
        <v/>
      </c>
      <c r="B670" s="61" t="str">
        <f t="shared" si="20"/>
        <v/>
      </c>
      <c r="C670" s="65" t="str">
        <f>IFERROR(VLOOKUP($B670,اليوميه!$A$5:$J$5000,2,0),"")</f>
        <v/>
      </c>
      <c r="D670" s="66" t="str">
        <f>IFERROR(VLOOKUP($B670,اليوميه!$A$5:$J$5000,5,0),"")</f>
        <v/>
      </c>
      <c r="E670" s="67" t="str">
        <f>IFERROR(VLOOKUP($B670,اليوميه!$A$5:$J$5000,6,0),"")</f>
        <v/>
      </c>
      <c r="F670" s="66" t="str">
        <f>IFERROR(VLOOKUP($B670,اليوميه!$A$5:$J$5000,7,0),"")</f>
        <v/>
      </c>
      <c r="G670" s="68" t="str">
        <f>IFERROR(VLOOKUP($B670,اليوميه!$A$5:$J$5000,8,0),"")</f>
        <v/>
      </c>
      <c r="H670" s="68" t="str">
        <f>IFERROR(VLOOKUP($B670,اليوميه!$A$5:$J$5000,9,0),"")</f>
        <v/>
      </c>
      <c r="I670" s="69" t="str">
        <f t="shared" si="21"/>
        <v/>
      </c>
    </row>
    <row r="671" spans="1:9">
      <c r="A671" s="61" t="str">
        <f>IF($F$2=اليوميه!D671,اليوميه!A671,"")</f>
        <v/>
      </c>
      <c r="B671" s="61" t="str">
        <f t="shared" si="20"/>
        <v/>
      </c>
      <c r="C671" s="65" t="str">
        <f>IFERROR(VLOOKUP($B671,اليوميه!$A$5:$J$5000,2,0),"")</f>
        <v/>
      </c>
      <c r="D671" s="66" t="str">
        <f>IFERROR(VLOOKUP($B671,اليوميه!$A$5:$J$5000,5,0),"")</f>
        <v/>
      </c>
      <c r="E671" s="67" t="str">
        <f>IFERROR(VLOOKUP($B671,اليوميه!$A$5:$J$5000,6,0),"")</f>
        <v/>
      </c>
      <c r="F671" s="66" t="str">
        <f>IFERROR(VLOOKUP($B671,اليوميه!$A$5:$J$5000,7,0),"")</f>
        <v/>
      </c>
      <c r="G671" s="68" t="str">
        <f>IFERROR(VLOOKUP($B671,اليوميه!$A$5:$J$5000,8,0),"")</f>
        <v/>
      </c>
      <c r="H671" s="68" t="str">
        <f>IFERROR(VLOOKUP($B671,اليوميه!$A$5:$J$5000,9,0),"")</f>
        <v/>
      </c>
      <c r="I671" s="69" t="str">
        <f t="shared" si="21"/>
        <v/>
      </c>
    </row>
    <row r="672" spans="1:9">
      <c r="A672" s="61" t="str">
        <f>IF($F$2=اليوميه!D672,اليوميه!A672,"")</f>
        <v/>
      </c>
      <c r="B672" s="61" t="str">
        <f t="shared" si="20"/>
        <v/>
      </c>
      <c r="C672" s="65" t="str">
        <f>IFERROR(VLOOKUP($B672,اليوميه!$A$5:$J$5000,2,0),"")</f>
        <v/>
      </c>
      <c r="D672" s="66" t="str">
        <f>IFERROR(VLOOKUP($B672,اليوميه!$A$5:$J$5000,5,0),"")</f>
        <v/>
      </c>
      <c r="E672" s="67" t="str">
        <f>IFERROR(VLOOKUP($B672,اليوميه!$A$5:$J$5000,6,0),"")</f>
        <v/>
      </c>
      <c r="F672" s="66" t="str">
        <f>IFERROR(VLOOKUP($B672,اليوميه!$A$5:$J$5000,7,0),"")</f>
        <v/>
      </c>
      <c r="G672" s="68" t="str">
        <f>IFERROR(VLOOKUP($B672,اليوميه!$A$5:$J$5000,8,0),"")</f>
        <v/>
      </c>
      <c r="H672" s="68" t="str">
        <f>IFERROR(VLOOKUP($B672,اليوميه!$A$5:$J$5000,9,0),"")</f>
        <v/>
      </c>
      <c r="I672" s="69" t="str">
        <f t="shared" si="21"/>
        <v/>
      </c>
    </row>
    <row r="673" spans="1:9">
      <c r="A673" s="61" t="str">
        <f>IF($F$2=اليوميه!D673,اليوميه!A673,"")</f>
        <v/>
      </c>
      <c r="B673" s="61" t="str">
        <f t="shared" si="20"/>
        <v/>
      </c>
      <c r="C673" s="65" t="str">
        <f>IFERROR(VLOOKUP($B673,اليوميه!$A$5:$J$5000,2,0),"")</f>
        <v/>
      </c>
      <c r="D673" s="66" t="str">
        <f>IFERROR(VLOOKUP($B673,اليوميه!$A$5:$J$5000,5,0),"")</f>
        <v/>
      </c>
      <c r="E673" s="67" t="str">
        <f>IFERROR(VLOOKUP($B673,اليوميه!$A$5:$J$5000,6,0),"")</f>
        <v/>
      </c>
      <c r="F673" s="66" t="str">
        <f>IFERROR(VLOOKUP($B673,اليوميه!$A$5:$J$5000,7,0),"")</f>
        <v/>
      </c>
      <c r="G673" s="68" t="str">
        <f>IFERROR(VLOOKUP($B673,اليوميه!$A$5:$J$5000,8,0),"")</f>
        <v/>
      </c>
      <c r="H673" s="68" t="str">
        <f>IFERROR(VLOOKUP($B673,اليوميه!$A$5:$J$5000,9,0),"")</f>
        <v/>
      </c>
      <c r="I673" s="69" t="str">
        <f t="shared" si="21"/>
        <v/>
      </c>
    </row>
    <row r="674" spans="1:9">
      <c r="A674" s="61" t="str">
        <f>IF($F$2=اليوميه!D674,اليوميه!A674,"")</f>
        <v/>
      </c>
      <c r="B674" s="61" t="str">
        <f t="shared" si="20"/>
        <v/>
      </c>
      <c r="C674" s="65" t="str">
        <f>IFERROR(VLOOKUP($B674,اليوميه!$A$5:$J$5000,2,0),"")</f>
        <v/>
      </c>
      <c r="D674" s="66" t="str">
        <f>IFERROR(VLOOKUP($B674,اليوميه!$A$5:$J$5000,5,0),"")</f>
        <v/>
      </c>
      <c r="E674" s="67" t="str">
        <f>IFERROR(VLOOKUP($B674,اليوميه!$A$5:$J$5000,6,0),"")</f>
        <v/>
      </c>
      <c r="F674" s="66" t="str">
        <f>IFERROR(VLOOKUP($B674,اليوميه!$A$5:$J$5000,7,0),"")</f>
        <v/>
      </c>
      <c r="G674" s="68" t="str">
        <f>IFERROR(VLOOKUP($B674,اليوميه!$A$5:$J$5000,8,0),"")</f>
        <v/>
      </c>
      <c r="H674" s="68" t="str">
        <f>IFERROR(VLOOKUP($B674,اليوميه!$A$5:$J$5000,9,0),"")</f>
        <v/>
      </c>
      <c r="I674" s="69" t="str">
        <f t="shared" si="21"/>
        <v/>
      </c>
    </row>
    <row r="675" spans="1:9">
      <c r="A675" s="61" t="str">
        <f>IF($F$2=اليوميه!D675,اليوميه!A675,"")</f>
        <v/>
      </c>
      <c r="B675" s="61" t="str">
        <f t="shared" si="20"/>
        <v/>
      </c>
      <c r="C675" s="65" t="str">
        <f>IFERROR(VLOOKUP($B675,اليوميه!$A$5:$J$5000,2,0),"")</f>
        <v/>
      </c>
      <c r="D675" s="66" t="str">
        <f>IFERROR(VLOOKUP($B675,اليوميه!$A$5:$J$5000,5,0),"")</f>
        <v/>
      </c>
      <c r="E675" s="67" t="str">
        <f>IFERROR(VLOOKUP($B675,اليوميه!$A$5:$J$5000,6,0),"")</f>
        <v/>
      </c>
      <c r="F675" s="66" t="str">
        <f>IFERROR(VLOOKUP($B675,اليوميه!$A$5:$J$5000,7,0),"")</f>
        <v/>
      </c>
      <c r="G675" s="68" t="str">
        <f>IFERROR(VLOOKUP($B675,اليوميه!$A$5:$J$5000,8,0),"")</f>
        <v/>
      </c>
      <c r="H675" s="68" t="str">
        <f>IFERROR(VLOOKUP($B675,اليوميه!$A$5:$J$5000,9,0),"")</f>
        <v/>
      </c>
      <c r="I675" s="69" t="str">
        <f t="shared" si="21"/>
        <v/>
      </c>
    </row>
    <row r="676" spans="1:9">
      <c r="A676" s="61" t="str">
        <f>IF($F$2=اليوميه!D676,اليوميه!A676,"")</f>
        <v/>
      </c>
      <c r="B676" s="61" t="str">
        <f t="shared" si="20"/>
        <v/>
      </c>
      <c r="C676" s="65" t="str">
        <f>IFERROR(VLOOKUP($B676,اليوميه!$A$5:$J$5000,2,0),"")</f>
        <v/>
      </c>
      <c r="D676" s="66" t="str">
        <f>IFERROR(VLOOKUP($B676,اليوميه!$A$5:$J$5000,5,0),"")</f>
        <v/>
      </c>
      <c r="E676" s="67" t="str">
        <f>IFERROR(VLOOKUP($B676,اليوميه!$A$5:$J$5000,6,0),"")</f>
        <v/>
      </c>
      <c r="F676" s="66" t="str">
        <f>IFERROR(VLOOKUP($B676,اليوميه!$A$5:$J$5000,7,0),"")</f>
        <v/>
      </c>
      <c r="G676" s="68" t="str">
        <f>IFERROR(VLOOKUP($B676,اليوميه!$A$5:$J$5000,8,0),"")</f>
        <v/>
      </c>
      <c r="H676" s="68" t="str">
        <f>IFERROR(VLOOKUP($B676,اليوميه!$A$5:$J$5000,9,0),"")</f>
        <v/>
      </c>
      <c r="I676" s="69" t="str">
        <f t="shared" si="21"/>
        <v/>
      </c>
    </row>
    <row r="677" spans="1:9">
      <c r="A677" s="61" t="str">
        <f>IF($F$2=اليوميه!D677,اليوميه!A677,"")</f>
        <v/>
      </c>
      <c r="B677" s="61" t="str">
        <f t="shared" si="20"/>
        <v/>
      </c>
      <c r="C677" s="65" t="str">
        <f>IFERROR(VLOOKUP($B677,اليوميه!$A$5:$J$5000,2,0),"")</f>
        <v/>
      </c>
      <c r="D677" s="66" t="str">
        <f>IFERROR(VLOOKUP($B677,اليوميه!$A$5:$J$5000,5,0),"")</f>
        <v/>
      </c>
      <c r="E677" s="67" t="str">
        <f>IFERROR(VLOOKUP($B677,اليوميه!$A$5:$J$5000,6,0),"")</f>
        <v/>
      </c>
      <c r="F677" s="66" t="str">
        <f>IFERROR(VLOOKUP($B677,اليوميه!$A$5:$J$5000,7,0),"")</f>
        <v/>
      </c>
      <c r="G677" s="68" t="str">
        <f>IFERROR(VLOOKUP($B677,اليوميه!$A$5:$J$5000,8,0),"")</f>
        <v/>
      </c>
      <c r="H677" s="68" t="str">
        <f>IFERROR(VLOOKUP($B677,اليوميه!$A$5:$J$5000,9,0),"")</f>
        <v/>
      </c>
      <c r="I677" s="69" t="str">
        <f t="shared" si="21"/>
        <v/>
      </c>
    </row>
    <row r="678" spans="1:9">
      <c r="A678" s="61" t="str">
        <f>IF($F$2=اليوميه!D678,اليوميه!A678,"")</f>
        <v/>
      </c>
      <c r="B678" s="61" t="str">
        <f t="shared" si="20"/>
        <v/>
      </c>
      <c r="C678" s="65" t="str">
        <f>IFERROR(VLOOKUP($B678,اليوميه!$A$5:$J$5000,2,0),"")</f>
        <v/>
      </c>
      <c r="D678" s="66" t="str">
        <f>IFERROR(VLOOKUP($B678,اليوميه!$A$5:$J$5000,5,0),"")</f>
        <v/>
      </c>
      <c r="E678" s="67" t="str">
        <f>IFERROR(VLOOKUP($B678,اليوميه!$A$5:$J$5000,6,0),"")</f>
        <v/>
      </c>
      <c r="F678" s="66" t="str">
        <f>IFERROR(VLOOKUP($B678,اليوميه!$A$5:$J$5000,7,0),"")</f>
        <v/>
      </c>
      <c r="G678" s="68" t="str">
        <f>IFERROR(VLOOKUP($B678,اليوميه!$A$5:$J$5000,8,0),"")</f>
        <v/>
      </c>
      <c r="H678" s="68" t="str">
        <f>IFERROR(VLOOKUP($B678,اليوميه!$A$5:$J$5000,9,0),"")</f>
        <v/>
      </c>
      <c r="I678" s="69" t="str">
        <f t="shared" si="21"/>
        <v/>
      </c>
    </row>
    <row r="679" spans="1:9">
      <c r="A679" s="61" t="str">
        <f>IF($F$2=اليوميه!D679,اليوميه!A679,"")</f>
        <v/>
      </c>
      <c r="B679" s="61" t="str">
        <f t="shared" si="20"/>
        <v/>
      </c>
      <c r="C679" s="65" t="str">
        <f>IFERROR(VLOOKUP($B679,اليوميه!$A$5:$J$5000,2,0),"")</f>
        <v/>
      </c>
      <c r="D679" s="66" t="str">
        <f>IFERROR(VLOOKUP($B679,اليوميه!$A$5:$J$5000,5,0),"")</f>
        <v/>
      </c>
      <c r="E679" s="67" t="str">
        <f>IFERROR(VLOOKUP($B679,اليوميه!$A$5:$J$5000,6,0),"")</f>
        <v/>
      </c>
      <c r="F679" s="66" t="str">
        <f>IFERROR(VLOOKUP($B679,اليوميه!$A$5:$J$5000,7,0),"")</f>
        <v/>
      </c>
      <c r="G679" s="68" t="str">
        <f>IFERROR(VLOOKUP($B679,اليوميه!$A$5:$J$5000,8,0),"")</f>
        <v/>
      </c>
      <c r="H679" s="68" t="str">
        <f>IFERROR(VLOOKUP($B679,اليوميه!$A$5:$J$5000,9,0),"")</f>
        <v/>
      </c>
      <c r="I679" s="69" t="str">
        <f t="shared" si="21"/>
        <v/>
      </c>
    </row>
    <row r="680" spans="1:9">
      <c r="A680" s="61" t="str">
        <f>IF($F$2=اليوميه!D680,اليوميه!A680,"")</f>
        <v/>
      </c>
      <c r="B680" s="61" t="str">
        <f t="shared" si="20"/>
        <v/>
      </c>
      <c r="C680" s="65" t="str">
        <f>IFERROR(VLOOKUP($B680,اليوميه!$A$5:$J$5000,2,0),"")</f>
        <v/>
      </c>
      <c r="D680" s="66" t="str">
        <f>IFERROR(VLOOKUP($B680,اليوميه!$A$5:$J$5000,5,0),"")</f>
        <v/>
      </c>
      <c r="E680" s="67" t="str">
        <f>IFERROR(VLOOKUP($B680,اليوميه!$A$5:$J$5000,6,0),"")</f>
        <v/>
      </c>
      <c r="F680" s="66" t="str">
        <f>IFERROR(VLOOKUP($B680,اليوميه!$A$5:$J$5000,7,0),"")</f>
        <v/>
      </c>
      <c r="G680" s="68" t="str">
        <f>IFERROR(VLOOKUP($B680,اليوميه!$A$5:$J$5000,8,0),"")</f>
        <v/>
      </c>
      <c r="H680" s="68" t="str">
        <f>IFERROR(VLOOKUP($B680,اليوميه!$A$5:$J$5000,9,0),"")</f>
        <v/>
      </c>
      <c r="I680" s="69" t="str">
        <f t="shared" si="21"/>
        <v/>
      </c>
    </row>
    <row r="681" spans="1:9">
      <c r="A681" s="61" t="str">
        <f>IF($F$2=اليوميه!D681,اليوميه!A681,"")</f>
        <v/>
      </c>
      <c r="B681" s="61" t="str">
        <f t="shared" si="20"/>
        <v/>
      </c>
      <c r="C681" s="65" t="str">
        <f>IFERROR(VLOOKUP($B681,اليوميه!$A$5:$J$5000,2,0),"")</f>
        <v/>
      </c>
      <c r="D681" s="66" t="str">
        <f>IFERROR(VLOOKUP($B681,اليوميه!$A$5:$J$5000,5,0),"")</f>
        <v/>
      </c>
      <c r="E681" s="67" t="str">
        <f>IFERROR(VLOOKUP($B681,اليوميه!$A$5:$J$5000,6,0),"")</f>
        <v/>
      </c>
      <c r="F681" s="66" t="str">
        <f>IFERROR(VLOOKUP($B681,اليوميه!$A$5:$J$5000,7,0),"")</f>
        <v/>
      </c>
      <c r="G681" s="68" t="str">
        <f>IFERROR(VLOOKUP($B681,اليوميه!$A$5:$J$5000,8,0),"")</f>
        <v/>
      </c>
      <c r="H681" s="68" t="str">
        <f>IFERROR(VLOOKUP($B681,اليوميه!$A$5:$J$5000,9,0),"")</f>
        <v/>
      </c>
      <c r="I681" s="69" t="str">
        <f t="shared" si="21"/>
        <v/>
      </c>
    </row>
    <row r="682" spans="1:9">
      <c r="A682" s="61" t="str">
        <f>IF($F$2=اليوميه!D682,اليوميه!A682,"")</f>
        <v/>
      </c>
      <c r="B682" s="61" t="str">
        <f t="shared" si="20"/>
        <v/>
      </c>
      <c r="C682" s="65" t="str">
        <f>IFERROR(VLOOKUP($B682,اليوميه!$A$5:$J$5000,2,0),"")</f>
        <v/>
      </c>
      <c r="D682" s="66" t="str">
        <f>IFERROR(VLOOKUP($B682,اليوميه!$A$5:$J$5000,5,0),"")</f>
        <v/>
      </c>
      <c r="E682" s="67" t="str">
        <f>IFERROR(VLOOKUP($B682,اليوميه!$A$5:$J$5000,6,0),"")</f>
        <v/>
      </c>
      <c r="F682" s="66" t="str">
        <f>IFERROR(VLOOKUP($B682,اليوميه!$A$5:$J$5000,7,0),"")</f>
        <v/>
      </c>
      <c r="G682" s="68" t="str">
        <f>IFERROR(VLOOKUP($B682,اليوميه!$A$5:$J$5000,8,0),"")</f>
        <v/>
      </c>
      <c r="H682" s="68" t="str">
        <f>IFERROR(VLOOKUP($B682,اليوميه!$A$5:$J$5000,9,0),"")</f>
        <v/>
      </c>
      <c r="I682" s="69" t="str">
        <f t="shared" si="21"/>
        <v/>
      </c>
    </row>
    <row r="683" spans="1:9">
      <c r="A683" s="61" t="str">
        <f>IF($F$2=اليوميه!D683,اليوميه!A683,"")</f>
        <v/>
      </c>
      <c r="B683" s="61" t="str">
        <f t="shared" si="20"/>
        <v/>
      </c>
      <c r="C683" s="65" t="str">
        <f>IFERROR(VLOOKUP($B683,اليوميه!$A$5:$J$5000,2,0),"")</f>
        <v/>
      </c>
      <c r="D683" s="66" t="str">
        <f>IFERROR(VLOOKUP($B683,اليوميه!$A$5:$J$5000,5,0),"")</f>
        <v/>
      </c>
      <c r="E683" s="67" t="str">
        <f>IFERROR(VLOOKUP($B683,اليوميه!$A$5:$J$5000,6,0),"")</f>
        <v/>
      </c>
      <c r="F683" s="66" t="str">
        <f>IFERROR(VLOOKUP($B683,اليوميه!$A$5:$J$5000,7,0),"")</f>
        <v/>
      </c>
      <c r="G683" s="68" t="str">
        <f>IFERROR(VLOOKUP($B683,اليوميه!$A$5:$J$5000,8,0),"")</f>
        <v/>
      </c>
      <c r="H683" s="68" t="str">
        <f>IFERROR(VLOOKUP($B683,اليوميه!$A$5:$J$5000,9,0),"")</f>
        <v/>
      </c>
      <c r="I683" s="69" t="str">
        <f t="shared" si="21"/>
        <v/>
      </c>
    </row>
    <row r="684" spans="1:9">
      <c r="A684" s="61" t="str">
        <f>IF($F$2=اليوميه!D684,اليوميه!A684,"")</f>
        <v/>
      </c>
      <c r="B684" s="61" t="str">
        <f t="shared" si="20"/>
        <v/>
      </c>
      <c r="C684" s="65" t="str">
        <f>IFERROR(VLOOKUP($B684,اليوميه!$A$5:$J$5000,2,0),"")</f>
        <v/>
      </c>
      <c r="D684" s="66" t="str">
        <f>IFERROR(VLOOKUP($B684,اليوميه!$A$5:$J$5000,5,0),"")</f>
        <v/>
      </c>
      <c r="E684" s="67" t="str">
        <f>IFERROR(VLOOKUP($B684,اليوميه!$A$5:$J$5000,6,0),"")</f>
        <v/>
      </c>
      <c r="F684" s="66" t="str">
        <f>IFERROR(VLOOKUP($B684,اليوميه!$A$5:$J$5000,7,0),"")</f>
        <v/>
      </c>
      <c r="G684" s="68" t="str">
        <f>IFERROR(VLOOKUP($B684,اليوميه!$A$5:$J$5000,8,0),"")</f>
        <v/>
      </c>
      <c r="H684" s="68" t="str">
        <f>IFERROR(VLOOKUP($B684,اليوميه!$A$5:$J$5000,9,0),"")</f>
        <v/>
      </c>
      <c r="I684" s="69" t="str">
        <f t="shared" si="21"/>
        <v/>
      </c>
    </row>
    <row r="685" spans="1:9">
      <c r="A685" s="61" t="str">
        <f>IF($F$2=اليوميه!D685,اليوميه!A685,"")</f>
        <v/>
      </c>
      <c r="B685" s="61" t="str">
        <f t="shared" si="20"/>
        <v/>
      </c>
      <c r="C685" s="65" t="str">
        <f>IFERROR(VLOOKUP($B685,اليوميه!$A$5:$J$5000,2,0),"")</f>
        <v/>
      </c>
      <c r="D685" s="66" t="str">
        <f>IFERROR(VLOOKUP($B685,اليوميه!$A$5:$J$5000,5,0),"")</f>
        <v/>
      </c>
      <c r="E685" s="67" t="str">
        <f>IFERROR(VLOOKUP($B685,اليوميه!$A$5:$J$5000,6,0),"")</f>
        <v/>
      </c>
      <c r="F685" s="66" t="str">
        <f>IFERROR(VLOOKUP($B685,اليوميه!$A$5:$J$5000,7,0),"")</f>
        <v/>
      </c>
      <c r="G685" s="68" t="str">
        <f>IFERROR(VLOOKUP($B685,اليوميه!$A$5:$J$5000,8,0),"")</f>
        <v/>
      </c>
      <c r="H685" s="68" t="str">
        <f>IFERROR(VLOOKUP($B685,اليوميه!$A$5:$J$5000,9,0),"")</f>
        <v/>
      </c>
      <c r="I685" s="69" t="str">
        <f t="shared" si="21"/>
        <v/>
      </c>
    </row>
    <row r="686" spans="1:9">
      <c r="A686" s="61" t="str">
        <f>IF($F$2=اليوميه!D686,اليوميه!A686,"")</f>
        <v/>
      </c>
      <c r="B686" s="61" t="str">
        <f t="shared" si="20"/>
        <v/>
      </c>
      <c r="C686" s="65" t="str">
        <f>IFERROR(VLOOKUP($B686,اليوميه!$A$5:$J$5000,2,0),"")</f>
        <v/>
      </c>
      <c r="D686" s="66" t="str">
        <f>IFERROR(VLOOKUP($B686,اليوميه!$A$5:$J$5000,5,0),"")</f>
        <v/>
      </c>
      <c r="E686" s="67" t="str">
        <f>IFERROR(VLOOKUP($B686,اليوميه!$A$5:$J$5000,6,0),"")</f>
        <v/>
      </c>
      <c r="F686" s="66" t="str">
        <f>IFERROR(VLOOKUP($B686,اليوميه!$A$5:$J$5000,7,0),"")</f>
        <v/>
      </c>
      <c r="G686" s="68" t="str">
        <f>IFERROR(VLOOKUP($B686,اليوميه!$A$5:$J$5000,8,0),"")</f>
        <v/>
      </c>
      <c r="H686" s="68" t="str">
        <f>IFERROR(VLOOKUP($B686,اليوميه!$A$5:$J$5000,9,0),"")</f>
        <v/>
      </c>
      <c r="I686" s="69" t="str">
        <f t="shared" si="21"/>
        <v/>
      </c>
    </row>
    <row r="687" spans="1:9">
      <c r="A687" s="61" t="str">
        <f>IF($F$2=اليوميه!D687,اليوميه!A687,"")</f>
        <v/>
      </c>
      <c r="B687" s="61" t="str">
        <f t="shared" si="20"/>
        <v/>
      </c>
      <c r="C687" s="65" t="str">
        <f>IFERROR(VLOOKUP($B687,اليوميه!$A$5:$J$5000,2,0),"")</f>
        <v/>
      </c>
      <c r="D687" s="66" t="str">
        <f>IFERROR(VLOOKUP($B687,اليوميه!$A$5:$J$5000,5,0),"")</f>
        <v/>
      </c>
      <c r="E687" s="67" t="str">
        <f>IFERROR(VLOOKUP($B687,اليوميه!$A$5:$J$5000,6,0),"")</f>
        <v/>
      </c>
      <c r="F687" s="66" t="str">
        <f>IFERROR(VLOOKUP($B687,اليوميه!$A$5:$J$5000,7,0),"")</f>
        <v/>
      </c>
      <c r="G687" s="68" t="str">
        <f>IFERROR(VLOOKUP($B687,اليوميه!$A$5:$J$5000,8,0),"")</f>
        <v/>
      </c>
      <c r="H687" s="68" t="str">
        <f>IFERROR(VLOOKUP($B687,اليوميه!$A$5:$J$5000,9,0),"")</f>
        <v/>
      </c>
      <c r="I687" s="69" t="str">
        <f t="shared" si="21"/>
        <v/>
      </c>
    </row>
    <row r="688" spans="1:9">
      <c r="A688" s="61" t="str">
        <f>IF($F$2=اليوميه!D688,اليوميه!A688,"")</f>
        <v/>
      </c>
      <c r="B688" s="61" t="str">
        <f t="shared" si="20"/>
        <v/>
      </c>
      <c r="C688" s="65" t="str">
        <f>IFERROR(VLOOKUP($B688,اليوميه!$A$5:$J$5000,2,0),"")</f>
        <v/>
      </c>
      <c r="D688" s="66" t="str">
        <f>IFERROR(VLOOKUP($B688,اليوميه!$A$5:$J$5000,5,0),"")</f>
        <v/>
      </c>
      <c r="E688" s="67" t="str">
        <f>IFERROR(VLOOKUP($B688,اليوميه!$A$5:$J$5000,6,0),"")</f>
        <v/>
      </c>
      <c r="F688" s="66" t="str">
        <f>IFERROR(VLOOKUP($B688,اليوميه!$A$5:$J$5000,7,0),"")</f>
        <v/>
      </c>
      <c r="G688" s="68" t="str">
        <f>IFERROR(VLOOKUP($B688,اليوميه!$A$5:$J$5000,8,0),"")</f>
        <v/>
      </c>
      <c r="H688" s="68" t="str">
        <f>IFERROR(VLOOKUP($B688,اليوميه!$A$5:$J$5000,9,0),"")</f>
        <v/>
      </c>
      <c r="I688" s="69" t="str">
        <f t="shared" si="21"/>
        <v/>
      </c>
    </row>
    <row r="689" spans="1:9">
      <c r="A689" s="61" t="str">
        <f>IF($F$2=اليوميه!D689,اليوميه!A689,"")</f>
        <v/>
      </c>
      <c r="B689" s="61" t="str">
        <f t="shared" si="20"/>
        <v/>
      </c>
      <c r="C689" s="65" t="str">
        <f>IFERROR(VLOOKUP($B689,اليوميه!$A$5:$J$5000,2,0),"")</f>
        <v/>
      </c>
      <c r="D689" s="66" t="str">
        <f>IFERROR(VLOOKUP($B689,اليوميه!$A$5:$J$5000,5,0),"")</f>
        <v/>
      </c>
      <c r="E689" s="67" t="str">
        <f>IFERROR(VLOOKUP($B689,اليوميه!$A$5:$J$5000,6,0),"")</f>
        <v/>
      </c>
      <c r="F689" s="66" t="str">
        <f>IFERROR(VLOOKUP($B689,اليوميه!$A$5:$J$5000,7,0),"")</f>
        <v/>
      </c>
      <c r="G689" s="68" t="str">
        <f>IFERROR(VLOOKUP($B689,اليوميه!$A$5:$J$5000,8,0),"")</f>
        <v/>
      </c>
      <c r="H689" s="68" t="str">
        <f>IFERROR(VLOOKUP($B689,اليوميه!$A$5:$J$5000,9,0),"")</f>
        <v/>
      </c>
      <c r="I689" s="69" t="str">
        <f t="shared" si="21"/>
        <v/>
      </c>
    </row>
    <row r="690" spans="1:9">
      <c r="A690" s="61" t="str">
        <f>IF($F$2=اليوميه!D690,اليوميه!A690,"")</f>
        <v/>
      </c>
      <c r="B690" s="61" t="str">
        <f t="shared" si="20"/>
        <v/>
      </c>
      <c r="C690" s="65" t="str">
        <f>IFERROR(VLOOKUP($B690,اليوميه!$A$5:$J$5000,2,0),"")</f>
        <v/>
      </c>
      <c r="D690" s="66" t="str">
        <f>IFERROR(VLOOKUP($B690,اليوميه!$A$5:$J$5000,5,0),"")</f>
        <v/>
      </c>
      <c r="E690" s="67" t="str">
        <f>IFERROR(VLOOKUP($B690,اليوميه!$A$5:$J$5000,6,0),"")</f>
        <v/>
      </c>
      <c r="F690" s="66" t="str">
        <f>IFERROR(VLOOKUP($B690,اليوميه!$A$5:$J$5000,7,0),"")</f>
        <v/>
      </c>
      <c r="G690" s="68" t="str">
        <f>IFERROR(VLOOKUP($B690,اليوميه!$A$5:$J$5000,8,0),"")</f>
        <v/>
      </c>
      <c r="H690" s="68" t="str">
        <f>IFERROR(VLOOKUP($B690,اليوميه!$A$5:$J$5000,9,0),"")</f>
        <v/>
      </c>
      <c r="I690" s="69" t="str">
        <f t="shared" si="21"/>
        <v/>
      </c>
    </row>
    <row r="691" spans="1:9">
      <c r="A691" s="61" t="str">
        <f>IF($F$2=اليوميه!D691,اليوميه!A691,"")</f>
        <v/>
      </c>
      <c r="B691" s="61" t="str">
        <f t="shared" si="20"/>
        <v/>
      </c>
      <c r="C691" s="65" t="str">
        <f>IFERROR(VLOOKUP($B691,اليوميه!$A$5:$J$5000,2,0),"")</f>
        <v/>
      </c>
      <c r="D691" s="66" t="str">
        <f>IFERROR(VLOOKUP($B691,اليوميه!$A$5:$J$5000,5,0),"")</f>
        <v/>
      </c>
      <c r="E691" s="67" t="str">
        <f>IFERROR(VLOOKUP($B691,اليوميه!$A$5:$J$5000,6,0),"")</f>
        <v/>
      </c>
      <c r="F691" s="66" t="str">
        <f>IFERROR(VLOOKUP($B691,اليوميه!$A$5:$J$5000,7,0),"")</f>
        <v/>
      </c>
      <c r="G691" s="68" t="str">
        <f>IFERROR(VLOOKUP($B691,اليوميه!$A$5:$J$5000,8,0),"")</f>
        <v/>
      </c>
      <c r="H691" s="68" t="str">
        <f>IFERROR(VLOOKUP($B691,اليوميه!$A$5:$J$5000,9,0),"")</f>
        <v/>
      </c>
      <c r="I691" s="69" t="str">
        <f t="shared" si="21"/>
        <v/>
      </c>
    </row>
    <row r="692" spans="1:9">
      <c r="A692" s="61" t="str">
        <f>IF($F$2=اليوميه!D692,اليوميه!A692,"")</f>
        <v/>
      </c>
      <c r="B692" s="61" t="str">
        <f t="shared" si="20"/>
        <v/>
      </c>
      <c r="C692" s="65" t="str">
        <f>IFERROR(VLOOKUP($B692,اليوميه!$A$5:$J$5000,2,0),"")</f>
        <v/>
      </c>
      <c r="D692" s="66" t="str">
        <f>IFERROR(VLOOKUP($B692,اليوميه!$A$5:$J$5000,5,0),"")</f>
        <v/>
      </c>
      <c r="E692" s="67" t="str">
        <f>IFERROR(VLOOKUP($B692,اليوميه!$A$5:$J$5000,6,0),"")</f>
        <v/>
      </c>
      <c r="F692" s="66" t="str">
        <f>IFERROR(VLOOKUP($B692,اليوميه!$A$5:$J$5000,7,0),"")</f>
        <v/>
      </c>
      <c r="G692" s="68" t="str">
        <f>IFERROR(VLOOKUP($B692,اليوميه!$A$5:$J$5000,8,0),"")</f>
        <v/>
      </c>
      <c r="H692" s="68" t="str">
        <f>IFERROR(VLOOKUP($B692,اليوميه!$A$5:$J$5000,9,0),"")</f>
        <v/>
      </c>
      <c r="I692" s="69" t="str">
        <f t="shared" si="21"/>
        <v/>
      </c>
    </row>
    <row r="693" spans="1:9">
      <c r="A693" s="61" t="str">
        <f>IF($F$2=اليوميه!D693,اليوميه!A693,"")</f>
        <v/>
      </c>
      <c r="B693" s="61" t="str">
        <f t="shared" si="20"/>
        <v/>
      </c>
      <c r="C693" s="65" t="str">
        <f>IFERROR(VLOOKUP($B693,اليوميه!$A$5:$J$5000,2,0),"")</f>
        <v/>
      </c>
      <c r="D693" s="66" t="str">
        <f>IFERROR(VLOOKUP($B693,اليوميه!$A$5:$J$5000,5,0),"")</f>
        <v/>
      </c>
      <c r="E693" s="67" t="str">
        <f>IFERROR(VLOOKUP($B693,اليوميه!$A$5:$J$5000,6,0),"")</f>
        <v/>
      </c>
      <c r="F693" s="66" t="str">
        <f>IFERROR(VLOOKUP($B693,اليوميه!$A$5:$J$5000,7,0),"")</f>
        <v/>
      </c>
      <c r="G693" s="68" t="str">
        <f>IFERROR(VLOOKUP($B693,اليوميه!$A$5:$J$5000,8,0),"")</f>
        <v/>
      </c>
      <c r="H693" s="68" t="str">
        <f>IFERROR(VLOOKUP($B693,اليوميه!$A$5:$J$5000,9,0),"")</f>
        <v/>
      </c>
      <c r="I693" s="69" t="str">
        <f t="shared" si="21"/>
        <v/>
      </c>
    </row>
    <row r="694" spans="1:9">
      <c r="A694" s="61" t="str">
        <f>IF($F$2=اليوميه!D694,اليوميه!A694,"")</f>
        <v/>
      </c>
      <c r="B694" s="61" t="str">
        <f t="shared" si="20"/>
        <v/>
      </c>
      <c r="C694" s="65" t="str">
        <f>IFERROR(VLOOKUP($B694,اليوميه!$A$5:$J$5000,2,0),"")</f>
        <v/>
      </c>
      <c r="D694" s="66" t="str">
        <f>IFERROR(VLOOKUP($B694,اليوميه!$A$5:$J$5000,5,0),"")</f>
        <v/>
      </c>
      <c r="E694" s="67" t="str">
        <f>IFERROR(VLOOKUP($B694,اليوميه!$A$5:$J$5000,6,0),"")</f>
        <v/>
      </c>
      <c r="F694" s="66" t="str">
        <f>IFERROR(VLOOKUP($B694,اليوميه!$A$5:$J$5000,7,0),"")</f>
        <v/>
      </c>
      <c r="G694" s="68" t="str">
        <f>IFERROR(VLOOKUP($B694,اليوميه!$A$5:$J$5000,8,0),"")</f>
        <v/>
      </c>
      <c r="H694" s="68" t="str">
        <f>IFERROR(VLOOKUP($B694,اليوميه!$A$5:$J$5000,9,0),"")</f>
        <v/>
      </c>
      <c r="I694" s="69" t="str">
        <f t="shared" si="21"/>
        <v/>
      </c>
    </row>
    <row r="695" spans="1:9">
      <c r="A695" s="61" t="str">
        <f>IF($F$2=اليوميه!D695,اليوميه!A695,"")</f>
        <v/>
      </c>
      <c r="B695" s="61" t="str">
        <f t="shared" si="20"/>
        <v/>
      </c>
      <c r="C695" s="65" t="str">
        <f>IFERROR(VLOOKUP($B695,اليوميه!$A$5:$J$5000,2,0),"")</f>
        <v/>
      </c>
      <c r="D695" s="66" t="str">
        <f>IFERROR(VLOOKUP($B695,اليوميه!$A$5:$J$5000,5,0),"")</f>
        <v/>
      </c>
      <c r="E695" s="67" t="str">
        <f>IFERROR(VLOOKUP($B695,اليوميه!$A$5:$J$5000,6,0),"")</f>
        <v/>
      </c>
      <c r="F695" s="66" t="str">
        <f>IFERROR(VLOOKUP($B695,اليوميه!$A$5:$J$5000,7,0),"")</f>
        <v/>
      </c>
      <c r="G695" s="68" t="str">
        <f>IFERROR(VLOOKUP($B695,اليوميه!$A$5:$J$5000,8,0),"")</f>
        <v/>
      </c>
      <c r="H695" s="68" t="str">
        <f>IFERROR(VLOOKUP($B695,اليوميه!$A$5:$J$5000,9,0),"")</f>
        <v/>
      </c>
      <c r="I695" s="69" t="str">
        <f t="shared" si="21"/>
        <v/>
      </c>
    </row>
    <row r="696" spans="1:9">
      <c r="A696" s="61" t="str">
        <f>IF($F$2=اليوميه!D696,اليوميه!A696,"")</f>
        <v/>
      </c>
      <c r="B696" s="61" t="str">
        <f t="shared" si="20"/>
        <v/>
      </c>
      <c r="C696" s="65" t="str">
        <f>IFERROR(VLOOKUP($B696,اليوميه!$A$5:$J$5000,2,0),"")</f>
        <v/>
      </c>
      <c r="D696" s="66" t="str">
        <f>IFERROR(VLOOKUP($B696,اليوميه!$A$5:$J$5000,5,0),"")</f>
        <v/>
      </c>
      <c r="E696" s="67" t="str">
        <f>IFERROR(VLOOKUP($B696,اليوميه!$A$5:$J$5000,6,0),"")</f>
        <v/>
      </c>
      <c r="F696" s="66" t="str">
        <f>IFERROR(VLOOKUP($B696,اليوميه!$A$5:$J$5000,7,0),"")</f>
        <v/>
      </c>
      <c r="G696" s="68" t="str">
        <f>IFERROR(VLOOKUP($B696,اليوميه!$A$5:$J$5000,8,0),"")</f>
        <v/>
      </c>
      <c r="H696" s="68" t="str">
        <f>IFERROR(VLOOKUP($B696,اليوميه!$A$5:$J$5000,9,0),"")</f>
        <v/>
      </c>
      <c r="I696" s="69" t="str">
        <f t="shared" si="21"/>
        <v/>
      </c>
    </row>
    <row r="697" spans="1:9">
      <c r="A697" s="61" t="str">
        <f>IF($F$2=اليوميه!D697,اليوميه!A697,"")</f>
        <v/>
      </c>
      <c r="B697" s="61" t="str">
        <f t="shared" si="20"/>
        <v/>
      </c>
      <c r="C697" s="65" t="str">
        <f>IFERROR(VLOOKUP($B697,اليوميه!$A$5:$J$5000,2,0),"")</f>
        <v/>
      </c>
      <c r="D697" s="66" t="str">
        <f>IFERROR(VLOOKUP($B697,اليوميه!$A$5:$J$5000,5,0),"")</f>
        <v/>
      </c>
      <c r="E697" s="67" t="str">
        <f>IFERROR(VLOOKUP($B697,اليوميه!$A$5:$J$5000,6,0),"")</f>
        <v/>
      </c>
      <c r="F697" s="66" t="str">
        <f>IFERROR(VLOOKUP($B697,اليوميه!$A$5:$J$5000,7,0),"")</f>
        <v/>
      </c>
      <c r="G697" s="68" t="str">
        <f>IFERROR(VLOOKUP($B697,اليوميه!$A$5:$J$5000,8,0),"")</f>
        <v/>
      </c>
      <c r="H697" s="68" t="str">
        <f>IFERROR(VLOOKUP($B697,اليوميه!$A$5:$J$5000,9,0),"")</f>
        <v/>
      </c>
      <c r="I697" s="69" t="str">
        <f t="shared" si="21"/>
        <v/>
      </c>
    </row>
    <row r="698" spans="1:9">
      <c r="A698" s="61" t="str">
        <f>IF($F$2=اليوميه!D698,اليوميه!A698,"")</f>
        <v/>
      </c>
      <c r="B698" s="61" t="str">
        <f t="shared" si="20"/>
        <v/>
      </c>
      <c r="C698" s="65" t="str">
        <f>IFERROR(VLOOKUP($B698,اليوميه!$A$5:$J$5000,2,0),"")</f>
        <v/>
      </c>
      <c r="D698" s="66" t="str">
        <f>IFERROR(VLOOKUP($B698,اليوميه!$A$5:$J$5000,5,0),"")</f>
        <v/>
      </c>
      <c r="E698" s="67" t="str">
        <f>IFERROR(VLOOKUP($B698,اليوميه!$A$5:$J$5000,6,0),"")</f>
        <v/>
      </c>
      <c r="F698" s="66" t="str">
        <f>IFERROR(VLOOKUP($B698,اليوميه!$A$5:$J$5000,7,0),"")</f>
        <v/>
      </c>
      <c r="G698" s="68" t="str">
        <f>IFERROR(VLOOKUP($B698,اليوميه!$A$5:$J$5000,8,0),"")</f>
        <v/>
      </c>
      <c r="H698" s="68" t="str">
        <f>IFERROR(VLOOKUP($B698,اليوميه!$A$5:$J$5000,9,0),"")</f>
        <v/>
      </c>
      <c r="I698" s="69" t="str">
        <f t="shared" si="21"/>
        <v/>
      </c>
    </row>
    <row r="699" spans="1:9">
      <c r="A699" s="61" t="str">
        <f>IF($F$2=اليوميه!D699,اليوميه!A699,"")</f>
        <v/>
      </c>
      <c r="B699" s="61" t="str">
        <f t="shared" si="20"/>
        <v/>
      </c>
      <c r="C699" s="65" t="str">
        <f>IFERROR(VLOOKUP($B699,اليوميه!$A$5:$J$5000,2,0),"")</f>
        <v/>
      </c>
      <c r="D699" s="66" t="str">
        <f>IFERROR(VLOOKUP($B699,اليوميه!$A$5:$J$5000,5,0),"")</f>
        <v/>
      </c>
      <c r="E699" s="67" t="str">
        <f>IFERROR(VLOOKUP($B699,اليوميه!$A$5:$J$5000,6,0),"")</f>
        <v/>
      </c>
      <c r="F699" s="66" t="str">
        <f>IFERROR(VLOOKUP($B699,اليوميه!$A$5:$J$5000,7,0),"")</f>
        <v/>
      </c>
      <c r="G699" s="68" t="str">
        <f>IFERROR(VLOOKUP($B699,اليوميه!$A$5:$J$5000,8,0),"")</f>
        <v/>
      </c>
      <c r="H699" s="68" t="str">
        <f>IFERROR(VLOOKUP($B699,اليوميه!$A$5:$J$5000,9,0),"")</f>
        <v/>
      </c>
      <c r="I699" s="69" t="str">
        <f t="shared" si="21"/>
        <v/>
      </c>
    </row>
    <row r="700" spans="1:9">
      <c r="A700" s="61" t="str">
        <f>IF($F$2=اليوميه!D700,اليوميه!A700,"")</f>
        <v/>
      </c>
      <c r="B700" s="61" t="str">
        <f t="shared" si="20"/>
        <v/>
      </c>
      <c r="C700" s="65" t="str">
        <f>IFERROR(VLOOKUP($B700,اليوميه!$A$5:$J$5000,2,0),"")</f>
        <v/>
      </c>
      <c r="D700" s="66" t="str">
        <f>IFERROR(VLOOKUP($B700,اليوميه!$A$5:$J$5000,5,0),"")</f>
        <v/>
      </c>
      <c r="E700" s="67" t="str">
        <f>IFERROR(VLOOKUP($B700,اليوميه!$A$5:$J$5000,6,0),"")</f>
        <v/>
      </c>
      <c r="F700" s="66" t="str">
        <f>IFERROR(VLOOKUP($B700,اليوميه!$A$5:$J$5000,7,0),"")</f>
        <v/>
      </c>
      <c r="G700" s="68" t="str">
        <f>IFERROR(VLOOKUP($B700,اليوميه!$A$5:$J$5000,8,0),"")</f>
        <v/>
      </c>
      <c r="H700" s="68" t="str">
        <f>IFERROR(VLOOKUP($B700,اليوميه!$A$5:$J$5000,9,0),"")</f>
        <v/>
      </c>
      <c r="I700" s="69" t="str">
        <f t="shared" si="21"/>
        <v/>
      </c>
    </row>
    <row r="701" spans="1:9">
      <c r="A701" s="61" t="str">
        <f>IF($F$2=اليوميه!D701,اليوميه!A701,"")</f>
        <v/>
      </c>
      <c r="B701" s="61" t="str">
        <f t="shared" si="20"/>
        <v/>
      </c>
      <c r="C701" s="65" t="str">
        <f>IFERROR(VLOOKUP($B701,اليوميه!$A$5:$J$5000,2,0),"")</f>
        <v/>
      </c>
      <c r="D701" s="66" t="str">
        <f>IFERROR(VLOOKUP($B701,اليوميه!$A$5:$J$5000,5,0),"")</f>
        <v/>
      </c>
      <c r="E701" s="67" t="str">
        <f>IFERROR(VLOOKUP($B701,اليوميه!$A$5:$J$5000,6,0),"")</f>
        <v/>
      </c>
      <c r="F701" s="66" t="str">
        <f>IFERROR(VLOOKUP($B701,اليوميه!$A$5:$J$5000,7,0),"")</f>
        <v/>
      </c>
      <c r="G701" s="68" t="str">
        <f>IFERROR(VLOOKUP($B701,اليوميه!$A$5:$J$5000,8,0),"")</f>
        <v/>
      </c>
      <c r="H701" s="68" t="str">
        <f>IFERROR(VLOOKUP($B701,اليوميه!$A$5:$J$5000,9,0),"")</f>
        <v/>
      </c>
      <c r="I701" s="69" t="str">
        <f t="shared" si="21"/>
        <v/>
      </c>
    </row>
    <row r="702" spans="1:9">
      <c r="A702" s="61" t="str">
        <f>IF($F$2=اليوميه!D702,اليوميه!A702,"")</f>
        <v/>
      </c>
      <c r="B702" s="61" t="str">
        <f t="shared" si="20"/>
        <v/>
      </c>
      <c r="C702" s="65" t="str">
        <f>IFERROR(VLOOKUP($B702,اليوميه!$A$5:$J$5000,2,0),"")</f>
        <v/>
      </c>
      <c r="D702" s="66" t="str">
        <f>IFERROR(VLOOKUP($B702,اليوميه!$A$5:$J$5000,5,0),"")</f>
        <v/>
      </c>
      <c r="E702" s="67" t="str">
        <f>IFERROR(VLOOKUP($B702,اليوميه!$A$5:$J$5000,6,0),"")</f>
        <v/>
      </c>
      <c r="F702" s="66" t="str">
        <f>IFERROR(VLOOKUP($B702,اليوميه!$A$5:$J$5000,7,0),"")</f>
        <v/>
      </c>
      <c r="G702" s="68" t="str">
        <f>IFERROR(VLOOKUP($B702,اليوميه!$A$5:$J$5000,8,0),"")</f>
        <v/>
      </c>
      <c r="H702" s="68" t="str">
        <f>IFERROR(VLOOKUP($B702,اليوميه!$A$5:$J$5000,9,0),"")</f>
        <v/>
      </c>
      <c r="I702" s="69" t="str">
        <f t="shared" si="21"/>
        <v/>
      </c>
    </row>
    <row r="703" spans="1:9">
      <c r="A703" s="61" t="str">
        <f>IF($F$2=اليوميه!D703,اليوميه!A703,"")</f>
        <v/>
      </c>
      <c r="B703" s="61" t="str">
        <f t="shared" si="20"/>
        <v/>
      </c>
      <c r="C703" s="65" t="str">
        <f>IFERROR(VLOOKUP($B703,اليوميه!$A$5:$J$5000,2,0),"")</f>
        <v/>
      </c>
      <c r="D703" s="66" t="str">
        <f>IFERROR(VLOOKUP($B703,اليوميه!$A$5:$J$5000,5,0),"")</f>
        <v/>
      </c>
      <c r="E703" s="67" t="str">
        <f>IFERROR(VLOOKUP($B703,اليوميه!$A$5:$J$5000,6,0),"")</f>
        <v/>
      </c>
      <c r="F703" s="66" t="str">
        <f>IFERROR(VLOOKUP($B703,اليوميه!$A$5:$J$5000,7,0),"")</f>
        <v/>
      </c>
      <c r="G703" s="68" t="str">
        <f>IFERROR(VLOOKUP($B703,اليوميه!$A$5:$J$5000,8,0),"")</f>
        <v/>
      </c>
      <c r="H703" s="68" t="str">
        <f>IFERROR(VLOOKUP($B703,اليوميه!$A$5:$J$5000,9,0),"")</f>
        <v/>
      </c>
      <c r="I703" s="69" t="str">
        <f t="shared" si="21"/>
        <v/>
      </c>
    </row>
    <row r="704" spans="1:9">
      <c r="A704" s="61" t="str">
        <f>IF($F$2=اليوميه!D704,اليوميه!A704,"")</f>
        <v/>
      </c>
      <c r="B704" s="61" t="str">
        <f t="shared" si="20"/>
        <v/>
      </c>
      <c r="C704" s="65" t="str">
        <f>IFERROR(VLOOKUP($B704,اليوميه!$A$5:$J$5000,2,0),"")</f>
        <v/>
      </c>
      <c r="D704" s="66" t="str">
        <f>IFERROR(VLOOKUP($B704,اليوميه!$A$5:$J$5000,5,0),"")</f>
        <v/>
      </c>
      <c r="E704" s="67" t="str">
        <f>IFERROR(VLOOKUP($B704,اليوميه!$A$5:$J$5000,6,0),"")</f>
        <v/>
      </c>
      <c r="F704" s="66" t="str">
        <f>IFERROR(VLOOKUP($B704,اليوميه!$A$5:$J$5000,7,0),"")</f>
        <v/>
      </c>
      <c r="G704" s="68" t="str">
        <f>IFERROR(VLOOKUP($B704,اليوميه!$A$5:$J$5000,8,0),"")</f>
        <v/>
      </c>
      <c r="H704" s="68" t="str">
        <f>IFERROR(VLOOKUP($B704,اليوميه!$A$5:$J$5000,9,0),"")</f>
        <v/>
      </c>
      <c r="I704" s="69" t="str">
        <f t="shared" si="21"/>
        <v/>
      </c>
    </row>
    <row r="705" spans="1:9">
      <c r="A705" s="61" t="str">
        <f>IF($F$2=اليوميه!D705,اليوميه!A705,"")</f>
        <v/>
      </c>
      <c r="B705" s="61" t="str">
        <f t="shared" si="20"/>
        <v/>
      </c>
      <c r="C705" s="65" t="str">
        <f>IFERROR(VLOOKUP($B705,اليوميه!$A$5:$J$5000,2,0),"")</f>
        <v/>
      </c>
      <c r="D705" s="66" t="str">
        <f>IFERROR(VLOOKUP($B705,اليوميه!$A$5:$J$5000,5,0),"")</f>
        <v/>
      </c>
      <c r="E705" s="67" t="str">
        <f>IFERROR(VLOOKUP($B705,اليوميه!$A$5:$J$5000,6,0),"")</f>
        <v/>
      </c>
      <c r="F705" s="66" t="str">
        <f>IFERROR(VLOOKUP($B705,اليوميه!$A$5:$J$5000,7,0),"")</f>
        <v/>
      </c>
      <c r="G705" s="68" t="str">
        <f>IFERROR(VLOOKUP($B705,اليوميه!$A$5:$J$5000,8,0),"")</f>
        <v/>
      </c>
      <c r="H705" s="68" t="str">
        <f>IFERROR(VLOOKUP($B705,اليوميه!$A$5:$J$5000,9,0),"")</f>
        <v/>
      </c>
      <c r="I705" s="69" t="str">
        <f t="shared" si="21"/>
        <v/>
      </c>
    </row>
    <row r="706" spans="1:9">
      <c r="A706" s="61" t="str">
        <f>IF($F$2=اليوميه!D706,اليوميه!A706,"")</f>
        <v/>
      </c>
      <c r="B706" s="61" t="str">
        <f t="shared" si="20"/>
        <v/>
      </c>
      <c r="C706" s="65" t="str">
        <f>IFERROR(VLOOKUP($B706,اليوميه!$A$5:$J$5000,2,0),"")</f>
        <v/>
      </c>
      <c r="D706" s="66" t="str">
        <f>IFERROR(VLOOKUP($B706,اليوميه!$A$5:$J$5000,5,0),"")</f>
        <v/>
      </c>
      <c r="E706" s="67" t="str">
        <f>IFERROR(VLOOKUP($B706,اليوميه!$A$5:$J$5000,6,0),"")</f>
        <v/>
      </c>
      <c r="F706" s="66" t="str">
        <f>IFERROR(VLOOKUP($B706,اليوميه!$A$5:$J$5000,7,0),"")</f>
        <v/>
      </c>
      <c r="G706" s="68" t="str">
        <f>IFERROR(VLOOKUP($B706,اليوميه!$A$5:$J$5000,8,0),"")</f>
        <v/>
      </c>
      <c r="H706" s="68" t="str">
        <f>IFERROR(VLOOKUP($B706,اليوميه!$A$5:$J$5000,9,0),"")</f>
        <v/>
      </c>
      <c r="I706" s="69" t="str">
        <f t="shared" si="21"/>
        <v/>
      </c>
    </row>
    <row r="707" spans="1:9">
      <c r="A707" s="61" t="str">
        <f>IF($F$2=اليوميه!D707,اليوميه!A707,"")</f>
        <v/>
      </c>
      <c r="B707" s="61" t="str">
        <f t="shared" si="20"/>
        <v/>
      </c>
      <c r="C707" s="65" t="str">
        <f>IFERROR(VLOOKUP($B707,اليوميه!$A$5:$J$5000,2,0),"")</f>
        <v/>
      </c>
      <c r="D707" s="66" t="str">
        <f>IFERROR(VLOOKUP($B707,اليوميه!$A$5:$J$5000,5,0),"")</f>
        <v/>
      </c>
      <c r="E707" s="67" t="str">
        <f>IFERROR(VLOOKUP($B707,اليوميه!$A$5:$J$5000,6,0),"")</f>
        <v/>
      </c>
      <c r="F707" s="66" t="str">
        <f>IFERROR(VLOOKUP($B707,اليوميه!$A$5:$J$5000,7,0),"")</f>
        <v/>
      </c>
      <c r="G707" s="68" t="str">
        <f>IFERROR(VLOOKUP($B707,اليوميه!$A$5:$J$5000,8,0),"")</f>
        <v/>
      </c>
      <c r="H707" s="68" t="str">
        <f>IFERROR(VLOOKUP($B707,اليوميه!$A$5:$J$5000,9,0),"")</f>
        <v/>
      </c>
      <c r="I707" s="69" t="str">
        <f t="shared" si="21"/>
        <v/>
      </c>
    </row>
    <row r="708" spans="1:9">
      <c r="A708" s="61" t="str">
        <f>IF($F$2=اليوميه!D708,اليوميه!A708,"")</f>
        <v/>
      </c>
      <c r="B708" s="61" t="str">
        <f t="shared" si="20"/>
        <v/>
      </c>
      <c r="C708" s="65" t="str">
        <f>IFERROR(VLOOKUP($B708,اليوميه!$A$5:$J$5000,2,0),"")</f>
        <v/>
      </c>
      <c r="D708" s="66" t="str">
        <f>IFERROR(VLOOKUP($B708,اليوميه!$A$5:$J$5000,5,0),"")</f>
        <v/>
      </c>
      <c r="E708" s="67" t="str">
        <f>IFERROR(VLOOKUP($B708,اليوميه!$A$5:$J$5000,6,0),"")</f>
        <v/>
      </c>
      <c r="F708" s="66" t="str">
        <f>IFERROR(VLOOKUP($B708,اليوميه!$A$5:$J$5000,7,0),"")</f>
        <v/>
      </c>
      <c r="G708" s="68" t="str">
        <f>IFERROR(VLOOKUP($B708,اليوميه!$A$5:$J$5000,8,0),"")</f>
        <v/>
      </c>
      <c r="H708" s="68" t="str">
        <f>IFERROR(VLOOKUP($B708,اليوميه!$A$5:$J$5000,9,0),"")</f>
        <v/>
      </c>
      <c r="I708" s="69" t="str">
        <f t="shared" si="21"/>
        <v/>
      </c>
    </row>
    <row r="709" spans="1:9">
      <c r="A709" s="61" t="str">
        <f>IF($F$2=اليوميه!D709,اليوميه!A709,"")</f>
        <v/>
      </c>
      <c r="B709" s="61" t="str">
        <f t="shared" si="20"/>
        <v/>
      </c>
      <c r="C709" s="65" t="str">
        <f>IFERROR(VLOOKUP($B709,اليوميه!$A$5:$J$5000,2,0),"")</f>
        <v/>
      </c>
      <c r="D709" s="66" t="str">
        <f>IFERROR(VLOOKUP($B709,اليوميه!$A$5:$J$5000,5,0),"")</f>
        <v/>
      </c>
      <c r="E709" s="67" t="str">
        <f>IFERROR(VLOOKUP($B709,اليوميه!$A$5:$J$5000,6,0),"")</f>
        <v/>
      </c>
      <c r="F709" s="66" t="str">
        <f>IFERROR(VLOOKUP($B709,اليوميه!$A$5:$J$5000,7,0),"")</f>
        <v/>
      </c>
      <c r="G709" s="68" t="str">
        <f>IFERROR(VLOOKUP($B709,اليوميه!$A$5:$J$5000,8,0),"")</f>
        <v/>
      </c>
      <c r="H709" s="68" t="str">
        <f>IFERROR(VLOOKUP($B709,اليوميه!$A$5:$J$5000,9,0),"")</f>
        <v/>
      </c>
      <c r="I709" s="69" t="str">
        <f t="shared" si="21"/>
        <v/>
      </c>
    </row>
    <row r="710" spans="1:9">
      <c r="A710" s="61" t="str">
        <f>IF($F$2=اليوميه!D710,اليوميه!A710,"")</f>
        <v/>
      </c>
      <c r="B710" s="61" t="str">
        <f t="shared" ref="B710:B773" si="22">IFERROR(SMALL($A$5:$A$5000,ROW()-4),"")</f>
        <v/>
      </c>
      <c r="C710" s="65" t="str">
        <f>IFERROR(VLOOKUP($B710,اليوميه!$A$5:$J$5000,2,0),"")</f>
        <v/>
      </c>
      <c r="D710" s="66" t="str">
        <f>IFERROR(VLOOKUP($B710,اليوميه!$A$5:$J$5000,5,0),"")</f>
        <v/>
      </c>
      <c r="E710" s="67" t="str">
        <f>IFERROR(VLOOKUP($B710,اليوميه!$A$5:$J$5000,6,0),"")</f>
        <v/>
      </c>
      <c r="F710" s="66" t="str">
        <f>IFERROR(VLOOKUP($B710,اليوميه!$A$5:$J$5000,7,0),"")</f>
        <v/>
      </c>
      <c r="G710" s="68" t="str">
        <f>IFERROR(VLOOKUP($B710,اليوميه!$A$5:$J$5000,8,0),"")</f>
        <v/>
      </c>
      <c r="H710" s="68" t="str">
        <f>IFERROR(VLOOKUP($B710,اليوميه!$A$5:$J$5000,9,0),"")</f>
        <v/>
      </c>
      <c r="I710" s="69" t="str">
        <f t="shared" si="21"/>
        <v/>
      </c>
    </row>
    <row r="711" spans="1:9">
      <c r="A711" s="61" t="str">
        <f>IF($F$2=اليوميه!D711,اليوميه!A711,"")</f>
        <v/>
      </c>
      <c r="B711" s="61" t="str">
        <f t="shared" si="22"/>
        <v/>
      </c>
      <c r="C711" s="65" t="str">
        <f>IFERROR(VLOOKUP($B711,اليوميه!$A$5:$J$5000,2,0),"")</f>
        <v/>
      </c>
      <c r="D711" s="66" t="str">
        <f>IFERROR(VLOOKUP($B711,اليوميه!$A$5:$J$5000,5,0),"")</f>
        <v/>
      </c>
      <c r="E711" s="67" t="str">
        <f>IFERROR(VLOOKUP($B711,اليوميه!$A$5:$J$5000,6,0),"")</f>
        <v/>
      </c>
      <c r="F711" s="66" t="str">
        <f>IFERROR(VLOOKUP($B711,اليوميه!$A$5:$J$5000,7,0),"")</f>
        <v/>
      </c>
      <c r="G711" s="68" t="str">
        <f>IFERROR(VLOOKUP($B711,اليوميه!$A$5:$J$5000,8,0),"")</f>
        <v/>
      </c>
      <c r="H711" s="68" t="str">
        <f>IFERROR(VLOOKUP($B711,اليوميه!$A$5:$J$5000,9,0),"")</f>
        <v/>
      </c>
      <c r="I711" s="69" t="str">
        <f t="shared" ref="I711:I774" si="23">IFERROR((I710+G711-H711),"")</f>
        <v/>
      </c>
    </row>
    <row r="712" spans="1:9">
      <c r="A712" s="61" t="str">
        <f>IF($F$2=اليوميه!D712,اليوميه!A712,"")</f>
        <v/>
      </c>
      <c r="B712" s="61" t="str">
        <f t="shared" si="22"/>
        <v/>
      </c>
      <c r="C712" s="65" t="str">
        <f>IFERROR(VLOOKUP($B712,اليوميه!$A$5:$J$5000,2,0),"")</f>
        <v/>
      </c>
      <c r="D712" s="66" t="str">
        <f>IFERROR(VLOOKUP($B712,اليوميه!$A$5:$J$5000,5,0),"")</f>
        <v/>
      </c>
      <c r="E712" s="67" t="str">
        <f>IFERROR(VLOOKUP($B712,اليوميه!$A$5:$J$5000,6,0),"")</f>
        <v/>
      </c>
      <c r="F712" s="66" t="str">
        <f>IFERROR(VLOOKUP($B712,اليوميه!$A$5:$J$5000,7,0),"")</f>
        <v/>
      </c>
      <c r="G712" s="68" t="str">
        <f>IFERROR(VLOOKUP($B712,اليوميه!$A$5:$J$5000,8,0),"")</f>
        <v/>
      </c>
      <c r="H712" s="68" t="str">
        <f>IFERROR(VLOOKUP($B712,اليوميه!$A$5:$J$5000,9,0),"")</f>
        <v/>
      </c>
      <c r="I712" s="69" t="str">
        <f t="shared" si="23"/>
        <v/>
      </c>
    </row>
    <row r="713" spans="1:9">
      <c r="A713" s="61" t="str">
        <f>IF($F$2=اليوميه!D713,اليوميه!A713,"")</f>
        <v/>
      </c>
      <c r="B713" s="61" t="str">
        <f t="shared" si="22"/>
        <v/>
      </c>
      <c r="C713" s="65" t="str">
        <f>IFERROR(VLOOKUP($B713,اليوميه!$A$5:$J$5000,2,0),"")</f>
        <v/>
      </c>
      <c r="D713" s="66" t="str">
        <f>IFERROR(VLOOKUP($B713,اليوميه!$A$5:$J$5000,5,0),"")</f>
        <v/>
      </c>
      <c r="E713" s="67" t="str">
        <f>IFERROR(VLOOKUP($B713,اليوميه!$A$5:$J$5000,6,0),"")</f>
        <v/>
      </c>
      <c r="F713" s="66" t="str">
        <f>IFERROR(VLOOKUP($B713,اليوميه!$A$5:$J$5000,7,0),"")</f>
        <v/>
      </c>
      <c r="G713" s="68" t="str">
        <f>IFERROR(VLOOKUP($B713,اليوميه!$A$5:$J$5000,8,0),"")</f>
        <v/>
      </c>
      <c r="H713" s="68" t="str">
        <f>IFERROR(VLOOKUP($B713,اليوميه!$A$5:$J$5000,9,0),"")</f>
        <v/>
      </c>
      <c r="I713" s="69" t="str">
        <f t="shared" si="23"/>
        <v/>
      </c>
    </row>
    <row r="714" spans="1:9">
      <c r="A714" s="61" t="str">
        <f>IF($F$2=اليوميه!D714,اليوميه!A714,"")</f>
        <v/>
      </c>
      <c r="B714" s="61" t="str">
        <f t="shared" si="22"/>
        <v/>
      </c>
      <c r="C714" s="65" t="str">
        <f>IFERROR(VLOOKUP($B714,اليوميه!$A$5:$J$5000,2,0),"")</f>
        <v/>
      </c>
      <c r="D714" s="66" t="str">
        <f>IFERROR(VLOOKUP($B714,اليوميه!$A$5:$J$5000,5,0),"")</f>
        <v/>
      </c>
      <c r="E714" s="67" t="str">
        <f>IFERROR(VLOOKUP($B714,اليوميه!$A$5:$J$5000,6,0),"")</f>
        <v/>
      </c>
      <c r="F714" s="66" t="str">
        <f>IFERROR(VLOOKUP($B714,اليوميه!$A$5:$J$5000,7,0),"")</f>
        <v/>
      </c>
      <c r="G714" s="68" t="str">
        <f>IFERROR(VLOOKUP($B714,اليوميه!$A$5:$J$5000,8,0),"")</f>
        <v/>
      </c>
      <c r="H714" s="68" t="str">
        <f>IFERROR(VLOOKUP($B714,اليوميه!$A$5:$J$5000,9,0),"")</f>
        <v/>
      </c>
      <c r="I714" s="69" t="str">
        <f t="shared" si="23"/>
        <v/>
      </c>
    </row>
    <row r="715" spans="1:9">
      <c r="A715" s="61" t="str">
        <f>IF($F$2=اليوميه!D715,اليوميه!A715,"")</f>
        <v/>
      </c>
      <c r="B715" s="61" t="str">
        <f t="shared" si="22"/>
        <v/>
      </c>
      <c r="C715" s="65" t="str">
        <f>IFERROR(VLOOKUP($B715,اليوميه!$A$5:$J$5000,2,0),"")</f>
        <v/>
      </c>
      <c r="D715" s="66" t="str">
        <f>IFERROR(VLOOKUP($B715,اليوميه!$A$5:$J$5000,5,0),"")</f>
        <v/>
      </c>
      <c r="E715" s="67" t="str">
        <f>IFERROR(VLOOKUP($B715,اليوميه!$A$5:$J$5000,6,0),"")</f>
        <v/>
      </c>
      <c r="F715" s="66" t="str">
        <f>IFERROR(VLOOKUP($B715,اليوميه!$A$5:$J$5000,7,0),"")</f>
        <v/>
      </c>
      <c r="G715" s="68" t="str">
        <f>IFERROR(VLOOKUP($B715,اليوميه!$A$5:$J$5000,8,0),"")</f>
        <v/>
      </c>
      <c r="H715" s="68" t="str">
        <f>IFERROR(VLOOKUP($B715,اليوميه!$A$5:$J$5000,9,0),"")</f>
        <v/>
      </c>
      <c r="I715" s="69" t="str">
        <f t="shared" si="23"/>
        <v/>
      </c>
    </row>
    <row r="716" spans="1:9">
      <c r="A716" s="61" t="str">
        <f>IF($F$2=اليوميه!D716,اليوميه!A716,"")</f>
        <v/>
      </c>
      <c r="B716" s="61" t="str">
        <f t="shared" si="22"/>
        <v/>
      </c>
      <c r="C716" s="65" t="str">
        <f>IFERROR(VLOOKUP($B716,اليوميه!$A$5:$J$5000,2,0),"")</f>
        <v/>
      </c>
      <c r="D716" s="66" t="str">
        <f>IFERROR(VLOOKUP($B716,اليوميه!$A$5:$J$5000,5,0),"")</f>
        <v/>
      </c>
      <c r="E716" s="67" t="str">
        <f>IFERROR(VLOOKUP($B716,اليوميه!$A$5:$J$5000,6,0),"")</f>
        <v/>
      </c>
      <c r="F716" s="66" t="str">
        <f>IFERROR(VLOOKUP($B716,اليوميه!$A$5:$J$5000,7,0),"")</f>
        <v/>
      </c>
      <c r="G716" s="68" t="str">
        <f>IFERROR(VLOOKUP($B716,اليوميه!$A$5:$J$5000,8,0),"")</f>
        <v/>
      </c>
      <c r="H716" s="68" t="str">
        <f>IFERROR(VLOOKUP($B716,اليوميه!$A$5:$J$5000,9,0),"")</f>
        <v/>
      </c>
      <c r="I716" s="69" t="str">
        <f t="shared" si="23"/>
        <v/>
      </c>
    </row>
    <row r="717" spans="1:9">
      <c r="A717" s="61" t="str">
        <f>IF($F$2=اليوميه!D717,اليوميه!A717,"")</f>
        <v/>
      </c>
      <c r="B717" s="61" t="str">
        <f t="shared" si="22"/>
        <v/>
      </c>
      <c r="C717" s="65" t="str">
        <f>IFERROR(VLOOKUP($B717,اليوميه!$A$5:$J$5000,2,0),"")</f>
        <v/>
      </c>
      <c r="D717" s="66" t="str">
        <f>IFERROR(VLOOKUP($B717,اليوميه!$A$5:$J$5000,5,0),"")</f>
        <v/>
      </c>
      <c r="E717" s="67" t="str">
        <f>IFERROR(VLOOKUP($B717,اليوميه!$A$5:$J$5000,6,0),"")</f>
        <v/>
      </c>
      <c r="F717" s="66" t="str">
        <f>IFERROR(VLOOKUP($B717,اليوميه!$A$5:$J$5000,7,0),"")</f>
        <v/>
      </c>
      <c r="G717" s="68" t="str">
        <f>IFERROR(VLOOKUP($B717,اليوميه!$A$5:$J$5000,8,0),"")</f>
        <v/>
      </c>
      <c r="H717" s="68" t="str">
        <f>IFERROR(VLOOKUP($B717,اليوميه!$A$5:$J$5000,9,0),"")</f>
        <v/>
      </c>
      <c r="I717" s="69" t="str">
        <f t="shared" si="23"/>
        <v/>
      </c>
    </row>
    <row r="718" spans="1:9">
      <c r="A718" s="61" t="str">
        <f>IF($F$2=اليوميه!D718,اليوميه!A718,"")</f>
        <v/>
      </c>
      <c r="B718" s="61" t="str">
        <f t="shared" si="22"/>
        <v/>
      </c>
      <c r="C718" s="65" t="str">
        <f>IFERROR(VLOOKUP($B718,اليوميه!$A$5:$J$5000,2,0),"")</f>
        <v/>
      </c>
      <c r="D718" s="66" t="str">
        <f>IFERROR(VLOOKUP($B718,اليوميه!$A$5:$J$5000,5,0),"")</f>
        <v/>
      </c>
      <c r="E718" s="67" t="str">
        <f>IFERROR(VLOOKUP($B718,اليوميه!$A$5:$J$5000,6,0),"")</f>
        <v/>
      </c>
      <c r="F718" s="66" t="str">
        <f>IFERROR(VLOOKUP($B718,اليوميه!$A$5:$J$5000,7,0),"")</f>
        <v/>
      </c>
      <c r="G718" s="68" t="str">
        <f>IFERROR(VLOOKUP($B718,اليوميه!$A$5:$J$5000,8,0),"")</f>
        <v/>
      </c>
      <c r="H718" s="68" t="str">
        <f>IFERROR(VLOOKUP($B718,اليوميه!$A$5:$J$5000,9,0),"")</f>
        <v/>
      </c>
      <c r="I718" s="69" t="str">
        <f t="shared" si="23"/>
        <v/>
      </c>
    </row>
    <row r="719" spans="1:9">
      <c r="A719" s="61" t="str">
        <f>IF($F$2=اليوميه!D719,اليوميه!A719,"")</f>
        <v/>
      </c>
      <c r="B719" s="61" t="str">
        <f t="shared" si="22"/>
        <v/>
      </c>
      <c r="C719" s="65" t="str">
        <f>IFERROR(VLOOKUP($B719,اليوميه!$A$5:$J$5000,2,0),"")</f>
        <v/>
      </c>
      <c r="D719" s="66" t="str">
        <f>IFERROR(VLOOKUP($B719,اليوميه!$A$5:$J$5000,5,0),"")</f>
        <v/>
      </c>
      <c r="E719" s="67" t="str">
        <f>IFERROR(VLOOKUP($B719,اليوميه!$A$5:$J$5000,6,0),"")</f>
        <v/>
      </c>
      <c r="F719" s="66" t="str">
        <f>IFERROR(VLOOKUP($B719,اليوميه!$A$5:$J$5000,7,0),"")</f>
        <v/>
      </c>
      <c r="G719" s="68" t="str">
        <f>IFERROR(VLOOKUP($B719,اليوميه!$A$5:$J$5000,8,0),"")</f>
        <v/>
      </c>
      <c r="H719" s="68" t="str">
        <f>IFERROR(VLOOKUP($B719,اليوميه!$A$5:$J$5000,9,0),"")</f>
        <v/>
      </c>
      <c r="I719" s="69" t="str">
        <f t="shared" si="23"/>
        <v/>
      </c>
    </row>
    <row r="720" spans="1:9">
      <c r="A720" s="61" t="str">
        <f>IF($F$2=اليوميه!D720,اليوميه!A720,"")</f>
        <v/>
      </c>
      <c r="B720" s="61" t="str">
        <f t="shared" si="22"/>
        <v/>
      </c>
      <c r="C720" s="65" t="str">
        <f>IFERROR(VLOOKUP($B720,اليوميه!$A$5:$J$5000,2,0),"")</f>
        <v/>
      </c>
      <c r="D720" s="66" t="str">
        <f>IFERROR(VLOOKUP($B720,اليوميه!$A$5:$J$5000,5,0),"")</f>
        <v/>
      </c>
      <c r="E720" s="67" t="str">
        <f>IFERROR(VLOOKUP($B720,اليوميه!$A$5:$J$5000,6,0),"")</f>
        <v/>
      </c>
      <c r="F720" s="66" t="str">
        <f>IFERROR(VLOOKUP($B720,اليوميه!$A$5:$J$5000,7,0),"")</f>
        <v/>
      </c>
      <c r="G720" s="68" t="str">
        <f>IFERROR(VLOOKUP($B720,اليوميه!$A$5:$J$5000,8,0),"")</f>
        <v/>
      </c>
      <c r="H720" s="68" t="str">
        <f>IFERROR(VLOOKUP($B720,اليوميه!$A$5:$J$5000,9,0),"")</f>
        <v/>
      </c>
      <c r="I720" s="69" t="str">
        <f t="shared" si="23"/>
        <v/>
      </c>
    </row>
    <row r="721" spans="1:9">
      <c r="A721" s="61" t="str">
        <f>IF($F$2=اليوميه!D721,اليوميه!A721,"")</f>
        <v/>
      </c>
      <c r="B721" s="61" t="str">
        <f t="shared" si="22"/>
        <v/>
      </c>
      <c r="C721" s="65" t="str">
        <f>IFERROR(VLOOKUP($B721,اليوميه!$A$5:$J$5000,2,0),"")</f>
        <v/>
      </c>
      <c r="D721" s="66" t="str">
        <f>IFERROR(VLOOKUP($B721,اليوميه!$A$5:$J$5000,5,0),"")</f>
        <v/>
      </c>
      <c r="E721" s="67" t="str">
        <f>IFERROR(VLOOKUP($B721,اليوميه!$A$5:$J$5000,6,0),"")</f>
        <v/>
      </c>
      <c r="F721" s="66" t="str">
        <f>IFERROR(VLOOKUP($B721,اليوميه!$A$5:$J$5000,7,0),"")</f>
        <v/>
      </c>
      <c r="G721" s="68" t="str">
        <f>IFERROR(VLOOKUP($B721,اليوميه!$A$5:$J$5000,8,0),"")</f>
        <v/>
      </c>
      <c r="H721" s="68" t="str">
        <f>IFERROR(VLOOKUP($B721,اليوميه!$A$5:$J$5000,9,0),"")</f>
        <v/>
      </c>
      <c r="I721" s="69" t="str">
        <f t="shared" si="23"/>
        <v/>
      </c>
    </row>
    <row r="722" spans="1:9">
      <c r="A722" s="61" t="str">
        <f>IF($F$2=اليوميه!D722,اليوميه!A722,"")</f>
        <v/>
      </c>
      <c r="B722" s="61" t="str">
        <f t="shared" si="22"/>
        <v/>
      </c>
      <c r="C722" s="65" t="str">
        <f>IFERROR(VLOOKUP($B722,اليوميه!$A$5:$J$5000,2,0),"")</f>
        <v/>
      </c>
      <c r="D722" s="66" t="str">
        <f>IFERROR(VLOOKUP($B722,اليوميه!$A$5:$J$5000,5,0),"")</f>
        <v/>
      </c>
      <c r="E722" s="67" t="str">
        <f>IFERROR(VLOOKUP($B722,اليوميه!$A$5:$J$5000,6,0),"")</f>
        <v/>
      </c>
      <c r="F722" s="66" t="str">
        <f>IFERROR(VLOOKUP($B722,اليوميه!$A$5:$J$5000,7,0),"")</f>
        <v/>
      </c>
      <c r="G722" s="68" t="str">
        <f>IFERROR(VLOOKUP($B722,اليوميه!$A$5:$J$5000,8,0),"")</f>
        <v/>
      </c>
      <c r="H722" s="68" t="str">
        <f>IFERROR(VLOOKUP($B722,اليوميه!$A$5:$J$5000,9,0),"")</f>
        <v/>
      </c>
      <c r="I722" s="69" t="str">
        <f t="shared" si="23"/>
        <v/>
      </c>
    </row>
    <row r="723" spans="1:9">
      <c r="A723" s="61" t="str">
        <f>IF($F$2=اليوميه!D723,اليوميه!A723,"")</f>
        <v/>
      </c>
      <c r="B723" s="61" t="str">
        <f t="shared" si="22"/>
        <v/>
      </c>
      <c r="C723" s="65" t="str">
        <f>IFERROR(VLOOKUP($B723,اليوميه!$A$5:$J$5000,2,0),"")</f>
        <v/>
      </c>
      <c r="D723" s="66" t="str">
        <f>IFERROR(VLOOKUP($B723,اليوميه!$A$5:$J$5000,5,0),"")</f>
        <v/>
      </c>
      <c r="E723" s="67" t="str">
        <f>IFERROR(VLOOKUP($B723,اليوميه!$A$5:$J$5000,6,0),"")</f>
        <v/>
      </c>
      <c r="F723" s="66" t="str">
        <f>IFERROR(VLOOKUP($B723,اليوميه!$A$5:$J$5000,7,0),"")</f>
        <v/>
      </c>
      <c r="G723" s="68" t="str">
        <f>IFERROR(VLOOKUP($B723,اليوميه!$A$5:$J$5000,8,0),"")</f>
        <v/>
      </c>
      <c r="H723" s="68" t="str">
        <f>IFERROR(VLOOKUP($B723,اليوميه!$A$5:$J$5000,9,0),"")</f>
        <v/>
      </c>
      <c r="I723" s="69" t="str">
        <f t="shared" si="23"/>
        <v/>
      </c>
    </row>
    <row r="724" spans="1:9">
      <c r="A724" s="61" t="str">
        <f>IF($F$2=اليوميه!D724,اليوميه!A724,"")</f>
        <v/>
      </c>
      <c r="B724" s="61" t="str">
        <f t="shared" si="22"/>
        <v/>
      </c>
      <c r="C724" s="65" t="str">
        <f>IFERROR(VLOOKUP($B724,اليوميه!$A$5:$J$5000,2,0),"")</f>
        <v/>
      </c>
      <c r="D724" s="66" t="str">
        <f>IFERROR(VLOOKUP($B724,اليوميه!$A$5:$J$5000,5,0),"")</f>
        <v/>
      </c>
      <c r="E724" s="67" t="str">
        <f>IFERROR(VLOOKUP($B724,اليوميه!$A$5:$J$5000,6,0),"")</f>
        <v/>
      </c>
      <c r="F724" s="66" t="str">
        <f>IFERROR(VLOOKUP($B724,اليوميه!$A$5:$J$5000,7,0),"")</f>
        <v/>
      </c>
      <c r="G724" s="68" t="str">
        <f>IFERROR(VLOOKUP($B724,اليوميه!$A$5:$J$5000,8,0),"")</f>
        <v/>
      </c>
      <c r="H724" s="68" t="str">
        <f>IFERROR(VLOOKUP($B724,اليوميه!$A$5:$J$5000,9,0),"")</f>
        <v/>
      </c>
      <c r="I724" s="69" t="str">
        <f t="shared" si="23"/>
        <v/>
      </c>
    </row>
    <row r="725" spans="1:9">
      <c r="A725" s="61" t="str">
        <f>IF($F$2=اليوميه!D725,اليوميه!A725,"")</f>
        <v/>
      </c>
      <c r="B725" s="61" t="str">
        <f t="shared" si="22"/>
        <v/>
      </c>
      <c r="C725" s="65" t="str">
        <f>IFERROR(VLOOKUP($B725,اليوميه!$A$5:$J$5000,2,0),"")</f>
        <v/>
      </c>
      <c r="D725" s="66" t="str">
        <f>IFERROR(VLOOKUP($B725,اليوميه!$A$5:$J$5000,5,0),"")</f>
        <v/>
      </c>
      <c r="E725" s="67" t="str">
        <f>IFERROR(VLOOKUP($B725,اليوميه!$A$5:$J$5000,6,0),"")</f>
        <v/>
      </c>
      <c r="F725" s="66" t="str">
        <f>IFERROR(VLOOKUP($B725,اليوميه!$A$5:$J$5000,7,0),"")</f>
        <v/>
      </c>
      <c r="G725" s="68" t="str">
        <f>IFERROR(VLOOKUP($B725,اليوميه!$A$5:$J$5000,8,0),"")</f>
        <v/>
      </c>
      <c r="H725" s="68" t="str">
        <f>IFERROR(VLOOKUP($B725,اليوميه!$A$5:$J$5000,9,0),"")</f>
        <v/>
      </c>
      <c r="I725" s="69" t="str">
        <f t="shared" si="23"/>
        <v/>
      </c>
    </row>
    <row r="726" spans="1:9">
      <c r="A726" s="61" t="str">
        <f>IF($F$2=اليوميه!D726,اليوميه!A726,"")</f>
        <v/>
      </c>
      <c r="B726" s="61" t="str">
        <f t="shared" si="22"/>
        <v/>
      </c>
      <c r="C726" s="65" t="str">
        <f>IFERROR(VLOOKUP($B726,اليوميه!$A$5:$J$5000,2,0),"")</f>
        <v/>
      </c>
      <c r="D726" s="66" t="str">
        <f>IFERROR(VLOOKUP($B726,اليوميه!$A$5:$J$5000,5,0),"")</f>
        <v/>
      </c>
      <c r="E726" s="67" t="str">
        <f>IFERROR(VLOOKUP($B726,اليوميه!$A$5:$J$5000,6,0),"")</f>
        <v/>
      </c>
      <c r="F726" s="66" t="str">
        <f>IFERROR(VLOOKUP($B726,اليوميه!$A$5:$J$5000,7,0),"")</f>
        <v/>
      </c>
      <c r="G726" s="68" t="str">
        <f>IFERROR(VLOOKUP($B726,اليوميه!$A$5:$J$5000,8,0),"")</f>
        <v/>
      </c>
      <c r="H726" s="68" t="str">
        <f>IFERROR(VLOOKUP($B726,اليوميه!$A$5:$J$5000,9,0),"")</f>
        <v/>
      </c>
      <c r="I726" s="69" t="str">
        <f t="shared" si="23"/>
        <v/>
      </c>
    </row>
    <row r="727" spans="1:9">
      <c r="A727" s="61" t="str">
        <f>IF($F$2=اليوميه!D727,اليوميه!A727,"")</f>
        <v/>
      </c>
      <c r="B727" s="61" t="str">
        <f t="shared" si="22"/>
        <v/>
      </c>
      <c r="C727" s="65" t="str">
        <f>IFERROR(VLOOKUP($B727,اليوميه!$A$5:$J$5000,2,0),"")</f>
        <v/>
      </c>
      <c r="D727" s="66" t="str">
        <f>IFERROR(VLOOKUP($B727,اليوميه!$A$5:$J$5000,5,0),"")</f>
        <v/>
      </c>
      <c r="E727" s="67" t="str">
        <f>IFERROR(VLOOKUP($B727,اليوميه!$A$5:$J$5000,6,0),"")</f>
        <v/>
      </c>
      <c r="F727" s="66" t="str">
        <f>IFERROR(VLOOKUP($B727,اليوميه!$A$5:$J$5000,7,0),"")</f>
        <v/>
      </c>
      <c r="G727" s="68" t="str">
        <f>IFERROR(VLOOKUP($B727,اليوميه!$A$5:$J$5000,8,0),"")</f>
        <v/>
      </c>
      <c r="H727" s="68" t="str">
        <f>IFERROR(VLOOKUP($B727,اليوميه!$A$5:$J$5000,9,0),"")</f>
        <v/>
      </c>
      <c r="I727" s="69" t="str">
        <f t="shared" si="23"/>
        <v/>
      </c>
    </row>
    <row r="728" spans="1:9">
      <c r="A728" s="61" t="str">
        <f>IF($F$2=اليوميه!D728,اليوميه!A728,"")</f>
        <v/>
      </c>
      <c r="B728" s="61" t="str">
        <f t="shared" si="22"/>
        <v/>
      </c>
      <c r="C728" s="65" t="str">
        <f>IFERROR(VLOOKUP($B728,اليوميه!$A$5:$J$5000,2,0),"")</f>
        <v/>
      </c>
      <c r="D728" s="66" t="str">
        <f>IFERROR(VLOOKUP($B728,اليوميه!$A$5:$J$5000,5,0),"")</f>
        <v/>
      </c>
      <c r="E728" s="67" t="str">
        <f>IFERROR(VLOOKUP($B728,اليوميه!$A$5:$J$5000,6,0),"")</f>
        <v/>
      </c>
      <c r="F728" s="66" t="str">
        <f>IFERROR(VLOOKUP($B728,اليوميه!$A$5:$J$5000,7,0),"")</f>
        <v/>
      </c>
      <c r="G728" s="68" t="str">
        <f>IFERROR(VLOOKUP($B728,اليوميه!$A$5:$J$5000,8,0),"")</f>
        <v/>
      </c>
      <c r="H728" s="68" t="str">
        <f>IFERROR(VLOOKUP($B728,اليوميه!$A$5:$J$5000,9,0),"")</f>
        <v/>
      </c>
      <c r="I728" s="69" t="str">
        <f t="shared" si="23"/>
        <v/>
      </c>
    </row>
    <row r="729" spans="1:9">
      <c r="A729" s="61" t="str">
        <f>IF($F$2=اليوميه!D729,اليوميه!A729,"")</f>
        <v/>
      </c>
      <c r="B729" s="61" t="str">
        <f t="shared" si="22"/>
        <v/>
      </c>
      <c r="C729" s="65" t="str">
        <f>IFERROR(VLOOKUP($B729,اليوميه!$A$5:$J$5000,2,0),"")</f>
        <v/>
      </c>
      <c r="D729" s="66" t="str">
        <f>IFERROR(VLOOKUP($B729,اليوميه!$A$5:$J$5000,5,0),"")</f>
        <v/>
      </c>
      <c r="E729" s="67" t="str">
        <f>IFERROR(VLOOKUP($B729,اليوميه!$A$5:$J$5000,6,0),"")</f>
        <v/>
      </c>
      <c r="F729" s="66" t="str">
        <f>IFERROR(VLOOKUP($B729,اليوميه!$A$5:$J$5000,7,0),"")</f>
        <v/>
      </c>
      <c r="G729" s="68" t="str">
        <f>IFERROR(VLOOKUP($B729,اليوميه!$A$5:$J$5000,8,0),"")</f>
        <v/>
      </c>
      <c r="H729" s="68" t="str">
        <f>IFERROR(VLOOKUP($B729,اليوميه!$A$5:$J$5000,9,0),"")</f>
        <v/>
      </c>
      <c r="I729" s="69" t="str">
        <f t="shared" si="23"/>
        <v/>
      </c>
    </row>
    <row r="730" spans="1:9">
      <c r="A730" s="61" t="str">
        <f>IF($F$2=اليوميه!D730,اليوميه!A730,"")</f>
        <v/>
      </c>
      <c r="B730" s="61" t="str">
        <f t="shared" si="22"/>
        <v/>
      </c>
      <c r="C730" s="65" t="str">
        <f>IFERROR(VLOOKUP($B730,اليوميه!$A$5:$J$5000,2,0),"")</f>
        <v/>
      </c>
      <c r="D730" s="66" t="str">
        <f>IFERROR(VLOOKUP($B730,اليوميه!$A$5:$J$5000,5,0),"")</f>
        <v/>
      </c>
      <c r="E730" s="67" t="str">
        <f>IFERROR(VLOOKUP($B730,اليوميه!$A$5:$J$5000,6,0),"")</f>
        <v/>
      </c>
      <c r="F730" s="66" t="str">
        <f>IFERROR(VLOOKUP($B730,اليوميه!$A$5:$J$5000,7,0),"")</f>
        <v/>
      </c>
      <c r="G730" s="68" t="str">
        <f>IFERROR(VLOOKUP($B730,اليوميه!$A$5:$J$5000,8,0),"")</f>
        <v/>
      </c>
      <c r="H730" s="68" t="str">
        <f>IFERROR(VLOOKUP($B730,اليوميه!$A$5:$J$5000,9,0),"")</f>
        <v/>
      </c>
      <c r="I730" s="69" t="str">
        <f t="shared" si="23"/>
        <v/>
      </c>
    </row>
    <row r="731" spans="1:9">
      <c r="A731" s="61" t="str">
        <f>IF($F$2=اليوميه!D731,اليوميه!A731,"")</f>
        <v/>
      </c>
      <c r="B731" s="61" t="str">
        <f t="shared" si="22"/>
        <v/>
      </c>
      <c r="C731" s="65" t="str">
        <f>IFERROR(VLOOKUP($B731,اليوميه!$A$5:$J$5000,2,0),"")</f>
        <v/>
      </c>
      <c r="D731" s="66" t="str">
        <f>IFERROR(VLOOKUP($B731,اليوميه!$A$5:$J$5000,5,0),"")</f>
        <v/>
      </c>
      <c r="E731" s="67" t="str">
        <f>IFERROR(VLOOKUP($B731,اليوميه!$A$5:$J$5000,6,0),"")</f>
        <v/>
      </c>
      <c r="F731" s="66" t="str">
        <f>IFERROR(VLOOKUP($B731,اليوميه!$A$5:$J$5000,7,0),"")</f>
        <v/>
      </c>
      <c r="G731" s="68" t="str">
        <f>IFERROR(VLOOKUP($B731,اليوميه!$A$5:$J$5000,8,0),"")</f>
        <v/>
      </c>
      <c r="H731" s="68" t="str">
        <f>IFERROR(VLOOKUP($B731,اليوميه!$A$5:$J$5000,9,0),"")</f>
        <v/>
      </c>
      <c r="I731" s="69" t="str">
        <f t="shared" si="23"/>
        <v/>
      </c>
    </row>
    <row r="732" spans="1:9">
      <c r="A732" s="61" t="str">
        <f>IF($F$2=اليوميه!D732,اليوميه!A732,"")</f>
        <v/>
      </c>
      <c r="B732" s="61" t="str">
        <f t="shared" si="22"/>
        <v/>
      </c>
      <c r="C732" s="65" t="str">
        <f>IFERROR(VLOOKUP($B732,اليوميه!$A$5:$J$5000,2,0),"")</f>
        <v/>
      </c>
      <c r="D732" s="66" t="str">
        <f>IFERROR(VLOOKUP($B732,اليوميه!$A$5:$J$5000,5,0),"")</f>
        <v/>
      </c>
      <c r="E732" s="67" t="str">
        <f>IFERROR(VLOOKUP($B732,اليوميه!$A$5:$J$5000,6,0),"")</f>
        <v/>
      </c>
      <c r="F732" s="66" t="str">
        <f>IFERROR(VLOOKUP($B732,اليوميه!$A$5:$J$5000,7,0),"")</f>
        <v/>
      </c>
      <c r="G732" s="68" t="str">
        <f>IFERROR(VLOOKUP($B732,اليوميه!$A$5:$J$5000,8,0),"")</f>
        <v/>
      </c>
      <c r="H732" s="68" t="str">
        <f>IFERROR(VLOOKUP($B732,اليوميه!$A$5:$J$5000,9,0),"")</f>
        <v/>
      </c>
      <c r="I732" s="69" t="str">
        <f t="shared" si="23"/>
        <v/>
      </c>
    </row>
    <row r="733" spans="1:9">
      <c r="A733" s="61" t="str">
        <f>IF($F$2=اليوميه!D733,اليوميه!A733,"")</f>
        <v/>
      </c>
      <c r="B733" s="61" t="str">
        <f t="shared" si="22"/>
        <v/>
      </c>
      <c r="C733" s="65" t="str">
        <f>IFERROR(VLOOKUP($B733,اليوميه!$A$5:$J$5000,2,0),"")</f>
        <v/>
      </c>
      <c r="D733" s="66" t="str">
        <f>IFERROR(VLOOKUP($B733,اليوميه!$A$5:$J$5000,5,0),"")</f>
        <v/>
      </c>
      <c r="E733" s="67" t="str">
        <f>IFERROR(VLOOKUP($B733,اليوميه!$A$5:$J$5000,6,0),"")</f>
        <v/>
      </c>
      <c r="F733" s="66" t="str">
        <f>IFERROR(VLOOKUP($B733,اليوميه!$A$5:$J$5000,7,0),"")</f>
        <v/>
      </c>
      <c r="G733" s="68" t="str">
        <f>IFERROR(VLOOKUP($B733,اليوميه!$A$5:$J$5000,8,0),"")</f>
        <v/>
      </c>
      <c r="H733" s="68" t="str">
        <f>IFERROR(VLOOKUP($B733,اليوميه!$A$5:$J$5000,9,0),"")</f>
        <v/>
      </c>
      <c r="I733" s="69" t="str">
        <f t="shared" si="23"/>
        <v/>
      </c>
    </row>
    <row r="734" spans="1:9">
      <c r="A734" s="61" t="str">
        <f>IF($F$2=اليوميه!D734,اليوميه!A734,"")</f>
        <v/>
      </c>
      <c r="B734" s="61" t="str">
        <f t="shared" si="22"/>
        <v/>
      </c>
      <c r="C734" s="65" t="str">
        <f>IFERROR(VLOOKUP($B734,اليوميه!$A$5:$J$5000,2,0),"")</f>
        <v/>
      </c>
      <c r="D734" s="66" t="str">
        <f>IFERROR(VLOOKUP($B734,اليوميه!$A$5:$J$5000,5,0),"")</f>
        <v/>
      </c>
      <c r="E734" s="67" t="str">
        <f>IFERROR(VLOOKUP($B734,اليوميه!$A$5:$J$5000,6,0),"")</f>
        <v/>
      </c>
      <c r="F734" s="66" t="str">
        <f>IFERROR(VLOOKUP($B734,اليوميه!$A$5:$J$5000,7,0),"")</f>
        <v/>
      </c>
      <c r="G734" s="68" t="str">
        <f>IFERROR(VLOOKUP($B734,اليوميه!$A$5:$J$5000,8,0),"")</f>
        <v/>
      </c>
      <c r="H734" s="68" t="str">
        <f>IFERROR(VLOOKUP($B734,اليوميه!$A$5:$J$5000,9,0),"")</f>
        <v/>
      </c>
      <c r="I734" s="69" t="str">
        <f t="shared" si="23"/>
        <v/>
      </c>
    </row>
    <row r="735" spans="1:9">
      <c r="A735" s="61" t="str">
        <f>IF($F$2=اليوميه!D735,اليوميه!A735,"")</f>
        <v/>
      </c>
      <c r="B735" s="61" t="str">
        <f t="shared" si="22"/>
        <v/>
      </c>
      <c r="C735" s="65" t="str">
        <f>IFERROR(VLOOKUP($B735,اليوميه!$A$5:$J$5000,2,0),"")</f>
        <v/>
      </c>
      <c r="D735" s="66" t="str">
        <f>IFERROR(VLOOKUP($B735,اليوميه!$A$5:$J$5000,5,0),"")</f>
        <v/>
      </c>
      <c r="E735" s="67" t="str">
        <f>IFERROR(VLOOKUP($B735,اليوميه!$A$5:$J$5000,6,0),"")</f>
        <v/>
      </c>
      <c r="F735" s="66" t="str">
        <f>IFERROR(VLOOKUP($B735,اليوميه!$A$5:$J$5000,7,0),"")</f>
        <v/>
      </c>
      <c r="G735" s="68" t="str">
        <f>IFERROR(VLOOKUP($B735,اليوميه!$A$5:$J$5000,8,0),"")</f>
        <v/>
      </c>
      <c r="H735" s="68" t="str">
        <f>IFERROR(VLOOKUP($B735,اليوميه!$A$5:$J$5000,9,0),"")</f>
        <v/>
      </c>
      <c r="I735" s="69" t="str">
        <f t="shared" si="23"/>
        <v/>
      </c>
    </row>
    <row r="736" spans="1:9">
      <c r="A736" s="61" t="str">
        <f>IF($F$2=اليوميه!D736,اليوميه!A736,"")</f>
        <v/>
      </c>
      <c r="B736" s="61" t="str">
        <f t="shared" si="22"/>
        <v/>
      </c>
      <c r="C736" s="65" t="str">
        <f>IFERROR(VLOOKUP($B736,اليوميه!$A$5:$J$5000,2,0),"")</f>
        <v/>
      </c>
      <c r="D736" s="66" t="str">
        <f>IFERROR(VLOOKUP($B736,اليوميه!$A$5:$J$5000,5,0),"")</f>
        <v/>
      </c>
      <c r="E736" s="67" t="str">
        <f>IFERROR(VLOOKUP($B736,اليوميه!$A$5:$J$5000,6,0),"")</f>
        <v/>
      </c>
      <c r="F736" s="66" t="str">
        <f>IFERROR(VLOOKUP($B736,اليوميه!$A$5:$J$5000,7,0),"")</f>
        <v/>
      </c>
      <c r="G736" s="68" t="str">
        <f>IFERROR(VLOOKUP($B736,اليوميه!$A$5:$J$5000,8,0),"")</f>
        <v/>
      </c>
      <c r="H736" s="68" t="str">
        <f>IFERROR(VLOOKUP($B736,اليوميه!$A$5:$J$5000,9,0),"")</f>
        <v/>
      </c>
      <c r="I736" s="69" t="str">
        <f t="shared" si="23"/>
        <v/>
      </c>
    </row>
    <row r="737" spans="1:9">
      <c r="A737" s="61" t="str">
        <f>IF($F$2=اليوميه!D737,اليوميه!A737,"")</f>
        <v/>
      </c>
      <c r="B737" s="61" t="str">
        <f t="shared" si="22"/>
        <v/>
      </c>
      <c r="C737" s="65" t="str">
        <f>IFERROR(VLOOKUP($B737,اليوميه!$A$5:$J$5000,2,0),"")</f>
        <v/>
      </c>
      <c r="D737" s="66" t="str">
        <f>IFERROR(VLOOKUP($B737,اليوميه!$A$5:$J$5000,5,0),"")</f>
        <v/>
      </c>
      <c r="E737" s="67" t="str">
        <f>IFERROR(VLOOKUP($B737,اليوميه!$A$5:$J$5000,6,0),"")</f>
        <v/>
      </c>
      <c r="F737" s="66" t="str">
        <f>IFERROR(VLOOKUP($B737,اليوميه!$A$5:$J$5000,7,0),"")</f>
        <v/>
      </c>
      <c r="G737" s="68" t="str">
        <f>IFERROR(VLOOKUP($B737,اليوميه!$A$5:$J$5000,8,0),"")</f>
        <v/>
      </c>
      <c r="H737" s="68" t="str">
        <f>IFERROR(VLOOKUP($B737,اليوميه!$A$5:$J$5000,9,0),"")</f>
        <v/>
      </c>
      <c r="I737" s="69" t="str">
        <f t="shared" si="23"/>
        <v/>
      </c>
    </row>
    <row r="738" spans="1:9">
      <c r="A738" s="61" t="str">
        <f>IF($F$2=اليوميه!D738,اليوميه!A738,"")</f>
        <v/>
      </c>
      <c r="B738" s="61" t="str">
        <f t="shared" si="22"/>
        <v/>
      </c>
      <c r="C738" s="65" t="str">
        <f>IFERROR(VLOOKUP($B738,اليوميه!$A$5:$J$5000,2,0),"")</f>
        <v/>
      </c>
      <c r="D738" s="66" t="str">
        <f>IFERROR(VLOOKUP($B738,اليوميه!$A$5:$J$5000,5,0),"")</f>
        <v/>
      </c>
      <c r="E738" s="67" t="str">
        <f>IFERROR(VLOOKUP($B738,اليوميه!$A$5:$J$5000,6,0),"")</f>
        <v/>
      </c>
      <c r="F738" s="66" t="str">
        <f>IFERROR(VLOOKUP($B738,اليوميه!$A$5:$J$5000,7,0),"")</f>
        <v/>
      </c>
      <c r="G738" s="68" t="str">
        <f>IFERROR(VLOOKUP($B738,اليوميه!$A$5:$J$5000,8,0),"")</f>
        <v/>
      </c>
      <c r="H738" s="68" t="str">
        <f>IFERROR(VLOOKUP($B738,اليوميه!$A$5:$J$5000,9,0),"")</f>
        <v/>
      </c>
      <c r="I738" s="69" t="str">
        <f t="shared" si="23"/>
        <v/>
      </c>
    </row>
    <row r="739" spans="1:9">
      <c r="A739" s="61" t="str">
        <f>IF($F$2=اليوميه!D739,اليوميه!A739,"")</f>
        <v/>
      </c>
      <c r="B739" s="61" t="str">
        <f t="shared" si="22"/>
        <v/>
      </c>
      <c r="C739" s="65" t="str">
        <f>IFERROR(VLOOKUP($B739,اليوميه!$A$5:$J$5000,2,0),"")</f>
        <v/>
      </c>
      <c r="D739" s="66" t="str">
        <f>IFERROR(VLOOKUP($B739,اليوميه!$A$5:$J$5000,5,0),"")</f>
        <v/>
      </c>
      <c r="E739" s="67" t="str">
        <f>IFERROR(VLOOKUP($B739,اليوميه!$A$5:$J$5000,6,0),"")</f>
        <v/>
      </c>
      <c r="F739" s="66" t="str">
        <f>IFERROR(VLOOKUP($B739,اليوميه!$A$5:$J$5000,7,0),"")</f>
        <v/>
      </c>
      <c r="G739" s="68" t="str">
        <f>IFERROR(VLOOKUP($B739,اليوميه!$A$5:$J$5000,8,0),"")</f>
        <v/>
      </c>
      <c r="H739" s="68" t="str">
        <f>IFERROR(VLOOKUP($B739,اليوميه!$A$5:$J$5000,9,0),"")</f>
        <v/>
      </c>
      <c r="I739" s="69" t="str">
        <f t="shared" si="23"/>
        <v/>
      </c>
    </row>
    <row r="740" spans="1:9">
      <c r="A740" s="61" t="str">
        <f>IF($F$2=اليوميه!D740,اليوميه!A740,"")</f>
        <v/>
      </c>
      <c r="B740" s="61" t="str">
        <f t="shared" si="22"/>
        <v/>
      </c>
      <c r="C740" s="65" t="str">
        <f>IFERROR(VLOOKUP($B740,اليوميه!$A$5:$J$5000,2,0),"")</f>
        <v/>
      </c>
      <c r="D740" s="66" t="str">
        <f>IFERROR(VLOOKUP($B740,اليوميه!$A$5:$J$5000,5,0),"")</f>
        <v/>
      </c>
      <c r="E740" s="67" t="str">
        <f>IFERROR(VLOOKUP($B740,اليوميه!$A$5:$J$5000,6,0),"")</f>
        <v/>
      </c>
      <c r="F740" s="66" t="str">
        <f>IFERROR(VLOOKUP($B740,اليوميه!$A$5:$J$5000,7,0),"")</f>
        <v/>
      </c>
      <c r="G740" s="68" t="str">
        <f>IFERROR(VLOOKUP($B740,اليوميه!$A$5:$J$5000,8,0),"")</f>
        <v/>
      </c>
      <c r="H740" s="68" t="str">
        <f>IFERROR(VLOOKUP($B740,اليوميه!$A$5:$J$5000,9,0),"")</f>
        <v/>
      </c>
      <c r="I740" s="69" t="str">
        <f t="shared" si="23"/>
        <v/>
      </c>
    </row>
    <row r="741" spans="1:9">
      <c r="A741" s="61" t="str">
        <f>IF($F$2=اليوميه!D741,اليوميه!A741,"")</f>
        <v/>
      </c>
      <c r="B741" s="61" t="str">
        <f t="shared" si="22"/>
        <v/>
      </c>
      <c r="C741" s="65" t="str">
        <f>IFERROR(VLOOKUP($B741,اليوميه!$A$5:$J$5000,2,0),"")</f>
        <v/>
      </c>
      <c r="D741" s="66" t="str">
        <f>IFERROR(VLOOKUP($B741,اليوميه!$A$5:$J$5000,5,0),"")</f>
        <v/>
      </c>
      <c r="E741" s="67" t="str">
        <f>IFERROR(VLOOKUP($B741,اليوميه!$A$5:$J$5000,6,0),"")</f>
        <v/>
      </c>
      <c r="F741" s="66" t="str">
        <f>IFERROR(VLOOKUP($B741,اليوميه!$A$5:$J$5000,7,0),"")</f>
        <v/>
      </c>
      <c r="G741" s="68" t="str">
        <f>IFERROR(VLOOKUP($B741,اليوميه!$A$5:$J$5000,8,0),"")</f>
        <v/>
      </c>
      <c r="H741" s="68" t="str">
        <f>IFERROR(VLOOKUP($B741,اليوميه!$A$5:$J$5000,9,0),"")</f>
        <v/>
      </c>
      <c r="I741" s="69" t="str">
        <f t="shared" si="23"/>
        <v/>
      </c>
    </row>
    <row r="742" spans="1:9">
      <c r="A742" s="61" t="str">
        <f>IF($F$2=اليوميه!D742,اليوميه!A742,"")</f>
        <v/>
      </c>
      <c r="B742" s="61" t="str">
        <f t="shared" si="22"/>
        <v/>
      </c>
      <c r="C742" s="65" t="str">
        <f>IFERROR(VLOOKUP($B742,اليوميه!$A$5:$J$5000,2,0),"")</f>
        <v/>
      </c>
      <c r="D742" s="66" t="str">
        <f>IFERROR(VLOOKUP($B742,اليوميه!$A$5:$J$5000,5,0),"")</f>
        <v/>
      </c>
      <c r="E742" s="67" t="str">
        <f>IFERROR(VLOOKUP($B742,اليوميه!$A$5:$J$5000,6,0),"")</f>
        <v/>
      </c>
      <c r="F742" s="66" t="str">
        <f>IFERROR(VLOOKUP($B742,اليوميه!$A$5:$J$5000,7,0),"")</f>
        <v/>
      </c>
      <c r="G742" s="68" t="str">
        <f>IFERROR(VLOOKUP($B742,اليوميه!$A$5:$J$5000,8,0),"")</f>
        <v/>
      </c>
      <c r="H742" s="68" t="str">
        <f>IFERROR(VLOOKUP($B742,اليوميه!$A$5:$J$5000,9,0),"")</f>
        <v/>
      </c>
      <c r="I742" s="69" t="str">
        <f t="shared" si="23"/>
        <v/>
      </c>
    </row>
    <row r="743" spans="1:9">
      <c r="A743" s="61" t="str">
        <f>IF($F$2=اليوميه!D743,اليوميه!A743,"")</f>
        <v/>
      </c>
      <c r="B743" s="61" t="str">
        <f t="shared" si="22"/>
        <v/>
      </c>
      <c r="C743" s="65" t="str">
        <f>IFERROR(VLOOKUP($B743,اليوميه!$A$5:$J$5000,2,0),"")</f>
        <v/>
      </c>
      <c r="D743" s="66" t="str">
        <f>IFERROR(VLOOKUP($B743,اليوميه!$A$5:$J$5000,5,0),"")</f>
        <v/>
      </c>
      <c r="E743" s="67" t="str">
        <f>IFERROR(VLOOKUP($B743,اليوميه!$A$5:$J$5000,6,0),"")</f>
        <v/>
      </c>
      <c r="F743" s="66" t="str">
        <f>IFERROR(VLOOKUP($B743,اليوميه!$A$5:$J$5000,7,0),"")</f>
        <v/>
      </c>
      <c r="G743" s="68" t="str">
        <f>IFERROR(VLOOKUP($B743,اليوميه!$A$5:$J$5000,8,0),"")</f>
        <v/>
      </c>
      <c r="H743" s="68" t="str">
        <f>IFERROR(VLOOKUP($B743,اليوميه!$A$5:$J$5000,9,0),"")</f>
        <v/>
      </c>
      <c r="I743" s="69" t="str">
        <f t="shared" si="23"/>
        <v/>
      </c>
    </row>
    <row r="744" spans="1:9">
      <c r="A744" s="61" t="str">
        <f>IF($F$2=اليوميه!D744,اليوميه!A744,"")</f>
        <v/>
      </c>
      <c r="B744" s="61" t="str">
        <f t="shared" si="22"/>
        <v/>
      </c>
      <c r="C744" s="65" t="str">
        <f>IFERROR(VLOOKUP($B744,اليوميه!$A$5:$J$5000,2,0),"")</f>
        <v/>
      </c>
      <c r="D744" s="66" t="str">
        <f>IFERROR(VLOOKUP($B744,اليوميه!$A$5:$J$5000,5,0),"")</f>
        <v/>
      </c>
      <c r="E744" s="67" t="str">
        <f>IFERROR(VLOOKUP($B744,اليوميه!$A$5:$J$5000,6,0),"")</f>
        <v/>
      </c>
      <c r="F744" s="66" t="str">
        <f>IFERROR(VLOOKUP($B744,اليوميه!$A$5:$J$5000,7,0),"")</f>
        <v/>
      </c>
      <c r="G744" s="68" t="str">
        <f>IFERROR(VLOOKUP($B744,اليوميه!$A$5:$J$5000,8,0),"")</f>
        <v/>
      </c>
      <c r="H744" s="68" t="str">
        <f>IFERROR(VLOOKUP($B744,اليوميه!$A$5:$J$5000,9,0),"")</f>
        <v/>
      </c>
      <c r="I744" s="69" t="str">
        <f t="shared" si="23"/>
        <v/>
      </c>
    </row>
    <row r="745" spans="1:9">
      <c r="A745" s="61" t="str">
        <f>IF($F$2=اليوميه!D745,اليوميه!A745,"")</f>
        <v/>
      </c>
      <c r="B745" s="61" t="str">
        <f t="shared" si="22"/>
        <v/>
      </c>
      <c r="C745" s="65" t="str">
        <f>IFERROR(VLOOKUP($B745,اليوميه!$A$5:$J$5000,2,0),"")</f>
        <v/>
      </c>
      <c r="D745" s="66" t="str">
        <f>IFERROR(VLOOKUP($B745,اليوميه!$A$5:$J$5000,5,0),"")</f>
        <v/>
      </c>
      <c r="E745" s="67" t="str">
        <f>IFERROR(VLOOKUP($B745,اليوميه!$A$5:$J$5000,6,0),"")</f>
        <v/>
      </c>
      <c r="F745" s="66" t="str">
        <f>IFERROR(VLOOKUP($B745,اليوميه!$A$5:$J$5000,7,0),"")</f>
        <v/>
      </c>
      <c r="G745" s="68" t="str">
        <f>IFERROR(VLOOKUP($B745,اليوميه!$A$5:$J$5000,8,0),"")</f>
        <v/>
      </c>
      <c r="H745" s="68" t="str">
        <f>IFERROR(VLOOKUP($B745,اليوميه!$A$5:$J$5000,9,0),"")</f>
        <v/>
      </c>
      <c r="I745" s="69" t="str">
        <f t="shared" si="23"/>
        <v/>
      </c>
    </row>
    <row r="746" spans="1:9">
      <c r="A746" s="61" t="str">
        <f>IF($F$2=اليوميه!D746,اليوميه!A746,"")</f>
        <v/>
      </c>
      <c r="B746" s="61" t="str">
        <f t="shared" si="22"/>
        <v/>
      </c>
      <c r="C746" s="65" t="str">
        <f>IFERROR(VLOOKUP($B746,اليوميه!$A$5:$J$5000,2,0),"")</f>
        <v/>
      </c>
      <c r="D746" s="66" t="str">
        <f>IFERROR(VLOOKUP($B746,اليوميه!$A$5:$J$5000,5,0),"")</f>
        <v/>
      </c>
      <c r="E746" s="67" t="str">
        <f>IFERROR(VLOOKUP($B746,اليوميه!$A$5:$J$5000,6,0),"")</f>
        <v/>
      </c>
      <c r="F746" s="66" t="str">
        <f>IFERROR(VLOOKUP($B746,اليوميه!$A$5:$J$5000,7,0),"")</f>
        <v/>
      </c>
      <c r="G746" s="68" t="str">
        <f>IFERROR(VLOOKUP($B746,اليوميه!$A$5:$J$5000,8,0),"")</f>
        <v/>
      </c>
      <c r="H746" s="68" t="str">
        <f>IFERROR(VLOOKUP($B746,اليوميه!$A$5:$J$5000,9,0),"")</f>
        <v/>
      </c>
      <c r="I746" s="69" t="str">
        <f t="shared" si="23"/>
        <v/>
      </c>
    </row>
    <row r="747" spans="1:9">
      <c r="A747" s="61" t="str">
        <f>IF($F$2=اليوميه!D747,اليوميه!A747,"")</f>
        <v/>
      </c>
      <c r="B747" s="61" t="str">
        <f t="shared" si="22"/>
        <v/>
      </c>
      <c r="C747" s="65" t="str">
        <f>IFERROR(VLOOKUP($B747,اليوميه!$A$5:$J$5000,2,0),"")</f>
        <v/>
      </c>
      <c r="D747" s="66" t="str">
        <f>IFERROR(VLOOKUP($B747,اليوميه!$A$5:$J$5000,5,0),"")</f>
        <v/>
      </c>
      <c r="E747" s="67" t="str">
        <f>IFERROR(VLOOKUP($B747,اليوميه!$A$5:$J$5000,6,0),"")</f>
        <v/>
      </c>
      <c r="F747" s="66" t="str">
        <f>IFERROR(VLOOKUP($B747,اليوميه!$A$5:$J$5000,7,0),"")</f>
        <v/>
      </c>
      <c r="G747" s="68" t="str">
        <f>IFERROR(VLOOKUP($B747,اليوميه!$A$5:$J$5000,8,0),"")</f>
        <v/>
      </c>
      <c r="H747" s="68" t="str">
        <f>IFERROR(VLOOKUP($B747,اليوميه!$A$5:$J$5000,9,0),"")</f>
        <v/>
      </c>
      <c r="I747" s="69" t="str">
        <f t="shared" si="23"/>
        <v/>
      </c>
    </row>
    <row r="748" spans="1:9">
      <c r="A748" s="61" t="str">
        <f>IF($F$2=اليوميه!D748,اليوميه!A748,"")</f>
        <v/>
      </c>
      <c r="B748" s="61" t="str">
        <f t="shared" si="22"/>
        <v/>
      </c>
      <c r="C748" s="65" t="str">
        <f>IFERROR(VLOOKUP($B748,اليوميه!$A$5:$J$5000,2,0),"")</f>
        <v/>
      </c>
      <c r="D748" s="66" t="str">
        <f>IFERROR(VLOOKUP($B748,اليوميه!$A$5:$J$5000,5,0),"")</f>
        <v/>
      </c>
      <c r="E748" s="67" t="str">
        <f>IFERROR(VLOOKUP($B748,اليوميه!$A$5:$J$5000,6,0),"")</f>
        <v/>
      </c>
      <c r="F748" s="66" t="str">
        <f>IFERROR(VLOOKUP($B748,اليوميه!$A$5:$J$5000,7,0),"")</f>
        <v/>
      </c>
      <c r="G748" s="68" t="str">
        <f>IFERROR(VLOOKUP($B748,اليوميه!$A$5:$J$5000,8,0),"")</f>
        <v/>
      </c>
      <c r="H748" s="68" t="str">
        <f>IFERROR(VLOOKUP($B748,اليوميه!$A$5:$J$5000,9,0),"")</f>
        <v/>
      </c>
      <c r="I748" s="69" t="str">
        <f t="shared" si="23"/>
        <v/>
      </c>
    </row>
    <row r="749" spans="1:9">
      <c r="A749" s="61" t="str">
        <f>IF($F$2=اليوميه!D749,اليوميه!A749,"")</f>
        <v/>
      </c>
      <c r="B749" s="61" t="str">
        <f t="shared" si="22"/>
        <v/>
      </c>
      <c r="C749" s="65" t="str">
        <f>IFERROR(VLOOKUP($B749,اليوميه!$A$5:$J$5000,2,0),"")</f>
        <v/>
      </c>
      <c r="D749" s="66" t="str">
        <f>IFERROR(VLOOKUP($B749,اليوميه!$A$5:$J$5000,5,0),"")</f>
        <v/>
      </c>
      <c r="E749" s="67" t="str">
        <f>IFERROR(VLOOKUP($B749,اليوميه!$A$5:$J$5000,6,0),"")</f>
        <v/>
      </c>
      <c r="F749" s="66" t="str">
        <f>IFERROR(VLOOKUP($B749,اليوميه!$A$5:$J$5000,7,0),"")</f>
        <v/>
      </c>
      <c r="G749" s="68" t="str">
        <f>IFERROR(VLOOKUP($B749,اليوميه!$A$5:$J$5000,8,0),"")</f>
        <v/>
      </c>
      <c r="H749" s="68" t="str">
        <f>IFERROR(VLOOKUP($B749,اليوميه!$A$5:$J$5000,9,0),"")</f>
        <v/>
      </c>
      <c r="I749" s="69" t="str">
        <f t="shared" si="23"/>
        <v/>
      </c>
    </row>
    <row r="750" spans="1:9">
      <c r="A750" s="61" t="str">
        <f>IF($F$2=اليوميه!D750,اليوميه!A750,"")</f>
        <v/>
      </c>
      <c r="B750" s="61" t="str">
        <f t="shared" si="22"/>
        <v/>
      </c>
      <c r="C750" s="65" t="str">
        <f>IFERROR(VLOOKUP($B750,اليوميه!$A$5:$J$5000,2,0),"")</f>
        <v/>
      </c>
      <c r="D750" s="66" t="str">
        <f>IFERROR(VLOOKUP($B750,اليوميه!$A$5:$J$5000,5,0),"")</f>
        <v/>
      </c>
      <c r="E750" s="67" t="str">
        <f>IFERROR(VLOOKUP($B750,اليوميه!$A$5:$J$5000,6,0),"")</f>
        <v/>
      </c>
      <c r="F750" s="66" t="str">
        <f>IFERROR(VLOOKUP($B750,اليوميه!$A$5:$J$5000,7,0),"")</f>
        <v/>
      </c>
      <c r="G750" s="68" t="str">
        <f>IFERROR(VLOOKUP($B750,اليوميه!$A$5:$J$5000,8,0),"")</f>
        <v/>
      </c>
      <c r="H750" s="68" t="str">
        <f>IFERROR(VLOOKUP($B750,اليوميه!$A$5:$J$5000,9,0),"")</f>
        <v/>
      </c>
      <c r="I750" s="69" t="str">
        <f t="shared" si="23"/>
        <v/>
      </c>
    </row>
    <row r="751" spans="1:9">
      <c r="A751" s="61" t="str">
        <f>IF($F$2=اليوميه!D751,اليوميه!A751,"")</f>
        <v/>
      </c>
      <c r="B751" s="61" t="str">
        <f t="shared" si="22"/>
        <v/>
      </c>
      <c r="C751" s="65" t="str">
        <f>IFERROR(VLOOKUP($B751,اليوميه!$A$5:$J$5000,2,0),"")</f>
        <v/>
      </c>
      <c r="D751" s="66" t="str">
        <f>IFERROR(VLOOKUP($B751,اليوميه!$A$5:$J$5000,5,0),"")</f>
        <v/>
      </c>
      <c r="E751" s="67" t="str">
        <f>IFERROR(VLOOKUP($B751,اليوميه!$A$5:$J$5000,6,0),"")</f>
        <v/>
      </c>
      <c r="F751" s="66" t="str">
        <f>IFERROR(VLOOKUP($B751,اليوميه!$A$5:$J$5000,7,0),"")</f>
        <v/>
      </c>
      <c r="G751" s="68" t="str">
        <f>IFERROR(VLOOKUP($B751,اليوميه!$A$5:$J$5000,8,0),"")</f>
        <v/>
      </c>
      <c r="H751" s="68" t="str">
        <f>IFERROR(VLOOKUP($B751,اليوميه!$A$5:$J$5000,9,0),"")</f>
        <v/>
      </c>
      <c r="I751" s="69" t="str">
        <f t="shared" si="23"/>
        <v/>
      </c>
    </row>
    <row r="752" spans="1:9">
      <c r="A752" s="61" t="str">
        <f>IF($F$2=اليوميه!D752,اليوميه!A752,"")</f>
        <v/>
      </c>
      <c r="B752" s="61" t="str">
        <f t="shared" si="22"/>
        <v/>
      </c>
      <c r="C752" s="65" t="str">
        <f>IFERROR(VLOOKUP($B752,اليوميه!$A$5:$J$5000,2,0),"")</f>
        <v/>
      </c>
      <c r="D752" s="66" t="str">
        <f>IFERROR(VLOOKUP($B752,اليوميه!$A$5:$J$5000,5,0),"")</f>
        <v/>
      </c>
      <c r="E752" s="67" t="str">
        <f>IFERROR(VLOOKUP($B752,اليوميه!$A$5:$J$5000,6,0),"")</f>
        <v/>
      </c>
      <c r="F752" s="66" t="str">
        <f>IFERROR(VLOOKUP($B752,اليوميه!$A$5:$J$5000,7,0),"")</f>
        <v/>
      </c>
      <c r="G752" s="68" t="str">
        <f>IFERROR(VLOOKUP($B752,اليوميه!$A$5:$J$5000,8,0),"")</f>
        <v/>
      </c>
      <c r="H752" s="68" t="str">
        <f>IFERROR(VLOOKUP($B752,اليوميه!$A$5:$J$5000,9,0),"")</f>
        <v/>
      </c>
      <c r="I752" s="69" t="str">
        <f t="shared" si="23"/>
        <v/>
      </c>
    </row>
    <row r="753" spans="1:9">
      <c r="A753" s="61" t="str">
        <f>IF($F$2=اليوميه!D753,اليوميه!A753,"")</f>
        <v/>
      </c>
      <c r="B753" s="61" t="str">
        <f t="shared" si="22"/>
        <v/>
      </c>
      <c r="C753" s="65" t="str">
        <f>IFERROR(VLOOKUP($B753,اليوميه!$A$5:$J$5000,2,0),"")</f>
        <v/>
      </c>
      <c r="D753" s="66" t="str">
        <f>IFERROR(VLOOKUP($B753,اليوميه!$A$5:$J$5000,5,0),"")</f>
        <v/>
      </c>
      <c r="E753" s="67" t="str">
        <f>IFERROR(VLOOKUP($B753,اليوميه!$A$5:$J$5000,6,0),"")</f>
        <v/>
      </c>
      <c r="F753" s="66" t="str">
        <f>IFERROR(VLOOKUP($B753,اليوميه!$A$5:$J$5000,7,0),"")</f>
        <v/>
      </c>
      <c r="G753" s="68" t="str">
        <f>IFERROR(VLOOKUP($B753,اليوميه!$A$5:$J$5000,8,0),"")</f>
        <v/>
      </c>
      <c r="H753" s="68" t="str">
        <f>IFERROR(VLOOKUP($B753,اليوميه!$A$5:$J$5000,9,0),"")</f>
        <v/>
      </c>
      <c r="I753" s="69" t="str">
        <f t="shared" si="23"/>
        <v/>
      </c>
    </row>
    <row r="754" spans="1:9">
      <c r="A754" s="61" t="str">
        <f>IF($F$2=اليوميه!D754,اليوميه!A754,"")</f>
        <v/>
      </c>
      <c r="B754" s="61" t="str">
        <f t="shared" si="22"/>
        <v/>
      </c>
      <c r="C754" s="65" t="str">
        <f>IFERROR(VLOOKUP($B754,اليوميه!$A$5:$J$5000,2,0),"")</f>
        <v/>
      </c>
      <c r="D754" s="66" t="str">
        <f>IFERROR(VLOOKUP($B754,اليوميه!$A$5:$J$5000,5,0),"")</f>
        <v/>
      </c>
      <c r="E754" s="67" t="str">
        <f>IFERROR(VLOOKUP($B754,اليوميه!$A$5:$J$5000,6,0),"")</f>
        <v/>
      </c>
      <c r="F754" s="66" t="str">
        <f>IFERROR(VLOOKUP($B754,اليوميه!$A$5:$J$5000,7,0),"")</f>
        <v/>
      </c>
      <c r="G754" s="68" t="str">
        <f>IFERROR(VLOOKUP($B754,اليوميه!$A$5:$J$5000,8,0),"")</f>
        <v/>
      </c>
      <c r="H754" s="68" t="str">
        <f>IFERROR(VLOOKUP($B754,اليوميه!$A$5:$J$5000,9,0),"")</f>
        <v/>
      </c>
      <c r="I754" s="69" t="str">
        <f t="shared" si="23"/>
        <v/>
      </c>
    </row>
    <row r="755" spans="1:9">
      <c r="A755" s="61" t="str">
        <f>IF($F$2=اليوميه!D755,اليوميه!A755,"")</f>
        <v/>
      </c>
      <c r="B755" s="61" t="str">
        <f t="shared" si="22"/>
        <v/>
      </c>
      <c r="C755" s="65" t="str">
        <f>IFERROR(VLOOKUP($B755,اليوميه!$A$5:$J$5000,2,0),"")</f>
        <v/>
      </c>
      <c r="D755" s="66" t="str">
        <f>IFERROR(VLOOKUP($B755,اليوميه!$A$5:$J$5000,5,0),"")</f>
        <v/>
      </c>
      <c r="E755" s="67" t="str">
        <f>IFERROR(VLOOKUP($B755,اليوميه!$A$5:$J$5000,6,0),"")</f>
        <v/>
      </c>
      <c r="F755" s="66" t="str">
        <f>IFERROR(VLOOKUP($B755,اليوميه!$A$5:$J$5000,7,0),"")</f>
        <v/>
      </c>
      <c r="G755" s="68" t="str">
        <f>IFERROR(VLOOKUP($B755,اليوميه!$A$5:$J$5000,8,0),"")</f>
        <v/>
      </c>
      <c r="H755" s="68" t="str">
        <f>IFERROR(VLOOKUP($B755,اليوميه!$A$5:$J$5000,9,0),"")</f>
        <v/>
      </c>
      <c r="I755" s="69" t="str">
        <f t="shared" si="23"/>
        <v/>
      </c>
    </row>
    <row r="756" spans="1:9">
      <c r="A756" s="61" t="str">
        <f>IF($F$2=اليوميه!D756,اليوميه!A756,"")</f>
        <v/>
      </c>
      <c r="B756" s="61" t="str">
        <f t="shared" si="22"/>
        <v/>
      </c>
      <c r="C756" s="65" t="str">
        <f>IFERROR(VLOOKUP($B756,اليوميه!$A$5:$J$5000,2,0),"")</f>
        <v/>
      </c>
      <c r="D756" s="66" t="str">
        <f>IFERROR(VLOOKUP($B756,اليوميه!$A$5:$J$5000,5,0),"")</f>
        <v/>
      </c>
      <c r="E756" s="67" t="str">
        <f>IFERROR(VLOOKUP($B756,اليوميه!$A$5:$J$5000,6,0),"")</f>
        <v/>
      </c>
      <c r="F756" s="66" t="str">
        <f>IFERROR(VLOOKUP($B756,اليوميه!$A$5:$J$5000,7,0),"")</f>
        <v/>
      </c>
      <c r="G756" s="68" t="str">
        <f>IFERROR(VLOOKUP($B756,اليوميه!$A$5:$J$5000,8,0),"")</f>
        <v/>
      </c>
      <c r="H756" s="68" t="str">
        <f>IFERROR(VLOOKUP($B756,اليوميه!$A$5:$J$5000,9,0),"")</f>
        <v/>
      </c>
      <c r="I756" s="69" t="str">
        <f t="shared" si="23"/>
        <v/>
      </c>
    </row>
    <row r="757" spans="1:9">
      <c r="A757" s="61" t="str">
        <f>IF($F$2=اليوميه!D757,اليوميه!A757,"")</f>
        <v/>
      </c>
      <c r="B757" s="61" t="str">
        <f t="shared" si="22"/>
        <v/>
      </c>
      <c r="C757" s="65" t="str">
        <f>IFERROR(VLOOKUP($B757,اليوميه!$A$5:$J$5000,2,0),"")</f>
        <v/>
      </c>
      <c r="D757" s="66" t="str">
        <f>IFERROR(VLOOKUP($B757,اليوميه!$A$5:$J$5000,5,0),"")</f>
        <v/>
      </c>
      <c r="E757" s="67" t="str">
        <f>IFERROR(VLOOKUP($B757,اليوميه!$A$5:$J$5000,6,0),"")</f>
        <v/>
      </c>
      <c r="F757" s="66" t="str">
        <f>IFERROR(VLOOKUP($B757,اليوميه!$A$5:$J$5000,7,0),"")</f>
        <v/>
      </c>
      <c r="G757" s="68" t="str">
        <f>IFERROR(VLOOKUP($B757,اليوميه!$A$5:$J$5000,8,0),"")</f>
        <v/>
      </c>
      <c r="H757" s="68" t="str">
        <f>IFERROR(VLOOKUP($B757,اليوميه!$A$5:$J$5000,9,0),"")</f>
        <v/>
      </c>
      <c r="I757" s="69" t="str">
        <f t="shared" si="23"/>
        <v/>
      </c>
    </row>
    <row r="758" spans="1:9">
      <c r="A758" s="61" t="str">
        <f>IF($F$2=اليوميه!D758,اليوميه!A758,"")</f>
        <v/>
      </c>
      <c r="B758" s="61" t="str">
        <f t="shared" si="22"/>
        <v/>
      </c>
      <c r="C758" s="65" t="str">
        <f>IFERROR(VLOOKUP($B758,اليوميه!$A$5:$J$5000,2,0),"")</f>
        <v/>
      </c>
      <c r="D758" s="66" t="str">
        <f>IFERROR(VLOOKUP($B758,اليوميه!$A$5:$J$5000,5,0),"")</f>
        <v/>
      </c>
      <c r="E758" s="67" t="str">
        <f>IFERROR(VLOOKUP($B758,اليوميه!$A$5:$J$5000,6,0),"")</f>
        <v/>
      </c>
      <c r="F758" s="66" t="str">
        <f>IFERROR(VLOOKUP($B758,اليوميه!$A$5:$J$5000,7,0),"")</f>
        <v/>
      </c>
      <c r="G758" s="68" t="str">
        <f>IFERROR(VLOOKUP($B758,اليوميه!$A$5:$J$5000,8,0),"")</f>
        <v/>
      </c>
      <c r="H758" s="68" t="str">
        <f>IFERROR(VLOOKUP($B758,اليوميه!$A$5:$J$5000,9,0),"")</f>
        <v/>
      </c>
      <c r="I758" s="69" t="str">
        <f t="shared" si="23"/>
        <v/>
      </c>
    </row>
    <row r="759" spans="1:9">
      <c r="A759" s="61" t="str">
        <f>IF($F$2=اليوميه!D759,اليوميه!A759,"")</f>
        <v/>
      </c>
      <c r="B759" s="61" t="str">
        <f t="shared" si="22"/>
        <v/>
      </c>
      <c r="C759" s="65" t="str">
        <f>IFERROR(VLOOKUP($B759,اليوميه!$A$5:$J$5000,2,0),"")</f>
        <v/>
      </c>
      <c r="D759" s="66" t="str">
        <f>IFERROR(VLOOKUP($B759,اليوميه!$A$5:$J$5000,5,0),"")</f>
        <v/>
      </c>
      <c r="E759" s="67" t="str">
        <f>IFERROR(VLOOKUP($B759,اليوميه!$A$5:$J$5000,6,0),"")</f>
        <v/>
      </c>
      <c r="F759" s="66" t="str">
        <f>IFERROR(VLOOKUP($B759,اليوميه!$A$5:$J$5000,7,0),"")</f>
        <v/>
      </c>
      <c r="G759" s="68" t="str">
        <f>IFERROR(VLOOKUP($B759,اليوميه!$A$5:$J$5000,8,0),"")</f>
        <v/>
      </c>
      <c r="H759" s="68" t="str">
        <f>IFERROR(VLOOKUP($B759,اليوميه!$A$5:$J$5000,9,0),"")</f>
        <v/>
      </c>
      <c r="I759" s="69" t="str">
        <f t="shared" si="23"/>
        <v/>
      </c>
    </row>
    <row r="760" spans="1:9">
      <c r="A760" s="61" t="str">
        <f>IF($F$2=اليوميه!D760,اليوميه!A760,"")</f>
        <v/>
      </c>
      <c r="B760" s="61" t="str">
        <f t="shared" si="22"/>
        <v/>
      </c>
      <c r="C760" s="65" t="str">
        <f>IFERROR(VLOOKUP($B760,اليوميه!$A$5:$J$5000,2,0),"")</f>
        <v/>
      </c>
      <c r="D760" s="66" t="str">
        <f>IFERROR(VLOOKUP($B760,اليوميه!$A$5:$J$5000,5,0),"")</f>
        <v/>
      </c>
      <c r="E760" s="67" t="str">
        <f>IFERROR(VLOOKUP($B760,اليوميه!$A$5:$J$5000,6,0),"")</f>
        <v/>
      </c>
      <c r="F760" s="66" t="str">
        <f>IFERROR(VLOOKUP($B760,اليوميه!$A$5:$J$5000,7,0),"")</f>
        <v/>
      </c>
      <c r="G760" s="68" t="str">
        <f>IFERROR(VLOOKUP($B760,اليوميه!$A$5:$J$5000,8,0),"")</f>
        <v/>
      </c>
      <c r="H760" s="68" t="str">
        <f>IFERROR(VLOOKUP($B760,اليوميه!$A$5:$J$5000,9,0),"")</f>
        <v/>
      </c>
      <c r="I760" s="69" t="str">
        <f t="shared" si="23"/>
        <v/>
      </c>
    </row>
    <row r="761" spans="1:9">
      <c r="A761" s="61" t="str">
        <f>IF($F$2=اليوميه!D761,اليوميه!A761,"")</f>
        <v/>
      </c>
      <c r="B761" s="61" t="str">
        <f t="shared" si="22"/>
        <v/>
      </c>
      <c r="C761" s="65" t="str">
        <f>IFERROR(VLOOKUP($B761,اليوميه!$A$5:$J$5000,2,0),"")</f>
        <v/>
      </c>
      <c r="D761" s="66" t="str">
        <f>IFERROR(VLOOKUP($B761,اليوميه!$A$5:$J$5000,5,0),"")</f>
        <v/>
      </c>
      <c r="E761" s="67" t="str">
        <f>IFERROR(VLOOKUP($B761,اليوميه!$A$5:$J$5000,6,0),"")</f>
        <v/>
      </c>
      <c r="F761" s="66" t="str">
        <f>IFERROR(VLOOKUP($B761,اليوميه!$A$5:$J$5000,7,0),"")</f>
        <v/>
      </c>
      <c r="G761" s="68" t="str">
        <f>IFERROR(VLOOKUP($B761,اليوميه!$A$5:$J$5000,8,0),"")</f>
        <v/>
      </c>
      <c r="H761" s="68" t="str">
        <f>IFERROR(VLOOKUP($B761,اليوميه!$A$5:$J$5000,9,0),"")</f>
        <v/>
      </c>
      <c r="I761" s="69" t="str">
        <f t="shared" si="23"/>
        <v/>
      </c>
    </row>
    <row r="762" spans="1:9">
      <c r="A762" s="61" t="str">
        <f>IF($F$2=اليوميه!D762,اليوميه!A762,"")</f>
        <v/>
      </c>
      <c r="B762" s="61" t="str">
        <f t="shared" si="22"/>
        <v/>
      </c>
      <c r="C762" s="65" t="str">
        <f>IFERROR(VLOOKUP($B762,اليوميه!$A$5:$J$5000,2,0),"")</f>
        <v/>
      </c>
      <c r="D762" s="66" t="str">
        <f>IFERROR(VLOOKUP($B762,اليوميه!$A$5:$J$5000,5,0),"")</f>
        <v/>
      </c>
      <c r="E762" s="67" t="str">
        <f>IFERROR(VLOOKUP($B762,اليوميه!$A$5:$J$5000,6,0),"")</f>
        <v/>
      </c>
      <c r="F762" s="66" t="str">
        <f>IFERROR(VLOOKUP($B762,اليوميه!$A$5:$J$5000,7,0),"")</f>
        <v/>
      </c>
      <c r="G762" s="68" t="str">
        <f>IFERROR(VLOOKUP($B762,اليوميه!$A$5:$J$5000,8,0),"")</f>
        <v/>
      </c>
      <c r="H762" s="68" t="str">
        <f>IFERROR(VLOOKUP($B762,اليوميه!$A$5:$J$5000,9,0),"")</f>
        <v/>
      </c>
      <c r="I762" s="69" t="str">
        <f t="shared" si="23"/>
        <v/>
      </c>
    </row>
    <row r="763" spans="1:9">
      <c r="A763" s="61" t="str">
        <f>IF($F$2=اليوميه!D763,اليوميه!A763,"")</f>
        <v/>
      </c>
      <c r="B763" s="61" t="str">
        <f t="shared" si="22"/>
        <v/>
      </c>
      <c r="C763" s="65" t="str">
        <f>IFERROR(VLOOKUP($B763,اليوميه!$A$5:$J$5000,2,0),"")</f>
        <v/>
      </c>
      <c r="D763" s="66" t="str">
        <f>IFERROR(VLOOKUP($B763,اليوميه!$A$5:$J$5000,5,0),"")</f>
        <v/>
      </c>
      <c r="E763" s="67" t="str">
        <f>IFERROR(VLOOKUP($B763,اليوميه!$A$5:$J$5000,6,0),"")</f>
        <v/>
      </c>
      <c r="F763" s="66" t="str">
        <f>IFERROR(VLOOKUP($B763,اليوميه!$A$5:$J$5000,7,0),"")</f>
        <v/>
      </c>
      <c r="G763" s="68" t="str">
        <f>IFERROR(VLOOKUP($B763,اليوميه!$A$5:$J$5000,8,0),"")</f>
        <v/>
      </c>
      <c r="H763" s="68" t="str">
        <f>IFERROR(VLOOKUP($B763,اليوميه!$A$5:$J$5000,9,0),"")</f>
        <v/>
      </c>
      <c r="I763" s="69" t="str">
        <f t="shared" si="23"/>
        <v/>
      </c>
    </row>
    <row r="764" spans="1:9">
      <c r="A764" s="61" t="str">
        <f>IF($F$2=اليوميه!D764,اليوميه!A764,"")</f>
        <v/>
      </c>
      <c r="B764" s="61" t="str">
        <f t="shared" si="22"/>
        <v/>
      </c>
      <c r="C764" s="65" t="str">
        <f>IFERROR(VLOOKUP($B764,اليوميه!$A$5:$J$5000,2,0),"")</f>
        <v/>
      </c>
      <c r="D764" s="66" t="str">
        <f>IFERROR(VLOOKUP($B764,اليوميه!$A$5:$J$5000,5,0),"")</f>
        <v/>
      </c>
      <c r="E764" s="67" t="str">
        <f>IFERROR(VLOOKUP($B764,اليوميه!$A$5:$J$5000,6,0),"")</f>
        <v/>
      </c>
      <c r="F764" s="66" t="str">
        <f>IFERROR(VLOOKUP($B764,اليوميه!$A$5:$J$5000,7,0),"")</f>
        <v/>
      </c>
      <c r="G764" s="68" t="str">
        <f>IFERROR(VLOOKUP($B764,اليوميه!$A$5:$J$5000,8,0),"")</f>
        <v/>
      </c>
      <c r="H764" s="68" t="str">
        <f>IFERROR(VLOOKUP($B764,اليوميه!$A$5:$J$5000,9,0),"")</f>
        <v/>
      </c>
      <c r="I764" s="69" t="str">
        <f t="shared" si="23"/>
        <v/>
      </c>
    </row>
    <row r="765" spans="1:9">
      <c r="A765" s="61" t="str">
        <f>IF($F$2=اليوميه!D765,اليوميه!A765,"")</f>
        <v/>
      </c>
      <c r="B765" s="61" t="str">
        <f t="shared" si="22"/>
        <v/>
      </c>
      <c r="C765" s="65" t="str">
        <f>IFERROR(VLOOKUP($B765,اليوميه!$A$5:$J$5000,2,0),"")</f>
        <v/>
      </c>
      <c r="D765" s="66" t="str">
        <f>IFERROR(VLOOKUP($B765,اليوميه!$A$5:$J$5000,5,0),"")</f>
        <v/>
      </c>
      <c r="E765" s="67" t="str">
        <f>IFERROR(VLOOKUP($B765,اليوميه!$A$5:$J$5000,6,0),"")</f>
        <v/>
      </c>
      <c r="F765" s="66" t="str">
        <f>IFERROR(VLOOKUP($B765,اليوميه!$A$5:$J$5000,7,0),"")</f>
        <v/>
      </c>
      <c r="G765" s="68" t="str">
        <f>IFERROR(VLOOKUP($B765,اليوميه!$A$5:$J$5000,8,0),"")</f>
        <v/>
      </c>
      <c r="H765" s="68" t="str">
        <f>IFERROR(VLOOKUP($B765,اليوميه!$A$5:$J$5000,9,0),"")</f>
        <v/>
      </c>
      <c r="I765" s="69" t="str">
        <f t="shared" si="23"/>
        <v/>
      </c>
    </row>
    <row r="766" spans="1:9">
      <c r="A766" s="61" t="str">
        <f>IF($F$2=اليوميه!D766,اليوميه!A766,"")</f>
        <v/>
      </c>
      <c r="B766" s="61" t="str">
        <f t="shared" si="22"/>
        <v/>
      </c>
      <c r="C766" s="65" t="str">
        <f>IFERROR(VLOOKUP($B766,اليوميه!$A$5:$J$5000,2,0),"")</f>
        <v/>
      </c>
      <c r="D766" s="66" t="str">
        <f>IFERROR(VLOOKUP($B766,اليوميه!$A$5:$J$5000,5,0),"")</f>
        <v/>
      </c>
      <c r="E766" s="67" t="str">
        <f>IFERROR(VLOOKUP($B766,اليوميه!$A$5:$J$5000,6,0),"")</f>
        <v/>
      </c>
      <c r="F766" s="66" t="str">
        <f>IFERROR(VLOOKUP($B766,اليوميه!$A$5:$J$5000,7,0),"")</f>
        <v/>
      </c>
      <c r="G766" s="68" t="str">
        <f>IFERROR(VLOOKUP($B766,اليوميه!$A$5:$J$5000,8,0),"")</f>
        <v/>
      </c>
      <c r="H766" s="68" t="str">
        <f>IFERROR(VLOOKUP($B766,اليوميه!$A$5:$J$5000,9,0),"")</f>
        <v/>
      </c>
      <c r="I766" s="69" t="str">
        <f t="shared" si="23"/>
        <v/>
      </c>
    </row>
    <row r="767" spans="1:9">
      <c r="A767" s="61" t="str">
        <f>IF($F$2=اليوميه!D767,اليوميه!A767,"")</f>
        <v/>
      </c>
      <c r="B767" s="61" t="str">
        <f t="shared" si="22"/>
        <v/>
      </c>
      <c r="C767" s="65" t="str">
        <f>IFERROR(VLOOKUP($B767,اليوميه!$A$5:$J$5000,2,0),"")</f>
        <v/>
      </c>
      <c r="D767" s="66" t="str">
        <f>IFERROR(VLOOKUP($B767,اليوميه!$A$5:$J$5000,5,0),"")</f>
        <v/>
      </c>
      <c r="E767" s="67" t="str">
        <f>IFERROR(VLOOKUP($B767,اليوميه!$A$5:$J$5000,6,0),"")</f>
        <v/>
      </c>
      <c r="F767" s="66" t="str">
        <f>IFERROR(VLOOKUP($B767,اليوميه!$A$5:$J$5000,7,0),"")</f>
        <v/>
      </c>
      <c r="G767" s="68" t="str">
        <f>IFERROR(VLOOKUP($B767,اليوميه!$A$5:$J$5000,8,0),"")</f>
        <v/>
      </c>
      <c r="H767" s="68" t="str">
        <f>IFERROR(VLOOKUP($B767,اليوميه!$A$5:$J$5000,9,0),"")</f>
        <v/>
      </c>
      <c r="I767" s="69" t="str">
        <f t="shared" si="23"/>
        <v/>
      </c>
    </row>
    <row r="768" spans="1:9">
      <c r="A768" s="61" t="str">
        <f>IF($F$2=اليوميه!D768,اليوميه!A768,"")</f>
        <v/>
      </c>
      <c r="B768" s="61" t="str">
        <f t="shared" si="22"/>
        <v/>
      </c>
      <c r="C768" s="65" t="str">
        <f>IFERROR(VLOOKUP($B768,اليوميه!$A$5:$J$5000,2,0),"")</f>
        <v/>
      </c>
      <c r="D768" s="66" t="str">
        <f>IFERROR(VLOOKUP($B768,اليوميه!$A$5:$J$5000,5,0),"")</f>
        <v/>
      </c>
      <c r="E768" s="67" t="str">
        <f>IFERROR(VLOOKUP($B768,اليوميه!$A$5:$J$5000,6,0),"")</f>
        <v/>
      </c>
      <c r="F768" s="66" t="str">
        <f>IFERROR(VLOOKUP($B768,اليوميه!$A$5:$J$5000,7,0),"")</f>
        <v/>
      </c>
      <c r="G768" s="68" t="str">
        <f>IFERROR(VLOOKUP($B768,اليوميه!$A$5:$J$5000,8,0),"")</f>
        <v/>
      </c>
      <c r="H768" s="68" t="str">
        <f>IFERROR(VLOOKUP($B768,اليوميه!$A$5:$J$5000,9,0),"")</f>
        <v/>
      </c>
      <c r="I768" s="69" t="str">
        <f t="shared" si="23"/>
        <v/>
      </c>
    </row>
    <row r="769" spans="1:9">
      <c r="A769" s="61" t="str">
        <f>IF($F$2=اليوميه!D769,اليوميه!A769,"")</f>
        <v/>
      </c>
      <c r="B769" s="61" t="str">
        <f t="shared" si="22"/>
        <v/>
      </c>
      <c r="C769" s="65" t="str">
        <f>IFERROR(VLOOKUP($B769,اليوميه!$A$5:$J$5000,2,0),"")</f>
        <v/>
      </c>
      <c r="D769" s="66" t="str">
        <f>IFERROR(VLOOKUP($B769,اليوميه!$A$5:$J$5000,5,0),"")</f>
        <v/>
      </c>
      <c r="E769" s="67" t="str">
        <f>IFERROR(VLOOKUP($B769,اليوميه!$A$5:$J$5000,6,0),"")</f>
        <v/>
      </c>
      <c r="F769" s="66" t="str">
        <f>IFERROR(VLOOKUP($B769,اليوميه!$A$5:$J$5000,7,0),"")</f>
        <v/>
      </c>
      <c r="G769" s="68" t="str">
        <f>IFERROR(VLOOKUP($B769,اليوميه!$A$5:$J$5000,8,0),"")</f>
        <v/>
      </c>
      <c r="H769" s="68" t="str">
        <f>IFERROR(VLOOKUP($B769,اليوميه!$A$5:$J$5000,9,0),"")</f>
        <v/>
      </c>
      <c r="I769" s="69" t="str">
        <f t="shared" si="23"/>
        <v/>
      </c>
    </row>
    <row r="770" spans="1:9">
      <c r="A770" s="61" t="str">
        <f>IF($F$2=اليوميه!D770,اليوميه!A770,"")</f>
        <v/>
      </c>
      <c r="B770" s="61" t="str">
        <f t="shared" si="22"/>
        <v/>
      </c>
      <c r="C770" s="65" t="str">
        <f>IFERROR(VLOOKUP($B770,اليوميه!$A$5:$J$5000,2,0),"")</f>
        <v/>
      </c>
      <c r="D770" s="66" t="str">
        <f>IFERROR(VLOOKUP($B770,اليوميه!$A$5:$J$5000,5,0),"")</f>
        <v/>
      </c>
      <c r="E770" s="67" t="str">
        <f>IFERROR(VLOOKUP($B770,اليوميه!$A$5:$J$5000,6,0),"")</f>
        <v/>
      </c>
      <c r="F770" s="66" t="str">
        <f>IFERROR(VLOOKUP($B770,اليوميه!$A$5:$J$5000,7,0),"")</f>
        <v/>
      </c>
      <c r="G770" s="68" t="str">
        <f>IFERROR(VLOOKUP($B770,اليوميه!$A$5:$J$5000,8,0),"")</f>
        <v/>
      </c>
      <c r="H770" s="68" t="str">
        <f>IFERROR(VLOOKUP($B770,اليوميه!$A$5:$J$5000,9,0),"")</f>
        <v/>
      </c>
      <c r="I770" s="69" t="str">
        <f t="shared" si="23"/>
        <v/>
      </c>
    </row>
    <row r="771" spans="1:9">
      <c r="A771" s="61" t="str">
        <f>IF($F$2=اليوميه!D771,اليوميه!A771,"")</f>
        <v/>
      </c>
      <c r="B771" s="61" t="str">
        <f t="shared" si="22"/>
        <v/>
      </c>
      <c r="C771" s="65" t="str">
        <f>IFERROR(VLOOKUP($B771,اليوميه!$A$5:$J$5000,2,0),"")</f>
        <v/>
      </c>
      <c r="D771" s="66" t="str">
        <f>IFERROR(VLOOKUP($B771,اليوميه!$A$5:$J$5000,5,0),"")</f>
        <v/>
      </c>
      <c r="E771" s="67" t="str">
        <f>IFERROR(VLOOKUP($B771,اليوميه!$A$5:$J$5000,6,0),"")</f>
        <v/>
      </c>
      <c r="F771" s="66" t="str">
        <f>IFERROR(VLOOKUP($B771,اليوميه!$A$5:$J$5000,7,0),"")</f>
        <v/>
      </c>
      <c r="G771" s="68" t="str">
        <f>IFERROR(VLOOKUP($B771,اليوميه!$A$5:$J$5000,8,0),"")</f>
        <v/>
      </c>
      <c r="H771" s="68" t="str">
        <f>IFERROR(VLOOKUP($B771,اليوميه!$A$5:$J$5000,9,0),"")</f>
        <v/>
      </c>
      <c r="I771" s="69" t="str">
        <f t="shared" si="23"/>
        <v/>
      </c>
    </row>
    <row r="772" spans="1:9">
      <c r="A772" s="61" t="str">
        <f>IF($F$2=اليوميه!D772,اليوميه!A772,"")</f>
        <v/>
      </c>
      <c r="B772" s="61" t="str">
        <f t="shared" si="22"/>
        <v/>
      </c>
      <c r="C772" s="65" t="str">
        <f>IFERROR(VLOOKUP($B772,اليوميه!$A$5:$J$5000,2,0),"")</f>
        <v/>
      </c>
      <c r="D772" s="66" t="str">
        <f>IFERROR(VLOOKUP($B772,اليوميه!$A$5:$J$5000,5,0),"")</f>
        <v/>
      </c>
      <c r="E772" s="67" t="str">
        <f>IFERROR(VLOOKUP($B772,اليوميه!$A$5:$J$5000,6,0),"")</f>
        <v/>
      </c>
      <c r="F772" s="66" t="str">
        <f>IFERROR(VLOOKUP($B772,اليوميه!$A$5:$J$5000,7,0),"")</f>
        <v/>
      </c>
      <c r="G772" s="68" t="str">
        <f>IFERROR(VLOOKUP($B772,اليوميه!$A$5:$J$5000,8,0),"")</f>
        <v/>
      </c>
      <c r="H772" s="68" t="str">
        <f>IFERROR(VLOOKUP($B772,اليوميه!$A$5:$J$5000,9,0),"")</f>
        <v/>
      </c>
      <c r="I772" s="69" t="str">
        <f t="shared" si="23"/>
        <v/>
      </c>
    </row>
    <row r="773" spans="1:9">
      <c r="A773" s="61" t="str">
        <f>IF($F$2=اليوميه!D773,اليوميه!A773,"")</f>
        <v/>
      </c>
      <c r="B773" s="61" t="str">
        <f t="shared" si="22"/>
        <v/>
      </c>
      <c r="C773" s="65" t="str">
        <f>IFERROR(VLOOKUP($B773,اليوميه!$A$5:$J$5000,2,0),"")</f>
        <v/>
      </c>
      <c r="D773" s="66" t="str">
        <f>IFERROR(VLOOKUP($B773,اليوميه!$A$5:$J$5000,5,0),"")</f>
        <v/>
      </c>
      <c r="E773" s="67" t="str">
        <f>IFERROR(VLOOKUP($B773,اليوميه!$A$5:$J$5000,6,0),"")</f>
        <v/>
      </c>
      <c r="F773" s="66" t="str">
        <f>IFERROR(VLOOKUP($B773,اليوميه!$A$5:$J$5000,7,0),"")</f>
        <v/>
      </c>
      <c r="G773" s="68" t="str">
        <f>IFERROR(VLOOKUP($B773,اليوميه!$A$5:$J$5000,8,0),"")</f>
        <v/>
      </c>
      <c r="H773" s="68" t="str">
        <f>IFERROR(VLOOKUP($B773,اليوميه!$A$5:$J$5000,9,0),"")</f>
        <v/>
      </c>
      <c r="I773" s="69" t="str">
        <f t="shared" si="23"/>
        <v/>
      </c>
    </row>
    <row r="774" spans="1:9">
      <c r="A774" s="61" t="str">
        <f>IF($F$2=اليوميه!D774,اليوميه!A774,"")</f>
        <v/>
      </c>
      <c r="B774" s="61" t="str">
        <f t="shared" ref="B774:B837" si="24">IFERROR(SMALL($A$5:$A$5000,ROW()-4),"")</f>
        <v/>
      </c>
      <c r="C774" s="65" t="str">
        <f>IFERROR(VLOOKUP($B774,اليوميه!$A$5:$J$5000,2,0),"")</f>
        <v/>
      </c>
      <c r="D774" s="66" t="str">
        <f>IFERROR(VLOOKUP($B774,اليوميه!$A$5:$J$5000,5,0),"")</f>
        <v/>
      </c>
      <c r="E774" s="67" t="str">
        <f>IFERROR(VLOOKUP($B774,اليوميه!$A$5:$J$5000,6,0),"")</f>
        <v/>
      </c>
      <c r="F774" s="66" t="str">
        <f>IFERROR(VLOOKUP($B774,اليوميه!$A$5:$J$5000,7,0),"")</f>
        <v/>
      </c>
      <c r="G774" s="68" t="str">
        <f>IFERROR(VLOOKUP($B774,اليوميه!$A$5:$J$5000,8,0),"")</f>
        <v/>
      </c>
      <c r="H774" s="68" t="str">
        <f>IFERROR(VLOOKUP($B774,اليوميه!$A$5:$J$5000,9,0),"")</f>
        <v/>
      </c>
      <c r="I774" s="69" t="str">
        <f t="shared" si="23"/>
        <v/>
      </c>
    </row>
    <row r="775" spans="1:9">
      <c r="A775" s="61" t="str">
        <f>IF($F$2=اليوميه!D775,اليوميه!A775,"")</f>
        <v/>
      </c>
      <c r="B775" s="61" t="str">
        <f t="shared" si="24"/>
        <v/>
      </c>
      <c r="C775" s="65" t="str">
        <f>IFERROR(VLOOKUP($B775,اليوميه!$A$5:$J$5000,2,0),"")</f>
        <v/>
      </c>
      <c r="D775" s="66" t="str">
        <f>IFERROR(VLOOKUP($B775,اليوميه!$A$5:$J$5000,5,0),"")</f>
        <v/>
      </c>
      <c r="E775" s="67" t="str">
        <f>IFERROR(VLOOKUP($B775,اليوميه!$A$5:$J$5000,6,0),"")</f>
        <v/>
      </c>
      <c r="F775" s="66" t="str">
        <f>IFERROR(VLOOKUP($B775,اليوميه!$A$5:$J$5000,7,0),"")</f>
        <v/>
      </c>
      <c r="G775" s="68" t="str">
        <f>IFERROR(VLOOKUP($B775,اليوميه!$A$5:$J$5000,8,0),"")</f>
        <v/>
      </c>
      <c r="H775" s="68" t="str">
        <f>IFERROR(VLOOKUP($B775,اليوميه!$A$5:$J$5000,9,0),"")</f>
        <v/>
      </c>
      <c r="I775" s="69" t="str">
        <f t="shared" ref="I775:I838" si="25">IFERROR((I774+G775-H775),"")</f>
        <v/>
      </c>
    </row>
    <row r="776" spans="1:9">
      <c r="A776" s="61" t="str">
        <f>IF($F$2=اليوميه!D776,اليوميه!A776,"")</f>
        <v/>
      </c>
      <c r="B776" s="61" t="str">
        <f t="shared" si="24"/>
        <v/>
      </c>
      <c r="C776" s="65" t="str">
        <f>IFERROR(VLOOKUP($B776,اليوميه!$A$5:$J$5000,2,0),"")</f>
        <v/>
      </c>
      <c r="D776" s="66" t="str">
        <f>IFERROR(VLOOKUP($B776,اليوميه!$A$5:$J$5000,5,0),"")</f>
        <v/>
      </c>
      <c r="E776" s="67" t="str">
        <f>IFERROR(VLOOKUP($B776,اليوميه!$A$5:$J$5000,6,0),"")</f>
        <v/>
      </c>
      <c r="F776" s="66" t="str">
        <f>IFERROR(VLOOKUP($B776,اليوميه!$A$5:$J$5000,7,0),"")</f>
        <v/>
      </c>
      <c r="G776" s="68" t="str">
        <f>IFERROR(VLOOKUP($B776,اليوميه!$A$5:$J$5000,8,0),"")</f>
        <v/>
      </c>
      <c r="H776" s="68" t="str">
        <f>IFERROR(VLOOKUP($B776,اليوميه!$A$5:$J$5000,9,0),"")</f>
        <v/>
      </c>
      <c r="I776" s="69" t="str">
        <f t="shared" si="25"/>
        <v/>
      </c>
    </row>
    <row r="777" spans="1:9">
      <c r="A777" s="61" t="str">
        <f>IF($F$2=اليوميه!D777,اليوميه!A777,"")</f>
        <v/>
      </c>
      <c r="B777" s="61" t="str">
        <f t="shared" si="24"/>
        <v/>
      </c>
      <c r="C777" s="65" t="str">
        <f>IFERROR(VLOOKUP($B777,اليوميه!$A$5:$J$5000,2,0),"")</f>
        <v/>
      </c>
      <c r="D777" s="66" t="str">
        <f>IFERROR(VLOOKUP($B777,اليوميه!$A$5:$J$5000,5,0),"")</f>
        <v/>
      </c>
      <c r="E777" s="67" t="str">
        <f>IFERROR(VLOOKUP($B777,اليوميه!$A$5:$J$5000,6,0),"")</f>
        <v/>
      </c>
      <c r="F777" s="66" t="str">
        <f>IFERROR(VLOOKUP($B777,اليوميه!$A$5:$J$5000,7,0),"")</f>
        <v/>
      </c>
      <c r="G777" s="68" t="str">
        <f>IFERROR(VLOOKUP($B777,اليوميه!$A$5:$J$5000,8,0),"")</f>
        <v/>
      </c>
      <c r="H777" s="68" t="str">
        <f>IFERROR(VLOOKUP($B777,اليوميه!$A$5:$J$5000,9,0),"")</f>
        <v/>
      </c>
      <c r="I777" s="69" t="str">
        <f t="shared" si="25"/>
        <v/>
      </c>
    </row>
    <row r="778" spans="1:9">
      <c r="A778" s="61" t="str">
        <f>IF($F$2=اليوميه!D778,اليوميه!A778,"")</f>
        <v/>
      </c>
      <c r="B778" s="61" t="str">
        <f t="shared" si="24"/>
        <v/>
      </c>
      <c r="C778" s="65" t="str">
        <f>IFERROR(VLOOKUP($B778,اليوميه!$A$5:$J$5000,2,0),"")</f>
        <v/>
      </c>
      <c r="D778" s="66" t="str">
        <f>IFERROR(VLOOKUP($B778,اليوميه!$A$5:$J$5000,5,0),"")</f>
        <v/>
      </c>
      <c r="E778" s="67" t="str">
        <f>IFERROR(VLOOKUP($B778,اليوميه!$A$5:$J$5000,6,0),"")</f>
        <v/>
      </c>
      <c r="F778" s="66" t="str">
        <f>IFERROR(VLOOKUP($B778,اليوميه!$A$5:$J$5000,7,0),"")</f>
        <v/>
      </c>
      <c r="G778" s="68" t="str">
        <f>IFERROR(VLOOKUP($B778,اليوميه!$A$5:$J$5000,8,0),"")</f>
        <v/>
      </c>
      <c r="H778" s="68" t="str">
        <f>IFERROR(VLOOKUP($B778,اليوميه!$A$5:$J$5000,9,0),"")</f>
        <v/>
      </c>
      <c r="I778" s="69" t="str">
        <f t="shared" si="25"/>
        <v/>
      </c>
    </row>
    <row r="779" spans="1:9">
      <c r="A779" s="61" t="str">
        <f>IF($F$2=اليوميه!D779,اليوميه!A779,"")</f>
        <v/>
      </c>
      <c r="B779" s="61" t="str">
        <f t="shared" si="24"/>
        <v/>
      </c>
      <c r="C779" s="65" t="str">
        <f>IFERROR(VLOOKUP($B779,اليوميه!$A$5:$J$5000,2,0),"")</f>
        <v/>
      </c>
      <c r="D779" s="66" t="str">
        <f>IFERROR(VLOOKUP($B779,اليوميه!$A$5:$J$5000,5,0),"")</f>
        <v/>
      </c>
      <c r="E779" s="67" t="str">
        <f>IFERROR(VLOOKUP($B779,اليوميه!$A$5:$J$5000,6,0),"")</f>
        <v/>
      </c>
      <c r="F779" s="66" t="str">
        <f>IFERROR(VLOOKUP($B779,اليوميه!$A$5:$J$5000,7,0),"")</f>
        <v/>
      </c>
      <c r="G779" s="68" t="str">
        <f>IFERROR(VLOOKUP($B779,اليوميه!$A$5:$J$5000,8,0),"")</f>
        <v/>
      </c>
      <c r="H779" s="68" t="str">
        <f>IFERROR(VLOOKUP($B779,اليوميه!$A$5:$J$5000,9,0),"")</f>
        <v/>
      </c>
      <c r="I779" s="69" t="str">
        <f t="shared" si="25"/>
        <v/>
      </c>
    </row>
    <row r="780" spans="1:9">
      <c r="A780" s="61" t="str">
        <f>IF($F$2=اليوميه!D780,اليوميه!A780,"")</f>
        <v/>
      </c>
      <c r="B780" s="61" t="str">
        <f t="shared" si="24"/>
        <v/>
      </c>
      <c r="C780" s="65" t="str">
        <f>IFERROR(VLOOKUP($B780,اليوميه!$A$5:$J$5000,2,0),"")</f>
        <v/>
      </c>
      <c r="D780" s="66" t="str">
        <f>IFERROR(VLOOKUP($B780,اليوميه!$A$5:$J$5000,5,0),"")</f>
        <v/>
      </c>
      <c r="E780" s="67" t="str">
        <f>IFERROR(VLOOKUP($B780,اليوميه!$A$5:$J$5000,6,0),"")</f>
        <v/>
      </c>
      <c r="F780" s="66" t="str">
        <f>IFERROR(VLOOKUP($B780,اليوميه!$A$5:$J$5000,7,0),"")</f>
        <v/>
      </c>
      <c r="G780" s="68" t="str">
        <f>IFERROR(VLOOKUP($B780,اليوميه!$A$5:$J$5000,8,0),"")</f>
        <v/>
      </c>
      <c r="H780" s="68" t="str">
        <f>IFERROR(VLOOKUP($B780,اليوميه!$A$5:$J$5000,9,0),"")</f>
        <v/>
      </c>
      <c r="I780" s="69" t="str">
        <f t="shared" si="25"/>
        <v/>
      </c>
    </row>
    <row r="781" spans="1:9">
      <c r="A781" s="61" t="str">
        <f>IF($F$2=اليوميه!D781,اليوميه!A781,"")</f>
        <v/>
      </c>
      <c r="B781" s="61" t="str">
        <f t="shared" si="24"/>
        <v/>
      </c>
      <c r="C781" s="65" t="str">
        <f>IFERROR(VLOOKUP($B781,اليوميه!$A$5:$J$5000,2,0),"")</f>
        <v/>
      </c>
      <c r="D781" s="66" t="str">
        <f>IFERROR(VLOOKUP($B781,اليوميه!$A$5:$J$5000,5,0),"")</f>
        <v/>
      </c>
      <c r="E781" s="67" t="str">
        <f>IFERROR(VLOOKUP($B781,اليوميه!$A$5:$J$5000,6,0),"")</f>
        <v/>
      </c>
      <c r="F781" s="66" t="str">
        <f>IFERROR(VLOOKUP($B781,اليوميه!$A$5:$J$5000,7,0),"")</f>
        <v/>
      </c>
      <c r="G781" s="68" t="str">
        <f>IFERROR(VLOOKUP($B781,اليوميه!$A$5:$J$5000,8,0),"")</f>
        <v/>
      </c>
      <c r="H781" s="68" t="str">
        <f>IFERROR(VLOOKUP($B781,اليوميه!$A$5:$J$5000,9,0),"")</f>
        <v/>
      </c>
      <c r="I781" s="69" t="str">
        <f t="shared" si="25"/>
        <v/>
      </c>
    </row>
    <row r="782" spans="1:9">
      <c r="A782" s="61" t="str">
        <f>IF($F$2=اليوميه!D782,اليوميه!A782,"")</f>
        <v/>
      </c>
      <c r="B782" s="61" t="str">
        <f t="shared" si="24"/>
        <v/>
      </c>
      <c r="C782" s="65" t="str">
        <f>IFERROR(VLOOKUP($B782,اليوميه!$A$5:$J$5000,2,0),"")</f>
        <v/>
      </c>
      <c r="D782" s="66" t="str">
        <f>IFERROR(VLOOKUP($B782,اليوميه!$A$5:$J$5000,5,0),"")</f>
        <v/>
      </c>
      <c r="E782" s="67" t="str">
        <f>IFERROR(VLOOKUP($B782,اليوميه!$A$5:$J$5000,6,0),"")</f>
        <v/>
      </c>
      <c r="F782" s="66" t="str">
        <f>IFERROR(VLOOKUP($B782,اليوميه!$A$5:$J$5000,7,0),"")</f>
        <v/>
      </c>
      <c r="G782" s="68" t="str">
        <f>IFERROR(VLOOKUP($B782,اليوميه!$A$5:$J$5000,8,0),"")</f>
        <v/>
      </c>
      <c r="H782" s="68" t="str">
        <f>IFERROR(VLOOKUP($B782,اليوميه!$A$5:$J$5000,9,0),"")</f>
        <v/>
      </c>
      <c r="I782" s="69" t="str">
        <f t="shared" si="25"/>
        <v/>
      </c>
    </row>
    <row r="783" spans="1:9">
      <c r="A783" s="61" t="str">
        <f>IF($F$2=اليوميه!D783,اليوميه!A783,"")</f>
        <v/>
      </c>
      <c r="B783" s="61" t="str">
        <f t="shared" si="24"/>
        <v/>
      </c>
      <c r="C783" s="65" t="str">
        <f>IFERROR(VLOOKUP($B783,اليوميه!$A$5:$J$5000,2,0),"")</f>
        <v/>
      </c>
      <c r="D783" s="66" t="str">
        <f>IFERROR(VLOOKUP($B783,اليوميه!$A$5:$J$5000,5,0),"")</f>
        <v/>
      </c>
      <c r="E783" s="67" t="str">
        <f>IFERROR(VLOOKUP($B783,اليوميه!$A$5:$J$5000,6,0),"")</f>
        <v/>
      </c>
      <c r="F783" s="66" t="str">
        <f>IFERROR(VLOOKUP($B783,اليوميه!$A$5:$J$5000,7,0),"")</f>
        <v/>
      </c>
      <c r="G783" s="68" t="str">
        <f>IFERROR(VLOOKUP($B783,اليوميه!$A$5:$J$5000,8,0),"")</f>
        <v/>
      </c>
      <c r="H783" s="68" t="str">
        <f>IFERROR(VLOOKUP($B783,اليوميه!$A$5:$J$5000,9,0),"")</f>
        <v/>
      </c>
      <c r="I783" s="69" t="str">
        <f t="shared" si="25"/>
        <v/>
      </c>
    </row>
    <row r="784" spans="1:9">
      <c r="A784" s="61" t="str">
        <f>IF($F$2=اليوميه!D784,اليوميه!A784,"")</f>
        <v/>
      </c>
      <c r="B784" s="61" t="str">
        <f t="shared" si="24"/>
        <v/>
      </c>
      <c r="C784" s="65" t="str">
        <f>IFERROR(VLOOKUP($B784,اليوميه!$A$5:$J$5000,2,0),"")</f>
        <v/>
      </c>
      <c r="D784" s="66" t="str">
        <f>IFERROR(VLOOKUP($B784,اليوميه!$A$5:$J$5000,5,0),"")</f>
        <v/>
      </c>
      <c r="E784" s="67" t="str">
        <f>IFERROR(VLOOKUP($B784,اليوميه!$A$5:$J$5000,6,0),"")</f>
        <v/>
      </c>
      <c r="F784" s="66" t="str">
        <f>IFERROR(VLOOKUP($B784,اليوميه!$A$5:$J$5000,7,0),"")</f>
        <v/>
      </c>
      <c r="G784" s="68" t="str">
        <f>IFERROR(VLOOKUP($B784,اليوميه!$A$5:$J$5000,8,0),"")</f>
        <v/>
      </c>
      <c r="H784" s="68" t="str">
        <f>IFERROR(VLOOKUP($B784,اليوميه!$A$5:$J$5000,9,0),"")</f>
        <v/>
      </c>
      <c r="I784" s="69" t="str">
        <f t="shared" si="25"/>
        <v/>
      </c>
    </row>
    <row r="785" spans="1:9">
      <c r="A785" s="61" t="str">
        <f>IF($F$2=اليوميه!D785,اليوميه!A785,"")</f>
        <v/>
      </c>
      <c r="B785" s="61" t="str">
        <f t="shared" si="24"/>
        <v/>
      </c>
      <c r="C785" s="65" t="str">
        <f>IFERROR(VLOOKUP($B785,اليوميه!$A$5:$J$5000,2,0),"")</f>
        <v/>
      </c>
      <c r="D785" s="66" t="str">
        <f>IFERROR(VLOOKUP($B785,اليوميه!$A$5:$J$5000,5,0),"")</f>
        <v/>
      </c>
      <c r="E785" s="67" t="str">
        <f>IFERROR(VLOOKUP($B785,اليوميه!$A$5:$J$5000,6,0),"")</f>
        <v/>
      </c>
      <c r="F785" s="66" t="str">
        <f>IFERROR(VLOOKUP($B785,اليوميه!$A$5:$J$5000,7,0),"")</f>
        <v/>
      </c>
      <c r="G785" s="68" t="str">
        <f>IFERROR(VLOOKUP($B785,اليوميه!$A$5:$J$5000,8,0),"")</f>
        <v/>
      </c>
      <c r="H785" s="68" t="str">
        <f>IFERROR(VLOOKUP($B785,اليوميه!$A$5:$J$5000,9,0),"")</f>
        <v/>
      </c>
      <c r="I785" s="69" t="str">
        <f t="shared" si="25"/>
        <v/>
      </c>
    </row>
    <row r="786" spans="1:9">
      <c r="A786" s="61" t="str">
        <f>IF($F$2=اليوميه!D786,اليوميه!A786,"")</f>
        <v/>
      </c>
      <c r="B786" s="61" t="str">
        <f t="shared" si="24"/>
        <v/>
      </c>
      <c r="C786" s="65" t="str">
        <f>IFERROR(VLOOKUP($B786,اليوميه!$A$5:$J$5000,2,0),"")</f>
        <v/>
      </c>
      <c r="D786" s="66" t="str">
        <f>IFERROR(VLOOKUP($B786,اليوميه!$A$5:$J$5000,5,0),"")</f>
        <v/>
      </c>
      <c r="E786" s="67" t="str">
        <f>IFERROR(VLOOKUP($B786,اليوميه!$A$5:$J$5000,6,0),"")</f>
        <v/>
      </c>
      <c r="F786" s="66" t="str">
        <f>IFERROR(VLOOKUP($B786,اليوميه!$A$5:$J$5000,7,0),"")</f>
        <v/>
      </c>
      <c r="G786" s="68" t="str">
        <f>IFERROR(VLOOKUP($B786,اليوميه!$A$5:$J$5000,8,0),"")</f>
        <v/>
      </c>
      <c r="H786" s="68" t="str">
        <f>IFERROR(VLOOKUP($B786,اليوميه!$A$5:$J$5000,9,0),"")</f>
        <v/>
      </c>
      <c r="I786" s="69" t="str">
        <f t="shared" si="25"/>
        <v/>
      </c>
    </row>
    <row r="787" spans="1:9">
      <c r="A787" s="61" t="str">
        <f>IF($F$2=اليوميه!D787,اليوميه!A787,"")</f>
        <v/>
      </c>
      <c r="B787" s="61" t="str">
        <f t="shared" si="24"/>
        <v/>
      </c>
      <c r="C787" s="65" t="str">
        <f>IFERROR(VLOOKUP($B787,اليوميه!$A$5:$J$5000,2,0),"")</f>
        <v/>
      </c>
      <c r="D787" s="66" t="str">
        <f>IFERROR(VLOOKUP($B787,اليوميه!$A$5:$J$5000,5,0),"")</f>
        <v/>
      </c>
      <c r="E787" s="67" t="str">
        <f>IFERROR(VLOOKUP($B787,اليوميه!$A$5:$J$5000,6,0),"")</f>
        <v/>
      </c>
      <c r="F787" s="66" t="str">
        <f>IFERROR(VLOOKUP($B787,اليوميه!$A$5:$J$5000,7,0),"")</f>
        <v/>
      </c>
      <c r="G787" s="68" t="str">
        <f>IFERROR(VLOOKUP($B787,اليوميه!$A$5:$J$5000,8,0),"")</f>
        <v/>
      </c>
      <c r="H787" s="68" t="str">
        <f>IFERROR(VLOOKUP($B787,اليوميه!$A$5:$J$5000,9,0),"")</f>
        <v/>
      </c>
      <c r="I787" s="69" t="str">
        <f t="shared" si="25"/>
        <v/>
      </c>
    </row>
    <row r="788" spans="1:9">
      <c r="A788" s="61" t="str">
        <f>IF($F$2=اليوميه!D788,اليوميه!A788,"")</f>
        <v/>
      </c>
      <c r="B788" s="61" t="str">
        <f t="shared" si="24"/>
        <v/>
      </c>
      <c r="C788" s="65" t="str">
        <f>IFERROR(VLOOKUP($B788,اليوميه!$A$5:$J$5000,2,0),"")</f>
        <v/>
      </c>
      <c r="D788" s="66" t="str">
        <f>IFERROR(VLOOKUP($B788,اليوميه!$A$5:$J$5000,5,0),"")</f>
        <v/>
      </c>
      <c r="E788" s="67" t="str">
        <f>IFERROR(VLOOKUP($B788,اليوميه!$A$5:$J$5000,6,0),"")</f>
        <v/>
      </c>
      <c r="F788" s="66" t="str">
        <f>IFERROR(VLOOKUP($B788,اليوميه!$A$5:$J$5000,7,0),"")</f>
        <v/>
      </c>
      <c r="G788" s="68" t="str">
        <f>IFERROR(VLOOKUP($B788,اليوميه!$A$5:$J$5000,8,0),"")</f>
        <v/>
      </c>
      <c r="H788" s="68" t="str">
        <f>IFERROR(VLOOKUP($B788,اليوميه!$A$5:$J$5000,9,0),"")</f>
        <v/>
      </c>
      <c r="I788" s="69" t="str">
        <f t="shared" si="25"/>
        <v/>
      </c>
    </row>
    <row r="789" spans="1:9">
      <c r="A789" s="61" t="str">
        <f>IF($F$2=اليوميه!D789,اليوميه!A789,"")</f>
        <v/>
      </c>
      <c r="B789" s="61" t="str">
        <f t="shared" si="24"/>
        <v/>
      </c>
      <c r="C789" s="65" t="str">
        <f>IFERROR(VLOOKUP($B789,اليوميه!$A$5:$J$5000,2,0),"")</f>
        <v/>
      </c>
      <c r="D789" s="66" t="str">
        <f>IFERROR(VLOOKUP($B789,اليوميه!$A$5:$J$5000,5,0),"")</f>
        <v/>
      </c>
      <c r="E789" s="67" t="str">
        <f>IFERROR(VLOOKUP($B789,اليوميه!$A$5:$J$5000,6,0),"")</f>
        <v/>
      </c>
      <c r="F789" s="66" t="str">
        <f>IFERROR(VLOOKUP($B789,اليوميه!$A$5:$J$5000,7,0),"")</f>
        <v/>
      </c>
      <c r="G789" s="68" t="str">
        <f>IFERROR(VLOOKUP($B789,اليوميه!$A$5:$J$5000,8,0),"")</f>
        <v/>
      </c>
      <c r="H789" s="68" t="str">
        <f>IFERROR(VLOOKUP($B789,اليوميه!$A$5:$J$5000,9,0),"")</f>
        <v/>
      </c>
      <c r="I789" s="69" t="str">
        <f t="shared" si="25"/>
        <v/>
      </c>
    </row>
    <row r="790" spans="1:9">
      <c r="A790" s="61" t="str">
        <f>IF($F$2=اليوميه!D790,اليوميه!A790,"")</f>
        <v/>
      </c>
      <c r="B790" s="61" t="str">
        <f t="shared" si="24"/>
        <v/>
      </c>
      <c r="C790" s="65" t="str">
        <f>IFERROR(VLOOKUP($B790,اليوميه!$A$5:$J$5000,2,0),"")</f>
        <v/>
      </c>
      <c r="D790" s="66" t="str">
        <f>IFERROR(VLOOKUP($B790,اليوميه!$A$5:$J$5000,5,0),"")</f>
        <v/>
      </c>
      <c r="E790" s="67" t="str">
        <f>IFERROR(VLOOKUP($B790,اليوميه!$A$5:$J$5000,6,0),"")</f>
        <v/>
      </c>
      <c r="F790" s="66" t="str">
        <f>IFERROR(VLOOKUP($B790,اليوميه!$A$5:$J$5000,7,0),"")</f>
        <v/>
      </c>
      <c r="G790" s="68" t="str">
        <f>IFERROR(VLOOKUP($B790,اليوميه!$A$5:$J$5000,8,0),"")</f>
        <v/>
      </c>
      <c r="H790" s="68" t="str">
        <f>IFERROR(VLOOKUP($B790,اليوميه!$A$5:$J$5000,9,0),"")</f>
        <v/>
      </c>
      <c r="I790" s="69" t="str">
        <f t="shared" si="25"/>
        <v/>
      </c>
    </row>
    <row r="791" spans="1:9">
      <c r="A791" s="61" t="str">
        <f>IF($F$2=اليوميه!D791,اليوميه!A791,"")</f>
        <v/>
      </c>
      <c r="B791" s="61" t="str">
        <f t="shared" si="24"/>
        <v/>
      </c>
      <c r="C791" s="65" t="str">
        <f>IFERROR(VLOOKUP($B791,اليوميه!$A$5:$J$5000,2,0),"")</f>
        <v/>
      </c>
      <c r="D791" s="66" t="str">
        <f>IFERROR(VLOOKUP($B791,اليوميه!$A$5:$J$5000,5,0),"")</f>
        <v/>
      </c>
      <c r="E791" s="67" t="str">
        <f>IFERROR(VLOOKUP($B791,اليوميه!$A$5:$J$5000,6,0),"")</f>
        <v/>
      </c>
      <c r="F791" s="66" t="str">
        <f>IFERROR(VLOOKUP($B791,اليوميه!$A$5:$J$5000,7,0),"")</f>
        <v/>
      </c>
      <c r="G791" s="68" t="str">
        <f>IFERROR(VLOOKUP($B791,اليوميه!$A$5:$J$5000,8,0),"")</f>
        <v/>
      </c>
      <c r="H791" s="68" t="str">
        <f>IFERROR(VLOOKUP($B791,اليوميه!$A$5:$J$5000,9,0),"")</f>
        <v/>
      </c>
      <c r="I791" s="69" t="str">
        <f t="shared" si="25"/>
        <v/>
      </c>
    </row>
    <row r="792" spans="1:9">
      <c r="A792" s="61" t="str">
        <f>IF($F$2=اليوميه!D792,اليوميه!A792,"")</f>
        <v/>
      </c>
      <c r="B792" s="61" t="str">
        <f t="shared" si="24"/>
        <v/>
      </c>
      <c r="C792" s="65" t="str">
        <f>IFERROR(VLOOKUP($B792,اليوميه!$A$5:$J$5000,2,0),"")</f>
        <v/>
      </c>
      <c r="D792" s="66" t="str">
        <f>IFERROR(VLOOKUP($B792,اليوميه!$A$5:$J$5000,5,0),"")</f>
        <v/>
      </c>
      <c r="E792" s="67" t="str">
        <f>IFERROR(VLOOKUP($B792,اليوميه!$A$5:$J$5000,6,0),"")</f>
        <v/>
      </c>
      <c r="F792" s="66" t="str">
        <f>IFERROR(VLOOKUP($B792,اليوميه!$A$5:$J$5000,7,0),"")</f>
        <v/>
      </c>
      <c r="G792" s="68" t="str">
        <f>IFERROR(VLOOKUP($B792,اليوميه!$A$5:$J$5000,8,0),"")</f>
        <v/>
      </c>
      <c r="H792" s="68" t="str">
        <f>IFERROR(VLOOKUP($B792,اليوميه!$A$5:$J$5000,9,0),"")</f>
        <v/>
      </c>
      <c r="I792" s="69" t="str">
        <f t="shared" si="25"/>
        <v/>
      </c>
    </row>
    <row r="793" spans="1:9">
      <c r="A793" s="61" t="str">
        <f>IF($F$2=اليوميه!D793,اليوميه!A793,"")</f>
        <v/>
      </c>
      <c r="B793" s="61" t="str">
        <f t="shared" si="24"/>
        <v/>
      </c>
      <c r="C793" s="65" t="str">
        <f>IFERROR(VLOOKUP($B793,اليوميه!$A$5:$J$5000,2,0),"")</f>
        <v/>
      </c>
      <c r="D793" s="66" t="str">
        <f>IFERROR(VLOOKUP($B793,اليوميه!$A$5:$J$5000,5,0),"")</f>
        <v/>
      </c>
      <c r="E793" s="67" t="str">
        <f>IFERROR(VLOOKUP($B793,اليوميه!$A$5:$J$5000,6,0),"")</f>
        <v/>
      </c>
      <c r="F793" s="66" t="str">
        <f>IFERROR(VLOOKUP($B793,اليوميه!$A$5:$J$5000,7,0),"")</f>
        <v/>
      </c>
      <c r="G793" s="68" t="str">
        <f>IFERROR(VLOOKUP($B793,اليوميه!$A$5:$J$5000,8,0),"")</f>
        <v/>
      </c>
      <c r="H793" s="68" t="str">
        <f>IFERROR(VLOOKUP($B793,اليوميه!$A$5:$J$5000,9,0),"")</f>
        <v/>
      </c>
      <c r="I793" s="69" t="str">
        <f t="shared" si="25"/>
        <v/>
      </c>
    </row>
    <row r="794" spans="1:9">
      <c r="A794" s="61" t="str">
        <f>IF($F$2=اليوميه!D794,اليوميه!A794,"")</f>
        <v/>
      </c>
      <c r="B794" s="61" t="str">
        <f t="shared" si="24"/>
        <v/>
      </c>
      <c r="C794" s="65" t="str">
        <f>IFERROR(VLOOKUP($B794,اليوميه!$A$5:$J$5000,2,0),"")</f>
        <v/>
      </c>
      <c r="D794" s="66" t="str">
        <f>IFERROR(VLOOKUP($B794,اليوميه!$A$5:$J$5000,5,0),"")</f>
        <v/>
      </c>
      <c r="E794" s="67" t="str">
        <f>IFERROR(VLOOKUP($B794,اليوميه!$A$5:$J$5000,6,0),"")</f>
        <v/>
      </c>
      <c r="F794" s="66" t="str">
        <f>IFERROR(VLOOKUP($B794,اليوميه!$A$5:$J$5000,7,0),"")</f>
        <v/>
      </c>
      <c r="G794" s="68" t="str">
        <f>IFERROR(VLOOKUP($B794,اليوميه!$A$5:$J$5000,8,0),"")</f>
        <v/>
      </c>
      <c r="H794" s="68" t="str">
        <f>IFERROR(VLOOKUP($B794,اليوميه!$A$5:$J$5000,9,0),"")</f>
        <v/>
      </c>
      <c r="I794" s="69" t="str">
        <f t="shared" si="25"/>
        <v/>
      </c>
    </row>
    <row r="795" spans="1:9">
      <c r="A795" s="61" t="str">
        <f>IF($F$2=اليوميه!D795,اليوميه!A795,"")</f>
        <v/>
      </c>
      <c r="B795" s="61" t="str">
        <f t="shared" si="24"/>
        <v/>
      </c>
      <c r="C795" s="65" t="str">
        <f>IFERROR(VLOOKUP($B795,اليوميه!$A$5:$J$5000,2,0),"")</f>
        <v/>
      </c>
      <c r="D795" s="66" t="str">
        <f>IFERROR(VLOOKUP($B795,اليوميه!$A$5:$J$5000,5,0),"")</f>
        <v/>
      </c>
      <c r="E795" s="67" t="str">
        <f>IFERROR(VLOOKUP($B795,اليوميه!$A$5:$J$5000,6,0),"")</f>
        <v/>
      </c>
      <c r="F795" s="66" t="str">
        <f>IFERROR(VLOOKUP($B795,اليوميه!$A$5:$J$5000,7,0),"")</f>
        <v/>
      </c>
      <c r="G795" s="68" t="str">
        <f>IFERROR(VLOOKUP($B795,اليوميه!$A$5:$J$5000,8,0),"")</f>
        <v/>
      </c>
      <c r="H795" s="68" t="str">
        <f>IFERROR(VLOOKUP($B795,اليوميه!$A$5:$J$5000,9,0),"")</f>
        <v/>
      </c>
      <c r="I795" s="69" t="str">
        <f t="shared" si="25"/>
        <v/>
      </c>
    </row>
    <row r="796" spans="1:9">
      <c r="A796" s="61" t="str">
        <f>IF($F$2=اليوميه!D796,اليوميه!A796,"")</f>
        <v/>
      </c>
      <c r="B796" s="61" t="str">
        <f t="shared" si="24"/>
        <v/>
      </c>
      <c r="C796" s="65" t="str">
        <f>IFERROR(VLOOKUP($B796,اليوميه!$A$5:$J$5000,2,0),"")</f>
        <v/>
      </c>
      <c r="D796" s="66" t="str">
        <f>IFERROR(VLOOKUP($B796,اليوميه!$A$5:$J$5000,5,0),"")</f>
        <v/>
      </c>
      <c r="E796" s="67" t="str">
        <f>IFERROR(VLOOKUP($B796,اليوميه!$A$5:$J$5000,6,0),"")</f>
        <v/>
      </c>
      <c r="F796" s="66" t="str">
        <f>IFERROR(VLOOKUP($B796,اليوميه!$A$5:$J$5000,7,0),"")</f>
        <v/>
      </c>
      <c r="G796" s="68" t="str">
        <f>IFERROR(VLOOKUP($B796,اليوميه!$A$5:$J$5000,8,0),"")</f>
        <v/>
      </c>
      <c r="H796" s="68" t="str">
        <f>IFERROR(VLOOKUP($B796,اليوميه!$A$5:$J$5000,9,0),"")</f>
        <v/>
      </c>
      <c r="I796" s="69" t="str">
        <f t="shared" si="25"/>
        <v/>
      </c>
    </row>
    <row r="797" spans="1:9">
      <c r="A797" s="61" t="str">
        <f>IF($F$2=اليوميه!D797,اليوميه!A797,"")</f>
        <v/>
      </c>
      <c r="B797" s="61" t="str">
        <f t="shared" si="24"/>
        <v/>
      </c>
      <c r="C797" s="65" t="str">
        <f>IFERROR(VLOOKUP($B797,اليوميه!$A$5:$J$5000,2,0),"")</f>
        <v/>
      </c>
      <c r="D797" s="66" t="str">
        <f>IFERROR(VLOOKUP($B797,اليوميه!$A$5:$J$5000,5,0),"")</f>
        <v/>
      </c>
      <c r="E797" s="67" t="str">
        <f>IFERROR(VLOOKUP($B797,اليوميه!$A$5:$J$5000,6,0),"")</f>
        <v/>
      </c>
      <c r="F797" s="66" t="str">
        <f>IFERROR(VLOOKUP($B797,اليوميه!$A$5:$J$5000,7,0),"")</f>
        <v/>
      </c>
      <c r="G797" s="68" t="str">
        <f>IFERROR(VLOOKUP($B797,اليوميه!$A$5:$J$5000,8,0),"")</f>
        <v/>
      </c>
      <c r="H797" s="68" t="str">
        <f>IFERROR(VLOOKUP($B797,اليوميه!$A$5:$J$5000,9,0),"")</f>
        <v/>
      </c>
      <c r="I797" s="69" t="str">
        <f t="shared" si="25"/>
        <v/>
      </c>
    </row>
    <row r="798" spans="1:9">
      <c r="A798" s="61" t="str">
        <f>IF($F$2=اليوميه!D798,اليوميه!A798,"")</f>
        <v/>
      </c>
      <c r="B798" s="61" t="str">
        <f t="shared" si="24"/>
        <v/>
      </c>
      <c r="C798" s="65" t="str">
        <f>IFERROR(VLOOKUP($B798,اليوميه!$A$5:$J$5000,2,0),"")</f>
        <v/>
      </c>
      <c r="D798" s="66" t="str">
        <f>IFERROR(VLOOKUP($B798,اليوميه!$A$5:$J$5000,5,0),"")</f>
        <v/>
      </c>
      <c r="E798" s="67" t="str">
        <f>IFERROR(VLOOKUP($B798,اليوميه!$A$5:$J$5000,6,0),"")</f>
        <v/>
      </c>
      <c r="F798" s="66" t="str">
        <f>IFERROR(VLOOKUP($B798,اليوميه!$A$5:$J$5000,7,0),"")</f>
        <v/>
      </c>
      <c r="G798" s="68" t="str">
        <f>IFERROR(VLOOKUP($B798,اليوميه!$A$5:$J$5000,8,0),"")</f>
        <v/>
      </c>
      <c r="H798" s="68" t="str">
        <f>IFERROR(VLOOKUP($B798,اليوميه!$A$5:$J$5000,9,0),"")</f>
        <v/>
      </c>
      <c r="I798" s="69" t="str">
        <f t="shared" si="25"/>
        <v/>
      </c>
    </row>
    <row r="799" spans="1:9">
      <c r="A799" s="61" t="str">
        <f>IF($F$2=اليوميه!D799,اليوميه!A799,"")</f>
        <v/>
      </c>
      <c r="B799" s="61" t="str">
        <f t="shared" si="24"/>
        <v/>
      </c>
      <c r="C799" s="65" t="str">
        <f>IFERROR(VLOOKUP($B799,اليوميه!$A$5:$J$5000,2,0),"")</f>
        <v/>
      </c>
      <c r="D799" s="66" t="str">
        <f>IFERROR(VLOOKUP($B799,اليوميه!$A$5:$J$5000,5,0),"")</f>
        <v/>
      </c>
      <c r="E799" s="67" t="str">
        <f>IFERROR(VLOOKUP($B799,اليوميه!$A$5:$J$5000,6,0),"")</f>
        <v/>
      </c>
      <c r="F799" s="66" t="str">
        <f>IFERROR(VLOOKUP($B799,اليوميه!$A$5:$J$5000,7,0),"")</f>
        <v/>
      </c>
      <c r="G799" s="68" t="str">
        <f>IFERROR(VLOOKUP($B799,اليوميه!$A$5:$J$5000,8,0),"")</f>
        <v/>
      </c>
      <c r="H799" s="68" t="str">
        <f>IFERROR(VLOOKUP($B799,اليوميه!$A$5:$J$5000,9,0),"")</f>
        <v/>
      </c>
      <c r="I799" s="69" t="str">
        <f t="shared" si="25"/>
        <v/>
      </c>
    </row>
    <row r="800" spans="1:9">
      <c r="A800" s="61" t="str">
        <f>IF($F$2=اليوميه!D800,اليوميه!A800,"")</f>
        <v/>
      </c>
      <c r="B800" s="61" t="str">
        <f t="shared" si="24"/>
        <v/>
      </c>
      <c r="C800" s="65" t="str">
        <f>IFERROR(VLOOKUP($B800,اليوميه!$A$5:$J$5000,2,0),"")</f>
        <v/>
      </c>
      <c r="D800" s="66" t="str">
        <f>IFERROR(VLOOKUP($B800,اليوميه!$A$5:$J$5000,5,0),"")</f>
        <v/>
      </c>
      <c r="E800" s="67" t="str">
        <f>IFERROR(VLOOKUP($B800,اليوميه!$A$5:$J$5000,6,0),"")</f>
        <v/>
      </c>
      <c r="F800" s="66" t="str">
        <f>IFERROR(VLOOKUP($B800,اليوميه!$A$5:$J$5000,7,0),"")</f>
        <v/>
      </c>
      <c r="G800" s="68" t="str">
        <f>IFERROR(VLOOKUP($B800,اليوميه!$A$5:$J$5000,8,0),"")</f>
        <v/>
      </c>
      <c r="H800" s="68" t="str">
        <f>IFERROR(VLOOKUP($B800,اليوميه!$A$5:$J$5000,9,0),"")</f>
        <v/>
      </c>
      <c r="I800" s="69" t="str">
        <f t="shared" si="25"/>
        <v/>
      </c>
    </row>
    <row r="801" spans="1:9">
      <c r="A801" s="61" t="str">
        <f>IF($F$2=اليوميه!D801,اليوميه!A801,"")</f>
        <v/>
      </c>
      <c r="B801" s="61" t="str">
        <f t="shared" si="24"/>
        <v/>
      </c>
      <c r="C801" s="65" t="str">
        <f>IFERROR(VLOOKUP($B801,اليوميه!$A$5:$J$5000,2,0),"")</f>
        <v/>
      </c>
      <c r="D801" s="66" t="str">
        <f>IFERROR(VLOOKUP($B801,اليوميه!$A$5:$J$5000,5,0),"")</f>
        <v/>
      </c>
      <c r="E801" s="67" t="str">
        <f>IFERROR(VLOOKUP($B801,اليوميه!$A$5:$J$5000,6,0),"")</f>
        <v/>
      </c>
      <c r="F801" s="66" t="str">
        <f>IFERROR(VLOOKUP($B801,اليوميه!$A$5:$J$5000,7,0),"")</f>
        <v/>
      </c>
      <c r="G801" s="68" t="str">
        <f>IFERROR(VLOOKUP($B801,اليوميه!$A$5:$J$5000,8,0),"")</f>
        <v/>
      </c>
      <c r="H801" s="68" t="str">
        <f>IFERROR(VLOOKUP($B801,اليوميه!$A$5:$J$5000,9,0),"")</f>
        <v/>
      </c>
      <c r="I801" s="69" t="str">
        <f t="shared" si="25"/>
        <v/>
      </c>
    </row>
    <row r="802" spans="1:9">
      <c r="A802" s="61" t="str">
        <f>IF($F$2=اليوميه!D802,اليوميه!A802,"")</f>
        <v/>
      </c>
      <c r="B802" s="61" t="str">
        <f t="shared" si="24"/>
        <v/>
      </c>
      <c r="C802" s="65" t="str">
        <f>IFERROR(VLOOKUP($B802,اليوميه!$A$5:$J$5000,2,0),"")</f>
        <v/>
      </c>
      <c r="D802" s="66" t="str">
        <f>IFERROR(VLOOKUP($B802,اليوميه!$A$5:$J$5000,5,0),"")</f>
        <v/>
      </c>
      <c r="E802" s="67" t="str">
        <f>IFERROR(VLOOKUP($B802,اليوميه!$A$5:$J$5000,6,0),"")</f>
        <v/>
      </c>
      <c r="F802" s="66" t="str">
        <f>IFERROR(VLOOKUP($B802,اليوميه!$A$5:$J$5000,7,0),"")</f>
        <v/>
      </c>
      <c r="G802" s="68" t="str">
        <f>IFERROR(VLOOKUP($B802,اليوميه!$A$5:$J$5000,8,0),"")</f>
        <v/>
      </c>
      <c r="H802" s="68" t="str">
        <f>IFERROR(VLOOKUP($B802,اليوميه!$A$5:$J$5000,9,0),"")</f>
        <v/>
      </c>
      <c r="I802" s="69" t="str">
        <f t="shared" si="25"/>
        <v/>
      </c>
    </row>
    <row r="803" spans="1:9">
      <c r="A803" s="61" t="str">
        <f>IF($F$2=اليوميه!D803,اليوميه!A803,"")</f>
        <v/>
      </c>
      <c r="B803" s="61" t="str">
        <f t="shared" si="24"/>
        <v/>
      </c>
      <c r="C803" s="65" t="str">
        <f>IFERROR(VLOOKUP($B803,اليوميه!$A$5:$J$5000,2,0),"")</f>
        <v/>
      </c>
      <c r="D803" s="66" t="str">
        <f>IFERROR(VLOOKUP($B803,اليوميه!$A$5:$J$5000,5,0),"")</f>
        <v/>
      </c>
      <c r="E803" s="67" t="str">
        <f>IFERROR(VLOOKUP($B803,اليوميه!$A$5:$J$5000,6,0),"")</f>
        <v/>
      </c>
      <c r="F803" s="66" t="str">
        <f>IFERROR(VLOOKUP($B803,اليوميه!$A$5:$J$5000,7,0),"")</f>
        <v/>
      </c>
      <c r="G803" s="68" t="str">
        <f>IFERROR(VLOOKUP($B803,اليوميه!$A$5:$J$5000,8,0),"")</f>
        <v/>
      </c>
      <c r="H803" s="68" t="str">
        <f>IFERROR(VLOOKUP($B803,اليوميه!$A$5:$J$5000,9,0),"")</f>
        <v/>
      </c>
      <c r="I803" s="69" t="str">
        <f t="shared" si="25"/>
        <v/>
      </c>
    </row>
    <row r="804" spans="1:9">
      <c r="A804" s="61" t="str">
        <f>IF($F$2=اليوميه!D804,اليوميه!A804,"")</f>
        <v/>
      </c>
      <c r="B804" s="61" t="str">
        <f t="shared" si="24"/>
        <v/>
      </c>
      <c r="C804" s="65" t="str">
        <f>IFERROR(VLOOKUP($B804,اليوميه!$A$5:$J$5000,2,0),"")</f>
        <v/>
      </c>
      <c r="D804" s="66" t="str">
        <f>IFERROR(VLOOKUP($B804,اليوميه!$A$5:$J$5000,5,0),"")</f>
        <v/>
      </c>
      <c r="E804" s="67" t="str">
        <f>IFERROR(VLOOKUP($B804,اليوميه!$A$5:$J$5000,6,0),"")</f>
        <v/>
      </c>
      <c r="F804" s="66" t="str">
        <f>IFERROR(VLOOKUP($B804,اليوميه!$A$5:$J$5000,7,0),"")</f>
        <v/>
      </c>
      <c r="G804" s="68" t="str">
        <f>IFERROR(VLOOKUP($B804,اليوميه!$A$5:$J$5000,8,0),"")</f>
        <v/>
      </c>
      <c r="H804" s="68" t="str">
        <f>IFERROR(VLOOKUP($B804,اليوميه!$A$5:$J$5000,9,0),"")</f>
        <v/>
      </c>
      <c r="I804" s="69" t="str">
        <f t="shared" si="25"/>
        <v/>
      </c>
    </row>
    <row r="805" spans="1:9">
      <c r="A805" s="61" t="str">
        <f>IF($F$2=اليوميه!D805,اليوميه!A805,"")</f>
        <v/>
      </c>
      <c r="B805" s="61" t="str">
        <f t="shared" si="24"/>
        <v/>
      </c>
      <c r="C805" s="65" t="str">
        <f>IFERROR(VLOOKUP($B805,اليوميه!$A$5:$J$5000,2,0),"")</f>
        <v/>
      </c>
      <c r="D805" s="66" t="str">
        <f>IFERROR(VLOOKUP($B805,اليوميه!$A$5:$J$5000,5,0),"")</f>
        <v/>
      </c>
      <c r="E805" s="67" t="str">
        <f>IFERROR(VLOOKUP($B805,اليوميه!$A$5:$J$5000,6,0),"")</f>
        <v/>
      </c>
      <c r="F805" s="66" t="str">
        <f>IFERROR(VLOOKUP($B805,اليوميه!$A$5:$J$5000,7,0),"")</f>
        <v/>
      </c>
      <c r="G805" s="68" t="str">
        <f>IFERROR(VLOOKUP($B805,اليوميه!$A$5:$J$5000,8,0),"")</f>
        <v/>
      </c>
      <c r="H805" s="68" t="str">
        <f>IFERROR(VLOOKUP($B805,اليوميه!$A$5:$J$5000,9,0),"")</f>
        <v/>
      </c>
      <c r="I805" s="69" t="str">
        <f t="shared" si="25"/>
        <v/>
      </c>
    </row>
    <row r="806" spans="1:9">
      <c r="A806" s="61" t="str">
        <f>IF($F$2=اليوميه!D806,اليوميه!A806,"")</f>
        <v/>
      </c>
      <c r="B806" s="61" t="str">
        <f t="shared" si="24"/>
        <v/>
      </c>
      <c r="C806" s="65" t="str">
        <f>IFERROR(VLOOKUP($B806,اليوميه!$A$5:$J$5000,2,0),"")</f>
        <v/>
      </c>
      <c r="D806" s="66" t="str">
        <f>IFERROR(VLOOKUP($B806,اليوميه!$A$5:$J$5000,5,0),"")</f>
        <v/>
      </c>
      <c r="E806" s="67" t="str">
        <f>IFERROR(VLOOKUP($B806,اليوميه!$A$5:$J$5000,6,0),"")</f>
        <v/>
      </c>
      <c r="F806" s="66" t="str">
        <f>IFERROR(VLOOKUP($B806,اليوميه!$A$5:$J$5000,7,0),"")</f>
        <v/>
      </c>
      <c r="G806" s="68" t="str">
        <f>IFERROR(VLOOKUP($B806,اليوميه!$A$5:$J$5000,8,0),"")</f>
        <v/>
      </c>
      <c r="H806" s="68" t="str">
        <f>IFERROR(VLOOKUP($B806,اليوميه!$A$5:$J$5000,9,0),"")</f>
        <v/>
      </c>
      <c r="I806" s="69" t="str">
        <f t="shared" si="25"/>
        <v/>
      </c>
    </row>
    <row r="807" spans="1:9">
      <c r="A807" s="61" t="str">
        <f>IF($F$2=اليوميه!D807,اليوميه!A807,"")</f>
        <v/>
      </c>
      <c r="B807" s="61" t="str">
        <f t="shared" si="24"/>
        <v/>
      </c>
      <c r="C807" s="65" t="str">
        <f>IFERROR(VLOOKUP($B807,اليوميه!$A$5:$J$5000,2,0),"")</f>
        <v/>
      </c>
      <c r="D807" s="66" t="str">
        <f>IFERROR(VLOOKUP($B807,اليوميه!$A$5:$J$5000,5,0),"")</f>
        <v/>
      </c>
      <c r="E807" s="67" t="str">
        <f>IFERROR(VLOOKUP($B807,اليوميه!$A$5:$J$5000,6,0),"")</f>
        <v/>
      </c>
      <c r="F807" s="66" t="str">
        <f>IFERROR(VLOOKUP($B807,اليوميه!$A$5:$J$5000,7,0),"")</f>
        <v/>
      </c>
      <c r="G807" s="68" t="str">
        <f>IFERROR(VLOOKUP($B807,اليوميه!$A$5:$J$5000,8,0),"")</f>
        <v/>
      </c>
      <c r="H807" s="68" t="str">
        <f>IFERROR(VLOOKUP($B807,اليوميه!$A$5:$J$5000,9,0),"")</f>
        <v/>
      </c>
      <c r="I807" s="69" t="str">
        <f t="shared" si="25"/>
        <v/>
      </c>
    </row>
    <row r="808" spans="1:9">
      <c r="A808" s="61" t="str">
        <f>IF($F$2=اليوميه!D808,اليوميه!A808,"")</f>
        <v/>
      </c>
      <c r="B808" s="61" t="str">
        <f t="shared" si="24"/>
        <v/>
      </c>
      <c r="C808" s="65" t="str">
        <f>IFERROR(VLOOKUP($B808,اليوميه!$A$5:$J$5000,2,0),"")</f>
        <v/>
      </c>
      <c r="D808" s="66" t="str">
        <f>IFERROR(VLOOKUP($B808,اليوميه!$A$5:$J$5000,5,0),"")</f>
        <v/>
      </c>
      <c r="E808" s="67" t="str">
        <f>IFERROR(VLOOKUP($B808,اليوميه!$A$5:$J$5000,6,0),"")</f>
        <v/>
      </c>
      <c r="F808" s="66" t="str">
        <f>IFERROR(VLOOKUP($B808,اليوميه!$A$5:$J$5000,7,0),"")</f>
        <v/>
      </c>
      <c r="G808" s="68" t="str">
        <f>IFERROR(VLOOKUP($B808,اليوميه!$A$5:$J$5000,8,0),"")</f>
        <v/>
      </c>
      <c r="H808" s="68" t="str">
        <f>IFERROR(VLOOKUP($B808,اليوميه!$A$5:$J$5000,9,0),"")</f>
        <v/>
      </c>
      <c r="I808" s="69" t="str">
        <f t="shared" si="25"/>
        <v/>
      </c>
    </row>
    <row r="809" spans="1:9">
      <c r="A809" s="61" t="str">
        <f>IF($F$2=اليوميه!D809,اليوميه!A809,"")</f>
        <v/>
      </c>
      <c r="B809" s="61" t="str">
        <f t="shared" si="24"/>
        <v/>
      </c>
      <c r="C809" s="65" t="str">
        <f>IFERROR(VLOOKUP($B809,اليوميه!$A$5:$J$5000,2,0),"")</f>
        <v/>
      </c>
      <c r="D809" s="66" t="str">
        <f>IFERROR(VLOOKUP($B809,اليوميه!$A$5:$J$5000,5,0),"")</f>
        <v/>
      </c>
      <c r="E809" s="67" t="str">
        <f>IFERROR(VLOOKUP($B809,اليوميه!$A$5:$J$5000,6,0),"")</f>
        <v/>
      </c>
      <c r="F809" s="66" t="str">
        <f>IFERROR(VLOOKUP($B809,اليوميه!$A$5:$J$5000,7,0),"")</f>
        <v/>
      </c>
      <c r="G809" s="68" t="str">
        <f>IFERROR(VLOOKUP($B809,اليوميه!$A$5:$J$5000,8,0),"")</f>
        <v/>
      </c>
      <c r="H809" s="68" t="str">
        <f>IFERROR(VLOOKUP($B809,اليوميه!$A$5:$J$5000,9,0),"")</f>
        <v/>
      </c>
      <c r="I809" s="69" t="str">
        <f t="shared" si="25"/>
        <v/>
      </c>
    </row>
    <row r="810" spans="1:9">
      <c r="A810" s="61" t="str">
        <f>IF($F$2=اليوميه!D810,اليوميه!A810,"")</f>
        <v/>
      </c>
      <c r="B810" s="61" t="str">
        <f t="shared" si="24"/>
        <v/>
      </c>
      <c r="C810" s="65" t="str">
        <f>IFERROR(VLOOKUP($B810,اليوميه!$A$5:$J$5000,2,0),"")</f>
        <v/>
      </c>
      <c r="D810" s="66" t="str">
        <f>IFERROR(VLOOKUP($B810,اليوميه!$A$5:$J$5000,5,0),"")</f>
        <v/>
      </c>
      <c r="E810" s="67" t="str">
        <f>IFERROR(VLOOKUP($B810,اليوميه!$A$5:$J$5000,6,0),"")</f>
        <v/>
      </c>
      <c r="F810" s="66" t="str">
        <f>IFERROR(VLOOKUP($B810,اليوميه!$A$5:$J$5000,7,0),"")</f>
        <v/>
      </c>
      <c r="G810" s="68" t="str">
        <f>IFERROR(VLOOKUP($B810,اليوميه!$A$5:$J$5000,8,0),"")</f>
        <v/>
      </c>
      <c r="H810" s="68" t="str">
        <f>IFERROR(VLOOKUP($B810,اليوميه!$A$5:$J$5000,9,0),"")</f>
        <v/>
      </c>
      <c r="I810" s="69" t="str">
        <f t="shared" si="25"/>
        <v/>
      </c>
    </row>
    <row r="811" spans="1:9">
      <c r="A811" s="61" t="str">
        <f>IF($F$2=اليوميه!D811,اليوميه!A811,"")</f>
        <v/>
      </c>
      <c r="B811" s="61" t="str">
        <f t="shared" si="24"/>
        <v/>
      </c>
      <c r="C811" s="65" t="str">
        <f>IFERROR(VLOOKUP($B811,اليوميه!$A$5:$J$5000,2,0),"")</f>
        <v/>
      </c>
      <c r="D811" s="66" t="str">
        <f>IFERROR(VLOOKUP($B811,اليوميه!$A$5:$J$5000,5,0),"")</f>
        <v/>
      </c>
      <c r="E811" s="67" t="str">
        <f>IFERROR(VLOOKUP($B811,اليوميه!$A$5:$J$5000,6,0),"")</f>
        <v/>
      </c>
      <c r="F811" s="66" t="str">
        <f>IFERROR(VLOOKUP($B811,اليوميه!$A$5:$J$5000,7,0),"")</f>
        <v/>
      </c>
      <c r="G811" s="68" t="str">
        <f>IFERROR(VLOOKUP($B811,اليوميه!$A$5:$J$5000,8,0),"")</f>
        <v/>
      </c>
      <c r="H811" s="68" t="str">
        <f>IFERROR(VLOOKUP($B811,اليوميه!$A$5:$J$5000,9,0),"")</f>
        <v/>
      </c>
      <c r="I811" s="69" t="str">
        <f t="shared" si="25"/>
        <v/>
      </c>
    </row>
    <row r="812" spans="1:9">
      <c r="A812" s="61" t="str">
        <f>IF($F$2=اليوميه!D812,اليوميه!A812,"")</f>
        <v/>
      </c>
      <c r="B812" s="61" t="str">
        <f t="shared" si="24"/>
        <v/>
      </c>
      <c r="C812" s="65" t="str">
        <f>IFERROR(VLOOKUP($B812,اليوميه!$A$5:$J$5000,2,0),"")</f>
        <v/>
      </c>
      <c r="D812" s="66" t="str">
        <f>IFERROR(VLOOKUP($B812,اليوميه!$A$5:$J$5000,5,0),"")</f>
        <v/>
      </c>
      <c r="E812" s="67" t="str">
        <f>IFERROR(VLOOKUP($B812,اليوميه!$A$5:$J$5000,6,0),"")</f>
        <v/>
      </c>
      <c r="F812" s="66" t="str">
        <f>IFERROR(VLOOKUP($B812,اليوميه!$A$5:$J$5000,7,0),"")</f>
        <v/>
      </c>
      <c r="G812" s="68" t="str">
        <f>IFERROR(VLOOKUP($B812,اليوميه!$A$5:$J$5000,8,0),"")</f>
        <v/>
      </c>
      <c r="H812" s="68" t="str">
        <f>IFERROR(VLOOKUP($B812,اليوميه!$A$5:$J$5000,9,0),"")</f>
        <v/>
      </c>
      <c r="I812" s="69" t="str">
        <f t="shared" si="25"/>
        <v/>
      </c>
    </row>
    <row r="813" spans="1:9">
      <c r="A813" s="61" t="str">
        <f>IF($F$2=اليوميه!D813,اليوميه!A813,"")</f>
        <v/>
      </c>
      <c r="B813" s="61" t="str">
        <f t="shared" si="24"/>
        <v/>
      </c>
      <c r="C813" s="65" t="str">
        <f>IFERROR(VLOOKUP($B813,اليوميه!$A$5:$J$5000,2,0),"")</f>
        <v/>
      </c>
      <c r="D813" s="66" t="str">
        <f>IFERROR(VLOOKUP($B813,اليوميه!$A$5:$J$5000,5,0),"")</f>
        <v/>
      </c>
      <c r="E813" s="67" t="str">
        <f>IFERROR(VLOOKUP($B813,اليوميه!$A$5:$J$5000,6,0),"")</f>
        <v/>
      </c>
      <c r="F813" s="66" t="str">
        <f>IFERROR(VLOOKUP($B813,اليوميه!$A$5:$J$5000,7,0),"")</f>
        <v/>
      </c>
      <c r="G813" s="68" t="str">
        <f>IFERROR(VLOOKUP($B813,اليوميه!$A$5:$J$5000,8,0),"")</f>
        <v/>
      </c>
      <c r="H813" s="68" t="str">
        <f>IFERROR(VLOOKUP($B813,اليوميه!$A$5:$J$5000,9,0),"")</f>
        <v/>
      </c>
      <c r="I813" s="69" t="str">
        <f t="shared" si="25"/>
        <v/>
      </c>
    </row>
    <row r="814" spans="1:9">
      <c r="A814" s="61" t="str">
        <f>IF($F$2=اليوميه!D814,اليوميه!A814,"")</f>
        <v/>
      </c>
      <c r="B814" s="61" t="str">
        <f t="shared" si="24"/>
        <v/>
      </c>
      <c r="C814" s="65" t="str">
        <f>IFERROR(VLOOKUP($B814,اليوميه!$A$5:$J$5000,2,0),"")</f>
        <v/>
      </c>
      <c r="D814" s="66" t="str">
        <f>IFERROR(VLOOKUP($B814,اليوميه!$A$5:$J$5000,5,0),"")</f>
        <v/>
      </c>
      <c r="E814" s="67" t="str">
        <f>IFERROR(VLOOKUP($B814,اليوميه!$A$5:$J$5000,6,0),"")</f>
        <v/>
      </c>
      <c r="F814" s="66" t="str">
        <f>IFERROR(VLOOKUP($B814,اليوميه!$A$5:$J$5000,7,0),"")</f>
        <v/>
      </c>
      <c r="G814" s="68" t="str">
        <f>IFERROR(VLOOKUP($B814,اليوميه!$A$5:$J$5000,8,0),"")</f>
        <v/>
      </c>
      <c r="H814" s="68" t="str">
        <f>IFERROR(VLOOKUP($B814,اليوميه!$A$5:$J$5000,9,0),"")</f>
        <v/>
      </c>
      <c r="I814" s="69" t="str">
        <f t="shared" si="25"/>
        <v/>
      </c>
    </row>
    <row r="815" spans="1:9">
      <c r="A815" s="61" t="str">
        <f>IF($F$2=اليوميه!D815,اليوميه!A815,"")</f>
        <v/>
      </c>
      <c r="B815" s="61" t="str">
        <f t="shared" si="24"/>
        <v/>
      </c>
      <c r="C815" s="65" t="str">
        <f>IFERROR(VLOOKUP($B815,اليوميه!$A$5:$J$5000,2,0),"")</f>
        <v/>
      </c>
      <c r="D815" s="66" t="str">
        <f>IFERROR(VLOOKUP($B815,اليوميه!$A$5:$J$5000,5,0),"")</f>
        <v/>
      </c>
      <c r="E815" s="67" t="str">
        <f>IFERROR(VLOOKUP($B815,اليوميه!$A$5:$J$5000,6,0),"")</f>
        <v/>
      </c>
      <c r="F815" s="66" t="str">
        <f>IFERROR(VLOOKUP($B815,اليوميه!$A$5:$J$5000,7,0),"")</f>
        <v/>
      </c>
      <c r="G815" s="68" t="str">
        <f>IFERROR(VLOOKUP($B815,اليوميه!$A$5:$J$5000,8,0),"")</f>
        <v/>
      </c>
      <c r="H815" s="68" t="str">
        <f>IFERROR(VLOOKUP($B815,اليوميه!$A$5:$J$5000,9,0),"")</f>
        <v/>
      </c>
      <c r="I815" s="69" t="str">
        <f t="shared" si="25"/>
        <v/>
      </c>
    </row>
    <row r="816" spans="1:9">
      <c r="A816" s="61" t="str">
        <f>IF($F$2=اليوميه!D816,اليوميه!A816,"")</f>
        <v/>
      </c>
      <c r="B816" s="61" t="str">
        <f t="shared" si="24"/>
        <v/>
      </c>
      <c r="C816" s="65" t="str">
        <f>IFERROR(VLOOKUP($B816,اليوميه!$A$5:$J$5000,2,0),"")</f>
        <v/>
      </c>
      <c r="D816" s="66" t="str">
        <f>IFERROR(VLOOKUP($B816,اليوميه!$A$5:$J$5000,5,0),"")</f>
        <v/>
      </c>
      <c r="E816" s="67" t="str">
        <f>IFERROR(VLOOKUP($B816,اليوميه!$A$5:$J$5000,6,0),"")</f>
        <v/>
      </c>
      <c r="F816" s="66" t="str">
        <f>IFERROR(VLOOKUP($B816,اليوميه!$A$5:$J$5000,7,0),"")</f>
        <v/>
      </c>
      <c r="G816" s="68" t="str">
        <f>IFERROR(VLOOKUP($B816,اليوميه!$A$5:$J$5000,8,0),"")</f>
        <v/>
      </c>
      <c r="H816" s="68" t="str">
        <f>IFERROR(VLOOKUP($B816,اليوميه!$A$5:$J$5000,9,0),"")</f>
        <v/>
      </c>
      <c r="I816" s="69" t="str">
        <f t="shared" si="25"/>
        <v/>
      </c>
    </row>
    <row r="817" spans="1:9">
      <c r="A817" s="61" t="str">
        <f>IF($F$2=اليوميه!D817,اليوميه!A817,"")</f>
        <v/>
      </c>
      <c r="B817" s="61" t="str">
        <f t="shared" si="24"/>
        <v/>
      </c>
      <c r="C817" s="65" t="str">
        <f>IFERROR(VLOOKUP($B817,اليوميه!$A$5:$J$5000,2,0),"")</f>
        <v/>
      </c>
      <c r="D817" s="66" t="str">
        <f>IFERROR(VLOOKUP($B817,اليوميه!$A$5:$J$5000,5,0),"")</f>
        <v/>
      </c>
      <c r="E817" s="67" t="str">
        <f>IFERROR(VLOOKUP($B817,اليوميه!$A$5:$J$5000,6,0),"")</f>
        <v/>
      </c>
      <c r="F817" s="66" t="str">
        <f>IFERROR(VLOOKUP($B817,اليوميه!$A$5:$J$5000,7,0),"")</f>
        <v/>
      </c>
      <c r="G817" s="68" t="str">
        <f>IFERROR(VLOOKUP($B817,اليوميه!$A$5:$J$5000,8,0),"")</f>
        <v/>
      </c>
      <c r="H817" s="68" t="str">
        <f>IFERROR(VLOOKUP($B817,اليوميه!$A$5:$J$5000,9,0),"")</f>
        <v/>
      </c>
      <c r="I817" s="69" t="str">
        <f t="shared" si="25"/>
        <v/>
      </c>
    </row>
    <row r="818" spans="1:9">
      <c r="A818" s="61" t="str">
        <f>IF($F$2=اليوميه!D818,اليوميه!A818,"")</f>
        <v/>
      </c>
      <c r="B818" s="61" t="str">
        <f t="shared" si="24"/>
        <v/>
      </c>
      <c r="C818" s="65" t="str">
        <f>IFERROR(VLOOKUP($B818,اليوميه!$A$5:$J$5000,2,0),"")</f>
        <v/>
      </c>
      <c r="D818" s="66" t="str">
        <f>IFERROR(VLOOKUP($B818,اليوميه!$A$5:$J$5000,5,0),"")</f>
        <v/>
      </c>
      <c r="E818" s="67" t="str">
        <f>IFERROR(VLOOKUP($B818,اليوميه!$A$5:$J$5000,6,0),"")</f>
        <v/>
      </c>
      <c r="F818" s="66" t="str">
        <f>IFERROR(VLOOKUP($B818,اليوميه!$A$5:$J$5000,7,0),"")</f>
        <v/>
      </c>
      <c r="G818" s="68" t="str">
        <f>IFERROR(VLOOKUP($B818,اليوميه!$A$5:$J$5000,8,0),"")</f>
        <v/>
      </c>
      <c r="H818" s="68" t="str">
        <f>IFERROR(VLOOKUP($B818,اليوميه!$A$5:$J$5000,9,0),"")</f>
        <v/>
      </c>
      <c r="I818" s="69" t="str">
        <f t="shared" si="25"/>
        <v/>
      </c>
    </row>
    <row r="819" spans="1:9">
      <c r="A819" s="61" t="str">
        <f>IF($F$2=اليوميه!D819,اليوميه!A819,"")</f>
        <v/>
      </c>
      <c r="B819" s="61" t="str">
        <f t="shared" si="24"/>
        <v/>
      </c>
      <c r="C819" s="65" t="str">
        <f>IFERROR(VLOOKUP($B819,اليوميه!$A$5:$J$5000,2,0),"")</f>
        <v/>
      </c>
      <c r="D819" s="66" t="str">
        <f>IFERROR(VLOOKUP($B819,اليوميه!$A$5:$J$5000,5,0),"")</f>
        <v/>
      </c>
      <c r="E819" s="67" t="str">
        <f>IFERROR(VLOOKUP($B819,اليوميه!$A$5:$J$5000,6,0),"")</f>
        <v/>
      </c>
      <c r="F819" s="66" t="str">
        <f>IFERROR(VLOOKUP($B819,اليوميه!$A$5:$J$5000,7,0),"")</f>
        <v/>
      </c>
      <c r="G819" s="68" t="str">
        <f>IFERROR(VLOOKUP($B819,اليوميه!$A$5:$J$5000,8,0),"")</f>
        <v/>
      </c>
      <c r="H819" s="68" t="str">
        <f>IFERROR(VLOOKUP($B819,اليوميه!$A$5:$J$5000,9,0),"")</f>
        <v/>
      </c>
      <c r="I819" s="69" t="str">
        <f t="shared" si="25"/>
        <v/>
      </c>
    </row>
    <row r="820" spans="1:9">
      <c r="A820" s="61" t="str">
        <f>IF($F$2=اليوميه!D820,اليوميه!A820,"")</f>
        <v/>
      </c>
      <c r="B820" s="61" t="str">
        <f t="shared" si="24"/>
        <v/>
      </c>
      <c r="C820" s="65" t="str">
        <f>IFERROR(VLOOKUP($B820,اليوميه!$A$5:$J$5000,2,0),"")</f>
        <v/>
      </c>
      <c r="D820" s="66" t="str">
        <f>IFERROR(VLOOKUP($B820,اليوميه!$A$5:$J$5000,5,0),"")</f>
        <v/>
      </c>
      <c r="E820" s="67" t="str">
        <f>IFERROR(VLOOKUP($B820,اليوميه!$A$5:$J$5000,6,0),"")</f>
        <v/>
      </c>
      <c r="F820" s="66" t="str">
        <f>IFERROR(VLOOKUP($B820,اليوميه!$A$5:$J$5000,7,0),"")</f>
        <v/>
      </c>
      <c r="G820" s="68" t="str">
        <f>IFERROR(VLOOKUP($B820,اليوميه!$A$5:$J$5000,8,0),"")</f>
        <v/>
      </c>
      <c r="H820" s="68" t="str">
        <f>IFERROR(VLOOKUP($B820,اليوميه!$A$5:$J$5000,9,0),"")</f>
        <v/>
      </c>
      <c r="I820" s="69" t="str">
        <f t="shared" si="25"/>
        <v/>
      </c>
    </row>
    <row r="821" spans="1:9">
      <c r="A821" s="61" t="str">
        <f>IF($F$2=اليوميه!D821,اليوميه!A821,"")</f>
        <v/>
      </c>
      <c r="B821" s="61" t="str">
        <f t="shared" si="24"/>
        <v/>
      </c>
      <c r="C821" s="65" t="str">
        <f>IFERROR(VLOOKUP($B821,اليوميه!$A$5:$J$5000,2,0),"")</f>
        <v/>
      </c>
      <c r="D821" s="66" t="str">
        <f>IFERROR(VLOOKUP($B821,اليوميه!$A$5:$J$5000,5,0),"")</f>
        <v/>
      </c>
      <c r="E821" s="67" t="str">
        <f>IFERROR(VLOOKUP($B821,اليوميه!$A$5:$J$5000,6,0),"")</f>
        <v/>
      </c>
      <c r="F821" s="66" t="str">
        <f>IFERROR(VLOOKUP($B821,اليوميه!$A$5:$J$5000,7,0),"")</f>
        <v/>
      </c>
      <c r="G821" s="68" t="str">
        <f>IFERROR(VLOOKUP($B821,اليوميه!$A$5:$J$5000,8,0),"")</f>
        <v/>
      </c>
      <c r="H821" s="68" t="str">
        <f>IFERROR(VLOOKUP($B821,اليوميه!$A$5:$J$5000,9,0),"")</f>
        <v/>
      </c>
      <c r="I821" s="69" t="str">
        <f t="shared" si="25"/>
        <v/>
      </c>
    </row>
    <row r="822" spans="1:9">
      <c r="A822" s="61" t="str">
        <f>IF($F$2=اليوميه!D822,اليوميه!A822,"")</f>
        <v/>
      </c>
      <c r="B822" s="61" t="str">
        <f t="shared" si="24"/>
        <v/>
      </c>
      <c r="C822" s="65" t="str">
        <f>IFERROR(VLOOKUP($B822,اليوميه!$A$5:$J$5000,2,0),"")</f>
        <v/>
      </c>
      <c r="D822" s="66" t="str">
        <f>IFERROR(VLOOKUP($B822,اليوميه!$A$5:$J$5000,5,0),"")</f>
        <v/>
      </c>
      <c r="E822" s="67" t="str">
        <f>IFERROR(VLOOKUP($B822,اليوميه!$A$5:$J$5000,6,0),"")</f>
        <v/>
      </c>
      <c r="F822" s="66" t="str">
        <f>IFERROR(VLOOKUP($B822,اليوميه!$A$5:$J$5000,7,0),"")</f>
        <v/>
      </c>
      <c r="G822" s="68" t="str">
        <f>IFERROR(VLOOKUP($B822,اليوميه!$A$5:$J$5000,8,0),"")</f>
        <v/>
      </c>
      <c r="H822" s="68" t="str">
        <f>IFERROR(VLOOKUP($B822,اليوميه!$A$5:$J$5000,9,0),"")</f>
        <v/>
      </c>
      <c r="I822" s="69" t="str">
        <f t="shared" si="25"/>
        <v/>
      </c>
    </row>
    <row r="823" spans="1:9">
      <c r="A823" s="61" t="str">
        <f>IF($F$2=اليوميه!D823,اليوميه!A823,"")</f>
        <v/>
      </c>
      <c r="B823" s="61" t="str">
        <f t="shared" si="24"/>
        <v/>
      </c>
      <c r="C823" s="65" t="str">
        <f>IFERROR(VLOOKUP($B823,اليوميه!$A$5:$J$5000,2,0),"")</f>
        <v/>
      </c>
      <c r="D823" s="66" t="str">
        <f>IFERROR(VLOOKUP($B823,اليوميه!$A$5:$J$5000,5,0),"")</f>
        <v/>
      </c>
      <c r="E823" s="67" t="str">
        <f>IFERROR(VLOOKUP($B823,اليوميه!$A$5:$J$5000,6,0),"")</f>
        <v/>
      </c>
      <c r="F823" s="66" t="str">
        <f>IFERROR(VLOOKUP($B823,اليوميه!$A$5:$J$5000,7,0),"")</f>
        <v/>
      </c>
      <c r="G823" s="68" t="str">
        <f>IFERROR(VLOOKUP($B823,اليوميه!$A$5:$J$5000,8,0),"")</f>
        <v/>
      </c>
      <c r="H823" s="68" t="str">
        <f>IFERROR(VLOOKUP($B823,اليوميه!$A$5:$J$5000,9,0),"")</f>
        <v/>
      </c>
      <c r="I823" s="69" t="str">
        <f t="shared" si="25"/>
        <v/>
      </c>
    </row>
    <row r="824" spans="1:9">
      <c r="A824" s="61" t="str">
        <f>IF($F$2=اليوميه!D824,اليوميه!A824,"")</f>
        <v/>
      </c>
      <c r="B824" s="61" t="str">
        <f t="shared" si="24"/>
        <v/>
      </c>
      <c r="C824" s="65" t="str">
        <f>IFERROR(VLOOKUP($B824,اليوميه!$A$5:$J$5000,2,0),"")</f>
        <v/>
      </c>
      <c r="D824" s="66" t="str">
        <f>IFERROR(VLOOKUP($B824,اليوميه!$A$5:$J$5000,5,0),"")</f>
        <v/>
      </c>
      <c r="E824" s="67" t="str">
        <f>IFERROR(VLOOKUP($B824,اليوميه!$A$5:$J$5000,6,0),"")</f>
        <v/>
      </c>
      <c r="F824" s="66" t="str">
        <f>IFERROR(VLOOKUP($B824,اليوميه!$A$5:$J$5000,7,0),"")</f>
        <v/>
      </c>
      <c r="G824" s="68" t="str">
        <f>IFERROR(VLOOKUP($B824,اليوميه!$A$5:$J$5000,8,0),"")</f>
        <v/>
      </c>
      <c r="H824" s="68" t="str">
        <f>IFERROR(VLOOKUP($B824,اليوميه!$A$5:$J$5000,9,0),"")</f>
        <v/>
      </c>
      <c r="I824" s="69" t="str">
        <f t="shared" si="25"/>
        <v/>
      </c>
    </row>
    <row r="825" spans="1:9">
      <c r="A825" s="61" t="str">
        <f>IF($F$2=اليوميه!D825,اليوميه!A825,"")</f>
        <v/>
      </c>
      <c r="B825" s="61" t="str">
        <f t="shared" si="24"/>
        <v/>
      </c>
      <c r="C825" s="65" t="str">
        <f>IFERROR(VLOOKUP($B825,اليوميه!$A$5:$J$5000,2,0),"")</f>
        <v/>
      </c>
      <c r="D825" s="66" t="str">
        <f>IFERROR(VLOOKUP($B825,اليوميه!$A$5:$J$5000,5,0),"")</f>
        <v/>
      </c>
      <c r="E825" s="67" t="str">
        <f>IFERROR(VLOOKUP($B825,اليوميه!$A$5:$J$5000,6,0),"")</f>
        <v/>
      </c>
      <c r="F825" s="66" t="str">
        <f>IFERROR(VLOOKUP($B825,اليوميه!$A$5:$J$5000,7,0),"")</f>
        <v/>
      </c>
      <c r="G825" s="68" t="str">
        <f>IFERROR(VLOOKUP($B825,اليوميه!$A$5:$J$5000,8,0),"")</f>
        <v/>
      </c>
      <c r="H825" s="68" t="str">
        <f>IFERROR(VLOOKUP($B825,اليوميه!$A$5:$J$5000,9,0),"")</f>
        <v/>
      </c>
      <c r="I825" s="69" t="str">
        <f t="shared" si="25"/>
        <v/>
      </c>
    </row>
    <row r="826" spans="1:9">
      <c r="A826" s="61" t="str">
        <f>IF($F$2=اليوميه!D826,اليوميه!A826,"")</f>
        <v/>
      </c>
      <c r="B826" s="61" t="str">
        <f t="shared" si="24"/>
        <v/>
      </c>
      <c r="C826" s="65" t="str">
        <f>IFERROR(VLOOKUP($B826,اليوميه!$A$5:$J$5000,2,0),"")</f>
        <v/>
      </c>
      <c r="D826" s="66" t="str">
        <f>IFERROR(VLOOKUP($B826,اليوميه!$A$5:$J$5000,5,0),"")</f>
        <v/>
      </c>
      <c r="E826" s="67" t="str">
        <f>IFERROR(VLOOKUP($B826,اليوميه!$A$5:$J$5000,6,0),"")</f>
        <v/>
      </c>
      <c r="F826" s="66" t="str">
        <f>IFERROR(VLOOKUP($B826,اليوميه!$A$5:$J$5000,7,0),"")</f>
        <v/>
      </c>
      <c r="G826" s="68" t="str">
        <f>IFERROR(VLOOKUP($B826,اليوميه!$A$5:$J$5000,8,0),"")</f>
        <v/>
      </c>
      <c r="H826" s="68" t="str">
        <f>IFERROR(VLOOKUP($B826,اليوميه!$A$5:$J$5000,9,0),"")</f>
        <v/>
      </c>
      <c r="I826" s="69" t="str">
        <f t="shared" si="25"/>
        <v/>
      </c>
    </row>
    <row r="827" spans="1:9">
      <c r="A827" s="61" t="str">
        <f>IF($F$2=اليوميه!D827,اليوميه!A827,"")</f>
        <v/>
      </c>
      <c r="B827" s="61" t="str">
        <f t="shared" si="24"/>
        <v/>
      </c>
      <c r="C827" s="65" t="str">
        <f>IFERROR(VLOOKUP($B827,اليوميه!$A$5:$J$5000,2,0),"")</f>
        <v/>
      </c>
      <c r="D827" s="66" t="str">
        <f>IFERROR(VLOOKUP($B827,اليوميه!$A$5:$J$5000,5,0),"")</f>
        <v/>
      </c>
      <c r="E827" s="67" t="str">
        <f>IFERROR(VLOOKUP($B827,اليوميه!$A$5:$J$5000,6,0),"")</f>
        <v/>
      </c>
      <c r="F827" s="66" t="str">
        <f>IFERROR(VLOOKUP($B827,اليوميه!$A$5:$J$5000,7,0),"")</f>
        <v/>
      </c>
      <c r="G827" s="68" t="str">
        <f>IFERROR(VLOOKUP($B827,اليوميه!$A$5:$J$5000,8,0),"")</f>
        <v/>
      </c>
      <c r="H827" s="68" t="str">
        <f>IFERROR(VLOOKUP($B827,اليوميه!$A$5:$J$5000,9,0),"")</f>
        <v/>
      </c>
      <c r="I827" s="69" t="str">
        <f t="shared" si="25"/>
        <v/>
      </c>
    </row>
    <row r="828" spans="1:9">
      <c r="A828" s="61" t="str">
        <f>IF($F$2=اليوميه!D828,اليوميه!A828,"")</f>
        <v/>
      </c>
      <c r="B828" s="61" t="str">
        <f t="shared" si="24"/>
        <v/>
      </c>
      <c r="C828" s="65" t="str">
        <f>IFERROR(VLOOKUP($B828,اليوميه!$A$5:$J$5000,2,0),"")</f>
        <v/>
      </c>
      <c r="D828" s="66" t="str">
        <f>IFERROR(VLOOKUP($B828,اليوميه!$A$5:$J$5000,5,0),"")</f>
        <v/>
      </c>
      <c r="E828" s="67" t="str">
        <f>IFERROR(VLOOKUP($B828,اليوميه!$A$5:$J$5000,6,0),"")</f>
        <v/>
      </c>
      <c r="F828" s="66" t="str">
        <f>IFERROR(VLOOKUP($B828,اليوميه!$A$5:$J$5000,7,0),"")</f>
        <v/>
      </c>
      <c r="G828" s="68" t="str">
        <f>IFERROR(VLOOKUP($B828,اليوميه!$A$5:$J$5000,8,0),"")</f>
        <v/>
      </c>
      <c r="H828" s="68" t="str">
        <f>IFERROR(VLOOKUP($B828,اليوميه!$A$5:$J$5000,9,0),"")</f>
        <v/>
      </c>
      <c r="I828" s="69" t="str">
        <f t="shared" si="25"/>
        <v/>
      </c>
    </row>
    <row r="829" spans="1:9">
      <c r="A829" s="61" t="str">
        <f>IF($F$2=اليوميه!D829,اليوميه!A829,"")</f>
        <v/>
      </c>
      <c r="B829" s="61" t="str">
        <f t="shared" si="24"/>
        <v/>
      </c>
      <c r="C829" s="65" t="str">
        <f>IFERROR(VLOOKUP($B829,اليوميه!$A$5:$J$5000,2,0),"")</f>
        <v/>
      </c>
      <c r="D829" s="66" t="str">
        <f>IFERROR(VLOOKUP($B829,اليوميه!$A$5:$J$5000,5,0),"")</f>
        <v/>
      </c>
      <c r="E829" s="67" t="str">
        <f>IFERROR(VLOOKUP($B829,اليوميه!$A$5:$J$5000,6,0),"")</f>
        <v/>
      </c>
      <c r="F829" s="66" t="str">
        <f>IFERROR(VLOOKUP($B829,اليوميه!$A$5:$J$5000,7,0),"")</f>
        <v/>
      </c>
      <c r="G829" s="68" t="str">
        <f>IFERROR(VLOOKUP($B829,اليوميه!$A$5:$J$5000,8,0),"")</f>
        <v/>
      </c>
      <c r="H829" s="68" t="str">
        <f>IFERROR(VLOOKUP($B829,اليوميه!$A$5:$J$5000,9,0),"")</f>
        <v/>
      </c>
      <c r="I829" s="69" t="str">
        <f t="shared" si="25"/>
        <v/>
      </c>
    </row>
    <row r="830" spans="1:9">
      <c r="A830" s="61" t="str">
        <f>IF($F$2=اليوميه!D830,اليوميه!A830,"")</f>
        <v/>
      </c>
      <c r="B830" s="61" t="str">
        <f t="shared" si="24"/>
        <v/>
      </c>
      <c r="C830" s="65" t="str">
        <f>IFERROR(VLOOKUP($B830,اليوميه!$A$5:$J$5000,2,0),"")</f>
        <v/>
      </c>
      <c r="D830" s="66" t="str">
        <f>IFERROR(VLOOKUP($B830,اليوميه!$A$5:$J$5000,5,0),"")</f>
        <v/>
      </c>
      <c r="E830" s="67" t="str">
        <f>IFERROR(VLOOKUP($B830,اليوميه!$A$5:$J$5000,6,0),"")</f>
        <v/>
      </c>
      <c r="F830" s="66" t="str">
        <f>IFERROR(VLOOKUP($B830,اليوميه!$A$5:$J$5000,7,0),"")</f>
        <v/>
      </c>
      <c r="G830" s="68" t="str">
        <f>IFERROR(VLOOKUP($B830,اليوميه!$A$5:$J$5000,8,0),"")</f>
        <v/>
      </c>
      <c r="H830" s="68" t="str">
        <f>IFERROR(VLOOKUP($B830,اليوميه!$A$5:$J$5000,9,0),"")</f>
        <v/>
      </c>
      <c r="I830" s="69" t="str">
        <f t="shared" si="25"/>
        <v/>
      </c>
    </row>
    <row r="831" spans="1:9">
      <c r="A831" s="61" t="str">
        <f>IF($F$2=اليوميه!D831,اليوميه!A831,"")</f>
        <v/>
      </c>
      <c r="B831" s="61" t="str">
        <f t="shared" si="24"/>
        <v/>
      </c>
      <c r="C831" s="65" t="str">
        <f>IFERROR(VLOOKUP($B831,اليوميه!$A$5:$J$5000,2,0),"")</f>
        <v/>
      </c>
      <c r="D831" s="66" t="str">
        <f>IFERROR(VLOOKUP($B831,اليوميه!$A$5:$J$5000,5,0),"")</f>
        <v/>
      </c>
      <c r="E831" s="67" t="str">
        <f>IFERROR(VLOOKUP($B831,اليوميه!$A$5:$J$5000,6,0),"")</f>
        <v/>
      </c>
      <c r="F831" s="66" t="str">
        <f>IFERROR(VLOOKUP($B831,اليوميه!$A$5:$J$5000,7,0),"")</f>
        <v/>
      </c>
      <c r="G831" s="68" t="str">
        <f>IFERROR(VLOOKUP($B831,اليوميه!$A$5:$J$5000,8,0),"")</f>
        <v/>
      </c>
      <c r="H831" s="68" t="str">
        <f>IFERROR(VLOOKUP($B831,اليوميه!$A$5:$J$5000,9,0),"")</f>
        <v/>
      </c>
      <c r="I831" s="69" t="str">
        <f t="shared" si="25"/>
        <v/>
      </c>
    </row>
    <row r="832" spans="1:9">
      <c r="A832" s="61" t="str">
        <f>IF($F$2=اليوميه!D832,اليوميه!A832,"")</f>
        <v/>
      </c>
      <c r="B832" s="61" t="str">
        <f t="shared" si="24"/>
        <v/>
      </c>
      <c r="C832" s="65" t="str">
        <f>IFERROR(VLOOKUP($B832,اليوميه!$A$5:$J$5000,2,0),"")</f>
        <v/>
      </c>
      <c r="D832" s="66" t="str">
        <f>IFERROR(VLOOKUP($B832,اليوميه!$A$5:$J$5000,5,0),"")</f>
        <v/>
      </c>
      <c r="E832" s="67" t="str">
        <f>IFERROR(VLOOKUP($B832,اليوميه!$A$5:$J$5000,6,0),"")</f>
        <v/>
      </c>
      <c r="F832" s="66" t="str">
        <f>IFERROR(VLOOKUP($B832,اليوميه!$A$5:$J$5000,7,0),"")</f>
        <v/>
      </c>
      <c r="G832" s="68" t="str">
        <f>IFERROR(VLOOKUP($B832,اليوميه!$A$5:$J$5000,8,0),"")</f>
        <v/>
      </c>
      <c r="H832" s="68" t="str">
        <f>IFERROR(VLOOKUP($B832,اليوميه!$A$5:$J$5000,9,0),"")</f>
        <v/>
      </c>
      <c r="I832" s="69" t="str">
        <f t="shared" si="25"/>
        <v/>
      </c>
    </row>
    <row r="833" spans="1:9">
      <c r="A833" s="61" t="str">
        <f>IF($F$2=اليوميه!D833,اليوميه!A833,"")</f>
        <v/>
      </c>
      <c r="B833" s="61" t="str">
        <f t="shared" si="24"/>
        <v/>
      </c>
      <c r="C833" s="65" t="str">
        <f>IFERROR(VLOOKUP($B833,اليوميه!$A$5:$J$5000,2,0),"")</f>
        <v/>
      </c>
      <c r="D833" s="66" t="str">
        <f>IFERROR(VLOOKUP($B833,اليوميه!$A$5:$J$5000,5,0),"")</f>
        <v/>
      </c>
      <c r="E833" s="67" t="str">
        <f>IFERROR(VLOOKUP($B833,اليوميه!$A$5:$J$5000,6,0),"")</f>
        <v/>
      </c>
      <c r="F833" s="66" t="str">
        <f>IFERROR(VLOOKUP($B833,اليوميه!$A$5:$J$5000,7,0),"")</f>
        <v/>
      </c>
      <c r="G833" s="68" t="str">
        <f>IFERROR(VLOOKUP($B833,اليوميه!$A$5:$J$5000,8,0),"")</f>
        <v/>
      </c>
      <c r="H833" s="68" t="str">
        <f>IFERROR(VLOOKUP($B833,اليوميه!$A$5:$J$5000,9,0),"")</f>
        <v/>
      </c>
      <c r="I833" s="69" t="str">
        <f t="shared" si="25"/>
        <v/>
      </c>
    </row>
    <row r="834" spans="1:9">
      <c r="A834" s="61" t="str">
        <f>IF($F$2=اليوميه!D834,اليوميه!A834,"")</f>
        <v/>
      </c>
      <c r="B834" s="61" t="str">
        <f t="shared" si="24"/>
        <v/>
      </c>
      <c r="C834" s="65" t="str">
        <f>IFERROR(VLOOKUP($B834,اليوميه!$A$5:$J$5000,2,0),"")</f>
        <v/>
      </c>
      <c r="D834" s="66" t="str">
        <f>IFERROR(VLOOKUP($B834,اليوميه!$A$5:$J$5000,5,0),"")</f>
        <v/>
      </c>
      <c r="E834" s="67" t="str">
        <f>IFERROR(VLOOKUP($B834,اليوميه!$A$5:$J$5000,6,0),"")</f>
        <v/>
      </c>
      <c r="F834" s="66" t="str">
        <f>IFERROR(VLOOKUP($B834,اليوميه!$A$5:$J$5000,7,0),"")</f>
        <v/>
      </c>
      <c r="G834" s="68" t="str">
        <f>IFERROR(VLOOKUP($B834,اليوميه!$A$5:$J$5000,8,0),"")</f>
        <v/>
      </c>
      <c r="H834" s="68" t="str">
        <f>IFERROR(VLOOKUP($B834,اليوميه!$A$5:$J$5000,9,0),"")</f>
        <v/>
      </c>
      <c r="I834" s="69" t="str">
        <f t="shared" si="25"/>
        <v/>
      </c>
    </row>
    <row r="835" spans="1:9">
      <c r="A835" s="61" t="str">
        <f>IF($F$2=اليوميه!D835,اليوميه!A835,"")</f>
        <v/>
      </c>
      <c r="B835" s="61" t="str">
        <f t="shared" si="24"/>
        <v/>
      </c>
      <c r="C835" s="65" t="str">
        <f>IFERROR(VLOOKUP($B835,اليوميه!$A$5:$J$5000,2,0),"")</f>
        <v/>
      </c>
      <c r="D835" s="66" t="str">
        <f>IFERROR(VLOOKUP($B835,اليوميه!$A$5:$J$5000,5,0),"")</f>
        <v/>
      </c>
      <c r="E835" s="67" t="str">
        <f>IFERROR(VLOOKUP($B835,اليوميه!$A$5:$J$5000,6,0),"")</f>
        <v/>
      </c>
      <c r="F835" s="66" t="str">
        <f>IFERROR(VLOOKUP($B835,اليوميه!$A$5:$J$5000,7,0),"")</f>
        <v/>
      </c>
      <c r="G835" s="68" t="str">
        <f>IFERROR(VLOOKUP($B835,اليوميه!$A$5:$J$5000,8,0),"")</f>
        <v/>
      </c>
      <c r="H835" s="68" t="str">
        <f>IFERROR(VLOOKUP($B835,اليوميه!$A$5:$J$5000,9,0),"")</f>
        <v/>
      </c>
      <c r="I835" s="69" t="str">
        <f t="shared" si="25"/>
        <v/>
      </c>
    </row>
    <row r="836" spans="1:9">
      <c r="A836" s="61" t="str">
        <f>IF($F$2=اليوميه!D836,اليوميه!A836,"")</f>
        <v/>
      </c>
      <c r="B836" s="61" t="str">
        <f t="shared" si="24"/>
        <v/>
      </c>
      <c r="C836" s="65" t="str">
        <f>IFERROR(VLOOKUP($B836,اليوميه!$A$5:$J$5000,2,0),"")</f>
        <v/>
      </c>
      <c r="D836" s="66" t="str">
        <f>IFERROR(VLOOKUP($B836,اليوميه!$A$5:$J$5000,5,0),"")</f>
        <v/>
      </c>
      <c r="E836" s="67" t="str">
        <f>IFERROR(VLOOKUP($B836,اليوميه!$A$5:$J$5000,6,0),"")</f>
        <v/>
      </c>
      <c r="F836" s="66" t="str">
        <f>IFERROR(VLOOKUP($B836,اليوميه!$A$5:$J$5000,7,0),"")</f>
        <v/>
      </c>
      <c r="G836" s="68" t="str">
        <f>IFERROR(VLOOKUP($B836,اليوميه!$A$5:$J$5000,8,0),"")</f>
        <v/>
      </c>
      <c r="H836" s="68" t="str">
        <f>IFERROR(VLOOKUP($B836,اليوميه!$A$5:$J$5000,9,0),"")</f>
        <v/>
      </c>
      <c r="I836" s="69" t="str">
        <f t="shared" si="25"/>
        <v/>
      </c>
    </row>
    <row r="837" spans="1:9">
      <c r="A837" s="61" t="str">
        <f>IF($F$2=اليوميه!D837,اليوميه!A837,"")</f>
        <v/>
      </c>
      <c r="B837" s="61" t="str">
        <f t="shared" si="24"/>
        <v/>
      </c>
      <c r="C837" s="65" t="str">
        <f>IFERROR(VLOOKUP($B837,اليوميه!$A$5:$J$5000,2,0),"")</f>
        <v/>
      </c>
      <c r="D837" s="66" t="str">
        <f>IFERROR(VLOOKUP($B837,اليوميه!$A$5:$J$5000,5,0),"")</f>
        <v/>
      </c>
      <c r="E837" s="67" t="str">
        <f>IFERROR(VLOOKUP($B837,اليوميه!$A$5:$J$5000,6,0),"")</f>
        <v/>
      </c>
      <c r="F837" s="66" t="str">
        <f>IFERROR(VLOOKUP($B837,اليوميه!$A$5:$J$5000,7,0),"")</f>
        <v/>
      </c>
      <c r="G837" s="68" t="str">
        <f>IFERROR(VLOOKUP($B837,اليوميه!$A$5:$J$5000,8,0),"")</f>
        <v/>
      </c>
      <c r="H837" s="68" t="str">
        <f>IFERROR(VLOOKUP($B837,اليوميه!$A$5:$J$5000,9,0),"")</f>
        <v/>
      </c>
      <c r="I837" s="69" t="str">
        <f t="shared" si="25"/>
        <v/>
      </c>
    </row>
    <row r="838" spans="1:9">
      <c r="A838" s="61" t="str">
        <f>IF($F$2=اليوميه!D838,اليوميه!A838,"")</f>
        <v/>
      </c>
      <c r="B838" s="61" t="str">
        <f t="shared" ref="B838:B901" si="26">IFERROR(SMALL($A$5:$A$5000,ROW()-4),"")</f>
        <v/>
      </c>
      <c r="C838" s="65" t="str">
        <f>IFERROR(VLOOKUP($B838,اليوميه!$A$5:$J$5000,2,0),"")</f>
        <v/>
      </c>
      <c r="D838" s="66" t="str">
        <f>IFERROR(VLOOKUP($B838,اليوميه!$A$5:$J$5000,5,0),"")</f>
        <v/>
      </c>
      <c r="E838" s="67" t="str">
        <f>IFERROR(VLOOKUP($B838,اليوميه!$A$5:$J$5000,6,0),"")</f>
        <v/>
      </c>
      <c r="F838" s="66" t="str">
        <f>IFERROR(VLOOKUP($B838,اليوميه!$A$5:$J$5000,7,0),"")</f>
        <v/>
      </c>
      <c r="G838" s="68" t="str">
        <f>IFERROR(VLOOKUP($B838,اليوميه!$A$5:$J$5000,8,0),"")</f>
        <v/>
      </c>
      <c r="H838" s="68" t="str">
        <f>IFERROR(VLOOKUP($B838,اليوميه!$A$5:$J$5000,9,0),"")</f>
        <v/>
      </c>
      <c r="I838" s="69" t="str">
        <f t="shared" si="25"/>
        <v/>
      </c>
    </row>
    <row r="839" spans="1:9">
      <c r="A839" s="61" t="str">
        <f>IF($F$2=اليوميه!D839,اليوميه!A839,"")</f>
        <v/>
      </c>
      <c r="B839" s="61" t="str">
        <f t="shared" si="26"/>
        <v/>
      </c>
      <c r="C839" s="65" t="str">
        <f>IFERROR(VLOOKUP($B839,اليوميه!$A$5:$J$5000,2,0),"")</f>
        <v/>
      </c>
      <c r="D839" s="66" t="str">
        <f>IFERROR(VLOOKUP($B839,اليوميه!$A$5:$J$5000,5,0),"")</f>
        <v/>
      </c>
      <c r="E839" s="67" t="str">
        <f>IFERROR(VLOOKUP($B839,اليوميه!$A$5:$J$5000,6,0),"")</f>
        <v/>
      </c>
      <c r="F839" s="66" t="str">
        <f>IFERROR(VLOOKUP($B839,اليوميه!$A$5:$J$5000,7,0),"")</f>
        <v/>
      </c>
      <c r="G839" s="68" t="str">
        <f>IFERROR(VLOOKUP($B839,اليوميه!$A$5:$J$5000,8,0),"")</f>
        <v/>
      </c>
      <c r="H839" s="68" t="str">
        <f>IFERROR(VLOOKUP($B839,اليوميه!$A$5:$J$5000,9,0),"")</f>
        <v/>
      </c>
      <c r="I839" s="69" t="str">
        <f t="shared" ref="I839:I902" si="27">IFERROR((I838+G839-H839),"")</f>
        <v/>
      </c>
    </row>
    <row r="840" spans="1:9">
      <c r="A840" s="61" t="str">
        <f>IF($F$2=اليوميه!D840,اليوميه!A840,"")</f>
        <v/>
      </c>
      <c r="B840" s="61" t="str">
        <f t="shared" si="26"/>
        <v/>
      </c>
      <c r="C840" s="65" t="str">
        <f>IFERROR(VLOOKUP($B840,اليوميه!$A$5:$J$5000,2,0),"")</f>
        <v/>
      </c>
      <c r="D840" s="66" t="str">
        <f>IFERROR(VLOOKUP($B840,اليوميه!$A$5:$J$5000,5,0),"")</f>
        <v/>
      </c>
      <c r="E840" s="67" t="str">
        <f>IFERROR(VLOOKUP($B840,اليوميه!$A$5:$J$5000,6,0),"")</f>
        <v/>
      </c>
      <c r="F840" s="66" t="str">
        <f>IFERROR(VLOOKUP($B840,اليوميه!$A$5:$J$5000,7,0),"")</f>
        <v/>
      </c>
      <c r="G840" s="68" t="str">
        <f>IFERROR(VLOOKUP($B840,اليوميه!$A$5:$J$5000,8,0),"")</f>
        <v/>
      </c>
      <c r="H840" s="68" t="str">
        <f>IFERROR(VLOOKUP($B840,اليوميه!$A$5:$J$5000,9,0),"")</f>
        <v/>
      </c>
      <c r="I840" s="69" t="str">
        <f t="shared" si="27"/>
        <v/>
      </c>
    </row>
    <row r="841" spans="1:9">
      <c r="A841" s="61" t="str">
        <f>IF($F$2=اليوميه!D841,اليوميه!A841,"")</f>
        <v/>
      </c>
      <c r="B841" s="61" t="str">
        <f t="shared" si="26"/>
        <v/>
      </c>
      <c r="C841" s="65" t="str">
        <f>IFERROR(VLOOKUP($B841,اليوميه!$A$5:$J$5000,2,0),"")</f>
        <v/>
      </c>
      <c r="D841" s="66" t="str">
        <f>IFERROR(VLOOKUP($B841,اليوميه!$A$5:$J$5000,5,0),"")</f>
        <v/>
      </c>
      <c r="E841" s="67" t="str">
        <f>IFERROR(VLOOKUP($B841,اليوميه!$A$5:$J$5000,6,0),"")</f>
        <v/>
      </c>
      <c r="F841" s="66" t="str">
        <f>IFERROR(VLOOKUP($B841,اليوميه!$A$5:$J$5000,7,0),"")</f>
        <v/>
      </c>
      <c r="G841" s="68" t="str">
        <f>IFERROR(VLOOKUP($B841,اليوميه!$A$5:$J$5000,8,0),"")</f>
        <v/>
      </c>
      <c r="H841" s="68" t="str">
        <f>IFERROR(VLOOKUP($B841,اليوميه!$A$5:$J$5000,9,0),"")</f>
        <v/>
      </c>
      <c r="I841" s="69" t="str">
        <f t="shared" si="27"/>
        <v/>
      </c>
    </row>
    <row r="842" spans="1:9">
      <c r="A842" s="61" t="str">
        <f>IF($F$2=اليوميه!D842,اليوميه!A842,"")</f>
        <v/>
      </c>
      <c r="B842" s="61" t="str">
        <f t="shared" si="26"/>
        <v/>
      </c>
      <c r="C842" s="65" t="str">
        <f>IFERROR(VLOOKUP($B842,اليوميه!$A$5:$J$5000,2,0),"")</f>
        <v/>
      </c>
      <c r="D842" s="66" t="str">
        <f>IFERROR(VLOOKUP($B842,اليوميه!$A$5:$J$5000,5,0),"")</f>
        <v/>
      </c>
      <c r="E842" s="67" t="str">
        <f>IFERROR(VLOOKUP($B842,اليوميه!$A$5:$J$5000,6,0),"")</f>
        <v/>
      </c>
      <c r="F842" s="66" t="str">
        <f>IFERROR(VLOOKUP($B842,اليوميه!$A$5:$J$5000,7,0),"")</f>
        <v/>
      </c>
      <c r="G842" s="68" t="str">
        <f>IFERROR(VLOOKUP($B842,اليوميه!$A$5:$J$5000,8,0),"")</f>
        <v/>
      </c>
      <c r="H842" s="68" t="str">
        <f>IFERROR(VLOOKUP($B842,اليوميه!$A$5:$J$5000,9,0),"")</f>
        <v/>
      </c>
      <c r="I842" s="69" t="str">
        <f t="shared" si="27"/>
        <v/>
      </c>
    </row>
    <row r="843" spans="1:9">
      <c r="A843" s="61" t="str">
        <f>IF($F$2=اليوميه!D843,اليوميه!A843,"")</f>
        <v/>
      </c>
      <c r="B843" s="61" t="str">
        <f t="shared" si="26"/>
        <v/>
      </c>
      <c r="C843" s="65" t="str">
        <f>IFERROR(VLOOKUP($B843,اليوميه!$A$5:$J$5000,2,0),"")</f>
        <v/>
      </c>
      <c r="D843" s="66" t="str">
        <f>IFERROR(VLOOKUP($B843,اليوميه!$A$5:$J$5000,5,0),"")</f>
        <v/>
      </c>
      <c r="E843" s="67" t="str">
        <f>IFERROR(VLOOKUP($B843,اليوميه!$A$5:$J$5000,6,0),"")</f>
        <v/>
      </c>
      <c r="F843" s="66" t="str">
        <f>IFERROR(VLOOKUP($B843,اليوميه!$A$5:$J$5000,7,0),"")</f>
        <v/>
      </c>
      <c r="G843" s="68" t="str">
        <f>IFERROR(VLOOKUP($B843,اليوميه!$A$5:$J$5000,8,0),"")</f>
        <v/>
      </c>
      <c r="H843" s="68" t="str">
        <f>IFERROR(VLOOKUP($B843,اليوميه!$A$5:$J$5000,9,0),"")</f>
        <v/>
      </c>
      <c r="I843" s="69" t="str">
        <f t="shared" si="27"/>
        <v/>
      </c>
    </row>
    <row r="844" spans="1:9">
      <c r="A844" s="61" t="str">
        <f>IF($F$2=اليوميه!D844,اليوميه!A844,"")</f>
        <v/>
      </c>
      <c r="B844" s="61" t="str">
        <f t="shared" si="26"/>
        <v/>
      </c>
      <c r="C844" s="65" t="str">
        <f>IFERROR(VLOOKUP($B844,اليوميه!$A$5:$J$5000,2,0),"")</f>
        <v/>
      </c>
      <c r="D844" s="66" t="str">
        <f>IFERROR(VLOOKUP($B844,اليوميه!$A$5:$J$5000,5,0),"")</f>
        <v/>
      </c>
      <c r="E844" s="67" t="str">
        <f>IFERROR(VLOOKUP($B844,اليوميه!$A$5:$J$5000,6,0),"")</f>
        <v/>
      </c>
      <c r="F844" s="66" t="str">
        <f>IFERROR(VLOOKUP($B844,اليوميه!$A$5:$J$5000,7,0),"")</f>
        <v/>
      </c>
      <c r="G844" s="68" t="str">
        <f>IFERROR(VLOOKUP($B844,اليوميه!$A$5:$J$5000,8,0),"")</f>
        <v/>
      </c>
      <c r="H844" s="68" t="str">
        <f>IFERROR(VLOOKUP($B844,اليوميه!$A$5:$J$5000,9,0),"")</f>
        <v/>
      </c>
      <c r="I844" s="69" t="str">
        <f t="shared" si="27"/>
        <v/>
      </c>
    </row>
    <row r="845" spans="1:9">
      <c r="A845" s="61" t="str">
        <f>IF($F$2=اليوميه!D845,اليوميه!A845,"")</f>
        <v/>
      </c>
      <c r="B845" s="61" t="str">
        <f t="shared" si="26"/>
        <v/>
      </c>
      <c r="C845" s="65" t="str">
        <f>IFERROR(VLOOKUP($B845,اليوميه!$A$5:$J$5000,2,0),"")</f>
        <v/>
      </c>
      <c r="D845" s="66" t="str">
        <f>IFERROR(VLOOKUP($B845,اليوميه!$A$5:$J$5000,5,0),"")</f>
        <v/>
      </c>
      <c r="E845" s="67" t="str">
        <f>IFERROR(VLOOKUP($B845,اليوميه!$A$5:$J$5000,6,0),"")</f>
        <v/>
      </c>
      <c r="F845" s="66" t="str">
        <f>IFERROR(VLOOKUP($B845,اليوميه!$A$5:$J$5000,7,0),"")</f>
        <v/>
      </c>
      <c r="G845" s="68" t="str">
        <f>IFERROR(VLOOKUP($B845,اليوميه!$A$5:$J$5000,8,0),"")</f>
        <v/>
      </c>
      <c r="H845" s="68" t="str">
        <f>IFERROR(VLOOKUP($B845,اليوميه!$A$5:$J$5000,9,0),"")</f>
        <v/>
      </c>
      <c r="I845" s="69" t="str">
        <f t="shared" si="27"/>
        <v/>
      </c>
    </row>
    <row r="846" spans="1:9">
      <c r="A846" s="61" t="str">
        <f>IF($F$2=اليوميه!D846,اليوميه!A846,"")</f>
        <v/>
      </c>
      <c r="B846" s="61" t="str">
        <f t="shared" si="26"/>
        <v/>
      </c>
      <c r="C846" s="65" t="str">
        <f>IFERROR(VLOOKUP($B846,اليوميه!$A$5:$J$5000,2,0),"")</f>
        <v/>
      </c>
      <c r="D846" s="66" t="str">
        <f>IFERROR(VLOOKUP($B846,اليوميه!$A$5:$J$5000,5,0),"")</f>
        <v/>
      </c>
      <c r="E846" s="67" t="str">
        <f>IFERROR(VLOOKUP($B846,اليوميه!$A$5:$J$5000,6,0),"")</f>
        <v/>
      </c>
      <c r="F846" s="66" t="str">
        <f>IFERROR(VLOOKUP($B846,اليوميه!$A$5:$J$5000,7,0),"")</f>
        <v/>
      </c>
      <c r="G846" s="68" t="str">
        <f>IFERROR(VLOOKUP($B846,اليوميه!$A$5:$J$5000,8,0),"")</f>
        <v/>
      </c>
      <c r="H846" s="68" t="str">
        <f>IFERROR(VLOOKUP($B846,اليوميه!$A$5:$J$5000,9,0),"")</f>
        <v/>
      </c>
      <c r="I846" s="69" t="str">
        <f t="shared" si="27"/>
        <v/>
      </c>
    </row>
    <row r="847" spans="1:9">
      <c r="A847" s="61" t="str">
        <f>IF($F$2=اليوميه!D847,اليوميه!A847,"")</f>
        <v/>
      </c>
      <c r="B847" s="61" t="str">
        <f t="shared" si="26"/>
        <v/>
      </c>
      <c r="C847" s="65" t="str">
        <f>IFERROR(VLOOKUP($B847,اليوميه!$A$5:$J$5000,2,0),"")</f>
        <v/>
      </c>
      <c r="D847" s="66" t="str">
        <f>IFERROR(VLOOKUP($B847,اليوميه!$A$5:$J$5000,5,0),"")</f>
        <v/>
      </c>
      <c r="E847" s="67" t="str">
        <f>IFERROR(VLOOKUP($B847,اليوميه!$A$5:$J$5000,6,0),"")</f>
        <v/>
      </c>
      <c r="F847" s="66" t="str">
        <f>IFERROR(VLOOKUP($B847,اليوميه!$A$5:$J$5000,7,0),"")</f>
        <v/>
      </c>
      <c r="G847" s="68" t="str">
        <f>IFERROR(VLOOKUP($B847,اليوميه!$A$5:$J$5000,8,0),"")</f>
        <v/>
      </c>
      <c r="H847" s="68" t="str">
        <f>IFERROR(VLOOKUP($B847,اليوميه!$A$5:$J$5000,9,0),"")</f>
        <v/>
      </c>
      <c r="I847" s="69" t="str">
        <f t="shared" si="27"/>
        <v/>
      </c>
    </row>
    <row r="848" spans="1:9">
      <c r="A848" s="61" t="str">
        <f>IF($F$2=اليوميه!D848,اليوميه!A848,"")</f>
        <v/>
      </c>
      <c r="B848" s="61" t="str">
        <f t="shared" si="26"/>
        <v/>
      </c>
      <c r="C848" s="65" t="str">
        <f>IFERROR(VLOOKUP($B848,اليوميه!$A$5:$J$5000,2,0),"")</f>
        <v/>
      </c>
      <c r="D848" s="66" t="str">
        <f>IFERROR(VLOOKUP($B848,اليوميه!$A$5:$J$5000,5,0),"")</f>
        <v/>
      </c>
      <c r="E848" s="67" t="str">
        <f>IFERROR(VLOOKUP($B848,اليوميه!$A$5:$J$5000,6,0),"")</f>
        <v/>
      </c>
      <c r="F848" s="66" t="str">
        <f>IFERROR(VLOOKUP($B848,اليوميه!$A$5:$J$5000,7,0),"")</f>
        <v/>
      </c>
      <c r="G848" s="68" t="str">
        <f>IFERROR(VLOOKUP($B848,اليوميه!$A$5:$J$5000,8,0),"")</f>
        <v/>
      </c>
      <c r="H848" s="68" t="str">
        <f>IFERROR(VLOOKUP($B848,اليوميه!$A$5:$J$5000,9,0),"")</f>
        <v/>
      </c>
      <c r="I848" s="69" t="str">
        <f t="shared" si="27"/>
        <v/>
      </c>
    </row>
    <row r="849" spans="1:9">
      <c r="A849" s="61" t="str">
        <f>IF($F$2=اليوميه!D849,اليوميه!A849,"")</f>
        <v/>
      </c>
      <c r="B849" s="61" t="str">
        <f t="shared" si="26"/>
        <v/>
      </c>
      <c r="C849" s="65" t="str">
        <f>IFERROR(VLOOKUP($B849,اليوميه!$A$5:$J$5000,2,0),"")</f>
        <v/>
      </c>
      <c r="D849" s="66" t="str">
        <f>IFERROR(VLOOKUP($B849,اليوميه!$A$5:$J$5000,5,0),"")</f>
        <v/>
      </c>
      <c r="E849" s="67" t="str">
        <f>IFERROR(VLOOKUP($B849,اليوميه!$A$5:$J$5000,6,0),"")</f>
        <v/>
      </c>
      <c r="F849" s="66" t="str">
        <f>IFERROR(VLOOKUP($B849,اليوميه!$A$5:$J$5000,7,0),"")</f>
        <v/>
      </c>
      <c r="G849" s="68" t="str">
        <f>IFERROR(VLOOKUP($B849,اليوميه!$A$5:$J$5000,8,0),"")</f>
        <v/>
      </c>
      <c r="H849" s="68" t="str">
        <f>IFERROR(VLOOKUP($B849,اليوميه!$A$5:$J$5000,9,0),"")</f>
        <v/>
      </c>
      <c r="I849" s="69" t="str">
        <f t="shared" si="27"/>
        <v/>
      </c>
    </row>
    <row r="850" spans="1:9">
      <c r="A850" s="61" t="str">
        <f>IF($F$2=اليوميه!D850,اليوميه!A850,"")</f>
        <v/>
      </c>
      <c r="B850" s="61" t="str">
        <f t="shared" si="26"/>
        <v/>
      </c>
      <c r="C850" s="65" t="str">
        <f>IFERROR(VLOOKUP($B850,اليوميه!$A$5:$J$5000,2,0),"")</f>
        <v/>
      </c>
      <c r="D850" s="66" t="str">
        <f>IFERROR(VLOOKUP($B850,اليوميه!$A$5:$J$5000,5,0),"")</f>
        <v/>
      </c>
      <c r="E850" s="67" t="str">
        <f>IFERROR(VLOOKUP($B850,اليوميه!$A$5:$J$5000,6,0),"")</f>
        <v/>
      </c>
      <c r="F850" s="66" t="str">
        <f>IFERROR(VLOOKUP($B850,اليوميه!$A$5:$J$5000,7,0),"")</f>
        <v/>
      </c>
      <c r="G850" s="68" t="str">
        <f>IFERROR(VLOOKUP($B850,اليوميه!$A$5:$J$5000,8,0),"")</f>
        <v/>
      </c>
      <c r="H850" s="68" t="str">
        <f>IFERROR(VLOOKUP($B850,اليوميه!$A$5:$J$5000,9,0),"")</f>
        <v/>
      </c>
      <c r="I850" s="69" t="str">
        <f t="shared" si="27"/>
        <v/>
      </c>
    </row>
    <row r="851" spans="1:9">
      <c r="A851" s="61" t="str">
        <f>IF($F$2=اليوميه!D851,اليوميه!A851,"")</f>
        <v/>
      </c>
      <c r="B851" s="61" t="str">
        <f t="shared" si="26"/>
        <v/>
      </c>
      <c r="C851" s="65" t="str">
        <f>IFERROR(VLOOKUP($B851,اليوميه!$A$5:$J$5000,2,0),"")</f>
        <v/>
      </c>
      <c r="D851" s="66" t="str">
        <f>IFERROR(VLOOKUP($B851,اليوميه!$A$5:$J$5000,5,0),"")</f>
        <v/>
      </c>
      <c r="E851" s="67" t="str">
        <f>IFERROR(VLOOKUP($B851,اليوميه!$A$5:$J$5000,6,0),"")</f>
        <v/>
      </c>
      <c r="F851" s="66" t="str">
        <f>IFERROR(VLOOKUP($B851,اليوميه!$A$5:$J$5000,7,0),"")</f>
        <v/>
      </c>
      <c r="G851" s="68" t="str">
        <f>IFERROR(VLOOKUP($B851,اليوميه!$A$5:$J$5000,8,0),"")</f>
        <v/>
      </c>
      <c r="H851" s="68" t="str">
        <f>IFERROR(VLOOKUP($B851,اليوميه!$A$5:$J$5000,9,0),"")</f>
        <v/>
      </c>
      <c r="I851" s="69" t="str">
        <f t="shared" si="27"/>
        <v/>
      </c>
    </row>
    <row r="852" spans="1:9">
      <c r="A852" s="61" t="str">
        <f>IF($F$2=اليوميه!D852,اليوميه!A852,"")</f>
        <v/>
      </c>
      <c r="B852" s="61" t="str">
        <f t="shared" si="26"/>
        <v/>
      </c>
      <c r="C852" s="65" t="str">
        <f>IFERROR(VLOOKUP($B852,اليوميه!$A$5:$J$5000,2,0),"")</f>
        <v/>
      </c>
      <c r="D852" s="66" t="str">
        <f>IFERROR(VLOOKUP($B852,اليوميه!$A$5:$J$5000,5,0),"")</f>
        <v/>
      </c>
      <c r="E852" s="67" t="str">
        <f>IFERROR(VLOOKUP($B852,اليوميه!$A$5:$J$5000,6,0),"")</f>
        <v/>
      </c>
      <c r="F852" s="66" t="str">
        <f>IFERROR(VLOOKUP($B852,اليوميه!$A$5:$J$5000,7,0),"")</f>
        <v/>
      </c>
      <c r="G852" s="68" t="str">
        <f>IFERROR(VLOOKUP($B852,اليوميه!$A$5:$J$5000,8,0),"")</f>
        <v/>
      </c>
      <c r="H852" s="68" t="str">
        <f>IFERROR(VLOOKUP($B852,اليوميه!$A$5:$J$5000,9,0),"")</f>
        <v/>
      </c>
      <c r="I852" s="69" t="str">
        <f t="shared" si="27"/>
        <v/>
      </c>
    </row>
    <row r="853" spans="1:9">
      <c r="A853" s="61" t="str">
        <f>IF($F$2=اليوميه!D853,اليوميه!A853,"")</f>
        <v/>
      </c>
      <c r="B853" s="61" t="str">
        <f t="shared" si="26"/>
        <v/>
      </c>
      <c r="C853" s="65" t="str">
        <f>IFERROR(VLOOKUP($B853,اليوميه!$A$5:$J$5000,2,0),"")</f>
        <v/>
      </c>
      <c r="D853" s="66" t="str">
        <f>IFERROR(VLOOKUP($B853,اليوميه!$A$5:$J$5000,5,0),"")</f>
        <v/>
      </c>
      <c r="E853" s="67" t="str">
        <f>IFERROR(VLOOKUP($B853,اليوميه!$A$5:$J$5000,6,0),"")</f>
        <v/>
      </c>
      <c r="F853" s="66" t="str">
        <f>IFERROR(VLOOKUP($B853,اليوميه!$A$5:$J$5000,7,0),"")</f>
        <v/>
      </c>
      <c r="G853" s="68" t="str">
        <f>IFERROR(VLOOKUP($B853,اليوميه!$A$5:$J$5000,8,0),"")</f>
        <v/>
      </c>
      <c r="H853" s="68" t="str">
        <f>IFERROR(VLOOKUP($B853,اليوميه!$A$5:$J$5000,9,0),"")</f>
        <v/>
      </c>
      <c r="I853" s="69" t="str">
        <f t="shared" si="27"/>
        <v/>
      </c>
    </row>
    <row r="854" spans="1:9">
      <c r="A854" s="61" t="str">
        <f>IF($F$2=اليوميه!D854,اليوميه!A854,"")</f>
        <v/>
      </c>
      <c r="B854" s="61" t="str">
        <f t="shared" si="26"/>
        <v/>
      </c>
      <c r="C854" s="65" t="str">
        <f>IFERROR(VLOOKUP($B854,اليوميه!$A$5:$J$5000,2,0),"")</f>
        <v/>
      </c>
      <c r="D854" s="66" t="str">
        <f>IFERROR(VLOOKUP($B854,اليوميه!$A$5:$J$5000,5,0),"")</f>
        <v/>
      </c>
      <c r="E854" s="67" t="str">
        <f>IFERROR(VLOOKUP($B854,اليوميه!$A$5:$J$5000,6,0),"")</f>
        <v/>
      </c>
      <c r="F854" s="66" t="str">
        <f>IFERROR(VLOOKUP($B854,اليوميه!$A$5:$J$5000,7,0),"")</f>
        <v/>
      </c>
      <c r="G854" s="68" t="str">
        <f>IFERROR(VLOOKUP($B854,اليوميه!$A$5:$J$5000,8,0),"")</f>
        <v/>
      </c>
      <c r="H854" s="68" t="str">
        <f>IFERROR(VLOOKUP($B854,اليوميه!$A$5:$J$5000,9,0),"")</f>
        <v/>
      </c>
      <c r="I854" s="69" t="str">
        <f t="shared" si="27"/>
        <v/>
      </c>
    </row>
    <row r="855" spans="1:9">
      <c r="A855" s="61" t="str">
        <f>IF($F$2=اليوميه!D855,اليوميه!A855,"")</f>
        <v/>
      </c>
      <c r="B855" s="61" t="str">
        <f t="shared" si="26"/>
        <v/>
      </c>
      <c r="C855" s="65" t="str">
        <f>IFERROR(VLOOKUP($B855,اليوميه!$A$5:$J$5000,2,0),"")</f>
        <v/>
      </c>
      <c r="D855" s="66" t="str">
        <f>IFERROR(VLOOKUP($B855,اليوميه!$A$5:$J$5000,5,0),"")</f>
        <v/>
      </c>
      <c r="E855" s="67" t="str">
        <f>IFERROR(VLOOKUP($B855,اليوميه!$A$5:$J$5000,6,0),"")</f>
        <v/>
      </c>
      <c r="F855" s="66" t="str">
        <f>IFERROR(VLOOKUP($B855,اليوميه!$A$5:$J$5000,7,0),"")</f>
        <v/>
      </c>
      <c r="G855" s="68" t="str">
        <f>IFERROR(VLOOKUP($B855,اليوميه!$A$5:$J$5000,8,0),"")</f>
        <v/>
      </c>
      <c r="H855" s="68" t="str">
        <f>IFERROR(VLOOKUP($B855,اليوميه!$A$5:$J$5000,9,0),"")</f>
        <v/>
      </c>
      <c r="I855" s="69" t="str">
        <f t="shared" si="27"/>
        <v/>
      </c>
    </row>
    <row r="856" spans="1:9">
      <c r="A856" s="61" t="str">
        <f>IF($F$2=اليوميه!D856,اليوميه!A856,"")</f>
        <v/>
      </c>
      <c r="B856" s="61" t="str">
        <f t="shared" si="26"/>
        <v/>
      </c>
      <c r="C856" s="65" t="str">
        <f>IFERROR(VLOOKUP($B856,اليوميه!$A$5:$J$5000,2,0),"")</f>
        <v/>
      </c>
      <c r="D856" s="66" t="str">
        <f>IFERROR(VLOOKUP($B856,اليوميه!$A$5:$J$5000,5,0),"")</f>
        <v/>
      </c>
      <c r="E856" s="67" t="str">
        <f>IFERROR(VLOOKUP($B856,اليوميه!$A$5:$J$5000,6,0),"")</f>
        <v/>
      </c>
      <c r="F856" s="66" t="str">
        <f>IFERROR(VLOOKUP($B856,اليوميه!$A$5:$J$5000,7,0),"")</f>
        <v/>
      </c>
      <c r="G856" s="68" t="str">
        <f>IFERROR(VLOOKUP($B856,اليوميه!$A$5:$J$5000,8,0),"")</f>
        <v/>
      </c>
      <c r="H856" s="68" t="str">
        <f>IFERROR(VLOOKUP($B856,اليوميه!$A$5:$J$5000,9,0),"")</f>
        <v/>
      </c>
      <c r="I856" s="69" t="str">
        <f t="shared" si="27"/>
        <v/>
      </c>
    </row>
    <row r="857" spans="1:9">
      <c r="A857" s="61" t="str">
        <f>IF($F$2=اليوميه!D857,اليوميه!A857,"")</f>
        <v/>
      </c>
      <c r="B857" s="61" t="str">
        <f t="shared" si="26"/>
        <v/>
      </c>
      <c r="C857" s="65" t="str">
        <f>IFERROR(VLOOKUP($B857,اليوميه!$A$5:$J$5000,2,0),"")</f>
        <v/>
      </c>
      <c r="D857" s="66" t="str">
        <f>IFERROR(VLOOKUP($B857,اليوميه!$A$5:$J$5000,5,0),"")</f>
        <v/>
      </c>
      <c r="E857" s="67" t="str">
        <f>IFERROR(VLOOKUP($B857,اليوميه!$A$5:$J$5000,6,0),"")</f>
        <v/>
      </c>
      <c r="F857" s="66" t="str">
        <f>IFERROR(VLOOKUP($B857,اليوميه!$A$5:$J$5000,7,0),"")</f>
        <v/>
      </c>
      <c r="G857" s="68" t="str">
        <f>IFERROR(VLOOKUP($B857,اليوميه!$A$5:$J$5000,8,0),"")</f>
        <v/>
      </c>
      <c r="H857" s="68" t="str">
        <f>IFERROR(VLOOKUP($B857,اليوميه!$A$5:$J$5000,9,0),"")</f>
        <v/>
      </c>
      <c r="I857" s="69" t="str">
        <f t="shared" si="27"/>
        <v/>
      </c>
    </row>
    <row r="858" spans="1:9">
      <c r="A858" s="61" t="str">
        <f>IF($F$2=اليوميه!D858,اليوميه!A858,"")</f>
        <v/>
      </c>
      <c r="B858" s="61" t="str">
        <f t="shared" si="26"/>
        <v/>
      </c>
      <c r="C858" s="65" t="str">
        <f>IFERROR(VLOOKUP($B858,اليوميه!$A$5:$J$5000,2,0),"")</f>
        <v/>
      </c>
      <c r="D858" s="66" t="str">
        <f>IFERROR(VLOOKUP($B858,اليوميه!$A$5:$J$5000,5,0),"")</f>
        <v/>
      </c>
      <c r="E858" s="67" t="str">
        <f>IFERROR(VLOOKUP($B858,اليوميه!$A$5:$J$5000,6,0),"")</f>
        <v/>
      </c>
      <c r="F858" s="66" t="str">
        <f>IFERROR(VLOOKUP($B858,اليوميه!$A$5:$J$5000,7,0),"")</f>
        <v/>
      </c>
      <c r="G858" s="68" t="str">
        <f>IFERROR(VLOOKUP($B858,اليوميه!$A$5:$J$5000,8,0),"")</f>
        <v/>
      </c>
      <c r="H858" s="68" t="str">
        <f>IFERROR(VLOOKUP($B858,اليوميه!$A$5:$J$5000,9,0),"")</f>
        <v/>
      </c>
      <c r="I858" s="69" t="str">
        <f t="shared" si="27"/>
        <v/>
      </c>
    </row>
    <row r="859" spans="1:9">
      <c r="A859" s="61" t="str">
        <f>IF($F$2=اليوميه!D859,اليوميه!A859,"")</f>
        <v/>
      </c>
      <c r="B859" s="61" t="str">
        <f t="shared" si="26"/>
        <v/>
      </c>
      <c r="C859" s="65" t="str">
        <f>IFERROR(VLOOKUP($B859,اليوميه!$A$5:$J$5000,2,0),"")</f>
        <v/>
      </c>
      <c r="D859" s="66" t="str">
        <f>IFERROR(VLOOKUP($B859,اليوميه!$A$5:$J$5000,5,0),"")</f>
        <v/>
      </c>
      <c r="E859" s="67" t="str">
        <f>IFERROR(VLOOKUP($B859,اليوميه!$A$5:$J$5000,6,0),"")</f>
        <v/>
      </c>
      <c r="F859" s="66" t="str">
        <f>IFERROR(VLOOKUP($B859,اليوميه!$A$5:$J$5000,7,0),"")</f>
        <v/>
      </c>
      <c r="G859" s="68" t="str">
        <f>IFERROR(VLOOKUP($B859,اليوميه!$A$5:$J$5000,8,0),"")</f>
        <v/>
      </c>
      <c r="H859" s="68" t="str">
        <f>IFERROR(VLOOKUP($B859,اليوميه!$A$5:$J$5000,9,0),"")</f>
        <v/>
      </c>
      <c r="I859" s="69" t="str">
        <f t="shared" si="27"/>
        <v/>
      </c>
    </row>
    <row r="860" spans="1:9">
      <c r="A860" s="61" t="str">
        <f>IF($F$2=اليوميه!D860,اليوميه!A860,"")</f>
        <v/>
      </c>
      <c r="B860" s="61" t="str">
        <f t="shared" si="26"/>
        <v/>
      </c>
      <c r="C860" s="65" t="str">
        <f>IFERROR(VLOOKUP($B860,اليوميه!$A$5:$J$5000,2,0),"")</f>
        <v/>
      </c>
      <c r="D860" s="66" t="str">
        <f>IFERROR(VLOOKUP($B860,اليوميه!$A$5:$J$5000,5,0),"")</f>
        <v/>
      </c>
      <c r="E860" s="67" t="str">
        <f>IFERROR(VLOOKUP($B860,اليوميه!$A$5:$J$5000,6,0),"")</f>
        <v/>
      </c>
      <c r="F860" s="66" t="str">
        <f>IFERROR(VLOOKUP($B860,اليوميه!$A$5:$J$5000,7,0),"")</f>
        <v/>
      </c>
      <c r="G860" s="68" t="str">
        <f>IFERROR(VLOOKUP($B860,اليوميه!$A$5:$J$5000,8,0),"")</f>
        <v/>
      </c>
      <c r="H860" s="68" t="str">
        <f>IFERROR(VLOOKUP($B860,اليوميه!$A$5:$J$5000,9,0),"")</f>
        <v/>
      </c>
      <c r="I860" s="69" t="str">
        <f t="shared" si="27"/>
        <v/>
      </c>
    </row>
    <row r="861" spans="1:9">
      <c r="A861" s="61" t="str">
        <f>IF($F$2=اليوميه!D861,اليوميه!A861,"")</f>
        <v/>
      </c>
      <c r="B861" s="61" t="str">
        <f t="shared" si="26"/>
        <v/>
      </c>
      <c r="C861" s="65" t="str">
        <f>IFERROR(VLOOKUP($B861,اليوميه!$A$5:$J$5000,2,0),"")</f>
        <v/>
      </c>
      <c r="D861" s="66" t="str">
        <f>IFERROR(VLOOKUP($B861,اليوميه!$A$5:$J$5000,5,0),"")</f>
        <v/>
      </c>
      <c r="E861" s="67" t="str">
        <f>IFERROR(VLOOKUP($B861,اليوميه!$A$5:$J$5000,6,0),"")</f>
        <v/>
      </c>
      <c r="F861" s="66" t="str">
        <f>IFERROR(VLOOKUP($B861,اليوميه!$A$5:$J$5000,7,0),"")</f>
        <v/>
      </c>
      <c r="G861" s="68" t="str">
        <f>IFERROR(VLOOKUP($B861,اليوميه!$A$5:$J$5000,8,0),"")</f>
        <v/>
      </c>
      <c r="H861" s="68" t="str">
        <f>IFERROR(VLOOKUP($B861,اليوميه!$A$5:$J$5000,9,0),"")</f>
        <v/>
      </c>
      <c r="I861" s="69" t="str">
        <f t="shared" si="27"/>
        <v/>
      </c>
    </row>
    <row r="862" spans="1:9">
      <c r="A862" s="61" t="str">
        <f>IF($F$2=اليوميه!D862,اليوميه!A862,"")</f>
        <v/>
      </c>
      <c r="B862" s="61" t="str">
        <f t="shared" si="26"/>
        <v/>
      </c>
      <c r="C862" s="65" t="str">
        <f>IFERROR(VLOOKUP($B862,اليوميه!$A$5:$J$5000,2,0),"")</f>
        <v/>
      </c>
      <c r="D862" s="66" t="str">
        <f>IFERROR(VLOOKUP($B862,اليوميه!$A$5:$J$5000,5,0),"")</f>
        <v/>
      </c>
      <c r="E862" s="67" t="str">
        <f>IFERROR(VLOOKUP($B862,اليوميه!$A$5:$J$5000,6,0),"")</f>
        <v/>
      </c>
      <c r="F862" s="66" t="str">
        <f>IFERROR(VLOOKUP($B862,اليوميه!$A$5:$J$5000,7,0),"")</f>
        <v/>
      </c>
      <c r="G862" s="68" t="str">
        <f>IFERROR(VLOOKUP($B862,اليوميه!$A$5:$J$5000,8,0),"")</f>
        <v/>
      </c>
      <c r="H862" s="68" t="str">
        <f>IFERROR(VLOOKUP($B862,اليوميه!$A$5:$J$5000,9,0),"")</f>
        <v/>
      </c>
      <c r="I862" s="69" t="str">
        <f t="shared" si="27"/>
        <v/>
      </c>
    </row>
    <row r="863" spans="1:9">
      <c r="A863" s="61" t="str">
        <f>IF($F$2=اليوميه!D863,اليوميه!A863,"")</f>
        <v/>
      </c>
      <c r="B863" s="61" t="str">
        <f t="shared" si="26"/>
        <v/>
      </c>
      <c r="C863" s="65" t="str">
        <f>IFERROR(VLOOKUP($B863,اليوميه!$A$5:$J$5000,2,0),"")</f>
        <v/>
      </c>
      <c r="D863" s="66" t="str">
        <f>IFERROR(VLOOKUP($B863,اليوميه!$A$5:$J$5000,5,0),"")</f>
        <v/>
      </c>
      <c r="E863" s="67" t="str">
        <f>IFERROR(VLOOKUP($B863,اليوميه!$A$5:$J$5000,6,0),"")</f>
        <v/>
      </c>
      <c r="F863" s="66" t="str">
        <f>IFERROR(VLOOKUP($B863,اليوميه!$A$5:$J$5000,7,0),"")</f>
        <v/>
      </c>
      <c r="G863" s="68" t="str">
        <f>IFERROR(VLOOKUP($B863,اليوميه!$A$5:$J$5000,8,0),"")</f>
        <v/>
      </c>
      <c r="H863" s="68" t="str">
        <f>IFERROR(VLOOKUP($B863,اليوميه!$A$5:$J$5000,9,0),"")</f>
        <v/>
      </c>
      <c r="I863" s="69" t="str">
        <f t="shared" si="27"/>
        <v/>
      </c>
    </row>
    <row r="864" spans="1:9">
      <c r="A864" s="61" t="str">
        <f>IF($F$2=اليوميه!D864,اليوميه!A864,"")</f>
        <v/>
      </c>
      <c r="B864" s="61" t="str">
        <f t="shared" si="26"/>
        <v/>
      </c>
      <c r="C864" s="65" t="str">
        <f>IFERROR(VLOOKUP($B864,اليوميه!$A$5:$J$5000,2,0),"")</f>
        <v/>
      </c>
      <c r="D864" s="66" t="str">
        <f>IFERROR(VLOOKUP($B864,اليوميه!$A$5:$J$5000,5,0),"")</f>
        <v/>
      </c>
      <c r="E864" s="67" t="str">
        <f>IFERROR(VLOOKUP($B864,اليوميه!$A$5:$J$5000,6,0),"")</f>
        <v/>
      </c>
      <c r="F864" s="66" t="str">
        <f>IFERROR(VLOOKUP($B864,اليوميه!$A$5:$J$5000,7,0),"")</f>
        <v/>
      </c>
      <c r="G864" s="68" t="str">
        <f>IFERROR(VLOOKUP($B864,اليوميه!$A$5:$J$5000,8,0),"")</f>
        <v/>
      </c>
      <c r="H864" s="68" t="str">
        <f>IFERROR(VLOOKUP($B864,اليوميه!$A$5:$J$5000,9,0),"")</f>
        <v/>
      </c>
      <c r="I864" s="69" t="str">
        <f t="shared" si="27"/>
        <v/>
      </c>
    </row>
    <row r="865" spans="1:9">
      <c r="A865" s="61" t="str">
        <f>IF($F$2=اليوميه!D865,اليوميه!A865,"")</f>
        <v/>
      </c>
      <c r="B865" s="61" t="str">
        <f t="shared" si="26"/>
        <v/>
      </c>
      <c r="C865" s="65" t="str">
        <f>IFERROR(VLOOKUP($B865,اليوميه!$A$5:$J$5000,2,0),"")</f>
        <v/>
      </c>
      <c r="D865" s="66" t="str">
        <f>IFERROR(VLOOKUP($B865,اليوميه!$A$5:$J$5000,5,0),"")</f>
        <v/>
      </c>
      <c r="E865" s="67" t="str">
        <f>IFERROR(VLOOKUP($B865,اليوميه!$A$5:$J$5000,6,0),"")</f>
        <v/>
      </c>
      <c r="F865" s="66" t="str">
        <f>IFERROR(VLOOKUP($B865,اليوميه!$A$5:$J$5000,7,0),"")</f>
        <v/>
      </c>
      <c r="G865" s="68" t="str">
        <f>IFERROR(VLOOKUP($B865,اليوميه!$A$5:$J$5000,8,0),"")</f>
        <v/>
      </c>
      <c r="H865" s="68" t="str">
        <f>IFERROR(VLOOKUP($B865,اليوميه!$A$5:$J$5000,9,0),"")</f>
        <v/>
      </c>
      <c r="I865" s="69" t="str">
        <f t="shared" si="27"/>
        <v/>
      </c>
    </row>
    <row r="866" spans="1:9">
      <c r="A866" s="61" t="str">
        <f>IF($F$2=اليوميه!D866,اليوميه!A866,"")</f>
        <v/>
      </c>
      <c r="B866" s="61" t="str">
        <f t="shared" si="26"/>
        <v/>
      </c>
      <c r="C866" s="65" t="str">
        <f>IFERROR(VLOOKUP($B866,اليوميه!$A$5:$J$5000,2,0),"")</f>
        <v/>
      </c>
      <c r="D866" s="66" t="str">
        <f>IFERROR(VLOOKUP($B866,اليوميه!$A$5:$J$5000,5,0),"")</f>
        <v/>
      </c>
      <c r="E866" s="67" t="str">
        <f>IFERROR(VLOOKUP($B866,اليوميه!$A$5:$J$5000,6,0),"")</f>
        <v/>
      </c>
      <c r="F866" s="66" t="str">
        <f>IFERROR(VLOOKUP($B866,اليوميه!$A$5:$J$5000,7,0),"")</f>
        <v/>
      </c>
      <c r="G866" s="68" t="str">
        <f>IFERROR(VLOOKUP($B866,اليوميه!$A$5:$J$5000,8,0),"")</f>
        <v/>
      </c>
      <c r="H866" s="68" t="str">
        <f>IFERROR(VLOOKUP($B866,اليوميه!$A$5:$J$5000,9,0),"")</f>
        <v/>
      </c>
      <c r="I866" s="69" t="str">
        <f t="shared" si="27"/>
        <v/>
      </c>
    </row>
    <row r="867" spans="1:9">
      <c r="A867" s="61" t="str">
        <f>IF($F$2=اليوميه!D867,اليوميه!A867,"")</f>
        <v/>
      </c>
      <c r="B867" s="61" t="str">
        <f t="shared" si="26"/>
        <v/>
      </c>
      <c r="C867" s="65" t="str">
        <f>IFERROR(VLOOKUP($B867,اليوميه!$A$5:$J$5000,2,0),"")</f>
        <v/>
      </c>
      <c r="D867" s="66" t="str">
        <f>IFERROR(VLOOKUP($B867,اليوميه!$A$5:$J$5000,5,0),"")</f>
        <v/>
      </c>
      <c r="E867" s="67" t="str">
        <f>IFERROR(VLOOKUP($B867,اليوميه!$A$5:$J$5000,6,0),"")</f>
        <v/>
      </c>
      <c r="F867" s="66" t="str">
        <f>IFERROR(VLOOKUP($B867,اليوميه!$A$5:$J$5000,7,0),"")</f>
        <v/>
      </c>
      <c r="G867" s="68" t="str">
        <f>IFERROR(VLOOKUP($B867,اليوميه!$A$5:$J$5000,8,0),"")</f>
        <v/>
      </c>
      <c r="H867" s="68" t="str">
        <f>IFERROR(VLOOKUP($B867,اليوميه!$A$5:$J$5000,9,0),"")</f>
        <v/>
      </c>
      <c r="I867" s="69" t="str">
        <f t="shared" si="27"/>
        <v/>
      </c>
    </row>
    <row r="868" spans="1:9">
      <c r="A868" s="61" t="str">
        <f>IF($F$2=اليوميه!D868,اليوميه!A868,"")</f>
        <v/>
      </c>
      <c r="B868" s="61" t="str">
        <f t="shared" si="26"/>
        <v/>
      </c>
      <c r="C868" s="65" t="str">
        <f>IFERROR(VLOOKUP($B868,اليوميه!$A$5:$J$5000,2,0),"")</f>
        <v/>
      </c>
      <c r="D868" s="66" t="str">
        <f>IFERROR(VLOOKUP($B868,اليوميه!$A$5:$J$5000,5,0),"")</f>
        <v/>
      </c>
      <c r="E868" s="67" t="str">
        <f>IFERROR(VLOOKUP($B868,اليوميه!$A$5:$J$5000,6,0),"")</f>
        <v/>
      </c>
      <c r="F868" s="66" t="str">
        <f>IFERROR(VLOOKUP($B868,اليوميه!$A$5:$J$5000,7,0),"")</f>
        <v/>
      </c>
      <c r="G868" s="68" t="str">
        <f>IFERROR(VLOOKUP($B868,اليوميه!$A$5:$J$5000,8,0),"")</f>
        <v/>
      </c>
      <c r="H868" s="68" t="str">
        <f>IFERROR(VLOOKUP($B868,اليوميه!$A$5:$J$5000,9,0),"")</f>
        <v/>
      </c>
      <c r="I868" s="69" t="str">
        <f t="shared" si="27"/>
        <v/>
      </c>
    </row>
    <row r="869" spans="1:9">
      <c r="A869" s="61" t="str">
        <f>IF($F$2=اليوميه!D869,اليوميه!A869,"")</f>
        <v/>
      </c>
      <c r="B869" s="61" t="str">
        <f t="shared" si="26"/>
        <v/>
      </c>
      <c r="C869" s="65" t="str">
        <f>IFERROR(VLOOKUP($B869,اليوميه!$A$5:$J$5000,2,0),"")</f>
        <v/>
      </c>
      <c r="D869" s="66" t="str">
        <f>IFERROR(VLOOKUP($B869,اليوميه!$A$5:$J$5000,5,0),"")</f>
        <v/>
      </c>
      <c r="E869" s="67" t="str">
        <f>IFERROR(VLOOKUP($B869,اليوميه!$A$5:$J$5000,6,0),"")</f>
        <v/>
      </c>
      <c r="F869" s="66" t="str">
        <f>IFERROR(VLOOKUP($B869,اليوميه!$A$5:$J$5000,7,0),"")</f>
        <v/>
      </c>
      <c r="G869" s="68" t="str">
        <f>IFERROR(VLOOKUP($B869,اليوميه!$A$5:$J$5000,8,0),"")</f>
        <v/>
      </c>
      <c r="H869" s="68" t="str">
        <f>IFERROR(VLOOKUP($B869,اليوميه!$A$5:$J$5000,9,0),"")</f>
        <v/>
      </c>
      <c r="I869" s="69" t="str">
        <f t="shared" si="27"/>
        <v/>
      </c>
    </row>
    <row r="870" spans="1:9">
      <c r="A870" s="61" t="str">
        <f>IF($F$2=اليوميه!D870,اليوميه!A870,"")</f>
        <v/>
      </c>
      <c r="B870" s="61" t="str">
        <f t="shared" si="26"/>
        <v/>
      </c>
      <c r="C870" s="65" t="str">
        <f>IFERROR(VLOOKUP($B870,اليوميه!$A$5:$J$5000,2,0),"")</f>
        <v/>
      </c>
      <c r="D870" s="66" t="str">
        <f>IFERROR(VLOOKUP($B870,اليوميه!$A$5:$J$5000,5,0),"")</f>
        <v/>
      </c>
      <c r="E870" s="67" t="str">
        <f>IFERROR(VLOOKUP($B870,اليوميه!$A$5:$J$5000,6,0),"")</f>
        <v/>
      </c>
      <c r="F870" s="66" t="str">
        <f>IFERROR(VLOOKUP($B870,اليوميه!$A$5:$J$5000,7,0),"")</f>
        <v/>
      </c>
      <c r="G870" s="68" t="str">
        <f>IFERROR(VLOOKUP($B870,اليوميه!$A$5:$J$5000,8,0),"")</f>
        <v/>
      </c>
      <c r="H870" s="68" t="str">
        <f>IFERROR(VLOOKUP($B870,اليوميه!$A$5:$J$5000,9,0),"")</f>
        <v/>
      </c>
      <c r="I870" s="69" t="str">
        <f t="shared" si="27"/>
        <v/>
      </c>
    </row>
    <row r="871" spans="1:9">
      <c r="A871" s="61" t="str">
        <f>IF($F$2=اليوميه!D871,اليوميه!A871,"")</f>
        <v/>
      </c>
      <c r="B871" s="61" t="str">
        <f t="shared" si="26"/>
        <v/>
      </c>
      <c r="C871" s="65" t="str">
        <f>IFERROR(VLOOKUP($B871,اليوميه!$A$5:$J$5000,2,0),"")</f>
        <v/>
      </c>
      <c r="D871" s="66" t="str">
        <f>IFERROR(VLOOKUP($B871,اليوميه!$A$5:$J$5000,5,0),"")</f>
        <v/>
      </c>
      <c r="E871" s="67" t="str">
        <f>IFERROR(VLOOKUP($B871,اليوميه!$A$5:$J$5000,6,0),"")</f>
        <v/>
      </c>
      <c r="F871" s="66" t="str">
        <f>IFERROR(VLOOKUP($B871,اليوميه!$A$5:$J$5000,7,0),"")</f>
        <v/>
      </c>
      <c r="G871" s="68" t="str">
        <f>IFERROR(VLOOKUP($B871,اليوميه!$A$5:$J$5000,8,0),"")</f>
        <v/>
      </c>
      <c r="H871" s="68" t="str">
        <f>IFERROR(VLOOKUP($B871,اليوميه!$A$5:$J$5000,9,0),"")</f>
        <v/>
      </c>
      <c r="I871" s="69" t="str">
        <f t="shared" si="27"/>
        <v/>
      </c>
    </row>
    <row r="872" spans="1:9">
      <c r="A872" s="61" t="str">
        <f>IF($F$2=اليوميه!D872,اليوميه!A872,"")</f>
        <v/>
      </c>
      <c r="B872" s="61" t="str">
        <f t="shared" si="26"/>
        <v/>
      </c>
      <c r="C872" s="65" t="str">
        <f>IFERROR(VLOOKUP($B872,اليوميه!$A$5:$J$5000,2,0),"")</f>
        <v/>
      </c>
      <c r="D872" s="66" t="str">
        <f>IFERROR(VLOOKUP($B872,اليوميه!$A$5:$J$5000,5,0),"")</f>
        <v/>
      </c>
      <c r="E872" s="67" t="str">
        <f>IFERROR(VLOOKUP($B872,اليوميه!$A$5:$J$5000,6,0),"")</f>
        <v/>
      </c>
      <c r="F872" s="66" t="str">
        <f>IFERROR(VLOOKUP($B872,اليوميه!$A$5:$J$5000,7,0),"")</f>
        <v/>
      </c>
      <c r="G872" s="68" t="str">
        <f>IFERROR(VLOOKUP($B872,اليوميه!$A$5:$J$5000,8,0),"")</f>
        <v/>
      </c>
      <c r="H872" s="68" t="str">
        <f>IFERROR(VLOOKUP($B872,اليوميه!$A$5:$J$5000,9,0),"")</f>
        <v/>
      </c>
      <c r="I872" s="69" t="str">
        <f t="shared" si="27"/>
        <v/>
      </c>
    </row>
    <row r="873" spans="1:9">
      <c r="A873" s="61" t="str">
        <f>IF($F$2=اليوميه!D873,اليوميه!A873,"")</f>
        <v/>
      </c>
      <c r="B873" s="61" t="str">
        <f t="shared" si="26"/>
        <v/>
      </c>
      <c r="C873" s="65" t="str">
        <f>IFERROR(VLOOKUP($B873,اليوميه!$A$5:$J$5000,2,0),"")</f>
        <v/>
      </c>
      <c r="D873" s="66" t="str">
        <f>IFERROR(VLOOKUP($B873,اليوميه!$A$5:$J$5000,5,0),"")</f>
        <v/>
      </c>
      <c r="E873" s="67" t="str">
        <f>IFERROR(VLOOKUP($B873,اليوميه!$A$5:$J$5000,6,0),"")</f>
        <v/>
      </c>
      <c r="F873" s="66" t="str">
        <f>IFERROR(VLOOKUP($B873,اليوميه!$A$5:$J$5000,7,0),"")</f>
        <v/>
      </c>
      <c r="G873" s="68" t="str">
        <f>IFERROR(VLOOKUP($B873,اليوميه!$A$5:$J$5000,8,0),"")</f>
        <v/>
      </c>
      <c r="H873" s="68" t="str">
        <f>IFERROR(VLOOKUP($B873,اليوميه!$A$5:$J$5000,9,0),"")</f>
        <v/>
      </c>
      <c r="I873" s="69" t="str">
        <f t="shared" si="27"/>
        <v/>
      </c>
    </row>
    <row r="874" spans="1:9">
      <c r="A874" s="61" t="str">
        <f>IF($F$2=اليوميه!D874,اليوميه!A874,"")</f>
        <v/>
      </c>
      <c r="B874" s="61" t="str">
        <f t="shared" si="26"/>
        <v/>
      </c>
      <c r="C874" s="65" t="str">
        <f>IFERROR(VLOOKUP($B874,اليوميه!$A$5:$J$5000,2,0),"")</f>
        <v/>
      </c>
      <c r="D874" s="66" t="str">
        <f>IFERROR(VLOOKUP($B874,اليوميه!$A$5:$J$5000,5,0),"")</f>
        <v/>
      </c>
      <c r="E874" s="67" t="str">
        <f>IFERROR(VLOOKUP($B874,اليوميه!$A$5:$J$5000,6,0),"")</f>
        <v/>
      </c>
      <c r="F874" s="66" t="str">
        <f>IFERROR(VLOOKUP($B874,اليوميه!$A$5:$J$5000,7,0),"")</f>
        <v/>
      </c>
      <c r="G874" s="68" t="str">
        <f>IFERROR(VLOOKUP($B874,اليوميه!$A$5:$J$5000,8,0),"")</f>
        <v/>
      </c>
      <c r="H874" s="68" t="str">
        <f>IFERROR(VLOOKUP($B874,اليوميه!$A$5:$J$5000,9,0),"")</f>
        <v/>
      </c>
      <c r="I874" s="69" t="str">
        <f t="shared" si="27"/>
        <v/>
      </c>
    </row>
    <row r="875" spans="1:9">
      <c r="A875" s="61" t="str">
        <f>IF($F$2=اليوميه!D875,اليوميه!A875,"")</f>
        <v/>
      </c>
      <c r="B875" s="61" t="str">
        <f t="shared" si="26"/>
        <v/>
      </c>
      <c r="C875" s="65" t="str">
        <f>IFERROR(VLOOKUP($B875,اليوميه!$A$5:$J$5000,2,0),"")</f>
        <v/>
      </c>
      <c r="D875" s="66" t="str">
        <f>IFERROR(VLOOKUP($B875,اليوميه!$A$5:$J$5000,5,0),"")</f>
        <v/>
      </c>
      <c r="E875" s="67" t="str">
        <f>IFERROR(VLOOKUP($B875,اليوميه!$A$5:$J$5000,6,0),"")</f>
        <v/>
      </c>
      <c r="F875" s="66" t="str">
        <f>IFERROR(VLOOKUP($B875,اليوميه!$A$5:$J$5000,7,0),"")</f>
        <v/>
      </c>
      <c r="G875" s="68" t="str">
        <f>IFERROR(VLOOKUP($B875,اليوميه!$A$5:$J$5000,8,0),"")</f>
        <v/>
      </c>
      <c r="H875" s="68" t="str">
        <f>IFERROR(VLOOKUP($B875,اليوميه!$A$5:$J$5000,9,0),"")</f>
        <v/>
      </c>
      <c r="I875" s="69" t="str">
        <f t="shared" si="27"/>
        <v/>
      </c>
    </row>
    <row r="876" spans="1:9">
      <c r="A876" s="61" t="str">
        <f>IF($F$2=اليوميه!D876,اليوميه!A876,"")</f>
        <v/>
      </c>
      <c r="B876" s="61" t="str">
        <f t="shared" si="26"/>
        <v/>
      </c>
      <c r="C876" s="65" t="str">
        <f>IFERROR(VLOOKUP($B876,اليوميه!$A$5:$J$5000,2,0),"")</f>
        <v/>
      </c>
      <c r="D876" s="66" t="str">
        <f>IFERROR(VLOOKUP($B876,اليوميه!$A$5:$J$5000,5,0),"")</f>
        <v/>
      </c>
      <c r="E876" s="67" t="str">
        <f>IFERROR(VLOOKUP($B876,اليوميه!$A$5:$J$5000,6,0),"")</f>
        <v/>
      </c>
      <c r="F876" s="66" t="str">
        <f>IFERROR(VLOOKUP($B876,اليوميه!$A$5:$J$5000,7,0),"")</f>
        <v/>
      </c>
      <c r="G876" s="68" t="str">
        <f>IFERROR(VLOOKUP($B876,اليوميه!$A$5:$J$5000,8,0),"")</f>
        <v/>
      </c>
      <c r="H876" s="68" t="str">
        <f>IFERROR(VLOOKUP($B876,اليوميه!$A$5:$J$5000,9,0),"")</f>
        <v/>
      </c>
      <c r="I876" s="69" t="str">
        <f t="shared" si="27"/>
        <v/>
      </c>
    </row>
    <row r="877" spans="1:9">
      <c r="A877" s="61" t="str">
        <f>IF($F$2=اليوميه!D877,اليوميه!A877,"")</f>
        <v/>
      </c>
      <c r="B877" s="61" t="str">
        <f t="shared" si="26"/>
        <v/>
      </c>
      <c r="C877" s="65" t="str">
        <f>IFERROR(VLOOKUP($B877,اليوميه!$A$5:$J$5000,2,0),"")</f>
        <v/>
      </c>
      <c r="D877" s="66" t="str">
        <f>IFERROR(VLOOKUP($B877,اليوميه!$A$5:$J$5000,5,0),"")</f>
        <v/>
      </c>
      <c r="E877" s="67" t="str">
        <f>IFERROR(VLOOKUP($B877,اليوميه!$A$5:$J$5000,6,0),"")</f>
        <v/>
      </c>
      <c r="F877" s="66" t="str">
        <f>IFERROR(VLOOKUP($B877,اليوميه!$A$5:$J$5000,7,0),"")</f>
        <v/>
      </c>
      <c r="G877" s="68" t="str">
        <f>IFERROR(VLOOKUP($B877,اليوميه!$A$5:$J$5000,8,0),"")</f>
        <v/>
      </c>
      <c r="H877" s="68" t="str">
        <f>IFERROR(VLOOKUP($B877,اليوميه!$A$5:$J$5000,9,0),"")</f>
        <v/>
      </c>
      <c r="I877" s="69" t="str">
        <f t="shared" si="27"/>
        <v/>
      </c>
    </row>
    <row r="878" spans="1:9">
      <c r="A878" s="61" t="str">
        <f>IF($F$2=اليوميه!D878,اليوميه!A878,"")</f>
        <v/>
      </c>
      <c r="B878" s="61" t="str">
        <f t="shared" si="26"/>
        <v/>
      </c>
      <c r="C878" s="65" t="str">
        <f>IFERROR(VLOOKUP($B878,اليوميه!$A$5:$J$5000,2,0),"")</f>
        <v/>
      </c>
      <c r="D878" s="66" t="str">
        <f>IFERROR(VLOOKUP($B878,اليوميه!$A$5:$J$5000,5,0),"")</f>
        <v/>
      </c>
      <c r="E878" s="67" t="str">
        <f>IFERROR(VLOOKUP($B878,اليوميه!$A$5:$J$5000,6,0),"")</f>
        <v/>
      </c>
      <c r="F878" s="66" t="str">
        <f>IFERROR(VLOOKUP($B878,اليوميه!$A$5:$J$5000,7,0),"")</f>
        <v/>
      </c>
      <c r="G878" s="68" t="str">
        <f>IFERROR(VLOOKUP($B878,اليوميه!$A$5:$J$5000,8,0),"")</f>
        <v/>
      </c>
      <c r="H878" s="68" t="str">
        <f>IFERROR(VLOOKUP($B878,اليوميه!$A$5:$J$5000,9,0),"")</f>
        <v/>
      </c>
      <c r="I878" s="69" t="str">
        <f t="shared" si="27"/>
        <v/>
      </c>
    </row>
    <row r="879" spans="1:9">
      <c r="A879" s="61" t="str">
        <f>IF($F$2=اليوميه!D879,اليوميه!A879,"")</f>
        <v/>
      </c>
      <c r="B879" s="61" t="str">
        <f t="shared" si="26"/>
        <v/>
      </c>
      <c r="C879" s="65" t="str">
        <f>IFERROR(VLOOKUP($B879,اليوميه!$A$5:$J$5000,2,0),"")</f>
        <v/>
      </c>
      <c r="D879" s="66" t="str">
        <f>IFERROR(VLOOKUP($B879,اليوميه!$A$5:$J$5000,5,0),"")</f>
        <v/>
      </c>
      <c r="E879" s="67" t="str">
        <f>IFERROR(VLOOKUP($B879,اليوميه!$A$5:$J$5000,6,0),"")</f>
        <v/>
      </c>
      <c r="F879" s="66" t="str">
        <f>IFERROR(VLOOKUP($B879,اليوميه!$A$5:$J$5000,7,0),"")</f>
        <v/>
      </c>
      <c r="G879" s="68" t="str">
        <f>IFERROR(VLOOKUP($B879,اليوميه!$A$5:$J$5000,8,0),"")</f>
        <v/>
      </c>
      <c r="H879" s="68" t="str">
        <f>IFERROR(VLOOKUP($B879,اليوميه!$A$5:$J$5000,9,0),"")</f>
        <v/>
      </c>
      <c r="I879" s="69" t="str">
        <f t="shared" si="27"/>
        <v/>
      </c>
    </row>
    <row r="880" spans="1:9">
      <c r="A880" s="61" t="str">
        <f>IF($F$2=اليوميه!D880,اليوميه!A880,"")</f>
        <v/>
      </c>
      <c r="B880" s="61" t="str">
        <f t="shared" si="26"/>
        <v/>
      </c>
      <c r="C880" s="65" t="str">
        <f>IFERROR(VLOOKUP($B880,اليوميه!$A$5:$J$5000,2,0),"")</f>
        <v/>
      </c>
      <c r="D880" s="66" t="str">
        <f>IFERROR(VLOOKUP($B880,اليوميه!$A$5:$J$5000,5,0),"")</f>
        <v/>
      </c>
      <c r="E880" s="67" t="str">
        <f>IFERROR(VLOOKUP($B880,اليوميه!$A$5:$J$5000,6,0),"")</f>
        <v/>
      </c>
      <c r="F880" s="66" t="str">
        <f>IFERROR(VLOOKUP($B880,اليوميه!$A$5:$J$5000,7,0),"")</f>
        <v/>
      </c>
      <c r="G880" s="68" t="str">
        <f>IFERROR(VLOOKUP($B880,اليوميه!$A$5:$J$5000,8,0),"")</f>
        <v/>
      </c>
      <c r="H880" s="68" t="str">
        <f>IFERROR(VLOOKUP($B880,اليوميه!$A$5:$J$5000,9,0),"")</f>
        <v/>
      </c>
      <c r="I880" s="69" t="str">
        <f t="shared" si="27"/>
        <v/>
      </c>
    </row>
    <row r="881" spans="1:9">
      <c r="A881" s="61" t="str">
        <f>IF($F$2=اليوميه!D881,اليوميه!A881,"")</f>
        <v/>
      </c>
      <c r="B881" s="61" t="str">
        <f t="shared" si="26"/>
        <v/>
      </c>
      <c r="C881" s="65" t="str">
        <f>IFERROR(VLOOKUP($B881,اليوميه!$A$5:$J$5000,2,0),"")</f>
        <v/>
      </c>
      <c r="D881" s="66" t="str">
        <f>IFERROR(VLOOKUP($B881,اليوميه!$A$5:$J$5000,5,0),"")</f>
        <v/>
      </c>
      <c r="E881" s="67" t="str">
        <f>IFERROR(VLOOKUP($B881,اليوميه!$A$5:$J$5000,6,0),"")</f>
        <v/>
      </c>
      <c r="F881" s="66" t="str">
        <f>IFERROR(VLOOKUP($B881,اليوميه!$A$5:$J$5000,7,0),"")</f>
        <v/>
      </c>
      <c r="G881" s="68" t="str">
        <f>IFERROR(VLOOKUP($B881,اليوميه!$A$5:$J$5000,8,0),"")</f>
        <v/>
      </c>
      <c r="H881" s="68" t="str">
        <f>IFERROR(VLOOKUP($B881,اليوميه!$A$5:$J$5000,9,0),"")</f>
        <v/>
      </c>
      <c r="I881" s="69" t="str">
        <f t="shared" si="27"/>
        <v/>
      </c>
    </row>
    <row r="882" spans="1:9">
      <c r="A882" s="61" t="str">
        <f>IF($F$2=اليوميه!D882,اليوميه!A882,"")</f>
        <v/>
      </c>
      <c r="B882" s="61" t="str">
        <f t="shared" si="26"/>
        <v/>
      </c>
      <c r="C882" s="65" t="str">
        <f>IFERROR(VLOOKUP($B882,اليوميه!$A$5:$J$5000,2,0),"")</f>
        <v/>
      </c>
      <c r="D882" s="66" t="str">
        <f>IFERROR(VLOOKUP($B882,اليوميه!$A$5:$J$5000,5,0),"")</f>
        <v/>
      </c>
      <c r="E882" s="67" t="str">
        <f>IFERROR(VLOOKUP($B882,اليوميه!$A$5:$J$5000,6,0),"")</f>
        <v/>
      </c>
      <c r="F882" s="66" t="str">
        <f>IFERROR(VLOOKUP($B882,اليوميه!$A$5:$J$5000,7,0),"")</f>
        <v/>
      </c>
      <c r="G882" s="68" t="str">
        <f>IFERROR(VLOOKUP($B882,اليوميه!$A$5:$J$5000,8,0),"")</f>
        <v/>
      </c>
      <c r="H882" s="68" t="str">
        <f>IFERROR(VLOOKUP($B882,اليوميه!$A$5:$J$5000,9,0),"")</f>
        <v/>
      </c>
      <c r="I882" s="69" t="str">
        <f t="shared" si="27"/>
        <v/>
      </c>
    </row>
    <row r="883" spans="1:9">
      <c r="A883" s="61" t="str">
        <f>IF($F$2=اليوميه!D883,اليوميه!A883,"")</f>
        <v/>
      </c>
      <c r="B883" s="61" t="str">
        <f t="shared" si="26"/>
        <v/>
      </c>
      <c r="C883" s="65" t="str">
        <f>IFERROR(VLOOKUP($B883,اليوميه!$A$5:$J$5000,2,0),"")</f>
        <v/>
      </c>
      <c r="D883" s="66" t="str">
        <f>IFERROR(VLOOKUP($B883,اليوميه!$A$5:$J$5000,5,0),"")</f>
        <v/>
      </c>
      <c r="E883" s="67" t="str">
        <f>IFERROR(VLOOKUP($B883,اليوميه!$A$5:$J$5000,6,0),"")</f>
        <v/>
      </c>
      <c r="F883" s="66" t="str">
        <f>IFERROR(VLOOKUP($B883,اليوميه!$A$5:$J$5000,7,0),"")</f>
        <v/>
      </c>
      <c r="G883" s="68" t="str">
        <f>IFERROR(VLOOKUP($B883,اليوميه!$A$5:$J$5000,8,0),"")</f>
        <v/>
      </c>
      <c r="H883" s="68" t="str">
        <f>IFERROR(VLOOKUP($B883,اليوميه!$A$5:$J$5000,9,0),"")</f>
        <v/>
      </c>
      <c r="I883" s="69" t="str">
        <f t="shared" si="27"/>
        <v/>
      </c>
    </row>
    <row r="884" spans="1:9">
      <c r="A884" s="61" t="str">
        <f>IF($F$2=اليوميه!D884,اليوميه!A884,"")</f>
        <v/>
      </c>
      <c r="B884" s="61" t="str">
        <f t="shared" si="26"/>
        <v/>
      </c>
      <c r="C884" s="65" t="str">
        <f>IFERROR(VLOOKUP($B884,اليوميه!$A$5:$J$5000,2,0),"")</f>
        <v/>
      </c>
      <c r="D884" s="66" t="str">
        <f>IFERROR(VLOOKUP($B884,اليوميه!$A$5:$J$5000,5,0),"")</f>
        <v/>
      </c>
      <c r="E884" s="67" t="str">
        <f>IFERROR(VLOOKUP($B884,اليوميه!$A$5:$J$5000,6,0),"")</f>
        <v/>
      </c>
      <c r="F884" s="66" t="str">
        <f>IFERROR(VLOOKUP($B884,اليوميه!$A$5:$J$5000,7,0),"")</f>
        <v/>
      </c>
      <c r="G884" s="68" t="str">
        <f>IFERROR(VLOOKUP($B884,اليوميه!$A$5:$J$5000,8,0),"")</f>
        <v/>
      </c>
      <c r="H884" s="68" t="str">
        <f>IFERROR(VLOOKUP($B884,اليوميه!$A$5:$J$5000,9,0),"")</f>
        <v/>
      </c>
      <c r="I884" s="69" t="str">
        <f t="shared" si="27"/>
        <v/>
      </c>
    </row>
    <row r="885" spans="1:9">
      <c r="A885" s="61" t="str">
        <f>IF($F$2=اليوميه!D885,اليوميه!A885,"")</f>
        <v/>
      </c>
      <c r="B885" s="61" t="str">
        <f t="shared" si="26"/>
        <v/>
      </c>
      <c r="C885" s="65" t="str">
        <f>IFERROR(VLOOKUP($B885,اليوميه!$A$5:$J$5000,2,0),"")</f>
        <v/>
      </c>
      <c r="D885" s="66" t="str">
        <f>IFERROR(VLOOKUP($B885,اليوميه!$A$5:$J$5000,5,0),"")</f>
        <v/>
      </c>
      <c r="E885" s="67" t="str">
        <f>IFERROR(VLOOKUP($B885,اليوميه!$A$5:$J$5000,6,0),"")</f>
        <v/>
      </c>
      <c r="F885" s="66" t="str">
        <f>IFERROR(VLOOKUP($B885,اليوميه!$A$5:$J$5000,7,0),"")</f>
        <v/>
      </c>
      <c r="G885" s="68" t="str">
        <f>IFERROR(VLOOKUP($B885,اليوميه!$A$5:$J$5000,8,0),"")</f>
        <v/>
      </c>
      <c r="H885" s="68" t="str">
        <f>IFERROR(VLOOKUP($B885,اليوميه!$A$5:$J$5000,9,0),"")</f>
        <v/>
      </c>
      <c r="I885" s="69" t="str">
        <f t="shared" si="27"/>
        <v/>
      </c>
    </row>
    <row r="886" spans="1:9">
      <c r="A886" s="61" t="str">
        <f>IF($F$2=اليوميه!D886,اليوميه!A886,"")</f>
        <v/>
      </c>
      <c r="B886" s="61" t="str">
        <f t="shared" si="26"/>
        <v/>
      </c>
      <c r="C886" s="65" t="str">
        <f>IFERROR(VLOOKUP($B886,اليوميه!$A$5:$J$5000,2,0),"")</f>
        <v/>
      </c>
      <c r="D886" s="66" t="str">
        <f>IFERROR(VLOOKUP($B886,اليوميه!$A$5:$J$5000,5,0),"")</f>
        <v/>
      </c>
      <c r="E886" s="67" t="str">
        <f>IFERROR(VLOOKUP($B886,اليوميه!$A$5:$J$5000,6,0),"")</f>
        <v/>
      </c>
      <c r="F886" s="66" t="str">
        <f>IFERROR(VLOOKUP($B886,اليوميه!$A$5:$J$5000,7,0),"")</f>
        <v/>
      </c>
      <c r="G886" s="68" t="str">
        <f>IFERROR(VLOOKUP($B886,اليوميه!$A$5:$J$5000,8,0),"")</f>
        <v/>
      </c>
      <c r="H886" s="68" t="str">
        <f>IFERROR(VLOOKUP($B886,اليوميه!$A$5:$J$5000,9,0),"")</f>
        <v/>
      </c>
      <c r="I886" s="69" t="str">
        <f t="shared" si="27"/>
        <v/>
      </c>
    </row>
    <row r="887" spans="1:9">
      <c r="A887" s="61" t="str">
        <f>IF($F$2=اليوميه!D887,اليوميه!A887,"")</f>
        <v/>
      </c>
      <c r="B887" s="61" t="str">
        <f t="shared" si="26"/>
        <v/>
      </c>
      <c r="C887" s="65" t="str">
        <f>IFERROR(VLOOKUP($B887,اليوميه!$A$5:$J$5000,2,0),"")</f>
        <v/>
      </c>
      <c r="D887" s="66" t="str">
        <f>IFERROR(VLOOKUP($B887,اليوميه!$A$5:$J$5000,5,0),"")</f>
        <v/>
      </c>
      <c r="E887" s="67" t="str">
        <f>IFERROR(VLOOKUP($B887,اليوميه!$A$5:$J$5000,6,0),"")</f>
        <v/>
      </c>
      <c r="F887" s="66" t="str">
        <f>IFERROR(VLOOKUP($B887,اليوميه!$A$5:$J$5000,7,0),"")</f>
        <v/>
      </c>
      <c r="G887" s="68" t="str">
        <f>IFERROR(VLOOKUP($B887,اليوميه!$A$5:$J$5000,8,0),"")</f>
        <v/>
      </c>
      <c r="H887" s="68" t="str">
        <f>IFERROR(VLOOKUP($B887,اليوميه!$A$5:$J$5000,9,0),"")</f>
        <v/>
      </c>
      <c r="I887" s="69" t="str">
        <f t="shared" si="27"/>
        <v/>
      </c>
    </row>
    <row r="888" spans="1:9">
      <c r="A888" s="61" t="str">
        <f>IF($F$2=اليوميه!D888,اليوميه!A888,"")</f>
        <v/>
      </c>
      <c r="B888" s="61" t="str">
        <f t="shared" si="26"/>
        <v/>
      </c>
      <c r="C888" s="65" t="str">
        <f>IFERROR(VLOOKUP($B888,اليوميه!$A$5:$J$5000,2,0),"")</f>
        <v/>
      </c>
      <c r="D888" s="66" t="str">
        <f>IFERROR(VLOOKUP($B888,اليوميه!$A$5:$J$5000,5,0),"")</f>
        <v/>
      </c>
      <c r="E888" s="67" t="str">
        <f>IFERROR(VLOOKUP($B888,اليوميه!$A$5:$J$5000,6,0),"")</f>
        <v/>
      </c>
      <c r="F888" s="66" t="str">
        <f>IFERROR(VLOOKUP($B888,اليوميه!$A$5:$J$5000,7,0),"")</f>
        <v/>
      </c>
      <c r="G888" s="68" t="str">
        <f>IFERROR(VLOOKUP($B888,اليوميه!$A$5:$J$5000,8,0),"")</f>
        <v/>
      </c>
      <c r="H888" s="68" t="str">
        <f>IFERROR(VLOOKUP($B888,اليوميه!$A$5:$J$5000,9,0),"")</f>
        <v/>
      </c>
      <c r="I888" s="69" t="str">
        <f t="shared" si="27"/>
        <v/>
      </c>
    </row>
    <row r="889" spans="1:9">
      <c r="A889" s="61" t="str">
        <f>IF($F$2=اليوميه!D889,اليوميه!A889,"")</f>
        <v/>
      </c>
      <c r="B889" s="61" t="str">
        <f t="shared" si="26"/>
        <v/>
      </c>
      <c r="C889" s="65" t="str">
        <f>IFERROR(VLOOKUP($B889,اليوميه!$A$5:$J$5000,2,0),"")</f>
        <v/>
      </c>
      <c r="D889" s="66" t="str">
        <f>IFERROR(VLOOKUP($B889,اليوميه!$A$5:$J$5000,5,0),"")</f>
        <v/>
      </c>
      <c r="E889" s="67" t="str">
        <f>IFERROR(VLOOKUP($B889,اليوميه!$A$5:$J$5000,6,0),"")</f>
        <v/>
      </c>
      <c r="F889" s="66" t="str">
        <f>IFERROR(VLOOKUP($B889,اليوميه!$A$5:$J$5000,7,0),"")</f>
        <v/>
      </c>
      <c r="G889" s="68" t="str">
        <f>IFERROR(VLOOKUP($B889,اليوميه!$A$5:$J$5000,8,0),"")</f>
        <v/>
      </c>
      <c r="H889" s="68" t="str">
        <f>IFERROR(VLOOKUP($B889,اليوميه!$A$5:$J$5000,9,0),"")</f>
        <v/>
      </c>
      <c r="I889" s="69" t="str">
        <f t="shared" si="27"/>
        <v/>
      </c>
    </row>
    <row r="890" spans="1:9">
      <c r="A890" s="61" t="str">
        <f>IF($F$2=اليوميه!D890,اليوميه!A890,"")</f>
        <v/>
      </c>
      <c r="B890" s="61" t="str">
        <f t="shared" si="26"/>
        <v/>
      </c>
      <c r="C890" s="65" t="str">
        <f>IFERROR(VLOOKUP($B890,اليوميه!$A$5:$J$5000,2,0),"")</f>
        <v/>
      </c>
      <c r="D890" s="66" t="str">
        <f>IFERROR(VLOOKUP($B890,اليوميه!$A$5:$J$5000,5,0),"")</f>
        <v/>
      </c>
      <c r="E890" s="67" t="str">
        <f>IFERROR(VLOOKUP($B890,اليوميه!$A$5:$J$5000,6,0),"")</f>
        <v/>
      </c>
      <c r="F890" s="66" t="str">
        <f>IFERROR(VLOOKUP($B890,اليوميه!$A$5:$J$5000,7,0),"")</f>
        <v/>
      </c>
      <c r="G890" s="68" t="str">
        <f>IFERROR(VLOOKUP($B890,اليوميه!$A$5:$J$5000,8,0),"")</f>
        <v/>
      </c>
      <c r="H890" s="68" t="str">
        <f>IFERROR(VLOOKUP($B890,اليوميه!$A$5:$J$5000,9,0),"")</f>
        <v/>
      </c>
      <c r="I890" s="69" t="str">
        <f t="shared" si="27"/>
        <v/>
      </c>
    </row>
    <row r="891" spans="1:9">
      <c r="A891" s="61" t="str">
        <f>IF($F$2=اليوميه!D891,اليوميه!A891,"")</f>
        <v/>
      </c>
      <c r="B891" s="61" t="str">
        <f t="shared" si="26"/>
        <v/>
      </c>
      <c r="C891" s="65" t="str">
        <f>IFERROR(VLOOKUP($B891,اليوميه!$A$5:$J$5000,2,0),"")</f>
        <v/>
      </c>
      <c r="D891" s="66" t="str">
        <f>IFERROR(VLOOKUP($B891,اليوميه!$A$5:$J$5000,5,0),"")</f>
        <v/>
      </c>
      <c r="E891" s="67" t="str">
        <f>IFERROR(VLOOKUP($B891,اليوميه!$A$5:$J$5000,6,0),"")</f>
        <v/>
      </c>
      <c r="F891" s="66" t="str">
        <f>IFERROR(VLOOKUP($B891,اليوميه!$A$5:$J$5000,7,0),"")</f>
        <v/>
      </c>
      <c r="G891" s="68" t="str">
        <f>IFERROR(VLOOKUP($B891,اليوميه!$A$5:$J$5000,8,0),"")</f>
        <v/>
      </c>
      <c r="H891" s="68" t="str">
        <f>IFERROR(VLOOKUP($B891,اليوميه!$A$5:$J$5000,9,0),"")</f>
        <v/>
      </c>
      <c r="I891" s="69" t="str">
        <f t="shared" si="27"/>
        <v/>
      </c>
    </row>
    <row r="892" spans="1:9">
      <c r="A892" s="61" t="str">
        <f>IF($F$2=اليوميه!D892,اليوميه!A892,"")</f>
        <v/>
      </c>
      <c r="B892" s="61" t="str">
        <f t="shared" si="26"/>
        <v/>
      </c>
      <c r="C892" s="65" t="str">
        <f>IFERROR(VLOOKUP($B892,اليوميه!$A$5:$J$5000,2,0),"")</f>
        <v/>
      </c>
      <c r="D892" s="66" t="str">
        <f>IFERROR(VLOOKUP($B892,اليوميه!$A$5:$J$5000,5,0),"")</f>
        <v/>
      </c>
      <c r="E892" s="67" t="str">
        <f>IFERROR(VLOOKUP($B892,اليوميه!$A$5:$J$5000,6,0),"")</f>
        <v/>
      </c>
      <c r="F892" s="66" t="str">
        <f>IFERROR(VLOOKUP($B892,اليوميه!$A$5:$J$5000,7,0),"")</f>
        <v/>
      </c>
      <c r="G892" s="68" t="str">
        <f>IFERROR(VLOOKUP($B892,اليوميه!$A$5:$J$5000,8,0),"")</f>
        <v/>
      </c>
      <c r="H892" s="68" t="str">
        <f>IFERROR(VLOOKUP($B892,اليوميه!$A$5:$J$5000,9,0),"")</f>
        <v/>
      </c>
      <c r="I892" s="69" t="str">
        <f t="shared" si="27"/>
        <v/>
      </c>
    </row>
    <row r="893" spans="1:9">
      <c r="A893" s="61" t="str">
        <f>IF($F$2=اليوميه!D893,اليوميه!A893,"")</f>
        <v/>
      </c>
      <c r="B893" s="61" t="str">
        <f t="shared" si="26"/>
        <v/>
      </c>
      <c r="C893" s="65" t="str">
        <f>IFERROR(VLOOKUP($B893,اليوميه!$A$5:$J$5000,2,0),"")</f>
        <v/>
      </c>
      <c r="D893" s="66" t="str">
        <f>IFERROR(VLOOKUP($B893,اليوميه!$A$5:$J$5000,5,0),"")</f>
        <v/>
      </c>
      <c r="E893" s="67" t="str">
        <f>IFERROR(VLOOKUP($B893,اليوميه!$A$5:$J$5000,6,0),"")</f>
        <v/>
      </c>
      <c r="F893" s="66" t="str">
        <f>IFERROR(VLOOKUP($B893,اليوميه!$A$5:$J$5000,7,0),"")</f>
        <v/>
      </c>
      <c r="G893" s="68" t="str">
        <f>IFERROR(VLOOKUP($B893,اليوميه!$A$5:$J$5000,8,0),"")</f>
        <v/>
      </c>
      <c r="H893" s="68" t="str">
        <f>IFERROR(VLOOKUP($B893,اليوميه!$A$5:$J$5000,9,0),"")</f>
        <v/>
      </c>
      <c r="I893" s="69" t="str">
        <f t="shared" si="27"/>
        <v/>
      </c>
    </row>
    <row r="894" spans="1:9">
      <c r="A894" s="61" t="str">
        <f>IF($F$2=اليوميه!D894,اليوميه!A894,"")</f>
        <v/>
      </c>
      <c r="B894" s="61" t="str">
        <f t="shared" si="26"/>
        <v/>
      </c>
      <c r="C894" s="65" t="str">
        <f>IFERROR(VLOOKUP($B894,اليوميه!$A$5:$J$5000,2,0),"")</f>
        <v/>
      </c>
      <c r="D894" s="66" t="str">
        <f>IFERROR(VLOOKUP($B894,اليوميه!$A$5:$J$5000,5,0),"")</f>
        <v/>
      </c>
      <c r="E894" s="67" t="str">
        <f>IFERROR(VLOOKUP($B894,اليوميه!$A$5:$J$5000,6,0),"")</f>
        <v/>
      </c>
      <c r="F894" s="66" t="str">
        <f>IFERROR(VLOOKUP($B894,اليوميه!$A$5:$J$5000,7,0),"")</f>
        <v/>
      </c>
      <c r="G894" s="68" t="str">
        <f>IFERROR(VLOOKUP($B894,اليوميه!$A$5:$J$5000,8,0),"")</f>
        <v/>
      </c>
      <c r="H894" s="68" t="str">
        <f>IFERROR(VLOOKUP($B894,اليوميه!$A$5:$J$5000,9,0),"")</f>
        <v/>
      </c>
      <c r="I894" s="69" t="str">
        <f t="shared" si="27"/>
        <v/>
      </c>
    </row>
    <row r="895" spans="1:9">
      <c r="A895" s="61" t="str">
        <f>IF($F$2=اليوميه!D895,اليوميه!A895,"")</f>
        <v/>
      </c>
      <c r="B895" s="61" t="str">
        <f t="shared" si="26"/>
        <v/>
      </c>
      <c r="C895" s="65" t="str">
        <f>IFERROR(VLOOKUP($B895,اليوميه!$A$5:$J$5000,2,0),"")</f>
        <v/>
      </c>
      <c r="D895" s="66" t="str">
        <f>IFERROR(VLOOKUP($B895,اليوميه!$A$5:$J$5000,5,0),"")</f>
        <v/>
      </c>
      <c r="E895" s="67" t="str">
        <f>IFERROR(VLOOKUP($B895,اليوميه!$A$5:$J$5000,6,0),"")</f>
        <v/>
      </c>
      <c r="F895" s="66" t="str">
        <f>IFERROR(VLOOKUP($B895,اليوميه!$A$5:$J$5000,7,0),"")</f>
        <v/>
      </c>
      <c r="G895" s="68" t="str">
        <f>IFERROR(VLOOKUP($B895,اليوميه!$A$5:$J$5000,8,0),"")</f>
        <v/>
      </c>
      <c r="H895" s="68" t="str">
        <f>IFERROR(VLOOKUP($B895,اليوميه!$A$5:$J$5000,9,0),"")</f>
        <v/>
      </c>
      <c r="I895" s="69" t="str">
        <f t="shared" si="27"/>
        <v/>
      </c>
    </row>
    <row r="896" spans="1:9">
      <c r="A896" s="61" t="str">
        <f>IF($F$2=اليوميه!D896,اليوميه!A896,"")</f>
        <v/>
      </c>
      <c r="B896" s="61" t="str">
        <f t="shared" si="26"/>
        <v/>
      </c>
      <c r="C896" s="65" t="str">
        <f>IFERROR(VLOOKUP($B896,اليوميه!$A$5:$J$5000,2,0),"")</f>
        <v/>
      </c>
      <c r="D896" s="66" t="str">
        <f>IFERROR(VLOOKUP($B896,اليوميه!$A$5:$J$5000,5,0),"")</f>
        <v/>
      </c>
      <c r="E896" s="67" t="str">
        <f>IFERROR(VLOOKUP($B896,اليوميه!$A$5:$J$5000,6,0),"")</f>
        <v/>
      </c>
      <c r="F896" s="66" t="str">
        <f>IFERROR(VLOOKUP($B896,اليوميه!$A$5:$J$5000,7,0),"")</f>
        <v/>
      </c>
      <c r="G896" s="68" t="str">
        <f>IFERROR(VLOOKUP($B896,اليوميه!$A$5:$J$5000,8,0),"")</f>
        <v/>
      </c>
      <c r="H896" s="68" t="str">
        <f>IFERROR(VLOOKUP($B896,اليوميه!$A$5:$J$5000,9,0),"")</f>
        <v/>
      </c>
      <c r="I896" s="69" t="str">
        <f t="shared" si="27"/>
        <v/>
      </c>
    </row>
    <row r="897" spans="1:9">
      <c r="A897" s="61" t="str">
        <f>IF($F$2=اليوميه!D897,اليوميه!A897,"")</f>
        <v/>
      </c>
      <c r="B897" s="61" t="str">
        <f t="shared" si="26"/>
        <v/>
      </c>
      <c r="C897" s="65" t="str">
        <f>IFERROR(VLOOKUP($B897,اليوميه!$A$5:$J$5000,2,0),"")</f>
        <v/>
      </c>
      <c r="D897" s="66" t="str">
        <f>IFERROR(VLOOKUP($B897,اليوميه!$A$5:$J$5000,5,0),"")</f>
        <v/>
      </c>
      <c r="E897" s="67" t="str">
        <f>IFERROR(VLOOKUP($B897,اليوميه!$A$5:$J$5000,6,0),"")</f>
        <v/>
      </c>
      <c r="F897" s="66" t="str">
        <f>IFERROR(VLOOKUP($B897,اليوميه!$A$5:$J$5000,7,0),"")</f>
        <v/>
      </c>
      <c r="G897" s="68" t="str">
        <f>IFERROR(VLOOKUP($B897,اليوميه!$A$5:$J$5000,8,0),"")</f>
        <v/>
      </c>
      <c r="H897" s="68" t="str">
        <f>IFERROR(VLOOKUP($B897,اليوميه!$A$5:$J$5000,9,0),"")</f>
        <v/>
      </c>
      <c r="I897" s="69" t="str">
        <f t="shared" si="27"/>
        <v/>
      </c>
    </row>
    <row r="898" spans="1:9">
      <c r="A898" s="61" t="str">
        <f>IF($F$2=اليوميه!D898,اليوميه!A898,"")</f>
        <v/>
      </c>
      <c r="B898" s="61" t="str">
        <f t="shared" si="26"/>
        <v/>
      </c>
      <c r="C898" s="65" t="str">
        <f>IFERROR(VLOOKUP($B898,اليوميه!$A$5:$J$5000,2,0),"")</f>
        <v/>
      </c>
      <c r="D898" s="66" t="str">
        <f>IFERROR(VLOOKUP($B898,اليوميه!$A$5:$J$5000,5,0),"")</f>
        <v/>
      </c>
      <c r="E898" s="67" t="str">
        <f>IFERROR(VLOOKUP($B898,اليوميه!$A$5:$J$5000,6,0),"")</f>
        <v/>
      </c>
      <c r="F898" s="66" t="str">
        <f>IFERROR(VLOOKUP($B898,اليوميه!$A$5:$J$5000,7,0),"")</f>
        <v/>
      </c>
      <c r="G898" s="68" t="str">
        <f>IFERROR(VLOOKUP($B898,اليوميه!$A$5:$J$5000,8,0),"")</f>
        <v/>
      </c>
      <c r="H898" s="68" t="str">
        <f>IFERROR(VLOOKUP($B898,اليوميه!$A$5:$J$5000,9,0),"")</f>
        <v/>
      </c>
      <c r="I898" s="69" t="str">
        <f t="shared" si="27"/>
        <v/>
      </c>
    </row>
    <row r="899" spans="1:9">
      <c r="A899" s="61" t="str">
        <f>IF($F$2=اليوميه!D899,اليوميه!A899,"")</f>
        <v/>
      </c>
      <c r="B899" s="61" t="str">
        <f t="shared" si="26"/>
        <v/>
      </c>
      <c r="C899" s="65" t="str">
        <f>IFERROR(VLOOKUP($B899,اليوميه!$A$5:$J$5000,2,0),"")</f>
        <v/>
      </c>
      <c r="D899" s="66" t="str">
        <f>IFERROR(VLOOKUP($B899,اليوميه!$A$5:$J$5000,5,0),"")</f>
        <v/>
      </c>
      <c r="E899" s="67" t="str">
        <f>IFERROR(VLOOKUP($B899,اليوميه!$A$5:$J$5000,6,0),"")</f>
        <v/>
      </c>
      <c r="F899" s="66" t="str">
        <f>IFERROR(VLOOKUP($B899,اليوميه!$A$5:$J$5000,7,0),"")</f>
        <v/>
      </c>
      <c r="G899" s="68" t="str">
        <f>IFERROR(VLOOKUP($B899,اليوميه!$A$5:$J$5000,8,0),"")</f>
        <v/>
      </c>
      <c r="H899" s="68" t="str">
        <f>IFERROR(VLOOKUP($B899,اليوميه!$A$5:$J$5000,9,0),"")</f>
        <v/>
      </c>
      <c r="I899" s="69" t="str">
        <f t="shared" si="27"/>
        <v/>
      </c>
    </row>
    <row r="900" spans="1:9">
      <c r="A900" s="61" t="str">
        <f>IF($F$2=اليوميه!D900,اليوميه!A900,"")</f>
        <v/>
      </c>
      <c r="B900" s="61" t="str">
        <f t="shared" si="26"/>
        <v/>
      </c>
      <c r="C900" s="65" t="str">
        <f>IFERROR(VLOOKUP($B900,اليوميه!$A$5:$J$5000,2,0),"")</f>
        <v/>
      </c>
      <c r="D900" s="66" t="str">
        <f>IFERROR(VLOOKUP($B900,اليوميه!$A$5:$J$5000,5,0),"")</f>
        <v/>
      </c>
      <c r="E900" s="67" t="str">
        <f>IFERROR(VLOOKUP($B900,اليوميه!$A$5:$J$5000,6,0),"")</f>
        <v/>
      </c>
      <c r="F900" s="66" t="str">
        <f>IFERROR(VLOOKUP($B900,اليوميه!$A$5:$J$5000,7,0),"")</f>
        <v/>
      </c>
      <c r="G900" s="68" t="str">
        <f>IFERROR(VLOOKUP($B900,اليوميه!$A$5:$J$5000,8,0),"")</f>
        <v/>
      </c>
      <c r="H900" s="68" t="str">
        <f>IFERROR(VLOOKUP($B900,اليوميه!$A$5:$J$5000,9,0),"")</f>
        <v/>
      </c>
      <c r="I900" s="69" t="str">
        <f t="shared" si="27"/>
        <v/>
      </c>
    </row>
    <row r="901" spans="1:9">
      <c r="A901" s="61" t="str">
        <f>IF($F$2=اليوميه!D901,اليوميه!A901,"")</f>
        <v/>
      </c>
      <c r="B901" s="61" t="str">
        <f t="shared" si="26"/>
        <v/>
      </c>
      <c r="C901" s="65" t="str">
        <f>IFERROR(VLOOKUP($B901,اليوميه!$A$5:$J$5000,2,0),"")</f>
        <v/>
      </c>
      <c r="D901" s="66" t="str">
        <f>IFERROR(VLOOKUP($B901,اليوميه!$A$5:$J$5000,5,0),"")</f>
        <v/>
      </c>
      <c r="E901" s="67" t="str">
        <f>IFERROR(VLOOKUP($B901,اليوميه!$A$5:$J$5000,6,0),"")</f>
        <v/>
      </c>
      <c r="F901" s="66" t="str">
        <f>IFERROR(VLOOKUP($B901,اليوميه!$A$5:$J$5000,7,0),"")</f>
        <v/>
      </c>
      <c r="G901" s="68" t="str">
        <f>IFERROR(VLOOKUP($B901,اليوميه!$A$5:$J$5000,8,0),"")</f>
        <v/>
      </c>
      <c r="H901" s="68" t="str">
        <f>IFERROR(VLOOKUP($B901,اليوميه!$A$5:$J$5000,9,0),"")</f>
        <v/>
      </c>
      <c r="I901" s="69" t="str">
        <f t="shared" si="27"/>
        <v/>
      </c>
    </row>
    <row r="902" spans="1:9">
      <c r="A902" s="61" t="str">
        <f>IF($F$2=اليوميه!D902,اليوميه!A902,"")</f>
        <v/>
      </c>
      <c r="B902" s="61" t="str">
        <f t="shared" ref="B902:B965" si="28">IFERROR(SMALL($A$5:$A$5000,ROW()-4),"")</f>
        <v/>
      </c>
      <c r="C902" s="65" t="str">
        <f>IFERROR(VLOOKUP($B902,اليوميه!$A$5:$J$5000,2,0),"")</f>
        <v/>
      </c>
      <c r="D902" s="66" t="str">
        <f>IFERROR(VLOOKUP($B902,اليوميه!$A$5:$J$5000,5,0),"")</f>
        <v/>
      </c>
      <c r="E902" s="67" t="str">
        <f>IFERROR(VLOOKUP($B902,اليوميه!$A$5:$J$5000,6,0),"")</f>
        <v/>
      </c>
      <c r="F902" s="66" t="str">
        <f>IFERROR(VLOOKUP($B902,اليوميه!$A$5:$J$5000,7,0),"")</f>
        <v/>
      </c>
      <c r="G902" s="68" t="str">
        <f>IFERROR(VLOOKUP($B902,اليوميه!$A$5:$J$5000,8,0),"")</f>
        <v/>
      </c>
      <c r="H902" s="68" t="str">
        <f>IFERROR(VLOOKUP($B902,اليوميه!$A$5:$J$5000,9,0),"")</f>
        <v/>
      </c>
      <c r="I902" s="69" t="str">
        <f t="shared" si="27"/>
        <v/>
      </c>
    </row>
    <row r="903" spans="1:9">
      <c r="A903" s="61" t="str">
        <f>IF($F$2=اليوميه!D903,اليوميه!A903,"")</f>
        <v/>
      </c>
      <c r="B903" s="61" t="str">
        <f t="shared" si="28"/>
        <v/>
      </c>
      <c r="C903" s="65" t="str">
        <f>IFERROR(VLOOKUP($B903,اليوميه!$A$5:$J$5000,2,0),"")</f>
        <v/>
      </c>
      <c r="D903" s="66" t="str">
        <f>IFERROR(VLOOKUP($B903,اليوميه!$A$5:$J$5000,5,0),"")</f>
        <v/>
      </c>
      <c r="E903" s="67" t="str">
        <f>IFERROR(VLOOKUP($B903,اليوميه!$A$5:$J$5000,6,0),"")</f>
        <v/>
      </c>
      <c r="F903" s="66" t="str">
        <f>IFERROR(VLOOKUP($B903,اليوميه!$A$5:$J$5000,7,0),"")</f>
        <v/>
      </c>
      <c r="G903" s="68" t="str">
        <f>IFERROR(VLOOKUP($B903,اليوميه!$A$5:$J$5000,8,0),"")</f>
        <v/>
      </c>
      <c r="H903" s="68" t="str">
        <f>IFERROR(VLOOKUP($B903,اليوميه!$A$5:$J$5000,9,0),"")</f>
        <v/>
      </c>
      <c r="I903" s="69" t="str">
        <f t="shared" ref="I903:I966" si="29">IFERROR((I902+G903-H903),"")</f>
        <v/>
      </c>
    </row>
    <row r="904" spans="1:9">
      <c r="A904" s="61" t="str">
        <f>IF($F$2=اليوميه!D904,اليوميه!A904,"")</f>
        <v/>
      </c>
      <c r="B904" s="61" t="str">
        <f t="shared" si="28"/>
        <v/>
      </c>
      <c r="C904" s="65" t="str">
        <f>IFERROR(VLOOKUP($B904,اليوميه!$A$5:$J$5000,2,0),"")</f>
        <v/>
      </c>
      <c r="D904" s="66" t="str">
        <f>IFERROR(VLOOKUP($B904,اليوميه!$A$5:$J$5000,5,0),"")</f>
        <v/>
      </c>
      <c r="E904" s="67" t="str">
        <f>IFERROR(VLOOKUP($B904,اليوميه!$A$5:$J$5000,6,0),"")</f>
        <v/>
      </c>
      <c r="F904" s="66" t="str">
        <f>IFERROR(VLOOKUP($B904,اليوميه!$A$5:$J$5000,7,0),"")</f>
        <v/>
      </c>
      <c r="G904" s="68" t="str">
        <f>IFERROR(VLOOKUP($B904,اليوميه!$A$5:$J$5000,8,0),"")</f>
        <v/>
      </c>
      <c r="H904" s="68" t="str">
        <f>IFERROR(VLOOKUP($B904,اليوميه!$A$5:$J$5000,9,0),"")</f>
        <v/>
      </c>
      <c r="I904" s="69" t="str">
        <f t="shared" si="29"/>
        <v/>
      </c>
    </row>
    <row r="905" spans="1:9">
      <c r="A905" s="61" t="str">
        <f>IF($F$2=اليوميه!D905,اليوميه!A905,"")</f>
        <v/>
      </c>
      <c r="B905" s="61" t="str">
        <f t="shared" si="28"/>
        <v/>
      </c>
      <c r="C905" s="65" t="str">
        <f>IFERROR(VLOOKUP($B905,اليوميه!$A$5:$J$5000,2,0),"")</f>
        <v/>
      </c>
      <c r="D905" s="66" t="str">
        <f>IFERROR(VLOOKUP($B905,اليوميه!$A$5:$J$5000,5,0),"")</f>
        <v/>
      </c>
      <c r="E905" s="67" t="str">
        <f>IFERROR(VLOOKUP($B905,اليوميه!$A$5:$J$5000,6,0),"")</f>
        <v/>
      </c>
      <c r="F905" s="66" t="str">
        <f>IFERROR(VLOOKUP($B905,اليوميه!$A$5:$J$5000,7,0),"")</f>
        <v/>
      </c>
      <c r="G905" s="68" t="str">
        <f>IFERROR(VLOOKUP($B905,اليوميه!$A$5:$J$5000,8,0),"")</f>
        <v/>
      </c>
      <c r="H905" s="68" t="str">
        <f>IFERROR(VLOOKUP($B905,اليوميه!$A$5:$J$5000,9,0),"")</f>
        <v/>
      </c>
      <c r="I905" s="69" t="str">
        <f t="shared" si="29"/>
        <v/>
      </c>
    </row>
    <row r="906" spans="1:9">
      <c r="A906" s="61" t="str">
        <f>IF($F$2=اليوميه!D906,اليوميه!A906,"")</f>
        <v/>
      </c>
      <c r="B906" s="61" t="str">
        <f t="shared" si="28"/>
        <v/>
      </c>
      <c r="C906" s="65" t="str">
        <f>IFERROR(VLOOKUP($B906,اليوميه!$A$5:$J$5000,2,0),"")</f>
        <v/>
      </c>
      <c r="D906" s="66" t="str">
        <f>IFERROR(VLOOKUP($B906,اليوميه!$A$5:$J$5000,5,0),"")</f>
        <v/>
      </c>
      <c r="E906" s="67" t="str">
        <f>IFERROR(VLOOKUP($B906,اليوميه!$A$5:$J$5000,6,0),"")</f>
        <v/>
      </c>
      <c r="F906" s="66" t="str">
        <f>IFERROR(VLOOKUP($B906,اليوميه!$A$5:$J$5000,7,0),"")</f>
        <v/>
      </c>
      <c r="G906" s="68" t="str">
        <f>IFERROR(VLOOKUP($B906,اليوميه!$A$5:$J$5000,8,0),"")</f>
        <v/>
      </c>
      <c r="H906" s="68" t="str">
        <f>IFERROR(VLOOKUP($B906,اليوميه!$A$5:$J$5000,9,0),"")</f>
        <v/>
      </c>
      <c r="I906" s="69" t="str">
        <f t="shared" si="29"/>
        <v/>
      </c>
    </row>
    <row r="907" spans="1:9">
      <c r="A907" s="61" t="str">
        <f>IF($F$2=اليوميه!D907,اليوميه!A907,"")</f>
        <v/>
      </c>
      <c r="B907" s="61" t="str">
        <f t="shared" si="28"/>
        <v/>
      </c>
      <c r="C907" s="65" t="str">
        <f>IFERROR(VLOOKUP($B907,اليوميه!$A$5:$J$5000,2,0),"")</f>
        <v/>
      </c>
      <c r="D907" s="66" t="str">
        <f>IFERROR(VLOOKUP($B907,اليوميه!$A$5:$J$5000,5,0),"")</f>
        <v/>
      </c>
      <c r="E907" s="67" t="str">
        <f>IFERROR(VLOOKUP($B907,اليوميه!$A$5:$J$5000,6,0),"")</f>
        <v/>
      </c>
      <c r="F907" s="66" t="str">
        <f>IFERROR(VLOOKUP($B907,اليوميه!$A$5:$J$5000,7,0),"")</f>
        <v/>
      </c>
      <c r="G907" s="68" t="str">
        <f>IFERROR(VLOOKUP($B907,اليوميه!$A$5:$J$5000,8,0),"")</f>
        <v/>
      </c>
      <c r="H907" s="68" t="str">
        <f>IFERROR(VLOOKUP($B907,اليوميه!$A$5:$J$5000,9,0),"")</f>
        <v/>
      </c>
      <c r="I907" s="69" t="str">
        <f t="shared" si="29"/>
        <v/>
      </c>
    </row>
    <row r="908" spans="1:9">
      <c r="A908" s="61" t="str">
        <f>IF($F$2=اليوميه!D908,اليوميه!A908,"")</f>
        <v/>
      </c>
      <c r="B908" s="61" t="str">
        <f t="shared" si="28"/>
        <v/>
      </c>
      <c r="C908" s="65" t="str">
        <f>IFERROR(VLOOKUP($B908,اليوميه!$A$5:$J$5000,2,0),"")</f>
        <v/>
      </c>
      <c r="D908" s="66" t="str">
        <f>IFERROR(VLOOKUP($B908,اليوميه!$A$5:$J$5000,5,0),"")</f>
        <v/>
      </c>
      <c r="E908" s="67" t="str">
        <f>IFERROR(VLOOKUP($B908,اليوميه!$A$5:$J$5000,6,0),"")</f>
        <v/>
      </c>
      <c r="F908" s="66" t="str">
        <f>IFERROR(VLOOKUP($B908,اليوميه!$A$5:$J$5000,7,0),"")</f>
        <v/>
      </c>
      <c r="G908" s="68" t="str">
        <f>IFERROR(VLOOKUP($B908,اليوميه!$A$5:$J$5000,8,0),"")</f>
        <v/>
      </c>
      <c r="H908" s="68" t="str">
        <f>IFERROR(VLOOKUP($B908,اليوميه!$A$5:$J$5000,9,0),"")</f>
        <v/>
      </c>
      <c r="I908" s="69" t="str">
        <f t="shared" si="29"/>
        <v/>
      </c>
    </row>
    <row r="909" spans="1:9">
      <c r="A909" s="61" t="str">
        <f>IF($F$2=اليوميه!D909,اليوميه!A909,"")</f>
        <v/>
      </c>
      <c r="B909" s="61" t="str">
        <f t="shared" si="28"/>
        <v/>
      </c>
      <c r="C909" s="65" t="str">
        <f>IFERROR(VLOOKUP($B909,اليوميه!$A$5:$J$5000,2,0),"")</f>
        <v/>
      </c>
      <c r="D909" s="66" t="str">
        <f>IFERROR(VLOOKUP($B909,اليوميه!$A$5:$J$5000,5,0),"")</f>
        <v/>
      </c>
      <c r="E909" s="67" t="str">
        <f>IFERROR(VLOOKUP($B909,اليوميه!$A$5:$J$5000,6,0),"")</f>
        <v/>
      </c>
      <c r="F909" s="66" t="str">
        <f>IFERROR(VLOOKUP($B909,اليوميه!$A$5:$J$5000,7,0),"")</f>
        <v/>
      </c>
      <c r="G909" s="68" t="str">
        <f>IFERROR(VLOOKUP($B909,اليوميه!$A$5:$J$5000,8,0),"")</f>
        <v/>
      </c>
      <c r="H909" s="68" t="str">
        <f>IFERROR(VLOOKUP($B909,اليوميه!$A$5:$J$5000,9,0),"")</f>
        <v/>
      </c>
      <c r="I909" s="69" t="str">
        <f t="shared" si="29"/>
        <v/>
      </c>
    </row>
    <row r="910" spans="1:9">
      <c r="A910" s="61" t="str">
        <f>IF($F$2=اليوميه!D910,اليوميه!A910,"")</f>
        <v/>
      </c>
      <c r="B910" s="61" t="str">
        <f t="shared" si="28"/>
        <v/>
      </c>
      <c r="C910" s="65" t="str">
        <f>IFERROR(VLOOKUP($B910,اليوميه!$A$5:$J$5000,2,0),"")</f>
        <v/>
      </c>
      <c r="D910" s="66" t="str">
        <f>IFERROR(VLOOKUP($B910,اليوميه!$A$5:$J$5000,5,0),"")</f>
        <v/>
      </c>
      <c r="E910" s="67" t="str">
        <f>IFERROR(VLOOKUP($B910,اليوميه!$A$5:$J$5000,6,0),"")</f>
        <v/>
      </c>
      <c r="F910" s="66" t="str">
        <f>IFERROR(VLOOKUP($B910,اليوميه!$A$5:$J$5000,7,0),"")</f>
        <v/>
      </c>
      <c r="G910" s="68" t="str">
        <f>IFERROR(VLOOKUP($B910,اليوميه!$A$5:$J$5000,8,0),"")</f>
        <v/>
      </c>
      <c r="H910" s="68" t="str">
        <f>IFERROR(VLOOKUP($B910,اليوميه!$A$5:$J$5000,9,0),"")</f>
        <v/>
      </c>
      <c r="I910" s="69" t="str">
        <f t="shared" si="29"/>
        <v/>
      </c>
    </row>
    <row r="911" spans="1:9">
      <c r="A911" s="61" t="str">
        <f>IF($F$2=اليوميه!D911,اليوميه!A911,"")</f>
        <v/>
      </c>
      <c r="B911" s="61" t="str">
        <f t="shared" si="28"/>
        <v/>
      </c>
      <c r="C911" s="65" t="str">
        <f>IFERROR(VLOOKUP($B911,اليوميه!$A$5:$J$5000,2,0),"")</f>
        <v/>
      </c>
      <c r="D911" s="66" t="str">
        <f>IFERROR(VLOOKUP($B911,اليوميه!$A$5:$J$5000,5,0),"")</f>
        <v/>
      </c>
      <c r="E911" s="67" t="str">
        <f>IFERROR(VLOOKUP($B911,اليوميه!$A$5:$J$5000,6,0),"")</f>
        <v/>
      </c>
      <c r="F911" s="66" t="str">
        <f>IFERROR(VLOOKUP($B911,اليوميه!$A$5:$J$5000,7,0),"")</f>
        <v/>
      </c>
      <c r="G911" s="68" t="str">
        <f>IFERROR(VLOOKUP($B911,اليوميه!$A$5:$J$5000,8,0),"")</f>
        <v/>
      </c>
      <c r="H911" s="68" t="str">
        <f>IFERROR(VLOOKUP($B911,اليوميه!$A$5:$J$5000,9,0),"")</f>
        <v/>
      </c>
      <c r="I911" s="69" t="str">
        <f t="shared" si="29"/>
        <v/>
      </c>
    </row>
    <row r="912" spans="1:9">
      <c r="A912" s="61" t="str">
        <f>IF($F$2=اليوميه!D912,اليوميه!A912,"")</f>
        <v/>
      </c>
      <c r="B912" s="61" t="str">
        <f t="shared" si="28"/>
        <v/>
      </c>
      <c r="C912" s="65" t="str">
        <f>IFERROR(VLOOKUP($B912,اليوميه!$A$5:$J$5000,2,0),"")</f>
        <v/>
      </c>
      <c r="D912" s="66" t="str">
        <f>IFERROR(VLOOKUP($B912,اليوميه!$A$5:$J$5000,5,0),"")</f>
        <v/>
      </c>
      <c r="E912" s="67" t="str">
        <f>IFERROR(VLOOKUP($B912,اليوميه!$A$5:$J$5000,6,0),"")</f>
        <v/>
      </c>
      <c r="F912" s="66" t="str">
        <f>IFERROR(VLOOKUP($B912,اليوميه!$A$5:$J$5000,7,0),"")</f>
        <v/>
      </c>
      <c r="G912" s="68" t="str">
        <f>IFERROR(VLOOKUP($B912,اليوميه!$A$5:$J$5000,8,0),"")</f>
        <v/>
      </c>
      <c r="H912" s="68" t="str">
        <f>IFERROR(VLOOKUP($B912,اليوميه!$A$5:$J$5000,9,0),"")</f>
        <v/>
      </c>
      <c r="I912" s="69" t="str">
        <f t="shared" si="29"/>
        <v/>
      </c>
    </row>
    <row r="913" spans="1:9">
      <c r="A913" s="61" t="str">
        <f>IF($F$2=اليوميه!D913,اليوميه!A913,"")</f>
        <v/>
      </c>
      <c r="B913" s="61" t="str">
        <f t="shared" si="28"/>
        <v/>
      </c>
      <c r="C913" s="65" t="str">
        <f>IFERROR(VLOOKUP($B913,اليوميه!$A$5:$J$5000,2,0),"")</f>
        <v/>
      </c>
      <c r="D913" s="66" t="str">
        <f>IFERROR(VLOOKUP($B913,اليوميه!$A$5:$J$5000,5,0),"")</f>
        <v/>
      </c>
      <c r="E913" s="67" t="str">
        <f>IFERROR(VLOOKUP($B913,اليوميه!$A$5:$J$5000,6,0),"")</f>
        <v/>
      </c>
      <c r="F913" s="66" t="str">
        <f>IFERROR(VLOOKUP($B913,اليوميه!$A$5:$J$5000,7,0),"")</f>
        <v/>
      </c>
      <c r="G913" s="68" t="str">
        <f>IFERROR(VLOOKUP($B913,اليوميه!$A$5:$J$5000,8,0),"")</f>
        <v/>
      </c>
      <c r="H913" s="68" t="str">
        <f>IFERROR(VLOOKUP($B913,اليوميه!$A$5:$J$5000,9,0),"")</f>
        <v/>
      </c>
      <c r="I913" s="69" t="str">
        <f t="shared" si="29"/>
        <v/>
      </c>
    </row>
    <row r="914" spans="1:9">
      <c r="A914" s="61" t="str">
        <f>IF($F$2=اليوميه!D914,اليوميه!A914,"")</f>
        <v/>
      </c>
      <c r="B914" s="61" t="str">
        <f t="shared" si="28"/>
        <v/>
      </c>
      <c r="C914" s="65" t="str">
        <f>IFERROR(VLOOKUP($B914,اليوميه!$A$5:$J$5000,2,0),"")</f>
        <v/>
      </c>
      <c r="D914" s="66" t="str">
        <f>IFERROR(VLOOKUP($B914,اليوميه!$A$5:$J$5000,5,0),"")</f>
        <v/>
      </c>
      <c r="E914" s="67" t="str">
        <f>IFERROR(VLOOKUP($B914,اليوميه!$A$5:$J$5000,6,0),"")</f>
        <v/>
      </c>
      <c r="F914" s="66" t="str">
        <f>IFERROR(VLOOKUP($B914,اليوميه!$A$5:$J$5000,7,0),"")</f>
        <v/>
      </c>
      <c r="G914" s="68" t="str">
        <f>IFERROR(VLOOKUP($B914,اليوميه!$A$5:$J$5000,8,0),"")</f>
        <v/>
      </c>
      <c r="H914" s="68" t="str">
        <f>IFERROR(VLOOKUP($B914,اليوميه!$A$5:$J$5000,9,0),"")</f>
        <v/>
      </c>
      <c r="I914" s="69" t="str">
        <f t="shared" si="29"/>
        <v/>
      </c>
    </row>
    <row r="915" spans="1:9">
      <c r="A915" s="61" t="str">
        <f>IF($F$2=اليوميه!D915,اليوميه!A915,"")</f>
        <v/>
      </c>
      <c r="B915" s="61" t="str">
        <f t="shared" si="28"/>
        <v/>
      </c>
      <c r="C915" s="65" t="str">
        <f>IFERROR(VLOOKUP($B915,اليوميه!$A$5:$J$5000,2,0),"")</f>
        <v/>
      </c>
      <c r="D915" s="66" t="str">
        <f>IFERROR(VLOOKUP($B915,اليوميه!$A$5:$J$5000,5,0),"")</f>
        <v/>
      </c>
      <c r="E915" s="67" t="str">
        <f>IFERROR(VLOOKUP($B915,اليوميه!$A$5:$J$5000,6,0),"")</f>
        <v/>
      </c>
      <c r="F915" s="66" t="str">
        <f>IFERROR(VLOOKUP($B915,اليوميه!$A$5:$J$5000,7,0),"")</f>
        <v/>
      </c>
      <c r="G915" s="68" t="str">
        <f>IFERROR(VLOOKUP($B915,اليوميه!$A$5:$J$5000,8,0),"")</f>
        <v/>
      </c>
      <c r="H915" s="68" t="str">
        <f>IFERROR(VLOOKUP($B915,اليوميه!$A$5:$J$5000,9,0),"")</f>
        <v/>
      </c>
      <c r="I915" s="69" t="str">
        <f t="shared" si="29"/>
        <v/>
      </c>
    </row>
    <row r="916" spans="1:9">
      <c r="A916" s="61" t="str">
        <f>IF($F$2=اليوميه!D916,اليوميه!A916,"")</f>
        <v/>
      </c>
      <c r="B916" s="61" t="str">
        <f t="shared" si="28"/>
        <v/>
      </c>
      <c r="C916" s="65" t="str">
        <f>IFERROR(VLOOKUP($B916,اليوميه!$A$5:$J$5000,2,0),"")</f>
        <v/>
      </c>
      <c r="D916" s="66" t="str">
        <f>IFERROR(VLOOKUP($B916,اليوميه!$A$5:$J$5000,5,0),"")</f>
        <v/>
      </c>
      <c r="E916" s="67" t="str">
        <f>IFERROR(VLOOKUP($B916,اليوميه!$A$5:$J$5000,6,0),"")</f>
        <v/>
      </c>
      <c r="F916" s="66" t="str">
        <f>IFERROR(VLOOKUP($B916,اليوميه!$A$5:$J$5000,7,0),"")</f>
        <v/>
      </c>
      <c r="G916" s="68" t="str">
        <f>IFERROR(VLOOKUP($B916,اليوميه!$A$5:$J$5000,8,0),"")</f>
        <v/>
      </c>
      <c r="H916" s="68" t="str">
        <f>IFERROR(VLOOKUP($B916,اليوميه!$A$5:$J$5000,9,0),"")</f>
        <v/>
      </c>
      <c r="I916" s="69" t="str">
        <f t="shared" si="29"/>
        <v/>
      </c>
    </row>
    <row r="917" spans="1:9">
      <c r="A917" s="61" t="str">
        <f>IF($F$2=اليوميه!D917,اليوميه!A917,"")</f>
        <v/>
      </c>
      <c r="B917" s="61" t="str">
        <f t="shared" si="28"/>
        <v/>
      </c>
      <c r="C917" s="65" t="str">
        <f>IFERROR(VLOOKUP($B917,اليوميه!$A$5:$J$5000,2,0),"")</f>
        <v/>
      </c>
      <c r="D917" s="66" t="str">
        <f>IFERROR(VLOOKUP($B917,اليوميه!$A$5:$J$5000,5,0),"")</f>
        <v/>
      </c>
      <c r="E917" s="67" t="str">
        <f>IFERROR(VLOOKUP($B917,اليوميه!$A$5:$J$5000,6,0),"")</f>
        <v/>
      </c>
      <c r="F917" s="66" t="str">
        <f>IFERROR(VLOOKUP($B917,اليوميه!$A$5:$J$5000,7,0),"")</f>
        <v/>
      </c>
      <c r="G917" s="68" t="str">
        <f>IFERROR(VLOOKUP($B917,اليوميه!$A$5:$J$5000,8,0),"")</f>
        <v/>
      </c>
      <c r="H917" s="68" t="str">
        <f>IFERROR(VLOOKUP($B917,اليوميه!$A$5:$J$5000,9,0),"")</f>
        <v/>
      </c>
      <c r="I917" s="69" t="str">
        <f t="shared" si="29"/>
        <v/>
      </c>
    </row>
    <row r="918" spans="1:9">
      <c r="A918" s="61" t="str">
        <f>IF($F$2=اليوميه!D918,اليوميه!A918,"")</f>
        <v/>
      </c>
      <c r="B918" s="61" t="str">
        <f t="shared" si="28"/>
        <v/>
      </c>
      <c r="C918" s="65" t="str">
        <f>IFERROR(VLOOKUP($B918,اليوميه!$A$5:$J$5000,2,0),"")</f>
        <v/>
      </c>
      <c r="D918" s="66" t="str">
        <f>IFERROR(VLOOKUP($B918,اليوميه!$A$5:$J$5000,5,0),"")</f>
        <v/>
      </c>
      <c r="E918" s="67" t="str">
        <f>IFERROR(VLOOKUP($B918,اليوميه!$A$5:$J$5000,6,0),"")</f>
        <v/>
      </c>
      <c r="F918" s="66" t="str">
        <f>IFERROR(VLOOKUP($B918,اليوميه!$A$5:$J$5000,7,0),"")</f>
        <v/>
      </c>
      <c r="G918" s="68" t="str">
        <f>IFERROR(VLOOKUP($B918,اليوميه!$A$5:$J$5000,8,0),"")</f>
        <v/>
      </c>
      <c r="H918" s="68" t="str">
        <f>IFERROR(VLOOKUP($B918,اليوميه!$A$5:$J$5000,9,0),"")</f>
        <v/>
      </c>
      <c r="I918" s="69" t="str">
        <f t="shared" si="29"/>
        <v/>
      </c>
    </row>
    <row r="919" spans="1:9">
      <c r="A919" s="61" t="str">
        <f>IF($F$2=اليوميه!D919,اليوميه!A919,"")</f>
        <v/>
      </c>
      <c r="B919" s="61" t="str">
        <f t="shared" si="28"/>
        <v/>
      </c>
      <c r="C919" s="65" t="str">
        <f>IFERROR(VLOOKUP($B919,اليوميه!$A$5:$J$5000,2,0),"")</f>
        <v/>
      </c>
      <c r="D919" s="66" t="str">
        <f>IFERROR(VLOOKUP($B919,اليوميه!$A$5:$J$5000,5,0),"")</f>
        <v/>
      </c>
      <c r="E919" s="67" t="str">
        <f>IFERROR(VLOOKUP($B919,اليوميه!$A$5:$J$5000,6,0),"")</f>
        <v/>
      </c>
      <c r="F919" s="66" t="str">
        <f>IFERROR(VLOOKUP($B919,اليوميه!$A$5:$J$5000,7,0),"")</f>
        <v/>
      </c>
      <c r="G919" s="68" t="str">
        <f>IFERROR(VLOOKUP($B919,اليوميه!$A$5:$J$5000,8,0),"")</f>
        <v/>
      </c>
      <c r="H919" s="68" t="str">
        <f>IFERROR(VLOOKUP($B919,اليوميه!$A$5:$J$5000,9,0),"")</f>
        <v/>
      </c>
      <c r="I919" s="69" t="str">
        <f t="shared" si="29"/>
        <v/>
      </c>
    </row>
    <row r="920" spans="1:9">
      <c r="A920" s="61" t="str">
        <f>IF($F$2=اليوميه!D920,اليوميه!A920,"")</f>
        <v/>
      </c>
      <c r="B920" s="61" t="str">
        <f t="shared" si="28"/>
        <v/>
      </c>
      <c r="C920" s="65" t="str">
        <f>IFERROR(VLOOKUP($B920,اليوميه!$A$5:$J$5000,2,0),"")</f>
        <v/>
      </c>
      <c r="D920" s="66" t="str">
        <f>IFERROR(VLOOKUP($B920,اليوميه!$A$5:$J$5000,5,0),"")</f>
        <v/>
      </c>
      <c r="E920" s="67" t="str">
        <f>IFERROR(VLOOKUP($B920,اليوميه!$A$5:$J$5000,6,0),"")</f>
        <v/>
      </c>
      <c r="F920" s="66" t="str">
        <f>IFERROR(VLOOKUP($B920,اليوميه!$A$5:$J$5000,7,0),"")</f>
        <v/>
      </c>
      <c r="G920" s="68" t="str">
        <f>IFERROR(VLOOKUP($B920,اليوميه!$A$5:$J$5000,8,0),"")</f>
        <v/>
      </c>
      <c r="H920" s="68" t="str">
        <f>IFERROR(VLOOKUP($B920,اليوميه!$A$5:$J$5000,9,0),"")</f>
        <v/>
      </c>
      <c r="I920" s="69" t="str">
        <f t="shared" si="29"/>
        <v/>
      </c>
    </row>
    <row r="921" spans="1:9">
      <c r="A921" s="61" t="str">
        <f>IF($F$2=اليوميه!D921,اليوميه!A921,"")</f>
        <v/>
      </c>
      <c r="B921" s="61" t="str">
        <f t="shared" si="28"/>
        <v/>
      </c>
      <c r="C921" s="65" t="str">
        <f>IFERROR(VLOOKUP($B921,اليوميه!$A$5:$J$5000,2,0),"")</f>
        <v/>
      </c>
      <c r="D921" s="66" t="str">
        <f>IFERROR(VLOOKUP($B921,اليوميه!$A$5:$J$5000,5,0),"")</f>
        <v/>
      </c>
      <c r="E921" s="67" t="str">
        <f>IFERROR(VLOOKUP($B921,اليوميه!$A$5:$J$5000,6,0),"")</f>
        <v/>
      </c>
      <c r="F921" s="66" t="str">
        <f>IFERROR(VLOOKUP($B921,اليوميه!$A$5:$J$5000,7,0),"")</f>
        <v/>
      </c>
      <c r="G921" s="68" t="str">
        <f>IFERROR(VLOOKUP($B921,اليوميه!$A$5:$J$5000,8,0),"")</f>
        <v/>
      </c>
      <c r="H921" s="68" t="str">
        <f>IFERROR(VLOOKUP($B921,اليوميه!$A$5:$J$5000,9,0),"")</f>
        <v/>
      </c>
      <c r="I921" s="69" t="str">
        <f t="shared" si="29"/>
        <v/>
      </c>
    </row>
    <row r="922" spans="1:9">
      <c r="A922" s="61" t="str">
        <f>IF($F$2=اليوميه!D922,اليوميه!A922,"")</f>
        <v/>
      </c>
      <c r="B922" s="61" t="str">
        <f t="shared" si="28"/>
        <v/>
      </c>
      <c r="C922" s="65" t="str">
        <f>IFERROR(VLOOKUP($B922,اليوميه!$A$5:$J$5000,2,0),"")</f>
        <v/>
      </c>
      <c r="D922" s="66" t="str">
        <f>IFERROR(VLOOKUP($B922,اليوميه!$A$5:$J$5000,5,0),"")</f>
        <v/>
      </c>
      <c r="E922" s="67" t="str">
        <f>IFERROR(VLOOKUP($B922,اليوميه!$A$5:$J$5000,6,0),"")</f>
        <v/>
      </c>
      <c r="F922" s="66" t="str">
        <f>IFERROR(VLOOKUP($B922,اليوميه!$A$5:$J$5000,7,0),"")</f>
        <v/>
      </c>
      <c r="G922" s="68" t="str">
        <f>IFERROR(VLOOKUP($B922,اليوميه!$A$5:$J$5000,8,0),"")</f>
        <v/>
      </c>
      <c r="H922" s="68" t="str">
        <f>IFERROR(VLOOKUP($B922,اليوميه!$A$5:$J$5000,9,0),"")</f>
        <v/>
      </c>
      <c r="I922" s="69" t="str">
        <f t="shared" si="29"/>
        <v/>
      </c>
    </row>
    <row r="923" spans="1:9">
      <c r="A923" s="61" t="str">
        <f>IF($F$2=اليوميه!D923,اليوميه!A923,"")</f>
        <v/>
      </c>
      <c r="B923" s="61" t="str">
        <f t="shared" si="28"/>
        <v/>
      </c>
      <c r="C923" s="65" t="str">
        <f>IFERROR(VLOOKUP($B923,اليوميه!$A$5:$J$5000,2,0),"")</f>
        <v/>
      </c>
      <c r="D923" s="66" t="str">
        <f>IFERROR(VLOOKUP($B923,اليوميه!$A$5:$J$5000,5,0),"")</f>
        <v/>
      </c>
      <c r="E923" s="67" t="str">
        <f>IFERROR(VLOOKUP($B923,اليوميه!$A$5:$J$5000,6,0),"")</f>
        <v/>
      </c>
      <c r="F923" s="66" t="str">
        <f>IFERROR(VLOOKUP($B923,اليوميه!$A$5:$J$5000,7,0),"")</f>
        <v/>
      </c>
      <c r="G923" s="68" t="str">
        <f>IFERROR(VLOOKUP($B923,اليوميه!$A$5:$J$5000,8,0),"")</f>
        <v/>
      </c>
      <c r="H923" s="68" t="str">
        <f>IFERROR(VLOOKUP($B923,اليوميه!$A$5:$J$5000,9,0),"")</f>
        <v/>
      </c>
      <c r="I923" s="69" t="str">
        <f t="shared" si="29"/>
        <v/>
      </c>
    </row>
    <row r="924" spans="1:9">
      <c r="A924" s="61" t="str">
        <f>IF($F$2=اليوميه!D924,اليوميه!A924,"")</f>
        <v/>
      </c>
      <c r="B924" s="61" t="str">
        <f t="shared" si="28"/>
        <v/>
      </c>
      <c r="C924" s="65" t="str">
        <f>IFERROR(VLOOKUP($B924,اليوميه!$A$5:$J$5000,2,0),"")</f>
        <v/>
      </c>
      <c r="D924" s="66" t="str">
        <f>IFERROR(VLOOKUP($B924,اليوميه!$A$5:$J$5000,5,0),"")</f>
        <v/>
      </c>
      <c r="E924" s="67" t="str">
        <f>IFERROR(VLOOKUP($B924,اليوميه!$A$5:$J$5000,6,0),"")</f>
        <v/>
      </c>
      <c r="F924" s="66" t="str">
        <f>IFERROR(VLOOKUP($B924,اليوميه!$A$5:$J$5000,7,0),"")</f>
        <v/>
      </c>
      <c r="G924" s="68" t="str">
        <f>IFERROR(VLOOKUP($B924,اليوميه!$A$5:$J$5000,8,0),"")</f>
        <v/>
      </c>
      <c r="H924" s="68" t="str">
        <f>IFERROR(VLOOKUP($B924,اليوميه!$A$5:$J$5000,9,0),"")</f>
        <v/>
      </c>
      <c r="I924" s="69" t="str">
        <f t="shared" si="29"/>
        <v/>
      </c>
    </row>
    <row r="925" spans="1:9">
      <c r="A925" s="61" t="str">
        <f>IF($F$2=اليوميه!D925,اليوميه!A925,"")</f>
        <v/>
      </c>
      <c r="B925" s="61" t="str">
        <f t="shared" si="28"/>
        <v/>
      </c>
      <c r="C925" s="65" t="str">
        <f>IFERROR(VLOOKUP($B925,اليوميه!$A$5:$J$5000,2,0),"")</f>
        <v/>
      </c>
      <c r="D925" s="66" t="str">
        <f>IFERROR(VLOOKUP($B925,اليوميه!$A$5:$J$5000,5,0),"")</f>
        <v/>
      </c>
      <c r="E925" s="67" t="str">
        <f>IFERROR(VLOOKUP($B925,اليوميه!$A$5:$J$5000,6,0),"")</f>
        <v/>
      </c>
      <c r="F925" s="66" t="str">
        <f>IFERROR(VLOOKUP($B925,اليوميه!$A$5:$J$5000,7,0),"")</f>
        <v/>
      </c>
      <c r="G925" s="68" t="str">
        <f>IFERROR(VLOOKUP($B925,اليوميه!$A$5:$J$5000,8,0),"")</f>
        <v/>
      </c>
      <c r="H925" s="68" t="str">
        <f>IFERROR(VLOOKUP($B925,اليوميه!$A$5:$J$5000,9,0),"")</f>
        <v/>
      </c>
      <c r="I925" s="69" t="str">
        <f t="shared" si="29"/>
        <v/>
      </c>
    </row>
    <row r="926" spans="1:9">
      <c r="A926" s="61" t="str">
        <f>IF($F$2=اليوميه!D926,اليوميه!A926,"")</f>
        <v/>
      </c>
      <c r="B926" s="61" t="str">
        <f t="shared" si="28"/>
        <v/>
      </c>
      <c r="C926" s="65" t="str">
        <f>IFERROR(VLOOKUP($B926,اليوميه!$A$5:$J$5000,2,0),"")</f>
        <v/>
      </c>
      <c r="D926" s="66" t="str">
        <f>IFERROR(VLOOKUP($B926,اليوميه!$A$5:$J$5000,5,0),"")</f>
        <v/>
      </c>
      <c r="E926" s="67" t="str">
        <f>IFERROR(VLOOKUP($B926,اليوميه!$A$5:$J$5000,6,0),"")</f>
        <v/>
      </c>
      <c r="F926" s="66" t="str">
        <f>IFERROR(VLOOKUP($B926,اليوميه!$A$5:$J$5000,7,0),"")</f>
        <v/>
      </c>
      <c r="G926" s="68" t="str">
        <f>IFERROR(VLOOKUP($B926,اليوميه!$A$5:$J$5000,8,0),"")</f>
        <v/>
      </c>
      <c r="H926" s="68" t="str">
        <f>IFERROR(VLOOKUP($B926,اليوميه!$A$5:$J$5000,9,0),"")</f>
        <v/>
      </c>
      <c r="I926" s="69" t="str">
        <f t="shared" si="29"/>
        <v/>
      </c>
    </row>
    <row r="927" spans="1:9">
      <c r="A927" s="61" t="str">
        <f>IF($F$2=اليوميه!D927,اليوميه!A927,"")</f>
        <v/>
      </c>
      <c r="B927" s="61" t="str">
        <f t="shared" si="28"/>
        <v/>
      </c>
      <c r="C927" s="65" t="str">
        <f>IFERROR(VLOOKUP($B927,اليوميه!$A$5:$J$5000,2,0),"")</f>
        <v/>
      </c>
      <c r="D927" s="66" t="str">
        <f>IFERROR(VLOOKUP($B927,اليوميه!$A$5:$J$5000,5,0),"")</f>
        <v/>
      </c>
      <c r="E927" s="67" t="str">
        <f>IFERROR(VLOOKUP($B927,اليوميه!$A$5:$J$5000,6,0),"")</f>
        <v/>
      </c>
      <c r="F927" s="66" t="str">
        <f>IFERROR(VLOOKUP($B927,اليوميه!$A$5:$J$5000,7,0),"")</f>
        <v/>
      </c>
      <c r="G927" s="68" t="str">
        <f>IFERROR(VLOOKUP($B927,اليوميه!$A$5:$J$5000,8,0),"")</f>
        <v/>
      </c>
      <c r="H927" s="68" t="str">
        <f>IFERROR(VLOOKUP($B927,اليوميه!$A$5:$J$5000,9,0),"")</f>
        <v/>
      </c>
      <c r="I927" s="69" t="str">
        <f t="shared" si="29"/>
        <v/>
      </c>
    </row>
    <row r="928" spans="1:9">
      <c r="A928" s="61" t="str">
        <f>IF($F$2=اليوميه!D928,اليوميه!A928,"")</f>
        <v/>
      </c>
      <c r="B928" s="61" t="str">
        <f t="shared" si="28"/>
        <v/>
      </c>
      <c r="C928" s="65" t="str">
        <f>IFERROR(VLOOKUP($B928,اليوميه!$A$5:$J$5000,2,0),"")</f>
        <v/>
      </c>
      <c r="D928" s="66" t="str">
        <f>IFERROR(VLOOKUP($B928,اليوميه!$A$5:$J$5000,5,0),"")</f>
        <v/>
      </c>
      <c r="E928" s="67" t="str">
        <f>IFERROR(VLOOKUP($B928,اليوميه!$A$5:$J$5000,6,0),"")</f>
        <v/>
      </c>
      <c r="F928" s="66" t="str">
        <f>IFERROR(VLOOKUP($B928,اليوميه!$A$5:$J$5000,7,0),"")</f>
        <v/>
      </c>
      <c r="G928" s="68" t="str">
        <f>IFERROR(VLOOKUP($B928,اليوميه!$A$5:$J$5000,8,0),"")</f>
        <v/>
      </c>
      <c r="H928" s="68" t="str">
        <f>IFERROR(VLOOKUP($B928,اليوميه!$A$5:$J$5000,9,0),"")</f>
        <v/>
      </c>
      <c r="I928" s="69" t="str">
        <f t="shared" si="29"/>
        <v/>
      </c>
    </row>
    <row r="929" spans="1:9">
      <c r="A929" s="61" t="str">
        <f>IF($F$2=اليوميه!D929,اليوميه!A929,"")</f>
        <v/>
      </c>
      <c r="B929" s="61" t="str">
        <f t="shared" si="28"/>
        <v/>
      </c>
      <c r="C929" s="65" t="str">
        <f>IFERROR(VLOOKUP($B929,اليوميه!$A$5:$J$5000,2,0),"")</f>
        <v/>
      </c>
      <c r="D929" s="66" t="str">
        <f>IFERROR(VLOOKUP($B929,اليوميه!$A$5:$J$5000,5,0),"")</f>
        <v/>
      </c>
      <c r="E929" s="67" t="str">
        <f>IFERROR(VLOOKUP($B929,اليوميه!$A$5:$J$5000,6,0),"")</f>
        <v/>
      </c>
      <c r="F929" s="66" t="str">
        <f>IFERROR(VLOOKUP($B929,اليوميه!$A$5:$J$5000,7,0),"")</f>
        <v/>
      </c>
      <c r="G929" s="68" t="str">
        <f>IFERROR(VLOOKUP($B929,اليوميه!$A$5:$J$5000,8,0),"")</f>
        <v/>
      </c>
      <c r="H929" s="68" t="str">
        <f>IFERROR(VLOOKUP($B929,اليوميه!$A$5:$J$5000,9,0),"")</f>
        <v/>
      </c>
      <c r="I929" s="69" t="str">
        <f t="shared" si="29"/>
        <v/>
      </c>
    </row>
    <row r="930" spans="1:9">
      <c r="A930" s="61" t="str">
        <f>IF($F$2=اليوميه!D930,اليوميه!A930,"")</f>
        <v/>
      </c>
      <c r="B930" s="61" t="str">
        <f t="shared" si="28"/>
        <v/>
      </c>
      <c r="C930" s="65" t="str">
        <f>IFERROR(VLOOKUP($B930,اليوميه!$A$5:$J$5000,2,0),"")</f>
        <v/>
      </c>
      <c r="D930" s="66" t="str">
        <f>IFERROR(VLOOKUP($B930,اليوميه!$A$5:$J$5000,5,0),"")</f>
        <v/>
      </c>
      <c r="E930" s="67" t="str">
        <f>IFERROR(VLOOKUP($B930,اليوميه!$A$5:$J$5000,6,0),"")</f>
        <v/>
      </c>
      <c r="F930" s="66" t="str">
        <f>IFERROR(VLOOKUP($B930,اليوميه!$A$5:$J$5000,7,0),"")</f>
        <v/>
      </c>
      <c r="G930" s="68" t="str">
        <f>IFERROR(VLOOKUP($B930,اليوميه!$A$5:$J$5000,8,0),"")</f>
        <v/>
      </c>
      <c r="H930" s="68" t="str">
        <f>IFERROR(VLOOKUP($B930,اليوميه!$A$5:$J$5000,9,0),"")</f>
        <v/>
      </c>
      <c r="I930" s="69" t="str">
        <f t="shared" si="29"/>
        <v/>
      </c>
    </row>
    <row r="931" spans="1:9">
      <c r="A931" s="61" t="str">
        <f>IF($F$2=اليوميه!D931,اليوميه!A931,"")</f>
        <v/>
      </c>
      <c r="B931" s="61" t="str">
        <f t="shared" si="28"/>
        <v/>
      </c>
      <c r="C931" s="65" t="str">
        <f>IFERROR(VLOOKUP($B931,اليوميه!$A$5:$J$5000,2,0),"")</f>
        <v/>
      </c>
      <c r="D931" s="66" t="str">
        <f>IFERROR(VLOOKUP($B931,اليوميه!$A$5:$J$5000,5,0),"")</f>
        <v/>
      </c>
      <c r="E931" s="67" t="str">
        <f>IFERROR(VLOOKUP($B931,اليوميه!$A$5:$J$5000,6,0),"")</f>
        <v/>
      </c>
      <c r="F931" s="66" t="str">
        <f>IFERROR(VLOOKUP($B931,اليوميه!$A$5:$J$5000,7,0),"")</f>
        <v/>
      </c>
      <c r="G931" s="68" t="str">
        <f>IFERROR(VLOOKUP($B931,اليوميه!$A$5:$J$5000,8,0),"")</f>
        <v/>
      </c>
      <c r="H931" s="68" t="str">
        <f>IFERROR(VLOOKUP($B931,اليوميه!$A$5:$J$5000,9,0),"")</f>
        <v/>
      </c>
      <c r="I931" s="69" t="str">
        <f t="shared" si="29"/>
        <v/>
      </c>
    </row>
    <row r="932" spans="1:9">
      <c r="A932" s="61" t="str">
        <f>IF($F$2=اليوميه!D932,اليوميه!A932,"")</f>
        <v/>
      </c>
      <c r="B932" s="61" t="str">
        <f t="shared" si="28"/>
        <v/>
      </c>
      <c r="C932" s="65" t="str">
        <f>IFERROR(VLOOKUP($B932,اليوميه!$A$5:$J$5000,2,0),"")</f>
        <v/>
      </c>
      <c r="D932" s="66" t="str">
        <f>IFERROR(VLOOKUP($B932,اليوميه!$A$5:$J$5000,5,0),"")</f>
        <v/>
      </c>
      <c r="E932" s="67" t="str">
        <f>IFERROR(VLOOKUP($B932,اليوميه!$A$5:$J$5000,6,0),"")</f>
        <v/>
      </c>
      <c r="F932" s="66" t="str">
        <f>IFERROR(VLOOKUP($B932,اليوميه!$A$5:$J$5000,7,0),"")</f>
        <v/>
      </c>
      <c r="G932" s="68" t="str">
        <f>IFERROR(VLOOKUP($B932,اليوميه!$A$5:$J$5000,8,0),"")</f>
        <v/>
      </c>
      <c r="H932" s="68" t="str">
        <f>IFERROR(VLOOKUP($B932,اليوميه!$A$5:$J$5000,9,0),"")</f>
        <v/>
      </c>
      <c r="I932" s="69" t="str">
        <f t="shared" si="29"/>
        <v/>
      </c>
    </row>
    <row r="933" spans="1:9">
      <c r="A933" s="61" t="str">
        <f>IF($F$2=اليوميه!D933,اليوميه!A933,"")</f>
        <v/>
      </c>
      <c r="B933" s="61" t="str">
        <f t="shared" si="28"/>
        <v/>
      </c>
      <c r="C933" s="65" t="str">
        <f>IFERROR(VLOOKUP($B933,اليوميه!$A$5:$J$5000,2,0),"")</f>
        <v/>
      </c>
      <c r="D933" s="66" t="str">
        <f>IFERROR(VLOOKUP($B933,اليوميه!$A$5:$J$5000,5,0),"")</f>
        <v/>
      </c>
      <c r="E933" s="67" t="str">
        <f>IFERROR(VLOOKUP($B933,اليوميه!$A$5:$J$5000,6,0),"")</f>
        <v/>
      </c>
      <c r="F933" s="66" t="str">
        <f>IFERROR(VLOOKUP($B933,اليوميه!$A$5:$J$5000,7,0),"")</f>
        <v/>
      </c>
      <c r="G933" s="68" t="str">
        <f>IFERROR(VLOOKUP($B933,اليوميه!$A$5:$J$5000,8,0),"")</f>
        <v/>
      </c>
      <c r="H933" s="68" t="str">
        <f>IFERROR(VLOOKUP($B933,اليوميه!$A$5:$J$5000,9,0),"")</f>
        <v/>
      </c>
      <c r="I933" s="69" t="str">
        <f t="shared" si="29"/>
        <v/>
      </c>
    </row>
    <row r="934" spans="1:9">
      <c r="A934" s="61" t="str">
        <f>IF($F$2=اليوميه!D934,اليوميه!A934,"")</f>
        <v/>
      </c>
      <c r="B934" s="61" t="str">
        <f t="shared" si="28"/>
        <v/>
      </c>
      <c r="C934" s="65" t="str">
        <f>IFERROR(VLOOKUP($B934,اليوميه!$A$5:$J$5000,2,0),"")</f>
        <v/>
      </c>
      <c r="D934" s="66" t="str">
        <f>IFERROR(VLOOKUP($B934,اليوميه!$A$5:$J$5000,5,0),"")</f>
        <v/>
      </c>
      <c r="E934" s="67" t="str">
        <f>IFERROR(VLOOKUP($B934,اليوميه!$A$5:$J$5000,6,0),"")</f>
        <v/>
      </c>
      <c r="F934" s="66" t="str">
        <f>IFERROR(VLOOKUP($B934,اليوميه!$A$5:$J$5000,7,0),"")</f>
        <v/>
      </c>
      <c r="G934" s="68" t="str">
        <f>IFERROR(VLOOKUP($B934,اليوميه!$A$5:$J$5000,8,0),"")</f>
        <v/>
      </c>
      <c r="H934" s="68" t="str">
        <f>IFERROR(VLOOKUP($B934,اليوميه!$A$5:$J$5000,9,0),"")</f>
        <v/>
      </c>
      <c r="I934" s="69" t="str">
        <f t="shared" si="29"/>
        <v/>
      </c>
    </row>
    <row r="935" spans="1:9">
      <c r="A935" s="61" t="str">
        <f>IF($F$2=اليوميه!D935,اليوميه!A935,"")</f>
        <v/>
      </c>
      <c r="B935" s="61" t="str">
        <f t="shared" si="28"/>
        <v/>
      </c>
      <c r="C935" s="65" t="str">
        <f>IFERROR(VLOOKUP($B935,اليوميه!$A$5:$J$5000,2,0),"")</f>
        <v/>
      </c>
      <c r="D935" s="66" t="str">
        <f>IFERROR(VLOOKUP($B935,اليوميه!$A$5:$J$5000,5,0),"")</f>
        <v/>
      </c>
      <c r="E935" s="67" t="str">
        <f>IFERROR(VLOOKUP($B935,اليوميه!$A$5:$J$5000,6,0),"")</f>
        <v/>
      </c>
      <c r="F935" s="66" t="str">
        <f>IFERROR(VLOOKUP($B935,اليوميه!$A$5:$J$5000,7,0),"")</f>
        <v/>
      </c>
      <c r="G935" s="68" t="str">
        <f>IFERROR(VLOOKUP($B935,اليوميه!$A$5:$J$5000,8,0),"")</f>
        <v/>
      </c>
      <c r="H935" s="68" t="str">
        <f>IFERROR(VLOOKUP($B935,اليوميه!$A$5:$J$5000,9,0),"")</f>
        <v/>
      </c>
      <c r="I935" s="69" t="str">
        <f t="shared" si="29"/>
        <v/>
      </c>
    </row>
    <row r="936" spans="1:9">
      <c r="A936" s="61" t="str">
        <f>IF($F$2=اليوميه!D936,اليوميه!A936,"")</f>
        <v/>
      </c>
      <c r="B936" s="61" t="str">
        <f t="shared" si="28"/>
        <v/>
      </c>
      <c r="C936" s="65" t="str">
        <f>IFERROR(VLOOKUP($B936,اليوميه!$A$5:$J$5000,2,0),"")</f>
        <v/>
      </c>
      <c r="D936" s="66" t="str">
        <f>IFERROR(VLOOKUP($B936,اليوميه!$A$5:$J$5000,5,0),"")</f>
        <v/>
      </c>
      <c r="E936" s="67" t="str">
        <f>IFERROR(VLOOKUP($B936,اليوميه!$A$5:$J$5000,6,0),"")</f>
        <v/>
      </c>
      <c r="F936" s="66" t="str">
        <f>IFERROR(VLOOKUP($B936,اليوميه!$A$5:$J$5000,7,0),"")</f>
        <v/>
      </c>
      <c r="G936" s="68" t="str">
        <f>IFERROR(VLOOKUP($B936,اليوميه!$A$5:$J$5000,8,0),"")</f>
        <v/>
      </c>
      <c r="H936" s="68" t="str">
        <f>IFERROR(VLOOKUP($B936,اليوميه!$A$5:$J$5000,9,0),"")</f>
        <v/>
      </c>
      <c r="I936" s="69" t="str">
        <f t="shared" si="29"/>
        <v/>
      </c>
    </row>
    <row r="937" spans="1:9">
      <c r="A937" s="61" t="str">
        <f>IF($F$2=اليوميه!D937,اليوميه!A937,"")</f>
        <v/>
      </c>
      <c r="B937" s="61" t="str">
        <f t="shared" si="28"/>
        <v/>
      </c>
      <c r="C937" s="65" t="str">
        <f>IFERROR(VLOOKUP($B937,اليوميه!$A$5:$J$5000,2,0),"")</f>
        <v/>
      </c>
      <c r="D937" s="66" t="str">
        <f>IFERROR(VLOOKUP($B937,اليوميه!$A$5:$J$5000,5,0),"")</f>
        <v/>
      </c>
      <c r="E937" s="67" t="str">
        <f>IFERROR(VLOOKUP($B937,اليوميه!$A$5:$J$5000,6,0),"")</f>
        <v/>
      </c>
      <c r="F937" s="66" t="str">
        <f>IFERROR(VLOOKUP($B937,اليوميه!$A$5:$J$5000,7,0),"")</f>
        <v/>
      </c>
      <c r="G937" s="68" t="str">
        <f>IFERROR(VLOOKUP($B937,اليوميه!$A$5:$J$5000,8,0),"")</f>
        <v/>
      </c>
      <c r="H937" s="68" t="str">
        <f>IFERROR(VLOOKUP($B937,اليوميه!$A$5:$J$5000,9,0),"")</f>
        <v/>
      </c>
      <c r="I937" s="69" t="str">
        <f t="shared" si="29"/>
        <v/>
      </c>
    </row>
    <row r="938" spans="1:9">
      <c r="A938" s="61" t="str">
        <f>IF($F$2=اليوميه!D938,اليوميه!A938,"")</f>
        <v/>
      </c>
      <c r="B938" s="61" t="str">
        <f t="shared" si="28"/>
        <v/>
      </c>
      <c r="C938" s="65" t="str">
        <f>IFERROR(VLOOKUP($B938,اليوميه!$A$5:$J$5000,2,0),"")</f>
        <v/>
      </c>
      <c r="D938" s="66" t="str">
        <f>IFERROR(VLOOKUP($B938,اليوميه!$A$5:$J$5000,5,0),"")</f>
        <v/>
      </c>
      <c r="E938" s="67" t="str">
        <f>IFERROR(VLOOKUP($B938,اليوميه!$A$5:$J$5000,6,0),"")</f>
        <v/>
      </c>
      <c r="F938" s="66" t="str">
        <f>IFERROR(VLOOKUP($B938,اليوميه!$A$5:$J$5000,7,0),"")</f>
        <v/>
      </c>
      <c r="G938" s="68" t="str">
        <f>IFERROR(VLOOKUP($B938,اليوميه!$A$5:$J$5000,8,0),"")</f>
        <v/>
      </c>
      <c r="H938" s="68" t="str">
        <f>IFERROR(VLOOKUP($B938,اليوميه!$A$5:$J$5000,9,0),"")</f>
        <v/>
      </c>
      <c r="I938" s="69" t="str">
        <f t="shared" si="29"/>
        <v/>
      </c>
    </row>
    <row r="939" spans="1:9">
      <c r="A939" s="61" t="str">
        <f>IF($F$2=اليوميه!D939,اليوميه!A939,"")</f>
        <v/>
      </c>
      <c r="B939" s="61" t="str">
        <f t="shared" si="28"/>
        <v/>
      </c>
      <c r="C939" s="65" t="str">
        <f>IFERROR(VLOOKUP($B939,اليوميه!$A$5:$J$5000,2,0),"")</f>
        <v/>
      </c>
      <c r="D939" s="66" t="str">
        <f>IFERROR(VLOOKUP($B939,اليوميه!$A$5:$J$5000,5,0),"")</f>
        <v/>
      </c>
      <c r="E939" s="67" t="str">
        <f>IFERROR(VLOOKUP($B939,اليوميه!$A$5:$J$5000,6,0),"")</f>
        <v/>
      </c>
      <c r="F939" s="66" t="str">
        <f>IFERROR(VLOOKUP($B939,اليوميه!$A$5:$J$5000,7,0),"")</f>
        <v/>
      </c>
      <c r="G939" s="68" t="str">
        <f>IFERROR(VLOOKUP($B939,اليوميه!$A$5:$J$5000,8,0),"")</f>
        <v/>
      </c>
      <c r="H939" s="68" t="str">
        <f>IFERROR(VLOOKUP($B939,اليوميه!$A$5:$J$5000,9,0),"")</f>
        <v/>
      </c>
      <c r="I939" s="69" t="str">
        <f t="shared" si="29"/>
        <v/>
      </c>
    </row>
    <row r="940" spans="1:9">
      <c r="A940" s="61" t="str">
        <f>IF($F$2=اليوميه!D940,اليوميه!A940,"")</f>
        <v/>
      </c>
      <c r="B940" s="61" t="str">
        <f t="shared" si="28"/>
        <v/>
      </c>
      <c r="C940" s="65" t="str">
        <f>IFERROR(VLOOKUP($B940,اليوميه!$A$5:$J$5000,2,0),"")</f>
        <v/>
      </c>
      <c r="D940" s="66" t="str">
        <f>IFERROR(VLOOKUP($B940,اليوميه!$A$5:$J$5000,5,0),"")</f>
        <v/>
      </c>
      <c r="E940" s="67" t="str">
        <f>IFERROR(VLOOKUP($B940,اليوميه!$A$5:$J$5000,6,0),"")</f>
        <v/>
      </c>
      <c r="F940" s="66" t="str">
        <f>IFERROR(VLOOKUP($B940,اليوميه!$A$5:$J$5000,7,0),"")</f>
        <v/>
      </c>
      <c r="G940" s="68" t="str">
        <f>IFERROR(VLOOKUP($B940,اليوميه!$A$5:$J$5000,8,0),"")</f>
        <v/>
      </c>
      <c r="H940" s="68" t="str">
        <f>IFERROR(VLOOKUP($B940,اليوميه!$A$5:$J$5000,9,0),"")</f>
        <v/>
      </c>
      <c r="I940" s="69" t="str">
        <f t="shared" si="29"/>
        <v/>
      </c>
    </row>
    <row r="941" spans="1:9">
      <c r="A941" s="61" t="str">
        <f>IF($F$2=اليوميه!D941,اليوميه!A941,"")</f>
        <v/>
      </c>
      <c r="B941" s="61" t="str">
        <f t="shared" si="28"/>
        <v/>
      </c>
      <c r="C941" s="65" t="str">
        <f>IFERROR(VLOOKUP($B941,اليوميه!$A$5:$J$5000,2,0),"")</f>
        <v/>
      </c>
      <c r="D941" s="66" t="str">
        <f>IFERROR(VLOOKUP($B941,اليوميه!$A$5:$J$5000,5,0),"")</f>
        <v/>
      </c>
      <c r="E941" s="67" t="str">
        <f>IFERROR(VLOOKUP($B941,اليوميه!$A$5:$J$5000,6,0),"")</f>
        <v/>
      </c>
      <c r="F941" s="66" t="str">
        <f>IFERROR(VLOOKUP($B941,اليوميه!$A$5:$J$5000,7,0),"")</f>
        <v/>
      </c>
      <c r="G941" s="68" t="str">
        <f>IFERROR(VLOOKUP($B941,اليوميه!$A$5:$J$5000,8,0),"")</f>
        <v/>
      </c>
      <c r="H941" s="68" t="str">
        <f>IFERROR(VLOOKUP($B941,اليوميه!$A$5:$J$5000,9,0),"")</f>
        <v/>
      </c>
      <c r="I941" s="69" t="str">
        <f t="shared" si="29"/>
        <v/>
      </c>
    </row>
    <row r="942" spans="1:9">
      <c r="A942" s="61" t="str">
        <f>IF($F$2=اليوميه!D942,اليوميه!A942,"")</f>
        <v/>
      </c>
      <c r="B942" s="61" t="str">
        <f t="shared" si="28"/>
        <v/>
      </c>
      <c r="C942" s="65" t="str">
        <f>IFERROR(VLOOKUP($B942,اليوميه!$A$5:$J$5000,2,0),"")</f>
        <v/>
      </c>
      <c r="D942" s="66" t="str">
        <f>IFERROR(VLOOKUP($B942,اليوميه!$A$5:$J$5000,5,0),"")</f>
        <v/>
      </c>
      <c r="E942" s="67" t="str">
        <f>IFERROR(VLOOKUP($B942,اليوميه!$A$5:$J$5000,6,0),"")</f>
        <v/>
      </c>
      <c r="F942" s="66" t="str">
        <f>IFERROR(VLOOKUP($B942,اليوميه!$A$5:$J$5000,7,0),"")</f>
        <v/>
      </c>
      <c r="G942" s="68" t="str">
        <f>IFERROR(VLOOKUP($B942,اليوميه!$A$5:$J$5000,8,0),"")</f>
        <v/>
      </c>
      <c r="H942" s="68" t="str">
        <f>IFERROR(VLOOKUP($B942,اليوميه!$A$5:$J$5000,9,0),"")</f>
        <v/>
      </c>
      <c r="I942" s="69" t="str">
        <f t="shared" si="29"/>
        <v/>
      </c>
    </row>
    <row r="943" spans="1:9">
      <c r="A943" s="61" t="str">
        <f>IF($F$2=اليوميه!D943,اليوميه!A943,"")</f>
        <v/>
      </c>
      <c r="B943" s="61" t="str">
        <f t="shared" si="28"/>
        <v/>
      </c>
      <c r="C943" s="65" t="str">
        <f>IFERROR(VLOOKUP($B943,اليوميه!$A$5:$J$5000,2,0),"")</f>
        <v/>
      </c>
      <c r="D943" s="66" t="str">
        <f>IFERROR(VLOOKUP($B943,اليوميه!$A$5:$J$5000,5,0),"")</f>
        <v/>
      </c>
      <c r="E943" s="67" t="str">
        <f>IFERROR(VLOOKUP($B943,اليوميه!$A$5:$J$5000,6,0),"")</f>
        <v/>
      </c>
      <c r="F943" s="66" t="str">
        <f>IFERROR(VLOOKUP($B943,اليوميه!$A$5:$J$5000,7,0),"")</f>
        <v/>
      </c>
      <c r="G943" s="68" t="str">
        <f>IFERROR(VLOOKUP($B943,اليوميه!$A$5:$J$5000,8,0),"")</f>
        <v/>
      </c>
      <c r="H943" s="68" t="str">
        <f>IFERROR(VLOOKUP($B943,اليوميه!$A$5:$J$5000,9,0),"")</f>
        <v/>
      </c>
      <c r="I943" s="69" t="str">
        <f t="shared" si="29"/>
        <v/>
      </c>
    </row>
    <row r="944" spans="1:9">
      <c r="A944" s="61" t="str">
        <f>IF($F$2=اليوميه!D944,اليوميه!A944,"")</f>
        <v/>
      </c>
      <c r="B944" s="61" t="str">
        <f t="shared" si="28"/>
        <v/>
      </c>
      <c r="C944" s="65" t="str">
        <f>IFERROR(VLOOKUP($B944,اليوميه!$A$5:$J$5000,2,0),"")</f>
        <v/>
      </c>
      <c r="D944" s="66" t="str">
        <f>IFERROR(VLOOKUP($B944,اليوميه!$A$5:$J$5000,5,0),"")</f>
        <v/>
      </c>
      <c r="E944" s="67" t="str">
        <f>IFERROR(VLOOKUP($B944,اليوميه!$A$5:$J$5000,6,0),"")</f>
        <v/>
      </c>
      <c r="F944" s="66" t="str">
        <f>IFERROR(VLOOKUP($B944,اليوميه!$A$5:$J$5000,7,0),"")</f>
        <v/>
      </c>
      <c r="G944" s="68" t="str">
        <f>IFERROR(VLOOKUP($B944,اليوميه!$A$5:$J$5000,8,0),"")</f>
        <v/>
      </c>
      <c r="H944" s="68" t="str">
        <f>IFERROR(VLOOKUP($B944,اليوميه!$A$5:$J$5000,9,0),"")</f>
        <v/>
      </c>
      <c r="I944" s="69" t="str">
        <f t="shared" si="29"/>
        <v/>
      </c>
    </row>
    <row r="945" spans="1:9">
      <c r="A945" s="61" t="str">
        <f>IF($F$2=اليوميه!D945,اليوميه!A945,"")</f>
        <v/>
      </c>
      <c r="B945" s="61" t="str">
        <f t="shared" si="28"/>
        <v/>
      </c>
      <c r="C945" s="65" t="str">
        <f>IFERROR(VLOOKUP($B945,اليوميه!$A$5:$J$5000,2,0),"")</f>
        <v/>
      </c>
      <c r="D945" s="66" t="str">
        <f>IFERROR(VLOOKUP($B945,اليوميه!$A$5:$J$5000,5,0),"")</f>
        <v/>
      </c>
      <c r="E945" s="67" t="str">
        <f>IFERROR(VLOOKUP($B945,اليوميه!$A$5:$J$5000,6,0),"")</f>
        <v/>
      </c>
      <c r="F945" s="66" t="str">
        <f>IFERROR(VLOOKUP($B945,اليوميه!$A$5:$J$5000,7,0),"")</f>
        <v/>
      </c>
      <c r="G945" s="68" t="str">
        <f>IFERROR(VLOOKUP($B945,اليوميه!$A$5:$J$5000,8,0),"")</f>
        <v/>
      </c>
      <c r="H945" s="68" t="str">
        <f>IFERROR(VLOOKUP($B945,اليوميه!$A$5:$J$5000,9,0),"")</f>
        <v/>
      </c>
      <c r="I945" s="69" t="str">
        <f t="shared" si="29"/>
        <v/>
      </c>
    </row>
    <row r="946" spans="1:9">
      <c r="A946" s="61" t="str">
        <f>IF($F$2=اليوميه!D946,اليوميه!A946,"")</f>
        <v/>
      </c>
      <c r="B946" s="61" t="str">
        <f t="shared" si="28"/>
        <v/>
      </c>
      <c r="C946" s="65" t="str">
        <f>IFERROR(VLOOKUP($B946,اليوميه!$A$5:$J$5000,2,0),"")</f>
        <v/>
      </c>
      <c r="D946" s="66" t="str">
        <f>IFERROR(VLOOKUP($B946,اليوميه!$A$5:$J$5000,5,0),"")</f>
        <v/>
      </c>
      <c r="E946" s="67" t="str">
        <f>IFERROR(VLOOKUP($B946,اليوميه!$A$5:$J$5000,6,0),"")</f>
        <v/>
      </c>
      <c r="F946" s="66" t="str">
        <f>IFERROR(VLOOKUP($B946,اليوميه!$A$5:$J$5000,7,0),"")</f>
        <v/>
      </c>
      <c r="G946" s="68" t="str">
        <f>IFERROR(VLOOKUP($B946,اليوميه!$A$5:$J$5000,8,0),"")</f>
        <v/>
      </c>
      <c r="H946" s="68" t="str">
        <f>IFERROR(VLOOKUP($B946,اليوميه!$A$5:$J$5000,9,0),"")</f>
        <v/>
      </c>
      <c r="I946" s="69" t="str">
        <f t="shared" si="29"/>
        <v/>
      </c>
    </row>
    <row r="947" spans="1:9">
      <c r="A947" s="61" t="str">
        <f>IF($F$2=اليوميه!D947,اليوميه!A947,"")</f>
        <v/>
      </c>
      <c r="B947" s="61" t="str">
        <f t="shared" si="28"/>
        <v/>
      </c>
      <c r="C947" s="65" t="str">
        <f>IFERROR(VLOOKUP($B947,اليوميه!$A$5:$J$5000,2,0),"")</f>
        <v/>
      </c>
      <c r="D947" s="66" t="str">
        <f>IFERROR(VLOOKUP($B947,اليوميه!$A$5:$J$5000,5,0),"")</f>
        <v/>
      </c>
      <c r="E947" s="67" t="str">
        <f>IFERROR(VLOOKUP($B947,اليوميه!$A$5:$J$5000,6,0),"")</f>
        <v/>
      </c>
      <c r="F947" s="66" t="str">
        <f>IFERROR(VLOOKUP($B947,اليوميه!$A$5:$J$5000,7,0),"")</f>
        <v/>
      </c>
      <c r="G947" s="68" t="str">
        <f>IFERROR(VLOOKUP($B947,اليوميه!$A$5:$J$5000,8,0),"")</f>
        <v/>
      </c>
      <c r="H947" s="68" t="str">
        <f>IFERROR(VLOOKUP($B947,اليوميه!$A$5:$J$5000,9,0),"")</f>
        <v/>
      </c>
      <c r="I947" s="69" t="str">
        <f t="shared" si="29"/>
        <v/>
      </c>
    </row>
    <row r="948" spans="1:9">
      <c r="A948" s="61" t="str">
        <f>IF($F$2=اليوميه!D948,اليوميه!A948,"")</f>
        <v/>
      </c>
      <c r="B948" s="61" t="str">
        <f t="shared" si="28"/>
        <v/>
      </c>
      <c r="C948" s="65" t="str">
        <f>IFERROR(VLOOKUP($B948,اليوميه!$A$5:$J$5000,2,0),"")</f>
        <v/>
      </c>
      <c r="D948" s="66" t="str">
        <f>IFERROR(VLOOKUP($B948,اليوميه!$A$5:$J$5000,5,0),"")</f>
        <v/>
      </c>
      <c r="E948" s="67" t="str">
        <f>IFERROR(VLOOKUP($B948,اليوميه!$A$5:$J$5000,6,0),"")</f>
        <v/>
      </c>
      <c r="F948" s="66" t="str">
        <f>IFERROR(VLOOKUP($B948,اليوميه!$A$5:$J$5000,7,0),"")</f>
        <v/>
      </c>
      <c r="G948" s="68" t="str">
        <f>IFERROR(VLOOKUP($B948,اليوميه!$A$5:$J$5000,8,0),"")</f>
        <v/>
      </c>
      <c r="H948" s="68" t="str">
        <f>IFERROR(VLOOKUP($B948,اليوميه!$A$5:$J$5000,9,0),"")</f>
        <v/>
      </c>
      <c r="I948" s="69" t="str">
        <f t="shared" si="29"/>
        <v/>
      </c>
    </row>
    <row r="949" spans="1:9">
      <c r="A949" s="61" t="str">
        <f>IF($F$2=اليوميه!D949,اليوميه!A949,"")</f>
        <v/>
      </c>
      <c r="B949" s="61" t="str">
        <f t="shared" si="28"/>
        <v/>
      </c>
      <c r="C949" s="65" t="str">
        <f>IFERROR(VLOOKUP($B949,اليوميه!$A$5:$J$5000,2,0),"")</f>
        <v/>
      </c>
      <c r="D949" s="66" t="str">
        <f>IFERROR(VLOOKUP($B949,اليوميه!$A$5:$J$5000,5,0),"")</f>
        <v/>
      </c>
      <c r="E949" s="67" t="str">
        <f>IFERROR(VLOOKUP($B949,اليوميه!$A$5:$J$5000,6,0),"")</f>
        <v/>
      </c>
      <c r="F949" s="66" t="str">
        <f>IFERROR(VLOOKUP($B949,اليوميه!$A$5:$J$5000,7,0),"")</f>
        <v/>
      </c>
      <c r="G949" s="68" t="str">
        <f>IFERROR(VLOOKUP($B949,اليوميه!$A$5:$J$5000,8,0),"")</f>
        <v/>
      </c>
      <c r="H949" s="68" t="str">
        <f>IFERROR(VLOOKUP($B949,اليوميه!$A$5:$J$5000,9,0),"")</f>
        <v/>
      </c>
      <c r="I949" s="69" t="str">
        <f t="shared" si="29"/>
        <v/>
      </c>
    </row>
    <row r="950" spans="1:9">
      <c r="A950" s="61" t="str">
        <f>IF($F$2=اليوميه!D950,اليوميه!A950,"")</f>
        <v/>
      </c>
      <c r="B950" s="61" t="str">
        <f t="shared" si="28"/>
        <v/>
      </c>
      <c r="C950" s="65" t="str">
        <f>IFERROR(VLOOKUP($B950,اليوميه!$A$5:$J$5000,2,0),"")</f>
        <v/>
      </c>
      <c r="D950" s="66" t="str">
        <f>IFERROR(VLOOKUP($B950,اليوميه!$A$5:$J$5000,5,0),"")</f>
        <v/>
      </c>
      <c r="E950" s="67" t="str">
        <f>IFERROR(VLOOKUP($B950,اليوميه!$A$5:$J$5000,6,0),"")</f>
        <v/>
      </c>
      <c r="F950" s="66" t="str">
        <f>IFERROR(VLOOKUP($B950,اليوميه!$A$5:$J$5000,7,0),"")</f>
        <v/>
      </c>
      <c r="G950" s="68" t="str">
        <f>IFERROR(VLOOKUP($B950,اليوميه!$A$5:$J$5000,8,0),"")</f>
        <v/>
      </c>
      <c r="H950" s="68" t="str">
        <f>IFERROR(VLOOKUP($B950,اليوميه!$A$5:$J$5000,9,0),"")</f>
        <v/>
      </c>
      <c r="I950" s="69" t="str">
        <f t="shared" si="29"/>
        <v/>
      </c>
    </row>
    <row r="951" spans="1:9">
      <c r="A951" s="61" t="str">
        <f>IF($F$2=اليوميه!D951,اليوميه!A951,"")</f>
        <v/>
      </c>
      <c r="B951" s="61" t="str">
        <f t="shared" si="28"/>
        <v/>
      </c>
      <c r="C951" s="65" t="str">
        <f>IFERROR(VLOOKUP($B951,اليوميه!$A$5:$J$5000,2,0),"")</f>
        <v/>
      </c>
      <c r="D951" s="66" t="str">
        <f>IFERROR(VLOOKUP($B951,اليوميه!$A$5:$J$5000,5,0),"")</f>
        <v/>
      </c>
      <c r="E951" s="67" t="str">
        <f>IFERROR(VLOOKUP($B951,اليوميه!$A$5:$J$5000,6,0),"")</f>
        <v/>
      </c>
      <c r="F951" s="66" t="str">
        <f>IFERROR(VLOOKUP($B951,اليوميه!$A$5:$J$5000,7,0),"")</f>
        <v/>
      </c>
      <c r="G951" s="68" t="str">
        <f>IFERROR(VLOOKUP($B951,اليوميه!$A$5:$J$5000,8,0),"")</f>
        <v/>
      </c>
      <c r="H951" s="68" t="str">
        <f>IFERROR(VLOOKUP($B951,اليوميه!$A$5:$J$5000,9,0),"")</f>
        <v/>
      </c>
      <c r="I951" s="69" t="str">
        <f t="shared" si="29"/>
        <v/>
      </c>
    </row>
    <row r="952" spans="1:9">
      <c r="A952" s="61" t="str">
        <f>IF($F$2=اليوميه!D952,اليوميه!A952,"")</f>
        <v/>
      </c>
      <c r="B952" s="61" t="str">
        <f t="shared" si="28"/>
        <v/>
      </c>
      <c r="C952" s="65" t="str">
        <f>IFERROR(VLOOKUP($B952,اليوميه!$A$5:$J$5000,2,0),"")</f>
        <v/>
      </c>
      <c r="D952" s="66" t="str">
        <f>IFERROR(VLOOKUP($B952,اليوميه!$A$5:$J$5000,5,0),"")</f>
        <v/>
      </c>
      <c r="E952" s="67" t="str">
        <f>IFERROR(VLOOKUP($B952,اليوميه!$A$5:$J$5000,6,0),"")</f>
        <v/>
      </c>
      <c r="F952" s="66" t="str">
        <f>IFERROR(VLOOKUP($B952,اليوميه!$A$5:$J$5000,7,0),"")</f>
        <v/>
      </c>
      <c r="G952" s="68" t="str">
        <f>IFERROR(VLOOKUP($B952,اليوميه!$A$5:$J$5000,8,0),"")</f>
        <v/>
      </c>
      <c r="H952" s="68" t="str">
        <f>IFERROR(VLOOKUP($B952,اليوميه!$A$5:$J$5000,9,0),"")</f>
        <v/>
      </c>
      <c r="I952" s="69" t="str">
        <f t="shared" si="29"/>
        <v/>
      </c>
    </row>
    <row r="953" spans="1:9">
      <c r="A953" s="61" t="str">
        <f>IF($F$2=اليوميه!D953,اليوميه!A953,"")</f>
        <v/>
      </c>
      <c r="B953" s="61" t="str">
        <f t="shared" si="28"/>
        <v/>
      </c>
      <c r="C953" s="65" t="str">
        <f>IFERROR(VLOOKUP($B953,اليوميه!$A$5:$J$5000,2,0),"")</f>
        <v/>
      </c>
      <c r="D953" s="66" t="str">
        <f>IFERROR(VLOOKUP($B953,اليوميه!$A$5:$J$5000,5,0),"")</f>
        <v/>
      </c>
      <c r="E953" s="67" t="str">
        <f>IFERROR(VLOOKUP($B953,اليوميه!$A$5:$J$5000,6,0),"")</f>
        <v/>
      </c>
      <c r="F953" s="66" t="str">
        <f>IFERROR(VLOOKUP($B953,اليوميه!$A$5:$J$5000,7,0),"")</f>
        <v/>
      </c>
      <c r="G953" s="68" t="str">
        <f>IFERROR(VLOOKUP($B953,اليوميه!$A$5:$J$5000,8,0),"")</f>
        <v/>
      </c>
      <c r="H953" s="68" t="str">
        <f>IFERROR(VLOOKUP($B953,اليوميه!$A$5:$J$5000,9,0),"")</f>
        <v/>
      </c>
      <c r="I953" s="69" t="str">
        <f t="shared" si="29"/>
        <v/>
      </c>
    </row>
    <row r="954" spans="1:9">
      <c r="A954" s="61" t="str">
        <f>IF($F$2=اليوميه!D954,اليوميه!A954,"")</f>
        <v/>
      </c>
      <c r="B954" s="61" t="str">
        <f t="shared" si="28"/>
        <v/>
      </c>
      <c r="C954" s="65" t="str">
        <f>IFERROR(VLOOKUP($B954,اليوميه!$A$5:$J$5000,2,0),"")</f>
        <v/>
      </c>
      <c r="D954" s="66" t="str">
        <f>IFERROR(VLOOKUP($B954,اليوميه!$A$5:$J$5000,5,0),"")</f>
        <v/>
      </c>
      <c r="E954" s="67" t="str">
        <f>IFERROR(VLOOKUP($B954,اليوميه!$A$5:$J$5000,6,0),"")</f>
        <v/>
      </c>
      <c r="F954" s="66" t="str">
        <f>IFERROR(VLOOKUP($B954,اليوميه!$A$5:$J$5000,7,0),"")</f>
        <v/>
      </c>
      <c r="G954" s="68" t="str">
        <f>IFERROR(VLOOKUP($B954,اليوميه!$A$5:$J$5000,8,0),"")</f>
        <v/>
      </c>
      <c r="H954" s="68" t="str">
        <f>IFERROR(VLOOKUP($B954,اليوميه!$A$5:$J$5000,9,0),"")</f>
        <v/>
      </c>
      <c r="I954" s="69" t="str">
        <f t="shared" si="29"/>
        <v/>
      </c>
    </row>
    <row r="955" spans="1:9">
      <c r="A955" s="61" t="str">
        <f>IF($F$2=اليوميه!D955,اليوميه!A955,"")</f>
        <v/>
      </c>
      <c r="B955" s="61" t="str">
        <f t="shared" si="28"/>
        <v/>
      </c>
      <c r="C955" s="65" t="str">
        <f>IFERROR(VLOOKUP($B955,اليوميه!$A$5:$J$5000,2,0),"")</f>
        <v/>
      </c>
      <c r="D955" s="66" t="str">
        <f>IFERROR(VLOOKUP($B955,اليوميه!$A$5:$J$5000,5,0),"")</f>
        <v/>
      </c>
      <c r="E955" s="67" t="str">
        <f>IFERROR(VLOOKUP($B955,اليوميه!$A$5:$J$5000,6,0),"")</f>
        <v/>
      </c>
      <c r="F955" s="66" t="str">
        <f>IFERROR(VLOOKUP($B955,اليوميه!$A$5:$J$5000,7,0),"")</f>
        <v/>
      </c>
      <c r="G955" s="68" t="str">
        <f>IFERROR(VLOOKUP($B955,اليوميه!$A$5:$J$5000,8,0),"")</f>
        <v/>
      </c>
      <c r="H955" s="68" t="str">
        <f>IFERROR(VLOOKUP($B955,اليوميه!$A$5:$J$5000,9,0),"")</f>
        <v/>
      </c>
      <c r="I955" s="69" t="str">
        <f t="shared" si="29"/>
        <v/>
      </c>
    </row>
    <row r="956" spans="1:9">
      <c r="A956" s="61" t="str">
        <f>IF($F$2=اليوميه!D956,اليوميه!A956,"")</f>
        <v/>
      </c>
      <c r="B956" s="61" t="str">
        <f t="shared" si="28"/>
        <v/>
      </c>
      <c r="C956" s="65" t="str">
        <f>IFERROR(VLOOKUP($B956,اليوميه!$A$5:$J$5000,2,0),"")</f>
        <v/>
      </c>
      <c r="D956" s="66" t="str">
        <f>IFERROR(VLOOKUP($B956,اليوميه!$A$5:$J$5000,5,0),"")</f>
        <v/>
      </c>
      <c r="E956" s="67" t="str">
        <f>IFERROR(VLOOKUP($B956,اليوميه!$A$5:$J$5000,6,0),"")</f>
        <v/>
      </c>
      <c r="F956" s="66" t="str">
        <f>IFERROR(VLOOKUP($B956,اليوميه!$A$5:$J$5000,7,0),"")</f>
        <v/>
      </c>
      <c r="G956" s="68" t="str">
        <f>IFERROR(VLOOKUP($B956,اليوميه!$A$5:$J$5000,8,0),"")</f>
        <v/>
      </c>
      <c r="H956" s="68" t="str">
        <f>IFERROR(VLOOKUP($B956,اليوميه!$A$5:$J$5000,9,0),"")</f>
        <v/>
      </c>
      <c r="I956" s="69" t="str">
        <f t="shared" si="29"/>
        <v/>
      </c>
    </row>
    <row r="957" spans="1:9">
      <c r="A957" s="61" t="str">
        <f>IF($F$2=اليوميه!D957,اليوميه!A957,"")</f>
        <v/>
      </c>
      <c r="B957" s="61" t="str">
        <f t="shared" si="28"/>
        <v/>
      </c>
      <c r="C957" s="65" t="str">
        <f>IFERROR(VLOOKUP($B957,اليوميه!$A$5:$J$5000,2,0),"")</f>
        <v/>
      </c>
      <c r="D957" s="66" t="str">
        <f>IFERROR(VLOOKUP($B957,اليوميه!$A$5:$J$5000,5,0),"")</f>
        <v/>
      </c>
      <c r="E957" s="67" t="str">
        <f>IFERROR(VLOOKUP($B957,اليوميه!$A$5:$J$5000,6,0),"")</f>
        <v/>
      </c>
      <c r="F957" s="66" t="str">
        <f>IFERROR(VLOOKUP($B957,اليوميه!$A$5:$J$5000,7,0),"")</f>
        <v/>
      </c>
      <c r="G957" s="68" t="str">
        <f>IFERROR(VLOOKUP($B957,اليوميه!$A$5:$J$5000,8,0),"")</f>
        <v/>
      </c>
      <c r="H957" s="68" t="str">
        <f>IFERROR(VLOOKUP($B957,اليوميه!$A$5:$J$5000,9,0),"")</f>
        <v/>
      </c>
      <c r="I957" s="69" t="str">
        <f t="shared" si="29"/>
        <v/>
      </c>
    </row>
    <row r="958" spans="1:9">
      <c r="A958" s="61" t="str">
        <f>IF($F$2=اليوميه!D958,اليوميه!A958,"")</f>
        <v/>
      </c>
      <c r="B958" s="61" t="str">
        <f t="shared" si="28"/>
        <v/>
      </c>
      <c r="C958" s="65" t="str">
        <f>IFERROR(VLOOKUP($B958,اليوميه!$A$5:$J$5000,2,0),"")</f>
        <v/>
      </c>
      <c r="D958" s="66" t="str">
        <f>IFERROR(VLOOKUP($B958,اليوميه!$A$5:$J$5000,5,0),"")</f>
        <v/>
      </c>
      <c r="E958" s="67" t="str">
        <f>IFERROR(VLOOKUP($B958,اليوميه!$A$5:$J$5000,6,0),"")</f>
        <v/>
      </c>
      <c r="F958" s="66" t="str">
        <f>IFERROR(VLOOKUP($B958,اليوميه!$A$5:$J$5000,7,0),"")</f>
        <v/>
      </c>
      <c r="G958" s="68" t="str">
        <f>IFERROR(VLOOKUP($B958,اليوميه!$A$5:$J$5000,8,0),"")</f>
        <v/>
      </c>
      <c r="H958" s="68" t="str">
        <f>IFERROR(VLOOKUP($B958,اليوميه!$A$5:$J$5000,9,0),"")</f>
        <v/>
      </c>
      <c r="I958" s="69" t="str">
        <f t="shared" si="29"/>
        <v/>
      </c>
    </row>
    <row r="959" spans="1:9">
      <c r="A959" s="61" t="str">
        <f>IF($F$2=اليوميه!D959,اليوميه!A959,"")</f>
        <v/>
      </c>
      <c r="B959" s="61" t="str">
        <f t="shared" si="28"/>
        <v/>
      </c>
      <c r="C959" s="65" t="str">
        <f>IFERROR(VLOOKUP($B959,اليوميه!$A$5:$J$5000,2,0),"")</f>
        <v/>
      </c>
      <c r="D959" s="66" t="str">
        <f>IFERROR(VLOOKUP($B959,اليوميه!$A$5:$J$5000,5,0),"")</f>
        <v/>
      </c>
      <c r="E959" s="67" t="str">
        <f>IFERROR(VLOOKUP($B959,اليوميه!$A$5:$J$5000,6,0),"")</f>
        <v/>
      </c>
      <c r="F959" s="66" t="str">
        <f>IFERROR(VLOOKUP($B959,اليوميه!$A$5:$J$5000,7,0),"")</f>
        <v/>
      </c>
      <c r="G959" s="68" t="str">
        <f>IFERROR(VLOOKUP($B959,اليوميه!$A$5:$J$5000,8,0),"")</f>
        <v/>
      </c>
      <c r="H959" s="68" t="str">
        <f>IFERROR(VLOOKUP($B959,اليوميه!$A$5:$J$5000,9,0),"")</f>
        <v/>
      </c>
      <c r="I959" s="69" t="str">
        <f t="shared" si="29"/>
        <v/>
      </c>
    </row>
    <row r="960" spans="1:9">
      <c r="A960" s="61" t="str">
        <f>IF($F$2=اليوميه!D960,اليوميه!A960,"")</f>
        <v/>
      </c>
      <c r="B960" s="61" t="str">
        <f t="shared" si="28"/>
        <v/>
      </c>
      <c r="C960" s="65" t="str">
        <f>IFERROR(VLOOKUP($B960,اليوميه!$A$5:$J$5000,2,0),"")</f>
        <v/>
      </c>
      <c r="D960" s="66" t="str">
        <f>IFERROR(VLOOKUP($B960,اليوميه!$A$5:$J$5000,5,0),"")</f>
        <v/>
      </c>
      <c r="E960" s="67" t="str">
        <f>IFERROR(VLOOKUP($B960,اليوميه!$A$5:$J$5000,6,0),"")</f>
        <v/>
      </c>
      <c r="F960" s="66" t="str">
        <f>IFERROR(VLOOKUP($B960,اليوميه!$A$5:$J$5000,7,0),"")</f>
        <v/>
      </c>
      <c r="G960" s="68" t="str">
        <f>IFERROR(VLOOKUP($B960,اليوميه!$A$5:$J$5000,8,0),"")</f>
        <v/>
      </c>
      <c r="H960" s="68" t="str">
        <f>IFERROR(VLOOKUP($B960,اليوميه!$A$5:$J$5000,9,0),"")</f>
        <v/>
      </c>
      <c r="I960" s="69" t="str">
        <f t="shared" si="29"/>
        <v/>
      </c>
    </row>
    <row r="961" spans="1:9">
      <c r="A961" s="61" t="str">
        <f>IF($F$2=اليوميه!D961,اليوميه!A961,"")</f>
        <v/>
      </c>
      <c r="B961" s="61" t="str">
        <f t="shared" si="28"/>
        <v/>
      </c>
      <c r="C961" s="65" t="str">
        <f>IFERROR(VLOOKUP($B961,اليوميه!$A$5:$J$5000,2,0),"")</f>
        <v/>
      </c>
      <c r="D961" s="66" t="str">
        <f>IFERROR(VLOOKUP($B961,اليوميه!$A$5:$J$5000,5,0),"")</f>
        <v/>
      </c>
      <c r="E961" s="67" t="str">
        <f>IFERROR(VLOOKUP($B961,اليوميه!$A$5:$J$5000,6,0),"")</f>
        <v/>
      </c>
      <c r="F961" s="66" t="str">
        <f>IFERROR(VLOOKUP($B961,اليوميه!$A$5:$J$5000,7,0),"")</f>
        <v/>
      </c>
      <c r="G961" s="68" t="str">
        <f>IFERROR(VLOOKUP($B961,اليوميه!$A$5:$J$5000,8,0),"")</f>
        <v/>
      </c>
      <c r="H961" s="68" t="str">
        <f>IFERROR(VLOOKUP($B961,اليوميه!$A$5:$J$5000,9,0),"")</f>
        <v/>
      </c>
      <c r="I961" s="69" t="str">
        <f t="shared" si="29"/>
        <v/>
      </c>
    </row>
    <row r="962" spans="1:9">
      <c r="A962" s="61" t="str">
        <f>IF($F$2=اليوميه!D962,اليوميه!A962,"")</f>
        <v/>
      </c>
      <c r="B962" s="61" t="str">
        <f t="shared" si="28"/>
        <v/>
      </c>
      <c r="C962" s="65" t="str">
        <f>IFERROR(VLOOKUP($B962,اليوميه!$A$5:$J$5000,2,0),"")</f>
        <v/>
      </c>
      <c r="D962" s="66" t="str">
        <f>IFERROR(VLOOKUP($B962,اليوميه!$A$5:$J$5000,5,0),"")</f>
        <v/>
      </c>
      <c r="E962" s="67" t="str">
        <f>IFERROR(VLOOKUP($B962,اليوميه!$A$5:$J$5000,6,0),"")</f>
        <v/>
      </c>
      <c r="F962" s="66" t="str">
        <f>IFERROR(VLOOKUP($B962,اليوميه!$A$5:$J$5000,7,0),"")</f>
        <v/>
      </c>
      <c r="G962" s="68" t="str">
        <f>IFERROR(VLOOKUP($B962,اليوميه!$A$5:$J$5000,8,0),"")</f>
        <v/>
      </c>
      <c r="H962" s="68" t="str">
        <f>IFERROR(VLOOKUP($B962,اليوميه!$A$5:$J$5000,9,0),"")</f>
        <v/>
      </c>
      <c r="I962" s="69" t="str">
        <f t="shared" si="29"/>
        <v/>
      </c>
    </row>
    <row r="963" spans="1:9">
      <c r="A963" s="61" t="str">
        <f>IF($F$2=اليوميه!D963,اليوميه!A963,"")</f>
        <v/>
      </c>
      <c r="B963" s="61" t="str">
        <f t="shared" si="28"/>
        <v/>
      </c>
      <c r="C963" s="65" t="str">
        <f>IFERROR(VLOOKUP($B963,اليوميه!$A$5:$J$5000,2,0),"")</f>
        <v/>
      </c>
      <c r="D963" s="66" t="str">
        <f>IFERROR(VLOOKUP($B963,اليوميه!$A$5:$J$5000,5,0),"")</f>
        <v/>
      </c>
      <c r="E963" s="67" t="str">
        <f>IFERROR(VLOOKUP($B963,اليوميه!$A$5:$J$5000,6,0),"")</f>
        <v/>
      </c>
      <c r="F963" s="66" t="str">
        <f>IFERROR(VLOOKUP($B963,اليوميه!$A$5:$J$5000,7,0),"")</f>
        <v/>
      </c>
      <c r="G963" s="68" t="str">
        <f>IFERROR(VLOOKUP($B963,اليوميه!$A$5:$J$5000,8,0),"")</f>
        <v/>
      </c>
      <c r="H963" s="68" t="str">
        <f>IFERROR(VLOOKUP($B963,اليوميه!$A$5:$J$5000,9,0),"")</f>
        <v/>
      </c>
      <c r="I963" s="69" t="str">
        <f t="shared" si="29"/>
        <v/>
      </c>
    </row>
    <row r="964" spans="1:9">
      <c r="A964" s="61" t="str">
        <f>IF($F$2=اليوميه!D964,اليوميه!A964,"")</f>
        <v/>
      </c>
      <c r="B964" s="61" t="str">
        <f t="shared" si="28"/>
        <v/>
      </c>
      <c r="C964" s="65" t="str">
        <f>IFERROR(VLOOKUP($B964,اليوميه!$A$5:$J$5000,2,0),"")</f>
        <v/>
      </c>
      <c r="D964" s="66" t="str">
        <f>IFERROR(VLOOKUP($B964,اليوميه!$A$5:$J$5000,5,0),"")</f>
        <v/>
      </c>
      <c r="E964" s="67" t="str">
        <f>IFERROR(VLOOKUP($B964,اليوميه!$A$5:$J$5000,6,0),"")</f>
        <v/>
      </c>
      <c r="F964" s="66" t="str">
        <f>IFERROR(VLOOKUP($B964,اليوميه!$A$5:$J$5000,7,0),"")</f>
        <v/>
      </c>
      <c r="G964" s="68" t="str">
        <f>IFERROR(VLOOKUP($B964,اليوميه!$A$5:$J$5000,8,0),"")</f>
        <v/>
      </c>
      <c r="H964" s="68" t="str">
        <f>IFERROR(VLOOKUP($B964,اليوميه!$A$5:$J$5000,9,0),"")</f>
        <v/>
      </c>
      <c r="I964" s="69" t="str">
        <f t="shared" si="29"/>
        <v/>
      </c>
    </row>
    <row r="965" spans="1:9">
      <c r="A965" s="61" t="str">
        <f>IF($F$2=اليوميه!D965,اليوميه!A965,"")</f>
        <v/>
      </c>
      <c r="B965" s="61" t="str">
        <f t="shared" si="28"/>
        <v/>
      </c>
      <c r="C965" s="65" t="str">
        <f>IFERROR(VLOOKUP($B965,اليوميه!$A$5:$J$5000,2,0),"")</f>
        <v/>
      </c>
      <c r="D965" s="66" t="str">
        <f>IFERROR(VLOOKUP($B965,اليوميه!$A$5:$J$5000,5,0),"")</f>
        <v/>
      </c>
      <c r="E965" s="67" t="str">
        <f>IFERROR(VLOOKUP($B965,اليوميه!$A$5:$J$5000,6,0),"")</f>
        <v/>
      </c>
      <c r="F965" s="66" t="str">
        <f>IFERROR(VLOOKUP($B965,اليوميه!$A$5:$J$5000,7,0),"")</f>
        <v/>
      </c>
      <c r="G965" s="68" t="str">
        <f>IFERROR(VLOOKUP($B965,اليوميه!$A$5:$J$5000,8,0),"")</f>
        <v/>
      </c>
      <c r="H965" s="68" t="str">
        <f>IFERROR(VLOOKUP($B965,اليوميه!$A$5:$J$5000,9,0),"")</f>
        <v/>
      </c>
      <c r="I965" s="69" t="str">
        <f t="shared" si="29"/>
        <v/>
      </c>
    </row>
    <row r="966" spans="1:9">
      <c r="A966" s="61" t="str">
        <f>IF($F$2=اليوميه!D966,اليوميه!A966,"")</f>
        <v/>
      </c>
      <c r="B966" s="61" t="str">
        <f t="shared" ref="B966:B1029" si="30">IFERROR(SMALL($A$5:$A$5000,ROW()-4),"")</f>
        <v/>
      </c>
      <c r="C966" s="65" t="str">
        <f>IFERROR(VLOOKUP($B966,اليوميه!$A$5:$J$5000,2,0),"")</f>
        <v/>
      </c>
      <c r="D966" s="66" t="str">
        <f>IFERROR(VLOOKUP($B966,اليوميه!$A$5:$J$5000,5,0),"")</f>
        <v/>
      </c>
      <c r="E966" s="67" t="str">
        <f>IFERROR(VLOOKUP($B966,اليوميه!$A$5:$J$5000,6,0),"")</f>
        <v/>
      </c>
      <c r="F966" s="66" t="str">
        <f>IFERROR(VLOOKUP($B966,اليوميه!$A$5:$J$5000,7,0),"")</f>
        <v/>
      </c>
      <c r="G966" s="68" t="str">
        <f>IFERROR(VLOOKUP($B966,اليوميه!$A$5:$J$5000,8,0),"")</f>
        <v/>
      </c>
      <c r="H966" s="68" t="str">
        <f>IFERROR(VLOOKUP($B966,اليوميه!$A$5:$J$5000,9,0),"")</f>
        <v/>
      </c>
      <c r="I966" s="69" t="str">
        <f t="shared" si="29"/>
        <v/>
      </c>
    </row>
    <row r="967" spans="1:9">
      <c r="A967" s="61" t="str">
        <f>IF($F$2=اليوميه!D967,اليوميه!A967,"")</f>
        <v/>
      </c>
      <c r="B967" s="61" t="str">
        <f t="shared" si="30"/>
        <v/>
      </c>
      <c r="C967" s="65" t="str">
        <f>IFERROR(VLOOKUP($B967,اليوميه!$A$5:$J$5000,2,0),"")</f>
        <v/>
      </c>
      <c r="D967" s="66" t="str">
        <f>IFERROR(VLOOKUP($B967,اليوميه!$A$5:$J$5000,5,0),"")</f>
        <v/>
      </c>
      <c r="E967" s="67" t="str">
        <f>IFERROR(VLOOKUP($B967,اليوميه!$A$5:$J$5000,6,0),"")</f>
        <v/>
      </c>
      <c r="F967" s="66" t="str">
        <f>IFERROR(VLOOKUP($B967,اليوميه!$A$5:$J$5000,7,0),"")</f>
        <v/>
      </c>
      <c r="G967" s="68" t="str">
        <f>IFERROR(VLOOKUP($B967,اليوميه!$A$5:$J$5000,8,0),"")</f>
        <v/>
      </c>
      <c r="H967" s="68" t="str">
        <f>IFERROR(VLOOKUP($B967,اليوميه!$A$5:$J$5000,9,0),"")</f>
        <v/>
      </c>
      <c r="I967" s="69" t="str">
        <f t="shared" ref="I967:I1030" si="31">IFERROR((I966+G967-H967),"")</f>
        <v/>
      </c>
    </row>
    <row r="968" spans="1:9">
      <c r="A968" s="61" t="str">
        <f>IF($F$2=اليوميه!D968,اليوميه!A968,"")</f>
        <v/>
      </c>
      <c r="B968" s="61" t="str">
        <f t="shared" si="30"/>
        <v/>
      </c>
      <c r="C968" s="65" t="str">
        <f>IFERROR(VLOOKUP($B968,اليوميه!$A$5:$J$5000,2,0),"")</f>
        <v/>
      </c>
      <c r="D968" s="66" t="str">
        <f>IFERROR(VLOOKUP($B968,اليوميه!$A$5:$J$5000,5,0),"")</f>
        <v/>
      </c>
      <c r="E968" s="67" t="str">
        <f>IFERROR(VLOOKUP($B968,اليوميه!$A$5:$J$5000,6,0),"")</f>
        <v/>
      </c>
      <c r="F968" s="66" t="str">
        <f>IFERROR(VLOOKUP($B968,اليوميه!$A$5:$J$5000,7,0),"")</f>
        <v/>
      </c>
      <c r="G968" s="68" t="str">
        <f>IFERROR(VLOOKUP($B968,اليوميه!$A$5:$J$5000,8,0),"")</f>
        <v/>
      </c>
      <c r="H968" s="68" t="str">
        <f>IFERROR(VLOOKUP($B968,اليوميه!$A$5:$J$5000,9,0),"")</f>
        <v/>
      </c>
      <c r="I968" s="69" t="str">
        <f t="shared" si="31"/>
        <v/>
      </c>
    </row>
    <row r="969" spans="1:9">
      <c r="A969" s="61" t="str">
        <f>IF($F$2=اليوميه!D969,اليوميه!A969,"")</f>
        <v/>
      </c>
      <c r="B969" s="61" t="str">
        <f t="shared" si="30"/>
        <v/>
      </c>
      <c r="C969" s="65" t="str">
        <f>IFERROR(VLOOKUP($B969,اليوميه!$A$5:$J$5000,2,0),"")</f>
        <v/>
      </c>
      <c r="D969" s="66" t="str">
        <f>IFERROR(VLOOKUP($B969,اليوميه!$A$5:$J$5000,5,0),"")</f>
        <v/>
      </c>
      <c r="E969" s="67" t="str">
        <f>IFERROR(VLOOKUP($B969,اليوميه!$A$5:$J$5000,6,0),"")</f>
        <v/>
      </c>
      <c r="F969" s="66" t="str">
        <f>IFERROR(VLOOKUP($B969,اليوميه!$A$5:$J$5000,7,0),"")</f>
        <v/>
      </c>
      <c r="G969" s="68" t="str">
        <f>IFERROR(VLOOKUP($B969,اليوميه!$A$5:$J$5000,8,0),"")</f>
        <v/>
      </c>
      <c r="H969" s="68" t="str">
        <f>IFERROR(VLOOKUP($B969,اليوميه!$A$5:$J$5000,9,0),"")</f>
        <v/>
      </c>
      <c r="I969" s="69" t="str">
        <f t="shared" si="31"/>
        <v/>
      </c>
    </row>
    <row r="970" spans="1:9">
      <c r="A970" s="61" t="str">
        <f>IF($F$2=اليوميه!D970,اليوميه!A970,"")</f>
        <v/>
      </c>
      <c r="B970" s="61" t="str">
        <f t="shared" si="30"/>
        <v/>
      </c>
      <c r="C970" s="65" t="str">
        <f>IFERROR(VLOOKUP($B970,اليوميه!$A$5:$J$5000,2,0),"")</f>
        <v/>
      </c>
      <c r="D970" s="66" t="str">
        <f>IFERROR(VLOOKUP($B970,اليوميه!$A$5:$J$5000,5,0),"")</f>
        <v/>
      </c>
      <c r="E970" s="67" t="str">
        <f>IFERROR(VLOOKUP($B970,اليوميه!$A$5:$J$5000,6,0),"")</f>
        <v/>
      </c>
      <c r="F970" s="66" t="str">
        <f>IFERROR(VLOOKUP($B970,اليوميه!$A$5:$J$5000,7,0),"")</f>
        <v/>
      </c>
      <c r="G970" s="68" t="str">
        <f>IFERROR(VLOOKUP($B970,اليوميه!$A$5:$J$5000,8,0),"")</f>
        <v/>
      </c>
      <c r="H970" s="68" t="str">
        <f>IFERROR(VLOOKUP($B970,اليوميه!$A$5:$J$5000,9,0),"")</f>
        <v/>
      </c>
      <c r="I970" s="69" t="str">
        <f t="shared" si="31"/>
        <v/>
      </c>
    </row>
    <row r="971" spans="1:9">
      <c r="A971" s="61" t="str">
        <f>IF($F$2=اليوميه!D971,اليوميه!A971,"")</f>
        <v/>
      </c>
      <c r="B971" s="61" t="str">
        <f t="shared" si="30"/>
        <v/>
      </c>
      <c r="C971" s="65" t="str">
        <f>IFERROR(VLOOKUP($B971,اليوميه!$A$5:$J$5000,2,0),"")</f>
        <v/>
      </c>
      <c r="D971" s="66" t="str">
        <f>IFERROR(VLOOKUP($B971,اليوميه!$A$5:$J$5000,5,0),"")</f>
        <v/>
      </c>
      <c r="E971" s="67" t="str">
        <f>IFERROR(VLOOKUP($B971,اليوميه!$A$5:$J$5000,6,0),"")</f>
        <v/>
      </c>
      <c r="F971" s="66" t="str">
        <f>IFERROR(VLOOKUP($B971,اليوميه!$A$5:$J$5000,7,0),"")</f>
        <v/>
      </c>
      <c r="G971" s="68" t="str">
        <f>IFERROR(VLOOKUP($B971,اليوميه!$A$5:$J$5000,8,0),"")</f>
        <v/>
      </c>
      <c r="H971" s="68" t="str">
        <f>IFERROR(VLOOKUP($B971,اليوميه!$A$5:$J$5000,9,0),"")</f>
        <v/>
      </c>
      <c r="I971" s="69" t="str">
        <f t="shared" si="31"/>
        <v/>
      </c>
    </row>
    <row r="972" spans="1:9">
      <c r="A972" s="61" t="str">
        <f>IF($F$2=اليوميه!D972,اليوميه!A972,"")</f>
        <v/>
      </c>
      <c r="B972" s="61" t="str">
        <f t="shared" si="30"/>
        <v/>
      </c>
      <c r="C972" s="65" t="str">
        <f>IFERROR(VLOOKUP($B972,اليوميه!$A$5:$J$5000,2,0),"")</f>
        <v/>
      </c>
      <c r="D972" s="66" t="str">
        <f>IFERROR(VLOOKUP($B972,اليوميه!$A$5:$J$5000,5,0),"")</f>
        <v/>
      </c>
      <c r="E972" s="67" t="str">
        <f>IFERROR(VLOOKUP($B972,اليوميه!$A$5:$J$5000,6,0),"")</f>
        <v/>
      </c>
      <c r="F972" s="66" t="str">
        <f>IFERROR(VLOOKUP($B972,اليوميه!$A$5:$J$5000,7,0),"")</f>
        <v/>
      </c>
      <c r="G972" s="68" t="str">
        <f>IFERROR(VLOOKUP($B972,اليوميه!$A$5:$J$5000,8,0),"")</f>
        <v/>
      </c>
      <c r="H972" s="68" t="str">
        <f>IFERROR(VLOOKUP($B972,اليوميه!$A$5:$J$5000,9,0),"")</f>
        <v/>
      </c>
      <c r="I972" s="69" t="str">
        <f t="shared" si="31"/>
        <v/>
      </c>
    </row>
    <row r="973" spans="1:9">
      <c r="A973" s="61" t="str">
        <f>IF($F$2=اليوميه!D973,اليوميه!A973,"")</f>
        <v/>
      </c>
      <c r="B973" s="61" t="str">
        <f t="shared" si="30"/>
        <v/>
      </c>
      <c r="C973" s="65" t="str">
        <f>IFERROR(VLOOKUP($B973,اليوميه!$A$5:$J$5000,2,0),"")</f>
        <v/>
      </c>
      <c r="D973" s="66" t="str">
        <f>IFERROR(VLOOKUP($B973,اليوميه!$A$5:$J$5000,5,0),"")</f>
        <v/>
      </c>
      <c r="E973" s="67" t="str">
        <f>IFERROR(VLOOKUP($B973,اليوميه!$A$5:$J$5000,6,0),"")</f>
        <v/>
      </c>
      <c r="F973" s="66" t="str">
        <f>IFERROR(VLOOKUP($B973,اليوميه!$A$5:$J$5000,7,0),"")</f>
        <v/>
      </c>
      <c r="G973" s="68" t="str">
        <f>IFERROR(VLOOKUP($B973,اليوميه!$A$5:$J$5000,8,0),"")</f>
        <v/>
      </c>
      <c r="H973" s="68" t="str">
        <f>IFERROR(VLOOKUP($B973,اليوميه!$A$5:$J$5000,9,0),"")</f>
        <v/>
      </c>
      <c r="I973" s="69" t="str">
        <f t="shared" si="31"/>
        <v/>
      </c>
    </row>
    <row r="974" spans="1:9">
      <c r="A974" s="61" t="str">
        <f>IF($F$2=اليوميه!D974,اليوميه!A974,"")</f>
        <v/>
      </c>
      <c r="B974" s="61" t="str">
        <f t="shared" si="30"/>
        <v/>
      </c>
      <c r="C974" s="65" t="str">
        <f>IFERROR(VLOOKUP($B974,اليوميه!$A$5:$J$5000,2,0),"")</f>
        <v/>
      </c>
      <c r="D974" s="66" t="str">
        <f>IFERROR(VLOOKUP($B974,اليوميه!$A$5:$J$5000,5,0),"")</f>
        <v/>
      </c>
      <c r="E974" s="67" t="str">
        <f>IFERROR(VLOOKUP($B974,اليوميه!$A$5:$J$5000,6,0),"")</f>
        <v/>
      </c>
      <c r="F974" s="66" t="str">
        <f>IFERROR(VLOOKUP($B974,اليوميه!$A$5:$J$5000,7,0),"")</f>
        <v/>
      </c>
      <c r="G974" s="68" t="str">
        <f>IFERROR(VLOOKUP($B974,اليوميه!$A$5:$J$5000,8,0),"")</f>
        <v/>
      </c>
      <c r="H974" s="68" t="str">
        <f>IFERROR(VLOOKUP($B974,اليوميه!$A$5:$J$5000,9,0),"")</f>
        <v/>
      </c>
      <c r="I974" s="69" t="str">
        <f t="shared" si="31"/>
        <v/>
      </c>
    </row>
    <row r="975" spans="1:9">
      <c r="A975" s="61" t="str">
        <f>IF($F$2=اليوميه!D975,اليوميه!A975,"")</f>
        <v/>
      </c>
      <c r="B975" s="61" t="str">
        <f t="shared" si="30"/>
        <v/>
      </c>
      <c r="C975" s="65" t="str">
        <f>IFERROR(VLOOKUP($B975,اليوميه!$A$5:$J$5000,2,0),"")</f>
        <v/>
      </c>
      <c r="D975" s="66" t="str">
        <f>IFERROR(VLOOKUP($B975,اليوميه!$A$5:$J$5000,5,0),"")</f>
        <v/>
      </c>
      <c r="E975" s="67" t="str">
        <f>IFERROR(VLOOKUP($B975,اليوميه!$A$5:$J$5000,6,0),"")</f>
        <v/>
      </c>
      <c r="F975" s="66" t="str">
        <f>IFERROR(VLOOKUP($B975,اليوميه!$A$5:$J$5000,7,0),"")</f>
        <v/>
      </c>
      <c r="G975" s="68" t="str">
        <f>IFERROR(VLOOKUP($B975,اليوميه!$A$5:$J$5000,8,0),"")</f>
        <v/>
      </c>
      <c r="H975" s="68" t="str">
        <f>IFERROR(VLOOKUP($B975,اليوميه!$A$5:$J$5000,9,0),"")</f>
        <v/>
      </c>
      <c r="I975" s="69" t="str">
        <f t="shared" si="31"/>
        <v/>
      </c>
    </row>
    <row r="976" spans="1:9">
      <c r="A976" s="61" t="str">
        <f>IF($F$2=اليوميه!D976,اليوميه!A976,"")</f>
        <v/>
      </c>
      <c r="B976" s="61" t="str">
        <f t="shared" si="30"/>
        <v/>
      </c>
      <c r="C976" s="65" t="str">
        <f>IFERROR(VLOOKUP($B976,اليوميه!$A$5:$J$5000,2,0),"")</f>
        <v/>
      </c>
      <c r="D976" s="66" t="str">
        <f>IFERROR(VLOOKUP($B976,اليوميه!$A$5:$J$5000,5,0),"")</f>
        <v/>
      </c>
      <c r="E976" s="67" t="str">
        <f>IFERROR(VLOOKUP($B976,اليوميه!$A$5:$J$5000,6,0),"")</f>
        <v/>
      </c>
      <c r="F976" s="66" t="str">
        <f>IFERROR(VLOOKUP($B976,اليوميه!$A$5:$J$5000,7,0),"")</f>
        <v/>
      </c>
      <c r="G976" s="68" t="str">
        <f>IFERROR(VLOOKUP($B976,اليوميه!$A$5:$J$5000,8,0),"")</f>
        <v/>
      </c>
      <c r="H976" s="68" t="str">
        <f>IFERROR(VLOOKUP($B976,اليوميه!$A$5:$J$5000,9,0),"")</f>
        <v/>
      </c>
      <c r="I976" s="69" t="str">
        <f t="shared" si="31"/>
        <v/>
      </c>
    </row>
    <row r="977" spans="1:9">
      <c r="A977" s="61" t="str">
        <f>IF($F$2=اليوميه!D977,اليوميه!A977,"")</f>
        <v/>
      </c>
      <c r="B977" s="61" t="str">
        <f t="shared" si="30"/>
        <v/>
      </c>
      <c r="C977" s="65" t="str">
        <f>IFERROR(VLOOKUP($B977,اليوميه!$A$5:$J$5000,2,0),"")</f>
        <v/>
      </c>
      <c r="D977" s="66" t="str">
        <f>IFERROR(VLOOKUP($B977,اليوميه!$A$5:$J$5000,5,0),"")</f>
        <v/>
      </c>
      <c r="E977" s="67" t="str">
        <f>IFERROR(VLOOKUP($B977,اليوميه!$A$5:$J$5000,6,0),"")</f>
        <v/>
      </c>
      <c r="F977" s="66" t="str">
        <f>IFERROR(VLOOKUP($B977,اليوميه!$A$5:$J$5000,7,0),"")</f>
        <v/>
      </c>
      <c r="G977" s="68" t="str">
        <f>IFERROR(VLOOKUP($B977,اليوميه!$A$5:$J$5000,8,0),"")</f>
        <v/>
      </c>
      <c r="H977" s="68" t="str">
        <f>IFERROR(VLOOKUP($B977,اليوميه!$A$5:$J$5000,9,0),"")</f>
        <v/>
      </c>
      <c r="I977" s="69" t="str">
        <f t="shared" si="31"/>
        <v/>
      </c>
    </row>
    <row r="978" spans="1:9">
      <c r="A978" s="61" t="str">
        <f>IF($F$2=اليوميه!D978,اليوميه!A978,"")</f>
        <v/>
      </c>
      <c r="B978" s="61" t="str">
        <f t="shared" si="30"/>
        <v/>
      </c>
      <c r="C978" s="65" t="str">
        <f>IFERROR(VLOOKUP($B978,اليوميه!$A$5:$J$5000,2,0),"")</f>
        <v/>
      </c>
      <c r="D978" s="66" t="str">
        <f>IFERROR(VLOOKUP($B978,اليوميه!$A$5:$J$5000,5,0),"")</f>
        <v/>
      </c>
      <c r="E978" s="67" t="str">
        <f>IFERROR(VLOOKUP($B978,اليوميه!$A$5:$J$5000,6,0),"")</f>
        <v/>
      </c>
      <c r="F978" s="66" t="str">
        <f>IFERROR(VLOOKUP($B978,اليوميه!$A$5:$J$5000,7,0),"")</f>
        <v/>
      </c>
      <c r="G978" s="68" t="str">
        <f>IFERROR(VLOOKUP($B978,اليوميه!$A$5:$J$5000,8,0),"")</f>
        <v/>
      </c>
      <c r="H978" s="68" t="str">
        <f>IFERROR(VLOOKUP($B978,اليوميه!$A$5:$J$5000,9,0),"")</f>
        <v/>
      </c>
      <c r="I978" s="69" t="str">
        <f t="shared" si="31"/>
        <v/>
      </c>
    </row>
    <row r="979" spans="1:9">
      <c r="A979" s="61" t="str">
        <f>IF($F$2=اليوميه!D979,اليوميه!A979,"")</f>
        <v/>
      </c>
      <c r="B979" s="61" t="str">
        <f t="shared" si="30"/>
        <v/>
      </c>
      <c r="C979" s="65" t="str">
        <f>IFERROR(VLOOKUP($B979,اليوميه!$A$5:$J$5000,2,0),"")</f>
        <v/>
      </c>
      <c r="D979" s="66" t="str">
        <f>IFERROR(VLOOKUP($B979,اليوميه!$A$5:$J$5000,5,0),"")</f>
        <v/>
      </c>
      <c r="E979" s="67" t="str">
        <f>IFERROR(VLOOKUP($B979,اليوميه!$A$5:$J$5000,6,0),"")</f>
        <v/>
      </c>
      <c r="F979" s="66" t="str">
        <f>IFERROR(VLOOKUP($B979,اليوميه!$A$5:$J$5000,7,0),"")</f>
        <v/>
      </c>
      <c r="G979" s="68" t="str">
        <f>IFERROR(VLOOKUP($B979,اليوميه!$A$5:$J$5000,8,0),"")</f>
        <v/>
      </c>
      <c r="H979" s="68" t="str">
        <f>IFERROR(VLOOKUP($B979,اليوميه!$A$5:$J$5000,9,0),"")</f>
        <v/>
      </c>
      <c r="I979" s="69" t="str">
        <f t="shared" si="31"/>
        <v/>
      </c>
    </row>
    <row r="980" spans="1:9">
      <c r="A980" s="61" t="str">
        <f>IF($F$2=اليوميه!D980,اليوميه!A980,"")</f>
        <v/>
      </c>
      <c r="B980" s="61" t="str">
        <f t="shared" si="30"/>
        <v/>
      </c>
      <c r="C980" s="65" t="str">
        <f>IFERROR(VLOOKUP($B980,اليوميه!$A$5:$J$5000,2,0),"")</f>
        <v/>
      </c>
      <c r="D980" s="66" t="str">
        <f>IFERROR(VLOOKUP($B980,اليوميه!$A$5:$J$5000,5,0),"")</f>
        <v/>
      </c>
      <c r="E980" s="67" t="str">
        <f>IFERROR(VLOOKUP($B980,اليوميه!$A$5:$J$5000,6,0),"")</f>
        <v/>
      </c>
      <c r="F980" s="66" t="str">
        <f>IFERROR(VLOOKUP($B980,اليوميه!$A$5:$J$5000,7,0),"")</f>
        <v/>
      </c>
      <c r="G980" s="68" t="str">
        <f>IFERROR(VLOOKUP($B980,اليوميه!$A$5:$J$5000,8,0),"")</f>
        <v/>
      </c>
      <c r="H980" s="68" t="str">
        <f>IFERROR(VLOOKUP($B980,اليوميه!$A$5:$J$5000,9,0),"")</f>
        <v/>
      </c>
      <c r="I980" s="69" t="str">
        <f t="shared" si="31"/>
        <v/>
      </c>
    </row>
    <row r="981" spans="1:9">
      <c r="A981" s="61" t="str">
        <f>IF($F$2=اليوميه!D981,اليوميه!A981,"")</f>
        <v/>
      </c>
      <c r="B981" s="61" t="str">
        <f t="shared" si="30"/>
        <v/>
      </c>
      <c r="C981" s="65" t="str">
        <f>IFERROR(VLOOKUP($B981,اليوميه!$A$5:$J$5000,2,0),"")</f>
        <v/>
      </c>
      <c r="D981" s="66" t="str">
        <f>IFERROR(VLOOKUP($B981,اليوميه!$A$5:$J$5000,5,0),"")</f>
        <v/>
      </c>
      <c r="E981" s="67" t="str">
        <f>IFERROR(VLOOKUP($B981,اليوميه!$A$5:$J$5000,6,0),"")</f>
        <v/>
      </c>
      <c r="F981" s="66" t="str">
        <f>IFERROR(VLOOKUP($B981,اليوميه!$A$5:$J$5000,7,0),"")</f>
        <v/>
      </c>
      <c r="G981" s="68" t="str">
        <f>IFERROR(VLOOKUP($B981,اليوميه!$A$5:$J$5000,8,0),"")</f>
        <v/>
      </c>
      <c r="H981" s="68" t="str">
        <f>IFERROR(VLOOKUP($B981,اليوميه!$A$5:$J$5000,9,0),"")</f>
        <v/>
      </c>
      <c r="I981" s="69" t="str">
        <f t="shared" si="31"/>
        <v/>
      </c>
    </row>
    <row r="982" spans="1:9">
      <c r="A982" s="61" t="str">
        <f>IF($F$2=اليوميه!D982,اليوميه!A982,"")</f>
        <v/>
      </c>
      <c r="B982" s="61" t="str">
        <f t="shared" si="30"/>
        <v/>
      </c>
      <c r="C982" s="65" t="str">
        <f>IFERROR(VLOOKUP($B982,اليوميه!$A$5:$J$5000,2,0),"")</f>
        <v/>
      </c>
      <c r="D982" s="66" t="str">
        <f>IFERROR(VLOOKUP($B982,اليوميه!$A$5:$J$5000,5,0),"")</f>
        <v/>
      </c>
      <c r="E982" s="67" t="str">
        <f>IFERROR(VLOOKUP($B982,اليوميه!$A$5:$J$5000,6,0),"")</f>
        <v/>
      </c>
      <c r="F982" s="66" t="str">
        <f>IFERROR(VLOOKUP($B982,اليوميه!$A$5:$J$5000,7,0),"")</f>
        <v/>
      </c>
      <c r="G982" s="68" t="str">
        <f>IFERROR(VLOOKUP($B982,اليوميه!$A$5:$J$5000,8,0),"")</f>
        <v/>
      </c>
      <c r="H982" s="68" t="str">
        <f>IFERROR(VLOOKUP($B982,اليوميه!$A$5:$J$5000,9,0),"")</f>
        <v/>
      </c>
      <c r="I982" s="69" t="str">
        <f t="shared" si="31"/>
        <v/>
      </c>
    </row>
    <row r="983" spans="1:9">
      <c r="A983" s="61" t="str">
        <f>IF($F$2=اليوميه!D983,اليوميه!A983,"")</f>
        <v/>
      </c>
      <c r="B983" s="61" t="str">
        <f t="shared" si="30"/>
        <v/>
      </c>
      <c r="C983" s="65" t="str">
        <f>IFERROR(VLOOKUP($B983,اليوميه!$A$5:$J$5000,2,0),"")</f>
        <v/>
      </c>
      <c r="D983" s="66" t="str">
        <f>IFERROR(VLOOKUP($B983,اليوميه!$A$5:$J$5000,5,0),"")</f>
        <v/>
      </c>
      <c r="E983" s="67" t="str">
        <f>IFERROR(VLOOKUP($B983,اليوميه!$A$5:$J$5000,6,0),"")</f>
        <v/>
      </c>
      <c r="F983" s="66" t="str">
        <f>IFERROR(VLOOKUP($B983,اليوميه!$A$5:$J$5000,7,0),"")</f>
        <v/>
      </c>
      <c r="G983" s="68" t="str">
        <f>IFERROR(VLOOKUP($B983,اليوميه!$A$5:$J$5000,8,0),"")</f>
        <v/>
      </c>
      <c r="H983" s="68" t="str">
        <f>IFERROR(VLOOKUP($B983,اليوميه!$A$5:$J$5000,9,0),"")</f>
        <v/>
      </c>
      <c r="I983" s="69" t="str">
        <f t="shared" si="31"/>
        <v/>
      </c>
    </row>
    <row r="984" spans="1:9">
      <c r="A984" s="61" t="str">
        <f>IF($F$2=اليوميه!D984,اليوميه!A984,"")</f>
        <v/>
      </c>
      <c r="B984" s="61" t="str">
        <f t="shared" si="30"/>
        <v/>
      </c>
      <c r="C984" s="65" t="str">
        <f>IFERROR(VLOOKUP($B984,اليوميه!$A$5:$J$5000,2,0),"")</f>
        <v/>
      </c>
      <c r="D984" s="66" t="str">
        <f>IFERROR(VLOOKUP($B984,اليوميه!$A$5:$J$5000,5,0),"")</f>
        <v/>
      </c>
      <c r="E984" s="67" t="str">
        <f>IFERROR(VLOOKUP($B984,اليوميه!$A$5:$J$5000,6,0),"")</f>
        <v/>
      </c>
      <c r="F984" s="66" t="str">
        <f>IFERROR(VLOOKUP($B984,اليوميه!$A$5:$J$5000,7,0),"")</f>
        <v/>
      </c>
      <c r="G984" s="68" t="str">
        <f>IFERROR(VLOOKUP($B984,اليوميه!$A$5:$J$5000,8,0),"")</f>
        <v/>
      </c>
      <c r="H984" s="68" t="str">
        <f>IFERROR(VLOOKUP($B984,اليوميه!$A$5:$J$5000,9,0),"")</f>
        <v/>
      </c>
      <c r="I984" s="69" t="str">
        <f t="shared" si="31"/>
        <v/>
      </c>
    </row>
    <row r="985" spans="1:9">
      <c r="A985" s="61" t="str">
        <f>IF($F$2=اليوميه!D985,اليوميه!A985,"")</f>
        <v/>
      </c>
      <c r="B985" s="61" t="str">
        <f t="shared" si="30"/>
        <v/>
      </c>
      <c r="C985" s="65" t="str">
        <f>IFERROR(VLOOKUP($B985,اليوميه!$A$5:$J$5000,2,0),"")</f>
        <v/>
      </c>
      <c r="D985" s="66" t="str">
        <f>IFERROR(VLOOKUP($B985,اليوميه!$A$5:$J$5000,5,0),"")</f>
        <v/>
      </c>
      <c r="E985" s="67" t="str">
        <f>IFERROR(VLOOKUP($B985,اليوميه!$A$5:$J$5000,6,0),"")</f>
        <v/>
      </c>
      <c r="F985" s="66" t="str">
        <f>IFERROR(VLOOKUP($B985,اليوميه!$A$5:$J$5000,7,0),"")</f>
        <v/>
      </c>
      <c r="G985" s="68" t="str">
        <f>IFERROR(VLOOKUP($B985,اليوميه!$A$5:$J$5000,8,0),"")</f>
        <v/>
      </c>
      <c r="H985" s="68" t="str">
        <f>IFERROR(VLOOKUP($B985,اليوميه!$A$5:$J$5000,9,0),"")</f>
        <v/>
      </c>
      <c r="I985" s="69" t="str">
        <f t="shared" si="31"/>
        <v/>
      </c>
    </row>
    <row r="986" spans="1:9">
      <c r="A986" s="61" t="str">
        <f>IF($F$2=اليوميه!D986,اليوميه!A986,"")</f>
        <v/>
      </c>
      <c r="B986" s="61" t="str">
        <f t="shared" si="30"/>
        <v/>
      </c>
      <c r="C986" s="65" t="str">
        <f>IFERROR(VLOOKUP($B986,اليوميه!$A$5:$J$5000,2,0),"")</f>
        <v/>
      </c>
      <c r="D986" s="66" t="str">
        <f>IFERROR(VLOOKUP($B986,اليوميه!$A$5:$J$5000,5,0),"")</f>
        <v/>
      </c>
      <c r="E986" s="67" t="str">
        <f>IFERROR(VLOOKUP($B986,اليوميه!$A$5:$J$5000,6,0),"")</f>
        <v/>
      </c>
      <c r="F986" s="66" t="str">
        <f>IFERROR(VLOOKUP($B986,اليوميه!$A$5:$J$5000,7,0),"")</f>
        <v/>
      </c>
      <c r="G986" s="68" t="str">
        <f>IFERROR(VLOOKUP($B986,اليوميه!$A$5:$J$5000,8,0),"")</f>
        <v/>
      </c>
      <c r="H986" s="68" t="str">
        <f>IFERROR(VLOOKUP($B986,اليوميه!$A$5:$J$5000,9,0),"")</f>
        <v/>
      </c>
      <c r="I986" s="69" t="str">
        <f t="shared" si="31"/>
        <v/>
      </c>
    </row>
    <row r="987" spans="1:9">
      <c r="A987" s="61" t="str">
        <f>IF($F$2=اليوميه!D987,اليوميه!A987,"")</f>
        <v/>
      </c>
      <c r="B987" s="61" t="str">
        <f t="shared" si="30"/>
        <v/>
      </c>
      <c r="C987" s="65" t="str">
        <f>IFERROR(VLOOKUP($B987,اليوميه!$A$5:$J$5000,2,0),"")</f>
        <v/>
      </c>
      <c r="D987" s="66" t="str">
        <f>IFERROR(VLOOKUP($B987,اليوميه!$A$5:$J$5000,5,0),"")</f>
        <v/>
      </c>
      <c r="E987" s="67" t="str">
        <f>IFERROR(VLOOKUP($B987,اليوميه!$A$5:$J$5000,6,0),"")</f>
        <v/>
      </c>
      <c r="F987" s="66" t="str">
        <f>IFERROR(VLOOKUP($B987,اليوميه!$A$5:$J$5000,7,0),"")</f>
        <v/>
      </c>
      <c r="G987" s="68" t="str">
        <f>IFERROR(VLOOKUP($B987,اليوميه!$A$5:$J$5000,8,0),"")</f>
        <v/>
      </c>
      <c r="H987" s="68" t="str">
        <f>IFERROR(VLOOKUP($B987,اليوميه!$A$5:$J$5000,9,0),"")</f>
        <v/>
      </c>
      <c r="I987" s="69" t="str">
        <f t="shared" si="31"/>
        <v/>
      </c>
    </row>
    <row r="988" spans="1:9">
      <c r="A988" s="61" t="str">
        <f>IF($F$2=اليوميه!D988,اليوميه!A988,"")</f>
        <v/>
      </c>
      <c r="B988" s="61" t="str">
        <f t="shared" si="30"/>
        <v/>
      </c>
      <c r="C988" s="65" t="str">
        <f>IFERROR(VLOOKUP($B988,اليوميه!$A$5:$J$5000,2,0),"")</f>
        <v/>
      </c>
      <c r="D988" s="66" t="str">
        <f>IFERROR(VLOOKUP($B988,اليوميه!$A$5:$J$5000,5,0),"")</f>
        <v/>
      </c>
      <c r="E988" s="67" t="str">
        <f>IFERROR(VLOOKUP($B988,اليوميه!$A$5:$J$5000,6,0),"")</f>
        <v/>
      </c>
      <c r="F988" s="66" t="str">
        <f>IFERROR(VLOOKUP($B988,اليوميه!$A$5:$J$5000,7,0),"")</f>
        <v/>
      </c>
      <c r="G988" s="68" t="str">
        <f>IFERROR(VLOOKUP($B988,اليوميه!$A$5:$J$5000,8,0),"")</f>
        <v/>
      </c>
      <c r="H988" s="68" t="str">
        <f>IFERROR(VLOOKUP($B988,اليوميه!$A$5:$J$5000,9,0),"")</f>
        <v/>
      </c>
      <c r="I988" s="69" t="str">
        <f t="shared" si="31"/>
        <v/>
      </c>
    </row>
    <row r="989" spans="1:9">
      <c r="A989" s="61" t="str">
        <f>IF($F$2=اليوميه!D989,اليوميه!A989,"")</f>
        <v/>
      </c>
      <c r="B989" s="61" t="str">
        <f t="shared" si="30"/>
        <v/>
      </c>
      <c r="C989" s="65" t="str">
        <f>IFERROR(VLOOKUP($B989,اليوميه!$A$5:$J$5000,2,0),"")</f>
        <v/>
      </c>
      <c r="D989" s="66" t="str">
        <f>IFERROR(VLOOKUP($B989,اليوميه!$A$5:$J$5000,5,0),"")</f>
        <v/>
      </c>
      <c r="E989" s="67" t="str">
        <f>IFERROR(VLOOKUP($B989,اليوميه!$A$5:$J$5000,6,0),"")</f>
        <v/>
      </c>
      <c r="F989" s="66" t="str">
        <f>IFERROR(VLOOKUP($B989,اليوميه!$A$5:$J$5000,7,0),"")</f>
        <v/>
      </c>
      <c r="G989" s="68" t="str">
        <f>IFERROR(VLOOKUP($B989,اليوميه!$A$5:$J$5000,8,0),"")</f>
        <v/>
      </c>
      <c r="H989" s="68" t="str">
        <f>IFERROR(VLOOKUP($B989,اليوميه!$A$5:$J$5000,9,0),"")</f>
        <v/>
      </c>
      <c r="I989" s="69" t="str">
        <f t="shared" si="31"/>
        <v/>
      </c>
    </row>
    <row r="990" spans="1:9">
      <c r="A990" s="61" t="str">
        <f>IF($F$2=اليوميه!D990,اليوميه!A990,"")</f>
        <v/>
      </c>
      <c r="B990" s="61" t="str">
        <f t="shared" si="30"/>
        <v/>
      </c>
      <c r="C990" s="65" t="str">
        <f>IFERROR(VLOOKUP($B990,اليوميه!$A$5:$J$5000,2,0),"")</f>
        <v/>
      </c>
      <c r="D990" s="66" t="str">
        <f>IFERROR(VLOOKUP($B990,اليوميه!$A$5:$J$5000,5,0),"")</f>
        <v/>
      </c>
      <c r="E990" s="67" t="str">
        <f>IFERROR(VLOOKUP($B990,اليوميه!$A$5:$J$5000,6,0),"")</f>
        <v/>
      </c>
      <c r="F990" s="66" t="str">
        <f>IFERROR(VLOOKUP($B990,اليوميه!$A$5:$J$5000,7,0),"")</f>
        <v/>
      </c>
      <c r="G990" s="68" t="str">
        <f>IFERROR(VLOOKUP($B990,اليوميه!$A$5:$J$5000,8,0),"")</f>
        <v/>
      </c>
      <c r="H990" s="68" t="str">
        <f>IFERROR(VLOOKUP($B990,اليوميه!$A$5:$J$5000,9,0),"")</f>
        <v/>
      </c>
      <c r="I990" s="69" t="str">
        <f t="shared" si="31"/>
        <v/>
      </c>
    </row>
    <row r="991" spans="1:9">
      <c r="A991" s="61" t="str">
        <f>IF($F$2=اليوميه!D991,اليوميه!A991,"")</f>
        <v/>
      </c>
      <c r="B991" s="61" t="str">
        <f t="shared" si="30"/>
        <v/>
      </c>
      <c r="C991" s="65" t="str">
        <f>IFERROR(VLOOKUP($B991,اليوميه!$A$5:$J$5000,2,0),"")</f>
        <v/>
      </c>
      <c r="D991" s="66" t="str">
        <f>IFERROR(VLOOKUP($B991,اليوميه!$A$5:$J$5000,5,0),"")</f>
        <v/>
      </c>
      <c r="E991" s="67" t="str">
        <f>IFERROR(VLOOKUP($B991,اليوميه!$A$5:$J$5000,6,0),"")</f>
        <v/>
      </c>
      <c r="F991" s="66" t="str">
        <f>IFERROR(VLOOKUP($B991,اليوميه!$A$5:$J$5000,7,0),"")</f>
        <v/>
      </c>
      <c r="G991" s="68" t="str">
        <f>IFERROR(VLOOKUP($B991,اليوميه!$A$5:$J$5000,8,0),"")</f>
        <v/>
      </c>
      <c r="H991" s="68" t="str">
        <f>IFERROR(VLOOKUP($B991,اليوميه!$A$5:$J$5000,9,0),"")</f>
        <v/>
      </c>
      <c r="I991" s="69" t="str">
        <f t="shared" si="31"/>
        <v/>
      </c>
    </row>
    <row r="992" spans="1:9">
      <c r="A992" s="61" t="str">
        <f>IF($F$2=اليوميه!D992,اليوميه!A992,"")</f>
        <v/>
      </c>
      <c r="B992" s="61" t="str">
        <f t="shared" si="30"/>
        <v/>
      </c>
      <c r="C992" s="65" t="str">
        <f>IFERROR(VLOOKUP($B992,اليوميه!$A$5:$J$5000,2,0),"")</f>
        <v/>
      </c>
      <c r="D992" s="66" t="str">
        <f>IFERROR(VLOOKUP($B992,اليوميه!$A$5:$J$5000,5,0),"")</f>
        <v/>
      </c>
      <c r="E992" s="67" t="str">
        <f>IFERROR(VLOOKUP($B992,اليوميه!$A$5:$J$5000,6,0),"")</f>
        <v/>
      </c>
      <c r="F992" s="66" t="str">
        <f>IFERROR(VLOOKUP($B992,اليوميه!$A$5:$J$5000,7,0),"")</f>
        <v/>
      </c>
      <c r="G992" s="68" t="str">
        <f>IFERROR(VLOOKUP($B992,اليوميه!$A$5:$J$5000,8,0),"")</f>
        <v/>
      </c>
      <c r="H992" s="68" t="str">
        <f>IFERROR(VLOOKUP($B992,اليوميه!$A$5:$J$5000,9,0),"")</f>
        <v/>
      </c>
      <c r="I992" s="69" t="str">
        <f t="shared" si="31"/>
        <v/>
      </c>
    </row>
    <row r="993" spans="1:9">
      <c r="A993" s="61" t="str">
        <f>IF($F$2=اليوميه!D993,اليوميه!A993,"")</f>
        <v/>
      </c>
      <c r="B993" s="61" t="str">
        <f t="shared" si="30"/>
        <v/>
      </c>
      <c r="C993" s="65" t="str">
        <f>IFERROR(VLOOKUP($B993,اليوميه!$A$5:$J$5000,2,0),"")</f>
        <v/>
      </c>
      <c r="D993" s="66" t="str">
        <f>IFERROR(VLOOKUP($B993,اليوميه!$A$5:$J$5000,5,0),"")</f>
        <v/>
      </c>
      <c r="E993" s="67" t="str">
        <f>IFERROR(VLOOKUP($B993,اليوميه!$A$5:$J$5000,6,0),"")</f>
        <v/>
      </c>
      <c r="F993" s="66" t="str">
        <f>IFERROR(VLOOKUP($B993,اليوميه!$A$5:$J$5000,7,0),"")</f>
        <v/>
      </c>
      <c r="G993" s="68" t="str">
        <f>IFERROR(VLOOKUP($B993,اليوميه!$A$5:$J$5000,8,0),"")</f>
        <v/>
      </c>
      <c r="H993" s="68" t="str">
        <f>IFERROR(VLOOKUP($B993,اليوميه!$A$5:$J$5000,9,0),"")</f>
        <v/>
      </c>
      <c r="I993" s="69" t="str">
        <f t="shared" si="31"/>
        <v/>
      </c>
    </row>
    <row r="994" spans="1:9">
      <c r="A994" s="61" t="str">
        <f>IF($F$2=اليوميه!D994,اليوميه!A994,"")</f>
        <v/>
      </c>
      <c r="B994" s="61" t="str">
        <f t="shared" si="30"/>
        <v/>
      </c>
      <c r="C994" s="65" t="str">
        <f>IFERROR(VLOOKUP($B994,اليوميه!$A$5:$J$5000,2,0),"")</f>
        <v/>
      </c>
      <c r="D994" s="66" t="str">
        <f>IFERROR(VLOOKUP($B994,اليوميه!$A$5:$J$5000,5,0),"")</f>
        <v/>
      </c>
      <c r="E994" s="67" t="str">
        <f>IFERROR(VLOOKUP($B994,اليوميه!$A$5:$J$5000,6,0),"")</f>
        <v/>
      </c>
      <c r="F994" s="66" t="str">
        <f>IFERROR(VLOOKUP($B994,اليوميه!$A$5:$J$5000,7,0),"")</f>
        <v/>
      </c>
      <c r="G994" s="68" t="str">
        <f>IFERROR(VLOOKUP($B994,اليوميه!$A$5:$J$5000,8,0),"")</f>
        <v/>
      </c>
      <c r="H994" s="68" t="str">
        <f>IFERROR(VLOOKUP($B994,اليوميه!$A$5:$J$5000,9,0),"")</f>
        <v/>
      </c>
      <c r="I994" s="69" t="str">
        <f t="shared" si="31"/>
        <v/>
      </c>
    </row>
    <row r="995" spans="1:9">
      <c r="A995" s="61" t="str">
        <f>IF($F$2=اليوميه!D995,اليوميه!A995,"")</f>
        <v/>
      </c>
      <c r="B995" s="61" t="str">
        <f t="shared" si="30"/>
        <v/>
      </c>
      <c r="C995" s="65" t="str">
        <f>IFERROR(VLOOKUP($B995,اليوميه!$A$5:$J$5000,2,0),"")</f>
        <v/>
      </c>
      <c r="D995" s="66" t="str">
        <f>IFERROR(VLOOKUP($B995,اليوميه!$A$5:$J$5000,5,0),"")</f>
        <v/>
      </c>
      <c r="E995" s="67" t="str">
        <f>IFERROR(VLOOKUP($B995,اليوميه!$A$5:$J$5000,6,0),"")</f>
        <v/>
      </c>
      <c r="F995" s="66" t="str">
        <f>IFERROR(VLOOKUP($B995,اليوميه!$A$5:$J$5000,7,0),"")</f>
        <v/>
      </c>
      <c r="G995" s="68" t="str">
        <f>IFERROR(VLOOKUP($B995,اليوميه!$A$5:$J$5000,8,0),"")</f>
        <v/>
      </c>
      <c r="H995" s="68" t="str">
        <f>IFERROR(VLOOKUP($B995,اليوميه!$A$5:$J$5000,9,0),"")</f>
        <v/>
      </c>
      <c r="I995" s="69" t="str">
        <f t="shared" si="31"/>
        <v/>
      </c>
    </row>
    <row r="996" spans="1:9">
      <c r="A996" s="61" t="str">
        <f>IF($F$2=اليوميه!D996,اليوميه!A996,"")</f>
        <v/>
      </c>
      <c r="B996" s="61" t="str">
        <f t="shared" si="30"/>
        <v/>
      </c>
      <c r="C996" s="65" t="str">
        <f>IFERROR(VLOOKUP($B996,اليوميه!$A$5:$J$5000,2,0),"")</f>
        <v/>
      </c>
      <c r="D996" s="66" t="str">
        <f>IFERROR(VLOOKUP($B996,اليوميه!$A$5:$J$5000,5,0),"")</f>
        <v/>
      </c>
      <c r="E996" s="67" t="str">
        <f>IFERROR(VLOOKUP($B996,اليوميه!$A$5:$J$5000,6,0),"")</f>
        <v/>
      </c>
      <c r="F996" s="66" t="str">
        <f>IFERROR(VLOOKUP($B996,اليوميه!$A$5:$J$5000,7,0),"")</f>
        <v/>
      </c>
      <c r="G996" s="68" t="str">
        <f>IFERROR(VLOOKUP($B996,اليوميه!$A$5:$J$5000,8,0),"")</f>
        <v/>
      </c>
      <c r="H996" s="68" t="str">
        <f>IFERROR(VLOOKUP($B996,اليوميه!$A$5:$J$5000,9,0),"")</f>
        <v/>
      </c>
      <c r="I996" s="69" t="str">
        <f t="shared" si="31"/>
        <v/>
      </c>
    </row>
    <row r="997" spans="1:9">
      <c r="A997" s="61" t="str">
        <f>IF($F$2=اليوميه!D997,اليوميه!A997,"")</f>
        <v/>
      </c>
      <c r="B997" s="61" t="str">
        <f t="shared" si="30"/>
        <v/>
      </c>
      <c r="C997" s="65" t="str">
        <f>IFERROR(VLOOKUP($B997,اليوميه!$A$5:$J$5000,2,0),"")</f>
        <v/>
      </c>
      <c r="D997" s="66" t="str">
        <f>IFERROR(VLOOKUP($B997,اليوميه!$A$5:$J$5000,5,0),"")</f>
        <v/>
      </c>
      <c r="E997" s="67" t="str">
        <f>IFERROR(VLOOKUP($B997,اليوميه!$A$5:$J$5000,6,0),"")</f>
        <v/>
      </c>
      <c r="F997" s="66" t="str">
        <f>IFERROR(VLOOKUP($B997,اليوميه!$A$5:$J$5000,7,0),"")</f>
        <v/>
      </c>
      <c r="G997" s="68" t="str">
        <f>IFERROR(VLOOKUP($B997,اليوميه!$A$5:$J$5000,8,0),"")</f>
        <v/>
      </c>
      <c r="H997" s="68" t="str">
        <f>IFERROR(VLOOKUP($B997,اليوميه!$A$5:$J$5000,9,0),"")</f>
        <v/>
      </c>
      <c r="I997" s="69" t="str">
        <f t="shared" si="31"/>
        <v/>
      </c>
    </row>
    <row r="998" spans="1:9">
      <c r="A998" s="61" t="str">
        <f>IF($F$2=اليوميه!D998,اليوميه!A998,"")</f>
        <v/>
      </c>
      <c r="B998" s="61" t="str">
        <f t="shared" si="30"/>
        <v/>
      </c>
      <c r="C998" s="65" t="str">
        <f>IFERROR(VLOOKUP($B998,اليوميه!$A$5:$J$5000,2,0),"")</f>
        <v/>
      </c>
      <c r="D998" s="66" t="str">
        <f>IFERROR(VLOOKUP($B998,اليوميه!$A$5:$J$5000,5,0),"")</f>
        <v/>
      </c>
      <c r="E998" s="67" t="str">
        <f>IFERROR(VLOOKUP($B998,اليوميه!$A$5:$J$5000,6,0),"")</f>
        <v/>
      </c>
      <c r="F998" s="66" t="str">
        <f>IFERROR(VLOOKUP($B998,اليوميه!$A$5:$J$5000,7,0),"")</f>
        <v/>
      </c>
      <c r="G998" s="68" t="str">
        <f>IFERROR(VLOOKUP($B998,اليوميه!$A$5:$J$5000,8,0),"")</f>
        <v/>
      </c>
      <c r="H998" s="68" t="str">
        <f>IFERROR(VLOOKUP($B998,اليوميه!$A$5:$J$5000,9,0),"")</f>
        <v/>
      </c>
      <c r="I998" s="69" t="str">
        <f t="shared" si="31"/>
        <v/>
      </c>
    </row>
    <row r="999" spans="1:9">
      <c r="A999" s="61" t="str">
        <f>IF($F$2=اليوميه!D999,اليوميه!A999,"")</f>
        <v/>
      </c>
      <c r="B999" s="61" t="str">
        <f t="shared" si="30"/>
        <v/>
      </c>
      <c r="C999" s="65" t="str">
        <f>IFERROR(VLOOKUP($B999,اليوميه!$A$5:$J$5000,2,0),"")</f>
        <v/>
      </c>
      <c r="D999" s="66" t="str">
        <f>IFERROR(VLOOKUP($B999,اليوميه!$A$5:$J$5000,5,0),"")</f>
        <v/>
      </c>
      <c r="E999" s="67" t="str">
        <f>IFERROR(VLOOKUP($B999,اليوميه!$A$5:$J$5000,6,0),"")</f>
        <v/>
      </c>
      <c r="F999" s="66" t="str">
        <f>IFERROR(VLOOKUP($B999,اليوميه!$A$5:$J$5000,7,0),"")</f>
        <v/>
      </c>
      <c r="G999" s="68" t="str">
        <f>IFERROR(VLOOKUP($B999,اليوميه!$A$5:$J$5000,8,0),"")</f>
        <v/>
      </c>
      <c r="H999" s="68" t="str">
        <f>IFERROR(VLOOKUP($B999,اليوميه!$A$5:$J$5000,9,0),"")</f>
        <v/>
      </c>
      <c r="I999" s="69" t="str">
        <f t="shared" si="31"/>
        <v/>
      </c>
    </row>
    <row r="1000" spans="1:9">
      <c r="A1000" s="61" t="str">
        <f>IF($F$2=اليوميه!D1000,اليوميه!A1000,"")</f>
        <v/>
      </c>
      <c r="B1000" s="61" t="str">
        <f t="shared" si="30"/>
        <v/>
      </c>
      <c r="C1000" s="65" t="str">
        <f>IFERROR(VLOOKUP($B1000,اليوميه!$A$5:$J$5000,2,0),"")</f>
        <v/>
      </c>
      <c r="D1000" s="66" t="str">
        <f>IFERROR(VLOOKUP($B1000,اليوميه!$A$5:$J$5000,5,0),"")</f>
        <v/>
      </c>
      <c r="E1000" s="67" t="str">
        <f>IFERROR(VLOOKUP($B1000,اليوميه!$A$5:$J$5000,6,0),"")</f>
        <v/>
      </c>
      <c r="F1000" s="66" t="str">
        <f>IFERROR(VLOOKUP($B1000,اليوميه!$A$5:$J$5000,7,0),"")</f>
        <v/>
      </c>
      <c r="G1000" s="68" t="str">
        <f>IFERROR(VLOOKUP($B1000,اليوميه!$A$5:$J$5000,8,0),"")</f>
        <v/>
      </c>
      <c r="H1000" s="68" t="str">
        <f>IFERROR(VLOOKUP($B1000,اليوميه!$A$5:$J$5000,9,0),"")</f>
        <v/>
      </c>
      <c r="I1000" s="69" t="str">
        <f t="shared" si="31"/>
        <v/>
      </c>
    </row>
    <row r="1001" spans="1:9">
      <c r="A1001" s="61" t="str">
        <f>IF($F$2=اليوميه!D1001,اليوميه!A1001,"")</f>
        <v/>
      </c>
      <c r="B1001" s="61" t="str">
        <f t="shared" si="30"/>
        <v/>
      </c>
      <c r="C1001" s="65" t="str">
        <f>IFERROR(VLOOKUP($B1001,اليوميه!$A$5:$J$5000,2,0),"")</f>
        <v/>
      </c>
      <c r="D1001" s="66" t="str">
        <f>IFERROR(VLOOKUP($B1001,اليوميه!$A$5:$J$5000,5,0),"")</f>
        <v/>
      </c>
      <c r="E1001" s="67" t="str">
        <f>IFERROR(VLOOKUP($B1001,اليوميه!$A$5:$J$5000,6,0),"")</f>
        <v/>
      </c>
      <c r="F1001" s="66" t="str">
        <f>IFERROR(VLOOKUP($B1001,اليوميه!$A$5:$J$5000,7,0),"")</f>
        <v/>
      </c>
      <c r="G1001" s="68" t="str">
        <f>IFERROR(VLOOKUP($B1001,اليوميه!$A$5:$J$5000,8,0),"")</f>
        <v/>
      </c>
      <c r="H1001" s="68" t="str">
        <f>IFERROR(VLOOKUP($B1001,اليوميه!$A$5:$J$5000,9,0),"")</f>
        <v/>
      </c>
      <c r="I1001" s="69" t="str">
        <f t="shared" si="31"/>
        <v/>
      </c>
    </row>
    <row r="1002" spans="1:9">
      <c r="A1002" s="61" t="str">
        <f>IF($F$2=اليوميه!D1002,اليوميه!A1002,"")</f>
        <v/>
      </c>
      <c r="B1002" s="61" t="str">
        <f t="shared" si="30"/>
        <v/>
      </c>
      <c r="C1002" s="65" t="str">
        <f>IFERROR(VLOOKUP($B1002,اليوميه!$A$5:$J$5000,2,0),"")</f>
        <v/>
      </c>
      <c r="D1002" s="66" t="str">
        <f>IFERROR(VLOOKUP($B1002,اليوميه!$A$5:$J$5000,5,0),"")</f>
        <v/>
      </c>
      <c r="E1002" s="67" t="str">
        <f>IFERROR(VLOOKUP($B1002,اليوميه!$A$5:$J$5000,6,0),"")</f>
        <v/>
      </c>
      <c r="F1002" s="66" t="str">
        <f>IFERROR(VLOOKUP($B1002,اليوميه!$A$5:$J$5000,7,0),"")</f>
        <v/>
      </c>
      <c r="G1002" s="68" t="str">
        <f>IFERROR(VLOOKUP($B1002,اليوميه!$A$5:$J$5000,8,0),"")</f>
        <v/>
      </c>
      <c r="H1002" s="68" t="str">
        <f>IFERROR(VLOOKUP($B1002,اليوميه!$A$5:$J$5000,9,0),"")</f>
        <v/>
      </c>
      <c r="I1002" s="69" t="str">
        <f t="shared" si="31"/>
        <v/>
      </c>
    </row>
    <row r="1003" spans="1:9">
      <c r="A1003" s="61" t="str">
        <f>IF($F$2=اليوميه!D1003,اليوميه!A1003,"")</f>
        <v/>
      </c>
      <c r="B1003" s="61" t="str">
        <f t="shared" si="30"/>
        <v/>
      </c>
      <c r="C1003" s="65" t="str">
        <f>IFERROR(VLOOKUP($B1003,اليوميه!$A$5:$J$5000,2,0),"")</f>
        <v/>
      </c>
      <c r="D1003" s="66" t="str">
        <f>IFERROR(VLOOKUP($B1003,اليوميه!$A$5:$J$5000,5,0),"")</f>
        <v/>
      </c>
      <c r="E1003" s="67" t="str">
        <f>IFERROR(VLOOKUP($B1003,اليوميه!$A$5:$J$5000,6,0),"")</f>
        <v/>
      </c>
      <c r="F1003" s="66" t="str">
        <f>IFERROR(VLOOKUP($B1003,اليوميه!$A$5:$J$5000,7,0),"")</f>
        <v/>
      </c>
      <c r="G1003" s="68" t="str">
        <f>IFERROR(VLOOKUP($B1003,اليوميه!$A$5:$J$5000,8,0),"")</f>
        <v/>
      </c>
      <c r="H1003" s="68" t="str">
        <f>IFERROR(VLOOKUP($B1003,اليوميه!$A$5:$J$5000,9,0),"")</f>
        <v/>
      </c>
      <c r="I1003" s="69" t="str">
        <f t="shared" si="31"/>
        <v/>
      </c>
    </row>
    <row r="1004" spans="1:9">
      <c r="A1004" s="61" t="str">
        <f>IF($F$2=اليوميه!D1004,اليوميه!A1004,"")</f>
        <v/>
      </c>
      <c r="B1004" s="61" t="str">
        <f t="shared" si="30"/>
        <v/>
      </c>
      <c r="C1004" s="65" t="str">
        <f>IFERROR(VLOOKUP($B1004,اليوميه!$A$5:$J$5000,2,0),"")</f>
        <v/>
      </c>
      <c r="D1004" s="66" t="str">
        <f>IFERROR(VLOOKUP($B1004,اليوميه!$A$5:$J$5000,5,0),"")</f>
        <v/>
      </c>
      <c r="E1004" s="67" t="str">
        <f>IFERROR(VLOOKUP($B1004,اليوميه!$A$5:$J$5000,6,0),"")</f>
        <v/>
      </c>
      <c r="F1004" s="66" t="str">
        <f>IFERROR(VLOOKUP($B1004,اليوميه!$A$5:$J$5000,7,0),"")</f>
        <v/>
      </c>
      <c r="G1004" s="68" t="str">
        <f>IFERROR(VLOOKUP($B1004,اليوميه!$A$5:$J$5000,8,0),"")</f>
        <v/>
      </c>
      <c r="H1004" s="68" t="str">
        <f>IFERROR(VLOOKUP($B1004,اليوميه!$A$5:$J$5000,9,0),"")</f>
        <v/>
      </c>
      <c r="I1004" s="69" t="str">
        <f t="shared" si="31"/>
        <v/>
      </c>
    </row>
    <row r="1005" spans="1:9">
      <c r="A1005" s="61" t="str">
        <f>IF($F$2=اليوميه!D1005,اليوميه!A1005,"")</f>
        <v/>
      </c>
      <c r="B1005" s="61" t="str">
        <f t="shared" si="30"/>
        <v/>
      </c>
      <c r="C1005" s="65" t="str">
        <f>IFERROR(VLOOKUP($B1005,اليوميه!$A$5:$J$5000,2,0),"")</f>
        <v/>
      </c>
      <c r="D1005" s="66" t="str">
        <f>IFERROR(VLOOKUP($B1005,اليوميه!$A$5:$J$5000,5,0),"")</f>
        <v/>
      </c>
      <c r="E1005" s="67" t="str">
        <f>IFERROR(VLOOKUP($B1005,اليوميه!$A$5:$J$5000,6,0),"")</f>
        <v/>
      </c>
      <c r="F1005" s="66" t="str">
        <f>IFERROR(VLOOKUP($B1005,اليوميه!$A$5:$J$5000,7,0),"")</f>
        <v/>
      </c>
      <c r="G1005" s="68" t="str">
        <f>IFERROR(VLOOKUP($B1005,اليوميه!$A$5:$J$5000,8,0),"")</f>
        <v/>
      </c>
      <c r="H1005" s="68" t="str">
        <f>IFERROR(VLOOKUP($B1005,اليوميه!$A$5:$J$5000,9,0),"")</f>
        <v/>
      </c>
      <c r="I1005" s="69" t="str">
        <f t="shared" si="31"/>
        <v/>
      </c>
    </row>
    <row r="1006" spans="1:9">
      <c r="A1006" s="61" t="str">
        <f>IF($F$2=اليوميه!D1006,اليوميه!A1006,"")</f>
        <v/>
      </c>
      <c r="B1006" s="61" t="str">
        <f t="shared" si="30"/>
        <v/>
      </c>
      <c r="C1006" s="65" t="str">
        <f>IFERROR(VLOOKUP($B1006,اليوميه!$A$5:$J$5000,2,0),"")</f>
        <v/>
      </c>
      <c r="D1006" s="66" t="str">
        <f>IFERROR(VLOOKUP($B1006,اليوميه!$A$5:$J$5000,5,0),"")</f>
        <v/>
      </c>
      <c r="E1006" s="67" t="str">
        <f>IFERROR(VLOOKUP($B1006,اليوميه!$A$5:$J$5000,6,0),"")</f>
        <v/>
      </c>
      <c r="F1006" s="66" t="str">
        <f>IFERROR(VLOOKUP($B1006,اليوميه!$A$5:$J$5000,7,0),"")</f>
        <v/>
      </c>
      <c r="G1006" s="68" t="str">
        <f>IFERROR(VLOOKUP($B1006,اليوميه!$A$5:$J$5000,8,0),"")</f>
        <v/>
      </c>
      <c r="H1006" s="68" t="str">
        <f>IFERROR(VLOOKUP($B1006,اليوميه!$A$5:$J$5000,9,0),"")</f>
        <v/>
      </c>
      <c r="I1006" s="69" t="str">
        <f t="shared" si="31"/>
        <v/>
      </c>
    </row>
    <row r="1007" spans="1:9">
      <c r="A1007" s="61" t="str">
        <f>IF($F$2=اليوميه!D1007,اليوميه!A1007,"")</f>
        <v/>
      </c>
      <c r="B1007" s="61" t="str">
        <f t="shared" si="30"/>
        <v/>
      </c>
      <c r="C1007" s="65" t="str">
        <f>IFERROR(VLOOKUP($B1007,اليوميه!$A$5:$J$5000,2,0),"")</f>
        <v/>
      </c>
      <c r="D1007" s="66" t="str">
        <f>IFERROR(VLOOKUP($B1007,اليوميه!$A$5:$J$5000,5,0),"")</f>
        <v/>
      </c>
      <c r="E1007" s="67" t="str">
        <f>IFERROR(VLOOKUP($B1007,اليوميه!$A$5:$J$5000,6,0),"")</f>
        <v/>
      </c>
      <c r="F1007" s="66" t="str">
        <f>IFERROR(VLOOKUP($B1007,اليوميه!$A$5:$J$5000,7,0),"")</f>
        <v/>
      </c>
      <c r="G1007" s="68" t="str">
        <f>IFERROR(VLOOKUP($B1007,اليوميه!$A$5:$J$5000,8,0),"")</f>
        <v/>
      </c>
      <c r="H1007" s="68" t="str">
        <f>IFERROR(VLOOKUP($B1007,اليوميه!$A$5:$J$5000,9,0),"")</f>
        <v/>
      </c>
      <c r="I1007" s="69" t="str">
        <f t="shared" si="31"/>
        <v/>
      </c>
    </row>
    <row r="1008" spans="1:9">
      <c r="A1008" s="61" t="str">
        <f>IF($F$2=اليوميه!D1008,اليوميه!A1008,"")</f>
        <v/>
      </c>
      <c r="B1008" s="61" t="str">
        <f t="shared" si="30"/>
        <v/>
      </c>
      <c r="C1008" s="65" t="str">
        <f>IFERROR(VLOOKUP($B1008,اليوميه!$A$5:$J$5000,2,0),"")</f>
        <v/>
      </c>
      <c r="D1008" s="66" t="str">
        <f>IFERROR(VLOOKUP($B1008,اليوميه!$A$5:$J$5000,5,0),"")</f>
        <v/>
      </c>
      <c r="E1008" s="67" t="str">
        <f>IFERROR(VLOOKUP($B1008,اليوميه!$A$5:$J$5000,6,0),"")</f>
        <v/>
      </c>
      <c r="F1008" s="66" t="str">
        <f>IFERROR(VLOOKUP($B1008,اليوميه!$A$5:$J$5000,7,0),"")</f>
        <v/>
      </c>
      <c r="G1008" s="68" t="str">
        <f>IFERROR(VLOOKUP($B1008,اليوميه!$A$5:$J$5000,8,0),"")</f>
        <v/>
      </c>
      <c r="H1008" s="68" t="str">
        <f>IFERROR(VLOOKUP($B1008,اليوميه!$A$5:$J$5000,9,0),"")</f>
        <v/>
      </c>
      <c r="I1008" s="69" t="str">
        <f t="shared" si="31"/>
        <v/>
      </c>
    </row>
    <row r="1009" spans="1:9">
      <c r="A1009" s="61" t="str">
        <f>IF($F$2=اليوميه!D1009,اليوميه!A1009,"")</f>
        <v/>
      </c>
      <c r="B1009" s="61" t="str">
        <f t="shared" si="30"/>
        <v/>
      </c>
      <c r="C1009" s="65" t="str">
        <f>IFERROR(VLOOKUP($B1009,اليوميه!$A$5:$J$5000,2,0),"")</f>
        <v/>
      </c>
      <c r="D1009" s="66" t="str">
        <f>IFERROR(VLOOKUP($B1009,اليوميه!$A$5:$J$5000,5,0),"")</f>
        <v/>
      </c>
      <c r="E1009" s="67" t="str">
        <f>IFERROR(VLOOKUP($B1009,اليوميه!$A$5:$J$5000,6,0),"")</f>
        <v/>
      </c>
      <c r="F1009" s="66" t="str">
        <f>IFERROR(VLOOKUP($B1009,اليوميه!$A$5:$J$5000,7,0),"")</f>
        <v/>
      </c>
      <c r="G1009" s="68" t="str">
        <f>IFERROR(VLOOKUP($B1009,اليوميه!$A$5:$J$5000,8,0),"")</f>
        <v/>
      </c>
      <c r="H1009" s="68" t="str">
        <f>IFERROR(VLOOKUP($B1009,اليوميه!$A$5:$J$5000,9,0),"")</f>
        <v/>
      </c>
      <c r="I1009" s="69" t="str">
        <f t="shared" si="31"/>
        <v/>
      </c>
    </row>
    <row r="1010" spans="1:9">
      <c r="A1010" s="61" t="str">
        <f>IF($F$2=اليوميه!D1010,اليوميه!A1010,"")</f>
        <v/>
      </c>
      <c r="B1010" s="61" t="str">
        <f t="shared" si="30"/>
        <v/>
      </c>
      <c r="C1010" s="65" t="str">
        <f>IFERROR(VLOOKUP($B1010,اليوميه!$A$5:$J$5000,2,0),"")</f>
        <v/>
      </c>
      <c r="D1010" s="66" t="str">
        <f>IFERROR(VLOOKUP($B1010,اليوميه!$A$5:$J$5000,5,0),"")</f>
        <v/>
      </c>
      <c r="E1010" s="67" t="str">
        <f>IFERROR(VLOOKUP($B1010,اليوميه!$A$5:$J$5000,6,0),"")</f>
        <v/>
      </c>
      <c r="F1010" s="66" t="str">
        <f>IFERROR(VLOOKUP($B1010,اليوميه!$A$5:$J$5000,7,0),"")</f>
        <v/>
      </c>
      <c r="G1010" s="68" t="str">
        <f>IFERROR(VLOOKUP($B1010,اليوميه!$A$5:$J$5000,8,0),"")</f>
        <v/>
      </c>
      <c r="H1010" s="68" t="str">
        <f>IFERROR(VLOOKUP($B1010,اليوميه!$A$5:$J$5000,9,0),"")</f>
        <v/>
      </c>
      <c r="I1010" s="69" t="str">
        <f t="shared" si="31"/>
        <v/>
      </c>
    </row>
    <row r="1011" spans="1:9">
      <c r="A1011" s="61" t="str">
        <f>IF($F$2=اليوميه!D1011,اليوميه!A1011,"")</f>
        <v/>
      </c>
      <c r="B1011" s="61" t="str">
        <f t="shared" si="30"/>
        <v/>
      </c>
      <c r="C1011" s="65" t="str">
        <f>IFERROR(VLOOKUP($B1011,اليوميه!$A$5:$J$5000,2,0),"")</f>
        <v/>
      </c>
      <c r="D1011" s="66" t="str">
        <f>IFERROR(VLOOKUP($B1011,اليوميه!$A$5:$J$5000,5,0),"")</f>
        <v/>
      </c>
      <c r="E1011" s="67" t="str">
        <f>IFERROR(VLOOKUP($B1011,اليوميه!$A$5:$J$5000,6,0),"")</f>
        <v/>
      </c>
      <c r="F1011" s="66" t="str">
        <f>IFERROR(VLOOKUP($B1011,اليوميه!$A$5:$J$5000,7,0),"")</f>
        <v/>
      </c>
      <c r="G1011" s="68" t="str">
        <f>IFERROR(VLOOKUP($B1011,اليوميه!$A$5:$J$5000,8,0),"")</f>
        <v/>
      </c>
      <c r="H1011" s="68" t="str">
        <f>IFERROR(VLOOKUP($B1011,اليوميه!$A$5:$J$5000,9,0),"")</f>
        <v/>
      </c>
      <c r="I1011" s="69" t="str">
        <f t="shared" si="31"/>
        <v/>
      </c>
    </row>
    <row r="1012" spans="1:9">
      <c r="A1012" s="61" t="str">
        <f>IF($F$2=اليوميه!D1012,اليوميه!A1012,"")</f>
        <v/>
      </c>
      <c r="B1012" s="61" t="str">
        <f t="shared" si="30"/>
        <v/>
      </c>
      <c r="C1012" s="65" t="str">
        <f>IFERROR(VLOOKUP($B1012,اليوميه!$A$5:$J$5000,2,0),"")</f>
        <v/>
      </c>
      <c r="D1012" s="66" t="str">
        <f>IFERROR(VLOOKUP($B1012,اليوميه!$A$5:$J$5000,5,0),"")</f>
        <v/>
      </c>
      <c r="E1012" s="67" t="str">
        <f>IFERROR(VLOOKUP($B1012,اليوميه!$A$5:$J$5000,6,0),"")</f>
        <v/>
      </c>
      <c r="F1012" s="66" t="str">
        <f>IFERROR(VLOOKUP($B1012,اليوميه!$A$5:$J$5000,7,0),"")</f>
        <v/>
      </c>
      <c r="G1012" s="68" t="str">
        <f>IFERROR(VLOOKUP($B1012,اليوميه!$A$5:$J$5000,8,0),"")</f>
        <v/>
      </c>
      <c r="H1012" s="68" t="str">
        <f>IFERROR(VLOOKUP($B1012,اليوميه!$A$5:$J$5000,9,0),"")</f>
        <v/>
      </c>
      <c r="I1012" s="69" t="str">
        <f t="shared" si="31"/>
        <v/>
      </c>
    </row>
    <row r="1013" spans="1:9">
      <c r="A1013" s="61" t="str">
        <f>IF($F$2=اليوميه!D1013,اليوميه!A1013,"")</f>
        <v/>
      </c>
      <c r="B1013" s="61" t="str">
        <f t="shared" si="30"/>
        <v/>
      </c>
      <c r="C1013" s="65" t="str">
        <f>IFERROR(VLOOKUP($B1013,اليوميه!$A$5:$J$5000,2,0),"")</f>
        <v/>
      </c>
      <c r="D1013" s="66" t="str">
        <f>IFERROR(VLOOKUP($B1013,اليوميه!$A$5:$J$5000,5,0),"")</f>
        <v/>
      </c>
      <c r="E1013" s="67" t="str">
        <f>IFERROR(VLOOKUP($B1013,اليوميه!$A$5:$J$5000,6,0),"")</f>
        <v/>
      </c>
      <c r="F1013" s="66" t="str">
        <f>IFERROR(VLOOKUP($B1013,اليوميه!$A$5:$J$5000,7,0),"")</f>
        <v/>
      </c>
      <c r="G1013" s="68" t="str">
        <f>IFERROR(VLOOKUP($B1013,اليوميه!$A$5:$J$5000,8,0),"")</f>
        <v/>
      </c>
      <c r="H1013" s="68" t="str">
        <f>IFERROR(VLOOKUP($B1013,اليوميه!$A$5:$J$5000,9,0),"")</f>
        <v/>
      </c>
      <c r="I1013" s="69" t="str">
        <f t="shared" si="31"/>
        <v/>
      </c>
    </row>
    <row r="1014" spans="1:9">
      <c r="A1014" s="61" t="str">
        <f>IF($F$2=اليوميه!D1014,اليوميه!A1014,"")</f>
        <v/>
      </c>
      <c r="B1014" s="61" t="str">
        <f t="shared" si="30"/>
        <v/>
      </c>
      <c r="C1014" s="65" t="str">
        <f>IFERROR(VLOOKUP($B1014,اليوميه!$A$5:$J$5000,2,0),"")</f>
        <v/>
      </c>
      <c r="D1014" s="66" t="str">
        <f>IFERROR(VLOOKUP($B1014,اليوميه!$A$5:$J$5000,5,0),"")</f>
        <v/>
      </c>
      <c r="E1014" s="67" t="str">
        <f>IFERROR(VLOOKUP($B1014,اليوميه!$A$5:$J$5000,6,0),"")</f>
        <v/>
      </c>
      <c r="F1014" s="66" t="str">
        <f>IFERROR(VLOOKUP($B1014,اليوميه!$A$5:$J$5000,7,0),"")</f>
        <v/>
      </c>
      <c r="G1014" s="68" t="str">
        <f>IFERROR(VLOOKUP($B1014,اليوميه!$A$5:$J$5000,8,0),"")</f>
        <v/>
      </c>
      <c r="H1014" s="68" t="str">
        <f>IFERROR(VLOOKUP($B1014,اليوميه!$A$5:$J$5000,9,0),"")</f>
        <v/>
      </c>
      <c r="I1014" s="69" t="str">
        <f t="shared" si="31"/>
        <v/>
      </c>
    </row>
    <row r="1015" spans="1:9">
      <c r="A1015" s="61" t="str">
        <f>IF($F$2=اليوميه!D1015,اليوميه!A1015,"")</f>
        <v/>
      </c>
      <c r="B1015" s="61" t="str">
        <f t="shared" si="30"/>
        <v/>
      </c>
      <c r="C1015" s="65" t="str">
        <f>IFERROR(VLOOKUP($B1015,اليوميه!$A$5:$J$5000,2,0),"")</f>
        <v/>
      </c>
      <c r="D1015" s="66" t="str">
        <f>IFERROR(VLOOKUP($B1015,اليوميه!$A$5:$J$5000,5,0),"")</f>
        <v/>
      </c>
      <c r="E1015" s="67" t="str">
        <f>IFERROR(VLOOKUP($B1015,اليوميه!$A$5:$J$5000,6,0),"")</f>
        <v/>
      </c>
      <c r="F1015" s="66" t="str">
        <f>IFERROR(VLOOKUP($B1015,اليوميه!$A$5:$J$5000,7,0),"")</f>
        <v/>
      </c>
      <c r="G1015" s="68" t="str">
        <f>IFERROR(VLOOKUP($B1015,اليوميه!$A$5:$J$5000,8,0),"")</f>
        <v/>
      </c>
      <c r="H1015" s="68" t="str">
        <f>IFERROR(VLOOKUP($B1015,اليوميه!$A$5:$J$5000,9,0),"")</f>
        <v/>
      </c>
      <c r="I1015" s="69" t="str">
        <f t="shared" si="31"/>
        <v/>
      </c>
    </row>
    <row r="1016" spans="1:9">
      <c r="A1016" s="61" t="str">
        <f>IF($F$2=اليوميه!D1016,اليوميه!A1016,"")</f>
        <v/>
      </c>
      <c r="B1016" s="61" t="str">
        <f t="shared" si="30"/>
        <v/>
      </c>
      <c r="C1016" s="65" t="str">
        <f>IFERROR(VLOOKUP($B1016,اليوميه!$A$5:$J$5000,2,0),"")</f>
        <v/>
      </c>
      <c r="D1016" s="66" t="str">
        <f>IFERROR(VLOOKUP($B1016,اليوميه!$A$5:$J$5000,5,0),"")</f>
        <v/>
      </c>
      <c r="E1016" s="67" t="str">
        <f>IFERROR(VLOOKUP($B1016,اليوميه!$A$5:$J$5000,6,0),"")</f>
        <v/>
      </c>
      <c r="F1016" s="66" t="str">
        <f>IFERROR(VLOOKUP($B1016,اليوميه!$A$5:$J$5000,7,0),"")</f>
        <v/>
      </c>
      <c r="G1016" s="68" t="str">
        <f>IFERROR(VLOOKUP($B1016,اليوميه!$A$5:$J$5000,8,0),"")</f>
        <v/>
      </c>
      <c r="H1016" s="68" t="str">
        <f>IFERROR(VLOOKUP($B1016,اليوميه!$A$5:$J$5000,9,0),"")</f>
        <v/>
      </c>
      <c r="I1016" s="69" t="str">
        <f t="shared" si="31"/>
        <v/>
      </c>
    </row>
    <row r="1017" spans="1:9">
      <c r="A1017" s="61" t="str">
        <f>IF($F$2=اليوميه!D1017,اليوميه!A1017,"")</f>
        <v/>
      </c>
      <c r="B1017" s="61" t="str">
        <f t="shared" si="30"/>
        <v/>
      </c>
      <c r="C1017" s="65" t="str">
        <f>IFERROR(VLOOKUP($B1017,اليوميه!$A$5:$J$5000,2,0),"")</f>
        <v/>
      </c>
      <c r="D1017" s="66" t="str">
        <f>IFERROR(VLOOKUP($B1017,اليوميه!$A$5:$J$5000,5,0),"")</f>
        <v/>
      </c>
      <c r="E1017" s="67" t="str">
        <f>IFERROR(VLOOKUP($B1017,اليوميه!$A$5:$J$5000,6,0),"")</f>
        <v/>
      </c>
      <c r="F1017" s="66" t="str">
        <f>IFERROR(VLOOKUP($B1017,اليوميه!$A$5:$J$5000,7,0),"")</f>
        <v/>
      </c>
      <c r="G1017" s="68" t="str">
        <f>IFERROR(VLOOKUP($B1017,اليوميه!$A$5:$J$5000,8,0),"")</f>
        <v/>
      </c>
      <c r="H1017" s="68" t="str">
        <f>IFERROR(VLOOKUP($B1017,اليوميه!$A$5:$J$5000,9,0),"")</f>
        <v/>
      </c>
      <c r="I1017" s="69" t="str">
        <f t="shared" si="31"/>
        <v/>
      </c>
    </row>
    <row r="1018" spans="1:9">
      <c r="A1018" s="61" t="str">
        <f>IF($F$2=اليوميه!D1018,اليوميه!A1018,"")</f>
        <v/>
      </c>
      <c r="B1018" s="61" t="str">
        <f t="shared" si="30"/>
        <v/>
      </c>
      <c r="C1018" s="65" t="str">
        <f>IFERROR(VLOOKUP($B1018,اليوميه!$A$5:$J$5000,2,0),"")</f>
        <v/>
      </c>
      <c r="D1018" s="66" t="str">
        <f>IFERROR(VLOOKUP($B1018,اليوميه!$A$5:$J$5000,5,0),"")</f>
        <v/>
      </c>
      <c r="E1018" s="67" t="str">
        <f>IFERROR(VLOOKUP($B1018,اليوميه!$A$5:$J$5000,6,0),"")</f>
        <v/>
      </c>
      <c r="F1018" s="66" t="str">
        <f>IFERROR(VLOOKUP($B1018,اليوميه!$A$5:$J$5000,7,0),"")</f>
        <v/>
      </c>
      <c r="G1018" s="68" t="str">
        <f>IFERROR(VLOOKUP($B1018,اليوميه!$A$5:$J$5000,8,0),"")</f>
        <v/>
      </c>
      <c r="H1018" s="68" t="str">
        <f>IFERROR(VLOOKUP($B1018,اليوميه!$A$5:$J$5000,9,0),"")</f>
        <v/>
      </c>
      <c r="I1018" s="69" t="str">
        <f t="shared" si="31"/>
        <v/>
      </c>
    </row>
    <row r="1019" spans="1:9">
      <c r="A1019" s="61" t="str">
        <f>IF($F$2=اليوميه!D1019,اليوميه!A1019,"")</f>
        <v/>
      </c>
      <c r="B1019" s="61" t="str">
        <f t="shared" si="30"/>
        <v/>
      </c>
      <c r="C1019" s="65" t="str">
        <f>IFERROR(VLOOKUP($B1019,اليوميه!$A$5:$J$5000,2,0),"")</f>
        <v/>
      </c>
      <c r="D1019" s="66" t="str">
        <f>IFERROR(VLOOKUP($B1019,اليوميه!$A$5:$J$5000,5,0),"")</f>
        <v/>
      </c>
      <c r="E1019" s="67" t="str">
        <f>IFERROR(VLOOKUP($B1019,اليوميه!$A$5:$J$5000,6,0),"")</f>
        <v/>
      </c>
      <c r="F1019" s="66" t="str">
        <f>IFERROR(VLOOKUP($B1019,اليوميه!$A$5:$J$5000,7,0),"")</f>
        <v/>
      </c>
      <c r="G1019" s="68" t="str">
        <f>IFERROR(VLOOKUP($B1019,اليوميه!$A$5:$J$5000,8,0),"")</f>
        <v/>
      </c>
      <c r="H1019" s="68" t="str">
        <f>IFERROR(VLOOKUP($B1019,اليوميه!$A$5:$J$5000,9,0),"")</f>
        <v/>
      </c>
      <c r="I1019" s="69" t="str">
        <f t="shared" si="31"/>
        <v/>
      </c>
    </row>
    <row r="1020" spans="1:9">
      <c r="A1020" s="61" t="str">
        <f>IF($F$2=اليوميه!D1020,اليوميه!A1020,"")</f>
        <v/>
      </c>
      <c r="B1020" s="61" t="str">
        <f t="shared" si="30"/>
        <v/>
      </c>
      <c r="C1020" s="65" t="str">
        <f>IFERROR(VLOOKUP($B1020,اليوميه!$A$5:$J$5000,2,0),"")</f>
        <v/>
      </c>
      <c r="D1020" s="66" t="str">
        <f>IFERROR(VLOOKUP($B1020,اليوميه!$A$5:$J$5000,5,0),"")</f>
        <v/>
      </c>
      <c r="E1020" s="67" t="str">
        <f>IFERROR(VLOOKUP($B1020,اليوميه!$A$5:$J$5000,6,0),"")</f>
        <v/>
      </c>
      <c r="F1020" s="66" t="str">
        <f>IFERROR(VLOOKUP($B1020,اليوميه!$A$5:$J$5000,7,0),"")</f>
        <v/>
      </c>
      <c r="G1020" s="68" t="str">
        <f>IFERROR(VLOOKUP($B1020,اليوميه!$A$5:$J$5000,8,0),"")</f>
        <v/>
      </c>
      <c r="H1020" s="68" t="str">
        <f>IFERROR(VLOOKUP($B1020,اليوميه!$A$5:$J$5000,9,0),"")</f>
        <v/>
      </c>
      <c r="I1020" s="69" t="str">
        <f t="shared" si="31"/>
        <v/>
      </c>
    </row>
    <row r="1021" spans="1:9">
      <c r="A1021" s="61" t="str">
        <f>IF($F$2=اليوميه!D1021,اليوميه!A1021,"")</f>
        <v/>
      </c>
      <c r="B1021" s="61" t="str">
        <f t="shared" si="30"/>
        <v/>
      </c>
      <c r="C1021" s="65" t="str">
        <f>IFERROR(VLOOKUP($B1021,اليوميه!$A$5:$J$5000,2,0),"")</f>
        <v/>
      </c>
      <c r="D1021" s="66" t="str">
        <f>IFERROR(VLOOKUP($B1021,اليوميه!$A$5:$J$5000,5,0),"")</f>
        <v/>
      </c>
      <c r="E1021" s="67" t="str">
        <f>IFERROR(VLOOKUP($B1021,اليوميه!$A$5:$J$5000,6,0),"")</f>
        <v/>
      </c>
      <c r="F1021" s="66" t="str">
        <f>IFERROR(VLOOKUP($B1021,اليوميه!$A$5:$J$5000,7,0),"")</f>
        <v/>
      </c>
      <c r="G1021" s="68" t="str">
        <f>IFERROR(VLOOKUP($B1021,اليوميه!$A$5:$J$5000,8,0),"")</f>
        <v/>
      </c>
      <c r="H1021" s="68" t="str">
        <f>IFERROR(VLOOKUP($B1021,اليوميه!$A$5:$J$5000,9,0),"")</f>
        <v/>
      </c>
      <c r="I1021" s="69" t="str">
        <f t="shared" si="31"/>
        <v/>
      </c>
    </row>
    <row r="1022" spans="1:9">
      <c r="A1022" s="61" t="str">
        <f>IF($F$2=اليوميه!D1022,اليوميه!A1022,"")</f>
        <v/>
      </c>
      <c r="B1022" s="61" t="str">
        <f t="shared" si="30"/>
        <v/>
      </c>
      <c r="C1022" s="65" t="str">
        <f>IFERROR(VLOOKUP($B1022,اليوميه!$A$5:$J$5000,2,0),"")</f>
        <v/>
      </c>
      <c r="D1022" s="66" t="str">
        <f>IFERROR(VLOOKUP($B1022,اليوميه!$A$5:$J$5000,5,0),"")</f>
        <v/>
      </c>
      <c r="E1022" s="67" t="str">
        <f>IFERROR(VLOOKUP($B1022,اليوميه!$A$5:$J$5000,6,0),"")</f>
        <v/>
      </c>
      <c r="F1022" s="66" t="str">
        <f>IFERROR(VLOOKUP($B1022,اليوميه!$A$5:$J$5000,7,0),"")</f>
        <v/>
      </c>
      <c r="G1022" s="68" t="str">
        <f>IFERROR(VLOOKUP($B1022,اليوميه!$A$5:$J$5000,8,0),"")</f>
        <v/>
      </c>
      <c r="H1022" s="68" t="str">
        <f>IFERROR(VLOOKUP($B1022,اليوميه!$A$5:$J$5000,9,0),"")</f>
        <v/>
      </c>
      <c r="I1022" s="69" t="str">
        <f t="shared" si="31"/>
        <v/>
      </c>
    </row>
    <row r="1023" spans="1:9">
      <c r="A1023" s="61" t="str">
        <f>IF($F$2=اليوميه!D1023,اليوميه!A1023,"")</f>
        <v/>
      </c>
      <c r="B1023" s="61" t="str">
        <f t="shared" si="30"/>
        <v/>
      </c>
      <c r="C1023" s="65" t="str">
        <f>IFERROR(VLOOKUP($B1023,اليوميه!$A$5:$J$5000,2,0),"")</f>
        <v/>
      </c>
      <c r="D1023" s="66" t="str">
        <f>IFERROR(VLOOKUP($B1023,اليوميه!$A$5:$J$5000,5,0),"")</f>
        <v/>
      </c>
      <c r="E1023" s="67" t="str">
        <f>IFERROR(VLOOKUP($B1023,اليوميه!$A$5:$J$5000,6,0),"")</f>
        <v/>
      </c>
      <c r="F1023" s="66" t="str">
        <f>IFERROR(VLOOKUP($B1023,اليوميه!$A$5:$J$5000,7,0),"")</f>
        <v/>
      </c>
      <c r="G1023" s="68" t="str">
        <f>IFERROR(VLOOKUP($B1023,اليوميه!$A$5:$J$5000,8,0),"")</f>
        <v/>
      </c>
      <c r="H1023" s="68" t="str">
        <f>IFERROR(VLOOKUP($B1023,اليوميه!$A$5:$J$5000,9,0),"")</f>
        <v/>
      </c>
      <c r="I1023" s="69" t="str">
        <f t="shared" si="31"/>
        <v/>
      </c>
    </row>
    <row r="1024" spans="1:9">
      <c r="A1024" s="61" t="str">
        <f>IF($F$2=اليوميه!D1024,اليوميه!A1024,"")</f>
        <v/>
      </c>
      <c r="B1024" s="61" t="str">
        <f t="shared" si="30"/>
        <v/>
      </c>
      <c r="C1024" s="65" t="str">
        <f>IFERROR(VLOOKUP($B1024,اليوميه!$A$5:$J$5000,2,0),"")</f>
        <v/>
      </c>
      <c r="D1024" s="66" t="str">
        <f>IFERROR(VLOOKUP($B1024,اليوميه!$A$5:$J$5000,5,0),"")</f>
        <v/>
      </c>
      <c r="E1024" s="67" t="str">
        <f>IFERROR(VLOOKUP($B1024,اليوميه!$A$5:$J$5000,6,0),"")</f>
        <v/>
      </c>
      <c r="F1024" s="66" t="str">
        <f>IFERROR(VLOOKUP($B1024,اليوميه!$A$5:$J$5000,7,0),"")</f>
        <v/>
      </c>
      <c r="G1024" s="68" t="str">
        <f>IFERROR(VLOOKUP($B1024,اليوميه!$A$5:$J$5000,8,0),"")</f>
        <v/>
      </c>
      <c r="H1024" s="68" t="str">
        <f>IFERROR(VLOOKUP($B1024,اليوميه!$A$5:$J$5000,9,0),"")</f>
        <v/>
      </c>
      <c r="I1024" s="69" t="str">
        <f t="shared" si="31"/>
        <v/>
      </c>
    </row>
    <row r="1025" spans="1:9">
      <c r="A1025" s="61" t="str">
        <f>IF($F$2=اليوميه!D1025,اليوميه!A1025,"")</f>
        <v/>
      </c>
      <c r="B1025" s="61" t="str">
        <f t="shared" si="30"/>
        <v/>
      </c>
      <c r="C1025" s="65" t="str">
        <f>IFERROR(VLOOKUP($B1025,اليوميه!$A$5:$J$5000,2,0),"")</f>
        <v/>
      </c>
      <c r="D1025" s="66" t="str">
        <f>IFERROR(VLOOKUP($B1025,اليوميه!$A$5:$J$5000,5,0),"")</f>
        <v/>
      </c>
      <c r="E1025" s="67" t="str">
        <f>IFERROR(VLOOKUP($B1025,اليوميه!$A$5:$J$5000,6,0),"")</f>
        <v/>
      </c>
      <c r="F1025" s="66" t="str">
        <f>IFERROR(VLOOKUP($B1025,اليوميه!$A$5:$J$5000,7,0),"")</f>
        <v/>
      </c>
      <c r="G1025" s="68" t="str">
        <f>IFERROR(VLOOKUP($B1025,اليوميه!$A$5:$J$5000,8,0),"")</f>
        <v/>
      </c>
      <c r="H1025" s="68" t="str">
        <f>IFERROR(VLOOKUP($B1025,اليوميه!$A$5:$J$5000,9,0),"")</f>
        <v/>
      </c>
      <c r="I1025" s="69" t="str">
        <f t="shared" si="31"/>
        <v/>
      </c>
    </row>
    <row r="1026" spans="1:9">
      <c r="A1026" s="61" t="str">
        <f>IF($F$2=اليوميه!D1026,اليوميه!A1026,"")</f>
        <v/>
      </c>
      <c r="B1026" s="61" t="str">
        <f t="shared" si="30"/>
        <v/>
      </c>
      <c r="C1026" s="65" t="str">
        <f>IFERROR(VLOOKUP($B1026,اليوميه!$A$5:$J$5000,2,0),"")</f>
        <v/>
      </c>
      <c r="D1026" s="66" t="str">
        <f>IFERROR(VLOOKUP($B1026,اليوميه!$A$5:$J$5000,5,0),"")</f>
        <v/>
      </c>
      <c r="E1026" s="67" t="str">
        <f>IFERROR(VLOOKUP($B1026,اليوميه!$A$5:$J$5000,6,0),"")</f>
        <v/>
      </c>
      <c r="F1026" s="66" t="str">
        <f>IFERROR(VLOOKUP($B1026,اليوميه!$A$5:$J$5000,7,0),"")</f>
        <v/>
      </c>
      <c r="G1026" s="68" t="str">
        <f>IFERROR(VLOOKUP($B1026,اليوميه!$A$5:$J$5000,8,0),"")</f>
        <v/>
      </c>
      <c r="H1026" s="68" t="str">
        <f>IFERROR(VLOOKUP($B1026,اليوميه!$A$5:$J$5000,9,0),"")</f>
        <v/>
      </c>
      <c r="I1026" s="69" t="str">
        <f t="shared" si="31"/>
        <v/>
      </c>
    </row>
    <row r="1027" spans="1:9">
      <c r="A1027" s="61" t="str">
        <f>IF($F$2=اليوميه!D1027,اليوميه!A1027,"")</f>
        <v/>
      </c>
      <c r="B1027" s="61" t="str">
        <f t="shared" si="30"/>
        <v/>
      </c>
      <c r="C1027" s="65" t="str">
        <f>IFERROR(VLOOKUP($B1027,اليوميه!$A$5:$J$5000,2,0),"")</f>
        <v/>
      </c>
      <c r="D1027" s="66" t="str">
        <f>IFERROR(VLOOKUP($B1027,اليوميه!$A$5:$J$5000,5,0),"")</f>
        <v/>
      </c>
      <c r="E1027" s="67" t="str">
        <f>IFERROR(VLOOKUP($B1027,اليوميه!$A$5:$J$5000,6,0),"")</f>
        <v/>
      </c>
      <c r="F1027" s="66" t="str">
        <f>IFERROR(VLOOKUP($B1027,اليوميه!$A$5:$J$5000,7,0),"")</f>
        <v/>
      </c>
      <c r="G1027" s="68" t="str">
        <f>IFERROR(VLOOKUP($B1027,اليوميه!$A$5:$J$5000,8,0),"")</f>
        <v/>
      </c>
      <c r="H1027" s="68" t="str">
        <f>IFERROR(VLOOKUP($B1027,اليوميه!$A$5:$J$5000,9,0),"")</f>
        <v/>
      </c>
      <c r="I1027" s="69" t="str">
        <f t="shared" si="31"/>
        <v/>
      </c>
    </row>
    <row r="1028" spans="1:9">
      <c r="A1028" s="61" t="str">
        <f>IF($F$2=اليوميه!D1028,اليوميه!A1028,"")</f>
        <v/>
      </c>
      <c r="B1028" s="61" t="str">
        <f t="shared" si="30"/>
        <v/>
      </c>
      <c r="C1028" s="65" t="str">
        <f>IFERROR(VLOOKUP($B1028,اليوميه!$A$5:$J$5000,2,0),"")</f>
        <v/>
      </c>
      <c r="D1028" s="66" t="str">
        <f>IFERROR(VLOOKUP($B1028,اليوميه!$A$5:$J$5000,5,0),"")</f>
        <v/>
      </c>
      <c r="E1028" s="67" t="str">
        <f>IFERROR(VLOOKUP($B1028,اليوميه!$A$5:$J$5000,6,0),"")</f>
        <v/>
      </c>
      <c r="F1028" s="66" t="str">
        <f>IFERROR(VLOOKUP($B1028,اليوميه!$A$5:$J$5000,7,0),"")</f>
        <v/>
      </c>
      <c r="G1028" s="68" t="str">
        <f>IFERROR(VLOOKUP($B1028,اليوميه!$A$5:$J$5000,8,0),"")</f>
        <v/>
      </c>
      <c r="H1028" s="68" t="str">
        <f>IFERROR(VLOOKUP($B1028,اليوميه!$A$5:$J$5000,9,0),"")</f>
        <v/>
      </c>
      <c r="I1028" s="69" t="str">
        <f t="shared" si="31"/>
        <v/>
      </c>
    </row>
    <row r="1029" spans="1:9">
      <c r="A1029" s="61" t="str">
        <f>IF($F$2=اليوميه!D1029,اليوميه!A1029,"")</f>
        <v/>
      </c>
      <c r="B1029" s="61" t="str">
        <f t="shared" si="30"/>
        <v/>
      </c>
      <c r="C1029" s="65" t="str">
        <f>IFERROR(VLOOKUP($B1029,اليوميه!$A$5:$J$5000,2,0),"")</f>
        <v/>
      </c>
      <c r="D1029" s="66" t="str">
        <f>IFERROR(VLOOKUP($B1029,اليوميه!$A$5:$J$5000,5,0),"")</f>
        <v/>
      </c>
      <c r="E1029" s="67" t="str">
        <f>IFERROR(VLOOKUP($B1029,اليوميه!$A$5:$J$5000,6,0),"")</f>
        <v/>
      </c>
      <c r="F1029" s="66" t="str">
        <f>IFERROR(VLOOKUP($B1029,اليوميه!$A$5:$J$5000,7,0),"")</f>
        <v/>
      </c>
      <c r="G1029" s="68" t="str">
        <f>IFERROR(VLOOKUP($B1029,اليوميه!$A$5:$J$5000,8,0),"")</f>
        <v/>
      </c>
      <c r="H1029" s="68" t="str">
        <f>IFERROR(VLOOKUP($B1029,اليوميه!$A$5:$J$5000,9,0),"")</f>
        <v/>
      </c>
      <c r="I1029" s="69" t="str">
        <f t="shared" si="31"/>
        <v/>
      </c>
    </row>
    <row r="1030" spans="1:9">
      <c r="A1030" s="61" t="str">
        <f>IF($F$2=اليوميه!D1030,اليوميه!A1030,"")</f>
        <v/>
      </c>
      <c r="B1030" s="61" t="str">
        <f t="shared" ref="B1030:B1093" si="32">IFERROR(SMALL($A$5:$A$5000,ROW()-4),"")</f>
        <v/>
      </c>
      <c r="C1030" s="65" t="str">
        <f>IFERROR(VLOOKUP($B1030,اليوميه!$A$5:$J$5000,2,0),"")</f>
        <v/>
      </c>
      <c r="D1030" s="66" t="str">
        <f>IFERROR(VLOOKUP($B1030,اليوميه!$A$5:$J$5000,5,0),"")</f>
        <v/>
      </c>
      <c r="E1030" s="67" t="str">
        <f>IFERROR(VLOOKUP($B1030,اليوميه!$A$5:$J$5000,6,0),"")</f>
        <v/>
      </c>
      <c r="F1030" s="66" t="str">
        <f>IFERROR(VLOOKUP($B1030,اليوميه!$A$5:$J$5000,7,0),"")</f>
        <v/>
      </c>
      <c r="G1030" s="68" t="str">
        <f>IFERROR(VLOOKUP($B1030,اليوميه!$A$5:$J$5000,8,0),"")</f>
        <v/>
      </c>
      <c r="H1030" s="68" t="str">
        <f>IFERROR(VLOOKUP($B1030,اليوميه!$A$5:$J$5000,9,0),"")</f>
        <v/>
      </c>
      <c r="I1030" s="69" t="str">
        <f t="shared" si="31"/>
        <v/>
      </c>
    </row>
    <row r="1031" spans="1:9">
      <c r="A1031" s="61" t="str">
        <f>IF($F$2=اليوميه!D1031,اليوميه!A1031,"")</f>
        <v/>
      </c>
      <c r="B1031" s="61" t="str">
        <f t="shared" si="32"/>
        <v/>
      </c>
      <c r="C1031" s="65" t="str">
        <f>IFERROR(VLOOKUP($B1031,اليوميه!$A$5:$J$5000,2,0),"")</f>
        <v/>
      </c>
      <c r="D1031" s="66" t="str">
        <f>IFERROR(VLOOKUP($B1031,اليوميه!$A$5:$J$5000,5,0),"")</f>
        <v/>
      </c>
      <c r="E1031" s="67" t="str">
        <f>IFERROR(VLOOKUP($B1031,اليوميه!$A$5:$J$5000,6,0),"")</f>
        <v/>
      </c>
      <c r="F1031" s="66" t="str">
        <f>IFERROR(VLOOKUP($B1031,اليوميه!$A$5:$J$5000,7,0),"")</f>
        <v/>
      </c>
      <c r="G1031" s="68" t="str">
        <f>IFERROR(VLOOKUP($B1031,اليوميه!$A$5:$J$5000,8,0),"")</f>
        <v/>
      </c>
      <c r="H1031" s="68" t="str">
        <f>IFERROR(VLOOKUP($B1031,اليوميه!$A$5:$J$5000,9,0),"")</f>
        <v/>
      </c>
      <c r="I1031" s="69" t="str">
        <f t="shared" ref="I1031:I1094" si="33">IFERROR((I1030+G1031-H1031),"")</f>
        <v/>
      </c>
    </row>
    <row r="1032" spans="1:9">
      <c r="A1032" s="61" t="str">
        <f>IF($F$2=اليوميه!D1032,اليوميه!A1032,"")</f>
        <v/>
      </c>
      <c r="B1032" s="61" t="str">
        <f t="shared" si="32"/>
        <v/>
      </c>
      <c r="C1032" s="65" t="str">
        <f>IFERROR(VLOOKUP($B1032,اليوميه!$A$5:$J$5000,2,0),"")</f>
        <v/>
      </c>
      <c r="D1032" s="66" t="str">
        <f>IFERROR(VLOOKUP($B1032,اليوميه!$A$5:$J$5000,5,0),"")</f>
        <v/>
      </c>
      <c r="E1032" s="67" t="str">
        <f>IFERROR(VLOOKUP($B1032,اليوميه!$A$5:$J$5000,6,0),"")</f>
        <v/>
      </c>
      <c r="F1032" s="66" t="str">
        <f>IFERROR(VLOOKUP($B1032,اليوميه!$A$5:$J$5000,7,0),"")</f>
        <v/>
      </c>
      <c r="G1032" s="68" t="str">
        <f>IFERROR(VLOOKUP($B1032,اليوميه!$A$5:$J$5000,8,0),"")</f>
        <v/>
      </c>
      <c r="H1032" s="68" t="str">
        <f>IFERROR(VLOOKUP($B1032,اليوميه!$A$5:$J$5000,9,0),"")</f>
        <v/>
      </c>
      <c r="I1032" s="69" t="str">
        <f t="shared" si="33"/>
        <v/>
      </c>
    </row>
    <row r="1033" spans="1:9">
      <c r="A1033" s="61" t="str">
        <f>IF($F$2=اليوميه!D1033,اليوميه!A1033,"")</f>
        <v/>
      </c>
      <c r="B1033" s="61" t="str">
        <f t="shared" si="32"/>
        <v/>
      </c>
      <c r="C1033" s="65" t="str">
        <f>IFERROR(VLOOKUP($B1033,اليوميه!$A$5:$J$5000,2,0),"")</f>
        <v/>
      </c>
      <c r="D1033" s="66" t="str">
        <f>IFERROR(VLOOKUP($B1033,اليوميه!$A$5:$J$5000,5,0),"")</f>
        <v/>
      </c>
      <c r="E1033" s="67" t="str">
        <f>IFERROR(VLOOKUP($B1033,اليوميه!$A$5:$J$5000,6,0),"")</f>
        <v/>
      </c>
      <c r="F1033" s="66" t="str">
        <f>IFERROR(VLOOKUP($B1033,اليوميه!$A$5:$J$5000,7,0),"")</f>
        <v/>
      </c>
      <c r="G1033" s="68" t="str">
        <f>IFERROR(VLOOKUP($B1033,اليوميه!$A$5:$J$5000,8,0),"")</f>
        <v/>
      </c>
      <c r="H1033" s="68" t="str">
        <f>IFERROR(VLOOKUP($B1033,اليوميه!$A$5:$J$5000,9,0),"")</f>
        <v/>
      </c>
      <c r="I1033" s="69" t="str">
        <f t="shared" si="33"/>
        <v/>
      </c>
    </row>
    <row r="1034" spans="1:9">
      <c r="A1034" s="61" t="str">
        <f>IF($F$2=اليوميه!D1034,اليوميه!A1034,"")</f>
        <v/>
      </c>
      <c r="B1034" s="61" t="str">
        <f t="shared" si="32"/>
        <v/>
      </c>
      <c r="C1034" s="65" t="str">
        <f>IFERROR(VLOOKUP($B1034,اليوميه!$A$5:$J$5000,2,0),"")</f>
        <v/>
      </c>
      <c r="D1034" s="66" t="str">
        <f>IFERROR(VLOOKUP($B1034,اليوميه!$A$5:$J$5000,5,0),"")</f>
        <v/>
      </c>
      <c r="E1034" s="67" t="str">
        <f>IFERROR(VLOOKUP($B1034,اليوميه!$A$5:$J$5000,6,0),"")</f>
        <v/>
      </c>
      <c r="F1034" s="66" t="str">
        <f>IFERROR(VLOOKUP($B1034,اليوميه!$A$5:$J$5000,7,0),"")</f>
        <v/>
      </c>
      <c r="G1034" s="68" t="str">
        <f>IFERROR(VLOOKUP($B1034,اليوميه!$A$5:$J$5000,8,0),"")</f>
        <v/>
      </c>
      <c r="H1034" s="68" t="str">
        <f>IFERROR(VLOOKUP($B1034,اليوميه!$A$5:$J$5000,9,0),"")</f>
        <v/>
      </c>
      <c r="I1034" s="69" t="str">
        <f t="shared" si="33"/>
        <v/>
      </c>
    </row>
    <row r="1035" spans="1:9">
      <c r="A1035" s="61" t="str">
        <f>IF($F$2=اليوميه!D1035,اليوميه!A1035,"")</f>
        <v/>
      </c>
      <c r="B1035" s="61" t="str">
        <f t="shared" si="32"/>
        <v/>
      </c>
      <c r="C1035" s="65" t="str">
        <f>IFERROR(VLOOKUP($B1035,اليوميه!$A$5:$J$5000,2,0),"")</f>
        <v/>
      </c>
      <c r="D1035" s="66" t="str">
        <f>IFERROR(VLOOKUP($B1035,اليوميه!$A$5:$J$5000,5,0),"")</f>
        <v/>
      </c>
      <c r="E1035" s="67" t="str">
        <f>IFERROR(VLOOKUP($B1035,اليوميه!$A$5:$J$5000,6,0),"")</f>
        <v/>
      </c>
      <c r="F1035" s="66" t="str">
        <f>IFERROR(VLOOKUP($B1035,اليوميه!$A$5:$J$5000,7,0),"")</f>
        <v/>
      </c>
      <c r="G1035" s="68" t="str">
        <f>IFERROR(VLOOKUP($B1035,اليوميه!$A$5:$J$5000,8,0),"")</f>
        <v/>
      </c>
      <c r="H1035" s="68" t="str">
        <f>IFERROR(VLOOKUP($B1035,اليوميه!$A$5:$J$5000,9,0),"")</f>
        <v/>
      </c>
      <c r="I1035" s="69" t="str">
        <f t="shared" si="33"/>
        <v/>
      </c>
    </row>
    <row r="1036" spans="1:9">
      <c r="A1036" s="61" t="str">
        <f>IF($F$2=اليوميه!D1036,اليوميه!A1036,"")</f>
        <v/>
      </c>
      <c r="B1036" s="61" t="str">
        <f t="shared" si="32"/>
        <v/>
      </c>
      <c r="C1036" s="65" t="str">
        <f>IFERROR(VLOOKUP($B1036,اليوميه!$A$5:$J$5000,2,0),"")</f>
        <v/>
      </c>
      <c r="D1036" s="66" t="str">
        <f>IFERROR(VLOOKUP($B1036,اليوميه!$A$5:$J$5000,5,0),"")</f>
        <v/>
      </c>
      <c r="E1036" s="67" t="str">
        <f>IFERROR(VLOOKUP($B1036,اليوميه!$A$5:$J$5000,6,0),"")</f>
        <v/>
      </c>
      <c r="F1036" s="66" t="str">
        <f>IFERROR(VLOOKUP($B1036,اليوميه!$A$5:$J$5000,7,0),"")</f>
        <v/>
      </c>
      <c r="G1036" s="68" t="str">
        <f>IFERROR(VLOOKUP($B1036,اليوميه!$A$5:$J$5000,8,0),"")</f>
        <v/>
      </c>
      <c r="H1036" s="68" t="str">
        <f>IFERROR(VLOOKUP($B1036,اليوميه!$A$5:$J$5000,9,0),"")</f>
        <v/>
      </c>
      <c r="I1036" s="69" t="str">
        <f t="shared" si="33"/>
        <v/>
      </c>
    </row>
    <row r="1037" spans="1:9">
      <c r="A1037" s="61" t="str">
        <f>IF($F$2=اليوميه!D1037,اليوميه!A1037,"")</f>
        <v/>
      </c>
      <c r="B1037" s="61" t="str">
        <f t="shared" si="32"/>
        <v/>
      </c>
      <c r="C1037" s="65" t="str">
        <f>IFERROR(VLOOKUP($B1037,اليوميه!$A$5:$J$5000,2,0),"")</f>
        <v/>
      </c>
      <c r="D1037" s="66" t="str">
        <f>IFERROR(VLOOKUP($B1037,اليوميه!$A$5:$J$5000,5,0),"")</f>
        <v/>
      </c>
      <c r="E1037" s="67" t="str">
        <f>IFERROR(VLOOKUP($B1037,اليوميه!$A$5:$J$5000,6,0),"")</f>
        <v/>
      </c>
      <c r="F1037" s="66" t="str">
        <f>IFERROR(VLOOKUP($B1037,اليوميه!$A$5:$J$5000,7,0),"")</f>
        <v/>
      </c>
      <c r="G1037" s="68" t="str">
        <f>IFERROR(VLOOKUP($B1037,اليوميه!$A$5:$J$5000,8,0),"")</f>
        <v/>
      </c>
      <c r="H1037" s="68" t="str">
        <f>IFERROR(VLOOKUP($B1037,اليوميه!$A$5:$J$5000,9,0),"")</f>
        <v/>
      </c>
      <c r="I1037" s="69" t="str">
        <f t="shared" si="33"/>
        <v/>
      </c>
    </row>
    <row r="1038" spans="1:9">
      <c r="A1038" s="61" t="str">
        <f>IF($F$2=اليوميه!D1038,اليوميه!A1038,"")</f>
        <v/>
      </c>
      <c r="B1038" s="61" t="str">
        <f t="shared" si="32"/>
        <v/>
      </c>
      <c r="C1038" s="65" t="str">
        <f>IFERROR(VLOOKUP($B1038,اليوميه!$A$5:$J$5000,2,0),"")</f>
        <v/>
      </c>
      <c r="D1038" s="66" t="str">
        <f>IFERROR(VLOOKUP($B1038,اليوميه!$A$5:$J$5000,5,0),"")</f>
        <v/>
      </c>
      <c r="E1038" s="67" t="str">
        <f>IFERROR(VLOOKUP($B1038,اليوميه!$A$5:$J$5000,6,0),"")</f>
        <v/>
      </c>
      <c r="F1038" s="66" t="str">
        <f>IFERROR(VLOOKUP($B1038,اليوميه!$A$5:$J$5000,7,0),"")</f>
        <v/>
      </c>
      <c r="G1038" s="68" t="str">
        <f>IFERROR(VLOOKUP($B1038,اليوميه!$A$5:$J$5000,8,0),"")</f>
        <v/>
      </c>
      <c r="H1038" s="68" t="str">
        <f>IFERROR(VLOOKUP($B1038,اليوميه!$A$5:$J$5000,9,0),"")</f>
        <v/>
      </c>
      <c r="I1038" s="69" t="str">
        <f t="shared" si="33"/>
        <v/>
      </c>
    </row>
    <row r="1039" spans="1:9">
      <c r="A1039" s="61" t="str">
        <f>IF($F$2=اليوميه!D1039,اليوميه!A1039,"")</f>
        <v/>
      </c>
      <c r="B1039" s="61" t="str">
        <f t="shared" si="32"/>
        <v/>
      </c>
      <c r="C1039" s="65" t="str">
        <f>IFERROR(VLOOKUP($B1039,اليوميه!$A$5:$J$5000,2,0),"")</f>
        <v/>
      </c>
      <c r="D1039" s="66" t="str">
        <f>IFERROR(VLOOKUP($B1039,اليوميه!$A$5:$J$5000,5,0),"")</f>
        <v/>
      </c>
      <c r="E1039" s="67" t="str">
        <f>IFERROR(VLOOKUP($B1039,اليوميه!$A$5:$J$5000,6,0),"")</f>
        <v/>
      </c>
      <c r="F1039" s="66" t="str">
        <f>IFERROR(VLOOKUP($B1039,اليوميه!$A$5:$J$5000,7,0),"")</f>
        <v/>
      </c>
      <c r="G1039" s="68" t="str">
        <f>IFERROR(VLOOKUP($B1039,اليوميه!$A$5:$J$5000,8,0),"")</f>
        <v/>
      </c>
      <c r="H1039" s="68" t="str">
        <f>IFERROR(VLOOKUP($B1039,اليوميه!$A$5:$J$5000,9,0),"")</f>
        <v/>
      </c>
      <c r="I1039" s="69" t="str">
        <f t="shared" si="33"/>
        <v/>
      </c>
    </row>
    <row r="1040" spans="1:9">
      <c r="A1040" s="61" t="str">
        <f>IF($F$2=اليوميه!D1040,اليوميه!A1040,"")</f>
        <v/>
      </c>
      <c r="B1040" s="61" t="str">
        <f t="shared" si="32"/>
        <v/>
      </c>
      <c r="C1040" s="65" t="str">
        <f>IFERROR(VLOOKUP($B1040,اليوميه!$A$5:$J$5000,2,0),"")</f>
        <v/>
      </c>
      <c r="D1040" s="66" t="str">
        <f>IFERROR(VLOOKUP($B1040,اليوميه!$A$5:$J$5000,5,0),"")</f>
        <v/>
      </c>
      <c r="E1040" s="67" t="str">
        <f>IFERROR(VLOOKUP($B1040,اليوميه!$A$5:$J$5000,6,0),"")</f>
        <v/>
      </c>
      <c r="F1040" s="66" t="str">
        <f>IFERROR(VLOOKUP($B1040,اليوميه!$A$5:$J$5000,7,0),"")</f>
        <v/>
      </c>
      <c r="G1040" s="68" t="str">
        <f>IFERROR(VLOOKUP($B1040,اليوميه!$A$5:$J$5000,8,0),"")</f>
        <v/>
      </c>
      <c r="H1040" s="68" t="str">
        <f>IFERROR(VLOOKUP($B1040,اليوميه!$A$5:$J$5000,9,0),"")</f>
        <v/>
      </c>
      <c r="I1040" s="69" t="str">
        <f t="shared" si="33"/>
        <v/>
      </c>
    </row>
    <row r="1041" spans="1:9">
      <c r="A1041" s="61" t="str">
        <f>IF($F$2=اليوميه!D1041,اليوميه!A1041,"")</f>
        <v/>
      </c>
      <c r="B1041" s="61" t="str">
        <f t="shared" si="32"/>
        <v/>
      </c>
      <c r="C1041" s="65" t="str">
        <f>IFERROR(VLOOKUP($B1041,اليوميه!$A$5:$J$5000,2,0),"")</f>
        <v/>
      </c>
      <c r="D1041" s="66" t="str">
        <f>IFERROR(VLOOKUP($B1041,اليوميه!$A$5:$J$5000,5,0),"")</f>
        <v/>
      </c>
      <c r="E1041" s="67" t="str">
        <f>IFERROR(VLOOKUP($B1041,اليوميه!$A$5:$J$5000,6,0),"")</f>
        <v/>
      </c>
      <c r="F1041" s="66" t="str">
        <f>IFERROR(VLOOKUP($B1041,اليوميه!$A$5:$J$5000,7,0),"")</f>
        <v/>
      </c>
      <c r="G1041" s="68" t="str">
        <f>IFERROR(VLOOKUP($B1041,اليوميه!$A$5:$J$5000,8,0),"")</f>
        <v/>
      </c>
      <c r="H1041" s="68" t="str">
        <f>IFERROR(VLOOKUP($B1041,اليوميه!$A$5:$J$5000,9,0),"")</f>
        <v/>
      </c>
      <c r="I1041" s="69" t="str">
        <f t="shared" si="33"/>
        <v/>
      </c>
    </row>
    <row r="1042" spans="1:9">
      <c r="A1042" s="61" t="str">
        <f>IF($F$2=اليوميه!D1042,اليوميه!A1042,"")</f>
        <v/>
      </c>
      <c r="B1042" s="61" t="str">
        <f t="shared" si="32"/>
        <v/>
      </c>
      <c r="C1042" s="65" t="str">
        <f>IFERROR(VLOOKUP($B1042,اليوميه!$A$5:$J$5000,2,0),"")</f>
        <v/>
      </c>
      <c r="D1042" s="66" t="str">
        <f>IFERROR(VLOOKUP($B1042,اليوميه!$A$5:$J$5000,5,0),"")</f>
        <v/>
      </c>
      <c r="E1042" s="67" t="str">
        <f>IFERROR(VLOOKUP($B1042,اليوميه!$A$5:$J$5000,6,0),"")</f>
        <v/>
      </c>
      <c r="F1042" s="66" t="str">
        <f>IFERROR(VLOOKUP($B1042,اليوميه!$A$5:$J$5000,7,0),"")</f>
        <v/>
      </c>
      <c r="G1042" s="68" t="str">
        <f>IFERROR(VLOOKUP($B1042,اليوميه!$A$5:$J$5000,8,0),"")</f>
        <v/>
      </c>
      <c r="H1042" s="68" t="str">
        <f>IFERROR(VLOOKUP($B1042,اليوميه!$A$5:$J$5000,9,0),"")</f>
        <v/>
      </c>
      <c r="I1042" s="69" t="str">
        <f t="shared" si="33"/>
        <v/>
      </c>
    </row>
    <row r="1043" spans="1:9">
      <c r="A1043" s="61" t="str">
        <f>IF($F$2=اليوميه!D1043,اليوميه!A1043,"")</f>
        <v/>
      </c>
      <c r="B1043" s="61" t="str">
        <f t="shared" si="32"/>
        <v/>
      </c>
      <c r="C1043" s="65" t="str">
        <f>IFERROR(VLOOKUP($B1043,اليوميه!$A$5:$J$5000,2,0),"")</f>
        <v/>
      </c>
      <c r="D1043" s="66" t="str">
        <f>IFERROR(VLOOKUP($B1043,اليوميه!$A$5:$J$5000,5,0),"")</f>
        <v/>
      </c>
      <c r="E1043" s="67" t="str">
        <f>IFERROR(VLOOKUP($B1043,اليوميه!$A$5:$J$5000,6,0),"")</f>
        <v/>
      </c>
      <c r="F1043" s="66" t="str">
        <f>IFERROR(VLOOKUP($B1043,اليوميه!$A$5:$J$5000,7,0),"")</f>
        <v/>
      </c>
      <c r="G1043" s="68" t="str">
        <f>IFERROR(VLOOKUP($B1043,اليوميه!$A$5:$J$5000,8,0),"")</f>
        <v/>
      </c>
      <c r="H1043" s="68" t="str">
        <f>IFERROR(VLOOKUP($B1043,اليوميه!$A$5:$J$5000,9,0),"")</f>
        <v/>
      </c>
      <c r="I1043" s="69" t="str">
        <f t="shared" si="33"/>
        <v/>
      </c>
    </row>
    <row r="1044" spans="1:9">
      <c r="A1044" s="61" t="str">
        <f>IF($F$2=اليوميه!D1044,اليوميه!A1044,"")</f>
        <v/>
      </c>
      <c r="B1044" s="61" t="str">
        <f t="shared" si="32"/>
        <v/>
      </c>
      <c r="C1044" s="65" t="str">
        <f>IFERROR(VLOOKUP($B1044,اليوميه!$A$5:$J$5000,2,0),"")</f>
        <v/>
      </c>
      <c r="D1044" s="66" t="str">
        <f>IFERROR(VLOOKUP($B1044,اليوميه!$A$5:$J$5000,5,0),"")</f>
        <v/>
      </c>
      <c r="E1044" s="67" t="str">
        <f>IFERROR(VLOOKUP($B1044,اليوميه!$A$5:$J$5000,6,0),"")</f>
        <v/>
      </c>
      <c r="F1044" s="66" t="str">
        <f>IFERROR(VLOOKUP($B1044,اليوميه!$A$5:$J$5000,7,0),"")</f>
        <v/>
      </c>
      <c r="G1044" s="68" t="str">
        <f>IFERROR(VLOOKUP($B1044,اليوميه!$A$5:$J$5000,8,0),"")</f>
        <v/>
      </c>
      <c r="H1044" s="68" t="str">
        <f>IFERROR(VLOOKUP($B1044,اليوميه!$A$5:$J$5000,9,0),"")</f>
        <v/>
      </c>
      <c r="I1044" s="69" t="str">
        <f t="shared" si="33"/>
        <v/>
      </c>
    </row>
    <row r="1045" spans="1:9">
      <c r="A1045" s="61" t="str">
        <f>IF($F$2=اليوميه!D1045,اليوميه!A1045,"")</f>
        <v/>
      </c>
      <c r="B1045" s="61" t="str">
        <f t="shared" si="32"/>
        <v/>
      </c>
      <c r="C1045" s="65" t="str">
        <f>IFERROR(VLOOKUP($B1045,اليوميه!$A$5:$J$5000,2,0),"")</f>
        <v/>
      </c>
      <c r="D1045" s="66" t="str">
        <f>IFERROR(VLOOKUP($B1045,اليوميه!$A$5:$J$5000,5,0),"")</f>
        <v/>
      </c>
      <c r="E1045" s="67" t="str">
        <f>IFERROR(VLOOKUP($B1045,اليوميه!$A$5:$J$5000,6,0),"")</f>
        <v/>
      </c>
      <c r="F1045" s="66" t="str">
        <f>IFERROR(VLOOKUP($B1045,اليوميه!$A$5:$J$5000,7,0),"")</f>
        <v/>
      </c>
      <c r="G1045" s="68" t="str">
        <f>IFERROR(VLOOKUP($B1045,اليوميه!$A$5:$J$5000,8,0),"")</f>
        <v/>
      </c>
      <c r="H1045" s="68" t="str">
        <f>IFERROR(VLOOKUP($B1045,اليوميه!$A$5:$J$5000,9,0),"")</f>
        <v/>
      </c>
      <c r="I1045" s="69" t="str">
        <f t="shared" si="33"/>
        <v/>
      </c>
    </row>
    <row r="1046" spans="1:9">
      <c r="A1046" s="61" t="str">
        <f>IF($F$2=اليوميه!D1046,اليوميه!A1046,"")</f>
        <v/>
      </c>
      <c r="B1046" s="61" t="str">
        <f t="shared" si="32"/>
        <v/>
      </c>
      <c r="C1046" s="65" t="str">
        <f>IFERROR(VLOOKUP($B1046,اليوميه!$A$5:$J$5000,2,0),"")</f>
        <v/>
      </c>
      <c r="D1046" s="66" t="str">
        <f>IFERROR(VLOOKUP($B1046,اليوميه!$A$5:$J$5000,5,0),"")</f>
        <v/>
      </c>
      <c r="E1046" s="67" t="str">
        <f>IFERROR(VLOOKUP($B1046,اليوميه!$A$5:$J$5000,6,0),"")</f>
        <v/>
      </c>
      <c r="F1046" s="66" t="str">
        <f>IFERROR(VLOOKUP($B1046,اليوميه!$A$5:$J$5000,7,0),"")</f>
        <v/>
      </c>
      <c r="G1046" s="68" t="str">
        <f>IFERROR(VLOOKUP($B1046,اليوميه!$A$5:$J$5000,8,0),"")</f>
        <v/>
      </c>
      <c r="H1046" s="68" t="str">
        <f>IFERROR(VLOOKUP($B1046,اليوميه!$A$5:$J$5000,9,0),"")</f>
        <v/>
      </c>
      <c r="I1046" s="69" t="str">
        <f t="shared" si="33"/>
        <v/>
      </c>
    </row>
    <row r="1047" spans="1:9">
      <c r="A1047" s="61" t="str">
        <f>IF($F$2=اليوميه!D1047,اليوميه!A1047,"")</f>
        <v/>
      </c>
      <c r="B1047" s="61" t="str">
        <f t="shared" si="32"/>
        <v/>
      </c>
      <c r="C1047" s="65" t="str">
        <f>IFERROR(VLOOKUP($B1047,اليوميه!$A$5:$J$5000,2,0),"")</f>
        <v/>
      </c>
      <c r="D1047" s="66" t="str">
        <f>IFERROR(VLOOKUP($B1047,اليوميه!$A$5:$J$5000,5,0),"")</f>
        <v/>
      </c>
      <c r="E1047" s="67" t="str">
        <f>IFERROR(VLOOKUP($B1047,اليوميه!$A$5:$J$5000,6,0),"")</f>
        <v/>
      </c>
      <c r="F1047" s="66" t="str">
        <f>IFERROR(VLOOKUP($B1047,اليوميه!$A$5:$J$5000,7,0),"")</f>
        <v/>
      </c>
      <c r="G1047" s="68" t="str">
        <f>IFERROR(VLOOKUP($B1047,اليوميه!$A$5:$J$5000,8,0),"")</f>
        <v/>
      </c>
      <c r="H1047" s="68" t="str">
        <f>IFERROR(VLOOKUP($B1047,اليوميه!$A$5:$J$5000,9,0),"")</f>
        <v/>
      </c>
      <c r="I1047" s="69" t="str">
        <f t="shared" si="33"/>
        <v/>
      </c>
    </row>
    <row r="1048" spans="1:9">
      <c r="A1048" s="61" t="str">
        <f>IF($F$2=اليوميه!D1048,اليوميه!A1048,"")</f>
        <v/>
      </c>
      <c r="B1048" s="61" t="str">
        <f t="shared" si="32"/>
        <v/>
      </c>
      <c r="C1048" s="65" t="str">
        <f>IFERROR(VLOOKUP($B1048,اليوميه!$A$5:$J$5000,2,0),"")</f>
        <v/>
      </c>
      <c r="D1048" s="66" t="str">
        <f>IFERROR(VLOOKUP($B1048,اليوميه!$A$5:$J$5000,5,0),"")</f>
        <v/>
      </c>
      <c r="E1048" s="67" t="str">
        <f>IFERROR(VLOOKUP($B1048,اليوميه!$A$5:$J$5000,6,0),"")</f>
        <v/>
      </c>
      <c r="F1048" s="66" t="str">
        <f>IFERROR(VLOOKUP($B1048,اليوميه!$A$5:$J$5000,7,0),"")</f>
        <v/>
      </c>
      <c r="G1048" s="68" t="str">
        <f>IFERROR(VLOOKUP($B1048,اليوميه!$A$5:$J$5000,8,0),"")</f>
        <v/>
      </c>
      <c r="H1048" s="68" t="str">
        <f>IFERROR(VLOOKUP($B1048,اليوميه!$A$5:$J$5000,9,0),"")</f>
        <v/>
      </c>
      <c r="I1048" s="69" t="str">
        <f t="shared" si="33"/>
        <v/>
      </c>
    </row>
    <row r="1049" spans="1:9">
      <c r="A1049" s="61" t="str">
        <f>IF($F$2=اليوميه!D1049,اليوميه!A1049,"")</f>
        <v/>
      </c>
      <c r="B1049" s="61" t="str">
        <f t="shared" si="32"/>
        <v/>
      </c>
      <c r="C1049" s="65" t="str">
        <f>IFERROR(VLOOKUP($B1049,اليوميه!$A$5:$J$5000,2,0),"")</f>
        <v/>
      </c>
      <c r="D1049" s="66" t="str">
        <f>IFERROR(VLOOKUP($B1049,اليوميه!$A$5:$J$5000,5,0),"")</f>
        <v/>
      </c>
      <c r="E1049" s="67" t="str">
        <f>IFERROR(VLOOKUP($B1049,اليوميه!$A$5:$J$5000,6,0),"")</f>
        <v/>
      </c>
      <c r="F1049" s="66" t="str">
        <f>IFERROR(VLOOKUP($B1049,اليوميه!$A$5:$J$5000,7,0),"")</f>
        <v/>
      </c>
      <c r="G1049" s="68" t="str">
        <f>IFERROR(VLOOKUP($B1049,اليوميه!$A$5:$J$5000,8,0),"")</f>
        <v/>
      </c>
      <c r="H1049" s="68" t="str">
        <f>IFERROR(VLOOKUP($B1049,اليوميه!$A$5:$J$5000,9,0),"")</f>
        <v/>
      </c>
      <c r="I1049" s="69" t="str">
        <f t="shared" si="33"/>
        <v/>
      </c>
    </row>
    <row r="1050" spans="1:9">
      <c r="A1050" s="61" t="str">
        <f>IF($F$2=اليوميه!D1050,اليوميه!A1050,"")</f>
        <v/>
      </c>
      <c r="B1050" s="61" t="str">
        <f t="shared" si="32"/>
        <v/>
      </c>
      <c r="C1050" s="65" t="str">
        <f>IFERROR(VLOOKUP($B1050,اليوميه!$A$5:$J$5000,2,0),"")</f>
        <v/>
      </c>
      <c r="D1050" s="66" t="str">
        <f>IFERROR(VLOOKUP($B1050,اليوميه!$A$5:$J$5000,5,0),"")</f>
        <v/>
      </c>
      <c r="E1050" s="67" t="str">
        <f>IFERROR(VLOOKUP($B1050,اليوميه!$A$5:$J$5000,6,0),"")</f>
        <v/>
      </c>
      <c r="F1050" s="66" t="str">
        <f>IFERROR(VLOOKUP($B1050,اليوميه!$A$5:$J$5000,7,0),"")</f>
        <v/>
      </c>
      <c r="G1050" s="68" t="str">
        <f>IFERROR(VLOOKUP($B1050,اليوميه!$A$5:$J$5000,8,0),"")</f>
        <v/>
      </c>
      <c r="H1050" s="68" t="str">
        <f>IFERROR(VLOOKUP($B1050,اليوميه!$A$5:$J$5000,9,0),"")</f>
        <v/>
      </c>
      <c r="I1050" s="69" t="str">
        <f t="shared" si="33"/>
        <v/>
      </c>
    </row>
    <row r="1051" spans="1:9">
      <c r="A1051" s="61" t="str">
        <f>IF($F$2=اليوميه!D1051,اليوميه!A1051,"")</f>
        <v/>
      </c>
      <c r="B1051" s="61" t="str">
        <f t="shared" si="32"/>
        <v/>
      </c>
      <c r="C1051" s="65" t="str">
        <f>IFERROR(VLOOKUP($B1051,اليوميه!$A$5:$J$5000,2,0),"")</f>
        <v/>
      </c>
      <c r="D1051" s="66" t="str">
        <f>IFERROR(VLOOKUP($B1051,اليوميه!$A$5:$J$5000,5,0),"")</f>
        <v/>
      </c>
      <c r="E1051" s="67" t="str">
        <f>IFERROR(VLOOKUP($B1051,اليوميه!$A$5:$J$5000,6,0),"")</f>
        <v/>
      </c>
      <c r="F1051" s="66" t="str">
        <f>IFERROR(VLOOKUP($B1051,اليوميه!$A$5:$J$5000,7,0),"")</f>
        <v/>
      </c>
      <c r="G1051" s="68" t="str">
        <f>IFERROR(VLOOKUP($B1051,اليوميه!$A$5:$J$5000,8,0),"")</f>
        <v/>
      </c>
      <c r="H1051" s="68" t="str">
        <f>IFERROR(VLOOKUP($B1051,اليوميه!$A$5:$J$5000,9,0),"")</f>
        <v/>
      </c>
      <c r="I1051" s="69" t="str">
        <f t="shared" si="33"/>
        <v/>
      </c>
    </row>
    <row r="1052" spans="1:9">
      <c r="A1052" s="61" t="str">
        <f>IF($F$2=اليوميه!D1052,اليوميه!A1052,"")</f>
        <v/>
      </c>
      <c r="B1052" s="61" t="str">
        <f t="shared" si="32"/>
        <v/>
      </c>
      <c r="C1052" s="65" t="str">
        <f>IFERROR(VLOOKUP($B1052,اليوميه!$A$5:$J$5000,2,0),"")</f>
        <v/>
      </c>
      <c r="D1052" s="66" t="str">
        <f>IFERROR(VLOOKUP($B1052,اليوميه!$A$5:$J$5000,5,0),"")</f>
        <v/>
      </c>
      <c r="E1052" s="67" t="str">
        <f>IFERROR(VLOOKUP($B1052,اليوميه!$A$5:$J$5000,6,0),"")</f>
        <v/>
      </c>
      <c r="F1052" s="66" t="str">
        <f>IFERROR(VLOOKUP($B1052,اليوميه!$A$5:$J$5000,7,0),"")</f>
        <v/>
      </c>
      <c r="G1052" s="68" t="str">
        <f>IFERROR(VLOOKUP($B1052,اليوميه!$A$5:$J$5000,8,0),"")</f>
        <v/>
      </c>
      <c r="H1052" s="68" t="str">
        <f>IFERROR(VLOOKUP($B1052,اليوميه!$A$5:$J$5000,9,0),"")</f>
        <v/>
      </c>
      <c r="I1052" s="69" t="str">
        <f t="shared" si="33"/>
        <v/>
      </c>
    </row>
    <row r="1053" spans="1:9">
      <c r="A1053" s="61" t="str">
        <f>IF($F$2=اليوميه!D1053,اليوميه!A1053,"")</f>
        <v/>
      </c>
      <c r="B1053" s="61" t="str">
        <f t="shared" si="32"/>
        <v/>
      </c>
      <c r="C1053" s="65" t="str">
        <f>IFERROR(VLOOKUP($B1053,اليوميه!$A$5:$J$5000,2,0),"")</f>
        <v/>
      </c>
      <c r="D1053" s="66" t="str">
        <f>IFERROR(VLOOKUP($B1053,اليوميه!$A$5:$J$5000,5,0),"")</f>
        <v/>
      </c>
      <c r="E1053" s="67" t="str">
        <f>IFERROR(VLOOKUP($B1053,اليوميه!$A$5:$J$5000,6,0),"")</f>
        <v/>
      </c>
      <c r="F1053" s="66" t="str">
        <f>IFERROR(VLOOKUP($B1053,اليوميه!$A$5:$J$5000,7,0),"")</f>
        <v/>
      </c>
      <c r="G1053" s="68" t="str">
        <f>IFERROR(VLOOKUP($B1053,اليوميه!$A$5:$J$5000,8,0),"")</f>
        <v/>
      </c>
      <c r="H1053" s="68" t="str">
        <f>IFERROR(VLOOKUP($B1053,اليوميه!$A$5:$J$5000,9,0),"")</f>
        <v/>
      </c>
      <c r="I1053" s="69" t="str">
        <f t="shared" si="33"/>
        <v/>
      </c>
    </row>
    <row r="1054" spans="1:9">
      <c r="A1054" s="61" t="str">
        <f>IF($F$2=اليوميه!D1054,اليوميه!A1054,"")</f>
        <v/>
      </c>
      <c r="B1054" s="61" t="str">
        <f t="shared" si="32"/>
        <v/>
      </c>
      <c r="C1054" s="65" t="str">
        <f>IFERROR(VLOOKUP($B1054,اليوميه!$A$5:$J$5000,2,0),"")</f>
        <v/>
      </c>
      <c r="D1054" s="66" t="str">
        <f>IFERROR(VLOOKUP($B1054,اليوميه!$A$5:$J$5000,5,0),"")</f>
        <v/>
      </c>
      <c r="E1054" s="67" t="str">
        <f>IFERROR(VLOOKUP($B1054,اليوميه!$A$5:$J$5000,6,0),"")</f>
        <v/>
      </c>
      <c r="F1054" s="66" t="str">
        <f>IFERROR(VLOOKUP($B1054,اليوميه!$A$5:$J$5000,7,0),"")</f>
        <v/>
      </c>
      <c r="G1054" s="68" t="str">
        <f>IFERROR(VLOOKUP($B1054,اليوميه!$A$5:$J$5000,8,0),"")</f>
        <v/>
      </c>
      <c r="H1054" s="68" t="str">
        <f>IFERROR(VLOOKUP($B1054,اليوميه!$A$5:$J$5000,9,0),"")</f>
        <v/>
      </c>
      <c r="I1054" s="69" t="str">
        <f t="shared" si="33"/>
        <v/>
      </c>
    </row>
    <row r="1055" spans="1:9">
      <c r="A1055" s="61" t="str">
        <f>IF($F$2=اليوميه!D1055,اليوميه!A1055,"")</f>
        <v/>
      </c>
      <c r="B1055" s="61" t="str">
        <f t="shared" si="32"/>
        <v/>
      </c>
      <c r="C1055" s="65" t="str">
        <f>IFERROR(VLOOKUP($B1055,اليوميه!$A$5:$J$5000,2,0),"")</f>
        <v/>
      </c>
      <c r="D1055" s="66" t="str">
        <f>IFERROR(VLOOKUP($B1055,اليوميه!$A$5:$J$5000,5,0),"")</f>
        <v/>
      </c>
      <c r="E1055" s="67" t="str">
        <f>IFERROR(VLOOKUP($B1055,اليوميه!$A$5:$J$5000,6,0),"")</f>
        <v/>
      </c>
      <c r="F1055" s="66" t="str">
        <f>IFERROR(VLOOKUP($B1055,اليوميه!$A$5:$J$5000,7,0),"")</f>
        <v/>
      </c>
      <c r="G1055" s="68" t="str">
        <f>IFERROR(VLOOKUP($B1055,اليوميه!$A$5:$J$5000,8,0),"")</f>
        <v/>
      </c>
      <c r="H1055" s="68" t="str">
        <f>IFERROR(VLOOKUP($B1055,اليوميه!$A$5:$J$5000,9,0),"")</f>
        <v/>
      </c>
      <c r="I1055" s="69" t="str">
        <f t="shared" si="33"/>
        <v/>
      </c>
    </row>
    <row r="1056" spans="1:9">
      <c r="A1056" s="61" t="str">
        <f>IF($F$2=اليوميه!D1056,اليوميه!A1056,"")</f>
        <v/>
      </c>
      <c r="B1056" s="61" t="str">
        <f t="shared" si="32"/>
        <v/>
      </c>
      <c r="C1056" s="65" t="str">
        <f>IFERROR(VLOOKUP($B1056,اليوميه!$A$5:$J$5000,2,0),"")</f>
        <v/>
      </c>
      <c r="D1056" s="66" t="str">
        <f>IFERROR(VLOOKUP($B1056,اليوميه!$A$5:$J$5000,5,0),"")</f>
        <v/>
      </c>
      <c r="E1056" s="67" t="str">
        <f>IFERROR(VLOOKUP($B1056,اليوميه!$A$5:$J$5000,6,0),"")</f>
        <v/>
      </c>
      <c r="F1056" s="66" t="str">
        <f>IFERROR(VLOOKUP($B1056,اليوميه!$A$5:$J$5000,7,0),"")</f>
        <v/>
      </c>
      <c r="G1056" s="68" t="str">
        <f>IFERROR(VLOOKUP($B1056,اليوميه!$A$5:$J$5000,8,0),"")</f>
        <v/>
      </c>
      <c r="H1056" s="68" t="str">
        <f>IFERROR(VLOOKUP($B1056,اليوميه!$A$5:$J$5000,9,0),"")</f>
        <v/>
      </c>
      <c r="I1056" s="69" t="str">
        <f t="shared" si="33"/>
        <v/>
      </c>
    </row>
    <row r="1057" spans="1:9">
      <c r="A1057" s="61" t="str">
        <f>IF($F$2=اليوميه!D1057,اليوميه!A1057,"")</f>
        <v/>
      </c>
      <c r="B1057" s="61" t="str">
        <f t="shared" si="32"/>
        <v/>
      </c>
      <c r="C1057" s="65" t="str">
        <f>IFERROR(VLOOKUP($B1057,اليوميه!$A$5:$J$5000,2,0),"")</f>
        <v/>
      </c>
      <c r="D1057" s="66" t="str">
        <f>IFERROR(VLOOKUP($B1057,اليوميه!$A$5:$J$5000,5,0),"")</f>
        <v/>
      </c>
      <c r="E1057" s="67" t="str">
        <f>IFERROR(VLOOKUP($B1057,اليوميه!$A$5:$J$5000,6,0),"")</f>
        <v/>
      </c>
      <c r="F1057" s="66" t="str">
        <f>IFERROR(VLOOKUP($B1057,اليوميه!$A$5:$J$5000,7,0),"")</f>
        <v/>
      </c>
      <c r="G1057" s="68" t="str">
        <f>IFERROR(VLOOKUP($B1057,اليوميه!$A$5:$J$5000,8,0),"")</f>
        <v/>
      </c>
      <c r="H1057" s="68" t="str">
        <f>IFERROR(VLOOKUP($B1057,اليوميه!$A$5:$J$5000,9,0),"")</f>
        <v/>
      </c>
      <c r="I1057" s="69" t="str">
        <f t="shared" si="33"/>
        <v/>
      </c>
    </row>
    <row r="1058" spans="1:9">
      <c r="A1058" s="61" t="str">
        <f>IF($F$2=اليوميه!D1058,اليوميه!A1058,"")</f>
        <v/>
      </c>
      <c r="B1058" s="61" t="str">
        <f t="shared" si="32"/>
        <v/>
      </c>
      <c r="C1058" s="65" t="str">
        <f>IFERROR(VLOOKUP($B1058,اليوميه!$A$5:$J$5000,2,0),"")</f>
        <v/>
      </c>
      <c r="D1058" s="66" t="str">
        <f>IFERROR(VLOOKUP($B1058,اليوميه!$A$5:$J$5000,5,0),"")</f>
        <v/>
      </c>
      <c r="E1058" s="67" t="str">
        <f>IFERROR(VLOOKUP($B1058,اليوميه!$A$5:$J$5000,6,0),"")</f>
        <v/>
      </c>
      <c r="F1058" s="66" t="str">
        <f>IFERROR(VLOOKUP($B1058,اليوميه!$A$5:$J$5000,7,0),"")</f>
        <v/>
      </c>
      <c r="G1058" s="68" t="str">
        <f>IFERROR(VLOOKUP($B1058,اليوميه!$A$5:$J$5000,8,0),"")</f>
        <v/>
      </c>
      <c r="H1058" s="68" t="str">
        <f>IFERROR(VLOOKUP($B1058,اليوميه!$A$5:$J$5000,9,0),"")</f>
        <v/>
      </c>
      <c r="I1058" s="69" t="str">
        <f t="shared" si="33"/>
        <v/>
      </c>
    </row>
    <row r="1059" spans="1:9">
      <c r="A1059" s="61" t="str">
        <f>IF($F$2=اليوميه!D1059,اليوميه!A1059,"")</f>
        <v/>
      </c>
      <c r="B1059" s="61" t="str">
        <f t="shared" si="32"/>
        <v/>
      </c>
      <c r="C1059" s="65" t="str">
        <f>IFERROR(VLOOKUP($B1059,اليوميه!$A$5:$J$5000,2,0),"")</f>
        <v/>
      </c>
      <c r="D1059" s="66" t="str">
        <f>IFERROR(VLOOKUP($B1059,اليوميه!$A$5:$J$5000,5,0),"")</f>
        <v/>
      </c>
      <c r="E1059" s="67" t="str">
        <f>IFERROR(VLOOKUP($B1059,اليوميه!$A$5:$J$5000,6,0),"")</f>
        <v/>
      </c>
      <c r="F1059" s="66" t="str">
        <f>IFERROR(VLOOKUP($B1059,اليوميه!$A$5:$J$5000,7,0),"")</f>
        <v/>
      </c>
      <c r="G1059" s="68" t="str">
        <f>IFERROR(VLOOKUP($B1059,اليوميه!$A$5:$J$5000,8,0),"")</f>
        <v/>
      </c>
      <c r="H1059" s="68" t="str">
        <f>IFERROR(VLOOKUP($B1059,اليوميه!$A$5:$J$5000,9,0),"")</f>
        <v/>
      </c>
      <c r="I1059" s="69" t="str">
        <f t="shared" si="33"/>
        <v/>
      </c>
    </row>
    <row r="1060" spans="1:9">
      <c r="A1060" s="61" t="str">
        <f>IF($F$2=اليوميه!D1060,اليوميه!A1060,"")</f>
        <v/>
      </c>
      <c r="B1060" s="61" t="str">
        <f t="shared" si="32"/>
        <v/>
      </c>
      <c r="C1060" s="65" t="str">
        <f>IFERROR(VLOOKUP($B1060,اليوميه!$A$5:$J$5000,2,0),"")</f>
        <v/>
      </c>
      <c r="D1060" s="66" t="str">
        <f>IFERROR(VLOOKUP($B1060,اليوميه!$A$5:$J$5000,5,0),"")</f>
        <v/>
      </c>
      <c r="E1060" s="67" t="str">
        <f>IFERROR(VLOOKUP($B1060,اليوميه!$A$5:$J$5000,6,0),"")</f>
        <v/>
      </c>
      <c r="F1060" s="66" t="str">
        <f>IFERROR(VLOOKUP($B1060,اليوميه!$A$5:$J$5000,7,0),"")</f>
        <v/>
      </c>
      <c r="G1060" s="68" t="str">
        <f>IFERROR(VLOOKUP($B1060,اليوميه!$A$5:$J$5000,8,0),"")</f>
        <v/>
      </c>
      <c r="H1060" s="68" t="str">
        <f>IFERROR(VLOOKUP($B1060,اليوميه!$A$5:$J$5000,9,0),"")</f>
        <v/>
      </c>
      <c r="I1060" s="69" t="str">
        <f t="shared" si="33"/>
        <v/>
      </c>
    </row>
    <row r="1061" spans="1:9">
      <c r="A1061" s="61" t="str">
        <f>IF($F$2=اليوميه!D1061,اليوميه!A1061,"")</f>
        <v/>
      </c>
      <c r="B1061" s="61" t="str">
        <f t="shared" si="32"/>
        <v/>
      </c>
      <c r="C1061" s="65" t="str">
        <f>IFERROR(VLOOKUP($B1061,اليوميه!$A$5:$J$5000,2,0),"")</f>
        <v/>
      </c>
      <c r="D1061" s="66" t="str">
        <f>IFERROR(VLOOKUP($B1061,اليوميه!$A$5:$J$5000,5,0),"")</f>
        <v/>
      </c>
      <c r="E1061" s="67" t="str">
        <f>IFERROR(VLOOKUP($B1061,اليوميه!$A$5:$J$5000,6,0),"")</f>
        <v/>
      </c>
      <c r="F1061" s="66" t="str">
        <f>IFERROR(VLOOKUP($B1061,اليوميه!$A$5:$J$5000,7,0),"")</f>
        <v/>
      </c>
      <c r="G1061" s="68" t="str">
        <f>IFERROR(VLOOKUP($B1061,اليوميه!$A$5:$J$5000,8,0),"")</f>
        <v/>
      </c>
      <c r="H1061" s="68" t="str">
        <f>IFERROR(VLOOKUP($B1061,اليوميه!$A$5:$J$5000,9,0),"")</f>
        <v/>
      </c>
      <c r="I1061" s="69" t="str">
        <f t="shared" si="33"/>
        <v/>
      </c>
    </row>
    <row r="1062" spans="1:9">
      <c r="A1062" s="61" t="str">
        <f>IF($F$2=اليوميه!D1062,اليوميه!A1062,"")</f>
        <v/>
      </c>
      <c r="B1062" s="61" t="str">
        <f t="shared" si="32"/>
        <v/>
      </c>
      <c r="C1062" s="65" t="str">
        <f>IFERROR(VLOOKUP($B1062,اليوميه!$A$5:$J$5000,2,0),"")</f>
        <v/>
      </c>
      <c r="D1062" s="66" t="str">
        <f>IFERROR(VLOOKUP($B1062,اليوميه!$A$5:$J$5000,5,0),"")</f>
        <v/>
      </c>
      <c r="E1062" s="67" t="str">
        <f>IFERROR(VLOOKUP($B1062,اليوميه!$A$5:$J$5000,6,0),"")</f>
        <v/>
      </c>
      <c r="F1062" s="66" t="str">
        <f>IFERROR(VLOOKUP($B1062,اليوميه!$A$5:$J$5000,7,0),"")</f>
        <v/>
      </c>
      <c r="G1062" s="68" t="str">
        <f>IFERROR(VLOOKUP($B1062,اليوميه!$A$5:$J$5000,8,0),"")</f>
        <v/>
      </c>
      <c r="H1062" s="68" t="str">
        <f>IFERROR(VLOOKUP($B1062,اليوميه!$A$5:$J$5000,9,0),"")</f>
        <v/>
      </c>
      <c r="I1062" s="69" t="str">
        <f t="shared" si="33"/>
        <v/>
      </c>
    </row>
    <row r="1063" spans="1:9">
      <c r="A1063" s="61" t="str">
        <f>IF($F$2=اليوميه!D1063,اليوميه!A1063,"")</f>
        <v/>
      </c>
      <c r="B1063" s="61" t="str">
        <f t="shared" si="32"/>
        <v/>
      </c>
      <c r="C1063" s="65" t="str">
        <f>IFERROR(VLOOKUP($B1063,اليوميه!$A$5:$J$5000,2,0),"")</f>
        <v/>
      </c>
      <c r="D1063" s="66" t="str">
        <f>IFERROR(VLOOKUP($B1063,اليوميه!$A$5:$J$5000,5,0),"")</f>
        <v/>
      </c>
      <c r="E1063" s="67" t="str">
        <f>IFERROR(VLOOKUP($B1063,اليوميه!$A$5:$J$5000,6,0),"")</f>
        <v/>
      </c>
      <c r="F1063" s="66" t="str">
        <f>IFERROR(VLOOKUP($B1063,اليوميه!$A$5:$J$5000,7,0),"")</f>
        <v/>
      </c>
      <c r="G1063" s="68" t="str">
        <f>IFERROR(VLOOKUP($B1063,اليوميه!$A$5:$J$5000,8,0),"")</f>
        <v/>
      </c>
      <c r="H1063" s="68" t="str">
        <f>IFERROR(VLOOKUP($B1063,اليوميه!$A$5:$J$5000,9,0),"")</f>
        <v/>
      </c>
      <c r="I1063" s="69" t="str">
        <f t="shared" si="33"/>
        <v/>
      </c>
    </row>
    <row r="1064" spans="1:9">
      <c r="A1064" s="61" t="str">
        <f>IF($F$2=اليوميه!D1064,اليوميه!A1064,"")</f>
        <v/>
      </c>
      <c r="B1064" s="61" t="str">
        <f t="shared" si="32"/>
        <v/>
      </c>
      <c r="C1064" s="65" t="str">
        <f>IFERROR(VLOOKUP($B1064,اليوميه!$A$5:$J$5000,2,0),"")</f>
        <v/>
      </c>
      <c r="D1064" s="66" t="str">
        <f>IFERROR(VLOOKUP($B1064,اليوميه!$A$5:$J$5000,5,0),"")</f>
        <v/>
      </c>
      <c r="E1064" s="67" t="str">
        <f>IFERROR(VLOOKUP($B1064,اليوميه!$A$5:$J$5000,6,0),"")</f>
        <v/>
      </c>
      <c r="F1064" s="66" t="str">
        <f>IFERROR(VLOOKUP($B1064,اليوميه!$A$5:$J$5000,7,0),"")</f>
        <v/>
      </c>
      <c r="G1064" s="68" t="str">
        <f>IFERROR(VLOOKUP($B1064,اليوميه!$A$5:$J$5000,8,0),"")</f>
        <v/>
      </c>
      <c r="H1064" s="68" t="str">
        <f>IFERROR(VLOOKUP($B1064,اليوميه!$A$5:$J$5000,9,0),"")</f>
        <v/>
      </c>
      <c r="I1064" s="69" t="str">
        <f t="shared" si="33"/>
        <v/>
      </c>
    </row>
    <row r="1065" spans="1:9">
      <c r="A1065" s="61" t="str">
        <f>IF($F$2=اليوميه!D1065,اليوميه!A1065,"")</f>
        <v/>
      </c>
      <c r="B1065" s="61" t="str">
        <f t="shared" si="32"/>
        <v/>
      </c>
      <c r="C1065" s="65" t="str">
        <f>IFERROR(VLOOKUP($B1065,اليوميه!$A$5:$J$5000,2,0),"")</f>
        <v/>
      </c>
      <c r="D1065" s="66" t="str">
        <f>IFERROR(VLOOKUP($B1065,اليوميه!$A$5:$J$5000,5,0),"")</f>
        <v/>
      </c>
      <c r="E1065" s="67" t="str">
        <f>IFERROR(VLOOKUP($B1065,اليوميه!$A$5:$J$5000,6,0),"")</f>
        <v/>
      </c>
      <c r="F1065" s="66" t="str">
        <f>IFERROR(VLOOKUP($B1065,اليوميه!$A$5:$J$5000,7,0),"")</f>
        <v/>
      </c>
      <c r="G1065" s="68" t="str">
        <f>IFERROR(VLOOKUP($B1065,اليوميه!$A$5:$J$5000,8,0),"")</f>
        <v/>
      </c>
      <c r="H1065" s="68" t="str">
        <f>IFERROR(VLOOKUP($B1065,اليوميه!$A$5:$J$5000,9,0),"")</f>
        <v/>
      </c>
      <c r="I1065" s="69" t="str">
        <f t="shared" si="33"/>
        <v/>
      </c>
    </row>
    <row r="1066" spans="1:9">
      <c r="A1066" s="61" t="str">
        <f>IF($F$2=اليوميه!D1066,اليوميه!A1066,"")</f>
        <v/>
      </c>
      <c r="B1066" s="61" t="str">
        <f t="shared" si="32"/>
        <v/>
      </c>
      <c r="C1066" s="65" t="str">
        <f>IFERROR(VLOOKUP($B1066,اليوميه!$A$5:$J$5000,2,0),"")</f>
        <v/>
      </c>
      <c r="D1066" s="66" t="str">
        <f>IFERROR(VLOOKUP($B1066,اليوميه!$A$5:$J$5000,5,0),"")</f>
        <v/>
      </c>
      <c r="E1066" s="67" t="str">
        <f>IFERROR(VLOOKUP($B1066,اليوميه!$A$5:$J$5000,6,0),"")</f>
        <v/>
      </c>
      <c r="F1066" s="66" t="str">
        <f>IFERROR(VLOOKUP($B1066,اليوميه!$A$5:$J$5000,7,0),"")</f>
        <v/>
      </c>
      <c r="G1066" s="68" t="str">
        <f>IFERROR(VLOOKUP($B1066,اليوميه!$A$5:$J$5000,8,0),"")</f>
        <v/>
      </c>
      <c r="H1066" s="68" t="str">
        <f>IFERROR(VLOOKUP($B1066,اليوميه!$A$5:$J$5000,9,0),"")</f>
        <v/>
      </c>
      <c r="I1066" s="69" t="str">
        <f t="shared" si="33"/>
        <v/>
      </c>
    </row>
    <row r="1067" spans="1:9">
      <c r="A1067" s="61" t="str">
        <f>IF($F$2=اليوميه!D1067,اليوميه!A1067,"")</f>
        <v/>
      </c>
      <c r="B1067" s="61" t="str">
        <f t="shared" si="32"/>
        <v/>
      </c>
      <c r="C1067" s="65" t="str">
        <f>IFERROR(VLOOKUP($B1067,اليوميه!$A$5:$J$5000,2,0),"")</f>
        <v/>
      </c>
      <c r="D1067" s="66" t="str">
        <f>IFERROR(VLOOKUP($B1067,اليوميه!$A$5:$J$5000,5,0),"")</f>
        <v/>
      </c>
      <c r="E1067" s="67" t="str">
        <f>IFERROR(VLOOKUP($B1067,اليوميه!$A$5:$J$5000,6,0),"")</f>
        <v/>
      </c>
      <c r="F1067" s="66" t="str">
        <f>IFERROR(VLOOKUP($B1067,اليوميه!$A$5:$J$5000,7,0),"")</f>
        <v/>
      </c>
      <c r="G1067" s="68" t="str">
        <f>IFERROR(VLOOKUP($B1067,اليوميه!$A$5:$J$5000,8,0),"")</f>
        <v/>
      </c>
      <c r="H1067" s="68" t="str">
        <f>IFERROR(VLOOKUP($B1067,اليوميه!$A$5:$J$5000,9,0),"")</f>
        <v/>
      </c>
      <c r="I1067" s="69" t="str">
        <f t="shared" si="33"/>
        <v/>
      </c>
    </row>
    <row r="1068" spans="1:9">
      <c r="A1068" s="61" t="str">
        <f>IF($F$2=اليوميه!D1068,اليوميه!A1068,"")</f>
        <v/>
      </c>
      <c r="B1068" s="61" t="str">
        <f t="shared" si="32"/>
        <v/>
      </c>
      <c r="C1068" s="65" t="str">
        <f>IFERROR(VLOOKUP($B1068,اليوميه!$A$5:$J$5000,2,0),"")</f>
        <v/>
      </c>
      <c r="D1068" s="66" t="str">
        <f>IFERROR(VLOOKUP($B1068,اليوميه!$A$5:$J$5000,5,0),"")</f>
        <v/>
      </c>
      <c r="E1068" s="67" t="str">
        <f>IFERROR(VLOOKUP($B1068,اليوميه!$A$5:$J$5000,6,0),"")</f>
        <v/>
      </c>
      <c r="F1068" s="66" t="str">
        <f>IFERROR(VLOOKUP($B1068,اليوميه!$A$5:$J$5000,7,0),"")</f>
        <v/>
      </c>
      <c r="G1068" s="68" t="str">
        <f>IFERROR(VLOOKUP($B1068,اليوميه!$A$5:$J$5000,8,0),"")</f>
        <v/>
      </c>
      <c r="H1068" s="68" t="str">
        <f>IFERROR(VLOOKUP($B1068,اليوميه!$A$5:$J$5000,9,0),"")</f>
        <v/>
      </c>
      <c r="I1068" s="69" t="str">
        <f t="shared" si="33"/>
        <v/>
      </c>
    </row>
    <row r="1069" spans="1:9">
      <c r="A1069" s="61" t="str">
        <f>IF($F$2=اليوميه!D1069,اليوميه!A1069,"")</f>
        <v/>
      </c>
      <c r="B1069" s="61" t="str">
        <f t="shared" si="32"/>
        <v/>
      </c>
      <c r="C1069" s="65" t="str">
        <f>IFERROR(VLOOKUP($B1069,اليوميه!$A$5:$J$5000,2,0),"")</f>
        <v/>
      </c>
      <c r="D1069" s="66" t="str">
        <f>IFERROR(VLOOKUP($B1069,اليوميه!$A$5:$J$5000,5,0),"")</f>
        <v/>
      </c>
      <c r="E1069" s="67" t="str">
        <f>IFERROR(VLOOKUP($B1069,اليوميه!$A$5:$J$5000,6,0),"")</f>
        <v/>
      </c>
      <c r="F1069" s="66" t="str">
        <f>IFERROR(VLOOKUP($B1069,اليوميه!$A$5:$J$5000,7,0),"")</f>
        <v/>
      </c>
      <c r="G1069" s="68" t="str">
        <f>IFERROR(VLOOKUP($B1069,اليوميه!$A$5:$J$5000,8,0),"")</f>
        <v/>
      </c>
      <c r="H1069" s="68" t="str">
        <f>IFERROR(VLOOKUP($B1069,اليوميه!$A$5:$J$5000,9,0),"")</f>
        <v/>
      </c>
      <c r="I1069" s="69" t="str">
        <f t="shared" si="33"/>
        <v/>
      </c>
    </row>
    <row r="1070" spans="1:9">
      <c r="A1070" s="61" t="str">
        <f>IF($F$2=اليوميه!D1070,اليوميه!A1070,"")</f>
        <v/>
      </c>
      <c r="B1070" s="61" t="str">
        <f t="shared" si="32"/>
        <v/>
      </c>
      <c r="C1070" s="65" t="str">
        <f>IFERROR(VLOOKUP($B1070,اليوميه!$A$5:$J$5000,2,0),"")</f>
        <v/>
      </c>
      <c r="D1070" s="66" t="str">
        <f>IFERROR(VLOOKUP($B1070,اليوميه!$A$5:$J$5000,5,0),"")</f>
        <v/>
      </c>
      <c r="E1070" s="67" t="str">
        <f>IFERROR(VLOOKUP($B1070,اليوميه!$A$5:$J$5000,6,0),"")</f>
        <v/>
      </c>
      <c r="F1070" s="66" t="str">
        <f>IFERROR(VLOOKUP($B1070,اليوميه!$A$5:$J$5000,7,0),"")</f>
        <v/>
      </c>
      <c r="G1070" s="68" t="str">
        <f>IFERROR(VLOOKUP($B1070,اليوميه!$A$5:$J$5000,8,0),"")</f>
        <v/>
      </c>
      <c r="H1070" s="68" t="str">
        <f>IFERROR(VLOOKUP($B1070,اليوميه!$A$5:$J$5000,9,0),"")</f>
        <v/>
      </c>
      <c r="I1070" s="69" t="str">
        <f t="shared" si="33"/>
        <v/>
      </c>
    </row>
    <row r="1071" spans="1:9">
      <c r="A1071" s="61" t="str">
        <f>IF($F$2=اليوميه!D1071,اليوميه!A1071,"")</f>
        <v/>
      </c>
      <c r="B1071" s="61" t="str">
        <f t="shared" si="32"/>
        <v/>
      </c>
      <c r="C1071" s="65" t="str">
        <f>IFERROR(VLOOKUP($B1071,اليوميه!$A$5:$J$5000,2,0),"")</f>
        <v/>
      </c>
      <c r="D1071" s="66" t="str">
        <f>IFERROR(VLOOKUP($B1071,اليوميه!$A$5:$J$5000,5,0),"")</f>
        <v/>
      </c>
      <c r="E1071" s="67" t="str">
        <f>IFERROR(VLOOKUP($B1071,اليوميه!$A$5:$J$5000,6,0),"")</f>
        <v/>
      </c>
      <c r="F1071" s="66" t="str">
        <f>IFERROR(VLOOKUP($B1071,اليوميه!$A$5:$J$5000,7,0),"")</f>
        <v/>
      </c>
      <c r="G1071" s="68" t="str">
        <f>IFERROR(VLOOKUP($B1071,اليوميه!$A$5:$J$5000,8,0),"")</f>
        <v/>
      </c>
      <c r="H1071" s="68" t="str">
        <f>IFERROR(VLOOKUP($B1071,اليوميه!$A$5:$J$5000,9,0),"")</f>
        <v/>
      </c>
      <c r="I1071" s="69" t="str">
        <f t="shared" si="33"/>
        <v/>
      </c>
    </row>
    <row r="1072" spans="1:9">
      <c r="A1072" s="61" t="str">
        <f>IF($F$2=اليوميه!D1072,اليوميه!A1072,"")</f>
        <v/>
      </c>
      <c r="B1072" s="61" t="str">
        <f t="shared" si="32"/>
        <v/>
      </c>
      <c r="C1072" s="65" t="str">
        <f>IFERROR(VLOOKUP($B1072,اليوميه!$A$5:$J$5000,2,0),"")</f>
        <v/>
      </c>
      <c r="D1072" s="66" t="str">
        <f>IFERROR(VLOOKUP($B1072,اليوميه!$A$5:$J$5000,5,0),"")</f>
        <v/>
      </c>
      <c r="E1072" s="67" t="str">
        <f>IFERROR(VLOOKUP($B1072,اليوميه!$A$5:$J$5000,6,0),"")</f>
        <v/>
      </c>
      <c r="F1072" s="66" t="str">
        <f>IFERROR(VLOOKUP($B1072,اليوميه!$A$5:$J$5000,7,0),"")</f>
        <v/>
      </c>
      <c r="G1072" s="68" t="str">
        <f>IFERROR(VLOOKUP($B1072,اليوميه!$A$5:$J$5000,8,0),"")</f>
        <v/>
      </c>
      <c r="H1072" s="68" t="str">
        <f>IFERROR(VLOOKUP($B1072,اليوميه!$A$5:$J$5000,9,0),"")</f>
        <v/>
      </c>
      <c r="I1072" s="69" t="str">
        <f t="shared" si="33"/>
        <v/>
      </c>
    </row>
    <row r="1073" spans="1:9">
      <c r="A1073" s="61" t="str">
        <f>IF($F$2=اليوميه!D1073,اليوميه!A1073,"")</f>
        <v/>
      </c>
      <c r="B1073" s="61" t="str">
        <f t="shared" si="32"/>
        <v/>
      </c>
      <c r="C1073" s="65" t="str">
        <f>IFERROR(VLOOKUP($B1073,اليوميه!$A$5:$J$5000,2,0),"")</f>
        <v/>
      </c>
      <c r="D1073" s="66" t="str">
        <f>IFERROR(VLOOKUP($B1073,اليوميه!$A$5:$J$5000,5,0),"")</f>
        <v/>
      </c>
      <c r="E1073" s="67" t="str">
        <f>IFERROR(VLOOKUP($B1073,اليوميه!$A$5:$J$5000,6,0),"")</f>
        <v/>
      </c>
      <c r="F1073" s="66" t="str">
        <f>IFERROR(VLOOKUP($B1073,اليوميه!$A$5:$J$5000,7,0),"")</f>
        <v/>
      </c>
      <c r="G1073" s="68" t="str">
        <f>IFERROR(VLOOKUP($B1073,اليوميه!$A$5:$J$5000,8,0),"")</f>
        <v/>
      </c>
      <c r="H1073" s="68" t="str">
        <f>IFERROR(VLOOKUP($B1073,اليوميه!$A$5:$J$5000,9,0),"")</f>
        <v/>
      </c>
      <c r="I1073" s="69" t="str">
        <f t="shared" si="33"/>
        <v/>
      </c>
    </row>
    <row r="1074" spans="1:9">
      <c r="A1074" s="61" t="str">
        <f>IF($F$2=اليوميه!D1074,اليوميه!A1074,"")</f>
        <v/>
      </c>
      <c r="B1074" s="61" t="str">
        <f t="shared" si="32"/>
        <v/>
      </c>
      <c r="C1074" s="65" t="str">
        <f>IFERROR(VLOOKUP($B1074,اليوميه!$A$5:$J$5000,2,0),"")</f>
        <v/>
      </c>
      <c r="D1074" s="66" t="str">
        <f>IFERROR(VLOOKUP($B1074,اليوميه!$A$5:$J$5000,5,0),"")</f>
        <v/>
      </c>
      <c r="E1074" s="67" t="str">
        <f>IFERROR(VLOOKUP($B1074,اليوميه!$A$5:$J$5000,6,0),"")</f>
        <v/>
      </c>
      <c r="F1074" s="66" t="str">
        <f>IFERROR(VLOOKUP($B1074,اليوميه!$A$5:$J$5000,7,0),"")</f>
        <v/>
      </c>
      <c r="G1074" s="68" t="str">
        <f>IFERROR(VLOOKUP($B1074,اليوميه!$A$5:$J$5000,8,0),"")</f>
        <v/>
      </c>
      <c r="H1074" s="68" t="str">
        <f>IFERROR(VLOOKUP($B1074,اليوميه!$A$5:$J$5000,9,0),"")</f>
        <v/>
      </c>
      <c r="I1074" s="69" t="str">
        <f t="shared" si="33"/>
        <v/>
      </c>
    </row>
    <row r="1075" spans="1:9">
      <c r="A1075" s="61" t="str">
        <f>IF($F$2=اليوميه!D1075,اليوميه!A1075,"")</f>
        <v/>
      </c>
      <c r="B1075" s="61" t="str">
        <f t="shared" si="32"/>
        <v/>
      </c>
      <c r="C1075" s="65" t="str">
        <f>IFERROR(VLOOKUP($B1075,اليوميه!$A$5:$J$5000,2,0),"")</f>
        <v/>
      </c>
      <c r="D1075" s="66" t="str">
        <f>IFERROR(VLOOKUP($B1075,اليوميه!$A$5:$J$5000,5,0),"")</f>
        <v/>
      </c>
      <c r="E1075" s="67" t="str">
        <f>IFERROR(VLOOKUP($B1075,اليوميه!$A$5:$J$5000,6,0),"")</f>
        <v/>
      </c>
      <c r="F1075" s="66" t="str">
        <f>IFERROR(VLOOKUP($B1075,اليوميه!$A$5:$J$5000,7,0),"")</f>
        <v/>
      </c>
      <c r="G1075" s="68" t="str">
        <f>IFERROR(VLOOKUP($B1075,اليوميه!$A$5:$J$5000,8,0),"")</f>
        <v/>
      </c>
      <c r="H1075" s="68" t="str">
        <f>IFERROR(VLOOKUP($B1075,اليوميه!$A$5:$J$5000,9,0),"")</f>
        <v/>
      </c>
      <c r="I1075" s="69" t="str">
        <f t="shared" si="33"/>
        <v/>
      </c>
    </row>
    <row r="1076" spans="1:9">
      <c r="A1076" s="61" t="str">
        <f>IF($F$2=اليوميه!D1076,اليوميه!A1076,"")</f>
        <v/>
      </c>
      <c r="B1076" s="61" t="str">
        <f t="shared" si="32"/>
        <v/>
      </c>
      <c r="C1076" s="65" t="str">
        <f>IFERROR(VLOOKUP($B1076,اليوميه!$A$5:$J$5000,2,0),"")</f>
        <v/>
      </c>
      <c r="D1076" s="66" t="str">
        <f>IFERROR(VLOOKUP($B1076,اليوميه!$A$5:$J$5000,5,0),"")</f>
        <v/>
      </c>
      <c r="E1076" s="67" t="str">
        <f>IFERROR(VLOOKUP($B1076,اليوميه!$A$5:$J$5000,6,0),"")</f>
        <v/>
      </c>
      <c r="F1076" s="66" t="str">
        <f>IFERROR(VLOOKUP($B1076,اليوميه!$A$5:$J$5000,7,0),"")</f>
        <v/>
      </c>
      <c r="G1076" s="68" t="str">
        <f>IFERROR(VLOOKUP($B1076,اليوميه!$A$5:$J$5000,8,0),"")</f>
        <v/>
      </c>
      <c r="H1076" s="68" t="str">
        <f>IFERROR(VLOOKUP($B1076,اليوميه!$A$5:$J$5000,9,0),"")</f>
        <v/>
      </c>
      <c r="I1076" s="69" t="str">
        <f t="shared" si="33"/>
        <v/>
      </c>
    </row>
    <row r="1077" spans="1:9">
      <c r="A1077" s="61" t="str">
        <f>IF($F$2=اليوميه!D1077,اليوميه!A1077,"")</f>
        <v/>
      </c>
      <c r="B1077" s="61" t="str">
        <f t="shared" si="32"/>
        <v/>
      </c>
      <c r="C1077" s="65" t="str">
        <f>IFERROR(VLOOKUP($B1077,اليوميه!$A$5:$J$5000,2,0),"")</f>
        <v/>
      </c>
      <c r="D1077" s="66" t="str">
        <f>IFERROR(VLOOKUP($B1077,اليوميه!$A$5:$J$5000,5,0),"")</f>
        <v/>
      </c>
      <c r="E1077" s="67" t="str">
        <f>IFERROR(VLOOKUP($B1077,اليوميه!$A$5:$J$5000,6,0),"")</f>
        <v/>
      </c>
      <c r="F1077" s="66" t="str">
        <f>IFERROR(VLOOKUP($B1077,اليوميه!$A$5:$J$5000,7,0),"")</f>
        <v/>
      </c>
      <c r="G1077" s="68" t="str">
        <f>IFERROR(VLOOKUP($B1077,اليوميه!$A$5:$J$5000,8,0),"")</f>
        <v/>
      </c>
      <c r="H1077" s="68" t="str">
        <f>IFERROR(VLOOKUP($B1077,اليوميه!$A$5:$J$5000,9,0),"")</f>
        <v/>
      </c>
      <c r="I1077" s="69" t="str">
        <f t="shared" si="33"/>
        <v/>
      </c>
    </row>
    <row r="1078" spans="1:9">
      <c r="A1078" s="61" t="str">
        <f>IF($F$2=اليوميه!D1078,اليوميه!A1078,"")</f>
        <v/>
      </c>
      <c r="B1078" s="61" t="str">
        <f t="shared" si="32"/>
        <v/>
      </c>
      <c r="C1078" s="65" t="str">
        <f>IFERROR(VLOOKUP($B1078,اليوميه!$A$5:$J$5000,2,0),"")</f>
        <v/>
      </c>
      <c r="D1078" s="66" t="str">
        <f>IFERROR(VLOOKUP($B1078,اليوميه!$A$5:$J$5000,5,0),"")</f>
        <v/>
      </c>
      <c r="E1078" s="67" t="str">
        <f>IFERROR(VLOOKUP($B1078,اليوميه!$A$5:$J$5000,6,0),"")</f>
        <v/>
      </c>
      <c r="F1078" s="66" t="str">
        <f>IFERROR(VLOOKUP($B1078,اليوميه!$A$5:$J$5000,7,0),"")</f>
        <v/>
      </c>
      <c r="G1078" s="68" t="str">
        <f>IFERROR(VLOOKUP($B1078,اليوميه!$A$5:$J$5000,8,0),"")</f>
        <v/>
      </c>
      <c r="H1078" s="68" t="str">
        <f>IFERROR(VLOOKUP($B1078,اليوميه!$A$5:$J$5000,9,0),"")</f>
        <v/>
      </c>
      <c r="I1078" s="69" t="str">
        <f t="shared" si="33"/>
        <v/>
      </c>
    </row>
    <row r="1079" spans="1:9">
      <c r="A1079" s="61" t="str">
        <f>IF($F$2=اليوميه!D1079,اليوميه!A1079,"")</f>
        <v/>
      </c>
      <c r="B1079" s="61" t="str">
        <f t="shared" si="32"/>
        <v/>
      </c>
      <c r="C1079" s="65" t="str">
        <f>IFERROR(VLOOKUP($B1079,اليوميه!$A$5:$J$5000,2,0),"")</f>
        <v/>
      </c>
      <c r="D1079" s="66" t="str">
        <f>IFERROR(VLOOKUP($B1079,اليوميه!$A$5:$J$5000,5,0),"")</f>
        <v/>
      </c>
      <c r="E1079" s="67" t="str">
        <f>IFERROR(VLOOKUP($B1079,اليوميه!$A$5:$J$5000,6,0),"")</f>
        <v/>
      </c>
      <c r="F1079" s="66" t="str">
        <f>IFERROR(VLOOKUP($B1079,اليوميه!$A$5:$J$5000,7,0),"")</f>
        <v/>
      </c>
      <c r="G1079" s="68" t="str">
        <f>IFERROR(VLOOKUP($B1079,اليوميه!$A$5:$J$5000,8,0),"")</f>
        <v/>
      </c>
      <c r="H1079" s="68" t="str">
        <f>IFERROR(VLOOKUP($B1079,اليوميه!$A$5:$J$5000,9,0),"")</f>
        <v/>
      </c>
      <c r="I1079" s="69" t="str">
        <f t="shared" si="33"/>
        <v/>
      </c>
    </row>
    <row r="1080" spans="1:9">
      <c r="A1080" s="61" t="str">
        <f>IF($F$2=اليوميه!D1080,اليوميه!A1080,"")</f>
        <v/>
      </c>
      <c r="B1080" s="61" t="str">
        <f t="shared" si="32"/>
        <v/>
      </c>
      <c r="C1080" s="65" t="str">
        <f>IFERROR(VLOOKUP($B1080,اليوميه!$A$5:$J$5000,2,0),"")</f>
        <v/>
      </c>
      <c r="D1080" s="66" t="str">
        <f>IFERROR(VLOOKUP($B1080,اليوميه!$A$5:$J$5000,5,0),"")</f>
        <v/>
      </c>
      <c r="E1080" s="67" t="str">
        <f>IFERROR(VLOOKUP($B1080,اليوميه!$A$5:$J$5000,6,0),"")</f>
        <v/>
      </c>
      <c r="F1080" s="66" t="str">
        <f>IFERROR(VLOOKUP($B1080,اليوميه!$A$5:$J$5000,7,0),"")</f>
        <v/>
      </c>
      <c r="G1080" s="68" t="str">
        <f>IFERROR(VLOOKUP($B1080,اليوميه!$A$5:$J$5000,8,0),"")</f>
        <v/>
      </c>
      <c r="H1080" s="68" t="str">
        <f>IFERROR(VLOOKUP($B1080,اليوميه!$A$5:$J$5000,9,0),"")</f>
        <v/>
      </c>
      <c r="I1080" s="69" t="str">
        <f t="shared" si="33"/>
        <v/>
      </c>
    </row>
    <row r="1081" spans="1:9">
      <c r="A1081" s="61" t="str">
        <f>IF($F$2=اليوميه!D1081,اليوميه!A1081,"")</f>
        <v/>
      </c>
      <c r="B1081" s="61" t="str">
        <f t="shared" si="32"/>
        <v/>
      </c>
      <c r="C1081" s="65" t="str">
        <f>IFERROR(VLOOKUP($B1081,اليوميه!$A$5:$J$5000,2,0),"")</f>
        <v/>
      </c>
      <c r="D1081" s="66" t="str">
        <f>IFERROR(VLOOKUP($B1081,اليوميه!$A$5:$J$5000,5,0),"")</f>
        <v/>
      </c>
      <c r="E1081" s="67" t="str">
        <f>IFERROR(VLOOKUP($B1081,اليوميه!$A$5:$J$5000,6,0),"")</f>
        <v/>
      </c>
      <c r="F1081" s="66" t="str">
        <f>IFERROR(VLOOKUP($B1081,اليوميه!$A$5:$J$5000,7,0),"")</f>
        <v/>
      </c>
      <c r="G1081" s="68" t="str">
        <f>IFERROR(VLOOKUP($B1081,اليوميه!$A$5:$J$5000,8,0),"")</f>
        <v/>
      </c>
      <c r="H1081" s="68" t="str">
        <f>IFERROR(VLOOKUP($B1081,اليوميه!$A$5:$J$5000,9,0),"")</f>
        <v/>
      </c>
      <c r="I1081" s="69" t="str">
        <f t="shared" si="33"/>
        <v/>
      </c>
    </row>
    <row r="1082" spans="1:9">
      <c r="A1082" s="61" t="str">
        <f>IF($F$2=اليوميه!D1082,اليوميه!A1082,"")</f>
        <v/>
      </c>
      <c r="B1082" s="61" t="str">
        <f t="shared" si="32"/>
        <v/>
      </c>
      <c r="C1082" s="65" t="str">
        <f>IFERROR(VLOOKUP($B1082,اليوميه!$A$5:$J$5000,2,0),"")</f>
        <v/>
      </c>
      <c r="D1082" s="66" t="str">
        <f>IFERROR(VLOOKUP($B1082,اليوميه!$A$5:$J$5000,5,0),"")</f>
        <v/>
      </c>
      <c r="E1082" s="67" t="str">
        <f>IFERROR(VLOOKUP($B1082,اليوميه!$A$5:$J$5000,6,0),"")</f>
        <v/>
      </c>
      <c r="F1082" s="66" t="str">
        <f>IFERROR(VLOOKUP($B1082,اليوميه!$A$5:$J$5000,7,0),"")</f>
        <v/>
      </c>
      <c r="G1082" s="68" t="str">
        <f>IFERROR(VLOOKUP($B1082,اليوميه!$A$5:$J$5000,8,0),"")</f>
        <v/>
      </c>
      <c r="H1082" s="68" t="str">
        <f>IFERROR(VLOOKUP($B1082,اليوميه!$A$5:$J$5000,9,0),"")</f>
        <v/>
      </c>
      <c r="I1082" s="69" t="str">
        <f t="shared" si="33"/>
        <v/>
      </c>
    </row>
    <row r="1083" spans="1:9">
      <c r="A1083" s="61" t="str">
        <f>IF($F$2=اليوميه!D1083,اليوميه!A1083,"")</f>
        <v/>
      </c>
      <c r="B1083" s="61" t="str">
        <f t="shared" si="32"/>
        <v/>
      </c>
      <c r="C1083" s="65" t="str">
        <f>IFERROR(VLOOKUP($B1083,اليوميه!$A$5:$J$5000,2,0),"")</f>
        <v/>
      </c>
      <c r="D1083" s="66" t="str">
        <f>IFERROR(VLOOKUP($B1083,اليوميه!$A$5:$J$5000,5,0),"")</f>
        <v/>
      </c>
      <c r="E1083" s="67" t="str">
        <f>IFERROR(VLOOKUP($B1083,اليوميه!$A$5:$J$5000,6,0),"")</f>
        <v/>
      </c>
      <c r="F1083" s="66" t="str">
        <f>IFERROR(VLOOKUP($B1083,اليوميه!$A$5:$J$5000,7,0),"")</f>
        <v/>
      </c>
      <c r="G1083" s="68" t="str">
        <f>IFERROR(VLOOKUP($B1083,اليوميه!$A$5:$J$5000,8,0),"")</f>
        <v/>
      </c>
      <c r="H1083" s="68" t="str">
        <f>IFERROR(VLOOKUP($B1083,اليوميه!$A$5:$J$5000,9,0),"")</f>
        <v/>
      </c>
      <c r="I1083" s="69" t="str">
        <f t="shared" si="33"/>
        <v/>
      </c>
    </row>
    <row r="1084" spans="1:9">
      <c r="A1084" s="61" t="str">
        <f>IF($F$2=اليوميه!D1084,اليوميه!A1084,"")</f>
        <v/>
      </c>
      <c r="B1084" s="61" t="str">
        <f t="shared" si="32"/>
        <v/>
      </c>
      <c r="C1084" s="65" t="str">
        <f>IFERROR(VLOOKUP($B1084,اليوميه!$A$5:$J$5000,2,0),"")</f>
        <v/>
      </c>
      <c r="D1084" s="66" t="str">
        <f>IFERROR(VLOOKUP($B1084,اليوميه!$A$5:$J$5000,5,0),"")</f>
        <v/>
      </c>
      <c r="E1084" s="67" t="str">
        <f>IFERROR(VLOOKUP($B1084,اليوميه!$A$5:$J$5000,6,0),"")</f>
        <v/>
      </c>
      <c r="F1084" s="66" t="str">
        <f>IFERROR(VLOOKUP($B1084,اليوميه!$A$5:$J$5000,7,0),"")</f>
        <v/>
      </c>
      <c r="G1084" s="68" t="str">
        <f>IFERROR(VLOOKUP($B1084,اليوميه!$A$5:$J$5000,8,0),"")</f>
        <v/>
      </c>
      <c r="H1084" s="68" t="str">
        <f>IFERROR(VLOOKUP($B1084,اليوميه!$A$5:$J$5000,9,0),"")</f>
        <v/>
      </c>
      <c r="I1084" s="69" t="str">
        <f t="shared" si="33"/>
        <v/>
      </c>
    </row>
    <row r="1085" spans="1:9">
      <c r="A1085" s="61" t="str">
        <f>IF($F$2=اليوميه!D1085,اليوميه!A1085,"")</f>
        <v/>
      </c>
      <c r="B1085" s="61" t="str">
        <f t="shared" si="32"/>
        <v/>
      </c>
      <c r="C1085" s="65" t="str">
        <f>IFERROR(VLOOKUP($B1085,اليوميه!$A$5:$J$5000,2,0),"")</f>
        <v/>
      </c>
      <c r="D1085" s="66" t="str">
        <f>IFERROR(VLOOKUP($B1085,اليوميه!$A$5:$J$5000,5,0),"")</f>
        <v/>
      </c>
      <c r="E1085" s="67" t="str">
        <f>IFERROR(VLOOKUP($B1085,اليوميه!$A$5:$J$5000,6,0),"")</f>
        <v/>
      </c>
      <c r="F1085" s="66" t="str">
        <f>IFERROR(VLOOKUP($B1085,اليوميه!$A$5:$J$5000,7,0),"")</f>
        <v/>
      </c>
      <c r="G1085" s="68" t="str">
        <f>IFERROR(VLOOKUP($B1085,اليوميه!$A$5:$J$5000,8,0),"")</f>
        <v/>
      </c>
      <c r="H1085" s="68" t="str">
        <f>IFERROR(VLOOKUP($B1085,اليوميه!$A$5:$J$5000,9,0),"")</f>
        <v/>
      </c>
      <c r="I1085" s="69" t="str">
        <f t="shared" si="33"/>
        <v/>
      </c>
    </row>
    <row r="1086" spans="1:9">
      <c r="A1086" s="61" t="str">
        <f>IF($F$2=اليوميه!D1086,اليوميه!A1086,"")</f>
        <v/>
      </c>
      <c r="B1086" s="61" t="str">
        <f t="shared" si="32"/>
        <v/>
      </c>
      <c r="C1086" s="65" t="str">
        <f>IFERROR(VLOOKUP($B1086,اليوميه!$A$5:$J$5000,2,0),"")</f>
        <v/>
      </c>
      <c r="D1086" s="66" t="str">
        <f>IFERROR(VLOOKUP($B1086,اليوميه!$A$5:$J$5000,5,0),"")</f>
        <v/>
      </c>
      <c r="E1086" s="67" t="str">
        <f>IFERROR(VLOOKUP($B1086,اليوميه!$A$5:$J$5000,6,0),"")</f>
        <v/>
      </c>
      <c r="F1086" s="66" t="str">
        <f>IFERROR(VLOOKUP($B1086,اليوميه!$A$5:$J$5000,7,0),"")</f>
        <v/>
      </c>
      <c r="G1086" s="68" t="str">
        <f>IFERROR(VLOOKUP($B1086,اليوميه!$A$5:$J$5000,8,0),"")</f>
        <v/>
      </c>
      <c r="H1086" s="68" t="str">
        <f>IFERROR(VLOOKUP($B1086,اليوميه!$A$5:$J$5000,9,0),"")</f>
        <v/>
      </c>
      <c r="I1086" s="69" t="str">
        <f t="shared" si="33"/>
        <v/>
      </c>
    </row>
    <row r="1087" spans="1:9">
      <c r="A1087" s="61" t="str">
        <f>IF($F$2=اليوميه!D1087,اليوميه!A1087,"")</f>
        <v/>
      </c>
      <c r="B1087" s="61" t="str">
        <f t="shared" si="32"/>
        <v/>
      </c>
      <c r="C1087" s="65" t="str">
        <f>IFERROR(VLOOKUP($B1087,اليوميه!$A$5:$J$5000,2,0),"")</f>
        <v/>
      </c>
      <c r="D1087" s="66" t="str">
        <f>IFERROR(VLOOKUP($B1087,اليوميه!$A$5:$J$5000,5,0),"")</f>
        <v/>
      </c>
      <c r="E1087" s="67" t="str">
        <f>IFERROR(VLOOKUP($B1087,اليوميه!$A$5:$J$5000,6,0),"")</f>
        <v/>
      </c>
      <c r="F1087" s="66" t="str">
        <f>IFERROR(VLOOKUP($B1087,اليوميه!$A$5:$J$5000,7,0),"")</f>
        <v/>
      </c>
      <c r="G1087" s="68" t="str">
        <f>IFERROR(VLOOKUP($B1087,اليوميه!$A$5:$J$5000,8,0),"")</f>
        <v/>
      </c>
      <c r="H1087" s="68" t="str">
        <f>IFERROR(VLOOKUP($B1087,اليوميه!$A$5:$J$5000,9,0),"")</f>
        <v/>
      </c>
      <c r="I1087" s="69" t="str">
        <f t="shared" si="33"/>
        <v/>
      </c>
    </row>
    <row r="1088" spans="1:9">
      <c r="A1088" s="61" t="str">
        <f>IF($F$2=اليوميه!D1088,اليوميه!A1088,"")</f>
        <v/>
      </c>
      <c r="B1088" s="61" t="str">
        <f t="shared" si="32"/>
        <v/>
      </c>
      <c r="C1088" s="65" t="str">
        <f>IFERROR(VLOOKUP($B1088,اليوميه!$A$5:$J$5000,2,0),"")</f>
        <v/>
      </c>
      <c r="D1088" s="66" t="str">
        <f>IFERROR(VLOOKUP($B1088,اليوميه!$A$5:$J$5000,5,0),"")</f>
        <v/>
      </c>
      <c r="E1088" s="67" t="str">
        <f>IFERROR(VLOOKUP($B1088,اليوميه!$A$5:$J$5000,6,0),"")</f>
        <v/>
      </c>
      <c r="F1088" s="66" t="str">
        <f>IFERROR(VLOOKUP($B1088,اليوميه!$A$5:$J$5000,7,0),"")</f>
        <v/>
      </c>
      <c r="G1088" s="68" t="str">
        <f>IFERROR(VLOOKUP($B1088,اليوميه!$A$5:$J$5000,8,0),"")</f>
        <v/>
      </c>
      <c r="H1088" s="68" t="str">
        <f>IFERROR(VLOOKUP($B1088,اليوميه!$A$5:$J$5000,9,0),"")</f>
        <v/>
      </c>
      <c r="I1088" s="69" t="str">
        <f t="shared" si="33"/>
        <v/>
      </c>
    </row>
    <row r="1089" spans="1:9">
      <c r="A1089" s="61" t="str">
        <f>IF($F$2=اليوميه!D1089,اليوميه!A1089,"")</f>
        <v/>
      </c>
      <c r="B1089" s="61" t="str">
        <f t="shared" si="32"/>
        <v/>
      </c>
      <c r="C1089" s="65" t="str">
        <f>IFERROR(VLOOKUP($B1089,اليوميه!$A$5:$J$5000,2,0),"")</f>
        <v/>
      </c>
      <c r="D1089" s="66" t="str">
        <f>IFERROR(VLOOKUP($B1089,اليوميه!$A$5:$J$5000,5,0),"")</f>
        <v/>
      </c>
      <c r="E1089" s="67" t="str">
        <f>IFERROR(VLOOKUP($B1089,اليوميه!$A$5:$J$5000,6,0),"")</f>
        <v/>
      </c>
      <c r="F1089" s="66" t="str">
        <f>IFERROR(VLOOKUP($B1089,اليوميه!$A$5:$J$5000,7,0),"")</f>
        <v/>
      </c>
      <c r="G1089" s="68" t="str">
        <f>IFERROR(VLOOKUP($B1089,اليوميه!$A$5:$J$5000,8,0),"")</f>
        <v/>
      </c>
      <c r="H1089" s="68" t="str">
        <f>IFERROR(VLOOKUP($B1089,اليوميه!$A$5:$J$5000,9,0),"")</f>
        <v/>
      </c>
      <c r="I1089" s="69" t="str">
        <f t="shared" si="33"/>
        <v/>
      </c>
    </row>
    <row r="1090" spans="1:9">
      <c r="A1090" s="61" t="str">
        <f>IF($F$2=اليوميه!D1090,اليوميه!A1090,"")</f>
        <v/>
      </c>
      <c r="B1090" s="61" t="str">
        <f t="shared" si="32"/>
        <v/>
      </c>
      <c r="C1090" s="65" t="str">
        <f>IFERROR(VLOOKUP($B1090,اليوميه!$A$5:$J$5000,2,0),"")</f>
        <v/>
      </c>
      <c r="D1090" s="66" t="str">
        <f>IFERROR(VLOOKUP($B1090,اليوميه!$A$5:$J$5000,5,0),"")</f>
        <v/>
      </c>
      <c r="E1090" s="67" t="str">
        <f>IFERROR(VLOOKUP($B1090,اليوميه!$A$5:$J$5000,6,0),"")</f>
        <v/>
      </c>
      <c r="F1090" s="66" t="str">
        <f>IFERROR(VLOOKUP($B1090,اليوميه!$A$5:$J$5000,7,0),"")</f>
        <v/>
      </c>
      <c r="G1090" s="68" t="str">
        <f>IFERROR(VLOOKUP($B1090,اليوميه!$A$5:$J$5000,8,0),"")</f>
        <v/>
      </c>
      <c r="H1090" s="68" t="str">
        <f>IFERROR(VLOOKUP($B1090,اليوميه!$A$5:$J$5000,9,0),"")</f>
        <v/>
      </c>
      <c r="I1090" s="69" t="str">
        <f t="shared" si="33"/>
        <v/>
      </c>
    </row>
    <row r="1091" spans="1:9">
      <c r="A1091" s="61" t="str">
        <f>IF($F$2=اليوميه!D1091,اليوميه!A1091,"")</f>
        <v/>
      </c>
      <c r="B1091" s="61" t="str">
        <f t="shared" si="32"/>
        <v/>
      </c>
      <c r="C1091" s="65" t="str">
        <f>IFERROR(VLOOKUP($B1091,اليوميه!$A$5:$J$5000,2,0),"")</f>
        <v/>
      </c>
      <c r="D1091" s="66" t="str">
        <f>IFERROR(VLOOKUP($B1091,اليوميه!$A$5:$J$5000,5,0),"")</f>
        <v/>
      </c>
      <c r="E1091" s="67" t="str">
        <f>IFERROR(VLOOKUP($B1091,اليوميه!$A$5:$J$5000,6,0),"")</f>
        <v/>
      </c>
      <c r="F1091" s="66" t="str">
        <f>IFERROR(VLOOKUP($B1091,اليوميه!$A$5:$J$5000,7,0),"")</f>
        <v/>
      </c>
      <c r="G1091" s="68" t="str">
        <f>IFERROR(VLOOKUP($B1091,اليوميه!$A$5:$J$5000,8,0),"")</f>
        <v/>
      </c>
      <c r="H1091" s="68" t="str">
        <f>IFERROR(VLOOKUP($B1091,اليوميه!$A$5:$J$5000,9,0),"")</f>
        <v/>
      </c>
      <c r="I1091" s="69" t="str">
        <f t="shared" si="33"/>
        <v/>
      </c>
    </row>
    <row r="1092" spans="1:9">
      <c r="A1092" s="61" t="str">
        <f>IF($F$2=اليوميه!D1092,اليوميه!A1092,"")</f>
        <v/>
      </c>
      <c r="B1092" s="61" t="str">
        <f t="shared" si="32"/>
        <v/>
      </c>
      <c r="C1092" s="65" t="str">
        <f>IFERROR(VLOOKUP($B1092,اليوميه!$A$5:$J$5000,2,0),"")</f>
        <v/>
      </c>
      <c r="D1092" s="66" t="str">
        <f>IFERROR(VLOOKUP($B1092,اليوميه!$A$5:$J$5000,5,0),"")</f>
        <v/>
      </c>
      <c r="E1092" s="67" t="str">
        <f>IFERROR(VLOOKUP($B1092,اليوميه!$A$5:$J$5000,6,0),"")</f>
        <v/>
      </c>
      <c r="F1092" s="66" t="str">
        <f>IFERROR(VLOOKUP($B1092,اليوميه!$A$5:$J$5000,7,0),"")</f>
        <v/>
      </c>
      <c r="G1092" s="68" t="str">
        <f>IFERROR(VLOOKUP($B1092,اليوميه!$A$5:$J$5000,8,0),"")</f>
        <v/>
      </c>
      <c r="H1092" s="68" t="str">
        <f>IFERROR(VLOOKUP($B1092,اليوميه!$A$5:$J$5000,9,0),"")</f>
        <v/>
      </c>
      <c r="I1092" s="69" t="str">
        <f t="shared" si="33"/>
        <v/>
      </c>
    </row>
    <row r="1093" spans="1:9">
      <c r="A1093" s="61" t="str">
        <f>IF($F$2=اليوميه!D1093,اليوميه!A1093,"")</f>
        <v/>
      </c>
      <c r="B1093" s="61" t="str">
        <f t="shared" si="32"/>
        <v/>
      </c>
      <c r="C1093" s="65" t="str">
        <f>IFERROR(VLOOKUP($B1093,اليوميه!$A$5:$J$5000,2,0),"")</f>
        <v/>
      </c>
      <c r="D1093" s="66" t="str">
        <f>IFERROR(VLOOKUP($B1093,اليوميه!$A$5:$J$5000,5,0),"")</f>
        <v/>
      </c>
      <c r="E1093" s="67" t="str">
        <f>IFERROR(VLOOKUP($B1093,اليوميه!$A$5:$J$5000,6,0),"")</f>
        <v/>
      </c>
      <c r="F1093" s="66" t="str">
        <f>IFERROR(VLOOKUP($B1093,اليوميه!$A$5:$J$5000,7,0),"")</f>
        <v/>
      </c>
      <c r="G1093" s="68" t="str">
        <f>IFERROR(VLOOKUP($B1093,اليوميه!$A$5:$J$5000,8,0),"")</f>
        <v/>
      </c>
      <c r="H1093" s="68" t="str">
        <f>IFERROR(VLOOKUP($B1093,اليوميه!$A$5:$J$5000,9,0),"")</f>
        <v/>
      </c>
      <c r="I1093" s="69" t="str">
        <f t="shared" si="33"/>
        <v/>
      </c>
    </row>
    <row r="1094" spans="1:9">
      <c r="A1094" s="61" t="str">
        <f>IF($F$2=اليوميه!D1094,اليوميه!A1094,"")</f>
        <v/>
      </c>
      <c r="B1094" s="61" t="str">
        <f t="shared" ref="B1094:B1157" si="34">IFERROR(SMALL($A$5:$A$5000,ROW()-4),"")</f>
        <v/>
      </c>
      <c r="C1094" s="65" t="str">
        <f>IFERROR(VLOOKUP($B1094,اليوميه!$A$5:$J$5000,2,0),"")</f>
        <v/>
      </c>
      <c r="D1094" s="66" t="str">
        <f>IFERROR(VLOOKUP($B1094,اليوميه!$A$5:$J$5000,5,0),"")</f>
        <v/>
      </c>
      <c r="E1094" s="67" t="str">
        <f>IFERROR(VLOOKUP($B1094,اليوميه!$A$5:$J$5000,6,0),"")</f>
        <v/>
      </c>
      <c r="F1094" s="66" t="str">
        <f>IFERROR(VLOOKUP($B1094,اليوميه!$A$5:$J$5000,7,0),"")</f>
        <v/>
      </c>
      <c r="G1094" s="68" t="str">
        <f>IFERROR(VLOOKUP($B1094,اليوميه!$A$5:$J$5000,8,0),"")</f>
        <v/>
      </c>
      <c r="H1094" s="68" t="str">
        <f>IFERROR(VLOOKUP($B1094,اليوميه!$A$5:$J$5000,9,0),"")</f>
        <v/>
      </c>
      <c r="I1094" s="69" t="str">
        <f t="shared" si="33"/>
        <v/>
      </c>
    </row>
    <row r="1095" spans="1:9">
      <c r="A1095" s="61" t="str">
        <f>IF($F$2=اليوميه!D1095,اليوميه!A1095,"")</f>
        <v/>
      </c>
      <c r="B1095" s="61" t="str">
        <f t="shared" si="34"/>
        <v/>
      </c>
      <c r="C1095" s="65" t="str">
        <f>IFERROR(VLOOKUP($B1095,اليوميه!$A$5:$J$5000,2,0),"")</f>
        <v/>
      </c>
      <c r="D1095" s="66" t="str">
        <f>IFERROR(VLOOKUP($B1095,اليوميه!$A$5:$J$5000,5,0),"")</f>
        <v/>
      </c>
      <c r="E1095" s="67" t="str">
        <f>IFERROR(VLOOKUP($B1095,اليوميه!$A$5:$J$5000,6,0),"")</f>
        <v/>
      </c>
      <c r="F1095" s="66" t="str">
        <f>IFERROR(VLOOKUP($B1095,اليوميه!$A$5:$J$5000,7,0),"")</f>
        <v/>
      </c>
      <c r="G1095" s="68" t="str">
        <f>IFERROR(VLOOKUP($B1095,اليوميه!$A$5:$J$5000,8,0),"")</f>
        <v/>
      </c>
      <c r="H1095" s="68" t="str">
        <f>IFERROR(VLOOKUP($B1095,اليوميه!$A$5:$J$5000,9,0),"")</f>
        <v/>
      </c>
      <c r="I1095" s="69" t="str">
        <f t="shared" ref="I1095:I1158" si="35">IFERROR((I1094+G1095-H1095),"")</f>
        <v/>
      </c>
    </row>
    <row r="1096" spans="1:9">
      <c r="A1096" s="61" t="str">
        <f>IF($F$2=اليوميه!D1096,اليوميه!A1096,"")</f>
        <v/>
      </c>
      <c r="B1096" s="61" t="str">
        <f t="shared" si="34"/>
        <v/>
      </c>
      <c r="C1096" s="65" t="str">
        <f>IFERROR(VLOOKUP($B1096,اليوميه!$A$5:$J$5000,2,0),"")</f>
        <v/>
      </c>
      <c r="D1096" s="66" t="str">
        <f>IFERROR(VLOOKUP($B1096,اليوميه!$A$5:$J$5000,5,0),"")</f>
        <v/>
      </c>
      <c r="E1096" s="67" t="str">
        <f>IFERROR(VLOOKUP($B1096,اليوميه!$A$5:$J$5000,6,0),"")</f>
        <v/>
      </c>
      <c r="F1096" s="66" t="str">
        <f>IFERROR(VLOOKUP($B1096,اليوميه!$A$5:$J$5000,7,0),"")</f>
        <v/>
      </c>
      <c r="G1096" s="68" t="str">
        <f>IFERROR(VLOOKUP($B1096,اليوميه!$A$5:$J$5000,8,0),"")</f>
        <v/>
      </c>
      <c r="H1096" s="68" t="str">
        <f>IFERROR(VLOOKUP($B1096,اليوميه!$A$5:$J$5000,9,0),"")</f>
        <v/>
      </c>
      <c r="I1096" s="69" t="str">
        <f t="shared" si="35"/>
        <v/>
      </c>
    </row>
    <row r="1097" spans="1:9">
      <c r="A1097" s="61" t="str">
        <f>IF($F$2=اليوميه!D1097,اليوميه!A1097,"")</f>
        <v/>
      </c>
      <c r="B1097" s="61" t="str">
        <f t="shared" si="34"/>
        <v/>
      </c>
      <c r="C1097" s="65" t="str">
        <f>IFERROR(VLOOKUP($B1097,اليوميه!$A$5:$J$5000,2,0),"")</f>
        <v/>
      </c>
      <c r="D1097" s="66" t="str">
        <f>IFERROR(VLOOKUP($B1097,اليوميه!$A$5:$J$5000,5,0),"")</f>
        <v/>
      </c>
      <c r="E1097" s="67" t="str">
        <f>IFERROR(VLOOKUP($B1097,اليوميه!$A$5:$J$5000,6,0),"")</f>
        <v/>
      </c>
      <c r="F1097" s="66" t="str">
        <f>IFERROR(VLOOKUP($B1097,اليوميه!$A$5:$J$5000,7,0),"")</f>
        <v/>
      </c>
      <c r="G1097" s="68" t="str">
        <f>IFERROR(VLOOKUP($B1097,اليوميه!$A$5:$J$5000,8,0),"")</f>
        <v/>
      </c>
      <c r="H1097" s="68" t="str">
        <f>IFERROR(VLOOKUP($B1097,اليوميه!$A$5:$J$5000,9,0),"")</f>
        <v/>
      </c>
      <c r="I1097" s="69" t="str">
        <f t="shared" si="35"/>
        <v/>
      </c>
    </row>
    <row r="1098" spans="1:9">
      <c r="A1098" s="61" t="str">
        <f>IF($F$2=اليوميه!D1098,اليوميه!A1098,"")</f>
        <v/>
      </c>
      <c r="B1098" s="61" t="str">
        <f t="shared" si="34"/>
        <v/>
      </c>
      <c r="C1098" s="65" t="str">
        <f>IFERROR(VLOOKUP($B1098,اليوميه!$A$5:$J$5000,2,0),"")</f>
        <v/>
      </c>
      <c r="D1098" s="66" t="str">
        <f>IFERROR(VLOOKUP($B1098,اليوميه!$A$5:$J$5000,5,0),"")</f>
        <v/>
      </c>
      <c r="E1098" s="67" t="str">
        <f>IFERROR(VLOOKUP($B1098,اليوميه!$A$5:$J$5000,6,0),"")</f>
        <v/>
      </c>
      <c r="F1098" s="66" t="str">
        <f>IFERROR(VLOOKUP($B1098,اليوميه!$A$5:$J$5000,7,0),"")</f>
        <v/>
      </c>
      <c r="G1098" s="68" t="str">
        <f>IFERROR(VLOOKUP($B1098,اليوميه!$A$5:$J$5000,8,0),"")</f>
        <v/>
      </c>
      <c r="H1098" s="68" t="str">
        <f>IFERROR(VLOOKUP($B1098,اليوميه!$A$5:$J$5000,9,0),"")</f>
        <v/>
      </c>
      <c r="I1098" s="69" t="str">
        <f t="shared" si="35"/>
        <v/>
      </c>
    </row>
    <row r="1099" spans="1:9">
      <c r="A1099" s="61" t="str">
        <f>IF($F$2=اليوميه!D1099,اليوميه!A1099,"")</f>
        <v/>
      </c>
      <c r="B1099" s="61" t="str">
        <f t="shared" si="34"/>
        <v/>
      </c>
      <c r="C1099" s="65" t="str">
        <f>IFERROR(VLOOKUP($B1099,اليوميه!$A$5:$J$5000,2,0),"")</f>
        <v/>
      </c>
      <c r="D1099" s="66" t="str">
        <f>IFERROR(VLOOKUP($B1099,اليوميه!$A$5:$J$5000,5,0),"")</f>
        <v/>
      </c>
      <c r="E1099" s="67" t="str">
        <f>IFERROR(VLOOKUP($B1099,اليوميه!$A$5:$J$5000,6,0),"")</f>
        <v/>
      </c>
      <c r="F1099" s="66" t="str">
        <f>IFERROR(VLOOKUP($B1099,اليوميه!$A$5:$J$5000,7,0),"")</f>
        <v/>
      </c>
      <c r="G1099" s="68" t="str">
        <f>IFERROR(VLOOKUP($B1099,اليوميه!$A$5:$J$5000,8,0),"")</f>
        <v/>
      </c>
      <c r="H1099" s="68" t="str">
        <f>IFERROR(VLOOKUP($B1099,اليوميه!$A$5:$J$5000,9,0),"")</f>
        <v/>
      </c>
      <c r="I1099" s="69" t="str">
        <f t="shared" si="35"/>
        <v/>
      </c>
    </row>
    <row r="1100" spans="1:9">
      <c r="A1100" s="61" t="str">
        <f>IF($F$2=اليوميه!D1100,اليوميه!A1100,"")</f>
        <v/>
      </c>
      <c r="B1100" s="61" t="str">
        <f t="shared" si="34"/>
        <v/>
      </c>
      <c r="C1100" s="65" t="str">
        <f>IFERROR(VLOOKUP($B1100,اليوميه!$A$5:$J$5000,2,0),"")</f>
        <v/>
      </c>
      <c r="D1100" s="66" t="str">
        <f>IFERROR(VLOOKUP($B1100,اليوميه!$A$5:$J$5000,5,0),"")</f>
        <v/>
      </c>
      <c r="E1100" s="67" t="str">
        <f>IFERROR(VLOOKUP($B1100,اليوميه!$A$5:$J$5000,6,0),"")</f>
        <v/>
      </c>
      <c r="F1100" s="66" t="str">
        <f>IFERROR(VLOOKUP($B1100,اليوميه!$A$5:$J$5000,7,0),"")</f>
        <v/>
      </c>
      <c r="G1100" s="68" t="str">
        <f>IFERROR(VLOOKUP($B1100,اليوميه!$A$5:$J$5000,8,0),"")</f>
        <v/>
      </c>
      <c r="H1100" s="68" t="str">
        <f>IFERROR(VLOOKUP($B1100,اليوميه!$A$5:$J$5000,9,0),"")</f>
        <v/>
      </c>
      <c r="I1100" s="69" t="str">
        <f t="shared" si="35"/>
        <v/>
      </c>
    </row>
    <row r="1101" spans="1:9">
      <c r="A1101" s="61" t="str">
        <f>IF($F$2=اليوميه!D1101,اليوميه!A1101,"")</f>
        <v/>
      </c>
      <c r="B1101" s="61" t="str">
        <f t="shared" si="34"/>
        <v/>
      </c>
      <c r="C1101" s="65" t="str">
        <f>IFERROR(VLOOKUP($B1101,اليوميه!$A$5:$J$5000,2,0),"")</f>
        <v/>
      </c>
      <c r="D1101" s="66" t="str">
        <f>IFERROR(VLOOKUP($B1101,اليوميه!$A$5:$J$5000,5,0),"")</f>
        <v/>
      </c>
      <c r="E1101" s="67" t="str">
        <f>IFERROR(VLOOKUP($B1101,اليوميه!$A$5:$J$5000,6,0),"")</f>
        <v/>
      </c>
      <c r="F1101" s="66" t="str">
        <f>IFERROR(VLOOKUP($B1101,اليوميه!$A$5:$J$5000,7,0),"")</f>
        <v/>
      </c>
      <c r="G1101" s="68" t="str">
        <f>IFERROR(VLOOKUP($B1101,اليوميه!$A$5:$J$5000,8,0),"")</f>
        <v/>
      </c>
      <c r="H1101" s="68" t="str">
        <f>IFERROR(VLOOKUP($B1101,اليوميه!$A$5:$J$5000,9,0),"")</f>
        <v/>
      </c>
      <c r="I1101" s="69" t="str">
        <f t="shared" si="35"/>
        <v/>
      </c>
    </row>
    <row r="1102" spans="1:9">
      <c r="A1102" s="61" t="str">
        <f>IF($F$2=اليوميه!D1102,اليوميه!A1102,"")</f>
        <v/>
      </c>
      <c r="B1102" s="61" t="str">
        <f t="shared" si="34"/>
        <v/>
      </c>
      <c r="C1102" s="65" t="str">
        <f>IFERROR(VLOOKUP($B1102,اليوميه!$A$5:$J$5000,2,0),"")</f>
        <v/>
      </c>
      <c r="D1102" s="66" t="str">
        <f>IFERROR(VLOOKUP($B1102,اليوميه!$A$5:$J$5000,5,0),"")</f>
        <v/>
      </c>
      <c r="E1102" s="67" t="str">
        <f>IFERROR(VLOOKUP($B1102,اليوميه!$A$5:$J$5000,6,0),"")</f>
        <v/>
      </c>
      <c r="F1102" s="66" t="str">
        <f>IFERROR(VLOOKUP($B1102,اليوميه!$A$5:$J$5000,7,0),"")</f>
        <v/>
      </c>
      <c r="G1102" s="68" t="str">
        <f>IFERROR(VLOOKUP($B1102,اليوميه!$A$5:$J$5000,8,0),"")</f>
        <v/>
      </c>
      <c r="H1102" s="68" t="str">
        <f>IFERROR(VLOOKUP($B1102,اليوميه!$A$5:$J$5000,9,0),"")</f>
        <v/>
      </c>
      <c r="I1102" s="69" t="str">
        <f t="shared" si="35"/>
        <v/>
      </c>
    </row>
    <row r="1103" spans="1:9">
      <c r="A1103" s="61" t="str">
        <f>IF($F$2=اليوميه!D1103,اليوميه!A1103,"")</f>
        <v/>
      </c>
      <c r="B1103" s="61" t="str">
        <f t="shared" si="34"/>
        <v/>
      </c>
      <c r="C1103" s="65" t="str">
        <f>IFERROR(VLOOKUP($B1103,اليوميه!$A$5:$J$5000,2,0),"")</f>
        <v/>
      </c>
      <c r="D1103" s="66" t="str">
        <f>IFERROR(VLOOKUP($B1103,اليوميه!$A$5:$J$5000,5,0),"")</f>
        <v/>
      </c>
      <c r="E1103" s="67" t="str">
        <f>IFERROR(VLOOKUP($B1103,اليوميه!$A$5:$J$5000,6,0),"")</f>
        <v/>
      </c>
      <c r="F1103" s="66" t="str">
        <f>IFERROR(VLOOKUP($B1103,اليوميه!$A$5:$J$5000,7,0),"")</f>
        <v/>
      </c>
      <c r="G1103" s="68" t="str">
        <f>IFERROR(VLOOKUP($B1103,اليوميه!$A$5:$J$5000,8,0),"")</f>
        <v/>
      </c>
      <c r="H1103" s="68" t="str">
        <f>IFERROR(VLOOKUP($B1103,اليوميه!$A$5:$J$5000,9,0),"")</f>
        <v/>
      </c>
      <c r="I1103" s="69" t="str">
        <f t="shared" si="35"/>
        <v/>
      </c>
    </row>
    <row r="1104" spans="1:9">
      <c r="A1104" s="61" t="str">
        <f>IF($F$2=اليوميه!D1104,اليوميه!A1104,"")</f>
        <v/>
      </c>
      <c r="B1104" s="61" t="str">
        <f t="shared" si="34"/>
        <v/>
      </c>
      <c r="C1104" s="65" t="str">
        <f>IFERROR(VLOOKUP($B1104,اليوميه!$A$5:$J$5000,2,0),"")</f>
        <v/>
      </c>
      <c r="D1104" s="66" t="str">
        <f>IFERROR(VLOOKUP($B1104,اليوميه!$A$5:$J$5000,5,0),"")</f>
        <v/>
      </c>
      <c r="E1104" s="67" t="str">
        <f>IFERROR(VLOOKUP($B1104,اليوميه!$A$5:$J$5000,6,0),"")</f>
        <v/>
      </c>
      <c r="F1104" s="66" t="str">
        <f>IFERROR(VLOOKUP($B1104,اليوميه!$A$5:$J$5000,7,0),"")</f>
        <v/>
      </c>
      <c r="G1104" s="68" t="str">
        <f>IFERROR(VLOOKUP($B1104,اليوميه!$A$5:$J$5000,8,0),"")</f>
        <v/>
      </c>
      <c r="H1104" s="68" t="str">
        <f>IFERROR(VLOOKUP($B1104,اليوميه!$A$5:$J$5000,9,0),"")</f>
        <v/>
      </c>
      <c r="I1104" s="69" t="str">
        <f t="shared" si="35"/>
        <v/>
      </c>
    </row>
    <row r="1105" spans="1:9">
      <c r="A1105" s="61" t="str">
        <f>IF($F$2=اليوميه!D1105,اليوميه!A1105,"")</f>
        <v/>
      </c>
      <c r="B1105" s="61" t="str">
        <f t="shared" si="34"/>
        <v/>
      </c>
      <c r="C1105" s="65" t="str">
        <f>IFERROR(VLOOKUP($B1105,اليوميه!$A$5:$J$5000,2,0),"")</f>
        <v/>
      </c>
      <c r="D1105" s="66" t="str">
        <f>IFERROR(VLOOKUP($B1105,اليوميه!$A$5:$J$5000,5,0),"")</f>
        <v/>
      </c>
      <c r="E1105" s="67" t="str">
        <f>IFERROR(VLOOKUP($B1105,اليوميه!$A$5:$J$5000,6,0),"")</f>
        <v/>
      </c>
      <c r="F1105" s="66" t="str">
        <f>IFERROR(VLOOKUP($B1105,اليوميه!$A$5:$J$5000,7,0),"")</f>
        <v/>
      </c>
      <c r="G1105" s="68" t="str">
        <f>IFERROR(VLOOKUP($B1105,اليوميه!$A$5:$J$5000,8,0),"")</f>
        <v/>
      </c>
      <c r="H1105" s="68" t="str">
        <f>IFERROR(VLOOKUP($B1105,اليوميه!$A$5:$J$5000,9,0),"")</f>
        <v/>
      </c>
      <c r="I1105" s="69" t="str">
        <f t="shared" si="35"/>
        <v/>
      </c>
    </row>
    <row r="1106" spans="1:9">
      <c r="A1106" s="61" t="str">
        <f>IF($F$2=اليوميه!D1106,اليوميه!A1106,"")</f>
        <v/>
      </c>
      <c r="B1106" s="61" t="str">
        <f t="shared" si="34"/>
        <v/>
      </c>
      <c r="C1106" s="65" t="str">
        <f>IFERROR(VLOOKUP($B1106,اليوميه!$A$5:$J$5000,2,0),"")</f>
        <v/>
      </c>
      <c r="D1106" s="66" t="str">
        <f>IFERROR(VLOOKUP($B1106,اليوميه!$A$5:$J$5000,5,0),"")</f>
        <v/>
      </c>
      <c r="E1106" s="67" t="str">
        <f>IFERROR(VLOOKUP($B1106,اليوميه!$A$5:$J$5000,6,0),"")</f>
        <v/>
      </c>
      <c r="F1106" s="66" t="str">
        <f>IFERROR(VLOOKUP($B1106,اليوميه!$A$5:$J$5000,7,0),"")</f>
        <v/>
      </c>
      <c r="G1106" s="68" t="str">
        <f>IFERROR(VLOOKUP($B1106,اليوميه!$A$5:$J$5000,8,0),"")</f>
        <v/>
      </c>
      <c r="H1106" s="68" t="str">
        <f>IFERROR(VLOOKUP($B1106,اليوميه!$A$5:$J$5000,9,0),"")</f>
        <v/>
      </c>
      <c r="I1106" s="69" t="str">
        <f t="shared" si="35"/>
        <v/>
      </c>
    </row>
    <row r="1107" spans="1:9">
      <c r="A1107" s="61" t="str">
        <f>IF($F$2=اليوميه!D1107,اليوميه!A1107,"")</f>
        <v/>
      </c>
      <c r="B1107" s="61" t="str">
        <f t="shared" si="34"/>
        <v/>
      </c>
      <c r="C1107" s="65" t="str">
        <f>IFERROR(VLOOKUP($B1107,اليوميه!$A$5:$J$5000,2,0),"")</f>
        <v/>
      </c>
      <c r="D1107" s="66" t="str">
        <f>IFERROR(VLOOKUP($B1107,اليوميه!$A$5:$J$5000,5,0),"")</f>
        <v/>
      </c>
      <c r="E1107" s="67" t="str">
        <f>IFERROR(VLOOKUP($B1107,اليوميه!$A$5:$J$5000,6,0),"")</f>
        <v/>
      </c>
      <c r="F1107" s="66" t="str">
        <f>IFERROR(VLOOKUP($B1107,اليوميه!$A$5:$J$5000,7,0),"")</f>
        <v/>
      </c>
      <c r="G1107" s="68" t="str">
        <f>IFERROR(VLOOKUP($B1107,اليوميه!$A$5:$J$5000,8,0),"")</f>
        <v/>
      </c>
      <c r="H1107" s="68" t="str">
        <f>IFERROR(VLOOKUP($B1107,اليوميه!$A$5:$J$5000,9,0),"")</f>
        <v/>
      </c>
      <c r="I1107" s="69" t="str">
        <f t="shared" si="35"/>
        <v/>
      </c>
    </row>
    <row r="1108" spans="1:9">
      <c r="A1108" s="61" t="str">
        <f>IF($F$2=اليوميه!D1108,اليوميه!A1108,"")</f>
        <v/>
      </c>
      <c r="B1108" s="61" t="str">
        <f t="shared" si="34"/>
        <v/>
      </c>
      <c r="C1108" s="65" t="str">
        <f>IFERROR(VLOOKUP($B1108,اليوميه!$A$5:$J$5000,2,0),"")</f>
        <v/>
      </c>
      <c r="D1108" s="66" t="str">
        <f>IFERROR(VLOOKUP($B1108,اليوميه!$A$5:$J$5000,5,0),"")</f>
        <v/>
      </c>
      <c r="E1108" s="67" t="str">
        <f>IFERROR(VLOOKUP($B1108,اليوميه!$A$5:$J$5000,6,0),"")</f>
        <v/>
      </c>
      <c r="F1108" s="66" t="str">
        <f>IFERROR(VLOOKUP($B1108,اليوميه!$A$5:$J$5000,7,0),"")</f>
        <v/>
      </c>
      <c r="G1108" s="68" t="str">
        <f>IFERROR(VLOOKUP($B1108,اليوميه!$A$5:$J$5000,8,0),"")</f>
        <v/>
      </c>
      <c r="H1108" s="68" t="str">
        <f>IFERROR(VLOOKUP($B1108,اليوميه!$A$5:$J$5000,9,0),"")</f>
        <v/>
      </c>
      <c r="I1108" s="69" t="str">
        <f t="shared" si="35"/>
        <v/>
      </c>
    </row>
    <row r="1109" spans="1:9">
      <c r="A1109" s="61" t="str">
        <f>IF($F$2=اليوميه!D1109,اليوميه!A1109,"")</f>
        <v/>
      </c>
      <c r="B1109" s="61" t="str">
        <f t="shared" si="34"/>
        <v/>
      </c>
      <c r="C1109" s="65" t="str">
        <f>IFERROR(VLOOKUP($B1109,اليوميه!$A$5:$J$5000,2,0),"")</f>
        <v/>
      </c>
      <c r="D1109" s="66" t="str">
        <f>IFERROR(VLOOKUP($B1109,اليوميه!$A$5:$J$5000,5,0),"")</f>
        <v/>
      </c>
      <c r="E1109" s="67" t="str">
        <f>IFERROR(VLOOKUP($B1109,اليوميه!$A$5:$J$5000,6,0),"")</f>
        <v/>
      </c>
      <c r="F1109" s="66" t="str">
        <f>IFERROR(VLOOKUP($B1109,اليوميه!$A$5:$J$5000,7,0),"")</f>
        <v/>
      </c>
      <c r="G1109" s="68" t="str">
        <f>IFERROR(VLOOKUP($B1109,اليوميه!$A$5:$J$5000,8,0),"")</f>
        <v/>
      </c>
      <c r="H1109" s="68" t="str">
        <f>IFERROR(VLOOKUP($B1109,اليوميه!$A$5:$J$5000,9,0),"")</f>
        <v/>
      </c>
      <c r="I1109" s="69" t="str">
        <f t="shared" si="35"/>
        <v/>
      </c>
    </row>
    <row r="1110" spans="1:9">
      <c r="A1110" s="61" t="str">
        <f>IF($F$2=اليوميه!D1110,اليوميه!A1110,"")</f>
        <v/>
      </c>
      <c r="B1110" s="61" t="str">
        <f t="shared" si="34"/>
        <v/>
      </c>
      <c r="C1110" s="65" t="str">
        <f>IFERROR(VLOOKUP($B1110,اليوميه!$A$5:$J$5000,2,0),"")</f>
        <v/>
      </c>
      <c r="D1110" s="66" t="str">
        <f>IFERROR(VLOOKUP($B1110,اليوميه!$A$5:$J$5000,5,0),"")</f>
        <v/>
      </c>
      <c r="E1110" s="67" t="str">
        <f>IFERROR(VLOOKUP($B1110,اليوميه!$A$5:$J$5000,6,0),"")</f>
        <v/>
      </c>
      <c r="F1110" s="66" t="str">
        <f>IFERROR(VLOOKUP($B1110,اليوميه!$A$5:$J$5000,7,0),"")</f>
        <v/>
      </c>
      <c r="G1110" s="68" t="str">
        <f>IFERROR(VLOOKUP($B1110,اليوميه!$A$5:$J$5000,8,0),"")</f>
        <v/>
      </c>
      <c r="H1110" s="68" t="str">
        <f>IFERROR(VLOOKUP($B1110,اليوميه!$A$5:$J$5000,9,0),"")</f>
        <v/>
      </c>
      <c r="I1110" s="69" t="str">
        <f t="shared" si="35"/>
        <v/>
      </c>
    </row>
    <row r="1111" spans="1:9">
      <c r="A1111" s="61" t="str">
        <f>IF($F$2=اليوميه!D1111,اليوميه!A1111,"")</f>
        <v/>
      </c>
      <c r="B1111" s="61" t="str">
        <f t="shared" si="34"/>
        <v/>
      </c>
      <c r="C1111" s="65" t="str">
        <f>IFERROR(VLOOKUP($B1111,اليوميه!$A$5:$J$5000,2,0),"")</f>
        <v/>
      </c>
      <c r="D1111" s="66" t="str">
        <f>IFERROR(VLOOKUP($B1111,اليوميه!$A$5:$J$5000,5,0),"")</f>
        <v/>
      </c>
      <c r="E1111" s="67" t="str">
        <f>IFERROR(VLOOKUP($B1111,اليوميه!$A$5:$J$5000,6,0),"")</f>
        <v/>
      </c>
      <c r="F1111" s="66" t="str">
        <f>IFERROR(VLOOKUP($B1111,اليوميه!$A$5:$J$5000,7,0),"")</f>
        <v/>
      </c>
      <c r="G1111" s="68" t="str">
        <f>IFERROR(VLOOKUP($B1111,اليوميه!$A$5:$J$5000,8,0),"")</f>
        <v/>
      </c>
      <c r="H1111" s="68" t="str">
        <f>IFERROR(VLOOKUP($B1111,اليوميه!$A$5:$J$5000,9,0),"")</f>
        <v/>
      </c>
      <c r="I1111" s="69" t="str">
        <f t="shared" si="35"/>
        <v/>
      </c>
    </row>
    <row r="1112" spans="1:9">
      <c r="A1112" s="61" t="str">
        <f>IF($F$2=اليوميه!D1112,اليوميه!A1112,"")</f>
        <v/>
      </c>
      <c r="B1112" s="61" t="str">
        <f t="shared" si="34"/>
        <v/>
      </c>
      <c r="C1112" s="65" t="str">
        <f>IFERROR(VLOOKUP($B1112,اليوميه!$A$5:$J$5000,2,0),"")</f>
        <v/>
      </c>
      <c r="D1112" s="66" t="str">
        <f>IFERROR(VLOOKUP($B1112,اليوميه!$A$5:$J$5000,5,0),"")</f>
        <v/>
      </c>
      <c r="E1112" s="67" t="str">
        <f>IFERROR(VLOOKUP($B1112,اليوميه!$A$5:$J$5000,6,0),"")</f>
        <v/>
      </c>
      <c r="F1112" s="66" t="str">
        <f>IFERROR(VLOOKUP($B1112,اليوميه!$A$5:$J$5000,7,0),"")</f>
        <v/>
      </c>
      <c r="G1112" s="68" t="str">
        <f>IFERROR(VLOOKUP($B1112,اليوميه!$A$5:$J$5000,8,0),"")</f>
        <v/>
      </c>
      <c r="H1112" s="68" t="str">
        <f>IFERROR(VLOOKUP($B1112,اليوميه!$A$5:$J$5000,9,0),"")</f>
        <v/>
      </c>
      <c r="I1112" s="69" t="str">
        <f t="shared" si="35"/>
        <v/>
      </c>
    </row>
    <row r="1113" spans="1:9">
      <c r="A1113" s="61" t="str">
        <f>IF($F$2=اليوميه!D1113,اليوميه!A1113,"")</f>
        <v/>
      </c>
      <c r="B1113" s="61" t="str">
        <f t="shared" si="34"/>
        <v/>
      </c>
      <c r="C1113" s="65" t="str">
        <f>IFERROR(VLOOKUP($B1113,اليوميه!$A$5:$J$5000,2,0),"")</f>
        <v/>
      </c>
      <c r="D1113" s="66" t="str">
        <f>IFERROR(VLOOKUP($B1113,اليوميه!$A$5:$J$5000,5,0),"")</f>
        <v/>
      </c>
      <c r="E1113" s="67" t="str">
        <f>IFERROR(VLOOKUP($B1113,اليوميه!$A$5:$J$5000,6,0),"")</f>
        <v/>
      </c>
      <c r="F1113" s="66" t="str">
        <f>IFERROR(VLOOKUP($B1113,اليوميه!$A$5:$J$5000,7,0),"")</f>
        <v/>
      </c>
      <c r="G1113" s="68" t="str">
        <f>IFERROR(VLOOKUP($B1113,اليوميه!$A$5:$J$5000,8,0),"")</f>
        <v/>
      </c>
      <c r="H1113" s="68" t="str">
        <f>IFERROR(VLOOKUP($B1113,اليوميه!$A$5:$J$5000,9,0),"")</f>
        <v/>
      </c>
      <c r="I1113" s="69" t="str">
        <f t="shared" si="35"/>
        <v/>
      </c>
    </row>
    <row r="1114" spans="1:9">
      <c r="A1114" s="61" t="str">
        <f>IF($F$2=اليوميه!D1114,اليوميه!A1114,"")</f>
        <v/>
      </c>
      <c r="B1114" s="61" t="str">
        <f t="shared" si="34"/>
        <v/>
      </c>
      <c r="C1114" s="65" t="str">
        <f>IFERROR(VLOOKUP($B1114,اليوميه!$A$5:$J$5000,2,0),"")</f>
        <v/>
      </c>
      <c r="D1114" s="66" t="str">
        <f>IFERROR(VLOOKUP($B1114,اليوميه!$A$5:$J$5000,5,0),"")</f>
        <v/>
      </c>
      <c r="E1114" s="67" t="str">
        <f>IFERROR(VLOOKUP($B1114,اليوميه!$A$5:$J$5000,6,0),"")</f>
        <v/>
      </c>
      <c r="F1114" s="66" t="str">
        <f>IFERROR(VLOOKUP($B1114,اليوميه!$A$5:$J$5000,7,0),"")</f>
        <v/>
      </c>
      <c r="G1114" s="68" t="str">
        <f>IFERROR(VLOOKUP($B1114,اليوميه!$A$5:$J$5000,8,0),"")</f>
        <v/>
      </c>
      <c r="H1114" s="68" t="str">
        <f>IFERROR(VLOOKUP($B1114,اليوميه!$A$5:$J$5000,9,0),"")</f>
        <v/>
      </c>
      <c r="I1114" s="69" t="str">
        <f t="shared" si="35"/>
        <v/>
      </c>
    </row>
    <row r="1115" spans="1:9">
      <c r="A1115" s="61" t="str">
        <f>IF($F$2=اليوميه!D1115,اليوميه!A1115,"")</f>
        <v/>
      </c>
      <c r="B1115" s="61" t="str">
        <f t="shared" si="34"/>
        <v/>
      </c>
      <c r="C1115" s="65" t="str">
        <f>IFERROR(VLOOKUP($B1115,اليوميه!$A$5:$J$5000,2,0),"")</f>
        <v/>
      </c>
      <c r="D1115" s="66" t="str">
        <f>IFERROR(VLOOKUP($B1115,اليوميه!$A$5:$J$5000,5,0),"")</f>
        <v/>
      </c>
      <c r="E1115" s="67" t="str">
        <f>IFERROR(VLOOKUP($B1115,اليوميه!$A$5:$J$5000,6,0),"")</f>
        <v/>
      </c>
      <c r="F1115" s="66" t="str">
        <f>IFERROR(VLOOKUP($B1115,اليوميه!$A$5:$J$5000,7,0),"")</f>
        <v/>
      </c>
      <c r="G1115" s="68" t="str">
        <f>IFERROR(VLOOKUP($B1115,اليوميه!$A$5:$J$5000,8,0),"")</f>
        <v/>
      </c>
      <c r="H1115" s="68" t="str">
        <f>IFERROR(VLOOKUP($B1115,اليوميه!$A$5:$J$5000,9,0),"")</f>
        <v/>
      </c>
      <c r="I1115" s="69" t="str">
        <f t="shared" si="35"/>
        <v/>
      </c>
    </row>
    <row r="1116" spans="1:9">
      <c r="A1116" s="61" t="str">
        <f>IF($F$2=اليوميه!D1116,اليوميه!A1116,"")</f>
        <v/>
      </c>
      <c r="B1116" s="61" t="str">
        <f t="shared" si="34"/>
        <v/>
      </c>
      <c r="C1116" s="65" t="str">
        <f>IFERROR(VLOOKUP($B1116,اليوميه!$A$5:$J$5000,2,0),"")</f>
        <v/>
      </c>
      <c r="D1116" s="66" t="str">
        <f>IFERROR(VLOOKUP($B1116,اليوميه!$A$5:$J$5000,5,0),"")</f>
        <v/>
      </c>
      <c r="E1116" s="67" t="str">
        <f>IFERROR(VLOOKUP($B1116,اليوميه!$A$5:$J$5000,6,0),"")</f>
        <v/>
      </c>
      <c r="F1116" s="66" t="str">
        <f>IFERROR(VLOOKUP($B1116,اليوميه!$A$5:$J$5000,7,0),"")</f>
        <v/>
      </c>
      <c r="G1116" s="68" t="str">
        <f>IFERROR(VLOOKUP($B1116,اليوميه!$A$5:$J$5000,8,0),"")</f>
        <v/>
      </c>
      <c r="H1116" s="68" t="str">
        <f>IFERROR(VLOOKUP($B1116,اليوميه!$A$5:$J$5000,9,0),"")</f>
        <v/>
      </c>
      <c r="I1116" s="69" t="str">
        <f t="shared" si="35"/>
        <v/>
      </c>
    </row>
    <row r="1117" spans="1:9">
      <c r="A1117" s="61" t="str">
        <f>IF($F$2=اليوميه!D1117,اليوميه!A1117,"")</f>
        <v/>
      </c>
      <c r="B1117" s="61" t="str">
        <f t="shared" si="34"/>
        <v/>
      </c>
      <c r="C1117" s="65" t="str">
        <f>IFERROR(VLOOKUP($B1117,اليوميه!$A$5:$J$5000,2,0),"")</f>
        <v/>
      </c>
      <c r="D1117" s="66" t="str">
        <f>IFERROR(VLOOKUP($B1117,اليوميه!$A$5:$J$5000,5,0),"")</f>
        <v/>
      </c>
      <c r="E1117" s="67" t="str">
        <f>IFERROR(VLOOKUP($B1117,اليوميه!$A$5:$J$5000,6,0),"")</f>
        <v/>
      </c>
      <c r="F1117" s="66" t="str">
        <f>IFERROR(VLOOKUP($B1117,اليوميه!$A$5:$J$5000,7,0),"")</f>
        <v/>
      </c>
      <c r="G1117" s="68" t="str">
        <f>IFERROR(VLOOKUP($B1117,اليوميه!$A$5:$J$5000,8,0),"")</f>
        <v/>
      </c>
      <c r="H1117" s="68" t="str">
        <f>IFERROR(VLOOKUP($B1117,اليوميه!$A$5:$J$5000,9,0),"")</f>
        <v/>
      </c>
      <c r="I1117" s="69" t="str">
        <f t="shared" si="35"/>
        <v/>
      </c>
    </row>
    <row r="1118" spans="1:9">
      <c r="A1118" s="61" t="str">
        <f>IF($F$2=اليوميه!D1118,اليوميه!A1118,"")</f>
        <v/>
      </c>
      <c r="B1118" s="61" t="str">
        <f t="shared" si="34"/>
        <v/>
      </c>
      <c r="C1118" s="65" t="str">
        <f>IFERROR(VLOOKUP($B1118,اليوميه!$A$5:$J$5000,2,0),"")</f>
        <v/>
      </c>
      <c r="D1118" s="66" t="str">
        <f>IFERROR(VLOOKUP($B1118,اليوميه!$A$5:$J$5000,5,0),"")</f>
        <v/>
      </c>
      <c r="E1118" s="67" t="str">
        <f>IFERROR(VLOOKUP($B1118,اليوميه!$A$5:$J$5000,6,0),"")</f>
        <v/>
      </c>
      <c r="F1118" s="66" t="str">
        <f>IFERROR(VLOOKUP($B1118,اليوميه!$A$5:$J$5000,7,0),"")</f>
        <v/>
      </c>
      <c r="G1118" s="68" t="str">
        <f>IFERROR(VLOOKUP($B1118,اليوميه!$A$5:$J$5000,8,0),"")</f>
        <v/>
      </c>
      <c r="H1118" s="68" t="str">
        <f>IFERROR(VLOOKUP($B1118,اليوميه!$A$5:$J$5000,9,0),"")</f>
        <v/>
      </c>
      <c r="I1118" s="69" t="str">
        <f t="shared" si="35"/>
        <v/>
      </c>
    </row>
    <row r="1119" spans="1:9">
      <c r="A1119" s="61" t="str">
        <f>IF($F$2=اليوميه!D1119,اليوميه!A1119,"")</f>
        <v/>
      </c>
      <c r="B1119" s="61" t="str">
        <f t="shared" si="34"/>
        <v/>
      </c>
      <c r="C1119" s="65" t="str">
        <f>IFERROR(VLOOKUP($B1119,اليوميه!$A$5:$J$5000,2,0),"")</f>
        <v/>
      </c>
      <c r="D1119" s="66" t="str">
        <f>IFERROR(VLOOKUP($B1119,اليوميه!$A$5:$J$5000,5,0),"")</f>
        <v/>
      </c>
      <c r="E1119" s="67" t="str">
        <f>IFERROR(VLOOKUP($B1119,اليوميه!$A$5:$J$5000,6,0),"")</f>
        <v/>
      </c>
      <c r="F1119" s="66" t="str">
        <f>IFERROR(VLOOKUP($B1119,اليوميه!$A$5:$J$5000,7,0),"")</f>
        <v/>
      </c>
      <c r="G1119" s="68" t="str">
        <f>IFERROR(VLOOKUP($B1119,اليوميه!$A$5:$J$5000,8,0),"")</f>
        <v/>
      </c>
      <c r="H1119" s="68" t="str">
        <f>IFERROR(VLOOKUP($B1119,اليوميه!$A$5:$J$5000,9,0),"")</f>
        <v/>
      </c>
      <c r="I1119" s="69" t="str">
        <f t="shared" si="35"/>
        <v/>
      </c>
    </row>
    <row r="1120" spans="1:9">
      <c r="A1120" s="61" t="str">
        <f>IF($F$2=اليوميه!D1120,اليوميه!A1120,"")</f>
        <v/>
      </c>
      <c r="B1120" s="61" t="str">
        <f t="shared" si="34"/>
        <v/>
      </c>
      <c r="C1120" s="65" t="str">
        <f>IFERROR(VLOOKUP($B1120,اليوميه!$A$5:$J$5000,2,0),"")</f>
        <v/>
      </c>
      <c r="D1120" s="66" t="str">
        <f>IFERROR(VLOOKUP($B1120,اليوميه!$A$5:$J$5000,5,0),"")</f>
        <v/>
      </c>
      <c r="E1120" s="67" t="str">
        <f>IFERROR(VLOOKUP($B1120,اليوميه!$A$5:$J$5000,6,0),"")</f>
        <v/>
      </c>
      <c r="F1120" s="66" t="str">
        <f>IFERROR(VLOOKUP($B1120,اليوميه!$A$5:$J$5000,7,0),"")</f>
        <v/>
      </c>
      <c r="G1120" s="68" t="str">
        <f>IFERROR(VLOOKUP($B1120,اليوميه!$A$5:$J$5000,8,0),"")</f>
        <v/>
      </c>
      <c r="H1120" s="68" t="str">
        <f>IFERROR(VLOOKUP($B1120,اليوميه!$A$5:$J$5000,9,0),"")</f>
        <v/>
      </c>
      <c r="I1120" s="69" t="str">
        <f t="shared" si="35"/>
        <v/>
      </c>
    </row>
    <row r="1121" spans="1:9">
      <c r="A1121" s="61" t="str">
        <f>IF($F$2=اليوميه!D1121,اليوميه!A1121,"")</f>
        <v/>
      </c>
      <c r="B1121" s="61" t="str">
        <f t="shared" si="34"/>
        <v/>
      </c>
      <c r="C1121" s="65" t="str">
        <f>IFERROR(VLOOKUP($B1121,اليوميه!$A$5:$J$5000,2,0),"")</f>
        <v/>
      </c>
      <c r="D1121" s="66" t="str">
        <f>IFERROR(VLOOKUP($B1121,اليوميه!$A$5:$J$5000,5,0),"")</f>
        <v/>
      </c>
      <c r="E1121" s="67" t="str">
        <f>IFERROR(VLOOKUP($B1121,اليوميه!$A$5:$J$5000,6,0),"")</f>
        <v/>
      </c>
      <c r="F1121" s="66" t="str">
        <f>IFERROR(VLOOKUP($B1121,اليوميه!$A$5:$J$5000,7,0),"")</f>
        <v/>
      </c>
      <c r="G1121" s="68" t="str">
        <f>IFERROR(VLOOKUP($B1121,اليوميه!$A$5:$J$5000,8,0),"")</f>
        <v/>
      </c>
      <c r="H1121" s="68" t="str">
        <f>IFERROR(VLOOKUP($B1121,اليوميه!$A$5:$J$5000,9,0),"")</f>
        <v/>
      </c>
      <c r="I1121" s="69" t="str">
        <f t="shared" si="35"/>
        <v/>
      </c>
    </row>
    <row r="1122" spans="1:9">
      <c r="A1122" s="61" t="str">
        <f>IF($F$2=اليوميه!D1122,اليوميه!A1122,"")</f>
        <v/>
      </c>
      <c r="B1122" s="61" t="str">
        <f t="shared" si="34"/>
        <v/>
      </c>
      <c r="C1122" s="65" t="str">
        <f>IFERROR(VLOOKUP($B1122,اليوميه!$A$5:$J$5000,2,0),"")</f>
        <v/>
      </c>
      <c r="D1122" s="66" t="str">
        <f>IFERROR(VLOOKUP($B1122,اليوميه!$A$5:$J$5000,5,0),"")</f>
        <v/>
      </c>
      <c r="E1122" s="67" t="str">
        <f>IFERROR(VLOOKUP($B1122,اليوميه!$A$5:$J$5000,6,0),"")</f>
        <v/>
      </c>
      <c r="F1122" s="66" t="str">
        <f>IFERROR(VLOOKUP($B1122,اليوميه!$A$5:$J$5000,7,0),"")</f>
        <v/>
      </c>
      <c r="G1122" s="68" t="str">
        <f>IFERROR(VLOOKUP($B1122,اليوميه!$A$5:$J$5000,8,0),"")</f>
        <v/>
      </c>
      <c r="H1122" s="68" t="str">
        <f>IFERROR(VLOOKUP($B1122,اليوميه!$A$5:$J$5000,9,0),"")</f>
        <v/>
      </c>
      <c r="I1122" s="69" t="str">
        <f t="shared" si="35"/>
        <v/>
      </c>
    </row>
    <row r="1123" spans="1:9">
      <c r="A1123" s="61" t="str">
        <f>IF($F$2=اليوميه!D1123,اليوميه!A1123,"")</f>
        <v/>
      </c>
      <c r="B1123" s="61" t="str">
        <f t="shared" si="34"/>
        <v/>
      </c>
      <c r="C1123" s="65" t="str">
        <f>IFERROR(VLOOKUP($B1123,اليوميه!$A$5:$J$5000,2,0),"")</f>
        <v/>
      </c>
      <c r="D1123" s="66" t="str">
        <f>IFERROR(VLOOKUP($B1123,اليوميه!$A$5:$J$5000,5,0),"")</f>
        <v/>
      </c>
      <c r="E1123" s="67" t="str">
        <f>IFERROR(VLOOKUP($B1123,اليوميه!$A$5:$J$5000,6,0),"")</f>
        <v/>
      </c>
      <c r="F1123" s="66" t="str">
        <f>IFERROR(VLOOKUP($B1123,اليوميه!$A$5:$J$5000,7,0),"")</f>
        <v/>
      </c>
      <c r="G1123" s="68" t="str">
        <f>IFERROR(VLOOKUP($B1123,اليوميه!$A$5:$J$5000,8,0),"")</f>
        <v/>
      </c>
      <c r="H1123" s="68" t="str">
        <f>IFERROR(VLOOKUP($B1123,اليوميه!$A$5:$J$5000,9,0),"")</f>
        <v/>
      </c>
      <c r="I1123" s="69" t="str">
        <f t="shared" si="35"/>
        <v/>
      </c>
    </row>
    <row r="1124" spans="1:9">
      <c r="A1124" s="61" t="str">
        <f>IF($F$2=اليوميه!D1124,اليوميه!A1124,"")</f>
        <v/>
      </c>
      <c r="B1124" s="61" t="str">
        <f t="shared" si="34"/>
        <v/>
      </c>
      <c r="C1124" s="65" t="str">
        <f>IFERROR(VLOOKUP($B1124,اليوميه!$A$5:$J$5000,2,0),"")</f>
        <v/>
      </c>
      <c r="D1124" s="66" t="str">
        <f>IFERROR(VLOOKUP($B1124,اليوميه!$A$5:$J$5000,5,0),"")</f>
        <v/>
      </c>
      <c r="E1124" s="67" t="str">
        <f>IFERROR(VLOOKUP($B1124,اليوميه!$A$5:$J$5000,6,0),"")</f>
        <v/>
      </c>
      <c r="F1124" s="66" t="str">
        <f>IFERROR(VLOOKUP($B1124,اليوميه!$A$5:$J$5000,7,0),"")</f>
        <v/>
      </c>
      <c r="G1124" s="68" t="str">
        <f>IFERROR(VLOOKUP($B1124,اليوميه!$A$5:$J$5000,8,0),"")</f>
        <v/>
      </c>
      <c r="H1124" s="68" t="str">
        <f>IFERROR(VLOOKUP($B1124,اليوميه!$A$5:$J$5000,9,0),"")</f>
        <v/>
      </c>
      <c r="I1124" s="69" t="str">
        <f t="shared" si="35"/>
        <v/>
      </c>
    </row>
    <row r="1125" spans="1:9">
      <c r="A1125" s="61" t="str">
        <f>IF($F$2=اليوميه!D1125,اليوميه!A1125,"")</f>
        <v/>
      </c>
      <c r="B1125" s="61" t="str">
        <f t="shared" si="34"/>
        <v/>
      </c>
      <c r="C1125" s="65" t="str">
        <f>IFERROR(VLOOKUP($B1125,اليوميه!$A$5:$J$5000,2,0),"")</f>
        <v/>
      </c>
      <c r="D1125" s="66" t="str">
        <f>IFERROR(VLOOKUP($B1125,اليوميه!$A$5:$J$5000,5,0),"")</f>
        <v/>
      </c>
      <c r="E1125" s="67" t="str">
        <f>IFERROR(VLOOKUP($B1125,اليوميه!$A$5:$J$5000,6,0),"")</f>
        <v/>
      </c>
      <c r="F1125" s="66" t="str">
        <f>IFERROR(VLOOKUP($B1125,اليوميه!$A$5:$J$5000,7,0),"")</f>
        <v/>
      </c>
      <c r="G1125" s="68" t="str">
        <f>IFERROR(VLOOKUP($B1125,اليوميه!$A$5:$J$5000,8,0),"")</f>
        <v/>
      </c>
      <c r="H1125" s="68" t="str">
        <f>IFERROR(VLOOKUP($B1125,اليوميه!$A$5:$J$5000,9,0),"")</f>
        <v/>
      </c>
      <c r="I1125" s="69" t="str">
        <f t="shared" si="35"/>
        <v/>
      </c>
    </row>
    <row r="1126" spans="1:9">
      <c r="A1126" s="61" t="str">
        <f>IF($F$2=اليوميه!D1126,اليوميه!A1126,"")</f>
        <v/>
      </c>
      <c r="B1126" s="61" t="str">
        <f t="shared" si="34"/>
        <v/>
      </c>
      <c r="C1126" s="65" t="str">
        <f>IFERROR(VLOOKUP($B1126,اليوميه!$A$5:$J$5000,2,0),"")</f>
        <v/>
      </c>
      <c r="D1126" s="66" t="str">
        <f>IFERROR(VLOOKUP($B1126,اليوميه!$A$5:$J$5000,5,0),"")</f>
        <v/>
      </c>
      <c r="E1126" s="67" t="str">
        <f>IFERROR(VLOOKUP($B1126,اليوميه!$A$5:$J$5000,6,0),"")</f>
        <v/>
      </c>
      <c r="F1126" s="66" t="str">
        <f>IFERROR(VLOOKUP($B1126,اليوميه!$A$5:$J$5000,7,0),"")</f>
        <v/>
      </c>
      <c r="G1126" s="68" t="str">
        <f>IFERROR(VLOOKUP($B1126,اليوميه!$A$5:$J$5000,8,0),"")</f>
        <v/>
      </c>
      <c r="H1126" s="68" t="str">
        <f>IFERROR(VLOOKUP($B1126,اليوميه!$A$5:$J$5000,9,0),"")</f>
        <v/>
      </c>
      <c r="I1126" s="69" t="str">
        <f t="shared" si="35"/>
        <v/>
      </c>
    </row>
    <row r="1127" spans="1:9">
      <c r="A1127" s="61" t="str">
        <f>IF($F$2=اليوميه!D1127,اليوميه!A1127,"")</f>
        <v/>
      </c>
      <c r="B1127" s="61" t="str">
        <f t="shared" si="34"/>
        <v/>
      </c>
      <c r="C1127" s="65" t="str">
        <f>IFERROR(VLOOKUP($B1127,اليوميه!$A$5:$J$5000,2,0),"")</f>
        <v/>
      </c>
      <c r="D1127" s="66" t="str">
        <f>IFERROR(VLOOKUP($B1127,اليوميه!$A$5:$J$5000,5,0),"")</f>
        <v/>
      </c>
      <c r="E1127" s="67" t="str">
        <f>IFERROR(VLOOKUP($B1127,اليوميه!$A$5:$J$5000,6,0),"")</f>
        <v/>
      </c>
      <c r="F1127" s="66" t="str">
        <f>IFERROR(VLOOKUP($B1127,اليوميه!$A$5:$J$5000,7,0),"")</f>
        <v/>
      </c>
      <c r="G1127" s="68" t="str">
        <f>IFERROR(VLOOKUP($B1127,اليوميه!$A$5:$J$5000,8,0),"")</f>
        <v/>
      </c>
      <c r="H1127" s="68" t="str">
        <f>IFERROR(VLOOKUP($B1127,اليوميه!$A$5:$J$5000,9,0),"")</f>
        <v/>
      </c>
      <c r="I1127" s="69" t="str">
        <f t="shared" si="35"/>
        <v/>
      </c>
    </row>
    <row r="1128" spans="1:9">
      <c r="A1128" s="61" t="str">
        <f>IF($F$2=اليوميه!D1128,اليوميه!A1128,"")</f>
        <v/>
      </c>
      <c r="B1128" s="61" t="str">
        <f t="shared" si="34"/>
        <v/>
      </c>
      <c r="C1128" s="65" t="str">
        <f>IFERROR(VLOOKUP($B1128,اليوميه!$A$5:$J$5000,2,0),"")</f>
        <v/>
      </c>
      <c r="D1128" s="66" t="str">
        <f>IFERROR(VLOOKUP($B1128,اليوميه!$A$5:$J$5000,5,0),"")</f>
        <v/>
      </c>
      <c r="E1128" s="67" t="str">
        <f>IFERROR(VLOOKUP($B1128,اليوميه!$A$5:$J$5000,6,0),"")</f>
        <v/>
      </c>
      <c r="F1128" s="66" t="str">
        <f>IFERROR(VLOOKUP($B1128,اليوميه!$A$5:$J$5000,7,0),"")</f>
        <v/>
      </c>
      <c r="G1128" s="68" t="str">
        <f>IFERROR(VLOOKUP($B1128,اليوميه!$A$5:$J$5000,8,0),"")</f>
        <v/>
      </c>
      <c r="H1128" s="68" t="str">
        <f>IFERROR(VLOOKUP($B1128,اليوميه!$A$5:$J$5000,9,0),"")</f>
        <v/>
      </c>
      <c r="I1128" s="69" t="str">
        <f t="shared" si="35"/>
        <v/>
      </c>
    </row>
    <row r="1129" spans="1:9">
      <c r="A1129" s="61" t="str">
        <f>IF($F$2=اليوميه!D1129,اليوميه!A1129,"")</f>
        <v/>
      </c>
      <c r="B1129" s="61" t="str">
        <f t="shared" si="34"/>
        <v/>
      </c>
      <c r="C1129" s="65" t="str">
        <f>IFERROR(VLOOKUP($B1129,اليوميه!$A$5:$J$5000,2,0),"")</f>
        <v/>
      </c>
      <c r="D1129" s="66" t="str">
        <f>IFERROR(VLOOKUP($B1129,اليوميه!$A$5:$J$5000,5,0),"")</f>
        <v/>
      </c>
      <c r="E1129" s="67" t="str">
        <f>IFERROR(VLOOKUP($B1129,اليوميه!$A$5:$J$5000,6,0),"")</f>
        <v/>
      </c>
      <c r="F1129" s="66" t="str">
        <f>IFERROR(VLOOKUP($B1129,اليوميه!$A$5:$J$5000,7,0),"")</f>
        <v/>
      </c>
      <c r="G1129" s="68" t="str">
        <f>IFERROR(VLOOKUP($B1129,اليوميه!$A$5:$J$5000,8,0),"")</f>
        <v/>
      </c>
      <c r="H1129" s="68" t="str">
        <f>IFERROR(VLOOKUP($B1129,اليوميه!$A$5:$J$5000,9,0),"")</f>
        <v/>
      </c>
      <c r="I1129" s="69" t="str">
        <f t="shared" si="35"/>
        <v/>
      </c>
    </row>
    <row r="1130" spans="1:9">
      <c r="A1130" s="61" t="str">
        <f>IF($F$2=اليوميه!D1130,اليوميه!A1130,"")</f>
        <v/>
      </c>
      <c r="B1130" s="61" t="str">
        <f t="shared" si="34"/>
        <v/>
      </c>
      <c r="C1130" s="65" t="str">
        <f>IFERROR(VLOOKUP($B1130,اليوميه!$A$5:$J$5000,2,0),"")</f>
        <v/>
      </c>
      <c r="D1130" s="66" t="str">
        <f>IFERROR(VLOOKUP($B1130,اليوميه!$A$5:$J$5000,5,0),"")</f>
        <v/>
      </c>
      <c r="E1130" s="67" t="str">
        <f>IFERROR(VLOOKUP($B1130,اليوميه!$A$5:$J$5000,6,0),"")</f>
        <v/>
      </c>
      <c r="F1130" s="66" t="str">
        <f>IFERROR(VLOOKUP($B1130,اليوميه!$A$5:$J$5000,7,0),"")</f>
        <v/>
      </c>
      <c r="G1130" s="68" t="str">
        <f>IFERROR(VLOOKUP($B1130,اليوميه!$A$5:$J$5000,8,0),"")</f>
        <v/>
      </c>
      <c r="H1130" s="68" t="str">
        <f>IFERROR(VLOOKUP($B1130,اليوميه!$A$5:$J$5000,9,0),"")</f>
        <v/>
      </c>
      <c r="I1130" s="69" t="str">
        <f t="shared" si="35"/>
        <v/>
      </c>
    </row>
    <row r="1131" spans="1:9">
      <c r="A1131" s="61" t="str">
        <f>IF($F$2=اليوميه!D1131,اليوميه!A1131,"")</f>
        <v/>
      </c>
      <c r="B1131" s="61" t="str">
        <f t="shared" si="34"/>
        <v/>
      </c>
      <c r="C1131" s="65" t="str">
        <f>IFERROR(VLOOKUP($B1131,اليوميه!$A$5:$J$5000,2,0),"")</f>
        <v/>
      </c>
      <c r="D1131" s="66" t="str">
        <f>IFERROR(VLOOKUP($B1131,اليوميه!$A$5:$J$5000,5,0),"")</f>
        <v/>
      </c>
      <c r="E1131" s="67" t="str">
        <f>IFERROR(VLOOKUP($B1131,اليوميه!$A$5:$J$5000,6,0),"")</f>
        <v/>
      </c>
      <c r="F1131" s="66" t="str">
        <f>IFERROR(VLOOKUP($B1131,اليوميه!$A$5:$J$5000,7,0),"")</f>
        <v/>
      </c>
      <c r="G1131" s="68" t="str">
        <f>IFERROR(VLOOKUP($B1131,اليوميه!$A$5:$J$5000,8,0),"")</f>
        <v/>
      </c>
      <c r="H1131" s="68" t="str">
        <f>IFERROR(VLOOKUP($B1131,اليوميه!$A$5:$J$5000,9,0),"")</f>
        <v/>
      </c>
      <c r="I1131" s="69" t="str">
        <f t="shared" si="35"/>
        <v/>
      </c>
    </row>
    <row r="1132" spans="1:9">
      <c r="A1132" s="61" t="str">
        <f>IF($F$2=اليوميه!D1132,اليوميه!A1132,"")</f>
        <v/>
      </c>
      <c r="B1132" s="61" t="str">
        <f t="shared" si="34"/>
        <v/>
      </c>
      <c r="C1132" s="65" t="str">
        <f>IFERROR(VLOOKUP($B1132,اليوميه!$A$5:$J$5000,2,0),"")</f>
        <v/>
      </c>
      <c r="D1132" s="66" t="str">
        <f>IFERROR(VLOOKUP($B1132,اليوميه!$A$5:$J$5000,5,0),"")</f>
        <v/>
      </c>
      <c r="E1132" s="67" t="str">
        <f>IFERROR(VLOOKUP($B1132,اليوميه!$A$5:$J$5000,6,0),"")</f>
        <v/>
      </c>
      <c r="F1132" s="66" t="str">
        <f>IFERROR(VLOOKUP($B1132,اليوميه!$A$5:$J$5000,7,0),"")</f>
        <v/>
      </c>
      <c r="G1132" s="68" t="str">
        <f>IFERROR(VLOOKUP($B1132,اليوميه!$A$5:$J$5000,8,0),"")</f>
        <v/>
      </c>
      <c r="H1132" s="68" t="str">
        <f>IFERROR(VLOOKUP($B1132,اليوميه!$A$5:$J$5000,9,0),"")</f>
        <v/>
      </c>
      <c r="I1132" s="69" t="str">
        <f t="shared" si="35"/>
        <v/>
      </c>
    </row>
    <row r="1133" spans="1:9">
      <c r="A1133" s="61" t="str">
        <f>IF($F$2=اليوميه!D1133,اليوميه!A1133,"")</f>
        <v/>
      </c>
      <c r="B1133" s="61" t="str">
        <f t="shared" si="34"/>
        <v/>
      </c>
      <c r="C1133" s="65" t="str">
        <f>IFERROR(VLOOKUP($B1133,اليوميه!$A$5:$J$5000,2,0),"")</f>
        <v/>
      </c>
      <c r="D1133" s="66" t="str">
        <f>IFERROR(VLOOKUP($B1133,اليوميه!$A$5:$J$5000,5,0),"")</f>
        <v/>
      </c>
      <c r="E1133" s="67" t="str">
        <f>IFERROR(VLOOKUP($B1133,اليوميه!$A$5:$J$5000,6,0),"")</f>
        <v/>
      </c>
      <c r="F1133" s="66" t="str">
        <f>IFERROR(VLOOKUP($B1133,اليوميه!$A$5:$J$5000,7,0),"")</f>
        <v/>
      </c>
      <c r="G1133" s="68" t="str">
        <f>IFERROR(VLOOKUP($B1133,اليوميه!$A$5:$J$5000,8,0),"")</f>
        <v/>
      </c>
      <c r="H1133" s="68" t="str">
        <f>IFERROR(VLOOKUP($B1133,اليوميه!$A$5:$J$5000,9,0),"")</f>
        <v/>
      </c>
      <c r="I1133" s="69" t="str">
        <f t="shared" si="35"/>
        <v/>
      </c>
    </row>
    <row r="1134" spans="1:9">
      <c r="A1134" s="61" t="str">
        <f>IF($F$2=اليوميه!D1134,اليوميه!A1134,"")</f>
        <v/>
      </c>
      <c r="B1134" s="61" t="str">
        <f t="shared" si="34"/>
        <v/>
      </c>
      <c r="C1134" s="65" t="str">
        <f>IFERROR(VLOOKUP($B1134,اليوميه!$A$5:$J$5000,2,0),"")</f>
        <v/>
      </c>
      <c r="D1134" s="66" t="str">
        <f>IFERROR(VLOOKUP($B1134,اليوميه!$A$5:$J$5000,5,0),"")</f>
        <v/>
      </c>
      <c r="E1134" s="67" t="str">
        <f>IFERROR(VLOOKUP($B1134,اليوميه!$A$5:$J$5000,6,0),"")</f>
        <v/>
      </c>
      <c r="F1134" s="66" t="str">
        <f>IFERROR(VLOOKUP($B1134,اليوميه!$A$5:$J$5000,7,0),"")</f>
        <v/>
      </c>
      <c r="G1134" s="68" t="str">
        <f>IFERROR(VLOOKUP($B1134,اليوميه!$A$5:$J$5000,8,0),"")</f>
        <v/>
      </c>
      <c r="H1134" s="68" t="str">
        <f>IFERROR(VLOOKUP($B1134,اليوميه!$A$5:$J$5000,9,0),"")</f>
        <v/>
      </c>
      <c r="I1134" s="69" t="str">
        <f t="shared" si="35"/>
        <v/>
      </c>
    </row>
    <row r="1135" spans="1:9">
      <c r="A1135" s="61" t="str">
        <f>IF($F$2=اليوميه!D1135,اليوميه!A1135,"")</f>
        <v/>
      </c>
      <c r="B1135" s="61" t="str">
        <f t="shared" si="34"/>
        <v/>
      </c>
      <c r="C1135" s="65" t="str">
        <f>IFERROR(VLOOKUP($B1135,اليوميه!$A$5:$J$5000,2,0),"")</f>
        <v/>
      </c>
      <c r="D1135" s="66" t="str">
        <f>IFERROR(VLOOKUP($B1135,اليوميه!$A$5:$J$5000,5,0),"")</f>
        <v/>
      </c>
      <c r="E1135" s="67" t="str">
        <f>IFERROR(VLOOKUP($B1135,اليوميه!$A$5:$J$5000,6,0),"")</f>
        <v/>
      </c>
      <c r="F1135" s="66" t="str">
        <f>IFERROR(VLOOKUP($B1135,اليوميه!$A$5:$J$5000,7,0),"")</f>
        <v/>
      </c>
      <c r="G1135" s="68" t="str">
        <f>IFERROR(VLOOKUP($B1135,اليوميه!$A$5:$J$5000,8,0),"")</f>
        <v/>
      </c>
      <c r="H1135" s="68" t="str">
        <f>IFERROR(VLOOKUP($B1135,اليوميه!$A$5:$J$5000,9,0),"")</f>
        <v/>
      </c>
      <c r="I1135" s="69" t="str">
        <f t="shared" si="35"/>
        <v/>
      </c>
    </row>
    <row r="1136" spans="1:9">
      <c r="A1136" s="61" t="str">
        <f>IF($F$2=اليوميه!D1136,اليوميه!A1136,"")</f>
        <v/>
      </c>
      <c r="B1136" s="61" t="str">
        <f t="shared" si="34"/>
        <v/>
      </c>
      <c r="C1136" s="65" t="str">
        <f>IFERROR(VLOOKUP($B1136,اليوميه!$A$5:$J$5000,2,0),"")</f>
        <v/>
      </c>
      <c r="D1136" s="66" t="str">
        <f>IFERROR(VLOOKUP($B1136,اليوميه!$A$5:$J$5000,5,0),"")</f>
        <v/>
      </c>
      <c r="E1136" s="67" t="str">
        <f>IFERROR(VLOOKUP($B1136,اليوميه!$A$5:$J$5000,6,0),"")</f>
        <v/>
      </c>
      <c r="F1136" s="66" t="str">
        <f>IFERROR(VLOOKUP($B1136,اليوميه!$A$5:$J$5000,7,0),"")</f>
        <v/>
      </c>
      <c r="G1136" s="68" t="str">
        <f>IFERROR(VLOOKUP($B1136,اليوميه!$A$5:$J$5000,8,0),"")</f>
        <v/>
      </c>
      <c r="H1136" s="68" t="str">
        <f>IFERROR(VLOOKUP($B1136,اليوميه!$A$5:$J$5000,9,0),"")</f>
        <v/>
      </c>
      <c r="I1136" s="69" t="str">
        <f t="shared" si="35"/>
        <v/>
      </c>
    </row>
    <row r="1137" spans="1:9">
      <c r="A1137" s="61" t="str">
        <f>IF($F$2=اليوميه!D1137,اليوميه!A1137,"")</f>
        <v/>
      </c>
      <c r="B1137" s="61" t="str">
        <f t="shared" si="34"/>
        <v/>
      </c>
      <c r="C1137" s="65" t="str">
        <f>IFERROR(VLOOKUP($B1137,اليوميه!$A$5:$J$5000,2,0),"")</f>
        <v/>
      </c>
      <c r="D1137" s="66" t="str">
        <f>IFERROR(VLOOKUP($B1137,اليوميه!$A$5:$J$5000,5,0),"")</f>
        <v/>
      </c>
      <c r="E1137" s="67" t="str">
        <f>IFERROR(VLOOKUP($B1137,اليوميه!$A$5:$J$5000,6,0),"")</f>
        <v/>
      </c>
      <c r="F1137" s="66" t="str">
        <f>IFERROR(VLOOKUP($B1137,اليوميه!$A$5:$J$5000,7,0),"")</f>
        <v/>
      </c>
      <c r="G1137" s="68" t="str">
        <f>IFERROR(VLOOKUP($B1137,اليوميه!$A$5:$J$5000,8,0),"")</f>
        <v/>
      </c>
      <c r="H1137" s="68" t="str">
        <f>IFERROR(VLOOKUP($B1137,اليوميه!$A$5:$J$5000,9,0),"")</f>
        <v/>
      </c>
      <c r="I1137" s="69" t="str">
        <f t="shared" si="35"/>
        <v/>
      </c>
    </row>
    <row r="1138" spans="1:9">
      <c r="A1138" s="61" t="str">
        <f>IF($F$2=اليوميه!D1138,اليوميه!A1138,"")</f>
        <v/>
      </c>
      <c r="B1138" s="61" t="str">
        <f t="shared" si="34"/>
        <v/>
      </c>
      <c r="C1138" s="65" t="str">
        <f>IFERROR(VLOOKUP($B1138,اليوميه!$A$5:$J$5000,2,0),"")</f>
        <v/>
      </c>
      <c r="D1138" s="66" t="str">
        <f>IFERROR(VLOOKUP($B1138,اليوميه!$A$5:$J$5000,5,0),"")</f>
        <v/>
      </c>
      <c r="E1138" s="67" t="str">
        <f>IFERROR(VLOOKUP($B1138,اليوميه!$A$5:$J$5000,6,0),"")</f>
        <v/>
      </c>
      <c r="F1138" s="66" t="str">
        <f>IFERROR(VLOOKUP($B1138,اليوميه!$A$5:$J$5000,7,0),"")</f>
        <v/>
      </c>
      <c r="G1138" s="68" t="str">
        <f>IFERROR(VLOOKUP($B1138,اليوميه!$A$5:$J$5000,8,0),"")</f>
        <v/>
      </c>
      <c r="H1138" s="68" t="str">
        <f>IFERROR(VLOOKUP($B1138,اليوميه!$A$5:$J$5000,9,0),"")</f>
        <v/>
      </c>
      <c r="I1138" s="69" t="str">
        <f t="shared" si="35"/>
        <v/>
      </c>
    </row>
    <row r="1139" spans="1:9">
      <c r="A1139" s="61" t="str">
        <f>IF($F$2=اليوميه!D1139,اليوميه!A1139,"")</f>
        <v/>
      </c>
      <c r="B1139" s="61" t="str">
        <f t="shared" si="34"/>
        <v/>
      </c>
      <c r="C1139" s="65" t="str">
        <f>IFERROR(VLOOKUP($B1139,اليوميه!$A$5:$J$5000,2,0),"")</f>
        <v/>
      </c>
      <c r="D1139" s="66" t="str">
        <f>IFERROR(VLOOKUP($B1139,اليوميه!$A$5:$J$5000,5,0),"")</f>
        <v/>
      </c>
      <c r="E1139" s="67" t="str">
        <f>IFERROR(VLOOKUP($B1139,اليوميه!$A$5:$J$5000,6,0),"")</f>
        <v/>
      </c>
      <c r="F1139" s="66" t="str">
        <f>IFERROR(VLOOKUP($B1139,اليوميه!$A$5:$J$5000,7,0),"")</f>
        <v/>
      </c>
      <c r="G1139" s="68" t="str">
        <f>IFERROR(VLOOKUP($B1139,اليوميه!$A$5:$J$5000,8,0),"")</f>
        <v/>
      </c>
      <c r="H1139" s="68" t="str">
        <f>IFERROR(VLOOKUP($B1139,اليوميه!$A$5:$J$5000,9,0),"")</f>
        <v/>
      </c>
      <c r="I1139" s="69" t="str">
        <f t="shared" si="35"/>
        <v/>
      </c>
    </row>
    <row r="1140" spans="1:9">
      <c r="A1140" s="61" t="str">
        <f>IF($F$2=اليوميه!D1140,اليوميه!A1140,"")</f>
        <v/>
      </c>
      <c r="B1140" s="61" t="str">
        <f t="shared" si="34"/>
        <v/>
      </c>
      <c r="C1140" s="65" t="str">
        <f>IFERROR(VLOOKUP($B1140,اليوميه!$A$5:$J$5000,2,0),"")</f>
        <v/>
      </c>
      <c r="D1140" s="66" t="str">
        <f>IFERROR(VLOOKUP($B1140,اليوميه!$A$5:$J$5000,5,0),"")</f>
        <v/>
      </c>
      <c r="E1140" s="67" t="str">
        <f>IFERROR(VLOOKUP($B1140,اليوميه!$A$5:$J$5000,6,0),"")</f>
        <v/>
      </c>
      <c r="F1140" s="66" t="str">
        <f>IFERROR(VLOOKUP($B1140,اليوميه!$A$5:$J$5000,7,0),"")</f>
        <v/>
      </c>
      <c r="G1140" s="68" t="str">
        <f>IFERROR(VLOOKUP($B1140,اليوميه!$A$5:$J$5000,8,0),"")</f>
        <v/>
      </c>
      <c r="H1140" s="68" t="str">
        <f>IFERROR(VLOOKUP($B1140,اليوميه!$A$5:$J$5000,9,0),"")</f>
        <v/>
      </c>
      <c r="I1140" s="69" t="str">
        <f t="shared" si="35"/>
        <v/>
      </c>
    </row>
    <row r="1141" spans="1:9">
      <c r="A1141" s="61" t="str">
        <f>IF($F$2=اليوميه!D1141,اليوميه!A1141,"")</f>
        <v/>
      </c>
      <c r="B1141" s="61" t="str">
        <f t="shared" si="34"/>
        <v/>
      </c>
      <c r="C1141" s="65" t="str">
        <f>IFERROR(VLOOKUP($B1141,اليوميه!$A$5:$J$5000,2,0),"")</f>
        <v/>
      </c>
      <c r="D1141" s="66" t="str">
        <f>IFERROR(VLOOKUP($B1141,اليوميه!$A$5:$J$5000,5,0),"")</f>
        <v/>
      </c>
      <c r="E1141" s="67" t="str">
        <f>IFERROR(VLOOKUP($B1141,اليوميه!$A$5:$J$5000,6,0),"")</f>
        <v/>
      </c>
      <c r="F1141" s="66" t="str">
        <f>IFERROR(VLOOKUP($B1141,اليوميه!$A$5:$J$5000,7,0),"")</f>
        <v/>
      </c>
      <c r="G1141" s="68" t="str">
        <f>IFERROR(VLOOKUP($B1141,اليوميه!$A$5:$J$5000,8,0),"")</f>
        <v/>
      </c>
      <c r="H1141" s="68" t="str">
        <f>IFERROR(VLOOKUP($B1141,اليوميه!$A$5:$J$5000,9,0),"")</f>
        <v/>
      </c>
      <c r="I1141" s="69" t="str">
        <f t="shared" si="35"/>
        <v/>
      </c>
    </row>
    <row r="1142" spans="1:9">
      <c r="A1142" s="61" t="str">
        <f>IF($F$2=اليوميه!D1142,اليوميه!A1142,"")</f>
        <v/>
      </c>
      <c r="B1142" s="61" t="str">
        <f t="shared" si="34"/>
        <v/>
      </c>
      <c r="C1142" s="65" t="str">
        <f>IFERROR(VLOOKUP($B1142,اليوميه!$A$5:$J$5000,2,0),"")</f>
        <v/>
      </c>
      <c r="D1142" s="66" t="str">
        <f>IFERROR(VLOOKUP($B1142,اليوميه!$A$5:$J$5000,5,0),"")</f>
        <v/>
      </c>
      <c r="E1142" s="67" t="str">
        <f>IFERROR(VLOOKUP($B1142,اليوميه!$A$5:$J$5000,6,0),"")</f>
        <v/>
      </c>
      <c r="F1142" s="66" t="str">
        <f>IFERROR(VLOOKUP($B1142,اليوميه!$A$5:$J$5000,7,0),"")</f>
        <v/>
      </c>
      <c r="G1142" s="68" t="str">
        <f>IFERROR(VLOOKUP($B1142,اليوميه!$A$5:$J$5000,8,0),"")</f>
        <v/>
      </c>
      <c r="H1142" s="68" t="str">
        <f>IFERROR(VLOOKUP($B1142,اليوميه!$A$5:$J$5000,9,0),"")</f>
        <v/>
      </c>
      <c r="I1142" s="69" t="str">
        <f t="shared" si="35"/>
        <v/>
      </c>
    </row>
    <row r="1143" spans="1:9">
      <c r="A1143" s="61" t="str">
        <f>IF($F$2=اليوميه!D1143,اليوميه!A1143,"")</f>
        <v/>
      </c>
      <c r="B1143" s="61" t="str">
        <f t="shared" si="34"/>
        <v/>
      </c>
      <c r="C1143" s="65" t="str">
        <f>IFERROR(VLOOKUP($B1143,اليوميه!$A$5:$J$5000,2,0),"")</f>
        <v/>
      </c>
      <c r="D1143" s="66" t="str">
        <f>IFERROR(VLOOKUP($B1143,اليوميه!$A$5:$J$5000,5,0),"")</f>
        <v/>
      </c>
      <c r="E1143" s="67" t="str">
        <f>IFERROR(VLOOKUP($B1143,اليوميه!$A$5:$J$5000,6,0),"")</f>
        <v/>
      </c>
      <c r="F1143" s="66" t="str">
        <f>IFERROR(VLOOKUP($B1143,اليوميه!$A$5:$J$5000,7,0),"")</f>
        <v/>
      </c>
      <c r="G1143" s="68" t="str">
        <f>IFERROR(VLOOKUP($B1143,اليوميه!$A$5:$J$5000,8,0),"")</f>
        <v/>
      </c>
      <c r="H1143" s="68" t="str">
        <f>IFERROR(VLOOKUP($B1143,اليوميه!$A$5:$J$5000,9,0),"")</f>
        <v/>
      </c>
      <c r="I1143" s="69" t="str">
        <f t="shared" si="35"/>
        <v/>
      </c>
    </row>
    <row r="1144" spans="1:9">
      <c r="A1144" s="61" t="str">
        <f>IF($F$2=اليوميه!D1144,اليوميه!A1144,"")</f>
        <v/>
      </c>
      <c r="B1144" s="61" t="str">
        <f t="shared" si="34"/>
        <v/>
      </c>
      <c r="C1144" s="65" t="str">
        <f>IFERROR(VLOOKUP($B1144,اليوميه!$A$5:$J$5000,2,0),"")</f>
        <v/>
      </c>
      <c r="D1144" s="66" t="str">
        <f>IFERROR(VLOOKUP($B1144,اليوميه!$A$5:$J$5000,5,0),"")</f>
        <v/>
      </c>
      <c r="E1144" s="67" t="str">
        <f>IFERROR(VLOOKUP($B1144,اليوميه!$A$5:$J$5000,6,0),"")</f>
        <v/>
      </c>
      <c r="F1144" s="66" t="str">
        <f>IFERROR(VLOOKUP($B1144,اليوميه!$A$5:$J$5000,7,0),"")</f>
        <v/>
      </c>
      <c r="G1144" s="68" t="str">
        <f>IFERROR(VLOOKUP($B1144,اليوميه!$A$5:$J$5000,8,0),"")</f>
        <v/>
      </c>
      <c r="H1144" s="68" t="str">
        <f>IFERROR(VLOOKUP($B1144,اليوميه!$A$5:$J$5000,9,0),"")</f>
        <v/>
      </c>
      <c r="I1144" s="69" t="str">
        <f t="shared" si="35"/>
        <v/>
      </c>
    </row>
    <row r="1145" spans="1:9">
      <c r="A1145" s="61" t="str">
        <f>IF($F$2=اليوميه!D1145,اليوميه!A1145,"")</f>
        <v/>
      </c>
      <c r="B1145" s="61" t="str">
        <f t="shared" si="34"/>
        <v/>
      </c>
      <c r="C1145" s="65" t="str">
        <f>IFERROR(VLOOKUP($B1145,اليوميه!$A$5:$J$5000,2,0),"")</f>
        <v/>
      </c>
      <c r="D1145" s="66" t="str">
        <f>IFERROR(VLOOKUP($B1145,اليوميه!$A$5:$J$5000,5,0),"")</f>
        <v/>
      </c>
      <c r="E1145" s="67" t="str">
        <f>IFERROR(VLOOKUP($B1145,اليوميه!$A$5:$J$5000,6,0),"")</f>
        <v/>
      </c>
      <c r="F1145" s="66" t="str">
        <f>IFERROR(VLOOKUP($B1145,اليوميه!$A$5:$J$5000,7,0),"")</f>
        <v/>
      </c>
      <c r="G1145" s="68" t="str">
        <f>IFERROR(VLOOKUP($B1145,اليوميه!$A$5:$J$5000,8,0),"")</f>
        <v/>
      </c>
      <c r="H1145" s="68" t="str">
        <f>IFERROR(VLOOKUP($B1145,اليوميه!$A$5:$J$5000,9,0),"")</f>
        <v/>
      </c>
      <c r="I1145" s="69" t="str">
        <f t="shared" si="35"/>
        <v/>
      </c>
    </row>
    <row r="1146" spans="1:9">
      <c r="A1146" s="61" t="str">
        <f>IF($F$2=اليوميه!D1146,اليوميه!A1146,"")</f>
        <v/>
      </c>
      <c r="B1146" s="61" t="str">
        <f t="shared" si="34"/>
        <v/>
      </c>
      <c r="C1146" s="65" t="str">
        <f>IFERROR(VLOOKUP($B1146,اليوميه!$A$5:$J$5000,2,0),"")</f>
        <v/>
      </c>
      <c r="D1146" s="66" t="str">
        <f>IFERROR(VLOOKUP($B1146,اليوميه!$A$5:$J$5000,5,0),"")</f>
        <v/>
      </c>
      <c r="E1146" s="67" t="str">
        <f>IFERROR(VLOOKUP($B1146,اليوميه!$A$5:$J$5000,6,0),"")</f>
        <v/>
      </c>
      <c r="F1146" s="66" t="str">
        <f>IFERROR(VLOOKUP($B1146,اليوميه!$A$5:$J$5000,7,0),"")</f>
        <v/>
      </c>
      <c r="G1146" s="68" t="str">
        <f>IFERROR(VLOOKUP($B1146,اليوميه!$A$5:$J$5000,8,0),"")</f>
        <v/>
      </c>
      <c r="H1146" s="68" t="str">
        <f>IFERROR(VLOOKUP($B1146,اليوميه!$A$5:$J$5000,9,0),"")</f>
        <v/>
      </c>
      <c r="I1146" s="69" t="str">
        <f t="shared" si="35"/>
        <v/>
      </c>
    </row>
    <row r="1147" spans="1:9">
      <c r="A1147" s="61" t="str">
        <f>IF($F$2=اليوميه!D1147,اليوميه!A1147,"")</f>
        <v/>
      </c>
      <c r="B1147" s="61" t="str">
        <f t="shared" si="34"/>
        <v/>
      </c>
      <c r="C1147" s="65" t="str">
        <f>IFERROR(VLOOKUP($B1147,اليوميه!$A$5:$J$5000,2,0),"")</f>
        <v/>
      </c>
      <c r="D1147" s="66" t="str">
        <f>IFERROR(VLOOKUP($B1147,اليوميه!$A$5:$J$5000,5,0),"")</f>
        <v/>
      </c>
      <c r="E1147" s="67" t="str">
        <f>IFERROR(VLOOKUP($B1147,اليوميه!$A$5:$J$5000,6,0),"")</f>
        <v/>
      </c>
      <c r="F1147" s="66" t="str">
        <f>IFERROR(VLOOKUP($B1147,اليوميه!$A$5:$J$5000,7,0),"")</f>
        <v/>
      </c>
      <c r="G1147" s="68" t="str">
        <f>IFERROR(VLOOKUP($B1147,اليوميه!$A$5:$J$5000,8,0),"")</f>
        <v/>
      </c>
      <c r="H1147" s="68" t="str">
        <f>IFERROR(VLOOKUP($B1147,اليوميه!$A$5:$J$5000,9,0),"")</f>
        <v/>
      </c>
      <c r="I1147" s="69" t="str">
        <f t="shared" si="35"/>
        <v/>
      </c>
    </row>
    <row r="1148" spans="1:9">
      <c r="A1148" s="61" t="str">
        <f>IF($F$2=اليوميه!D1148,اليوميه!A1148,"")</f>
        <v/>
      </c>
      <c r="B1148" s="61" t="str">
        <f t="shared" si="34"/>
        <v/>
      </c>
      <c r="C1148" s="65" t="str">
        <f>IFERROR(VLOOKUP($B1148,اليوميه!$A$5:$J$5000,2,0),"")</f>
        <v/>
      </c>
      <c r="D1148" s="66" t="str">
        <f>IFERROR(VLOOKUP($B1148,اليوميه!$A$5:$J$5000,5,0),"")</f>
        <v/>
      </c>
      <c r="E1148" s="67" t="str">
        <f>IFERROR(VLOOKUP($B1148,اليوميه!$A$5:$J$5000,6,0),"")</f>
        <v/>
      </c>
      <c r="F1148" s="66" t="str">
        <f>IFERROR(VLOOKUP($B1148,اليوميه!$A$5:$J$5000,7,0),"")</f>
        <v/>
      </c>
      <c r="G1148" s="68" t="str">
        <f>IFERROR(VLOOKUP($B1148,اليوميه!$A$5:$J$5000,8,0),"")</f>
        <v/>
      </c>
      <c r="H1148" s="68" t="str">
        <f>IFERROR(VLOOKUP($B1148,اليوميه!$A$5:$J$5000,9,0),"")</f>
        <v/>
      </c>
      <c r="I1148" s="69" t="str">
        <f t="shared" si="35"/>
        <v/>
      </c>
    </row>
    <row r="1149" spans="1:9">
      <c r="A1149" s="61" t="str">
        <f>IF($F$2=اليوميه!D1149,اليوميه!A1149,"")</f>
        <v/>
      </c>
      <c r="B1149" s="61" t="str">
        <f t="shared" si="34"/>
        <v/>
      </c>
      <c r="C1149" s="65" t="str">
        <f>IFERROR(VLOOKUP($B1149,اليوميه!$A$5:$J$5000,2,0),"")</f>
        <v/>
      </c>
      <c r="D1149" s="66" t="str">
        <f>IFERROR(VLOOKUP($B1149,اليوميه!$A$5:$J$5000,5,0),"")</f>
        <v/>
      </c>
      <c r="E1149" s="67" t="str">
        <f>IFERROR(VLOOKUP($B1149,اليوميه!$A$5:$J$5000,6,0),"")</f>
        <v/>
      </c>
      <c r="F1149" s="66" t="str">
        <f>IFERROR(VLOOKUP($B1149,اليوميه!$A$5:$J$5000,7,0),"")</f>
        <v/>
      </c>
      <c r="G1149" s="68" t="str">
        <f>IFERROR(VLOOKUP($B1149,اليوميه!$A$5:$J$5000,8,0),"")</f>
        <v/>
      </c>
      <c r="H1149" s="68" t="str">
        <f>IFERROR(VLOOKUP($B1149,اليوميه!$A$5:$J$5000,9,0),"")</f>
        <v/>
      </c>
      <c r="I1149" s="69" t="str">
        <f t="shared" si="35"/>
        <v/>
      </c>
    </row>
    <row r="1150" spans="1:9">
      <c r="A1150" s="61" t="str">
        <f>IF($F$2=اليوميه!D1150,اليوميه!A1150,"")</f>
        <v/>
      </c>
      <c r="B1150" s="61" t="str">
        <f t="shared" si="34"/>
        <v/>
      </c>
      <c r="C1150" s="65" t="str">
        <f>IFERROR(VLOOKUP($B1150,اليوميه!$A$5:$J$5000,2,0),"")</f>
        <v/>
      </c>
      <c r="D1150" s="66" t="str">
        <f>IFERROR(VLOOKUP($B1150,اليوميه!$A$5:$J$5000,5,0),"")</f>
        <v/>
      </c>
      <c r="E1150" s="67" t="str">
        <f>IFERROR(VLOOKUP($B1150,اليوميه!$A$5:$J$5000,6,0),"")</f>
        <v/>
      </c>
      <c r="F1150" s="66" t="str">
        <f>IFERROR(VLOOKUP($B1150,اليوميه!$A$5:$J$5000,7,0),"")</f>
        <v/>
      </c>
      <c r="G1150" s="68" t="str">
        <f>IFERROR(VLOOKUP($B1150,اليوميه!$A$5:$J$5000,8,0),"")</f>
        <v/>
      </c>
      <c r="H1150" s="68" t="str">
        <f>IFERROR(VLOOKUP($B1150,اليوميه!$A$5:$J$5000,9,0),"")</f>
        <v/>
      </c>
      <c r="I1150" s="69" t="str">
        <f t="shared" si="35"/>
        <v/>
      </c>
    </row>
    <row r="1151" spans="1:9">
      <c r="A1151" s="61" t="str">
        <f>IF($F$2=اليوميه!D1151,اليوميه!A1151,"")</f>
        <v/>
      </c>
      <c r="B1151" s="61" t="str">
        <f t="shared" si="34"/>
        <v/>
      </c>
      <c r="C1151" s="65" t="str">
        <f>IFERROR(VLOOKUP($B1151,اليوميه!$A$5:$J$5000,2,0),"")</f>
        <v/>
      </c>
      <c r="D1151" s="66" t="str">
        <f>IFERROR(VLOOKUP($B1151,اليوميه!$A$5:$J$5000,5,0),"")</f>
        <v/>
      </c>
      <c r="E1151" s="67" t="str">
        <f>IFERROR(VLOOKUP($B1151,اليوميه!$A$5:$J$5000,6,0),"")</f>
        <v/>
      </c>
      <c r="F1151" s="66" t="str">
        <f>IFERROR(VLOOKUP($B1151,اليوميه!$A$5:$J$5000,7,0),"")</f>
        <v/>
      </c>
      <c r="G1151" s="68" t="str">
        <f>IFERROR(VLOOKUP($B1151,اليوميه!$A$5:$J$5000,8,0),"")</f>
        <v/>
      </c>
      <c r="H1151" s="68" t="str">
        <f>IFERROR(VLOOKUP($B1151,اليوميه!$A$5:$J$5000,9,0),"")</f>
        <v/>
      </c>
      <c r="I1151" s="69" t="str">
        <f t="shared" si="35"/>
        <v/>
      </c>
    </row>
    <row r="1152" spans="1:9">
      <c r="A1152" s="61" t="str">
        <f>IF($F$2=اليوميه!D1152,اليوميه!A1152,"")</f>
        <v/>
      </c>
      <c r="B1152" s="61" t="str">
        <f t="shared" si="34"/>
        <v/>
      </c>
      <c r="C1152" s="65" t="str">
        <f>IFERROR(VLOOKUP($B1152,اليوميه!$A$5:$J$5000,2,0),"")</f>
        <v/>
      </c>
      <c r="D1152" s="66" t="str">
        <f>IFERROR(VLOOKUP($B1152,اليوميه!$A$5:$J$5000,5,0),"")</f>
        <v/>
      </c>
      <c r="E1152" s="67" t="str">
        <f>IFERROR(VLOOKUP($B1152,اليوميه!$A$5:$J$5000,6,0),"")</f>
        <v/>
      </c>
      <c r="F1152" s="66" t="str">
        <f>IFERROR(VLOOKUP($B1152,اليوميه!$A$5:$J$5000,7,0),"")</f>
        <v/>
      </c>
      <c r="G1152" s="68" t="str">
        <f>IFERROR(VLOOKUP($B1152,اليوميه!$A$5:$J$5000,8,0),"")</f>
        <v/>
      </c>
      <c r="H1152" s="68" t="str">
        <f>IFERROR(VLOOKUP($B1152,اليوميه!$A$5:$J$5000,9,0),"")</f>
        <v/>
      </c>
      <c r="I1152" s="69" t="str">
        <f t="shared" si="35"/>
        <v/>
      </c>
    </row>
    <row r="1153" spans="1:9">
      <c r="A1153" s="61" t="str">
        <f>IF($F$2=اليوميه!D1153,اليوميه!A1153,"")</f>
        <v/>
      </c>
      <c r="B1153" s="61" t="str">
        <f t="shared" si="34"/>
        <v/>
      </c>
      <c r="C1153" s="65" t="str">
        <f>IFERROR(VLOOKUP($B1153,اليوميه!$A$5:$J$5000,2,0),"")</f>
        <v/>
      </c>
      <c r="D1153" s="66" t="str">
        <f>IFERROR(VLOOKUP($B1153,اليوميه!$A$5:$J$5000,5,0),"")</f>
        <v/>
      </c>
      <c r="E1153" s="67" t="str">
        <f>IFERROR(VLOOKUP($B1153,اليوميه!$A$5:$J$5000,6,0),"")</f>
        <v/>
      </c>
      <c r="F1153" s="66" t="str">
        <f>IFERROR(VLOOKUP($B1153,اليوميه!$A$5:$J$5000,7,0),"")</f>
        <v/>
      </c>
      <c r="G1153" s="68" t="str">
        <f>IFERROR(VLOOKUP($B1153,اليوميه!$A$5:$J$5000,8,0),"")</f>
        <v/>
      </c>
      <c r="H1153" s="68" t="str">
        <f>IFERROR(VLOOKUP($B1153,اليوميه!$A$5:$J$5000,9,0),"")</f>
        <v/>
      </c>
      <c r="I1153" s="69" t="str">
        <f t="shared" si="35"/>
        <v/>
      </c>
    </row>
    <row r="1154" spans="1:9">
      <c r="A1154" s="61" t="str">
        <f>IF($F$2=اليوميه!D1154,اليوميه!A1154,"")</f>
        <v/>
      </c>
      <c r="B1154" s="61" t="str">
        <f t="shared" si="34"/>
        <v/>
      </c>
      <c r="C1154" s="65" t="str">
        <f>IFERROR(VLOOKUP($B1154,اليوميه!$A$5:$J$5000,2,0),"")</f>
        <v/>
      </c>
      <c r="D1154" s="66" t="str">
        <f>IFERROR(VLOOKUP($B1154,اليوميه!$A$5:$J$5000,5,0),"")</f>
        <v/>
      </c>
      <c r="E1154" s="67" t="str">
        <f>IFERROR(VLOOKUP($B1154,اليوميه!$A$5:$J$5000,6,0),"")</f>
        <v/>
      </c>
      <c r="F1154" s="66" t="str">
        <f>IFERROR(VLOOKUP($B1154,اليوميه!$A$5:$J$5000,7,0),"")</f>
        <v/>
      </c>
      <c r="G1154" s="68" t="str">
        <f>IFERROR(VLOOKUP($B1154,اليوميه!$A$5:$J$5000,8,0),"")</f>
        <v/>
      </c>
      <c r="H1154" s="68" t="str">
        <f>IFERROR(VLOOKUP($B1154,اليوميه!$A$5:$J$5000,9,0),"")</f>
        <v/>
      </c>
      <c r="I1154" s="69" t="str">
        <f t="shared" si="35"/>
        <v/>
      </c>
    </row>
    <row r="1155" spans="1:9">
      <c r="A1155" s="61" t="str">
        <f>IF($F$2=اليوميه!D1155,اليوميه!A1155,"")</f>
        <v/>
      </c>
      <c r="B1155" s="61" t="str">
        <f t="shared" si="34"/>
        <v/>
      </c>
      <c r="C1155" s="65" t="str">
        <f>IFERROR(VLOOKUP($B1155,اليوميه!$A$5:$J$5000,2,0),"")</f>
        <v/>
      </c>
      <c r="D1155" s="66" t="str">
        <f>IFERROR(VLOOKUP($B1155,اليوميه!$A$5:$J$5000,5,0),"")</f>
        <v/>
      </c>
      <c r="E1155" s="67" t="str">
        <f>IFERROR(VLOOKUP($B1155,اليوميه!$A$5:$J$5000,6,0),"")</f>
        <v/>
      </c>
      <c r="F1155" s="66" t="str">
        <f>IFERROR(VLOOKUP($B1155,اليوميه!$A$5:$J$5000,7,0),"")</f>
        <v/>
      </c>
      <c r="G1155" s="68" t="str">
        <f>IFERROR(VLOOKUP($B1155,اليوميه!$A$5:$J$5000,8,0),"")</f>
        <v/>
      </c>
      <c r="H1155" s="68" t="str">
        <f>IFERROR(VLOOKUP($B1155,اليوميه!$A$5:$J$5000,9,0),"")</f>
        <v/>
      </c>
      <c r="I1155" s="69" t="str">
        <f t="shared" si="35"/>
        <v/>
      </c>
    </row>
    <row r="1156" spans="1:9">
      <c r="A1156" s="61" t="str">
        <f>IF($F$2=اليوميه!D1156,اليوميه!A1156,"")</f>
        <v/>
      </c>
      <c r="B1156" s="61" t="str">
        <f t="shared" si="34"/>
        <v/>
      </c>
      <c r="C1156" s="65" t="str">
        <f>IFERROR(VLOOKUP($B1156,اليوميه!$A$5:$J$5000,2,0),"")</f>
        <v/>
      </c>
      <c r="D1156" s="66" t="str">
        <f>IFERROR(VLOOKUP($B1156,اليوميه!$A$5:$J$5000,5,0),"")</f>
        <v/>
      </c>
      <c r="E1156" s="67" t="str">
        <f>IFERROR(VLOOKUP($B1156,اليوميه!$A$5:$J$5000,6,0),"")</f>
        <v/>
      </c>
      <c r="F1156" s="66" t="str">
        <f>IFERROR(VLOOKUP($B1156,اليوميه!$A$5:$J$5000,7,0),"")</f>
        <v/>
      </c>
      <c r="G1156" s="68" t="str">
        <f>IFERROR(VLOOKUP($B1156,اليوميه!$A$5:$J$5000,8,0),"")</f>
        <v/>
      </c>
      <c r="H1156" s="68" t="str">
        <f>IFERROR(VLOOKUP($B1156,اليوميه!$A$5:$J$5000,9,0),"")</f>
        <v/>
      </c>
      <c r="I1156" s="69" t="str">
        <f t="shared" si="35"/>
        <v/>
      </c>
    </row>
    <row r="1157" spans="1:9">
      <c r="A1157" s="61" t="str">
        <f>IF($F$2=اليوميه!D1157,اليوميه!A1157,"")</f>
        <v/>
      </c>
      <c r="B1157" s="61" t="str">
        <f t="shared" si="34"/>
        <v/>
      </c>
      <c r="C1157" s="65" t="str">
        <f>IFERROR(VLOOKUP($B1157,اليوميه!$A$5:$J$5000,2,0),"")</f>
        <v/>
      </c>
      <c r="D1157" s="66" t="str">
        <f>IFERROR(VLOOKUP($B1157,اليوميه!$A$5:$J$5000,5,0),"")</f>
        <v/>
      </c>
      <c r="E1157" s="67" t="str">
        <f>IFERROR(VLOOKUP($B1157,اليوميه!$A$5:$J$5000,6,0),"")</f>
        <v/>
      </c>
      <c r="F1157" s="66" t="str">
        <f>IFERROR(VLOOKUP($B1157,اليوميه!$A$5:$J$5000,7,0),"")</f>
        <v/>
      </c>
      <c r="G1157" s="68" t="str">
        <f>IFERROR(VLOOKUP($B1157,اليوميه!$A$5:$J$5000,8,0),"")</f>
        <v/>
      </c>
      <c r="H1157" s="68" t="str">
        <f>IFERROR(VLOOKUP($B1157,اليوميه!$A$5:$J$5000,9,0),"")</f>
        <v/>
      </c>
      <c r="I1157" s="69" t="str">
        <f t="shared" si="35"/>
        <v/>
      </c>
    </row>
    <row r="1158" spans="1:9">
      <c r="A1158" s="61" t="str">
        <f>IF($F$2=اليوميه!D1158,اليوميه!A1158,"")</f>
        <v/>
      </c>
      <c r="B1158" s="61" t="str">
        <f t="shared" ref="B1158:B1221" si="36">IFERROR(SMALL($A$5:$A$5000,ROW()-4),"")</f>
        <v/>
      </c>
      <c r="C1158" s="65" t="str">
        <f>IFERROR(VLOOKUP($B1158,اليوميه!$A$5:$J$5000,2,0),"")</f>
        <v/>
      </c>
      <c r="D1158" s="66" t="str">
        <f>IFERROR(VLOOKUP($B1158,اليوميه!$A$5:$J$5000,5,0),"")</f>
        <v/>
      </c>
      <c r="E1158" s="67" t="str">
        <f>IFERROR(VLOOKUP($B1158,اليوميه!$A$5:$J$5000,6,0),"")</f>
        <v/>
      </c>
      <c r="F1158" s="66" t="str">
        <f>IFERROR(VLOOKUP($B1158,اليوميه!$A$5:$J$5000,7,0),"")</f>
        <v/>
      </c>
      <c r="G1158" s="68" t="str">
        <f>IFERROR(VLOOKUP($B1158,اليوميه!$A$5:$J$5000,8,0),"")</f>
        <v/>
      </c>
      <c r="H1158" s="68" t="str">
        <f>IFERROR(VLOOKUP($B1158,اليوميه!$A$5:$J$5000,9,0),"")</f>
        <v/>
      </c>
      <c r="I1158" s="69" t="str">
        <f t="shared" si="35"/>
        <v/>
      </c>
    </row>
    <row r="1159" spans="1:9">
      <c r="A1159" s="61" t="str">
        <f>IF($F$2=اليوميه!D1159,اليوميه!A1159,"")</f>
        <v/>
      </c>
      <c r="B1159" s="61" t="str">
        <f t="shared" si="36"/>
        <v/>
      </c>
      <c r="C1159" s="65" t="str">
        <f>IFERROR(VLOOKUP($B1159,اليوميه!$A$5:$J$5000,2,0),"")</f>
        <v/>
      </c>
      <c r="D1159" s="66" t="str">
        <f>IFERROR(VLOOKUP($B1159,اليوميه!$A$5:$J$5000,5,0),"")</f>
        <v/>
      </c>
      <c r="E1159" s="67" t="str">
        <f>IFERROR(VLOOKUP($B1159,اليوميه!$A$5:$J$5000,6,0),"")</f>
        <v/>
      </c>
      <c r="F1159" s="66" t="str">
        <f>IFERROR(VLOOKUP($B1159,اليوميه!$A$5:$J$5000,7,0),"")</f>
        <v/>
      </c>
      <c r="G1159" s="68" t="str">
        <f>IFERROR(VLOOKUP($B1159,اليوميه!$A$5:$J$5000,8,0),"")</f>
        <v/>
      </c>
      <c r="H1159" s="68" t="str">
        <f>IFERROR(VLOOKUP($B1159,اليوميه!$A$5:$J$5000,9,0),"")</f>
        <v/>
      </c>
      <c r="I1159" s="69" t="str">
        <f t="shared" ref="I1159:I1222" si="37">IFERROR((I1158+G1159-H1159),"")</f>
        <v/>
      </c>
    </row>
    <row r="1160" spans="1:9">
      <c r="A1160" s="61" t="str">
        <f>IF($F$2=اليوميه!D1160,اليوميه!A1160,"")</f>
        <v/>
      </c>
      <c r="B1160" s="61" t="str">
        <f t="shared" si="36"/>
        <v/>
      </c>
      <c r="C1160" s="65" t="str">
        <f>IFERROR(VLOOKUP($B1160,اليوميه!$A$5:$J$5000,2,0),"")</f>
        <v/>
      </c>
      <c r="D1160" s="66" t="str">
        <f>IFERROR(VLOOKUP($B1160,اليوميه!$A$5:$J$5000,5,0),"")</f>
        <v/>
      </c>
      <c r="E1160" s="67" t="str">
        <f>IFERROR(VLOOKUP($B1160,اليوميه!$A$5:$J$5000,6,0),"")</f>
        <v/>
      </c>
      <c r="F1160" s="66" t="str">
        <f>IFERROR(VLOOKUP($B1160,اليوميه!$A$5:$J$5000,7,0),"")</f>
        <v/>
      </c>
      <c r="G1160" s="68" t="str">
        <f>IFERROR(VLOOKUP($B1160,اليوميه!$A$5:$J$5000,8,0),"")</f>
        <v/>
      </c>
      <c r="H1160" s="68" t="str">
        <f>IFERROR(VLOOKUP($B1160,اليوميه!$A$5:$J$5000,9,0),"")</f>
        <v/>
      </c>
      <c r="I1160" s="69" t="str">
        <f t="shared" si="37"/>
        <v/>
      </c>
    </row>
    <row r="1161" spans="1:9">
      <c r="A1161" s="61" t="str">
        <f>IF($F$2=اليوميه!D1161,اليوميه!A1161,"")</f>
        <v/>
      </c>
      <c r="B1161" s="61" t="str">
        <f t="shared" si="36"/>
        <v/>
      </c>
      <c r="C1161" s="65" t="str">
        <f>IFERROR(VLOOKUP($B1161,اليوميه!$A$5:$J$5000,2,0),"")</f>
        <v/>
      </c>
      <c r="D1161" s="66" t="str">
        <f>IFERROR(VLOOKUP($B1161,اليوميه!$A$5:$J$5000,5,0),"")</f>
        <v/>
      </c>
      <c r="E1161" s="67" t="str">
        <f>IFERROR(VLOOKUP($B1161,اليوميه!$A$5:$J$5000,6,0),"")</f>
        <v/>
      </c>
      <c r="F1161" s="66" t="str">
        <f>IFERROR(VLOOKUP($B1161,اليوميه!$A$5:$J$5000,7,0),"")</f>
        <v/>
      </c>
      <c r="G1161" s="68" t="str">
        <f>IFERROR(VLOOKUP($B1161,اليوميه!$A$5:$J$5000,8,0),"")</f>
        <v/>
      </c>
      <c r="H1161" s="68" t="str">
        <f>IFERROR(VLOOKUP($B1161,اليوميه!$A$5:$J$5000,9,0),"")</f>
        <v/>
      </c>
      <c r="I1161" s="69" t="str">
        <f t="shared" si="37"/>
        <v/>
      </c>
    </row>
    <row r="1162" spans="1:9">
      <c r="A1162" s="61" t="str">
        <f>IF($F$2=اليوميه!D1162,اليوميه!A1162,"")</f>
        <v/>
      </c>
      <c r="B1162" s="61" t="str">
        <f t="shared" si="36"/>
        <v/>
      </c>
      <c r="C1162" s="65" t="str">
        <f>IFERROR(VLOOKUP($B1162,اليوميه!$A$5:$J$5000,2,0),"")</f>
        <v/>
      </c>
      <c r="D1162" s="66" t="str">
        <f>IFERROR(VLOOKUP($B1162,اليوميه!$A$5:$J$5000,5,0),"")</f>
        <v/>
      </c>
      <c r="E1162" s="67" t="str">
        <f>IFERROR(VLOOKUP($B1162,اليوميه!$A$5:$J$5000,6,0),"")</f>
        <v/>
      </c>
      <c r="F1162" s="66" t="str">
        <f>IFERROR(VLOOKUP($B1162,اليوميه!$A$5:$J$5000,7,0),"")</f>
        <v/>
      </c>
      <c r="G1162" s="68" t="str">
        <f>IFERROR(VLOOKUP($B1162,اليوميه!$A$5:$J$5000,8,0),"")</f>
        <v/>
      </c>
      <c r="H1162" s="68" t="str">
        <f>IFERROR(VLOOKUP($B1162,اليوميه!$A$5:$J$5000,9,0),"")</f>
        <v/>
      </c>
      <c r="I1162" s="69" t="str">
        <f t="shared" si="37"/>
        <v/>
      </c>
    </row>
    <row r="1163" spans="1:9">
      <c r="A1163" s="61" t="str">
        <f>IF($F$2=اليوميه!D1163,اليوميه!A1163,"")</f>
        <v/>
      </c>
      <c r="B1163" s="61" t="str">
        <f t="shared" si="36"/>
        <v/>
      </c>
      <c r="C1163" s="65" t="str">
        <f>IFERROR(VLOOKUP($B1163,اليوميه!$A$5:$J$5000,2,0),"")</f>
        <v/>
      </c>
      <c r="D1163" s="66" t="str">
        <f>IFERROR(VLOOKUP($B1163,اليوميه!$A$5:$J$5000,5,0),"")</f>
        <v/>
      </c>
      <c r="E1163" s="67" t="str">
        <f>IFERROR(VLOOKUP($B1163,اليوميه!$A$5:$J$5000,6,0),"")</f>
        <v/>
      </c>
      <c r="F1163" s="66" t="str">
        <f>IFERROR(VLOOKUP($B1163,اليوميه!$A$5:$J$5000,7,0),"")</f>
        <v/>
      </c>
      <c r="G1163" s="68" t="str">
        <f>IFERROR(VLOOKUP($B1163,اليوميه!$A$5:$J$5000,8,0),"")</f>
        <v/>
      </c>
      <c r="H1163" s="68" t="str">
        <f>IFERROR(VLOOKUP($B1163,اليوميه!$A$5:$J$5000,9,0),"")</f>
        <v/>
      </c>
      <c r="I1163" s="69" t="str">
        <f t="shared" si="37"/>
        <v/>
      </c>
    </row>
    <row r="1164" spans="1:9">
      <c r="A1164" s="61" t="str">
        <f>IF($F$2=اليوميه!D1164,اليوميه!A1164,"")</f>
        <v/>
      </c>
      <c r="B1164" s="61" t="str">
        <f t="shared" si="36"/>
        <v/>
      </c>
      <c r="C1164" s="65" t="str">
        <f>IFERROR(VLOOKUP($B1164,اليوميه!$A$5:$J$5000,2,0),"")</f>
        <v/>
      </c>
      <c r="D1164" s="66" t="str">
        <f>IFERROR(VLOOKUP($B1164,اليوميه!$A$5:$J$5000,5,0),"")</f>
        <v/>
      </c>
      <c r="E1164" s="67" t="str">
        <f>IFERROR(VLOOKUP($B1164,اليوميه!$A$5:$J$5000,6,0),"")</f>
        <v/>
      </c>
      <c r="F1164" s="66" t="str">
        <f>IFERROR(VLOOKUP($B1164,اليوميه!$A$5:$J$5000,7,0),"")</f>
        <v/>
      </c>
      <c r="G1164" s="68" t="str">
        <f>IFERROR(VLOOKUP($B1164,اليوميه!$A$5:$J$5000,8,0),"")</f>
        <v/>
      </c>
      <c r="H1164" s="68" t="str">
        <f>IFERROR(VLOOKUP($B1164,اليوميه!$A$5:$J$5000,9,0),"")</f>
        <v/>
      </c>
      <c r="I1164" s="69" t="str">
        <f t="shared" si="37"/>
        <v/>
      </c>
    </row>
    <row r="1165" spans="1:9">
      <c r="A1165" s="61" t="str">
        <f>IF($F$2=اليوميه!D1165,اليوميه!A1165,"")</f>
        <v/>
      </c>
      <c r="B1165" s="61" t="str">
        <f t="shared" si="36"/>
        <v/>
      </c>
      <c r="C1165" s="65" t="str">
        <f>IFERROR(VLOOKUP($B1165,اليوميه!$A$5:$J$5000,2,0),"")</f>
        <v/>
      </c>
      <c r="D1165" s="66" t="str">
        <f>IFERROR(VLOOKUP($B1165,اليوميه!$A$5:$J$5000,5,0),"")</f>
        <v/>
      </c>
      <c r="E1165" s="67" t="str">
        <f>IFERROR(VLOOKUP($B1165,اليوميه!$A$5:$J$5000,6,0),"")</f>
        <v/>
      </c>
      <c r="F1165" s="66" t="str">
        <f>IFERROR(VLOOKUP($B1165,اليوميه!$A$5:$J$5000,7,0),"")</f>
        <v/>
      </c>
      <c r="G1165" s="68" t="str">
        <f>IFERROR(VLOOKUP($B1165,اليوميه!$A$5:$J$5000,8,0),"")</f>
        <v/>
      </c>
      <c r="H1165" s="68" t="str">
        <f>IFERROR(VLOOKUP($B1165,اليوميه!$A$5:$J$5000,9,0),"")</f>
        <v/>
      </c>
      <c r="I1165" s="69" t="str">
        <f t="shared" si="37"/>
        <v/>
      </c>
    </row>
    <row r="1166" spans="1:9">
      <c r="A1166" s="61" t="str">
        <f>IF($F$2=اليوميه!D1166,اليوميه!A1166,"")</f>
        <v/>
      </c>
      <c r="B1166" s="61" t="str">
        <f t="shared" si="36"/>
        <v/>
      </c>
      <c r="C1166" s="65" t="str">
        <f>IFERROR(VLOOKUP($B1166,اليوميه!$A$5:$J$5000,2,0),"")</f>
        <v/>
      </c>
      <c r="D1166" s="66" t="str">
        <f>IFERROR(VLOOKUP($B1166,اليوميه!$A$5:$J$5000,5,0),"")</f>
        <v/>
      </c>
      <c r="E1166" s="67" t="str">
        <f>IFERROR(VLOOKUP($B1166,اليوميه!$A$5:$J$5000,6,0),"")</f>
        <v/>
      </c>
      <c r="F1166" s="66" t="str">
        <f>IFERROR(VLOOKUP($B1166,اليوميه!$A$5:$J$5000,7,0),"")</f>
        <v/>
      </c>
      <c r="G1166" s="68" t="str">
        <f>IFERROR(VLOOKUP($B1166,اليوميه!$A$5:$J$5000,8,0),"")</f>
        <v/>
      </c>
      <c r="H1166" s="68" t="str">
        <f>IFERROR(VLOOKUP($B1166,اليوميه!$A$5:$J$5000,9,0),"")</f>
        <v/>
      </c>
      <c r="I1166" s="69" t="str">
        <f t="shared" si="37"/>
        <v/>
      </c>
    </row>
    <row r="1167" spans="1:9">
      <c r="A1167" s="61" t="str">
        <f>IF($F$2=اليوميه!D1167,اليوميه!A1167,"")</f>
        <v/>
      </c>
      <c r="B1167" s="61" t="str">
        <f t="shared" si="36"/>
        <v/>
      </c>
      <c r="C1167" s="65" t="str">
        <f>IFERROR(VLOOKUP($B1167,اليوميه!$A$5:$J$5000,2,0),"")</f>
        <v/>
      </c>
      <c r="D1167" s="66" t="str">
        <f>IFERROR(VLOOKUP($B1167,اليوميه!$A$5:$J$5000,5,0),"")</f>
        <v/>
      </c>
      <c r="E1167" s="67" t="str">
        <f>IFERROR(VLOOKUP($B1167,اليوميه!$A$5:$J$5000,6,0),"")</f>
        <v/>
      </c>
      <c r="F1167" s="66" t="str">
        <f>IFERROR(VLOOKUP($B1167,اليوميه!$A$5:$J$5000,7,0),"")</f>
        <v/>
      </c>
      <c r="G1167" s="68" t="str">
        <f>IFERROR(VLOOKUP($B1167,اليوميه!$A$5:$J$5000,8,0),"")</f>
        <v/>
      </c>
      <c r="H1167" s="68" t="str">
        <f>IFERROR(VLOOKUP($B1167,اليوميه!$A$5:$J$5000,9,0),"")</f>
        <v/>
      </c>
      <c r="I1167" s="69" t="str">
        <f t="shared" si="37"/>
        <v/>
      </c>
    </row>
    <row r="1168" spans="1:9">
      <c r="A1168" s="61" t="str">
        <f>IF($F$2=اليوميه!D1168,اليوميه!A1168,"")</f>
        <v/>
      </c>
      <c r="B1168" s="61" t="str">
        <f t="shared" si="36"/>
        <v/>
      </c>
      <c r="C1168" s="65" t="str">
        <f>IFERROR(VLOOKUP($B1168,اليوميه!$A$5:$J$5000,2,0),"")</f>
        <v/>
      </c>
      <c r="D1168" s="66" t="str">
        <f>IFERROR(VLOOKUP($B1168,اليوميه!$A$5:$J$5000,5,0),"")</f>
        <v/>
      </c>
      <c r="E1168" s="67" t="str">
        <f>IFERROR(VLOOKUP($B1168,اليوميه!$A$5:$J$5000,6,0),"")</f>
        <v/>
      </c>
      <c r="F1168" s="66" t="str">
        <f>IFERROR(VLOOKUP($B1168,اليوميه!$A$5:$J$5000,7,0),"")</f>
        <v/>
      </c>
      <c r="G1168" s="68" t="str">
        <f>IFERROR(VLOOKUP($B1168,اليوميه!$A$5:$J$5000,8,0),"")</f>
        <v/>
      </c>
      <c r="H1168" s="68" t="str">
        <f>IFERROR(VLOOKUP($B1168,اليوميه!$A$5:$J$5000,9,0),"")</f>
        <v/>
      </c>
      <c r="I1168" s="69" t="str">
        <f t="shared" si="37"/>
        <v/>
      </c>
    </row>
    <row r="1169" spans="1:9">
      <c r="A1169" s="61" t="str">
        <f>IF($F$2=اليوميه!D1169,اليوميه!A1169,"")</f>
        <v/>
      </c>
      <c r="B1169" s="61" t="str">
        <f t="shared" si="36"/>
        <v/>
      </c>
      <c r="C1169" s="65" t="str">
        <f>IFERROR(VLOOKUP($B1169,اليوميه!$A$5:$J$5000,2,0),"")</f>
        <v/>
      </c>
      <c r="D1169" s="66" t="str">
        <f>IFERROR(VLOOKUP($B1169,اليوميه!$A$5:$J$5000,5,0),"")</f>
        <v/>
      </c>
      <c r="E1169" s="67" t="str">
        <f>IFERROR(VLOOKUP($B1169,اليوميه!$A$5:$J$5000,6,0),"")</f>
        <v/>
      </c>
      <c r="F1169" s="66" t="str">
        <f>IFERROR(VLOOKUP($B1169,اليوميه!$A$5:$J$5000,7,0),"")</f>
        <v/>
      </c>
      <c r="G1169" s="68" t="str">
        <f>IFERROR(VLOOKUP($B1169,اليوميه!$A$5:$J$5000,8,0),"")</f>
        <v/>
      </c>
      <c r="H1169" s="68" t="str">
        <f>IFERROR(VLOOKUP($B1169,اليوميه!$A$5:$J$5000,9,0),"")</f>
        <v/>
      </c>
      <c r="I1169" s="69" t="str">
        <f t="shared" si="37"/>
        <v/>
      </c>
    </row>
    <row r="1170" spans="1:9">
      <c r="A1170" s="61" t="str">
        <f>IF($F$2=اليوميه!D1170,اليوميه!A1170,"")</f>
        <v/>
      </c>
      <c r="B1170" s="61" t="str">
        <f t="shared" si="36"/>
        <v/>
      </c>
      <c r="C1170" s="65" t="str">
        <f>IFERROR(VLOOKUP($B1170,اليوميه!$A$5:$J$5000,2,0),"")</f>
        <v/>
      </c>
      <c r="D1170" s="66" t="str">
        <f>IFERROR(VLOOKUP($B1170,اليوميه!$A$5:$J$5000,5,0),"")</f>
        <v/>
      </c>
      <c r="E1170" s="67" t="str">
        <f>IFERROR(VLOOKUP($B1170,اليوميه!$A$5:$J$5000,6,0),"")</f>
        <v/>
      </c>
      <c r="F1170" s="66" t="str">
        <f>IFERROR(VLOOKUP($B1170,اليوميه!$A$5:$J$5000,7,0),"")</f>
        <v/>
      </c>
      <c r="G1170" s="68" t="str">
        <f>IFERROR(VLOOKUP($B1170,اليوميه!$A$5:$J$5000,8,0),"")</f>
        <v/>
      </c>
      <c r="H1170" s="68" t="str">
        <f>IFERROR(VLOOKUP($B1170,اليوميه!$A$5:$J$5000,9,0),"")</f>
        <v/>
      </c>
      <c r="I1170" s="69" t="str">
        <f t="shared" si="37"/>
        <v/>
      </c>
    </row>
    <row r="1171" spans="1:9">
      <c r="A1171" s="61" t="str">
        <f>IF($F$2=اليوميه!D1171,اليوميه!A1171,"")</f>
        <v/>
      </c>
      <c r="B1171" s="61" t="str">
        <f t="shared" si="36"/>
        <v/>
      </c>
      <c r="C1171" s="65" t="str">
        <f>IFERROR(VLOOKUP($B1171,اليوميه!$A$5:$J$5000,2,0),"")</f>
        <v/>
      </c>
      <c r="D1171" s="66" t="str">
        <f>IFERROR(VLOOKUP($B1171,اليوميه!$A$5:$J$5000,5,0),"")</f>
        <v/>
      </c>
      <c r="E1171" s="67" t="str">
        <f>IFERROR(VLOOKUP($B1171,اليوميه!$A$5:$J$5000,6,0),"")</f>
        <v/>
      </c>
      <c r="F1171" s="66" t="str">
        <f>IFERROR(VLOOKUP($B1171,اليوميه!$A$5:$J$5000,7,0),"")</f>
        <v/>
      </c>
      <c r="G1171" s="68" t="str">
        <f>IFERROR(VLOOKUP($B1171,اليوميه!$A$5:$J$5000,8,0),"")</f>
        <v/>
      </c>
      <c r="H1171" s="68" t="str">
        <f>IFERROR(VLOOKUP($B1171,اليوميه!$A$5:$J$5000,9,0),"")</f>
        <v/>
      </c>
      <c r="I1171" s="69" t="str">
        <f t="shared" si="37"/>
        <v/>
      </c>
    </row>
    <row r="1172" spans="1:9">
      <c r="A1172" s="61" t="str">
        <f>IF($F$2=اليوميه!D1172,اليوميه!A1172,"")</f>
        <v/>
      </c>
      <c r="B1172" s="61" t="str">
        <f t="shared" si="36"/>
        <v/>
      </c>
      <c r="C1172" s="65" t="str">
        <f>IFERROR(VLOOKUP($B1172,اليوميه!$A$5:$J$5000,2,0),"")</f>
        <v/>
      </c>
      <c r="D1172" s="66" t="str">
        <f>IFERROR(VLOOKUP($B1172,اليوميه!$A$5:$J$5000,5,0),"")</f>
        <v/>
      </c>
      <c r="E1172" s="67" t="str">
        <f>IFERROR(VLOOKUP($B1172,اليوميه!$A$5:$J$5000,6,0),"")</f>
        <v/>
      </c>
      <c r="F1172" s="66" t="str">
        <f>IFERROR(VLOOKUP($B1172,اليوميه!$A$5:$J$5000,7,0),"")</f>
        <v/>
      </c>
      <c r="G1172" s="68" t="str">
        <f>IFERROR(VLOOKUP($B1172,اليوميه!$A$5:$J$5000,8,0),"")</f>
        <v/>
      </c>
      <c r="H1172" s="68" t="str">
        <f>IFERROR(VLOOKUP($B1172,اليوميه!$A$5:$J$5000,9,0),"")</f>
        <v/>
      </c>
      <c r="I1172" s="69" t="str">
        <f t="shared" si="37"/>
        <v/>
      </c>
    </row>
    <row r="1173" spans="1:9">
      <c r="A1173" s="61" t="str">
        <f>IF($F$2=اليوميه!D1173,اليوميه!A1173,"")</f>
        <v/>
      </c>
      <c r="B1173" s="61" t="str">
        <f t="shared" si="36"/>
        <v/>
      </c>
      <c r="C1173" s="65" t="str">
        <f>IFERROR(VLOOKUP($B1173,اليوميه!$A$5:$J$5000,2,0),"")</f>
        <v/>
      </c>
      <c r="D1173" s="66" t="str">
        <f>IFERROR(VLOOKUP($B1173,اليوميه!$A$5:$J$5000,5,0),"")</f>
        <v/>
      </c>
      <c r="E1173" s="67" t="str">
        <f>IFERROR(VLOOKUP($B1173,اليوميه!$A$5:$J$5000,6,0),"")</f>
        <v/>
      </c>
      <c r="F1173" s="66" t="str">
        <f>IFERROR(VLOOKUP($B1173,اليوميه!$A$5:$J$5000,7,0),"")</f>
        <v/>
      </c>
      <c r="G1173" s="68" t="str">
        <f>IFERROR(VLOOKUP($B1173,اليوميه!$A$5:$J$5000,8,0),"")</f>
        <v/>
      </c>
      <c r="H1173" s="68" t="str">
        <f>IFERROR(VLOOKUP($B1173,اليوميه!$A$5:$J$5000,9,0),"")</f>
        <v/>
      </c>
      <c r="I1173" s="69" t="str">
        <f t="shared" si="37"/>
        <v/>
      </c>
    </row>
    <row r="1174" spans="1:9">
      <c r="A1174" s="61" t="str">
        <f>IF($F$2=اليوميه!D1174,اليوميه!A1174,"")</f>
        <v/>
      </c>
      <c r="B1174" s="61" t="str">
        <f t="shared" si="36"/>
        <v/>
      </c>
      <c r="C1174" s="65" t="str">
        <f>IFERROR(VLOOKUP($B1174,اليوميه!$A$5:$J$5000,2,0),"")</f>
        <v/>
      </c>
      <c r="D1174" s="66" t="str">
        <f>IFERROR(VLOOKUP($B1174,اليوميه!$A$5:$J$5000,5,0),"")</f>
        <v/>
      </c>
      <c r="E1174" s="67" t="str">
        <f>IFERROR(VLOOKUP($B1174,اليوميه!$A$5:$J$5000,6,0),"")</f>
        <v/>
      </c>
      <c r="F1174" s="66" t="str">
        <f>IFERROR(VLOOKUP($B1174,اليوميه!$A$5:$J$5000,7,0),"")</f>
        <v/>
      </c>
      <c r="G1174" s="68" t="str">
        <f>IFERROR(VLOOKUP($B1174,اليوميه!$A$5:$J$5000,8,0),"")</f>
        <v/>
      </c>
      <c r="H1174" s="68" t="str">
        <f>IFERROR(VLOOKUP($B1174,اليوميه!$A$5:$J$5000,9,0),"")</f>
        <v/>
      </c>
      <c r="I1174" s="69" t="str">
        <f t="shared" si="37"/>
        <v/>
      </c>
    </row>
    <row r="1175" spans="1:9">
      <c r="A1175" s="61" t="str">
        <f>IF($F$2=اليوميه!D1175,اليوميه!A1175,"")</f>
        <v/>
      </c>
      <c r="B1175" s="61" t="str">
        <f t="shared" si="36"/>
        <v/>
      </c>
      <c r="C1175" s="65" t="str">
        <f>IFERROR(VLOOKUP($B1175,اليوميه!$A$5:$J$5000,2,0),"")</f>
        <v/>
      </c>
      <c r="D1175" s="66" t="str">
        <f>IFERROR(VLOOKUP($B1175,اليوميه!$A$5:$J$5000,5,0),"")</f>
        <v/>
      </c>
      <c r="E1175" s="67" t="str">
        <f>IFERROR(VLOOKUP($B1175,اليوميه!$A$5:$J$5000,6,0),"")</f>
        <v/>
      </c>
      <c r="F1175" s="66" t="str">
        <f>IFERROR(VLOOKUP($B1175,اليوميه!$A$5:$J$5000,7,0),"")</f>
        <v/>
      </c>
      <c r="G1175" s="68" t="str">
        <f>IFERROR(VLOOKUP($B1175,اليوميه!$A$5:$J$5000,8,0),"")</f>
        <v/>
      </c>
      <c r="H1175" s="68" t="str">
        <f>IFERROR(VLOOKUP($B1175,اليوميه!$A$5:$J$5000,9,0),"")</f>
        <v/>
      </c>
      <c r="I1175" s="69" t="str">
        <f t="shared" si="37"/>
        <v/>
      </c>
    </row>
    <row r="1176" spans="1:9">
      <c r="A1176" s="61" t="str">
        <f>IF($F$2=اليوميه!D1176,اليوميه!A1176,"")</f>
        <v/>
      </c>
      <c r="B1176" s="61" t="str">
        <f t="shared" si="36"/>
        <v/>
      </c>
      <c r="C1176" s="65" t="str">
        <f>IFERROR(VLOOKUP($B1176,اليوميه!$A$5:$J$5000,2,0),"")</f>
        <v/>
      </c>
      <c r="D1176" s="66" t="str">
        <f>IFERROR(VLOOKUP($B1176,اليوميه!$A$5:$J$5000,5,0),"")</f>
        <v/>
      </c>
      <c r="E1176" s="67" t="str">
        <f>IFERROR(VLOOKUP($B1176,اليوميه!$A$5:$J$5000,6,0),"")</f>
        <v/>
      </c>
      <c r="F1176" s="66" t="str">
        <f>IFERROR(VLOOKUP($B1176,اليوميه!$A$5:$J$5000,7,0),"")</f>
        <v/>
      </c>
      <c r="G1176" s="68" t="str">
        <f>IFERROR(VLOOKUP($B1176,اليوميه!$A$5:$J$5000,8,0),"")</f>
        <v/>
      </c>
      <c r="H1176" s="68" t="str">
        <f>IFERROR(VLOOKUP($B1176,اليوميه!$A$5:$J$5000,9,0),"")</f>
        <v/>
      </c>
      <c r="I1176" s="69" t="str">
        <f t="shared" si="37"/>
        <v/>
      </c>
    </row>
    <row r="1177" spans="1:9">
      <c r="A1177" s="61" t="str">
        <f>IF($F$2=اليوميه!D1177,اليوميه!A1177,"")</f>
        <v/>
      </c>
      <c r="B1177" s="61" t="str">
        <f t="shared" si="36"/>
        <v/>
      </c>
      <c r="C1177" s="65" t="str">
        <f>IFERROR(VLOOKUP($B1177,اليوميه!$A$5:$J$5000,2,0),"")</f>
        <v/>
      </c>
      <c r="D1177" s="66" t="str">
        <f>IFERROR(VLOOKUP($B1177,اليوميه!$A$5:$J$5000,5,0),"")</f>
        <v/>
      </c>
      <c r="E1177" s="67" t="str">
        <f>IFERROR(VLOOKUP($B1177,اليوميه!$A$5:$J$5000,6,0),"")</f>
        <v/>
      </c>
      <c r="F1177" s="66" t="str">
        <f>IFERROR(VLOOKUP($B1177,اليوميه!$A$5:$J$5000,7,0),"")</f>
        <v/>
      </c>
      <c r="G1177" s="68" t="str">
        <f>IFERROR(VLOOKUP($B1177,اليوميه!$A$5:$J$5000,8,0),"")</f>
        <v/>
      </c>
      <c r="H1177" s="68" t="str">
        <f>IFERROR(VLOOKUP($B1177,اليوميه!$A$5:$J$5000,9,0),"")</f>
        <v/>
      </c>
      <c r="I1177" s="69" t="str">
        <f t="shared" si="37"/>
        <v/>
      </c>
    </row>
    <row r="1178" spans="1:9">
      <c r="A1178" s="61" t="str">
        <f>IF($F$2=اليوميه!D1178,اليوميه!A1178,"")</f>
        <v/>
      </c>
      <c r="B1178" s="61" t="str">
        <f t="shared" si="36"/>
        <v/>
      </c>
      <c r="C1178" s="65" t="str">
        <f>IFERROR(VLOOKUP($B1178,اليوميه!$A$5:$J$5000,2,0),"")</f>
        <v/>
      </c>
      <c r="D1178" s="66" t="str">
        <f>IFERROR(VLOOKUP($B1178,اليوميه!$A$5:$J$5000,5,0),"")</f>
        <v/>
      </c>
      <c r="E1178" s="67" t="str">
        <f>IFERROR(VLOOKUP($B1178,اليوميه!$A$5:$J$5000,6,0),"")</f>
        <v/>
      </c>
      <c r="F1178" s="66" t="str">
        <f>IFERROR(VLOOKUP($B1178,اليوميه!$A$5:$J$5000,7,0),"")</f>
        <v/>
      </c>
      <c r="G1178" s="68" t="str">
        <f>IFERROR(VLOOKUP($B1178,اليوميه!$A$5:$J$5000,8,0),"")</f>
        <v/>
      </c>
      <c r="H1178" s="68" t="str">
        <f>IFERROR(VLOOKUP($B1178,اليوميه!$A$5:$J$5000,9,0),"")</f>
        <v/>
      </c>
      <c r="I1178" s="69" t="str">
        <f t="shared" si="37"/>
        <v/>
      </c>
    </row>
    <row r="1179" spans="1:9">
      <c r="A1179" s="61" t="str">
        <f>IF($F$2=اليوميه!D1179,اليوميه!A1179,"")</f>
        <v/>
      </c>
      <c r="B1179" s="61" t="str">
        <f t="shared" si="36"/>
        <v/>
      </c>
      <c r="C1179" s="65" t="str">
        <f>IFERROR(VLOOKUP($B1179,اليوميه!$A$5:$J$5000,2,0),"")</f>
        <v/>
      </c>
      <c r="D1179" s="66" t="str">
        <f>IFERROR(VLOOKUP($B1179,اليوميه!$A$5:$J$5000,5,0),"")</f>
        <v/>
      </c>
      <c r="E1179" s="67" t="str">
        <f>IFERROR(VLOOKUP($B1179,اليوميه!$A$5:$J$5000,6,0),"")</f>
        <v/>
      </c>
      <c r="F1179" s="66" t="str">
        <f>IFERROR(VLOOKUP($B1179,اليوميه!$A$5:$J$5000,7,0),"")</f>
        <v/>
      </c>
      <c r="G1179" s="68" t="str">
        <f>IFERROR(VLOOKUP($B1179,اليوميه!$A$5:$J$5000,8,0),"")</f>
        <v/>
      </c>
      <c r="H1179" s="68" t="str">
        <f>IFERROR(VLOOKUP($B1179,اليوميه!$A$5:$J$5000,9,0),"")</f>
        <v/>
      </c>
      <c r="I1179" s="69" t="str">
        <f t="shared" si="37"/>
        <v/>
      </c>
    </row>
    <row r="1180" spans="1:9">
      <c r="A1180" s="61" t="str">
        <f>IF($F$2=اليوميه!D1180,اليوميه!A1180,"")</f>
        <v/>
      </c>
      <c r="B1180" s="61" t="str">
        <f t="shared" si="36"/>
        <v/>
      </c>
      <c r="C1180" s="65" t="str">
        <f>IFERROR(VLOOKUP($B1180,اليوميه!$A$5:$J$5000,2,0),"")</f>
        <v/>
      </c>
      <c r="D1180" s="66" t="str">
        <f>IFERROR(VLOOKUP($B1180,اليوميه!$A$5:$J$5000,5,0),"")</f>
        <v/>
      </c>
      <c r="E1180" s="67" t="str">
        <f>IFERROR(VLOOKUP($B1180,اليوميه!$A$5:$J$5000,6,0),"")</f>
        <v/>
      </c>
      <c r="F1180" s="66" t="str">
        <f>IFERROR(VLOOKUP($B1180,اليوميه!$A$5:$J$5000,7,0),"")</f>
        <v/>
      </c>
      <c r="G1180" s="68" t="str">
        <f>IFERROR(VLOOKUP($B1180,اليوميه!$A$5:$J$5000,8,0),"")</f>
        <v/>
      </c>
      <c r="H1180" s="68" t="str">
        <f>IFERROR(VLOOKUP($B1180,اليوميه!$A$5:$J$5000,9,0),"")</f>
        <v/>
      </c>
      <c r="I1180" s="69" t="str">
        <f t="shared" si="37"/>
        <v/>
      </c>
    </row>
    <row r="1181" spans="1:9">
      <c r="A1181" s="61" t="str">
        <f>IF($F$2=اليوميه!D1181,اليوميه!A1181,"")</f>
        <v/>
      </c>
      <c r="B1181" s="61" t="str">
        <f t="shared" si="36"/>
        <v/>
      </c>
      <c r="C1181" s="65" t="str">
        <f>IFERROR(VLOOKUP($B1181,اليوميه!$A$5:$J$5000,2,0),"")</f>
        <v/>
      </c>
      <c r="D1181" s="66" t="str">
        <f>IFERROR(VLOOKUP($B1181,اليوميه!$A$5:$J$5000,5,0),"")</f>
        <v/>
      </c>
      <c r="E1181" s="67" t="str">
        <f>IFERROR(VLOOKUP($B1181,اليوميه!$A$5:$J$5000,6,0),"")</f>
        <v/>
      </c>
      <c r="F1181" s="66" t="str">
        <f>IFERROR(VLOOKUP($B1181,اليوميه!$A$5:$J$5000,7,0),"")</f>
        <v/>
      </c>
      <c r="G1181" s="68" t="str">
        <f>IFERROR(VLOOKUP($B1181,اليوميه!$A$5:$J$5000,8,0),"")</f>
        <v/>
      </c>
      <c r="H1181" s="68" t="str">
        <f>IFERROR(VLOOKUP($B1181,اليوميه!$A$5:$J$5000,9,0),"")</f>
        <v/>
      </c>
      <c r="I1181" s="69" t="str">
        <f t="shared" si="37"/>
        <v/>
      </c>
    </row>
    <row r="1182" spans="1:9">
      <c r="A1182" s="61" t="str">
        <f>IF($F$2=اليوميه!D1182,اليوميه!A1182,"")</f>
        <v/>
      </c>
      <c r="B1182" s="61" t="str">
        <f t="shared" si="36"/>
        <v/>
      </c>
      <c r="C1182" s="65" t="str">
        <f>IFERROR(VLOOKUP($B1182,اليوميه!$A$5:$J$5000,2,0),"")</f>
        <v/>
      </c>
      <c r="D1182" s="66" t="str">
        <f>IFERROR(VLOOKUP($B1182,اليوميه!$A$5:$J$5000,5,0),"")</f>
        <v/>
      </c>
      <c r="E1182" s="67" t="str">
        <f>IFERROR(VLOOKUP($B1182,اليوميه!$A$5:$J$5000,6,0),"")</f>
        <v/>
      </c>
      <c r="F1182" s="66" t="str">
        <f>IFERROR(VLOOKUP($B1182,اليوميه!$A$5:$J$5000,7,0),"")</f>
        <v/>
      </c>
      <c r="G1182" s="68" t="str">
        <f>IFERROR(VLOOKUP($B1182,اليوميه!$A$5:$J$5000,8,0),"")</f>
        <v/>
      </c>
      <c r="H1182" s="68" t="str">
        <f>IFERROR(VLOOKUP($B1182,اليوميه!$A$5:$J$5000,9,0),"")</f>
        <v/>
      </c>
      <c r="I1182" s="69" t="str">
        <f t="shared" si="37"/>
        <v/>
      </c>
    </row>
    <row r="1183" spans="1:9">
      <c r="A1183" s="61" t="str">
        <f>IF($F$2=اليوميه!D1183,اليوميه!A1183,"")</f>
        <v/>
      </c>
      <c r="B1183" s="61" t="str">
        <f t="shared" si="36"/>
        <v/>
      </c>
      <c r="C1183" s="65" t="str">
        <f>IFERROR(VLOOKUP($B1183,اليوميه!$A$5:$J$5000,2,0),"")</f>
        <v/>
      </c>
      <c r="D1183" s="66" t="str">
        <f>IFERROR(VLOOKUP($B1183,اليوميه!$A$5:$J$5000,5,0),"")</f>
        <v/>
      </c>
      <c r="E1183" s="67" t="str">
        <f>IFERROR(VLOOKUP($B1183,اليوميه!$A$5:$J$5000,6,0),"")</f>
        <v/>
      </c>
      <c r="F1183" s="66" t="str">
        <f>IFERROR(VLOOKUP($B1183,اليوميه!$A$5:$J$5000,7,0),"")</f>
        <v/>
      </c>
      <c r="G1183" s="68" t="str">
        <f>IFERROR(VLOOKUP($B1183,اليوميه!$A$5:$J$5000,8,0),"")</f>
        <v/>
      </c>
      <c r="H1183" s="68" t="str">
        <f>IFERROR(VLOOKUP($B1183,اليوميه!$A$5:$J$5000,9,0),"")</f>
        <v/>
      </c>
      <c r="I1183" s="69" t="str">
        <f t="shared" si="37"/>
        <v/>
      </c>
    </row>
    <row r="1184" spans="1:9">
      <c r="A1184" s="61" t="str">
        <f>IF($F$2=اليوميه!D1184,اليوميه!A1184,"")</f>
        <v/>
      </c>
      <c r="B1184" s="61" t="str">
        <f t="shared" si="36"/>
        <v/>
      </c>
      <c r="C1184" s="65" t="str">
        <f>IFERROR(VLOOKUP($B1184,اليوميه!$A$5:$J$5000,2,0),"")</f>
        <v/>
      </c>
      <c r="D1184" s="66" t="str">
        <f>IFERROR(VLOOKUP($B1184,اليوميه!$A$5:$J$5000,5,0),"")</f>
        <v/>
      </c>
      <c r="E1184" s="67" t="str">
        <f>IFERROR(VLOOKUP($B1184,اليوميه!$A$5:$J$5000,6,0),"")</f>
        <v/>
      </c>
      <c r="F1184" s="66" t="str">
        <f>IFERROR(VLOOKUP($B1184,اليوميه!$A$5:$J$5000,7,0),"")</f>
        <v/>
      </c>
      <c r="G1184" s="68" t="str">
        <f>IFERROR(VLOOKUP($B1184,اليوميه!$A$5:$J$5000,8,0),"")</f>
        <v/>
      </c>
      <c r="H1184" s="68" t="str">
        <f>IFERROR(VLOOKUP($B1184,اليوميه!$A$5:$J$5000,9,0),"")</f>
        <v/>
      </c>
      <c r="I1184" s="69" t="str">
        <f t="shared" si="37"/>
        <v/>
      </c>
    </row>
    <row r="1185" spans="1:9">
      <c r="A1185" s="61" t="str">
        <f>IF($F$2=اليوميه!D1185,اليوميه!A1185,"")</f>
        <v/>
      </c>
      <c r="B1185" s="61" t="str">
        <f t="shared" si="36"/>
        <v/>
      </c>
      <c r="C1185" s="65" t="str">
        <f>IFERROR(VLOOKUP($B1185,اليوميه!$A$5:$J$5000,2,0),"")</f>
        <v/>
      </c>
      <c r="D1185" s="66" t="str">
        <f>IFERROR(VLOOKUP($B1185,اليوميه!$A$5:$J$5000,5,0),"")</f>
        <v/>
      </c>
      <c r="E1185" s="67" t="str">
        <f>IFERROR(VLOOKUP($B1185,اليوميه!$A$5:$J$5000,6,0),"")</f>
        <v/>
      </c>
      <c r="F1185" s="66" t="str">
        <f>IFERROR(VLOOKUP($B1185,اليوميه!$A$5:$J$5000,7,0),"")</f>
        <v/>
      </c>
      <c r="G1185" s="68" t="str">
        <f>IFERROR(VLOOKUP($B1185,اليوميه!$A$5:$J$5000,8,0),"")</f>
        <v/>
      </c>
      <c r="H1185" s="68" t="str">
        <f>IFERROR(VLOOKUP($B1185,اليوميه!$A$5:$J$5000,9,0),"")</f>
        <v/>
      </c>
      <c r="I1185" s="69" t="str">
        <f t="shared" si="37"/>
        <v/>
      </c>
    </row>
    <row r="1186" spans="1:9">
      <c r="A1186" s="61" t="str">
        <f>IF($F$2=اليوميه!D1186,اليوميه!A1186,"")</f>
        <v/>
      </c>
      <c r="B1186" s="61" t="str">
        <f t="shared" si="36"/>
        <v/>
      </c>
      <c r="C1186" s="65" t="str">
        <f>IFERROR(VLOOKUP($B1186,اليوميه!$A$5:$J$5000,2,0),"")</f>
        <v/>
      </c>
      <c r="D1186" s="66" t="str">
        <f>IFERROR(VLOOKUP($B1186,اليوميه!$A$5:$J$5000,5,0),"")</f>
        <v/>
      </c>
      <c r="E1186" s="67" t="str">
        <f>IFERROR(VLOOKUP($B1186,اليوميه!$A$5:$J$5000,6,0),"")</f>
        <v/>
      </c>
      <c r="F1186" s="66" t="str">
        <f>IFERROR(VLOOKUP($B1186,اليوميه!$A$5:$J$5000,7,0),"")</f>
        <v/>
      </c>
      <c r="G1186" s="68" t="str">
        <f>IFERROR(VLOOKUP($B1186,اليوميه!$A$5:$J$5000,8,0),"")</f>
        <v/>
      </c>
      <c r="H1186" s="68" t="str">
        <f>IFERROR(VLOOKUP($B1186,اليوميه!$A$5:$J$5000,9,0),"")</f>
        <v/>
      </c>
      <c r="I1186" s="69" t="str">
        <f t="shared" si="37"/>
        <v/>
      </c>
    </row>
    <row r="1187" spans="1:9">
      <c r="A1187" s="61" t="str">
        <f>IF($F$2=اليوميه!D1187,اليوميه!A1187,"")</f>
        <v/>
      </c>
      <c r="B1187" s="61" t="str">
        <f t="shared" si="36"/>
        <v/>
      </c>
      <c r="C1187" s="65" t="str">
        <f>IFERROR(VLOOKUP($B1187,اليوميه!$A$5:$J$5000,2,0),"")</f>
        <v/>
      </c>
      <c r="D1187" s="66" t="str">
        <f>IFERROR(VLOOKUP($B1187,اليوميه!$A$5:$J$5000,5,0),"")</f>
        <v/>
      </c>
      <c r="E1187" s="67" t="str">
        <f>IFERROR(VLOOKUP($B1187,اليوميه!$A$5:$J$5000,6,0),"")</f>
        <v/>
      </c>
      <c r="F1187" s="66" t="str">
        <f>IFERROR(VLOOKUP($B1187,اليوميه!$A$5:$J$5000,7,0),"")</f>
        <v/>
      </c>
      <c r="G1187" s="68" t="str">
        <f>IFERROR(VLOOKUP($B1187,اليوميه!$A$5:$J$5000,8,0),"")</f>
        <v/>
      </c>
      <c r="H1187" s="68" t="str">
        <f>IFERROR(VLOOKUP($B1187,اليوميه!$A$5:$J$5000,9,0),"")</f>
        <v/>
      </c>
      <c r="I1187" s="69" t="str">
        <f t="shared" si="37"/>
        <v/>
      </c>
    </row>
    <row r="1188" spans="1:9">
      <c r="A1188" s="61" t="str">
        <f>IF($F$2=اليوميه!D1188,اليوميه!A1188,"")</f>
        <v/>
      </c>
      <c r="B1188" s="61" t="str">
        <f t="shared" si="36"/>
        <v/>
      </c>
      <c r="C1188" s="65" t="str">
        <f>IFERROR(VLOOKUP($B1188,اليوميه!$A$5:$J$5000,2,0),"")</f>
        <v/>
      </c>
      <c r="D1188" s="66" t="str">
        <f>IFERROR(VLOOKUP($B1188,اليوميه!$A$5:$J$5000,5,0),"")</f>
        <v/>
      </c>
      <c r="E1188" s="67" t="str">
        <f>IFERROR(VLOOKUP($B1188,اليوميه!$A$5:$J$5000,6,0),"")</f>
        <v/>
      </c>
      <c r="F1188" s="66" t="str">
        <f>IFERROR(VLOOKUP($B1188,اليوميه!$A$5:$J$5000,7,0),"")</f>
        <v/>
      </c>
      <c r="G1188" s="68" t="str">
        <f>IFERROR(VLOOKUP($B1188,اليوميه!$A$5:$J$5000,8,0),"")</f>
        <v/>
      </c>
      <c r="H1188" s="68" t="str">
        <f>IFERROR(VLOOKUP($B1188,اليوميه!$A$5:$J$5000,9,0),"")</f>
        <v/>
      </c>
      <c r="I1188" s="69" t="str">
        <f t="shared" si="37"/>
        <v/>
      </c>
    </row>
    <row r="1189" spans="1:9">
      <c r="A1189" s="61" t="str">
        <f>IF($F$2=اليوميه!D1189,اليوميه!A1189,"")</f>
        <v/>
      </c>
      <c r="B1189" s="61" t="str">
        <f t="shared" si="36"/>
        <v/>
      </c>
      <c r="C1189" s="65" t="str">
        <f>IFERROR(VLOOKUP($B1189,اليوميه!$A$5:$J$5000,2,0),"")</f>
        <v/>
      </c>
      <c r="D1189" s="66" t="str">
        <f>IFERROR(VLOOKUP($B1189,اليوميه!$A$5:$J$5000,5,0),"")</f>
        <v/>
      </c>
      <c r="E1189" s="67" t="str">
        <f>IFERROR(VLOOKUP($B1189,اليوميه!$A$5:$J$5000,6,0),"")</f>
        <v/>
      </c>
      <c r="F1189" s="66" t="str">
        <f>IFERROR(VLOOKUP($B1189,اليوميه!$A$5:$J$5000,7,0),"")</f>
        <v/>
      </c>
      <c r="G1189" s="68" t="str">
        <f>IFERROR(VLOOKUP($B1189,اليوميه!$A$5:$J$5000,8,0),"")</f>
        <v/>
      </c>
      <c r="H1189" s="68" t="str">
        <f>IFERROR(VLOOKUP($B1189,اليوميه!$A$5:$J$5000,9,0),"")</f>
        <v/>
      </c>
      <c r="I1189" s="69" t="str">
        <f t="shared" si="37"/>
        <v/>
      </c>
    </row>
    <row r="1190" spans="1:9">
      <c r="A1190" s="61" t="str">
        <f>IF($F$2=اليوميه!D1190,اليوميه!A1190,"")</f>
        <v/>
      </c>
      <c r="B1190" s="61" t="str">
        <f t="shared" si="36"/>
        <v/>
      </c>
      <c r="C1190" s="65" t="str">
        <f>IFERROR(VLOOKUP($B1190,اليوميه!$A$5:$J$5000,2,0),"")</f>
        <v/>
      </c>
      <c r="D1190" s="66" t="str">
        <f>IFERROR(VLOOKUP($B1190,اليوميه!$A$5:$J$5000,5,0),"")</f>
        <v/>
      </c>
      <c r="E1190" s="67" t="str">
        <f>IFERROR(VLOOKUP($B1190,اليوميه!$A$5:$J$5000,6,0),"")</f>
        <v/>
      </c>
      <c r="F1190" s="66" t="str">
        <f>IFERROR(VLOOKUP($B1190,اليوميه!$A$5:$J$5000,7,0),"")</f>
        <v/>
      </c>
      <c r="G1190" s="68" t="str">
        <f>IFERROR(VLOOKUP($B1190,اليوميه!$A$5:$J$5000,8,0),"")</f>
        <v/>
      </c>
      <c r="H1190" s="68" t="str">
        <f>IFERROR(VLOOKUP($B1190,اليوميه!$A$5:$J$5000,9,0),"")</f>
        <v/>
      </c>
      <c r="I1190" s="69" t="str">
        <f t="shared" si="37"/>
        <v/>
      </c>
    </row>
    <row r="1191" spans="1:9">
      <c r="A1191" s="61" t="str">
        <f>IF($F$2=اليوميه!D1191,اليوميه!A1191,"")</f>
        <v/>
      </c>
      <c r="B1191" s="61" t="str">
        <f t="shared" si="36"/>
        <v/>
      </c>
      <c r="C1191" s="65" t="str">
        <f>IFERROR(VLOOKUP($B1191,اليوميه!$A$5:$J$5000,2,0),"")</f>
        <v/>
      </c>
      <c r="D1191" s="66" t="str">
        <f>IFERROR(VLOOKUP($B1191,اليوميه!$A$5:$J$5000,5,0),"")</f>
        <v/>
      </c>
      <c r="E1191" s="67" t="str">
        <f>IFERROR(VLOOKUP($B1191,اليوميه!$A$5:$J$5000,6,0),"")</f>
        <v/>
      </c>
      <c r="F1191" s="66" t="str">
        <f>IFERROR(VLOOKUP($B1191,اليوميه!$A$5:$J$5000,7,0),"")</f>
        <v/>
      </c>
      <c r="G1191" s="68" t="str">
        <f>IFERROR(VLOOKUP($B1191,اليوميه!$A$5:$J$5000,8,0),"")</f>
        <v/>
      </c>
      <c r="H1191" s="68" t="str">
        <f>IFERROR(VLOOKUP($B1191,اليوميه!$A$5:$J$5000,9,0),"")</f>
        <v/>
      </c>
      <c r="I1191" s="69" t="str">
        <f t="shared" si="37"/>
        <v/>
      </c>
    </row>
    <row r="1192" spans="1:9">
      <c r="A1192" s="61" t="str">
        <f>IF($F$2=اليوميه!D1192,اليوميه!A1192,"")</f>
        <v/>
      </c>
      <c r="B1192" s="61" t="str">
        <f t="shared" si="36"/>
        <v/>
      </c>
      <c r="C1192" s="65" t="str">
        <f>IFERROR(VLOOKUP($B1192,اليوميه!$A$5:$J$5000,2,0),"")</f>
        <v/>
      </c>
      <c r="D1192" s="66" t="str">
        <f>IFERROR(VLOOKUP($B1192,اليوميه!$A$5:$J$5000,5,0),"")</f>
        <v/>
      </c>
      <c r="E1192" s="67" t="str">
        <f>IFERROR(VLOOKUP($B1192,اليوميه!$A$5:$J$5000,6,0),"")</f>
        <v/>
      </c>
      <c r="F1192" s="66" t="str">
        <f>IFERROR(VLOOKUP($B1192,اليوميه!$A$5:$J$5000,7,0),"")</f>
        <v/>
      </c>
      <c r="G1192" s="68" t="str">
        <f>IFERROR(VLOOKUP($B1192,اليوميه!$A$5:$J$5000,8,0),"")</f>
        <v/>
      </c>
      <c r="H1192" s="68" t="str">
        <f>IFERROR(VLOOKUP($B1192,اليوميه!$A$5:$J$5000,9,0),"")</f>
        <v/>
      </c>
      <c r="I1192" s="69" t="str">
        <f t="shared" si="37"/>
        <v/>
      </c>
    </row>
    <row r="1193" spans="1:9">
      <c r="A1193" s="61" t="str">
        <f>IF($F$2=اليوميه!D1193,اليوميه!A1193,"")</f>
        <v/>
      </c>
      <c r="B1193" s="61" t="str">
        <f t="shared" si="36"/>
        <v/>
      </c>
      <c r="C1193" s="65" t="str">
        <f>IFERROR(VLOOKUP($B1193,اليوميه!$A$5:$J$5000,2,0),"")</f>
        <v/>
      </c>
      <c r="D1193" s="66" t="str">
        <f>IFERROR(VLOOKUP($B1193,اليوميه!$A$5:$J$5000,5,0),"")</f>
        <v/>
      </c>
      <c r="E1193" s="67" t="str">
        <f>IFERROR(VLOOKUP($B1193,اليوميه!$A$5:$J$5000,6,0),"")</f>
        <v/>
      </c>
      <c r="F1193" s="66" t="str">
        <f>IFERROR(VLOOKUP($B1193,اليوميه!$A$5:$J$5000,7,0),"")</f>
        <v/>
      </c>
      <c r="G1193" s="68" t="str">
        <f>IFERROR(VLOOKUP($B1193,اليوميه!$A$5:$J$5000,8,0),"")</f>
        <v/>
      </c>
      <c r="H1193" s="68" t="str">
        <f>IFERROR(VLOOKUP($B1193,اليوميه!$A$5:$J$5000,9,0),"")</f>
        <v/>
      </c>
      <c r="I1193" s="69" t="str">
        <f t="shared" si="37"/>
        <v/>
      </c>
    </row>
    <row r="1194" spans="1:9">
      <c r="A1194" s="61" t="str">
        <f>IF($F$2=اليوميه!D1194,اليوميه!A1194,"")</f>
        <v/>
      </c>
      <c r="B1194" s="61" t="str">
        <f t="shared" si="36"/>
        <v/>
      </c>
      <c r="C1194" s="65" t="str">
        <f>IFERROR(VLOOKUP($B1194,اليوميه!$A$5:$J$5000,2,0),"")</f>
        <v/>
      </c>
      <c r="D1194" s="66" t="str">
        <f>IFERROR(VLOOKUP($B1194,اليوميه!$A$5:$J$5000,5,0),"")</f>
        <v/>
      </c>
      <c r="E1194" s="67" t="str">
        <f>IFERROR(VLOOKUP($B1194,اليوميه!$A$5:$J$5000,6,0),"")</f>
        <v/>
      </c>
      <c r="F1194" s="66" t="str">
        <f>IFERROR(VLOOKUP($B1194,اليوميه!$A$5:$J$5000,7,0),"")</f>
        <v/>
      </c>
      <c r="G1194" s="68" t="str">
        <f>IFERROR(VLOOKUP($B1194,اليوميه!$A$5:$J$5000,8,0),"")</f>
        <v/>
      </c>
      <c r="H1194" s="68" t="str">
        <f>IFERROR(VLOOKUP($B1194,اليوميه!$A$5:$J$5000,9,0),"")</f>
        <v/>
      </c>
      <c r="I1194" s="69" t="str">
        <f t="shared" si="37"/>
        <v/>
      </c>
    </row>
    <row r="1195" spans="1:9">
      <c r="A1195" s="61" t="str">
        <f>IF($F$2=اليوميه!D1195,اليوميه!A1195,"")</f>
        <v/>
      </c>
      <c r="B1195" s="61" t="str">
        <f t="shared" si="36"/>
        <v/>
      </c>
      <c r="C1195" s="65" t="str">
        <f>IFERROR(VLOOKUP($B1195,اليوميه!$A$5:$J$5000,2,0),"")</f>
        <v/>
      </c>
      <c r="D1195" s="66" t="str">
        <f>IFERROR(VLOOKUP($B1195,اليوميه!$A$5:$J$5000,5,0),"")</f>
        <v/>
      </c>
      <c r="E1195" s="67" t="str">
        <f>IFERROR(VLOOKUP($B1195,اليوميه!$A$5:$J$5000,6,0),"")</f>
        <v/>
      </c>
      <c r="F1195" s="66" t="str">
        <f>IFERROR(VLOOKUP($B1195,اليوميه!$A$5:$J$5000,7,0),"")</f>
        <v/>
      </c>
      <c r="G1195" s="68" t="str">
        <f>IFERROR(VLOOKUP($B1195,اليوميه!$A$5:$J$5000,8,0),"")</f>
        <v/>
      </c>
      <c r="H1195" s="68" t="str">
        <f>IFERROR(VLOOKUP($B1195,اليوميه!$A$5:$J$5000,9,0),"")</f>
        <v/>
      </c>
      <c r="I1195" s="69" t="str">
        <f t="shared" si="37"/>
        <v/>
      </c>
    </row>
    <row r="1196" spans="1:9">
      <c r="A1196" s="61" t="str">
        <f>IF($F$2=اليوميه!D1196,اليوميه!A1196,"")</f>
        <v/>
      </c>
      <c r="B1196" s="61" t="str">
        <f t="shared" si="36"/>
        <v/>
      </c>
      <c r="C1196" s="65" t="str">
        <f>IFERROR(VLOOKUP($B1196,اليوميه!$A$5:$J$5000,2,0),"")</f>
        <v/>
      </c>
      <c r="D1196" s="66" t="str">
        <f>IFERROR(VLOOKUP($B1196,اليوميه!$A$5:$J$5000,5,0),"")</f>
        <v/>
      </c>
      <c r="E1196" s="67" t="str">
        <f>IFERROR(VLOOKUP($B1196,اليوميه!$A$5:$J$5000,6,0),"")</f>
        <v/>
      </c>
      <c r="F1196" s="66" t="str">
        <f>IFERROR(VLOOKUP($B1196,اليوميه!$A$5:$J$5000,7,0),"")</f>
        <v/>
      </c>
      <c r="G1196" s="68" t="str">
        <f>IFERROR(VLOOKUP($B1196,اليوميه!$A$5:$J$5000,8,0),"")</f>
        <v/>
      </c>
      <c r="H1196" s="68" t="str">
        <f>IFERROR(VLOOKUP($B1196,اليوميه!$A$5:$J$5000,9,0),"")</f>
        <v/>
      </c>
      <c r="I1196" s="69" t="str">
        <f t="shared" si="37"/>
        <v/>
      </c>
    </row>
    <row r="1197" spans="1:9">
      <c r="A1197" s="61" t="str">
        <f>IF($F$2=اليوميه!D1197,اليوميه!A1197,"")</f>
        <v/>
      </c>
      <c r="B1197" s="61" t="str">
        <f t="shared" si="36"/>
        <v/>
      </c>
      <c r="C1197" s="65" t="str">
        <f>IFERROR(VLOOKUP($B1197,اليوميه!$A$5:$J$5000,2,0),"")</f>
        <v/>
      </c>
      <c r="D1197" s="66" t="str">
        <f>IFERROR(VLOOKUP($B1197,اليوميه!$A$5:$J$5000,5,0),"")</f>
        <v/>
      </c>
      <c r="E1197" s="67" t="str">
        <f>IFERROR(VLOOKUP($B1197,اليوميه!$A$5:$J$5000,6,0),"")</f>
        <v/>
      </c>
      <c r="F1197" s="66" t="str">
        <f>IFERROR(VLOOKUP($B1197,اليوميه!$A$5:$J$5000,7,0),"")</f>
        <v/>
      </c>
      <c r="G1197" s="68" t="str">
        <f>IFERROR(VLOOKUP($B1197,اليوميه!$A$5:$J$5000,8,0),"")</f>
        <v/>
      </c>
      <c r="H1197" s="68" t="str">
        <f>IFERROR(VLOOKUP($B1197,اليوميه!$A$5:$J$5000,9,0),"")</f>
        <v/>
      </c>
      <c r="I1197" s="69" t="str">
        <f t="shared" si="37"/>
        <v/>
      </c>
    </row>
    <row r="1198" spans="1:9">
      <c r="A1198" s="61" t="str">
        <f>IF($F$2=اليوميه!D1198,اليوميه!A1198,"")</f>
        <v/>
      </c>
      <c r="B1198" s="61" t="str">
        <f t="shared" si="36"/>
        <v/>
      </c>
      <c r="C1198" s="65" t="str">
        <f>IFERROR(VLOOKUP($B1198,اليوميه!$A$5:$J$5000,2,0),"")</f>
        <v/>
      </c>
      <c r="D1198" s="66" t="str">
        <f>IFERROR(VLOOKUP($B1198,اليوميه!$A$5:$J$5000,5,0),"")</f>
        <v/>
      </c>
      <c r="E1198" s="67" t="str">
        <f>IFERROR(VLOOKUP($B1198,اليوميه!$A$5:$J$5000,6,0),"")</f>
        <v/>
      </c>
      <c r="F1198" s="66" t="str">
        <f>IFERROR(VLOOKUP($B1198,اليوميه!$A$5:$J$5000,7,0),"")</f>
        <v/>
      </c>
      <c r="G1198" s="68" t="str">
        <f>IFERROR(VLOOKUP($B1198,اليوميه!$A$5:$J$5000,8,0),"")</f>
        <v/>
      </c>
      <c r="H1198" s="68" t="str">
        <f>IFERROR(VLOOKUP($B1198,اليوميه!$A$5:$J$5000,9,0),"")</f>
        <v/>
      </c>
      <c r="I1198" s="69" t="str">
        <f t="shared" si="37"/>
        <v/>
      </c>
    </row>
    <row r="1199" spans="1:9">
      <c r="A1199" s="61" t="str">
        <f>IF($F$2=اليوميه!D1199,اليوميه!A1199,"")</f>
        <v/>
      </c>
      <c r="B1199" s="61" t="str">
        <f t="shared" si="36"/>
        <v/>
      </c>
      <c r="C1199" s="65" t="str">
        <f>IFERROR(VLOOKUP($B1199,اليوميه!$A$5:$J$5000,2,0),"")</f>
        <v/>
      </c>
      <c r="D1199" s="66" t="str">
        <f>IFERROR(VLOOKUP($B1199,اليوميه!$A$5:$J$5000,5,0),"")</f>
        <v/>
      </c>
      <c r="E1199" s="67" t="str">
        <f>IFERROR(VLOOKUP($B1199,اليوميه!$A$5:$J$5000,6,0),"")</f>
        <v/>
      </c>
      <c r="F1199" s="66" t="str">
        <f>IFERROR(VLOOKUP($B1199,اليوميه!$A$5:$J$5000,7,0),"")</f>
        <v/>
      </c>
      <c r="G1199" s="68" t="str">
        <f>IFERROR(VLOOKUP($B1199,اليوميه!$A$5:$J$5000,8,0),"")</f>
        <v/>
      </c>
      <c r="H1199" s="68" t="str">
        <f>IFERROR(VLOOKUP($B1199,اليوميه!$A$5:$J$5000,9,0),"")</f>
        <v/>
      </c>
      <c r="I1199" s="69" t="str">
        <f t="shared" si="37"/>
        <v/>
      </c>
    </row>
    <row r="1200" spans="1:9">
      <c r="A1200" s="61" t="str">
        <f>IF($F$2=اليوميه!D1200,اليوميه!A1200,"")</f>
        <v/>
      </c>
      <c r="B1200" s="61" t="str">
        <f t="shared" si="36"/>
        <v/>
      </c>
      <c r="C1200" s="65" t="str">
        <f>IFERROR(VLOOKUP($B1200,اليوميه!$A$5:$J$5000,2,0),"")</f>
        <v/>
      </c>
      <c r="D1200" s="66" t="str">
        <f>IFERROR(VLOOKUP($B1200,اليوميه!$A$5:$J$5000,5,0),"")</f>
        <v/>
      </c>
      <c r="E1200" s="67" t="str">
        <f>IFERROR(VLOOKUP($B1200,اليوميه!$A$5:$J$5000,6,0),"")</f>
        <v/>
      </c>
      <c r="F1200" s="66" t="str">
        <f>IFERROR(VLOOKUP($B1200,اليوميه!$A$5:$J$5000,7,0),"")</f>
        <v/>
      </c>
      <c r="G1200" s="68" t="str">
        <f>IFERROR(VLOOKUP($B1200,اليوميه!$A$5:$J$5000,8,0),"")</f>
        <v/>
      </c>
      <c r="H1200" s="68" t="str">
        <f>IFERROR(VLOOKUP($B1200,اليوميه!$A$5:$J$5000,9,0),"")</f>
        <v/>
      </c>
      <c r="I1200" s="69" t="str">
        <f t="shared" si="37"/>
        <v/>
      </c>
    </row>
    <row r="1201" spans="1:9">
      <c r="A1201" s="61" t="str">
        <f>IF($F$2=اليوميه!D1201,اليوميه!A1201,"")</f>
        <v/>
      </c>
      <c r="B1201" s="61" t="str">
        <f t="shared" si="36"/>
        <v/>
      </c>
      <c r="C1201" s="65" t="str">
        <f>IFERROR(VLOOKUP($B1201,اليوميه!$A$5:$J$5000,2,0),"")</f>
        <v/>
      </c>
      <c r="D1201" s="66" t="str">
        <f>IFERROR(VLOOKUP($B1201,اليوميه!$A$5:$J$5000,5,0),"")</f>
        <v/>
      </c>
      <c r="E1201" s="67" t="str">
        <f>IFERROR(VLOOKUP($B1201,اليوميه!$A$5:$J$5000,6,0),"")</f>
        <v/>
      </c>
      <c r="F1201" s="66" t="str">
        <f>IFERROR(VLOOKUP($B1201,اليوميه!$A$5:$J$5000,7,0),"")</f>
        <v/>
      </c>
      <c r="G1201" s="68" t="str">
        <f>IFERROR(VLOOKUP($B1201,اليوميه!$A$5:$J$5000,8,0),"")</f>
        <v/>
      </c>
      <c r="H1201" s="68" t="str">
        <f>IFERROR(VLOOKUP($B1201,اليوميه!$A$5:$J$5000,9,0),"")</f>
        <v/>
      </c>
      <c r="I1201" s="69" t="str">
        <f t="shared" si="37"/>
        <v/>
      </c>
    </row>
    <row r="1202" spans="1:9">
      <c r="A1202" s="61" t="str">
        <f>IF($F$2=اليوميه!D1202,اليوميه!A1202,"")</f>
        <v/>
      </c>
      <c r="B1202" s="61" t="str">
        <f t="shared" si="36"/>
        <v/>
      </c>
      <c r="C1202" s="65" t="str">
        <f>IFERROR(VLOOKUP($B1202,اليوميه!$A$5:$J$5000,2,0),"")</f>
        <v/>
      </c>
      <c r="D1202" s="66" t="str">
        <f>IFERROR(VLOOKUP($B1202,اليوميه!$A$5:$J$5000,5,0),"")</f>
        <v/>
      </c>
      <c r="E1202" s="67" t="str">
        <f>IFERROR(VLOOKUP($B1202,اليوميه!$A$5:$J$5000,6,0),"")</f>
        <v/>
      </c>
      <c r="F1202" s="66" t="str">
        <f>IFERROR(VLOOKUP($B1202,اليوميه!$A$5:$J$5000,7,0),"")</f>
        <v/>
      </c>
      <c r="G1202" s="68" t="str">
        <f>IFERROR(VLOOKUP($B1202,اليوميه!$A$5:$J$5000,8,0),"")</f>
        <v/>
      </c>
      <c r="H1202" s="68" t="str">
        <f>IFERROR(VLOOKUP($B1202,اليوميه!$A$5:$J$5000,9,0),"")</f>
        <v/>
      </c>
      <c r="I1202" s="69" t="str">
        <f t="shared" si="37"/>
        <v/>
      </c>
    </row>
    <row r="1203" spans="1:9">
      <c r="A1203" s="61" t="str">
        <f>IF($F$2=اليوميه!D1203,اليوميه!A1203,"")</f>
        <v/>
      </c>
      <c r="B1203" s="61" t="str">
        <f t="shared" si="36"/>
        <v/>
      </c>
      <c r="C1203" s="65" t="str">
        <f>IFERROR(VLOOKUP($B1203,اليوميه!$A$5:$J$5000,2,0),"")</f>
        <v/>
      </c>
      <c r="D1203" s="66" t="str">
        <f>IFERROR(VLOOKUP($B1203,اليوميه!$A$5:$J$5000,5,0),"")</f>
        <v/>
      </c>
      <c r="E1203" s="67" t="str">
        <f>IFERROR(VLOOKUP($B1203,اليوميه!$A$5:$J$5000,6,0),"")</f>
        <v/>
      </c>
      <c r="F1203" s="66" t="str">
        <f>IFERROR(VLOOKUP($B1203,اليوميه!$A$5:$J$5000,7,0),"")</f>
        <v/>
      </c>
      <c r="G1203" s="68" t="str">
        <f>IFERROR(VLOOKUP($B1203,اليوميه!$A$5:$J$5000,8,0),"")</f>
        <v/>
      </c>
      <c r="H1203" s="68" t="str">
        <f>IFERROR(VLOOKUP($B1203,اليوميه!$A$5:$J$5000,9,0),"")</f>
        <v/>
      </c>
      <c r="I1203" s="69" t="str">
        <f t="shared" si="37"/>
        <v/>
      </c>
    </row>
    <row r="1204" spans="1:9">
      <c r="A1204" s="61" t="str">
        <f>IF($F$2=اليوميه!D1204,اليوميه!A1204,"")</f>
        <v/>
      </c>
      <c r="B1204" s="61" t="str">
        <f t="shared" si="36"/>
        <v/>
      </c>
      <c r="C1204" s="65" t="str">
        <f>IFERROR(VLOOKUP($B1204,اليوميه!$A$5:$J$5000,2,0),"")</f>
        <v/>
      </c>
      <c r="D1204" s="66" t="str">
        <f>IFERROR(VLOOKUP($B1204,اليوميه!$A$5:$J$5000,5,0),"")</f>
        <v/>
      </c>
      <c r="E1204" s="67" t="str">
        <f>IFERROR(VLOOKUP($B1204,اليوميه!$A$5:$J$5000,6,0),"")</f>
        <v/>
      </c>
      <c r="F1204" s="66" t="str">
        <f>IFERROR(VLOOKUP($B1204,اليوميه!$A$5:$J$5000,7,0),"")</f>
        <v/>
      </c>
      <c r="G1204" s="68" t="str">
        <f>IFERROR(VLOOKUP($B1204,اليوميه!$A$5:$J$5000,8,0),"")</f>
        <v/>
      </c>
      <c r="H1204" s="68" t="str">
        <f>IFERROR(VLOOKUP($B1204,اليوميه!$A$5:$J$5000,9,0),"")</f>
        <v/>
      </c>
      <c r="I1204" s="69" t="str">
        <f t="shared" si="37"/>
        <v/>
      </c>
    </row>
    <row r="1205" spans="1:9">
      <c r="A1205" s="61" t="str">
        <f>IF($F$2=اليوميه!D1205,اليوميه!A1205,"")</f>
        <v/>
      </c>
      <c r="B1205" s="61" t="str">
        <f t="shared" si="36"/>
        <v/>
      </c>
      <c r="C1205" s="65" t="str">
        <f>IFERROR(VLOOKUP($B1205,اليوميه!$A$5:$J$5000,2,0),"")</f>
        <v/>
      </c>
      <c r="D1205" s="66" t="str">
        <f>IFERROR(VLOOKUP($B1205,اليوميه!$A$5:$J$5000,5,0),"")</f>
        <v/>
      </c>
      <c r="E1205" s="67" t="str">
        <f>IFERROR(VLOOKUP($B1205,اليوميه!$A$5:$J$5000,6,0),"")</f>
        <v/>
      </c>
      <c r="F1205" s="66" t="str">
        <f>IFERROR(VLOOKUP($B1205,اليوميه!$A$5:$J$5000,7,0),"")</f>
        <v/>
      </c>
      <c r="G1205" s="68" t="str">
        <f>IFERROR(VLOOKUP($B1205,اليوميه!$A$5:$J$5000,8,0),"")</f>
        <v/>
      </c>
      <c r="H1205" s="68" t="str">
        <f>IFERROR(VLOOKUP($B1205,اليوميه!$A$5:$J$5000,9,0),"")</f>
        <v/>
      </c>
      <c r="I1205" s="69" t="str">
        <f t="shared" si="37"/>
        <v/>
      </c>
    </row>
    <row r="1206" spans="1:9">
      <c r="A1206" s="61" t="str">
        <f>IF($F$2=اليوميه!D1206,اليوميه!A1206,"")</f>
        <v/>
      </c>
      <c r="B1206" s="61" t="str">
        <f t="shared" si="36"/>
        <v/>
      </c>
      <c r="C1206" s="65" t="str">
        <f>IFERROR(VLOOKUP($B1206,اليوميه!$A$5:$J$5000,2,0),"")</f>
        <v/>
      </c>
      <c r="D1206" s="66" t="str">
        <f>IFERROR(VLOOKUP($B1206,اليوميه!$A$5:$J$5000,5,0),"")</f>
        <v/>
      </c>
      <c r="E1206" s="67" t="str">
        <f>IFERROR(VLOOKUP($B1206,اليوميه!$A$5:$J$5000,6,0),"")</f>
        <v/>
      </c>
      <c r="F1206" s="66" t="str">
        <f>IFERROR(VLOOKUP($B1206,اليوميه!$A$5:$J$5000,7,0),"")</f>
        <v/>
      </c>
      <c r="G1206" s="68" t="str">
        <f>IFERROR(VLOOKUP($B1206,اليوميه!$A$5:$J$5000,8,0),"")</f>
        <v/>
      </c>
      <c r="H1206" s="68" t="str">
        <f>IFERROR(VLOOKUP($B1206,اليوميه!$A$5:$J$5000,9,0),"")</f>
        <v/>
      </c>
      <c r="I1206" s="69" t="str">
        <f t="shared" si="37"/>
        <v/>
      </c>
    </row>
    <row r="1207" spans="1:9">
      <c r="A1207" s="61" t="str">
        <f>IF($F$2=اليوميه!D1207,اليوميه!A1207,"")</f>
        <v/>
      </c>
      <c r="B1207" s="61" t="str">
        <f t="shared" si="36"/>
        <v/>
      </c>
      <c r="C1207" s="65" t="str">
        <f>IFERROR(VLOOKUP($B1207,اليوميه!$A$5:$J$5000,2,0),"")</f>
        <v/>
      </c>
      <c r="D1207" s="66" t="str">
        <f>IFERROR(VLOOKUP($B1207,اليوميه!$A$5:$J$5000,5,0),"")</f>
        <v/>
      </c>
      <c r="E1207" s="67" t="str">
        <f>IFERROR(VLOOKUP($B1207,اليوميه!$A$5:$J$5000,6,0),"")</f>
        <v/>
      </c>
      <c r="F1207" s="66" t="str">
        <f>IFERROR(VLOOKUP($B1207,اليوميه!$A$5:$J$5000,7,0),"")</f>
        <v/>
      </c>
      <c r="G1207" s="68" t="str">
        <f>IFERROR(VLOOKUP($B1207,اليوميه!$A$5:$J$5000,8,0),"")</f>
        <v/>
      </c>
      <c r="H1207" s="68" t="str">
        <f>IFERROR(VLOOKUP($B1207,اليوميه!$A$5:$J$5000,9,0),"")</f>
        <v/>
      </c>
      <c r="I1207" s="69" t="str">
        <f t="shared" si="37"/>
        <v/>
      </c>
    </row>
    <row r="1208" spans="1:9">
      <c r="A1208" s="61" t="str">
        <f>IF($F$2=اليوميه!D1208,اليوميه!A1208,"")</f>
        <v/>
      </c>
      <c r="B1208" s="61" t="str">
        <f t="shared" si="36"/>
        <v/>
      </c>
      <c r="C1208" s="65" t="str">
        <f>IFERROR(VLOOKUP($B1208,اليوميه!$A$5:$J$5000,2,0),"")</f>
        <v/>
      </c>
      <c r="D1208" s="66" t="str">
        <f>IFERROR(VLOOKUP($B1208,اليوميه!$A$5:$J$5000,5,0),"")</f>
        <v/>
      </c>
      <c r="E1208" s="67" t="str">
        <f>IFERROR(VLOOKUP($B1208,اليوميه!$A$5:$J$5000,6,0),"")</f>
        <v/>
      </c>
      <c r="F1208" s="66" t="str">
        <f>IFERROR(VLOOKUP($B1208,اليوميه!$A$5:$J$5000,7,0),"")</f>
        <v/>
      </c>
      <c r="G1208" s="68" t="str">
        <f>IFERROR(VLOOKUP($B1208,اليوميه!$A$5:$J$5000,8,0),"")</f>
        <v/>
      </c>
      <c r="H1208" s="68" t="str">
        <f>IFERROR(VLOOKUP($B1208,اليوميه!$A$5:$J$5000,9,0),"")</f>
        <v/>
      </c>
      <c r="I1208" s="69" t="str">
        <f t="shared" si="37"/>
        <v/>
      </c>
    </row>
    <row r="1209" spans="1:9">
      <c r="A1209" s="61" t="str">
        <f>IF($F$2=اليوميه!D1209,اليوميه!A1209,"")</f>
        <v/>
      </c>
      <c r="B1209" s="61" t="str">
        <f t="shared" si="36"/>
        <v/>
      </c>
      <c r="C1209" s="65" t="str">
        <f>IFERROR(VLOOKUP($B1209,اليوميه!$A$5:$J$5000,2,0),"")</f>
        <v/>
      </c>
      <c r="D1209" s="66" t="str">
        <f>IFERROR(VLOOKUP($B1209,اليوميه!$A$5:$J$5000,5,0),"")</f>
        <v/>
      </c>
      <c r="E1209" s="67" t="str">
        <f>IFERROR(VLOOKUP($B1209,اليوميه!$A$5:$J$5000,6,0),"")</f>
        <v/>
      </c>
      <c r="F1209" s="66" t="str">
        <f>IFERROR(VLOOKUP($B1209,اليوميه!$A$5:$J$5000,7,0),"")</f>
        <v/>
      </c>
      <c r="G1209" s="68" t="str">
        <f>IFERROR(VLOOKUP($B1209,اليوميه!$A$5:$J$5000,8,0),"")</f>
        <v/>
      </c>
      <c r="H1209" s="68" t="str">
        <f>IFERROR(VLOOKUP($B1209,اليوميه!$A$5:$J$5000,9,0),"")</f>
        <v/>
      </c>
      <c r="I1209" s="69" t="str">
        <f t="shared" si="37"/>
        <v/>
      </c>
    </row>
    <row r="1210" spans="1:9">
      <c r="A1210" s="61" t="str">
        <f>IF($F$2=اليوميه!D1210,اليوميه!A1210,"")</f>
        <v/>
      </c>
      <c r="B1210" s="61" t="str">
        <f t="shared" si="36"/>
        <v/>
      </c>
      <c r="C1210" s="65" t="str">
        <f>IFERROR(VLOOKUP($B1210,اليوميه!$A$5:$J$5000,2,0),"")</f>
        <v/>
      </c>
      <c r="D1210" s="66" t="str">
        <f>IFERROR(VLOOKUP($B1210,اليوميه!$A$5:$J$5000,5,0),"")</f>
        <v/>
      </c>
      <c r="E1210" s="67" t="str">
        <f>IFERROR(VLOOKUP($B1210,اليوميه!$A$5:$J$5000,6,0),"")</f>
        <v/>
      </c>
      <c r="F1210" s="66" t="str">
        <f>IFERROR(VLOOKUP($B1210,اليوميه!$A$5:$J$5000,7,0),"")</f>
        <v/>
      </c>
      <c r="G1210" s="68" t="str">
        <f>IFERROR(VLOOKUP($B1210,اليوميه!$A$5:$J$5000,8,0),"")</f>
        <v/>
      </c>
      <c r="H1210" s="68" t="str">
        <f>IFERROR(VLOOKUP($B1210,اليوميه!$A$5:$J$5000,9,0),"")</f>
        <v/>
      </c>
      <c r="I1210" s="69" t="str">
        <f t="shared" si="37"/>
        <v/>
      </c>
    </row>
    <row r="1211" spans="1:9">
      <c r="A1211" s="61" t="str">
        <f>IF($F$2=اليوميه!D1211,اليوميه!A1211,"")</f>
        <v/>
      </c>
      <c r="B1211" s="61" t="str">
        <f t="shared" si="36"/>
        <v/>
      </c>
      <c r="C1211" s="65" t="str">
        <f>IFERROR(VLOOKUP($B1211,اليوميه!$A$5:$J$5000,2,0),"")</f>
        <v/>
      </c>
      <c r="D1211" s="66" t="str">
        <f>IFERROR(VLOOKUP($B1211,اليوميه!$A$5:$J$5000,5,0),"")</f>
        <v/>
      </c>
      <c r="E1211" s="67" t="str">
        <f>IFERROR(VLOOKUP($B1211,اليوميه!$A$5:$J$5000,6,0),"")</f>
        <v/>
      </c>
      <c r="F1211" s="66" t="str">
        <f>IFERROR(VLOOKUP($B1211,اليوميه!$A$5:$J$5000,7,0),"")</f>
        <v/>
      </c>
      <c r="G1211" s="68" t="str">
        <f>IFERROR(VLOOKUP($B1211,اليوميه!$A$5:$J$5000,8,0),"")</f>
        <v/>
      </c>
      <c r="H1211" s="68" t="str">
        <f>IFERROR(VLOOKUP($B1211,اليوميه!$A$5:$J$5000,9,0),"")</f>
        <v/>
      </c>
      <c r="I1211" s="69" t="str">
        <f t="shared" si="37"/>
        <v/>
      </c>
    </row>
    <row r="1212" spans="1:9">
      <c r="A1212" s="61" t="str">
        <f>IF($F$2=اليوميه!D1212,اليوميه!A1212,"")</f>
        <v/>
      </c>
      <c r="B1212" s="61" t="str">
        <f t="shared" si="36"/>
        <v/>
      </c>
      <c r="C1212" s="65" t="str">
        <f>IFERROR(VLOOKUP($B1212,اليوميه!$A$5:$J$5000,2,0),"")</f>
        <v/>
      </c>
      <c r="D1212" s="66" t="str">
        <f>IFERROR(VLOOKUP($B1212,اليوميه!$A$5:$J$5000,5,0),"")</f>
        <v/>
      </c>
      <c r="E1212" s="67" t="str">
        <f>IFERROR(VLOOKUP($B1212,اليوميه!$A$5:$J$5000,6,0),"")</f>
        <v/>
      </c>
      <c r="F1212" s="66" t="str">
        <f>IFERROR(VLOOKUP($B1212,اليوميه!$A$5:$J$5000,7,0),"")</f>
        <v/>
      </c>
      <c r="G1212" s="68" t="str">
        <f>IFERROR(VLOOKUP($B1212,اليوميه!$A$5:$J$5000,8,0),"")</f>
        <v/>
      </c>
      <c r="H1212" s="68" t="str">
        <f>IFERROR(VLOOKUP($B1212,اليوميه!$A$5:$J$5000,9,0),"")</f>
        <v/>
      </c>
      <c r="I1212" s="69" t="str">
        <f t="shared" si="37"/>
        <v/>
      </c>
    </row>
    <row r="1213" spans="1:9">
      <c r="A1213" s="61" t="str">
        <f>IF($F$2=اليوميه!D1213,اليوميه!A1213,"")</f>
        <v/>
      </c>
      <c r="B1213" s="61" t="str">
        <f t="shared" si="36"/>
        <v/>
      </c>
      <c r="C1213" s="65" t="str">
        <f>IFERROR(VLOOKUP($B1213,اليوميه!$A$5:$J$5000,2,0),"")</f>
        <v/>
      </c>
      <c r="D1213" s="66" t="str">
        <f>IFERROR(VLOOKUP($B1213,اليوميه!$A$5:$J$5000,5,0),"")</f>
        <v/>
      </c>
      <c r="E1213" s="67" t="str">
        <f>IFERROR(VLOOKUP($B1213,اليوميه!$A$5:$J$5000,6,0),"")</f>
        <v/>
      </c>
      <c r="F1213" s="66" t="str">
        <f>IFERROR(VLOOKUP($B1213,اليوميه!$A$5:$J$5000,7,0),"")</f>
        <v/>
      </c>
      <c r="G1213" s="68" t="str">
        <f>IFERROR(VLOOKUP($B1213,اليوميه!$A$5:$J$5000,8,0),"")</f>
        <v/>
      </c>
      <c r="H1213" s="68" t="str">
        <f>IFERROR(VLOOKUP($B1213,اليوميه!$A$5:$J$5000,9,0),"")</f>
        <v/>
      </c>
      <c r="I1213" s="69" t="str">
        <f t="shared" si="37"/>
        <v/>
      </c>
    </row>
    <row r="1214" spans="1:9">
      <c r="A1214" s="61" t="str">
        <f>IF($F$2=اليوميه!D1214,اليوميه!A1214,"")</f>
        <v/>
      </c>
      <c r="B1214" s="61" t="str">
        <f t="shared" si="36"/>
        <v/>
      </c>
      <c r="C1214" s="65" t="str">
        <f>IFERROR(VLOOKUP($B1214,اليوميه!$A$5:$J$5000,2,0),"")</f>
        <v/>
      </c>
      <c r="D1214" s="66" t="str">
        <f>IFERROR(VLOOKUP($B1214,اليوميه!$A$5:$J$5000,5,0),"")</f>
        <v/>
      </c>
      <c r="E1214" s="67" t="str">
        <f>IFERROR(VLOOKUP($B1214,اليوميه!$A$5:$J$5000,6,0),"")</f>
        <v/>
      </c>
      <c r="F1214" s="66" t="str">
        <f>IFERROR(VLOOKUP($B1214,اليوميه!$A$5:$J$5000,7,0),"")</f>
        <v/>
      </c>
      <c r="G1214" s="68" t="str">
        <f>IFERROR(VLOOKUP($B1214,اليوميه!$A$5:$J$5000,8,0),"")</f>
        <v/>
      </c>
      <c r="H1214" s="68" t="str">
        <f>IFERROR(VLOOKUP($B1214,اليوميه!$A$5:$J$5000,9,0),"")</f>
        <v/>
      </c>
      <c r="I1214" s="69" t="str">
        <f t="shared" si="37"/>
        <v/>
      </c>
    </row>
    <row r="1215" spans="1:9">
      <c r="A1215" s="61" t="str">
        <f>IF($F$2=اليوميه!D1215,اليوميه!A1215,"")</f>
        <v/>
      </c>
      <c r="B1215" s="61" t="str">
        <f t="shared" si="36"/>
        <v/>
      </c>
      <c r="C1215" s="65" t="str">
        <f>IFERROR(VLOOKUP($B1215,اليوميه!$A$5:$J$5000,2,0),"")</f>
        <v/>
      </c>
      <c r="D1215" s="66" t="str">
        <f>IFERROR(VLOOKUP($B1215,اليوميه!$A$5:$J$5000,5,0),"")</f>
        <v/>
      </c>
      <c r="E1215" s="67" t="str">
        <f>IFERROR(VLOOKUP($B1215,اليوميه!$A$5:$J$5000,6,0),"")</f>
        <v/>
      </c>
      <c r="F1215" s="66" t="str">
        <f>IFERROR(VLOOKUP($B1215,اليوميه!$A$5:$J$5000,7,0),"")</f>
        <v/>
      </c>
      <c r="G1215" s="68" t="str">
        <f>IFERROR(VLOOKUP($B1215,اليوميه!$A$5:$J$5000,8,0),"")</f>
        <v/>
      </c>
      <c r="H1215" s="68" t="str">
        <f>IFERROR(VLOOKUP($B1215,اليوميه!$A$5:$J$5000,9,0),"")</f>
        <v/>
      </c>
      <c r="I1215" s="69" t="str">
        <f t="shared" si="37"/>
        <v/>
      </c>
    </row>
    <row r="1216" spans="1:9">
      <c r="A1216" s="61" t="str">
        <f>IF($F$2=اليوميه!D1216,اليوميه!A1216,"")</f>
        <v/>
      </c>
      <c r="B1216" s="61" t="str">
        <f t="shared" si="36"/>
        <v/>
      </c>
      <c r="C1216" s="65" t="str">
        <f>IFERROR(VLOOKUP($B1216,اليوميه!$A$5:$J$5000,2,0),"")</f>
        <v/>
      </c>
      <c r="D1216" s="66" t="str">
        <f>IFERROR(VLOOKUP($B1216,اليوميه!$A$5:$J$5000,5,0),"")</f>
        <v/>
      </c>
      <c r="E1216" s="67" t="str">
        <f>IFERROR(VLOOKUP($B1216,اليوميه!$A$5:$J$5000,6,0),"")</f>
        <v/>
      </c>
      <c r="F1216" s="66" t="str">
        <f>IFERROR(VLOOKUP($B1216,اليوميه!$A$5:$J$5000,7,0),"")</f>
        <v/>
      </c>
      <c r="G1216" s="68" t="str">
        <f>IFERROR(VLOOKUP($B1216,اليوميه!$A$5:$J$5000,8,0),"")</f>
        <v/>
      </c>
      <c r="H1216" s="68" t="str">
        <f>IFERROR(VLOOKUP($B1216,اليوميه!$A$5:$J$5000,9,0),"")</f>
        <v/>
      </c>
      <c r="I1216" s="69" t="str">
        <f t="shared" si="37"/>
        <v/>
      </c>
    </row>
    <row r="1217" spans="1:9">
      <c r="A1217" s="61" t="str">
        <f>IF($F$2=اليوميه!D1217,اليوميه!A1217,"")</f>
        <v/>
      </c>
      <c r="B1217" s="61" t="str">
        <f t="shared" si="36"/>
        <v/>
      </c>
      <c r="C1217" s="65" t="str">
        <f>IFERROR(VLOOKUP($B1217,اليوميه!$A$5:$J$5000,2,0),"")</f>
        <v/>
      </c>
      <c r="D1217" s="66" t="str">
        <f>IFERROR(VLOOKUP($B1217,اليوميه!$A$5:$J$5000,5,0),"")</f>
        <v/>
      </c>
      <c r="E1217" s="67" t="str">
        <f>IFERROR(VLOOKUP($B1217,اليوميه!$A$5:$J$5000,6,0),"")</f>
        <v/>
      </c>
      <c r="F1217" s="66" t="str">
        <f>IFERROR(VLOOKUP($B1217,اليوميه!$A$5:$J$5000,7,0),"")</f>
        <v/>
      </c>
      <c r="G1217" s="68" t="str">
        <f>IFERROR(VLOOKUP($B1217,اليوميه!$A$5:$J$5000,8,0),"")</f>
        <v/>
      </c>
      <c r="H1217" s="68" t="str">
        <f>IFERROR(VLOOKUP($B1217,اليوميه!$A$5:$J$5000,9,0),"")</f>
        <v/>
      </c>
      <c r="I1217" s="69" t="str">
        <f t="shared" si="37"/>
        <v/>
      </c>
    </row>
    <row r="1218" spans="1:9">
      <c r="A1218" s="61" t="str">
        <f>IF($F$2=اليوميه!D1218,اليوميه!A1218,"")</f>
        <v/>
      </c>
      <c r="B1218" s="61" t="str">
        <f t="shared" si="36"/>
        <v/>
      </c>
      <c r="C1218" s="65" t="str">
        <f>IFERROR(VLOOKUP($B1218,اليوميه!$A$5:$J$5000,2,0),"")</f>
        <v/>
      </c>
      <c r="D1218" s="66" t="str">
        <f>IFERROR(VLOOKUP($B1218,اليوميه!$A$5:$J$5000,5,0),"")</f>
        <v/>
      </c>
      <c r="E1218" s="67" t="str">
        <f>IFERROR(VLOOKUP($B1218,اليوميه!$A$5:$J$5000,6,0),"")</f>
        <v/>
      </c>
      <c r="F1218" s="66" t="str">
        <f>IFERROR(VLOOKUP($B1218,اليوميه!$A$5:$J$5000,7,0),"")</f>
        <v/>
      </c>
      <c r="G1218" s="68" t="str">
        <f>IFERROR(VLOOKUP($B1218,اليوميه!$A$5:$J$5000,8,0),"")</f>
        <v/>
      </c>
      <c r="H1218" s="68" t="str">
        <f>IFERROR(VLOOKUP($B1218,اليوميه!$A$5:$J$5000,9,0),"")</f>
        <v/>
      </c>
      <c r="I1218" s="69" t="str">
        <f t="shared" si="37"/>
        <v/>
      </c>
    </row>
    <row r="1219" spans="1:9">
      <c r="A1219" s="61" t="str">
        <f>IF($F$2=اليوميه!D1219,اليوميه!A1219,"")</f>
        <v/>
      </c>
      <c r="B1219" s="61" t="str">
        <f t="shared" si="36"/>
        <v/>
      </c>
      <c r="C1219" s="65" t="str">
        <f>IFERROR(VLOOKUP($B1219,اليوميه!$A$5:$J$5000,2,0),"")</f>
        <v/>
      </c>
      <c r="D1219" s="66" t="str">
        <f>IFERROR(VLOOKUP($B1219,اليوميه!$A$5:$J$5000,5,0),"")</f>
        <v/>
      </c>
      <c r="E1219" s="67" t="str">
        <f>IFERROR(VLOOKUP($B1219,اليوميه!$A$5:$J$5000,6,0),"")</f>
        <v/>
      </c>
      <c r="F1219" s="66" t="str">
        <f>IFERROR(VLOOKUP($B1219,اليوميه!$A$5:$J$5000,7,0),"")</f>
        <v/>
      </c>
      <c r="G1219" s="68" t="str">
        <f>IFERROR(VLOOKUP($B1219,اليوميه!$A$5:$J$5000,8,0),"")</f>
        <v/>
      </c>
      <c r="H1219" s="68" t="str">
        <f>IFERROR(VLOOKUP($B1219,اليوميه!$A$5:$J$5000,9,0),"")</f>
        <v/>
      </c>
      <c r="I1219" s="69" t="str">
        <f t="shared" si="37"/>
        <v/>
      </c>
    </row>
    <row r="1220" spans="1:9">
      <c r="A1220" s="61" t="str">
        <f>IF($F$2=اليوميه!D1220,اليوميه!A1220,"")</f>
        <v/>
      </c>
      <c r="B1220" s="61" t="str">
        <f t="shared" si="36"/>
        <v/>
      </c>
      <c r="C1220" s="65" t="str">
        <f>IFERROR(VLOOKUP($B1220,اليوميه!$A$5:$J$5000,2,0),"")</f>
        <v/>
      </c>
      <c r="D1220" s="66" t="str">
        <f>IFERROR(VLOOKUP($B1220,اليوميه!$A$5:$J$5000,5,0),"")</f>
        <v/>
      </c>
      <c r="E1220" s="67" t="str">
        <f>IFERROR(VLOOKUP($B1220,اليوميه!$A$5:$J$5000,6,0),"")</f>
        <v/>
      </c>
      <c r="F1220" s="66" t="str">
        <f>IFERROR(VLOOKUP($B1220,اليوميه!$A$5:$J$5000,7,0),"")</f>
        <v/>
      </c>
      <c r="G1220" s="68" t="str">
        <f>IFERROR(VLOOKUP($B1220,اليوميه!$A$5:$J$5000,8,0),"")</f>
        <v/>
      </c>
      <c r="H1220" s="68" t="str">
        <f>IFERROR(VLOOKUP($B1220,اليوميه!$A$5:$J$5000,9,0),"")</f>
        <v/>
      </c>
      <c r="I1220" s="69" t="str">
        <f t="shared" si="37"/>
        <v/>
      </c>
    </row>
    <row r="1221" spans="1:9">
      <c r="A1221" s="61" t="str">
        <f>IF($F$2=اليوميه!D1221,اليوميه!A1221,"")</f>
        <v/>
      </c>
      <c r="B1221" s="61" t="str">
        <f t="shared" si="36"/>
        <v/>
      </c>
      <c r="C1221" s="65" t="str">
        <f>IFERROR(VLOOKUP($B1221,اليوميه!$A$5:$J$5000,2,0),"")</f>
        <v/>
      </c>
      <c r="D1221" s="66" t="str">
        <f>IFERROR(VLOOKUP($B1221,اليوميه!$A$5:$J$5000,5,0),"")</f>
        <v/>
      </c>
      <c r="E1221" s="67" t="str">
        <f>IFERROR(VLOOKUP($B1221,اليوميه!$A$5:$J$5000,6,0),"")</f>
        <v/>
      </c>
      <c r="F1221" s="66" t="str">
        <f>IFERROR(VLOOKUP($B1221,اليوميه!$A$5:$J$5000,7,0),"")</f>
        <v/>
      </c>
      <c r="G1221" s="68" t="str">
        <f>IFERROR(VLOOKUP($B1221,اليوميه!$A$5:$J$5000,8,0),"")</f>
        <v/>
      </c>
      <c r="H1221" s="68" t="str">
        <f>IFERROR(VLOOKUP($B1221,اليوميه!$A$5:$J$5000,9,0),"")</f>
        <v/>
      </c>
      <c r="I1221" s="69" t="str">
        <f t="shared" si="37"/>
        <v/>
      </c>
    </row>
    <row r="1222" spans="1:9">
      <c r="A1222" s="61" t="str">
        <f>IF($F$2=اليوميه!D1222,اليوميه!A1222,"")</f>
        <v/>
      </c>
      <c r="B1222" s="61" t="str">
        <f t="shared" ref="B1222:B1285" si="38">IFERROR(SMALL($A$5:$A$5000,ROW()-4),"")</f>
        <v/>
      </c>
      <c r="C1222" s="65" t="str">
        <f>IFERROR(VLOOKUP($B1222,اليوميه!$A$5:$J$5000,2,0),"")</f>
        <v/>
      </c>
      <c r="D1222" s="66" t="str">
        <f>IFERROR(VLOOKUP($B1222,اليوميه!$A$5:$J$5000,5,0),"")</f>
        <v/>
      </c>
      <c r="E1222" s="67" t="str">
        <f>IFERROR(VLOOKUP($B1222,اليوميه!$A$5:$J$5000,6,0),"")</f>
        <v/>
      </c>
      <c r="F1222" s="66" t="str">
        <f>IFERROR(VLOOKUP($B1222,اليوميه!$A$5:$J$5000,7,0),"")</f>
        <v/>
      </c>
      <c r="G1222" s="68" t="str">
        <f>IFERROR(VLOOKUP($B1222,اليوميه!$A$5:$J$5000,8,0),"")</f>
        <v/>
      </c>
      <c r="H1222" s="68" t="str">
        <f>IFERROR(VLOOKUP($B1222,اليوميه!$A$5:$J$5000,9,0),"")</f>
        <v/>
      </c>
      <c r="I1222" s="69" t="str">
        <f t="shared" si="37"/>
        <v/>
      </c>
    </row>
    <row r="1223" spans="1:9">
      <c r="A1223" s="61" t="str">
        <f>IF($F$2=اليوميه!D1223,اليوميه!A1223,"")</f>
        <v/>
      </c>
      <c r="B1223" s="61" t="str">
        <f t="shared" si="38"/>
        <v/>
      </c>
      <c r="C1223" s="65" t="str">
        <f>IFERROR(VLOOKUP($B1223,اليوميه!$A$5:$J$5000,2,0),"")</f>
        <v/>
      </c>
      <c r="D1223" s="66" t="str">
        <f>IFERROR(VLOOKUP($B1223,اليوميه!$A$5:$J$5000,5,0),"")</f>
        <v/>
      </c>
      <c r="E1223" s="67" t="str">
        <f>IFERROR(VLOOKUP($B1223,اليوميه!$A$5:$J$5000,6,0),"")</f>
        <v/>
      </c>
      <c r="F1223" s="66" t="str">
        <f>IFERROR(VLOOKUP($B1223,اليوميه!$A$5:$J$5000,7,0),"")</f>
        <v/>
      </c>
      <c r="G1223" s="68" t="str">
        <f>IFERROR(VLOOKUP($B1223,اليوميه!$A$5:$J$5000,8,0),"")</f>
        <v/>
      </c>
      <c r="H1223" s="68" t="str">
        <f>IFERROR(VLOOKUP($B1223,اليوميه!$A$5:$J$5000,9,0),"")</f>
        <v/>
      </c>
      <c r="I1223" s="69" t="str">
        <f t="shared" ref="I1223:I1286" si="39">IFERROR((I1222+G1223-H1223),"")</f>
        <v/>
      </c>
    </row>
    <row r="1224" spans="1:9">
      <c r="A1224" s="61" t="str">
        <f>IF($F$2=اليوميه!D1224,اليوميه!A1224,"")</f>
        <v/>
      </c>
      <c r="B1224" s="61" t="str">
        <f t="shared" si="38"/>
        <v/>
      </c>
      <c r="C1224" s="65" t="str">
        <f>IFERROR(VLOOKUP($B1224,اليوميه!$A$5:$J$5000,2,0),"")</f>
        <v/>
      </c>
      <c r="D1224" s="66" t="str">
        <f>IFERROR(VLOOKUP($B1224,اليوميه!$A$5:$J$5000,5,0),"")</f>
        <v/>
      </c>
      <c r="E1224" s="67" t="str">
        <f>IFERROR(VLOOKUP($B1224,اليوميه!$A$5:$J$5000,6,0),"")</f>
        <v/>
      </c>
      <c r="F1224" s="66" t="str">
        <f>IFERROR(VLOOKUP($B1224,اليوميه!$A$5:$J$5000,7,0),"")</f>
        <v/>
      </c>
      <c r="G1224" s="68" t="str">
        <f>IFERROR(VLOOKUP($B1224,اليوميه!$A$5:$J$5000,8,0),"")</f>
        <v/>
      </c>
      <c r="H1224" s="68" t="str">
        <f>IFERROR(VLOOKUP($B1224,اليوميه!$A$5:$J$5000,9,0),"")</f>
        <v/>
      </c>
      <c r="I1224" s="69" t="str">
        <f t="shared" si="39"/>
        <v/>
      </c>
    </row>
    <row r="1225" spans="1:9">
      <c r="A1225" s="61" t="str">
        <f>IF($F$2=اليوميه!D1225,اليوميه!A1225,"")</f>
        <v/>
      </c>
      <c r="B1225" s="61" t="str">
        <f t="shared" si="38"/>
        <v/>
      </c>
      <c r="C1225" s="65" t="str">
        <f>IFERROR(VLOOKUP($B1225,اليوميه!$A$5:$J$5000,2,0),"")</f>
        <v/>
      </c>
      <c r="D1225" s="66" t="str">
        <f>IFERROR(VLOOKUP($B1225,اليوميه!$A$5:$J$5000,5,0),"")</f>
        <v/>
      </c>
      <c r="E1225" s="67" t="str">
        <f>IFERROR(VLOOKUP($B1225,اليوميه!$A$5:$J$5000,6,0),"")</f>
        <v/>
      </c>
      <c r="F1225" s="66" t="str">
        <f>IFERROR(VLOOKUP($B1225,اليوميه!$A$5:$J$5000,7,0),"")</f>
        <v/>
      </c>
      <c r="G1225" s="68" t="str">
        <f>IFERROR(VLOOKUP($B1225,اليوميه!$A$5:$J$5000,8,0),"")</f>
        <v/>
      </c>
      <c r="H1225" s="68" t="str">
        <f>IFERROR(VLOOKUP($B1225,اليوميه!$A$5:$J$5000,9,0),"")</f>
        <v/>
      </c>
      <c r="I1225" s="69" t="str">
        <f t="shared" si="39"/>
        <v/>
      </c>
    </row>
    <row r="1226" spans="1:9">
      <c r="A1226" s="61" t="str">
        <f>IF($F$2=اليوميه!D1226,اليوميه!A1226,"")</f>
        <v/>
      </c>
      <c r="B1226" s="61" t="str">
        <f t="shared" si="38"/>
        <v/>
      </c>
      <c r="C1226" s="65" t="str">
        <f>IFERROR(VLOOKUP($B1226,اليوميه!$A$5:$J$5000,2,0),"")</f>
        <v/>
      </c>
      <c r="D1226" s="66" t="str">
        <f>IFERROR(VLOOKUP($B1226,اليوميه!$A$5:$J$5000,5,0),"")</f>
        <v/>
      </c>
      <c r="E1226" s="67" t="str">
        <f>IFERROR(VLOOKUP($B1226,اليوميه!$A$5:$J$5000,6,0),"")</f>
        <v/>
      </c>
      <c r="F1226" s="66" t="str">
        <f>IFERROR(VLOOKUP($B1226,اليوميه!$A$5:$J$5000,7,0),"")</f>
        <v/>
      </c>
      <c r="G1226" s="68" t="str">
        <f>IFERROR(VLOOKUP($B1226,اليوميه!$A$5:$J$5000,8,0),"")</f>
        <v/>
      </c>
      <c r="H1226" s="68" t="str">
        <f>IFERROR(VLOOKUP($B1226,اليوميه!$A$5:$J$5000,9,0),"")</f>
        <v/>
      </c>
      <c r="I1226" s="69" t="str">
        <f t="shared" si="39"/>
        <v/>
      </c>
    </row>
    <row r="1227" spans="1:9">
      <c r="A1227" s="61" t="str">
        <f>IF($F$2=اليوميه!D1227,اليوميه!A1227,"")</f>
        <v/>
      </c>
      <c r="B1227" s="61" t="str">
        <f t="shared" si="38"/>
        <v/>
      </c>
      <c r="C1227" s="65" t="str">
        <f>IFERROR(VLOOKUP($B1227,اليوميه!$A$5:$J$5000,2,0),"")</f>
        <v/>
      </c>
      <c r="D1227" s="66" t="str">
        <f>IFERROR(VLOOKUP($B1227,اليوميه!$A$5:$J$5000,5,0),"")</f>
        <v/>
      </c>
      <c r="E1227" s="67" t="str">
        <f>IFERROR(VLOOKUP($B1227,اليوميه!$A$5:$J$5000,6,0),"")</f>
        <v/>
      </c>
      <c r="F1227" s="66" t="str">
        <f>IFERROR(VLOOKUP($B1227,اليوميه!$A$5:$J$5000,7,0),"")</f>
        <v/>
      </c>
      <c r="G1227" s="68" t="str">
        <f>IFERROR(VLOOKUP($B1227,اليوميه!$A$5:$J$5000,8,0),"")</f>
        <v/>
      </c>
      <c r="H1227" s="68" t="str">
        <f>IFERROR(VLOOKUP($B1227,اليوميه!$A$5:$J$5000,9,0),"")</f>
        <v/>
      </c>
      <c r="I1227" s="69" t="str">
        <f t="shared" si="39"/>
        <v/>
      </c>
    </row>
    <row r="1228" spans="1:9">
      <c r="A1228" s="61" t="str">
        <f>IF($F$2=اليوميه!D1228,اليوميه!A1228,"")</f>
        <v/>
      </c>
      <c r="B1228" s="61" t="str">
        <f t="shared" si="38"/>
        <v/>
      </c>
      <c r="C1228" s="65" t="str">
        <f>IFERROR(VLOOKUP($B1228,اليوميه!$A$5:$J$5000,2,0),"")</f>
        <v/>
      </c>
      <c r="D1228" s="66" t="str">
        <f>IFERROR(VLOOKUP($B1228,اليوميه!$A$5:$J$5000,5,0),"")</f>
        <v/>
      </c>
      <c r="E1228" s="67" t="str">
        <f>IFERROR(VLOOKUP($B1228,اليوميه!$A$5:$J$5000,6,0),"")</f>
        <v/>
      </c>
      <c r="F1228" s="66" t="str">
        <f>IFERROR(VLOOKUP($B1228,اليوميه!$A$5:$J$5000,7,0),"")</f>
        <v/>
      </c>
      <c r="G1228" s="68" t="str">
        <f>IFERROR(VLOOKUP($B1228,اليوميه!$A$5:$J$5000,8,0),"")</f>
        <v/>
      </c>
      <c r="H1228" s="68" t="str">
        <f>IFERROR(VLOOKUP($B1228,اليوميه!$A$5:$J$5000,9,0),"")</f>
        <v/>
      </c>
      <c r="I1228" s="69" t="str">
        <f t="shared" si="39"/>
        <v/>
      </c>
    </row>
    <row r="1229" spans="1:9">
      <c r="A1229" s="61" t="str">
        <f>IF($F$2=اليوميه!D1229,اليوميه!A1229,"")</f>
        <v/>
      </c>
      <c r="B1229" s="61" t="str">
        <f t="shared" si="38"/>
        <v/>
      </c>
      <c r="C1229" s="65" t="str">
        <f>IFERROR(VLOOKUP($B1229,اليوميه!$A$5:$J$5000,2,0),"")</f>
        <v/>
      </c>
      <c r="D1229" s="66" t="str">
        <f>IFERROR(VLOOKUP($B1229,اليوميه!$A$5:$J$5000,5,0),"")</f>
        <v/>
      </c>
      <c r="E1229" s="67" t="str">
        <f>IFERROR(VLOOKUP($B1229,اليوميه!$A$5:$J$5000,6,0),"")</f>
        <v/>
      </c>
      <c r="F1229" s="66" t="str">
        <f>IFERROR(VLOOKUP($B1229,اليوميه!$A$5:$J$5000,7,0),"")</f>
        <v/>
      </c>
      <c r="G1229" s="68" t="str">
        <f>IFERROR(VLOOKUP($B1229,اليوميه!$A$5:$J$5000,8,0),"")</f>
        <v/>
      </c>
      <c r="H1229" s="68" t="str">
        <f>IFERROR(VLOOKUP($B1229,اليوميه!$A$5:$J$5000,9,0),"")</f>
        <v/>
      </c>
      <c r="I1229" s="69" t="str">
        <f t="shared" si="39"/>
        <v/>
      </c>
    </row>
    <row r="1230" spans="1:9">
      <c r="A1230" s="61" t="str">
        <f>IF($F$2=اليوميه!D1230,اليوميه!A1230,"")</f>
        <v/>
      </c>
      <c r="B1230" s="61" t="str">
        <f t="shared" si="38"/>
        <v/>
      </c>
      <c r="C1230" s="65" t="str">
        <f>IFERROR(VLOOKUP($B1230,اليوميه!$A$5:$J$5000,2,0),"")</f>
        <v/>
      </c>
      <c r="D1230" s="66" t="str">
        <f>IFERROR(VLOOKUP($B1230,اليوميه!$A$5:$J$5000,5,0),"")</f>
        <v/>
      </c>
      <c r="E1230" s="67" t="str">
        <f>IFERROR(VLOOKUP($B1230,اليوميه!$A$5:$J$5000,6,0),"")</f>
        <v/>
      </c>
      <c r="F1230" s="66" t="str">
        <f>IFERROR(VLOOKUP($B1230,اليوميه!$A$5:$J$5000,7,0),"")</f>
        <v/>
      </c>
      <c r="G1230" s="68" t="str">
        <f>IFERROR(VLOOKUP($B1230,اليوميه!$A$5:$J$5000,8,0),"")</f>
        <v/>
      </c>
      <c r="H1230" s="68" t="str">
        <f>IFERROR(VLOOKUP($B1230,اليوميه!$A$5:$J$5000,9,0),"")</f>
        <v/>
      </c>
      <c r="I1230" s="69" t="str">
        <f t="shared" si="39"/>
        <v/>
      </c>
    </row>
    <row r="1231" spans="1:9">
      <c r="A1231" s="61" t="str">
        <f>IF($F$2=اليوميه!D1231,اليوميه!A1231,"")</f>
        <v/>
      </c>
      <c r="B1231" s="61" t="str">
        <f t="shared" si="38"/>
        <v/>
      </c>
      <c r="C1231" s="65" t="str">
        <f>IFERROR(VLOOKUP($B1231,اليوميه!$A$5:$J$5000,2,0),"")</f>
        <v/>
      </c>
      <c r="D1231" s="66" t="str">
        <f>IFERROR(VLOOKUP($B1231,اليوميه!$A$5:$J$5000,5,0),"")</f>
        <v/>
      </c>
      <c r="E1231" s="67" t="str">
        <f>IFERROR(VLOOKUP($B1231,اليوميه!$A$5:$J$5000,6,0),"")</f>
        <v/>
      </c>
      <c r="F1231" s="66" t="str">
        <f>IFERROR(VLOOKUP($B1231,اليوميه!$A$5:$J$5000,7,0),"")</f>
        <v/>
      </c>
      <c r="G1231" s="68" t="str">
        <f>IFERROR(VLOOKUP($B1231,اليوميه!$A$5:$J$5000,8,0),"")</f>
        <v/>
      </c>
      <c r="H1231" s="68" t="str">
        <f>IFERROR(VLOOKUP($B1231,اليوميه!$A$5:$J$5000,9,0),"")</f>
        <v/>
      </c>
      <c r="I1231" s="69" t="str">
        <f t="shared" si="39"/>
        <v/>
      </c>
    </row>
    <row r="1232" spans="1:9">
      <c r="A1232" s="61" t="str">
        <f>IF($F$2=اليوميه!D1232,اليوميه!A1232,"")</f>
        <v/>
      </c>
      <c r="B1232" s="61" t="str">
        <f t="shared" si="38"/>
        <v/>
      </c>
      <c r="C1232" s="65" t="str">
        <f>IFERROR(VLOOKUP($B1232,اليوميه!$A$5:$J$5000,2,0),"")</f>
        <v/>
      </c>
      <c r="D1232" s="66" t="str">
        <f>IFERROR(VLOOKUP($B1232,اليوميه!$A$5:$J$5000,5,0),"")</f>
        <v/>
      </c>
      <c r="E1232" s="67" t="str">
        <f>IFERROR(VLOOKUP($B1232,اليوميه!$A$5:$J$5000,6,0),"")</f>
        <v/>
      </c>
      <c r="F1232" s="66" t="str">
        <f>IFERROR(VLOOKUP($B1232,اليوميه!$A$5:$J$5000,7,0),"")</f>
        <v/>
      </c>
      <c r="G1232" s="68" t="str">
        <f>IFERROR(VLOOKUP($B1232,اليوميه!$A$5:$J$5000,8,0),"")</f>
        <v/>
      </c>
      <c r="H1232" s="68" t="str">
        <f>IFERROR(VLOOKUP($B1232,اليوميه!$A$5:$J$5000,9,0),"")</f>
        <v/>
      </c>
      <c r="I1232" s="69" t="str">
        <f t="shared" si="39"/>
        <v/>
      </c>
    </row>
    <row r="1233" spans="1:9">
      <c r="A1233" s="61" t="str">
        <f>IF($F$2=اليوميه!D1233,اليوميه!A1233,"")</f>
        <v/>
      </c>
      <c r="B1233" s="61" t="str">
        <f t="shared" si="38"/>
        <v/>
      </c>
      <c r="C1233" s="65" t="str">
        <f>IFERROR(VLOOKUP($B1233,اليوميه!$A$5:$J$5000,2,0),"")</f>
        <v/>
      </c>
      <c r="D1233" s="66" t="str">
        <f>IFERROR(VLOOKUP($B1233,اليوميه!$A$5:$J$5000,5,0),"")</f>
        <v/>
      </c>
      <c r="E1233" s="67" t="str">
        <f>IFERROR(VLOOKUP($B1233,اليوميه!$A$5:$J$5000,6,0),"")</f>
        <v/>
      </c>
      <c r="F1233" s="66" t="str">
        <f>IFERROR(VLOOKUP($B1233,اليوميه!$A$5:$J$5000,7,0),"")</f>
        <v/>
      </c>
      <c r="G1233" s="68" t="str">
        <f>IFERROR(VLOOKUP($B1233,اليوميه!$A$5:$J$5000,8,0),"")</f>
        <v/>
      </c>
      <c r="H1233" s="68" t="str">
        <f>IFERROR(VLOOKUP($B1233,اليوميه!$A$5:$J$5000,9,0),"")</f>
        <v/>
      </c>
      <c r="I1233" s="69" t="str">
        <f t="shared" si="39"/>
        <v/>
      </c>
    </row>
    <row r="1234" spans="1:9">
      <c r="A1234" s="61" t="str">
        <f>IF($F$2=اليوميه!D1234,اليوميه!A1234,"")</f>
        <v/>
      </c>
      <c r="B1234" s="61" t="str">
        <f t="shared" si="38"/>
        <v/>
      </c>
      <c r="C1234" s="65" t="str">
        <f>IFERROR(VLOOKUP($B1234,اليوميه!$A$5:$J$5000,2,0),"")</f>
        <v/>
      </c>
      <c r="D1234" s="66" t="str">
        <f>IFERROR(VLOOKUP($B1234,اليوميه!$A$5:$J$5000,5,0),"")</f>
        <v/>
      </c>
      <c r="E1234" s="67" t="str">
        <f>IFERROR(VLOOKUP($B1234,اليوميه!$A$5:$J$5000,6,0),"")</f>
        <v/>
      </c>
      <c r="F1234" s="66" t="str">
        <f>IFERROR(VLOOKUP($B1234,اليوميه!$A$5:$J$5000,7,0),"")</f>
        <v/>
      </c>
      <c r="G1234" s="68" t="str">
        <f>IFERROR(VLOOKUP($B1234,اليوميه!$A$5:$J$5000,8,0),"")</f>
        <v/>
      </c>
      <c r="H1234" s="68" t="str">
        <f>IFERROR(VLOOKUP($B1234,اليوميه!$A$5:$J$5000,9,0),"")</f>
        <v/>
      </c>
      <c r="I1234" s="69" t="str">
        <f t="shared" si="39"/>
        <v/>
      </c>
    </row>
    <row r="1235" spans="1:9">
      <c r="A1235" s="61" t="str">
        <f>IF($F$2=اليوميه!D1235,اليوميه!A1235,"")</f>
        <v/>
      </c>
      <c r="B1235" s="61" t="str">
        <f t="shared" si="38"/>
        <v/>
      </c>
      <c r="C1235" s="65" t="str">
        <f>IFERROR(VLOOKUP($B1235,اليوميه!$A$5:$J$5000,2,0),"")</f>
        <v/>
      </c>
      <c r="D1235" s="66" t="str">
        <f>IFERROR(VLOOKUP($B1235,اليوميه!$A$5:$J$5000,5,0),"")</f>
        <v/>
      </c>
      <c r="E1235" s="67" t="str">
        <f>IFERROR(VLOOKUP($B1235,اليوميه!$A$5:$J$5000,6,0),"")</f>
        <v/>
      </c>
      <c r="F1235" s="66" t="str">
        <f>IFERROR(VLOOKUP($B1235,اليوميه!$A$5:$J$5000,7,0),"")</f>
        <v/>
      </c>
      <c r="G1235" s="68" t="str">
        <f>IFERROR(VLOOKUP($B1235,اليوميه!$A$5:$J$5000,8,0),"")</f>
        <v/>
      </c>
      <c r="H1235" s="68" t="str">
        <f>IFERROR(VLOOKUP($B1235,اليوميه!$A$5:$J$5000,9,0),"")</f>
        <v/>
      </c>
      <c r="I1235" s="69" t="str">
        <f t="shared" si="39"/>
        <v/>
      </c>
    </row>
    <row r="1236" spans="1:9">
      <c r="A1236" s="61" t="str">
        <f>IF($F$2=اليوميه!D1236,اليوميه!A1236,"")</f>
        <v/>
      </c>
      <c r="B1236" s="61" t="str">
        <f t="shared" si="38"/>
        <v/>
      </c>
      <c r="C1236" s="65" t="str">
        <f>IFERROR(VLOOKUP($B1236,اليوميه!$A$5:$J$5000,2,0),"")</f>
        <v/>
      </c>
      <c r="D1236" s="66" t="str">
        <f>IFERROR(VLOOKUP($B1236,اليوميه!$A$5:$J$5000,5,0),"")</f>
        <v/>
      </c>
      <c r="E1236" s="67" t="str">
        <f>IFERROR(VLOOKUP($B1236,اليوميه!$A$5:$J$5000,6,0),"")</f>
        <v/>
      </c>
      <c r="F1236" s="66" t="str">
        <f>IFERROR(VLOOKUP($B1236,اليوميه!$A$5:$J$5000,7,0),"")</f>
        <v/>
      </c>
      <c r="G1236" s="68" t="str">
        <f>IFERROR(VLOOKUP($B1236,اليوميه!$A$5:$J$5000,8,0),"")</f>
        <v/>
      </c>
      <c r="H1236" s="68" t="str">
        <f>IFERROR(VLOOKUP($B1236,اليوميه!$A$5:$J$5000,9,0),"")</f>
        <v/>
      </c>
      <c r="I1236" s="69" t="str">
        <f t="shared" si="39"/>
        <v/>
      </c>
    </row>
    <row r="1237" spans="1:9">
      <c r="A1237" s="61" t="str">
        <f>IF($F$2=اليوميه!D1237,اليوميه!A1237,"")</f>
        <v/>
      </c>
      <c r="B1237" s="61" t="str">
        <f t="shared" si="38"/>
        <v/>
      </c>
      <c r="C1237" s="65" t="str">
        <f>IFERROR(VLOOKUP($B1237,اليوميه!$A$5:$J$5000,2,0),"")</f>
        <v/>
      </c>
      <c r="D1237" s="66" t="str">
        <f>IFERROR(VLOOKUP($B1237,اليوميه!$A$5:$J$5000,5,0),"")</f>
        <v/>
      </c>
      <c r="E1237" s="67" t="str">
        <f>IFERROR(VLOOKUP($B1237,اليوميه!$A$5:$J$5000,6,0),"")</f>
        <v/>
      </c>
      <c r="F1237" s="66" t="str">
        <f>IFERROR(VLOOKUP($B1237,اليوميه!$A$5:$J$5000,7,0),"")</f>
        <v/>
      </c>
      <c r="G1237" s="68" t="str">
        <f>IFERROR(VLOOKUP($B1237,اليوميه!$A$5:$J$5000,8,0),"")</f>
        <v/>
      </c>
      <c r="H1237" s="68" t="str">
        <f>IFERROR(VLOOKUP($B1237,اليوميه!$A$5:$J$5000,9,0),"")</f>
        <v/>
      </c>
      <c r="I1237" s="69" t="str">
        <f t="shared" si="39"/>
        <v/>
      </c>
    </row>
    <row r="1238" spans="1:9">
      <c r="A1238" s="61" t="str">
        <f>IF($F$2=اليوميه!D1238,اليوميه!A1238,"")</f>
        <v/>
      </c>
      <c r="B1238" s="61" t="str">
        <f t="shared" si="38"/>
        <v/>
      </c>
      <c r="C1238" s="65" t="str">
        <f>IFERROR(VLOOKUP($B1238,اليوميه!$A$5:$J$5000,2,0),"")</f>
        <v/>
      </c>
      <c r="D1238" s="66" t="str">
        <f>IFERROR(VLOOKUP($B1238,اليوميه!$A$5:$J$5000,5,0),"")</f>
        <v/>
      </c>
      <c r="E1238" s="67" t="str">
        <f>IFERROR(VLOOKUP($B1238,اليوميه!$A$5:$J$5000,6,0),"")</f>
        <v/>
      </c>
      <c r="F1238" s="66" t="str">
        <f>IFERROR(VLOOKUP($B1238,اليوميه!$A$5:$J$5000,7,0),"")</f>
        <v/>
      </c>
      <c r="G1238" s="68" t="str">
        <f>IFERROR(VLOOKUP($B1238,اليوميه!$A$5:$J$5000,8,0),"")</f>
        <v/>
      </c>
      <c r="H1238" s="68" t="str">
        <f>IFERROR(VLOOKUP($B1238,اليوميه!$A$5:$J$5000,9,0),"")</f>
        <v/>
      </c>
      <c r="I1238" s="69" t="str">
        <f t="shared" si="39"/>
        <v/>
      </c>
    </row>
    <row r="1239" spans="1:9">
      <c r="A1239" s="61" t="str">
        <f>IF($F$2=اليوميه!D1239,اليوميه!A1239,"")</f>
        <v/>
      </c>
      <c r="B1239" s="61" t="str">
        <f t="shared" si="38"/>
        <v/>
      </c>
      <c r="C1239" s="65" t="str">
        <f>IFERROR(VLOOKUP($B1239,اليوميه!$A$5:$J$5000,2,0),"")</f>
        <v/>
      </c>
      <c r="D1239" s="66" t="str">
        <f>IFERROR(VLOOKUP($B1239,اليوميه!$A$5:$J$5000,5,0),"")</f>
        <v/>
      </c>
      <c r="E1239" s="67" t="str">
        <f>IFERROR(VLOOKUP($B1239,اليوميه!$A$5:$J$5000,6,0),"")</f>
        <v/>
      </c>
      <c r="F1239" s="66" t="str">
        <f>IFERROR(VLOOKUP($B1239,اليوميه!$A$5:$J$5000,7,0),"")</f>
        <v/>
      </c>
      <c r="G1239" s="68" t="str">
        <f>IFERROR(VLOOKUP($B1239,اليوميه!$A$5:$J$5000,8,0),"")</f>
        <v/>
      </c>
      <c r="H1239" s="68" t="str">
        <f>IFERROR(VLOOKUP($B1239,اليوميه!$A$5:$J$5000,9,0),"")</f>
        <v/>
      </c>
      <c r="I1239" s="69" t="str">
        <f t="shared" si="39"/>
        <v/>
      </c>
    </row>
    <row r="1240" spans="1:9">
      <c r="A1240" s="61" t="str">
        <f>IF($F$2=اليوميه!D1240,اليوميه!A1240,"")</f>
        <v/>
      </c>
      <c r="B1240" s="61" t="str">
        <f t="shared" si="38"/>
        <v/>
      </c>
      <c r="C1240" s="65" t="str">
        <f>IFERROR(VLOOKUP($B1240,اليوميه!$A$5:$J$5000,2,0),"")</f>
        <v/>
      </c>
      <c r="D1240" s="66" t="str">
        <f>IFERROR(VLOOKUP($B1240,اليوميه!$A$5:$J$5000,5,0),"")</f>
        <v/>
      </c>
      <c r="E1240" s="67" t="str">
        <f>IFERROR(VLOOKUP($B1240,اليوميه!$A$5:$J$5000,6,0),"")</f>
        <v/>
      </c>
      <c r="F1240" s="66" t="str">
        <f>IFERROR(VLOOKUP($B1240,اليوميه!$A$5:$J$5000,7,0),"")</f>
        <v/>
      </c>
      <c r="G1240" s="68" t="str">
        <f>IFERROR(VLOOKUP($B1240,اليوميه!$A$5:$J$5000,8,0),"")</f>
        <v/>
      </c>
      <c r="H1240" s="68" t="str">
        <f>IFERROR(VLOOKUP($B1240,اليوميه!$A$5:$J$5000,9,0),"")</f>
        <v/>
      </c>
      <c r="I1240" s="69" t="str">
        <f t="shared" si="39"/>
        <v/>
      </c>
    </row>
    <row r="1241" spans="1:9">
      <c r="A1241" s="61" t="str">
        <f>IF($F$2=اليوميه!D1241,اليوميه!A1241,"")</f>
        <v/>
      </c>
      <c r="B1241" s="61" t="str">
        <f t="shared" si="38"/>
        <v/>
      </c>
      <c r="C1241" s="65" t="str">
        <f>IFERROR(VLOOKUP($B1241,اليوميه!$A$5:$J$5000,2,0),"")</f>
        <v/>
      </c>
      <c r="D1241" s="66" t="str">
        <f>IFERROR(VLOOKUP($B1241,اليوميه!$A$5:$J$5000,5,0),"")</f>
        <v/>
      </c>
      <c r="E1241" s="67" t="str">
        <f>IFERROR(VLOOKUP($B1241,اليوميه!$A$5:$J$5000,6,0),"")</f>
        <v/>
      </c>
      <c r="F1241" s="66" t="str">
        <f>IFERROR(VLOOKUP($B1241,اليوميه!$A$5:$J$5000,7,0),"")</f>
        <v/>
      </c>
      <c r="G1241" s="68" t="str">
        <f>IFERROR(VLOOKUP($B1241,اليوميه!$A$5:$J$5000,8,0),"")</f>
        <v/>
      </c>
      <c r="H1241" s="68" t="str">
        <f>IFERROR(VLOOKUP($B1241,اليوميه!$A$5:$J$5000,9,0),"")</f>
        <v/>
      </c>
      <c r="I1241" s="69" t="str">
        <f t="shared" si="39"/>
        <v/>
      </c>
    </row>
    <row r="1242" spans="1:9">
      <c r="A1242" s="61" t="str">
        <f>IF($F$2=اليوميه!D1242,اليوميه!A1242,"")</f>
        <v/>
      </c>
      <c r="B1242" s="61" t="str">
        <f t="shared" si="38"/>
        <v/>
      </c>
      <c r="C1242" s="65" t="str">
        <f>IFERROR(VLOOKUP($B1242,اليوميه!$A$5:$J$5000,2,0),"")</f>
        <v/>
      </c>
      <c r="D1242" s="66" t="str">
        <f>IFERROR(VLOOKUP($B1242,اليوميه!$A$5:$J$5000,5,0),"")</f>
        <v/>
      </c>
      <c r="E1242" s="67" t="str">
        <f>IFERROR(VLOOKUP($B1242,اليوميه!$A$5:$J$5000,6,0),"")</f>
        <v/>
      </c>
      <c r="F1242" s="66" t="str">
        <f>IFERROR(VLOOKUP($B1242,اليوميه!$A$5:$J$5000,7,0),"")</f>
        <v/>
      </c>
      <c r="G1242" s="68" t="str">
        <f>IFERROR(VLOOKUP($B1242,اليوميه!$A$5:$J$5000,8,0),"")</f>
        <v/>
      </c>
      <c r="H1242" s="68" t="str">
        <f>IFERROR(VLOOKUP($B1242,اليوميه!$A$5:$J$5000,9,0),"")</f>
        <v/>
      </c>
      <c r="I1242" s="69" t="str">
        <f t="shared" si="39"/>
        <v/>
      </c>
    </row>
    <row r="1243" spans="1:9">
      <c r="A1243" s="61" t="str">
        <f>IF($F$2=اليوميه!D1243,اليوميه!A1243,"")</f>
        <v/>
      </c>
      <c r="B1243" s="61" t="str">
        <f t="shared" si="38"/>
        <v/>
      </c>
      <c r="C1243" s="65" t="str">
        <f>IFERROR(VLOOKUP($B1243,اليوميه!$A$5:$J$5000,2,0),"")</f>
        <v/>
      </c>
      <c r="D1243" s="66" t="str">
        <f>IFERROR(VLOOKUP($B1243,اليوميه!$A$5:$J$5000,5,0),"")</f>
        <v/>
      </c>
      <c r="E1243" s="67" t="str">
        <f>IFERROR(VLOOKUP($B1243,اليوميه!$A$5:$J$5000,6,0),"")</f>
        <v/>
      </c>
      <c r="F1243" s="66" t="str">
        <f>IFERROR(VLOOKUP($B1243,اليوميه!$A$5:$J$5000,7,0),"")</f>
        <v/>
      </c>
      <c r="G1243" s="68" t="str">
        <f>IFERROR(VLOOKUP($B1243,اليوميه!$A$5:$J$5000,8,0),"")</f>
        <v/>
      </c>
      <c r="H1243" s="68" t="str">
        <f>IFERROR(VLOOKUP($B1243,اليوميه!$A$5:$J$5000,9,0),"")</f>
        <v/>
      </c>
      <c r="I1243" s="69" t="str">
        <f t="shared" si="39"/>
        <v/>
      </c>
    </row>
    <row r="1244" spans="1:9">
      <c r="A1244" s="61" t="str">
        <f>IF($F$2=اليوميه!D1244,اليوميه!A1244,"")</f>
        <v/>
      </c>
      <c r="B1244" s="61" t="str">
        <f t="shared" si="38"/>
        <v/>
      </c>
      <c r="C1244" s="65" t="str">
        <f>IFERROR(VLOOKUP($B1244,اليوميه!$A$5:$J$5000,2,0),"")</f>
        <v/>
      </c>
      <c r="D1244" s="66" t="str">
        <f>IFERROR(VLOOKUP($B1244,اليوميه!$A$5:$J$5000,5,0),"")</f>
        <v/>
      </c>
      <c r="E1244" s="67" t="str">
        <f>IFERROR(VLOOKUP($B1244,اليوميه!$A$5:$J$5000,6,0),"")</f>
        <v/>
      </c>
      <c r="F1244" s="66" t="str">
        <f>IFERROR(VLOOKUP($B1244,اليوميه!$A$5:$J$5000,7,0),"")</f>
        <v/>
      </c>
      <c r="G1244" s="68" t="str">
        <f>IFERROR(VLOOKUP($B1244,اليوميه!$A$5:$J$5000,8,0),"")</f>
        <v/>
      </c>
      <c r="H1244" s="68" t="str">
        <f>IFERROR(VLOOKUP($B1244,اليوميه!$A$5:$J$5000,9,0),"")</f>
        <v/>
      </c>
      <c r="I1244" s="69" t="str">
        <f t="shared" si="39"/>
        <v/>
      </c>
    </row>
    <row r="1245" spans="1:9">
      <c r="A1245" s="61" t="str">
        <f>IF($F$2=اليوميه!D1245,اليوميه!A1245,"")</f>
        <v/>
      </c>
      <c r="B1245" s="61" t="str">
        <f t="shared" si="38"/>
        <v/>
      </c>
      <c r="C1245" s="65" t="str">
        <f>IFERROR(VLOOKUP($B1245,اليوميه!$A$5:$J$5000,2,0),"")</f>
        <v/>
      </c>
      <c r="D1245" s="66" t="str">
        <f>IFERROR(VLOOKUP($B1245,اليوميه!$A$5:$J$5000,5,0),"")</f>
        <v/>
      </c>
      <c r="E1245" s="67" t="str">
        <f>IFERROR(VLOOKUP($B1245,اليوميه!$A$5:$J$5000,6,0),"")</f>
        <v/>
      </c>
      <c r="F1245" s="66" t="str">
        <f>IFERROR(VLOOKUP($B1245,اليوميه!$A$5:$J$5000,7,0),"")</f>
        <v/>
      </c>
      <c r="G1245" s="68" t="str">
        <f>IFERROR(VLOOKUP($B1245,اليوميه!$A$5:$J$5000,8,0),"")</f>
        <v/>
      </c>
      <c r="H1245" s="68" t="str">
        <f>IFERROR(VLOOKUP($B1245,اليوميه!$A$5:$J$5000,9,0),"")</f>
        <v/>
      </c>
      <c r="I1245" s="69" t="str">
        <f t="shared" si="39"/>
        <v/>
      </c>
    </row>
    <row r="1246" spans="1:9">
      <c r="A1246" s="61" t="str">
        <f>IF($F$2=اليوميه!D1246,اليوميه!A1246,"")</f>
        <v/>
      </c>
      <c r="B1246" s="61" t="str">
        <f t="shared" si="38"/>
        <v/>
      </c>
      <c r="C1246" s="65" t="str">
        <f>IFERROR(VLOOKUP($B1246,اليوميه!$A$5:$J$5000,2,0),"")</f>
        <v/>
      </c>
      <c r="D1246" s="66" t="str">
        <f>IFERROR(VLOOKUP($B1246,اليوميه!$A$5:$J$5000,5,0),"")</f>
        <v/>
      </c>
      <c r="E1246" s="67" t="str">
        <f>IFERROR(VLOOKUP($B1246,اليوميه!$A$5:$J$5000,6,0),"")</f>
        <v/>
      </c>
      <c r="F1246" s="66" t="str">
        <f>IFERROR(VLOOKUP($B1246,اليوميه!$A$5:$J$5000,7,0),"")</f>
        <v/>
      </c>
      <c r="G1246" s="68" t="str">
        <f>IFERROR(VLOOKUP($B1246,اليوميه!$A$5:$J$5000,8,0),"")</f>
        <v/>
      </c>
      <c r="H1246" s="68" t="str">
        <f>IFERROR(VLOOKUP($B1246,اليوميه!$A$5:$J$5000,9,0),"")</f>
        <v/>
      </c>
      <c r="I1246" s="69" t="str">
        <f t="shared" si="39"/>
        <v/>
      </c>
    </row>
    <row r="1247" spans="1:9">
      <c r="A1247" s="61" t="str">
        <f>IF($F$2=اليوميه!D1247,اليوميه!A1247,"")</f>
        <v/>
      </c>
      <c r="B1247" s="61" t="str">
        <f t="shared" si="38"/>
        <v/>
      </c>
      <c r="C1247" s="65" t="str">
        <f>IFERROR(VLOOKUP($B1247,اليوميه!$A$5:$J$5000,2,0),"")</f>
        <v/>
      </c>
      <c r="D1247" s="66" t="str">
        <f>IFERROR(VLOOKUP($B1247,اليوميه!$A$5:$J$5000,5,0),"")</f>
        <v/>
      </c>
      <c r="E1247" s="67" t="str">
        <f>IFERROR(VLOOKUP($B1247,اليوميه!$A$5:$J$5000,6,0),"")</f>
        <v/>
      </c>
      <c r="F1247" s="66" t="str">
        <f>IFERROR(VLOOKUP($B1247,اليوميه!$A$5:$J$5000,7,0),"")</f>
        <v/>
      </c>
      <c r="G1247" s="68" t="str">
        <f>IFERROR(VLOOKUP($B1247,اليوميه!$A$5:$J$5000,8,0),"")</f>
        <v/>
      </c>
      <c r="H1247" s="68" t="str">
        <f>IFERROR(VLOOKUP($B1247,اليوميه!$A$5:$J$5000,9,0),"")</f>
        <v/>
      </c>
      <c r="I1247" s="69" t="str">
        <f t="shared" si="39"/>
        <v/>
      </c>
    </row>
    <row r="1248" spans="1:9">
      <c r="A1248" s="61" t="str">
        <f>IF($F$2=اليوميه!D1248,اليوميه!A1248,"")</f>
        <v/>
      </c>
      <c r="B1248" s="61" t="str">
        <f t="shared" si="38"/>
        <v/>
      </c>
      <c r="C1248" s="65" t="str">
        <f>IFERROR(VLOOKUP($B1248,اليوميه!$A$5:$J$5000,2,0),"")</f>
        <v/>
      </c>
      <c r="D1248" s="66" t="str">
        <f>IFERROR(VLOOKUP($B1248,اليوميه!$A$5:$J$5000,5,0),"")</f>
        <v/>
      </c>
      <c r="E1248" s="67" t="str">
        <f>IFERROR(VLOOKUP($B1248,اليوميه!$A$5:$J$5000,6,0),"")</f>
        <v/>
      </c>
      <c r="F1248" s="66" t="str">
        <f>IFERROR(VLOOKUP($B1248,اليوميه!$A$5:$J$5000,7,0),"")</f>
        <v/>
      </c>
      <c r="G1248" s="68" t="str">
        <f>IFERROR(VLOOKUP($B1248,اليوميه!$A$5:$J$5000,8,0),"")</f>
        <v/>
      </c>
      <c r="H1248" s="68" t="str">
        <f>IFERROR(VLOOKUP($B1248,اليوميه!$A$5:$J$5000,9,0),"")</f>
        <v/>
      </c>
      <c r="I1248" s="69" t="str">
        <f t="shared" si="39"/>
        <v/>
      </c>
    </row>
    <row r="1249" spans="1:9">
      <c r="A1249" s="61" t="str">
        <f>IF($F$2=اليوميه!D1249,اليوميه!A1249,"")</f>
        <v/>
      </c>
      <c r="B1249" s="61" t="str">
        <f t="shared" si="38"/>
        <v/>
      </c>
      <c r="C1249" s="65" t="str">
        <f>IFERROR(VLOOKUP($B1249,اليوميه!$A$5:$J$5000,2,0),"")</f>
        <v/>
      </c>
      <c r="D1249" s="66" t="str">
        <f>IFERROR(VLOOKUP($B1249,اليوميه!$A$5:$J$5000,5,0),"")</f>
        <v/>
      </c>
      <c r="E1249" s="67" t="str">
        <f>IFERROR(VLOOKUP($B1249,اليوميه!$A$5:$J$5000,6,0),"")</f>
        <v/>
      </c>
      <c r="F1249" s="66" t="str">
        <f>IFERROR(VLOOKUP($B1249,اليوميه!$A$5:$J$5000,7,0),"")</f>
        <v/>
      </c>
      <c r="G1249" s="68" t="str">
        <f>IFERROR(VLOOKUP($B1249,اليوميه!$A$5:$J$5000,8,0),"")</f>
        <v/>
      </c>
      <c r="H1249" s="68" t="str">
        <f>IFERROR(VLOOKUP($B1249,اليوميه!$A$5:$J$5000,9,0),"")</f>
        <v/>
      </c>
      <c r="I1249" s="69" t="str">
        <f t="shared" si="39"/>
        <v/>
      </c>
    </row>
    <row r="1250" spans="1:9">
      <c r="A1250" s="61" t="str">
        <f>IF($F$2=اليوميه!D1250,اليوميه!A1250,"")</f>
        <v/>
      </c>
      <c r="B1250" s="61" t="str">
        <f t="shared" si="38"/>
        <v/>
      </c>
      <c r="C1250" s="65" t="str">
        <f>IFERROR(VLOOKUP($B1250,اليوميه!$A$5:$J$5000,2,0),"")</f>
        <v/>
      </c>
      <c r="D1250" s="66" t="str">
        <f>IFERROR(VLOOKUP($B1250,اليوميه!$A$5:$J$5000,5,0),"")</f>
        <v/>
      </c>
      <c r="E1250" s="67" t="str">
        <f>IFERROR(VLOOKUP($B1250,اليوميه!$A$5:$J$5000,6,0),"")</f>
        <v/>
      </c>
      <c r="F1250" s="66" t="str">
        <f>IFERROR(VLOOKUP($B1250,اليوميه!$A$5:$J$5000,7,0),"")</f>
        <v/>
      </c>
      <c r="G1250" s="68" t="str">
        <f>IFERROR(VLOOKUP($B1250,اليوميه!$A$5:$J$5000,8,0),"")</f>
        <v/>
      </c>
      <c r="H1250" s="68" t="str">
        <f>IFERROR(VLOOKUP($B1250,اليوميه!$A$5:$J$5000,9,0),"")</f>
        <v/>
      </c>
      <c r="I1250" s="69" t="str">
        <f t="shared" si="39"/>
        <v/>
      </c>
    </row>
    <row r="1251" spans="1:9">
      <c r="A1251" s="61" t="str">
        <f>IF($F$2=اليوميه!D1251,اليوميه!A1251,"")</f>
        <v/>
      </c>
      <c r="B1251" s="61" t="str">
        <f t="shared" si="38"/>
        <v/>
      </c>
      <c r="C1251" s="65" t="str">
        <f>IFERROR(VLOOKUP($B1251,اليوميه!$A$5:$J$5000,2,0),"")</f>
        <v/>
      </c>
      <c r="D1251" s="66" t="str">
        <f>IFERROR(VLOOKUP($B1251,اليوميه!$A$5:$J$5000,5,0),"")</f>
        <v/>
      </c>
      <c r="E1251" s="67" t="str">
        <f>IFERROR(VLOOKUP($B1251,اليوميه!$A$5:$J$5000,6,0),"")</f>
        <v/>
      </c>
      <c r="F1251" s="66" t="str">
        <f>IFERROR(VLOOKUP($B1251,اليوميه!$A$5:$J$5000,7,0),"")</f>
        <v/>
      </c>
      <c r="G1251" s="68" t="str">
        <f>IFERROR(VLOOKUP($B1251,اليوميه!$A$5:$J$5000,8,0),"")</f>
        <v/>
      </c>
      <c r="H1251" s="68" t="str">
        <f>IFERROR(VLOOKUP($B1251,اليوميه!$A$5:$J$5000,9,0),"")</f>
        <v/>
      </c>
      <c r="I1251" s="69" t="str">
        <f t="shared" si="39"/>
        <v/>
      </c>
    </row>
    <row r="1252" spans="1:9">
      <c r="A1252" s="61" t="str">
        <f>IF($F$2=اليوميه!D1252,اليوميه!A1252,"")</f>
        <v/>
      </c>
      <c r="B1252" s="61" t="str">
        <f t="shared" si="38"/>
        <v/>
      </c>
      <c r="C1252" s="65" t="str">
        <f>IFERROR(VLOOKUP($B1252,اليوميه!$A$5:$J$5000,2,0),"")</f>
        <v/>
      </c>
      <c r="D1252" s="66" t="str">
        <f>IFERROR(VLOOKUP($B1252,اليوميه!$A$5:$J$5000,5,0),"")</f>
        <v/>
      </c>
      <c r="E1252" s="67" t="str">
        <f>IFERROR(VLOOKUP($B1252,اليوميه!$A$5:$J$5000,6,0),"")</f>
        <v/>
      </c>
      <c r="F1252" s="66" t="str">
        <f>IFERROR(VLOOKUP($B1252,اليوميه!$A$5:$J$5000,7,0),"")</f>
        <v/>
      </c>
      <c r="G1252" s="68" t="str">
        <f>IFERROR(VLOOKUP($B1252,اليوميه!$A$5:$J$5000,8,0),"")</f>
        <v/>
      </c>
      <c r="H1252" s="68" t="str">
        <f>IFERROR(VLOOKUP($B1252,اليوميه!$A$5:$J$5000,9,0),"")</f>
        <v/>
      </c>
      <c r="I1252" s="69" t="str">
        <f t="shared" si="39"/>
        <v/>
      </c>
    </row>
    <row r="1253" spans="1:9">
      <c r="A1253" s="61" t="str">
        <f>IF($F$2=اليوميه!D1253,اليوميه!A1253,"")</f>
        <v/>
      </c>
      <c r="B1253" s="61" t="str">
        <f t="shared" si="38"/>
        <v/>
      </c>
      <c r="C1253" s="65" t="str">
        <f>IFERROR(VLOOKUP($B1253,اليوميه!$A$5:$J$5000,2,0),"")</f>
        <v/>
      </c>
      <c r="D1253" s="66" t="str">
        <f>IFERROR(VLOOKUP($B1253,اليوميه!$A$5:$J$5000,5,0),"")</f>
        <v/>
      </c>
      <c r="E1253" s="67" t="str">
        <f>IFERROR(VLOOKUP($B1253,اليوميه!$A$5:$J$5000,6,0),"")</f>
        <v/>
      </c>
      <c r="F1253" s="66" t="str">
        <f>IFERROR(VLOOKUP($B1253,اليوميه!$A$5:$J$5000,7,0),"")</f>
        <v/>
      </c>
      <c r="G1253" s="68" t="str">
        <f>IFERROR(VLOOKUP($B1253,اليوميه!$A$5:$J$5000,8,0),"")</f>
        <v/>
      </c>
      <c r="H1253" s="68" t="str">
        <f>IFERROR(VLOOKUP($B1253,اليوميه!$A$5:$J$5000,9,0),"")</f>
        <v/>
      </c>
      <c r="I1253" s="69" t="str">
        <f t="shared" si="39"/>
        <v/>
      </c>
    </row>
    <row r="1254" spans="1:9">
      <c r="A1254" s="61" t="str">
        <f>IF($F$2=اليوميه!D1254,اليوميه!A1254,"")</f>
        <v/>
      </c>
      <c r="B1254" s="61" t="str">
        <f t="shared" si="38"/>
        <v/>
      </c>
      <c r="C1254" s="65" t="str">
        <f>IFERROR(VLOOKUP($B1254,اليوميه!$A$5:$J$5000,2,0),"")</f>
        <v/>
      </c>
      <c r="D1254" s="66" t="str">
        <f>IFERROR(VLOOKUP($B1254,اليوميه!$A$5:$J$5000,5,0),"")</f>
        <v/>
      </c>
      <c r="E1254" s="67" t="str">
        <f>IFERROR(VLOOKUP($B1254,اليوميه!$A$5:$J$5000,6,0),"")</f>
        <v/>
      </c>
      <c r="F1254" s="66" t="str">
        <f>IFERROR(VLOOKUP($B1254,اليوميه!$A$5:$J$5000,7,0),"")</f>
        <v/>
      </c>
      <c r="G1254" s="68" t="str">
        <f>IFERROR(VLOOKUP($B1254,اليوميه!$A$5:$J$5000,8,0),"")</f>
        <v/>
      </c>
      <c r="H1254" s="68" t="str">
        <f>IFERROR(VLOOKUP($B1254,اليوميه!$A$5:$J$5000,9,0),"")</f>
        <v/>
      </c>
      <c r="I1254" s="69" t="str">
        <f t="shared" si="39"/>
        <v/>
      </c>
    </row>
    <row r="1255" spans="1:9">
      <c r="A1255" s="61" t="str">
        <f>IF($F$2=اليوميه!D1255,اليوميه!A1255,"")</f>
        <v/>
      </c>
      <c r="B1255" s="61" t="str">
        <f t="shared" si="38"/>
        <v/>
      </c>
      <c r="C1255" s="65" t="str">
        <f>IFERROR(VLOOKUP($B1255,اليوميه!$A$5:$J$5000,2,0),"")</f>
        <v/>
      </c>
      <c r="D1255" s="66" t="str">
        <f>IFERROR(VLOOKUP($B1255,اليوميه!$A$5:$J$5000,5,0),"")</f>
        <v/>
      </c>
      <c r="E1255" s="67" t="str">
        <f>IFERROR(VLOOKUP($B1255,اليوميه!$A$5:$J$5000,6,0),"")</f>
        <v/>
      </c>
      <c r="F1255" s="66" t="str">
        <f>IFERROR(VLOOKUP($B1255,اليوميه!$A$5:$J$5000,7,0),"")</f>
        <v/>
      </c>
      <c r="G1255" s="68" t="str">
        <f>IFERROR(VLOOKUP($B1255,اليوميه!$A$5:$J$5000,8,0),"")</f>
        <v/>
      </c>
      <c r="H1255" s="68" t="str">
        <f>IFERROR(VLOOKUP($B1255,اليوميه!$A$5:$J$5000,9,0),"")</f>
        <v/>
      </c>
      <c r="I1255" s="69" t="str">
        <f t="shared" si="39"/>
        <v/>
      </c>
    </row>
    <row r="1256" spans="1:9">
      <c r="A1256" s="61" t="str">
        <f>IF($F$2=اليوميه!D1256,اليوميه!A1256,"")</f>
        <v/>
      </c>
      <c r="B1256" s="61" t="str">
        <f t="shared" si="38"/>
        <v/>
      </c>
      <c r="C1256" s="65" t="str">
        <f>IFERROR(VLOOKUP($B1256,اليوميه!$A$5:$J$5000,2,0),"")</f>
        <v/>
      </c>
      <c r="D1256" s="66" t="str">
        <f>IFERROR(VLOOKUP($B1256,اليوميه!$A$5:$J$5000,5,0),"")</f>
        <v/>
      </c>
      <c r="E1256" s="67" t="str">
        <f>IFERROR(VLOOKUP($B1256,اليوميه!$A$5:$J$5000,6,0),"")</f>
        <v/>
      </c>
      <c r="F1256" s="66" t="str">
        <f>IFERROR(VLOOKUP($B1256,اليوميه!$A$5:$J$5000,7,0),"")</f>
        <v/>
      </c>
      <c r="G1256" s="68" t="str">
        <f>IFERROR(VLOOKUP($B1256,اليوميه!$A$5:$J$5000,8,0),"")</f>
        <v/>
      </c>
      <c r="H1256" s="68" t="str">
        <f>IFERROR(VLOOKUP($B1256,اليوميه!$A$5:$J$5000,9,0),"")</f>
        <v/>
      </c>
      <c r="I1256" s="69" t="str">
        <f t="shared" si="39"/>
        <v/>
      </c>
    </row>
    <row r="1257" spans="1:9">
      <c r="A1257" s="61" t="str">
        <f>IF($F$2=اليوميه!D1257,اليوميه!A1257,"")</f>
        <v/>
      </c>
      <c r="B1257" s="61" t="str">
        <f t="shared" si="38"/>
        <v/>
      </c>
      <c r="C1257" s="65" t="str">
        <f>IFERROR(VLOOKUP($B1257,اليوميه!$A$5:$J$5000,2,0),"")</f>
        <v/>
      </c>
      <c r="D1257" s="66" t="str">
        <f>IFERROR(VLOOKUP($B1257,اليوميه!$A$5:$J$5000,5,0),"")</f>
        <v/>
      </c>
      <c r="E1257" s="67" t="str">
        <f>IFERROR(VLOOKUP($B1257,اليوميه!$A$5:$J$5000,6,0),"")</f>
        <v/>
      </c>
      <c r="F1257" s="66" t="str">
        <f>IFERROR(VLOOKUP($B1257,اليوميه!$A$5:$J$5000,7,0),"")</f>
        <v/>
      </c>
      <c r="G1257" s="68" t="str">
        <f>IFERROR(VLOOKUP($B1257,اليوميه!$A$5:$J$5000,8,0),"")</f>
        <v/>
      </c>
      <c r="H1257" s="68" t="str">
        <f>IFERROR(VLOOKUP($B1257,اليوميه!$A$5:$J$5000,9,0),"")</f>
        <v/>
      </c>
      <c r="I1257" s="69" t="str">
        <f t="shared" si="39"/>
        <v/>
      </c>
    </row>
    <row r="1258" spans="1:9">
      <c r="A1258" s="61" t="str">
        <f>IF($F$2=اليوميه!D1258,اليوميه!A1258,"")</f>
        <v/>
      </c>
      <c r="B1258" s="61" t="str">
        <f t="shared" si="38"/>
        <v/>
      </c>
      <c r="C1258" s="65" t="str">
        <f>IFERROR(VLOOKUP($B1258,اليوميه!$A$5:$J$5000,2,0),"")</f>
        <v/>
      </c>
      <c r="D1258" s="66" t="str">
        <f>IFERROR(VLOOKUP($B1258,اليوميه!$A$5:$J$5000,5,0),"")</f>
        <v/>
      </c>
      <c r="E1258" s="67" t="str">
        <f>IFERROR(VLOOKUP($B1258,اليوميه!$A$5:$J$5000,6,0),"")</f>
        <v/>
      </c>
      <c r="F1258" s="66" t="str">
        <f>IFERROR(VLOOKUP($B1258,اليوميه!$A$5:$J$5000,7,0),"")</f>
        <v/>
      </c>
      <c r="G1258" s="68" t="str">
        <f>IFERROR(VLOOKUP($B1258,اليوميه!$A$5:$J$5000,8,0),"")</f>
        <v/>
      </c>
      <c r="H1258" s="68" t="str">
        <f>IFERROR(VLOOKUP($B1258,اليوميه!$A$5:$J$5000,9,0),"")</f>
        <v/>
      </c>
      <c r="I1258" s="69" t="str">
        <f t="shared" si="39"/>
        <v/>
      </c>
    </row>
    <row r="1259" spans="1:9">
      <c r="A1259" s="61" t="str">
        <f>IF($F$2=اليوميه!D1259,اليوميه!A1259,"")</f>
        <v/>
      </c>
      <c r="B1259" s="61" t="str">
        <f t="shared" si="38"/>
        <v/>
      </c>
      <c r="C1259" s="65" t="str">
        <f>IFERROR(VLOOKUP($B1259,اليوميه!$A$5:$J$5000,2,0),"")</f>
        <v/>
      </c>
      <c r="D1259" s="66" t="str">
        <f>IFERROR(VLOOKUP($B1259,اليوميه!$A$5:$J$5000,5,0),"")</f>
        <v/>
      </c>
      <c r="E1259" s="67" t="str">
        <f>IFERROR(VLOOKUP($B1259,اليوميه!$A$5:$J$5000,6,0),"")</f>
        <v/>
      </c>
      <c r="F1259" s="66" t="str">
        <f>IFERROR(VLOOKUP($B1259,اليوميه!$A$5:$J$5000,7,0),"")</f>
        <v/>
      </c>
      <c r="G1259" s="68" t="str">
        <f>IFERROR(VLOOKUP($B1259,اليوميه!$A$5:$J$5000,8,0),"")</f>
        <v/>
      </c>
      <c r="H1259" s="68" t="str">
        <f>IFERROR(VLOOKUP($B1259,اليوميه!$A$5:$J$5000,9,0),"")</f>
        <v/>
      </c>
      <c r="I1259" s="69" t="str">
        <f t="shared" si="39"/>
        <v/>
      </c>
    </row>
    <row r="1260" spans="1:9">
      <c r="A1260" s="61" t="str">
        <f>IF($F$2=اليوميه!D1260,اليوميه!A1260,"")</f>
        <v/>
      </c>
      <c r="B1260" s="61" t="str">
        <f t="shared" si="38"/>
        <v/>
      </c>
      <c r="C1260" s="65" t="str">
        <f>IFERROR(VLOOKUP($B1260,اليوميه!$A$5:$J$5000,2,0),"")</f>
        <v/>
      </c>
      <c r="D1260" s="66" t="str">
        <f>IFERROR(VLOOKUP($B1260,اليوميه!$A$5:$J$5000,5,0),"")</f>
        <v/>
      </c>
      <c r="E1260" s="67" t="str">
        <f>IFERROR(VLOOKUP($B1260,اليوميه!$A$5:$J$5000,6,0),"")</f>
        <v/>
      </c>
      <c r="F1260" s="66" t="str">
        <f>IFERROR(VLOOKUP($B1260,اليوميه!$A$5:$J$5000,7,0),"")</f>
        <v/>
      </c>
      <c r="G1260" s="68" t="str">
        <f>IFERROR(VLOOKUP($B1260,اليوميه!$A$5:$J$5000,8,0),"")</f>
        <v/>
      </c>
      <c r="H1260" s="68" t="str">
        <f>IFERROR(VLOOKUP($B1260,اليوميه!$A$5:$J$5000,9,0),"")</f>
        <v/>
      </c>
      <c r="I1260" s="69" t="str">
        <f t="shared" si="39"/>
        <v/>
      </c>
    </row>
    <row r="1261" spans="1:9">
      <c r="A1261" s="61" t="str">
        <f>IF($F$2=اليوميه!D1261,اليوميه!A1261,"")</f>
        <v/>
      </c>
      <c r="B1261" s="61" t="str">
        <f t="shared" si="38"/>
        <v/>
      </c>
      <c r="C1261" s="65" t="str">
        <f>IFERROR(VLOOKUP($B1261,اليوميه!$A$5:$J$5000,2,0),"")</f>
        <v/>
      </c>
      <c r="D1261" s="66" t="str">
        <f>IFERROR(VLOOKUP($B1261,اليوميه!$A$5:$J$5000,5,0),"")</f>
        <v/>
      </c>
      <c r="E1261" s="67" t="str">
        <f>IFERROR(VLOOKUP($B1261,اليوميه!$A$5:$J$5000,6,0),"")</f>
        <v/>
      </c>
      <c r="F1261" s="66" t="str">
        <f>IFERROR(VLOOKUP($B1261,اليوميه!$A$5:$J$5000,7,0),"")</f>
        <v/>
      </c>
      <c r="G1261" s="68" t="str">
        <f>IFERROR(VLOOKUP($B1261,اليوميه!$A$5:$J$5000,8,0),"")</f>
        <v/>
      </c>
      <c r="H1261" s="68" t="str">
        <f>IFERROR(VLOOKUP($B1261,اليوميه!$A$5:$J$5000,9,0),"")</f>
        <v/>
      </c>
      <c r="I1261" s="69" t="str">
        <f t="shared" si="39"/>
        <v/>
      </c>
    </row>
    <row r="1262" spans="1:9">
      <c r="A1262" s="61" t="str">
        <f>IF($F$2=اليوميه!D1262,اليوميه!A1262,"")</f>
        <v/>
      </c>
      <c r="B1262" s="61" t="str">
        <f t="shared" si="38"/>
        <v/>
      </c>
      <c r="C1262" s="65" t="str">
        <f>IFERROR(VLOOKUP($B1262,اليوميه!$A$5:$J$5000,2,0),"")</f>
        <v/>
      </c>
      <c r="D1262" s="66" t="str">
        <f>IFERROR(VLOOKUP($B1262,اليوميه!$A$5:$J$5000,5,0),"")</f>
        <v/>
      </c>
      <c r="E1262" s="67" t="str">
        <f>IFERROR(VLOOKUP($B1262,اليوميه!$A$5:$J$5000,6,0),"")</f>
        <v/>
      </c>
      <c r="F1262" s="66" t="str">
        <f>IFERROR(VLOOKUP($B1262,اليوميه!$A$5:$J$5000,7,0),"")</f>
        <v/>
      </c>
      <c r="G1262" s="68" t="str">
        <f>IFERROR(VLOOKUP($B1262,اليوميه!$A$5:$J$5000,8,0),"")</f>
        <v/>
      </c>
      <c r="H1262" s="68" t="str">
        <f>IFERROR(VLOOKUP($B1262,اليوميه!$A$5:$J$5000,9,0),"")</f>
        <v/>
      </c>
      <c r="I1262" s="69" t="str">
        <f t="shared" si="39"/>
        <v/>
      </c>
    </row>
    <row r="1263" spans="1:9">
      <c r="A1263" s="61" t="str">
        <f>IF($F$2=اليوميه!D1263,اليوميه!A1263,"")</f>
        <v/>
      </c>
      <c r="B1263" s="61" t="str">
        <f t="shared" si="38"/>
        <v/>
      </c>
      <c r="C1263" s="65" t="str">
        <f>IFERROR(VLOOKUP($B1263,اليوميه!$A$5:$J$5000,2,0),"")</f>
        <v/>
      </c>
      <c r="D1263" s="66" t="str">
        <f>IFERROR(VLOOKUP($B1263,اليوميه!$A$5:$J$5000,5,0),"")</f>
        <v/>
      </c>
      <c r="E1263" s="67" t="str">
        <f>IFERROR(VLOOKUP($B1263,اليوميه!$A$5:$J$5000,6,0),"")</f>
        <v/>
      </c>
      <c r="F1263" s="66" t="str">
        <f>IFERROR(VLOOKUP($B1263,اليوميه!$A$5:$J$5000,7,0),"")</f>
        <v/>
      </c>
      <c r="G1263" s="68" t="str">
        <f>IFERROR(VLOOKUP($B1263,اليوميه!$A$5:$J$5000,8,0),"")</f>
        <v/>
      </c>
      <c r="H1263" s="68" t="str">
        <f>IFERROR(VLOOKUP($B1263,اليوميه!$A$5:$J$5000,9,0),"")</f>
        <v/>
      </c>
      <c r="I1263" s="69" t="str">
        <f t="shared" si="39"/>
        <v/>
      </c>
    </row>
    <row r="1264" spans="1:9">
      <c r="A1264" s="61" t="str">
        <f>IF($F$2=اليوميه!D1264,اليوميه!A1264,"")</f>
        <v/>
      </c>
      <c r="B1264" s="61" t="str">
        <f t="shared" si="38"/>
        <v/>
      </c>
      <c r="C1264" s="65" t="str">
        <f>IFERROR(VLOOKUP($B1264,اليوميه!$A$5:$J$5000,2,0),"")</f>
        <v/>
      </c>
      <c r="D1264" s="66" t="str">
        <f>IFERROR(VLOOKUP($B1264,اليوميه!$A$5:$J$5000,5,0),"")</f>
        <v/>
      </c>
      <c r="E1264" s="67" t="str">
        <f>IFERROR(VLOOKUP($B1264,اليوميه!$A$5:$J$5000,6,0),"")</f>
        <v/>
      </c>
      <c r="F1264" s="66" t="str">
        <f>IFERROR(VLOOKUP($B1264,اليوميه!$A$5:$J$5000,7,0),"")</f>
        <v/>
      </c>
      <c r="G1264" s="68" t="str">
        <f>IFERROR(VLOOKUP($B1264,اليوميه!$A$5:$J$5000,8,0),"")</f>
        <v/>
      </c>
      <c r="H1264" s="68" t="str">
        <f>IFERROR(VLOOKUP($B1264,اليوميه!$A$5:$J$5000,9,0),"")</f>
        <v/>
      </c>
      <c r="I1264" s="69" t="str">
        <f t="shared" si="39"/>
        <v/>
      </c>
    </row>
    <row r="1265" spans="1:9">
      <c r="A1265" s="61" t="str">
        <f>IF($F$2=اليوميه!D1265,اليوميه!A1265,"")</f>
        <v/>
      </c>
      <c r="B1265" s="61" t="str">
        <f t="shared" si="38"/>
        <v/>
      </c>
      <c r="C1265" s="65" t="str">
        <f>IFERROR(VLOOKUP($B1265,اليوميه!$A$5:$J$5000,2,0),"")</f>
        <v/>
      </c>
      <c r="D1265" s="66" t="str">
        <f>IFERROR(VLOOKUP($B1265,اليوميه!$A$5:$J$5000,5,0),"")</f>
        <v/>
      </c>
      <c r="E1265" s="67" t="str">
        <f>IFERROR(VLOOKUP($B1265,اليوميه!$A$5:$J$5000,6,0),"")</f>
        <v/>
      </c>
      <c r="F1265" s="66" t="str">
        <f>IFERROR(VLOOKUP($B1265,اليوميه!$A$5:$J$5000,7,0),"")</f>
        <v/>
      </c>
      <c r="G1265" s="68" t="str">
        <f>IFERROR(VLOOKUP($B1265,اليوميه!$A$5:$J$5000,8,0),"")</f>
        <v/>
      </c>
      <c r="H1265" s="68" t="str">
        <f>IFERROR(VLOOKUP($B1265,اليوميه!$A$5:$J$5000,9,0),"")</f>
        <v/>
      </c>
      <c r="I1265" s="69" t="str">
        <f t="shared" si="39"/>
        <v/>
      </c>
    </row>
    <row r="1266" spans="1:9">
      <c r="A1266" s="61" t="str">
        <f>IF($F$2=اليوميه!D1266,اليوميه!A1266,"")</f>
        <v/>
      </c>
      <c r="B1266" s="61" t="str">
        <f t="shared" si="38"/>
        <v/>
      </c>
      <c r="C1266" s="65" t="str">
        <f>IFERROR(VLOOKUP($B1266,اليوميه!$A$5:$J$5000,2,0),"")</f>
        <v/>
      </c>
      <c r="D1266" s="66" t="str">
        <f>IFERROR(VLOOKUP($B1266,اليوميه!$A$5:$J$5000,5,0),"")</f>
        <v/>
      </c>
      <c r="E1266" s="67" t="str">
        <f>IFERROR(VLOOKUP($B1266,اليوميه!$A$5:$J$5000,6,0),"")</f>
        <v/>
      </c>
      <c r="F1266" s="66" t="str">
        <f>IFERROR(VLOOKUP($B1266,اليوميه!$A$5:$J$5000,7,0),"")</f>
        <v/>
      </c>
      <c r="G1266" s="68" t="str">
        <f>IFERROR(VLOOKUP($B1266,اليوميه!$A$5:$J$5000,8,0),"")</f>
        <v/>
      </c>
      <c r="H1266" s="68" t="str">
        <f>IFERROR(VLOOKUP($B1266,اليوميه!$A$5:$J$5000,9,0),"")</f>
        <v/>
      </c>
      <c r="I1266" s="69" t="str">
        <f t="shared" si="39"/>
        <v/>
      </c>
    </row>
    <row r="1267" spans="1:9">
      <c r="A1267" s="61" t="str">
        <f>IF($F$2=اليوميه!D1267,اليوميه!A1267,"")</f>
        <v/>
      </c>
      <c r="B1267" s="61" t="str">
        <f t="shared" si="38"/>
        <v/>
      </c>
      <c r="C1267" s="65" t="str">
        <f>IFERROR(VLOOKUP($B1267,اليوميه!$A$5:$J$5000,2,0),"")</f>
        <v/>
      </c>
      <c r="D1267" s="66" t="str">
        <f>IFERROR(VLOOKUP($B1267,اليوميه!$A$5:$J$5000,5,0),"")</f>
        <v/>
      </c>
      <c r="E1267" s="67" t="str">
        <f>IFERROR(VLOOKUP($B1267,اليوميه!$A$5:$J$5000,6,0),"")</f>
        <v/>
      </c>
      <c r="F1267" s="66" t="str">
        <f>IFERROR(VLOOKUP($B1267,اليوميه!$A$5:$J$5000,7,0),"")</f>
        <v/>
      </c>
      <c r="G1267" s="68" t="str">
        <f>IFERROR(VLOOKUP($B1267,اليوميه!$A$5:$J$5000,8,0),"")</f>
        <v/>
      </c>
      <c r="H1267" s="68" t="str">
        <f>IFERROR(VLOOKUP($B1267,اليوميه!$A$5:$J$5000,9,0),"")</f>
        <v/>
      </c>
      <c r="I1267" s="69" t="str">
        <f t="shared" si="39"/>
        <v/>
      </c>
    </row>
    <row r="1268" spans="1:9">
      <c r="A1268" s="61" t="str">
        <f>IF($F$2=اليوميه!D1268,اليوميه!A1268,"")</f>
        <v/>
      </c>
      <c r="B1268" s="61" t="str">
        <f t="shared" si="38"/>
        <v/>
      </c>
      <c r="C1268" s="65" t="str">
        <f>IFERROR(VLOOKUP($B1268,اليوميه!$A$5:$J$5000,2,0),"")</f>
        <v/>
      </c>
      <c r="D1268" s="66" t="str">
        <f>IFERROR(VLOOKUP($B1268,اليوميه!$A$5:$J$5000,5,0),"")</f>
        <v/>
      </c>
      <c r="E1268" s="67" t="str">
        <f>IFERROR(VLOOKUP($B1268,اليوميه!$A$5:$J$5000,6,0),"")</f>
        <v/>
      </c>
      <c r="F1268" s="66" t="str">
        <f>IFERROR(VLOOKUP($B1268,اليوميه!$A$5:$J$5000,7,0),"")</f>
        <v/>
      </c>
      <c r="G1268" s="68" t="str">
        <f>IFERROR(VLOOKUP($B1268,اليوميه!$A$5:$J$5000,8,0),"")</f>
        <v/>
      </c>
      <c r="H1268" s="68" t="str">
        <f>IFERROR(VLOOKUP($B1268,اليوميه!$A$5:$J$5000,9,0),"")</f>
        <v/>
      </c>
      <c r="I1268" s="69" t="str">
        <f t="shared" si="39"/>
        <v/>
      </c>
    </row>
    <row r="1269" spans="1:9">
      <c r="A1269" s="61" t="str">
        <f>IF($F$2=اليوميه!D1269,اليوميه!A1269,"")</f>
        <v/>
      </c>
      <c r="B1269" s="61" t="str">
        <f t="shared" si="38"/>
        <v/>
      </c>
      <c r="C1269" s="65" t="str">
        <f>IFERROR(VLOOKUP($B1269,اليوميه!$A$5:$J$5000,2,0),"")</f>
        <v/>
      </c>
      <c r="D1269" s="66" t="str">
        <f>IFERROR(VLOOKUP($B1269,اليوميه!$A$5:$J$5000,5,0),"")</f>
        <v/>
      </c>
      <c r="E1269" s="67" t="str">
        <f>IFERROR(VLOOKUP($B1269,اليوميه!$A$5:$J$5000,6,0),"")</f>
        <v/>
      </c>
      <c r="F1269" s="66" t="str">
        <f>IFERROR(VLOOKUP($B1269,اليوميه!$A$5:$J$5000,7,0),"")</f>
        <v/>
      </c>
      <c r="G1269" s="68" t="str">
        <f>IFERROR(VLOOKUP($B1269,اليوميه!$A$5:$J$5000,8,0),"")</f>
        <v/>
      </c>
      <c r="H1269" s="68" t="str">
        <f>IFERROR(VLOOKUP($B1269,اليوميه!$A$5:$J$5000,9,0),"")</f>
        <v/>
      </c>
      <c r="I1269" s="69" t="str">
        <f t="shared" si="39"/>
        <v/>
      </c>
    </row>
    <row r="1270" spans="1:9">
      <c r="A1270" s="61" t="str">
        <f>IF($F$2=اليوميه!D1270,اليوميه!A1270,"")</f>
        <v/>
      </c>
      <c r="B1270" s="61" t="str">
        <f t="shared" si="38"/>
        <v/>
      </c>
      <c r="C1270" s="65" t="str">
        <f>IFERROR(VLOOKUP($B1270,اليوميه!$A$5:$J$5000,2,0),"")</f>
        <v/>
      </c>
      <c r="D1270" s="66" t="str">
        <f>IFERROR(VLOOKUP($B1270,اليوميه!$A$5:$J$5000,5,0),"")</f>
        <v/>
      </c>
      <c r="E1270" s="67" t="str">
        <f>IFERROR(VLOOKUP($B1270,اليوميه!$A$5:$J$5000,6,0),"")</f>
        <v/>
      </c>
      <c r="F1270" s="66" t="str">
        <f>IFERROR(VLOOKUP($B1270,اليوميه!$A$5:$J$5000,7,0),"")</f>
        <v/>
      </c>
      <c r="G1270" s="68" t="str">
        <f>IFERROR(VLOOKUP($B1270,اليوميه!$A$5:$J$5000,8,0),"")</f>
        <v/>
      </c>
      <c r="H1270" s="68" t="str">
        <f>IFERROR(VLOOKUP($B1270,اليوميه!$A$5:$J$5000,9,0),"")</f>
        <v/>
      </c>
      <c r="I1270" s="69" t="str">
        <f t="shared" si="39"/>
        <v/>
      </c>
    </row>
    <row r="1271" spans="1:9">
      <c r="A1271" s="61" t="str">
        <f>IF($F$2=اليوميه!D1271,اليوميه!A1271,"")</f>
        <v/>
      </c>
      <c r="B1271" s="61" t="str">
        <f t="shared" si="38"/>
        <v/>
      </c>
      <c r="C1271" s="65" t="str">
        <f>IFERROR(VLOOKUP($B1271,اليوميه!$A$5:$J$5000,2,0),"")</f>
        <v/>
      </c>
      <c r="D1271" s="66" t="str">
        <f>IFERROR(VLOOKUP($B1271,اليوميه!$A$5:$J$5000,5,0),"")</f>
        <v/>
      </c>
      <c r="E1271" s="67" t="str">
        <f>IFERROR(VLOOKUP($B1271,اليوميه!$A$5:$J$5000,6,0),"")</f>
        <v/>
      </c>
      <c r="F1271" s="66" t="str">
        <f>IFERROR(VLOOKUP($B1271,اليوميه!$A$5:$J$5000,7,0),"")</f>
        <v/>
      </c>
      <c r="G1271" s="68" t="str">
        <f>IFERROR(VLOOKUP($B1271,اليوميه!$A$5:$J$5000,8,0),"")</f>
        <v/>
      </c>
      <c r="H1271" s="68" t="str">
        <f>IFERROR(VLOOKUP($B1271,اليوميه!$A$5:$J$5000,9,0),"")</f>
        <v/>
      </c>
      <c r="I1271" s="69" t="str">
        <f t="shared" si="39"/>
        <v/>
      </c>
    </row>
    <row r="1272" spans="1:9">
      <c r="A1272" s="61" t="str">
        <f>IF($F$2=اليوميه!D1272,اليوميه!A1272,"")</f>
        <v/>
      </c>
      <c r="B1272" s="61" t="str">
        <f t="shared" si="38"/>
        <v/>
      </c>
      <c r="C1272" s="65" t="str">
        <f>IFERROR(VLOOKUP($B1272,اليوميه!$A$5:$J$5000,2,0),"")</f>
        <v/>
      </c>
      <c r="D1272" s="66" t="str">
        <f>IFERROR(VLOOKUP($B1272,اليوميه!$A$5:$J$5000,5,0),"")</f>
        <v/>
      </c>
      <c r="E1272" s="67" t="str">
        <f>IFERROR(VLOOKUP($B1272,اليوميه!$A$5:$J$5000,6,0),"")</f>
        <v/>
      </c>
      <c r="F1272" s="66" t="str">
        <f>IFERROR(VLOOKUP($B1272,اليوميه!$A$5:$J$5000,7,0),"")</f>
        <v/>
      </c>
      <c r="G1272" s="68" t="str">
        <f>IFERROR(VLOOKUP($B1272,اليوميه!$A$5:$J$5000,8,0),"")</f>
        <v/>
      </c>
      <c r="H1272" s="68" t="str">
        <f>IFERROR(VLOOKUP($B1272,اليوميه!$A$5:$J$5000,9,0),"")</f>
        <v/>
      </c>
      <c r="I1272" s="69" t="str">
        <f t="shared" si="39"/>
        <v/>
      </c>
    </row>
    <row r="1273" spans="1:9">
      <c r="A1273" s="61" t="str">
        <f>IF($F$2=اليوميه!D1273,اليوميه!A1273,"")</f>
        <v/>
      </c>
      <c r="B1273" s="61" t="str">
        <f t="shared" si="38"/>
        <v/>
      </c>
      <c r="C1273" s="65" t="str">
        <f>IFERROR(VLOOKUP($B1273,اليوميه!$A$5:$J$5000,2,0),"")</f>
        <v/>
      </c>
      <c r="D1273" s="66" t="str">
        <f>IFERROR(VLOOKUP($B1273,اليوميه!$A$5:$J$5000,5,0),"")</f>
        <v/>
      </c>
      <c r="E1273" s="67" t="str">
        <f>IFERROR(VLOOKUP($B1273,اليوميه!$A$5:$J$5000,6,0),"")</f>
        <v/>
      </c>
      <c r="F1273" s="66" t="str">
        <f>IFERROR(VLOOKUP($B1273,اليوميه!$A$5:$J$5000,7,0),"")</f>
        <v/>
      </c>
      <c r="G1273" s="68" t="str">
        <f>IFERROR(VLOOKUP($B1273,اليوميه!$A$5:$J$5000,8,0),"")</f>
        <v/>
      </c>
      <c r="H1273" s="68" t="str">
        <f>IFERROR(VLOOKUP($B1273,اليوميه!$A$5:$J$5000,9,0),"")</f>
        <v/>
      </c>
      <c r="I1273" s="69" t="str">
        <f t="shared" si="39"/>
        <v/>
      </c>
    </row>
    <row r="1274" spans="1:9">
      <c r="A1274" s="61" t="str">
        <f>IF($F$2=اليوميه!D1274,اليوميه!A1274,"")</f>
        <v/>
      </c>
      <c r="B1274" s="61" t="str">
        <f t="shared" si="38"/>
        <v/>
      </c>
      <c r="C1274" s="65" t="str">
        <f>IFERROR(VLOOKUP($B1274,اليوميه!$A$5:$J$5000,2,0),"")</f>
        <v/>
      </c>
      <c r="D1274" s="66" t="str">
        <f>IFERROR(VLOOKUP($B1274,اليوميه!$A$5:$J$5000,5,0),"")</f>
        <v/>
      </c>
      <c r="E1274" s="67" t="str">
        <f>IFERROR(VLOOKUP($B1274,اليوميه!$A$5:$J$5000,6,0),"")</f>
        <v/>
      </c>
      <c r="F1274" s="66" t="str">
        <f>IFERROR(VLOOKUP($B1274,اليوميه!$A$5:$J$5000,7,0),"")</f>
        <v/>
      </c>
      <c r="G1274" s="68" t="str">
        <f>IFERROR(VLOOKUP($B1274,اليوميه!$A$5:$J$5000,8,0),"")</f>
        <v/>
      </c>
      <c r="H1274" s="68" t="str">
        <f>IFERROR(VLOOKUP($B1274,اليوميه!$A$5:$J$5000,9,0),"")</f>
        <v/>
      </c>
      <c r="I1274" s="69" t="str">
        <f t="shared" si="39"/>
        <v/>
      </c>
    </row>
    <row r="1275" spans="1:9">
      <c r="A1275" s="61" t="str">
        <f>IF($F$2=اليوميه!D1275,اليوميه!A1275,"")</f>
        <v/>
      </c>
      <c r="B1275" s="61" t="str">
        <f t="shared" si="38"/>
        <v/>
      </c>
      <c r="C1275" s="65" t="str">
        <f>IFERROR(VLOOKUP($B1275,اليوميه!$A$5:$J$5000,2,0),"")</f>
        <v/>
      </c>
      <c r="D1275" s="66" t="str">
        <f>IFERROR(VLOOKUP($B1275,اليوميه!$A$5:$J$5000,5,0),"")</f>
        <v/>
      </c>
      <c r="E1275" s="67" t="str">
        <f>IFERROR(VLOOKUP($B1275,اليوميه!$A$5:$J$5000,6,0),"")</f>
        <v/>
      </c>
      <c r="F1275" s="66" t="str">
        <f>IFERROR(VLOOKUP($B1275,اليوميه!$A$5:$J$5000,7,0),"")</f>
        <v/>
      </c>
      <c r="G1275" s="68" t="str">
        <f>IFERROR(VLOOKUP($B1275,اليوميه!$A$5:$J$5000,8,0),"")</f>
        <v/>
      </c>
      <c r="H1275" s="68" t="str">
        <f>IFERROR(VLOOKUP($B1275,اليوميه!$A$5:$J$5000,9,0),"")</f>
        <v/>
      </c>
      <c r="I1275" s="69" t="str">
        <f t="shared" si="39"/>
        <v/>
      </c>
    </row>
    <row r="1276" spans="1:9">
      <c r="A1276" s="61" t="str">
        <f>IF($F$2=اليوميه!D1276,اليوميه!A1276,"")</f>
        <v/>
      </c>
      <c r="B1276" s="61" t="str">
        <f t="shared" si="38"/>
        <v/>
      </c>
      <c r="C1276" s="65" t="str">
        <f>IFERROR(VLOOKUP($B1276,اليوميه!$A$5:$J$5000,2,0),"")</f>
        <v/>
      </c>
      <c r="D1276" s="66" t="str">
        <f>IFERROR(VLOOKUP($B1276,اليوميه!$A$5:$J$5000,5,0),"")</f>
        <v/>
      </c>
      <c r="E1276" s="67" t="str">
        <f>IFERROR(VLOOKUP($B1276,اليوميه!$A$5:$J$5000,6,0),"")</f>
        <v/>
      </c>
      <c r="F1276" s="66" t="str">
        <f>IFERROR(VLOOKUP($B1276,اليوميه!$A$5:$J$5000,7,0),"")</f>
        <v/>
      </c>
      <c r="G1276" s="68" t="str">
        <f>IFERROR(VLOOKUP($B1276,اليوميه!$A$5:$J$5000,8,0),"")</f>
        <v/>
      </c>
      <c r="H1276" s="68" t="str">
        <f>IFERROR(VLOOKUP($B1276,اليوميه!$A$5:$J$5000,9,0),"")</f>
        <v/>
      </c>
      <c r="I1276" s="69" t="str">
        <f t="shared" si="39"/>
        <v/>
      </c>
    </row>
    <row r="1277" spans="1:9">
      <c r="A1277" s="61" t="str">
        <f>IF($F$2=اليوميه!D1277,اليوميه!A1277,"")</f>
        <v/>
      </c>
      <c r="B1277" s="61" t="str">
        <f t="shared" si="38"/>
        <v/>
      </c>
      <c r="C1277" s="65" t="str">
        <f>IFERROR(VLOOKUP($B1277,اليوميه!$A$5:$J$5000,2,0),"")</f>
        <v/>
      </c>
      <c r="D1277" s="66" t="str">
        <f>IFERROR(VLOOKUP($B1277,اليوميه!$A$5:$J$5000,5,0),"")</f>
        <v/>
      </c>
      <c r="E1277" s="67" t="str">
        <f>IFERROR(VLOOKUP($B1277,اليوميه!$A$5:$J$5000,6,0),"")</f>
        <v/>
      </c>
      <c r="F1277" s="66" t="str">
        <f>IFERROR(VLOOKUP($B1277,اليوميه!$A$5:$J$5000,7,0),"")</f>
        <v/>
      </c>
      <c r="G1277" s="68" t="str">
        <f>IFERROR(VLOOKUP($B1277,اليوميه!$A$5:$J$5000,8,0),"")</f>
        <v/>
      </c>
      <c r="H1277" s="68" t="str">
        <f>IFERROR(VLOOKUP($B1277,اليوميه!$A$5:$J$5000,9,0),"")</f>
        <v/>
      </c>
      <c r="I1277" s="69" t="str">
        <f t="shared" si="39"/>
        <v/>
      </c>
    </row>
    <row r="1278" spans="1:9">
      <c r="A1278" s="61" t="str">
        <f>IF($F$2=اليوميه!D1278,اليوميه!A1278,"")</f>
        <v/>
      </c>
      <c r="B1278" s="61" t="str">
        <f t="shared" si="38"/>
        <v/>
      </c>
      <c r="C1278" s="65" t="str">
        <f>IFERROR(VLOOKUP($B1278,اليوميه!$A$5:$J$5000,2,0),"")</f>
        <v/>
      </c>
      <c r="D1278" s="66" t="str">
        <f>IFERROR(VLOOKUP($B1278,اليوميه!$A$5:$J$5000,5,0),"")</f>
        <v/>
      </c>
      <c r="E1278" s="67" t="str">
        <f>IFERROR(VLOOKUP($B1278,اليوميه!$A$5:$J$5000,6,0),"")</f>
        <v/>
      </c>
      <c r="F1278" s="66" t="str">
        <f>IFERROR(VLOOKUP($B1278,اليوميه!$A$5:$J$5000,7,0),"")</f>
        <v/>
      </c>
      <c r="G1278" s="68" t="str">
        <f>IFERROR(VLOOKUP($B1278,اليوميه!$A$5:$J$5000,8,0),"")</f>
        <v/>
      </c>
      <c r="H1278" s="68" t="str">
        <f>IFERROR(VLOOKUP($B1278,اليوميه!$A$5:$J$5000,9,0),"")</f>
        <v/>
      </c>
      <c r="I1278" s="69" t="str">
        <f t="shared" si="39"/>
        <v/>
      </c>
    </row>
    <row r="1279" spans="1:9">
      <c r="A1279" s="61" t="str">
        <f>IF($F$2=اليوميه!D1279,اليوميه!A1279,"")</f>
        <v/>
      </c>
      <c r="B1279" s="61" t="str">
        <f t="shared" si="38"/>
        <v/>
      </c>
      <c r="C1279" s="65" t="str">
        <f>IFERROR(VLOOKUP($B1279,اليوميه!$A$5:$J$5000,2,0),"")</f>
        <v/>
      </c>
      <c r="D1279" s="66" t="str">
        <f>IFERROR(VLOOKUP($B1279,اليوميه!$A$5:$J$5000,5,0),"")</f>
        <v/>
      </c>
      <c r="E1279" s="67" t="str">
        <f>IFERROR(VLOOKUP($B1279,اليوميه!$A$5:$J$5000,6,0),"")</f>
        <v/>
      </c>
      <c r="F1279" s="66" t="str">
        <f>IFERROR(VLOOKUP($B1279,اليوميه!$A$5:$J$5000,7,0),"")</f>
        <v/>
      </c>
      <c r="G1279" s="68" t="str">
        <f>IFERROR(VLOOKUP($B1279,اليوميه!$A$5:$J$5000,8,0),"")</f>
        <v/>
      </c>
      <c r="H1279" s="68" t="str">
        <f>IFERROR(VLOOKUP($B1279,اليوميه!$A$5:$J$5000,9,0),"")</f>
        <v/>
      </c>
      <c r="I1279" s="69" t="str">
        <f t="shared" si="39"/>
        <v/>
      </c>
    </row>
    <row r="1280" spans="1:9">
      <c r="A1280" s="61" t="str">
        <f>IF($F$2=اليوميه!D1280,اليوميه!A1280,"")</f>
        <v/>
      </c>
      <c r="B1280" s="61" t="str">
        <f t="shared" si="38"/>
        <v/>
      </c>
      <c r="C1280" s="65" t="str">
        <f>IFERROR(VLOOKUP($B1280,اليوميه!$A$5:$J$5000,2,0),"")</f>
        <v/>
      </c>
      <c r="D1280" s="66" t="str">
        <f>IFERROR(VLOOKUP($B1280,اليوميه!$A$5:$J$5000,5,0),"")</f>
        <v/>
      </c>
      <c r="E1280" s="67" t="str">
        <f>IFERROR(VLOOKUP($B1280,اليوميه!$A$5:$J$5000,6,0),"")</f>
        <v/>
      </c>
      <c r="F1280" s="66" t="str">
        <f>IFERROR(VLOOKUP($B1280,اليوميه!$A$5:$J$5000,7,0),"")</f>
        <v/>
      </c>
      <c r="G1280" s="68" t="str">
        <f>IFERROR(VLOOKUP($B1280,اليوميه!$A$5:$J$5000,8,0),"")</f>
        <v/>
      </c>
      <c r="H1280" s="68" t="str">
        <f>IFERROR(VLOOKUP($B1280,اليوميه!$A$5:$J$5000,9,0),"")</f>
        <v/>
      </c>
      <c r="I1280" s="69" t="str">
        <f t="shared" si="39"/>
        <v/>
      </c>
    </row>
    <row r="1281" spans="1:9">
      <c r="A1281" s="61" t="str">
        <f>IF($F$2=اليوميه!D1281,اليوميه!A1281,"")</f>
        <v/>
      </c>
      <c r="B1281" s="61" t="str">
        <f t="shared" si="38"/>
        <v/>
      </c>
      <c r="C1281" s="65" t="str">
        <f>IFERROR(VLOOKUP($B1281,اليوميه!$A$5:$J$5000,2,0),"")</f>
        <v/>
      </c>
      <c r="D1281" s="66" t="str">
        <f>IFERROR(VLOOKUP($B1281,اليوميه!$A$5:$J$5000,5,0),"")</f>
        <v/>
      </c>
      <c r="E1281" s="67" t="str">
        <f>IFERROR(VLOOKUP($B1281,اليوميه!$A$5:$J$5000,6,0),"")</f>
        <v/>
      </c>
      <c r="F1281" s="66" t="str">
        <f>IFERROR(VLOOKUP($B1281,اليوميه!$A$5:$J$5000,7,0),"")</f>
        <v/>
      </c>
      <c r="G1281" s="68" t="str">
        <f>IFERROR(VLOOKUP($B1281,اليوميه!$A$5:$J$5000,8,0),"")</f>
        <v/>
      </c>
      <c r="H1281" s="68" t="str">
        <f>IFERROR(VLOOKUP($B1281,اليوميه!$A$5:$J$5000,9,0),"")</f>
        <v/>
      </c>
      <c r="I1281" s="69" t="str">
        <f t="shared" si="39"/>
        <v/>
      </c>
    </row>
    <row r="1282" spans="1:9">
      <c r="A1282" s="61" t="str">
        <f>IF($F$2=اليوميه!D1282,اليوميه!A1282,"")</f>
        <v/>
      </c>
      <c r="B1282" s="61" t="str">
        <f t="shared" si="38"/>
        <v/>
      </c>
      <c r="C1282" s="65" t="str">
        <f>IFERROR(VLOOKUP($B1282,اليوميه!$A$5:$J$5000,2,0),"")</f>
        <v/>
      </c>
      <c r="D1282" s="66" t="str">
        <f>IFERROR(VLOOKUP($B1282,اليوميه!$A$5:$J$5000,5,0),"")</f>
        <v/>
      </c>
      <c r="E1282" s="67" t="str">
        <f>IFERROR(VLOOKUP($B1282,اليوميه!$A$5:$J$5000,6,0),"")</f>
        <v/>
      </c>
      <c r="F1282" s="66" t="str">
        <f>IFERROR(VLOOKUP($B1282,اليوميه!$A$5:$J$5000,7,0),"")</f>
        <v/>
      </c>
      <c r="G1282" s="68" t="str">
        <f>IFERROR(VLOOKUP($B1282,اليوميه!$A$5:$J$5000,8,0),"")</f>
        <v/>
      </c>
      <c r="H1282" s="68" t="str">
        <f>IFERROR(VLOOKUP($B1282,اليوميه!$A$5:$J$5000,9,0),"")</f>
        <v/>
      </c>
      <c r="I1282" s="69" t="str">
        <f t="shared" si="39"/>
        <v/>
      </c>
    </row>
    <row r="1283" spans="1:9">
      <c r="A1283" s="61" t="str">
        <f>IF($F$2=اليوميه!D1283,اليوميه!A1283,"")</f>
        <v/>
      </c>
      <c r="B1283" s="61" t="str">
        <f t="shared" si="38"/>
        <v/>
      </c>
      <c r="C1283" s="65" t="str">
        <f>IFERROR(VLOOKUP($B1283,اليوميه!$A$5:$J$5000,2,0),"")</f>
        <v/>
      </c>
      <c r="D1283" s="66" t="str">
        <f>IFERROR(VLOOKUP($B1283,اليوميه!$A$5:$J$5000,5,0),"")</f>
        <v/>
      </c>
      <c r="E1283" s="67" t="str">
        <f>IFERROR(VLOOKUP($B1283,اليوميه!$A$5:$J$5000,6,0),"")</f>
        <v/>
      </c>
      <c r="F1283" s="66" t="str">
        <f>IFERROR(VLOOKUP($B1283,اليوميه!$A$5:$J$5000,7,0),"")</f>
        <v/>
      </c>
      <c r="G1283" s="68" t="str">
        <f>IFERROR(VLOOKUP($B1283,اليوميه!$A$5:$J$5000,8,0),"")</f>
        <v/>
      </c>
      <c r="H1283" s="68" t="str">
        <f>IFERROR(VLOOKUP($B1283,اليوميه!$A$5:$J$5000,9,0),"")</f>
        <v/>
      </c>
      <c r="I1283" s="69" t="str">
        <f t="shared" si="39"/>
        <v/>
      </c>
    </row>
    <row r="1284" spans="1:9">
      <c r="A1284" s="61" t="str">
        <f>IF($F$2=اليوميه!D1284,اليوميه!A1284,"")</f>
        <v/>
      </c>
      <c r="B1284" s="61" t="str">
        <f t="shared" si="38"/>
        <v/>
      </c>
      <c r="C1284" s="65" t="str">
        <f>IFERROR(VLOOKUP($B1284,اليوميه!$A$5:$J$5000,2,0),"")</f>
        <v/>
      </c>
      <c r="D1284" s="66" t="str">
        <f>IFERROR(VLOOKUP($B1284,اليوميه!$A$5:$J$5000,5,0),"")</f>
        <v/>
      </c>
      <c r="E1284" s="67" t="str">
        <f>IFERROR(VLOOKUP($B1284,اليوميه!$A$5:$J$5000,6,0),"")</f>
        <v/>
      </c>
      <c r="F1284" s="66" t="str">
        <f>IFERROR(VLOOKUP($B1284,اليوميه!$A$5:$J$5000,7,0),"")</f>
        <v/>
      </c>
      <c r="G1284" s="68" t="str">
        <f>IFERROR(VLOOKUP($B1284,اليوميه!$A$5:$J$5000,8,0),"")</f>
        <v/>
      </c>
      <c r="H1284" s="68" t="str">
        <f>IFERROR(VLOOKUP($B1284,اليوميه!$A$5:$J$5000,9,0),"")</f>
        <v/>
      </c>
      <c r="I1284" s="69" t="str">
        <f t="shared" si="39"/>
        <v/>
      </c>
    </row>
    <row r="1285" spans="1:9">
      <c r="A1285" s="61" t="str">
        <f>IF($F$2=اليوميه!D1285,اليوميه!A1285,"")</f>
        <v/>
      </c>
      <c r="B1285" s="61" t="str">
        <f t="shared" si="38"/>
        <v/>
      </c>
      <c r="C1285" s="65" t="str">
        <f>IFERROR(VLOOKUP($B1285,اليوميه!$A$5:$J$5000,2,0),"")</f>
        <v/>
      </c>
      <c r="D1285" s="66" t="str">
        <f>IFERROR(VLOOKUP($B1285,اليوميه!$A$5:$J$5000,5,0),"")</f>
        <v/>
      </c>
      <c r="E1285" s="67" t="str">
        <f>IFERROR(VLOOKUP($B1285,اليوميه!$A$5:$J$5000,6,0),"")</f>
        <v/>
      </c>
      <c r="F1285" s="66" t="str">
        <f>IFERROR(VLOOKUP($B1285,اليوميه!$A$5:$J$5000,7,0),"")</f>
        <v/>
      </c>
      <c r="G1285" s="68" t="str">
        <f>IFERROR(VLOOKUP($B1285,اليوميه!$A$5:$J$5000,8,0),"")</f>
        <v/>
      </c>
      <c r="H1285" s="68" t="str">
        <f>IFERROR(VLOOKUP($B1285,اليوميه!$A$5:$J$5000,9,0),"")</f>
        <v/>
      </c>
      <c r="I1285" s="69" t="str">
        <f t="shared" si="39"/>
        <v/>
      </c>
    </row>
    <row r="1286" spans="1:9">
      <c r="A1286" s="61" t="str">
        <f>IF($F$2=اليوميه!D1286,اليوميه!A1286,"")</f>
        <v/>
      </c>
      <c r="B1286" s="61" t="str">
        <f t="shared" ref="B1286:B1349" si="40">IFERROR(SMALL($A$5:$A$5000,ROW()-4),"")</f>
        <v/>
      </c>
      <c r="C1286" s="65" t="str">
        <f>IFERROR(VLOOKUP($B1286,اليوميه!$A$5:$J$5000,2,0),"")</f>
        <v/>
      </c>
      <c r="D1286" s="66" t="str">
        <f>IFERROR(VLOOKUP($B1286,اليوميه!$A$5:$J$5000,5,0),"")</f>
        <v/>
      </c>
      <c r="E1286" s="67" t="str">
        <f>IFERROR(VLOOKUP($B1286,اليوميه!$A$5:$J$5000,6,0),"")</f>
        <v/>
      </c>
      <c r="F1286" s="66" t="str">
        <f>IFERROR(VLOOKUP($B1286,اليوميه!$A$5:$J$5000,7,0),"")</f>
        <v/>
      </c>
      <c r="G1286" s="68" t="str">
        <f>IFERROR(VLOOKUP($B1286,اليوميه!$A$5:$J$5000,8,0),"")</f>
        <v/>
      </c>
      <c r="H1286" s="68" t="str">
        <f>IFERROR(VLOOKUP($B1286,اليوميه!$A$5:$J$5000,9,0),"")</f>
        <v/>
      </c>
      <c r="I1286" s="69" t="str">
        <f t="shared" si="39"/>
        <v/>
      </c>
    </row>
    <row r="1287" spans="1:9">
      <c r="A1287" s="61" t="str">
        <f>IF($F$2=اليوميه!D1287,اليوميه!A1287,"")</f>
        <v/>
      </c>
      <c r="B1287" s="61" t="str">
        <f t="shared" si="40"/>
        <v/>
      </c>
      <c r="C1287" s="65" t="str">
        <f>IFERROR(VLOOKUP($B1287,اليوميه!$A$5:$J$5000,2,0),"")</f>
        <v/>
      </c>
      <c r="D1287" s="66" t="str">
        <f>IFERROR(VLOOKUP($B1287,اليوميه!$A$5:$J$5000,5,0),"")</f>
        <v/>
      </c>
      <c r="E1287" s="67" t="str">
        <f>IFERROR(VLOOKUP($B1287,اليوميه!$A$5:$J$5000,6,0),"")</f>
        <v/>
      </c>
      <c r="F1287" s="66" t="str">
        <f>IFERROR(VLOOKUP($B1287,اليوميه!$A$5:$J$5000,7,0),"")</f>
        <v/>
      </c>
      <c r="G1287" s="68" t="str">
        <f>IFERROR(VLOOKUP($B1287,اليوميه!$A$5:$J$5000,8,0),"")</f>
        <v/>
      </c>
      <c r="H1287" s="68" t="str">
        <f>IFERROR(VLOOKUP($B1287,اليوميه!$A$5:$J$5000,9,0),"")</f>
        <v/>
      </c>
      <c r="I1287" s="69" t="str">
        <f t="shared" ref="I1287:I1350" si="41">IFERROR((I1286+G1287-H1287),"")</f>
        <v/>
      </c>
    </row>
    <row r="1288" spans="1:9">
      <c r="A1288" s="61" t="str">
        <f>IF($F$2=اليوميه!D1288,اليوميه!A1288,"")</f>
        <v/>
      </c>
      <c r="B1288" s="61" t="str">
        <f t="shared" si="40"/>
        <v/>
      </c>
      <c r="C1288" s="65" t="str">
        <f>IFERROR(VLOOKUP($B1288,اليوميه!$A$5:$J$5000,2,0),"")</f>
        <v/>
      </c>
      <c r="D1288" s="66" t="str">
        <f>IFERROR(VLOOKUP($B1288,اليوميه!$A$5:$J$5000,5,0),"")</f>
        <v/>
      </c>
      <c r="E1288" s="67" t="str">
        <f>IFERROR(VLOOKUP($B1288,اليوميه!$A$5:$J$5000,6,0),"")</f>
        <v/>
      </c>
      <c r="F1288" s="66" t="str">
        <f>IFERROR(VLOOKUP($B1288,اليوميه!$A$5:$J$5000,7,0),"")</f>
        <v/>
      </c>
      <c r="G1288" s="68" t="str">
        <f>IFERROR(VLOOKUP($B1288,اليوميه!$A$5:$J$5000,8,0),"")</f>
        <v/>
      </c>
      <c r="H1288" s="68" t="str">
        <f>IFERROR(VLOOKUP($B1288,اليوميه!$A$5:$J$5000,9,0),"")</f>
        <v/>
      </c>
      <c r="I1288" s="69" t="str">
        <f t="shared" si="41"/>
        <v/>
      </c>
    </row>
    <row r="1289" spans="1:9">
      <c r="A1289" s="61" t="str">
        <f>IF($F$2=اليوميه!D1289,اليوميه!A1289,"")</f>
        <v/>
      </c>
      <c r="B1289" s="61" t="str">
        <f t="shared" si="40"/>
        <v/>
      </c>
      <c r="C1289" s="65" t="str">
        <f>IFERROR(VLOOKUP($B1289,اليوميه!$A$5:$J$5000,2,0),"")</f>
        <v/>
      </c>
      <c r="D1289" s="66" t="str">
        <f>IFERROR(VLOOKUP($B1289,اليوميه!$A$5:$J$5000,5,0),"")</f>
        <v/>
      </c>
      <c r="E1289" s="67" t="str">
        <f>IFERROR(VLOOKUP($B1289,اليوميه!$A$5:$J$5000,6,0),"")</f>
        <v/>
      </c>
      <c r="F1289" s="66" t="str">
        <f>IFERROR(VLOOKUP($B1289,اليوميه!$A$5:$J$5000,7,0),"")</f>
        <v/>
      </c>
      <c r="G1289" s="68" t="str">
        <f>IFERROR(VLOOKUP($B1289,اليوميه!$A$5:$J$5000,8,0),"")</f>
        <v/>
      </c>
      <c r="H1289" s="68" t="str">
        <f>IFERROR(VLOOKUP($B1289,اليوميه!$A$5:$J$5000,9,0),"")</f>
        <v/>
      </c>
      <c r="I1289" s="69" t="str">
        <f t="shared" si="41"/>
        <v/>
      </c>
    </row>
    <row r="1290" spans="1:9">
      <c r="A1290" s="61" t="str">
        <f>IF($F$2=اليوميه!D1290,اليوميه!A1290,"")</f>
        <v/>
      </c>
      <c r="B1290" s="61" t="str">
        <f t="shared" si="40"/>
        <v/>
      </c>
      <c r="C1290" s="65" t="str">
        <f>IFERROR(VLOOKUP($B1290,اليوميه!$A$5:$J$5000,2,0),"")</f>
        <v/>
      </c>
      <c r="D1290" s="66" t="str">
        <f>IFERROR(VLOOKUP($B1290,اليوميه!$A$5:$J$5000,5,0),"")</f>
        <v/>
      </c>
      <c r="E1290" s="67" t="str">
        <f>IFERROR(VLOOKUP($B1290,اليوميه!$A$5:$J$5000,6,0),"")</f>
        <v/>
      </c>
      <c r="F1290" s="66" t="str">
        <f>IFERROR(VLOOKUP($B1290,اليوميه!$A$5:$J$5000,7,0),"")</f>
        <v/>
      </c>
      <c r="G1290" s="68" t="str">
        <f>IFERROR(VLOOKUP($B1290,اليوميه!$A$5:$J$5000,8,0),"")</f>
        <v/>
      </c>
      <c r="H1290" s="68" t="str">
        <f>IFERROR(VLOOKUP($B1290,اليوميه!$A$5:$J$5000,9,0),"")</f>
        <v/>
      </c>
      <c r="I1290" s="69" t="str">
        <f t="shared" si="41"/>
        <v/>
      </c>
    </row>
    <row r="1291" spans="1:9">
      <c r="A1291" s="61" t="str">
        <f>IF($F$2=اليوميه!D1291,اليوميه!A1291,"")</f>
        <v/>
      </c>
      <c r="B1291" s="61" t="str">
        <f t="shared" si="40"/>
        <v/>
      </c>
      <c r="C1291" s="65" t="str">
        <f>IFERROR(VLOOKUP($B1291,اليوميه!$A$5:$J$5000,2,0),"")</f>
        <v/>
      </c>
      <c r="D1291" s="66" t="str">
        <f>IFERROR(VLOOKUP($B1291,اليوميه!$A$5:$J$5000,5,0),"")</f>
        <v/>
      </c>
      <c r="E1291" s="67" t="str">
        <f>IFERROR(VLOOKUP($B1291,اليوميه!$A$5:$J$5000,6,0),"")</f>
        <v/>
      </c>
      <c r="F1291" s="66" t="str">
        <f>IFERROR(VLOOKUP($B1291,اليوميه!$A$5:$J$5000,7,0),"")</f>
        <v/>
      </c>
      <c r="G1291" s="68" t="str">
        <f>IFERROR(VLOOKUP($B1291,اليوميه!$A$5:$J$5000,8,0),"")</f>
        <v/>
      </c>
      <c r="H1291" s="68" t="str">
        <f>IFERROR(VLOOKUP($B1291,اليوميه!$A$5:$J$5000,9,0),"")</f>
        <v/>
      </c>
      <c r="I1291" s="69" t="str">
        <f t="shared" si="41"/>
        <v/>
      </c>
    </row>
    <row r="1292" spans="1:9">
      <c r="A1292" s="61" t="str">
        <f>IF($F$2=اليوميه!D1292,اليوميه!A1292,"")</f>
        <v/>
      </c>
      <c r="B1292" s="61" t="str">
        <f t="shared" si="40"/>
        <v/>
      </c>
      <c r="C1292" s="65" t="str">
        <f>IFERROR(VLOOKUP($B1292,اليوميه!$A$5:$J$5000,2,0),"")</f>
        <v/>
      </c>
      <c r="D1292" s="66" t="str">
        <f>IFERROR(VLOOKUP($B1292,اليوميه!$A$5:$J$5000,5,0),"")</f>
        <v/>
      </c>
      <c r="E1292" s="67" t="str">
        <f>IFERROR(VLOOKUP($B1292,اليوميه!$A$5:$J$5000,6,0),"")</f>
        <v/>
      </c>
      <c r="F1292" s="66" t="str">
        <f>IFERROR(VLOOKUP($B1292,اليوميه!$A$5:$J$5000,7,0),"")</f>
        <v/>
      </c>
      <c r="G1292" s="68" t="str">
        <f>IFERROR(VLOOKUP($B1292,اليوميه!$A$5:$J$5000,8,0),"")</f>
        <v/>
      </c>
      <c r="H1292" s="68" t="str">
        <f>IFERROR(VLOOKUP($B1292,اليوميه!$A$5:$J$5000,9,0),"")</f>
        <v/>
      </c>
      <c r="I1292" s="69" t="str">
        <f t="shared" si="41"/>
        <v/>
      </c>
    </row>
    <row r="1293" spans="1:9">
      <c r="A1293" s="61" t="str">
        <f>IF($F$2=اليوميه!D1293,اليوميه!A1293,"")</f>
        <v/>
      </c>
      <c r="B1293" s="61" t="str">
        <f t="shared" si="40"/>
        <v/>
      </c>
      <c r="C1293" s="65" t="str">
        <f>IFERROR(VLOOKUP($B1293,اليوميه!$A$5:$J$5000,2,0),"")</f>
        <v/>
      </c>
      <c r="D1293" s="66" t="str">
        <f>IFERROR(VLOOKUP($B1293,اليوميه!$A$5:$J$5000,5,0),"")</f>
        <v/>
      </c>
      <c r="E1293" s="67" t="str">
        <f>IFERROR(VLOOKUP($B1293,اليوميه!$A$5:$J$5000,6,0),"")</f>
        <v/>
      </c>
      <c r="F1293" s="66" t="str">
        <f>IFERROR(VLOOKUP($B1293,اليوميه!$A$5:$J$5000,7,0),"")</f>
        <v/>
      </c>
      <c r="G1293" s="68" t="str">
        <f>IFERROR(VLOOKUP($B1293,اليوميه!$A$5:$J$5000,8,0),"")</f>
        <v/>
      </c>
      <c r="H1293" s="68" t="str">
        <f>IFERROR(VLOOKUP($B1293,اليوميه!$A$5:$J$5000,9,0),"")</f>
        <v/>
      </c>
      <c r="I1293" s="69" t="str">
        <f t="shared" si="41"/>
        <v/>
      </c>
    </row>
    <row r="1294" spans="1:9">
      <c r="A1294" s="61" t="str">
        <f>IF($F$2=اليوميه!D1294,اليوميه!A1294,"")</f>
        <v/>
      </c>
      <c r="B1294" s="61" t="str">
        <f t="shared" si="40"/>
        <v/>
      </c>
      <c r="C1294" s="65" t="str">
        <f>IFERROR(VLOOKUP($B1294,اليوميه!$A$5:$J$5000,2,0),"")</f>
        <v/>
      </c>
      <c r="D1294" s="66" t="str">
        <f>IFERROR(VLOOKUP($B1294,اليوميه!$A$5:$J$5000,5,0),"")</f>
        <v/>
      </c>
      <c r="E1294" s="67" t="str">
        <f>IFERROR(VLOOKUP($B1294,اليوميه!$A$5:$J$5000,6,0),"")</f>
        <v/>
      </c>
      <c r="F1294" s="66" t="str">
        <f>IFERROR(VLOOKUP($B1294,اليوميه!$A$5:$J$5000,7,0),"")</f>
        <v/>
      </c>
      <c r="G1294" s="68" t="str">
        <f>IFERROR(VLOOKUP($B1294,اليوميه!$A$5:$J$5000,8,0),"")</f>
        <v/>
      </c>
      <c r="H1294" s="68" t="str">
        <f>IFERROR(VLOOKUP($B1294,اليوميه!$A$5:$J$5000,9,0),"")</f>
        <v/>
      </c>
      <c r="I1294" s="69" t="str">
        <f t="shared" si="41"/>
        <v/>
      </c>
    </row>
    <row r="1295" spans="1:9">
      <c r="A1295" s="61" t="str">
        <f>IF($F$2=اليوميه!D1295,اليوميه!A1295,"")</f>
        <v/>
      </c>
      <c r="B1295" s="61" t="str">
        <f t="shared" si="40"/>
        <v/>
      </c>
      <c r="C1295" s="65" t="str">
        <f>IFERROR(VLOOKUP($B1295,اليوميه!$A$5:$J$5000,2,0),"")</f>
        <v/>
      </c>
      <c r="D1295" s="66" t="str">
        <f>IFERROR(VLOOKUP($B1295,اليوميه!$A$5:$J$5000,5,0),"")</f>
        <v/>
      </c>
      <c r="E1295" s="67" t="str">
        <f>IFERROR(VLOOKUP($B1295,اليوميه!$A$5:$J$5000,6,0),"")</f>
        <v/>
      </c>
      <c r="F1295" s="66" t="str">
        <f>IFERROR(VLOOKUP($B1295,اليوميه!$A$5:$J$5000,7,0),"")</f>
        <v/>
      </c>
      <c r="G1295" s="68" t="str">
        <f>IFERROR(VLOOKUP($B1295,اليوميه!$A$5:$J$5000,8,0),"")</f>
        <v/>
      </c>
      <c r="H1295" s="68" t="str">
        <f>IFERROR(VLOOKUP($B1295,اليوميه!$A$5:$J$5000,9,0),"")</f>
        <v/>
      </c>
      <c r="I1295" s="69" t="str">
        <f t="shared" si="41"/>
        <v/>
      </c>
    </row>
    <row r="1296" spans="1:9">
      <c r="A1296" s="61" t="str">
        <f>IF($F$2=اليوميه!D1296,اليوميه!A1296,"")</f>
        <v/>
      </c>
      <c r="B1296" s="61" t="str">
        <f t="shared" si="40"/>
        <v/>
      </c>
      <c r="C1296" s="65" t="str">
        <f>IFERROR(VLOOKUP($B1296,اليوميه!$A$5:$J$5000,2,0),"")</f>
        <v/>
      </c>
      <c r="D1296" s="66" t="str">
        <f>IFERROR(VLOOKUP($B1296,اليوميه!$A$5:$J$5000,5,0),"")</f>
        <v/>
      </c>
      <c r="E1296" s="67" t="str">
        <f>IFERROR(VLOOKUP($B1296,اليوميه!$A$5:$J$5000,6,0),"")</f>
        <v/>
      </c>
      <c r="F1296" s="66" t="str">
        <f>IFERROR(VLOOKUP($B1296,اليوميه!$A$5:$J$5000,7,0),"")</f>
        <v/>
      </c>
      <c r="G1296" s="68" t="str">
        <f>IFERROR(VLOOKUP($B1296,اليوميه!$A$5:$J$5000,8,0),"")</f>
        <v/>
      </c>
      <c r="H1296" s="68" t="str">
        <f>IFERROR(VLOOKUP($B1296,اليوميه!$A$5:$J$5000,9,0),"")</f>
        <v/>
      </c>
      <c r="I1296" s="69" t="str">
        <f t="shared" si="41"/>
        <v/>
      </c>
    </row>
    <row r="1297" spans="1:9">
      <c r="A1297" s="61" t="str">
        <f>IF($F$2=اليوميه!D1297,اليوميه!A1297,"")</f>
        <v/>
      </c>
      <c r="B1297" s="61" t="str">
        <f t="shared" si="40"/>
        <v/>
      </c>
      <c r="C1297" s="65" t="str">
        <f>IFERROR(VLOOKUP($B1297,اليوميه!$A$5:$J$5000,2,0),"")</f>
        <v/>
      </c>
      <c r="D1297" s="66" t="str">
        <f>IFERROR(VLOOKUP($B1297,اليوميه!$A$5:$J$5000,5,0),"")</f>
        <v/>
      </c>
      <c r="E1297" s="67" t="str">
        <f>IFERROR(VLOOKUP($B1297,اليوميه!$A$5:$J$5000,6,0),"")</f>
        <v/>
      </c>
      <c r="F1297" s="66" t="str">
        <f>IFERROR(VLOOKUP($B1297,اليوميه!$A$5:$J$5000,7,0),"")</f>
        <v/>
      </c>
      <c r="G1297" s="68" t="str">
        <f>IFERROR(VLOOKUP($B1297,اليوميه!$A$5:$J$5000,8,0),"")</f>
        <v/>
      </c>
      <c r="H1297" s="68" t="str">
        <f>IFERROR(VLOOKUP($B1297,اليوميه!$A$5:$J$5000,9,0),"")</f>
        <v/>
      </c>
      <c r="I1297" s="69" t="str">
        <f t="shared" si="41"/>
        <v/>
      </c>
    </row>
    <row r="1298" spans="1:9">
      <c r="A1298" s="61" t="str">
        <f>IF($F$2=اليوميه!D1298,اليوميه!A1298,"")</f>
        <v/>
      </c>
      <c r="B1298" s="61" t="str">
        <f t="shared" si="40"/>
        <v/>
      </c>
      <c r="C1298" s="65" t="str">
        <f>IFERROR(VLOOKUP($B1298,اليوميه!$A$5:$J$5000,2,0),"")</f>
        <v/>
      </c>
      <c r="D1298" s="66" t="str">
        <f>IFERROR(VLOOKUP($B1298,اليوميه!$A$5:$J$5000,5,0),"")</f>
        <v/>
      </c>
      <c r="E1298" s="67" t="str">
        <f>IFERROR(VLOOKUP($B1298,اليوميه!$A$5:$J$5000,6,0),"")</f>
        <v/>
      </c>
      <c r="F1298" s="66" t="str">
        <f>IFERROR(VLOOKUP($B1298,اليوميه!$A$5:$J$5000,7,0),"")</f>
        <v/>
      </c>
      <c r="G1298" s="68" t="str">
        <f>IFERROR(VLOOKUP($B1298,اليوميه!$A$5:$J$5000,8,0),"")</f>
        <v/>
      </c>
      <c r="H1298" s="68" t="str">
        <f>IFERROR(VLOOKUP($B1298,اليوميه!$A$5:$J$5000,9,0),"")</f>
        <v/>
      </c>
      <c r="I1298" s="69" t="str">
        <f t="shared" si="41"/>
        <v/>
      </c>
    </row>
    <row r="1299" spans="1:9">
      <c r="A1299" s="61" t="str">
        <f>IF($F$2=اليوميه!D1299,اليوميه!A1299,"")</f>
        <v/>
      </c>
      <c r="B1299" s="61" t="str">
        <f t="shared" si="40"/>
        <v/>
      </c>
      <c r="C1299" s="65" t="str">
        <f>IFERROR(VLOOKUP($B1299,اليوميه!$A$5:$J$5000,2,0),"")</f>
        <v/>
      </c>
      <c r="D1299" s="66" t="str">
        <f>IFERROR(VLOOKUP($B1299,اليوميه!$A$5:$J$5000,5,0),"")</f>
        <v/>
      </c>
      <c r="E1299" s="67" t="str">
        <f>IFERROR(VLOOKUP($B1299,اليوميه!$A$5:$J$5000,6,0),"")</f>
        <v/>
      </c>
      <c r="F1299" s="66" t="str">
        <f>IFERROR(VLOOKUP($B1299,اليوميه!$A$5:$J$5000,7,0),"")</f>
        <v/>
      </c>
      <c r="G1299" s="68" t="str">
        <f>IFERROR(VLOOKUP($B1299,اليوميه!$A$5:$J$5000,8,0),"")</f>
        <v/>
      </c>
      <c r="H1299" s="68" t="str">
        <f>IFERROR(VLOOKUP($B1299,اليوميه!$A$5:$J$5000,9,0),"")</f>
        <v/>
      </c>
      <c r="I1299" s="69" t="str">
        <f t="shared" si="41"/>
        <v/>
      </c>
    </row>
    <row r="1300" spans="1:9">
      <c r="A1300" s="61" t="str">
        <f>IF($F$2=اليوميه!D1300,اليوميه!A1300,"")</f>
        <v/>
      </c>
      <c r="B1300" s="61" t="str">
        <f t="shared" si="40"/>
        <v/>
      </c>
      <c r="C1300" s="65" t="str">
        <f>IFERROR(VLOOKUP($B1300,اليوميه!$A$5:$J$5000,2,0),"")</f>
        <v/>
      </c>
      <c r="D1300" s="66" t="str">
        <f>IFERROR(VLOOKUP($B1300,اليوميه!$A$5:$J$5000,5,0),"")</f>
        <v/>
      </c>
      <c r="E1300" s="67" t="str">
        <f>IFERROR(VLOOKUP($B1300,اليوميه!$A$5:$J$5000,6,0),"")</f>
        <v/>
      </c>
      <c r="F1300" s="66" t="str">
        <f>IFERROR(VLOOKUP($B1300,اليوميه!$A$5:$J$5000,7,0),"")</f>
        <v/>
      </c>
      <c r="G1300" s="68" t="str">
        <f>IFERROR(VLOOKUP($B1300,اليوميه!$A$5:$J$5000,8,0),"")</f>
        <v/>
      </c>
      <c r="H1300" s="68" t="str">
        <f>IFERROR(VLOOKUP($B1300,اليوميه!$A$5:$J$5000,9,0),"")</f>
        <v/>
      </c>
      <c r="I1300" s="69" t="str">
        <f t="shared" si="41"/>
        <v/>
      </c>
    </row>
    <row r="1301" spans="1:9">
      <c r="A1301" s="61" t="str">
        <f>IF($F$2=اليوميه!D1301,اليوميه!A1301,"")</f>
        <v/>
      </c>
      <c r="B1301" s="61" t="str">
        <f t="shared" si="40"/>
        <v/>
      </c>
      <c r="C1301" s="65" t="str">
        <f>IFERROR(VLOOKUP($B1301,اليوميه!$A$5:$J$5000,2,0),"")</f>
        <v/>
      </c>
      <c r="D1301" s="66" t="str">
        <f>IFERROR(VLOOKUP($B1301,اليوميه!$A$5:$J$5000,5,0),"")</f>
        <v/>
      </c>
      <c r="E1301" s="67" t="str">
        <f>IFERROR(VLOOKUP($B1301,اليوميه!$A$5:$J$5000,6,0),"")</f>
        <v/>
      </c>
      <c r="F1301" s="66" t="str">
        <f>IFERROR(VLOOKUP($B1301,اليوميه!$A$5:$J$5000,7,0),"")</f>
        <v/>
      </c>
      <c r="G1301" s="68" t="str">
        <f>IFERROR(VLOOKUP($B1301,اليوميه!$A$5:$J$5000,8,0),"")</f>
        <v/>
      </c>
      <c r="H1301" s="68" t="str">
        <f>IFERROR(VLOOKUP($B1301,اليوميه!$A$5:$J$5000,9,0),"")</f>
        <v/>
      </c>
      <c r="I1301" s="69" t="str">
        <f t="shared" si="41"/>
        <v/>
      </c>
    </row>
    <row r="1302" spans="1:9">
      <c r="A1302" s="61" t="str">
        <f>IF($F$2=اليوميه!D1302,اليوميه!A1302,"")</f>
        <v/>
      </c>
      <c r="B1302" s="61" t="str">
        <f t="shared" si="40"/>
        <v/>
      </c>
      <c r="C1302" s="65" t="str">
        <f>IFERROR(VLOOKUP($B1302,اليوميه!$A$5:$J$5000,2,0),"")</f>
        <v/>
      </c>
      <c r="D1302" s="66" t="str">
        <f>IFERROR(VLOOKUP($B1302,اليوميه!$A$5:$J$5000,5,0),"")</f>
        <v/>
      </c>
      <c r="E1302" s="67" t="str">
        <f>IFERROR(VLOOKUP($B1302,اليوميه!$A$5:$J$5000,6,0),"")</f>
        <v/>
      </c>
      <c r="F1302" s="66" t="str">
        <f>IFERROR(VLOOKUP($B1302,اليوميه!$A$5:$J$5000,7,0),"")</f>
        <v/>
      </c>
      <c r="G1302" s="68" t="str">
        <f>IFERROR(VLOOKUP($B1302,اليوميه!$A$5:$J$5000,8,0),"")</f>
        <v/>
      </c>
      <c r="H1302" s="68" t="str">
        <f>IFERROR(VLOOKUP($B1302,اليوميه!$A$5:$J$5000,9,0),"")</f>
        <v/>
      </c>
      <c r="I1302" s="69" t="str">
        <f t="shared" si="41"/>
        <v/>
      </c>
    </row>
    <row r="1303" spans="1:9">
      <c r="A1303" s="61" t="str">
        <f>IF($F$2=اليوميه!D1303,اليوميه!A1303,"")</f>
        <v/>
      </c>
      <c r="B1303" s="61" t="str">
        <f t="shared" si="40"/>
        <v/>
      </c>
      <c r="C1303" s="65" t="str">
        <f>IFERROR(VLOOKUP($B1303,اليوميه!$A$5:$J$5000,2,0),"")</f>
        <v/>
      </c>
      <c r="D1303" s="66" t="str">
        <f>IFERROR(VLOOKUP($B1303,اليوميه!$A$5:$J$5000,5,0),"")</f>
        <v/>
      </c>
      <c r="E1303" s="67" t="str">
        <f>IFERROR(VLOOKUP($B1303,اليوميه!$A$5:$J$5000,6,0),"")</f>
        <v/>
      </c>
      <c r="F1303" s="66" t="str">
        <f>IFERROR(VLOOKUP($B1303,اليوميه!$A$5:$J$5000,7,0),"")</f>
        <v/>
      </c>
      <c r="G1303" s="68" t="str">
        <f>IFERROR(VLOOKUP($B1303,اليوميه!$A$5:$J$5000,8,0),"")</f>
        <v/>
      </c>
      <c r="H1303" s="68" t="str">
        <f>IFERROR(VLOOKUP($B1303,اليوميه!$A$5:$J$5000,9,0),"")</f>
        <v/>
      </c>
      <c r="I1303" s="69" t="str">
        <f t="shared" si="41"/>
        <v/>
      </c>
    </row>
    <row r="1304" spans="1:9">
      <c r="A1304" s="61" t="str">
        <f>IF($F$2=اليوميه!D1304,اليوميه!A1304,"")</f>
        <v/>
      </c>
      <c r="B1304" s="61" t="str">
        <f t="shared" si="40"/>
        <v/>
      </c>
      <c r="C1304" s="65" t="str">
        <f>IFERROR(VLOOKUP($B1304,اليوميه!$A$5:$J$5000,2,0),"")</f>
        <v/>
      </c>
      <c r="D1304" s="66" t="str">
        <f>IFERROR(VLOOKUP($B1304,اليوميه!$A$5:$J$5000,5,0),"")</f>
        <v/>
      </c>
      <c r="E1304" s="67" t="str">
        <f>IFERROR(VLOOKUP($B1304,اليوميه!$A$5:$J$5000,6,0),"")</f>
        <v/>
      </c>
      <c r="F1304" s="66" t="str">
        <f>IFERROR(VLOOKUP($B1304,اليوميه!$A$5:$J$5000,7,0),"")</f>
        <v/>
      </c>
      <c r="G1304" s="68" t="str">
        <f>IFERROR(VLOOKUP($B1304,اليوميه!$A$5:$J$5000,8,0),"")</f>
        <v/>
      </c>
      <c r="H1304" s="68" t="str">
        <f>IFERROR(VLOOKUP($B1304,اليوميه!$A$5:$J$5000,9,0),"")</f>
        <v/>
      </c>
      <c r="I1304" s="69" t="str">
        <f t="shared" si="41"/>
        <v/>
      </c>
    </row>
    <row r="1305" spans="1:9">
      <c r="A1305" s="61" t="str">
        <f>IF($F$2=اليوميه!D1305,اليوميه!A1305,"")</f>
        <v/>
      </c>
      <c r="B1305" s="61" t="str">
        <f t="shared" si="40"/>
        <v/>
      </c>
      <c r="C1305" s="65" t="str">
        <f>IFERROR(VLOOKUP($B1305,اليوميه!$A$5:$J$5000,2,0),"")</f>
        <v/>
      </c>
      <c r="D1305" s="66" t="str">
        <f>IFERROR(VLOOKUP($B1305,اليوميه!$A$5:$J$5000,5,0),"")</f>
        <v/>
      </c>
      <c r="E1305" s="67" t="str">
        <f>IFERROR(VLOOKUP($B1305,اليوميه!$A$5:$J$5000,6,0),"")</f>
        <v/>
      </c>
      <c r="F1305" s="66" t="str">
        <f>IFERROR(VLOOKUP($B1305,اليوميه!$A$5:$J$5000,7,0),"")</f>
        <v/>
      </c>
      <c r="G1305" s="68" t="str">
        <f>IFERROR(VLOOKUP($B1305,اليوميه!$A$5:$J$5000,8,0),"")</f>
        <v/>
      </c>
      <c r="H1305" s="68" t="str">
        <f>IFERROR(VLOOKUP($B1305,اليوميه!$A$5:$J$5000,9,0),"")</f>
        <v/>
      </c>
      <c r="I1305" s="69" t="str">
        <f t="shared" si="41"/>
        <v/>
      </c>
    </row>
    <row r="1306" spans="1:9">
      <c r="A1306" s="61" t="str">
        <f>IF($F$2=اليوميه!D1306,اليوميه!A1306,"")</f>
        <v/>
      </c>
      <c r="B1306" s="61" t="str">
        <f t="shared" si="40"/>
        <v/>
      </c>
      <c r="C1306" s="65" t="str">
        <f>IFERROR(VLOOKUP($B1306,اليوميه!$A$5:$J$5000,2,0),"")</f>
        <v/>
      </c>
      <c r="D1306" s="66" t="str">
        <f>IFERROR(VLOOKUP($B1306,اليوميه!$A$5:$J$5000,5,0),"")</f>
        <v/>
      </c>
      <c r="E1306" s="67" t="str">
        <f>IFERROR(VLOOKUP($B1306,اليوميه!$A$5:$J$5000,6,0),"")</f>
        <v/>
      </c>
      <c r="F1306" s="66" t="str">
        <f>IFERROR(VLOOKUP($B1306,اليوميه!$A$5:$J$5000,7,0),"")</f>
        <v/>
      </c>
      <c r="G1306" s="68" t="str">
        <f>IFERROR(VLOOKUP($B1306,اليوميه!$A$5:$J$5000,8,0),"")</f>
        <v/>
      </c>
      <c r="H1306" s="68" t="str">
        <f>IFERROR(VLOOKUP($B1306,اليوميه!$A$5:$J$5000,9,0),"")</f>
        <v/>
      </c>
      <c r="I1306" s="69" t="str">
        <f t="shared" si="41"/>
        <v/>
      </c>
    </row>
    <row r="1307" spans="1:9">
      <c r="A1307" s="61" t="str">
        <f>IF($F$2=اليوميه!D1307,اليوميه!A1307,"")</f>
        <v/>
      </c>
      <c r="B1307" s="61" t="str">
        <f t="shared" si="40"/>
        <v/>
      </c>
      <c r="C1307" s="65" t="str">
        <f>IFERROR(VLOOKUP($B1307,اليوميه!$A$5:$J$5000,2,0),"")</f>
        <v/>
      </c>
      <c r="D1307" s="66" t="str">
        <f>IFERROR(VLOOKUP($B1307,اليوميه!$A$5:$J$5000,5,0),"")</f>
        <v/>
      </c>
      <c r="E1307" s="67" t="str">
        <f>IFERROR(VLOOKUP($B1307,اليوميه!$A$5:$J$5000,6,0),"")</f>
        <v/>
      </c>
      <c r="F1307" s="66" t="str">
        <f>IFERROR(VLOOKUP($B1307,اليوميه!$A$5:$J$5000,7,0),"")</f>
        <v/>
      </c>
      <c r="G1307" s="68" t="str">
        <f>IFERROR(VLOOKUP($B1307,اليوميه!$A$5:$J$5000,8,0),"")</f>
        <v/>
      </c>
      <c r="H1307" s="68" t="str">
        <f>IFERROR(VLOOKUP($B1307,اليوميه!$A$5:$J$5000,9,0),"")</f>
        <v/>
      </c>
      <c r="I1307" s="69" t="str">
        <f t="shared" si="41"/>
        <v/>
      </c>
    </row>
    <row r="1308" spans="1:9">
      <c r="A1308" s="61" t="str">
        <f>IF($F$2=اليوميه!D1308,اليوميه!A1308,"")</f>
        <v/>
      </c>
      <c r="B1308" s="61" t="str">
        <f t="shared" si="40"/>
        <v/>
      </c>
      <c r="C1308" s="65" t="str">
        <f>IFERROR(VLOOKUP($B1308,اليوميه!$A$5:$J$5000,2,0),"")</f>
        <v/>
      </c>
      <c r="D1308" s="66" t="str">
        <f>IFERROR(VLOOKUP($B1308,اليوميه!$A$5:$J$5000,5,0),"")</f>
        <v/>
      </c>
      <c r="E1308" s="67" t="str">
        <f>IFERROR(VLOOKUP($B1308,اليوميه!$A$5:$J$5000,6,0),"")</f>
        <v/>
      </c>
      <c r="F1308" s="66" t="str">
        <f>IFERROR(VLOOKUP($B1308,اليوميه!$A$5:$J$5000,7,0),"")</f>
        <v/>
      </c>
      <c r="G1308" s="68" t="str">
        <f>IFERROR(VLOOKUP($B1308,اليوميه!$A$5:$J$5000,8,0),"")</f>
        <v/>
      </c>
      <c r="H1308" s="68" t="str">
        <f>IFERROR(VLOOKUP($B1308,اليوميه!$A$5:$J$5000,9,0),"")</f>
        <v/>
      </c>
      <c r="I1308" s="69" t="str">
        <f t="shared" si="41"/>
        <v/>
      </c>
    </row>
    <row r="1309" spans="1:9">
      <c r="A1309" s="61" t="str">
        <f>IF($F$2=اليوميه!D1309,اليوميه!A1309,"")</f>
        <v/>
      </c>
      <c r="B1309" s="61" t="str">
        <f t="shared" si="40"/>
        <v/>
      </c>
      <c r="C1309" s="65" t="str">
        <f>IFERROR(VLOOKUP($B1309,اليوميه!$A$5:$J$5000,2,0),"")</f>
        <v/>
      </c>
      <c r="D1309" s="66" t="str">
        <f>IFERROR(VLOOKUP($B1309,اليوميه!$A$5:$J$5000,5,0),"")</f>
        <v/>
      </c>
      <c r="E1309" s="67" t="str">
        <f>IFERROR(VLOOKUP($B1309,اليوميه!$A$5:$J$5000,6,0),"")</f>
        <v/>
      </c>
      <c r="F1309" s="66" t="str">
        <f>IFERROR(VLOOKUP($B1309,اليوميه!$A$5:$J$5000,7,0),"")</f>
        <v/>
      </c>
      <c r="G1309" s="68" t="str">
        <f>IFERROR(VLOOKUP($B1309,اليوميه!$A$5:$J$5000,8,0),"")</f>
        <v/>
      </c>
      <c r="H1309" s="68" t="str">
        <f>IFERROR(VLOOKUP($B1309,اليوميه!$A$5:$J$5000,9,0),"")</f>
        <v/>
      </c>
      <c r="I1309" s="69" t="str">
        <f t="shared" si="41"/>
        <v/>
      </c>
    </row>
    <row r="1310" spans="1:9">
      <c r="A1310" s="61" t="str">
        <f>IF($F$2=اليوميه!D1310,اليوميه!A1310,"")</f>
        <v/>
      </c>
      <c r="B1310" s="61" t="str">
        <f t="shared" si="40"/>
        <v/>
      </c>
      <c r="C1310" s="65" t="str">
        <f>IFERROR(VLOOKUP($B1310,اليوميه!$A$5:$J$5000,2,0),"")</f>
        <v/>
      </c>
      <c r="D1310" s="66" t="str">
        <f>IFERROR(VLOOKUP($B1310,اليوميه!$A$5:$J$5000,5,0),"")</f>
        <v/>
      </c>
      <c r="E1310" s="67" t="str">
        <f>IFERROR(VLOOKUP($B1310,اليوميه!$A$5:$J$5000,6,0),"")</f>
        <v/>
      </c>
      <c r="F1310" s="66" t="str">
        <f>IFERROR(VLOOKUP($B1310,اليوميه!$A$5:$J$5000,7,0),"")</f>
        <v/>
      </c>
      <c r="G1310" s="68" t="str">
        <f>IFERROR(VLOOKUP($B1310,اليوميه!$A$5:$J$5000,8,0),"")</f>
        <v/>
      </c>
      <c r="H1310" s="68" t="str">
        <f>IFERROR(VLOOKUP($B1310,اليوميه!$A$5:$J$5000,9,0),"")</f>
        <v/>
      </c>
      <c r="I1310" s="69" t="str">
        <f t="shared" si="41"/>
        <v/>
      </c>
    </row>
    <row r="1311" spans="1:9">
      <c r="A1311" s="61" t="str">
        <f>IF($F$2=اليوميه!D1311,اليوميه!A1311,"")</f>
        <v/>
      </c>
      <c r="B1311" s="61" t="str">
        <f t="shared" si="40"/>
        <v/>
      </c>
      <c r="C1311" s="65" t="str">
        <f>IFERROR(VLOOKUP($B1311,اليوميه!$A$5:$J$5000,2,0),"")</f>
        <v/>
      </c>
      <c r="D1311" s="66" t="str">
        <f>IFERROR(VLOOKUP($B1311,اليوميه!$A$5:$J$5000,5,0),"")</f>
        <v/>
      </c>
      <c r="E1311" s="67" t="str">
        <f>IFERROR(VLOOKUP($B1311,اليوميه!$A$5:$J$5000,6,0),"")</f>
        <v/>
      </c>
      <c r="F1311" s="66" t="str">
        <f>IFERROR(VLOOKUP($B1311,اليوميه!$A$5:$J$5000,7,0),"")</f>
        <v/>
      </c>
      <c r="G1311" s="68" t="str">
        <f>IFERROR(VLOOKUP($B1311,اليوميه!$A$5:$J$5000,8,0),"")</f>
        <v/>
      </c>
      <c r="H1311" s="68" t="str">
        <f>IFERROR(VLOOKUP($B1311,اليوميه!$A$5:$J$5000,9,0),"")</f>
        <v/>
      </c>
      <c r="I1311" s="69" t="str">
        <f t="shared" si="41"/>
        <v/>
      </c>
    </row>
    <row r="1312" spans="1:9">
      <c r="A1312" s="61" t="str">
        <f>IF($F$2=اليوميه!D1312,اليوميه!A1312,"")</f>
        <v/>
      </c>
      <c r="B1312" s="61" t="str">
        <f t="shared" si="40"/>
        <v/>
      </c>
      <c r="C1312" s="65" t="str">
        <f>IFERROR(VLOOKUP($B1312,اليوميه!$A$5:$J$5000,2,0),"")</f>
        <v/>
      </c>
      <c r="D1312" s="66" t="str">
        <f>IFERROR(VLOOKUP($B1312,اليوميه!$A$5:$J$5000,5,0),"")</f>
        <v/>
      </c>
      <c r="E1312" s="67" t="str">
        <f>IFERROR(VLOOKUP($B1312,اليوميه!$A$5:$J$5000,6,0),"")</f>
        <v/>
      </c>
      <c r="F1312" s="66" t="str">
        <f>IFERROR(VLOOKUP($B1312,اليوميه!$A$5:$J$5000,7,0),"")</f>
        <v/>
      </c>
      <c r="G1312" s="68" t="str">
        <f>IFERROR(VLOOKUP($B1312,اليوميه!$A$5:$J$5000,8,0),"")</f>
        <v/>
      </c>
      <c r="H1312" s="68" t="str">
        <f>IFERROR(VLOOKUP($B1312,اليوميه!$A$5:$J$5000,9,0),"")</f>
        <v/>
      </c>
      <c r="I1312" s="69" t="str">
        <f t="shared" si="41"/>
        <v/>
      </c>
    </row>
    <row r="1313" spans="1:9">
      <c r="A1313" s="61" t="str">
        <f>IF($F$2=اليوميه!D1313,اليوميه!A1313,"")</f>
        <v/>
      </c>
      <c r="B1313" s="61" t="str">
        <f t="shared" si="40"/>
        <v/>
      </c>
      <c r="C1313" s="65" t="str">
        <f>IFERROR(VLOOKUP($B1313,اليوميه!$A$5:$J$5000,2,0),"")</f>
        <v/>
      </c>
      <c r="D1313" s="66" t="str">
        <f>IFERROR(VLOOKUP($B1313,اليوميه!$A$5:$J$5000,5,0),"")</f>
        <v/>
      </c>
      <c r="E1313" s="67" t="str">
        <f>IFERROR(VLOOKUP($B1313,اليوميه!$A$5:$J$5000,6,0),"")</f>
        <v/>
      </c>
      <c r="F1313" s="66" t="str">
        <f>IFERROR(VLOOKUP($B1313,اليوميه!$A$5:$J$5000,7,0),"")</f>
        <v/>
      </c>
      <c r="G1313" s="68" t="str">
        <f>IFERROR(VLOOKUP($B1313,اليوميه!$A$5:$J$5000,8,0),"")</f>
        <v/>
      </c>
      <c r="H1313" s="68" t="str">
        <f>IFERROR(VLOOKUP($B1313,اليوميه!$A$5:$J$5000,9,0),"")</f>
        <v/>
      </c>
      <c r="I1313" s="69" t="str">
        <f t="shared" si="41"/>
        <v/>
      </c>
    </row>
    <row r="1314" spans="1:9">
      <c r="A1314" s="61" t="str">
        <f>IF($F$2=اليوميه!D1314,اليوميه!A1314,"")</f>
        <v/>
      </c>
      <c r="B1314" s="61" t="str">
        <f t="shared" si="40"/>
        <v/>
      </c>
      <c r="C1314" s="65" t="str">
        <f>IFERROR(VLOOKUP($B1314,اليوميه!$A$5:$J$5000,2,0),"")</f>
        <v/>
      </c>
      <c r="D1314" s="66" t="str">
        <f>IFERROR(VLOOKUP($B1314,اليوميه!$A$5:$J$5000,5,0),"")</f>
        <v/>
      </c>
      <c r="E1314" s="67" t="str">
        <f>IFERROR(VLOOKUP($B1314,اليوميه!$A$5:$J$5000,6,0),"")</f>
        <v/>
      </c>
      <c r="F1314" s="66" t="str">
        <f>IFERROR(VLOOKUP($B1314,اليوميه!$A$5:$J$5000,7,0),"")</f>
        <v/>
      </c>
      <c r="G1314" s="68" t="str">
        <f>IFERROR(VLOOKUP($B1314,اليوميه!$A$5:$J$5000,8,0),"")</f>
        <v/>
      </c>
      <c r="H1314" s="68" t="str">
        <f>IFERROR(VLOOKUP($B1314,اليوميه!$A$5:$J$5000,9,0),"")</f>
        <v/>
      </c>
      <c r="I1314" s="69" t="str">
        <f t="shared" si="41"/>
        <v/>
      </c>
    </row>
    <row r="1315" spans="1:9">
      <c r="A1315" s="61" t="str">
        <f>IF($F$2=اليوميه!D1315,اليوميه!A1315,"")</f>
        <v/>
      </c>
      <c r="B1315" s="61" t="str">
        <f t="shared" si="40"/>
        <v/>
      </c>
      <c r="C1315" s="65" t="str">
        <f>IFERROR(VLOOKUP($B1315,اليوميه!$A$5:$J$5000,2,0),"")</f>
        <v/>
      </c>
      <c r="D1315" s="66" t="str">
        <f>IFERROR(VLOOKUP($B1315,اليوميه!$A$5:$J$5000,5,0),"")</f>
        <v/>
      </c>
      <c r="E1315" s="67" t="str">
        <f>IFERROR(VLOOKUP($B1315,اليوميه!$A$5:$J$5000,6,0),"")</f>
        <v/>
      </c>
      <c r="F1315" s="66" t="str">
        <f>IFERROR(VLOOKUP($B1315,اليوميه!$A$5:$J$5000,7,0),"")</f>
        <v/>
      </c>
      <c r="G1315" s="68" t="str">
        <f>IFERROR(VLOOKUP($B1315,اليوميه!$A$5:$J$5000,8,0),"")</f>
        <v/>
      </c>
      <c r="H1315" s="68" t="str">
        <f>IFERROR(VLOOKUP($B1315,اليوميه!$A$5:$J$5000,9,0),"")</f>
        <v/>
      </c>
      <c r="I1315" s="69" t="str">
        <f t="shared" si="41"/>
        <v/>
      </c>
    </row>
    <row r="1316" spans="1:9">
      <c r="A1316" s="61" t="str">
        <f>IF($F$2=اليوميه!D1316,اليوميه!A1316,"")</f>
        <v/>
      </c>
      <c r="B1316" s="61" t="str">
        <f t="shared" si="40"/>
        <v/>
      </c>
      <c r="C1316" s="65" t="str">
        <f>IFERROR(VLOOKUP($B1316,اليوميه!$A$5:$J$5000,2,0),"")</f>
        <v/>
      </c>
      <c r="D1316" s="66" t="str">
        <f>IFERROR(VLOOKUP($B1316,اليوميه!$A$5:$J$5000,5,0),"")</f>
        <v/>
      </c>
      <c r="E1316" s="67" t="str">
        <f>IFERROR(VLOOKUP($B1316,اليوميه!$A$5:$J$5000,6,0),"")</f>
        <v/>
      </c>
      <c r="F1316" s="66" t="str">
        <f>IFERROR(VLOOKUP($B1316,اليوميه!$A$5:$J$5000,7,0),"")</f>
        <v/>
      </c>
      <c r="G1316" s="68" t="str">
        <f>IFERROR(VLOOKUP($B1316,اليوميه!$A$5:$J$5000,8,0),"")</f>
        <v/>
      </c>
      <c r="H1316" s="68" t="str">
        <f>IFERROR(VLOOKUP($B1316,اليوميه!$A$5:$J$5000,9,0),"")</f>
        <v/>
      </c>
      <c r="I1316" s="69" t="str">
        <f t="shared" si="41"/>
        <v/>
      </c>
    </row>
    <row r="1317" spans="1:9">
      <c r="A1317" s="61" t="str">
        <f>IF($F$2=اليوميه!D1317,اليوميه!A1317,"")</f>
        <v/>
      </c>
      <c r="B1317" s="61" t="str">
        <f t="shared" si="40"/>
        <v/>
      </c>
      <c r="C1317" s="65" t="str">
        <f>IFERROR(VLOOKUP($B1317,اليوميه!$A$5:$J$5000,2,0),"")</f>
        <v/>
      </c>
      <c r="D1317" s="66" t="str">
        <f>IFERROR(VLOOKUP($B1317,اليوميه!$A$5:$J$5000,5,0),"")</f>
        <v/>
      </c>
      <c r="E1317" s="67" t="str">
        <f>IFERROR(VLOOKUP($B1317,اليوميه!$A$5:$J$5000,6,0),"")</f>
        <v/>
      </c>
      <c r="F1317" s="66" t="str">
        <f>IFERROR(VLOOKUP($B1317,اليوميه!$A$5:$J$5000,7,0),"")</f>
        <v/>
      </c>
      <c r="G1317" s="68" t="str">
        <f>IFERROR(VLOOKUP($B1317,اليوميه!$A$5:$J$5000,8,0),"")</f>
        <v/>
      </c>
      <c r="H1317" s="68" t="str">
        <f>IFERROR(VLOOKUP($B1317,اليوميه!$A$5:$J$5000,9,0),"")</f>
        <v/>
      </c>
      <c r="I1317" s="69" t="str">
        <f t="shared" si="41"/>
        <v/>
      </c>
    </row>
    <row r="1318" spans="1:9">
      <c r="A1318" s="61" t="str">
        <f>IF($F$2=اليوميه!D1318,اليوميه!A1318,"")</f>
        <v/>
      </c>
      <c r="B1318" s="61" t="str">
        <f t="shared" si="40"/>
        <v/>
      </c>
      <c r="C1318" s="65" t="str">
        <f>IFERROR(VLOOKUP($B1318,اليوميه!$A$5:$J$5000,2,0),"")</f>
        <v/>
      </c>
      <c r="D1318" s="66" t="str">
        <f>IFERROR(VLOOKUP($B1318,اليوميه!$A$5:$J$5000,5,0),"")</f>
        <v/>
      </c>
      <c r="E1318" s="67" t="str">
        <f>IFERROR(VLOOKUP($B1318,اليوميه!$A$5:$J$5000,6,0),"")</f>
        <v/>
      </c>
      <c r="F1318" s="66" t="str">
        <f>IFERROR(VLOOKUP($B1318,اليوميه!$A$5:$J$5000,7,0),"")</f>
        <v/>
      </c>
      <c r="G1318" s="68" t="str">
        <f>IFERROR(VLOOKUP($B1318,اليوميه!$A$5:$J$5000,8,0),"")</f>
        <v/>
      </c>
      <c r="H1318" s="68" t="str">
        <f>IFERROR(VLOOKUP($B1318,اليوميه!$A$5:$J$5000,9,0),"")</f>
        <v/>
      </c>
      <c r="I1318" s="69" t="str">
        <f t="shared" si="41"/>
        <v/>
      </c>
    </row>
    <row r="1319" spans="1:9">
      <c r="A1319" s="61" t="str">
        <f>IF($F$2=اليوميه!D1319,اليوميه!A1319,"")</f>
        <v/>
      </c>
      <c r="B1319" s="61" t="str">
        <f t="shared" si="40"/>
        <v/>
      </c>
      <c r="C1319" s="65" t="str">
        <f>IFERROR(VLOOKUP($B1319,اليوميه!$A$5:$J$5000,2,0),"")</f>
        <v/>
      </c>
      <c r="D1319" s="66" t="str">
        <f>IFERROR(VLOOKUP($B1319,اليوميه!$A$5:$J$5000,5,0),"")</f>
        <v/>
      </c>
      <c r="E1319" s="67" t="str">
        <f>IFERROR(VLOOKUP($B1319,اليوميه!$A$5:$J$5000,6,0),"")</f>
        <v/>
      </c>
      <c r="F1319" s="66" t="str">
        <f>IFERROR(VLOOKUP($B1319,اليوميه!$A$5:$J$5000,7,0),"")</f>
        <v/>
      </c>
      <c r="G1319" s="68" t="str">
        <f>IFERROR(VLOOKUP($B1319,اليوميه!$A$5:$J$5000,8,0),"")</f>
        <v/>
      </c>
      <c r="H1319" s="68" t="str">
        <f>IFERROR(VLOOKUP($B1319,اليوميه!$A$5:$J$5000,9,0),"")</f>
        <v/>
      </c>
      <c r="I1319" s="69" t="str">
        <f t="shared" si="41"/>
        <v/>
      </c>
    </row>
    <row r="1320" spans="1:9">
      <c r="A1320" s="61" t="str">
        <f>IF($F$2=اليوميه!D1320,اليوميه!A1320,"")</f>
        <v/>
      </c>
      <c r="B1320" s="61" t="str">
        <f t="shared" si="40"/>
        <v/>
      </c>
      <c r="C1320" s="65" t="str">
        <f>IFERROR(VLOOKUP($B1320,اليوميه!$A$5:$J$5000,2,0),"")</f>
        <v/>
      </c>
      <c r="D1320" s="66" t="str">
        <f>IFERROR(VLOOKUP($B1320,اليوميه!$A$5:$J$5000,5,0),"")</f>
        <v/>
      </c>
      <c r="E1320" s="67" t="str">
        <f>IFERROR(VLOOKUP($B1320,اليوميه!$A$5:$J$5000,6,0),"")</f>
        <v/>
      </c>
      <c r="F1320" s="66" t="str">
        <f>IFERROR(VLOOKUP($B1320,اليوميه!$A$5:$J$5000,7,0),"")</f>
        <v/>
      </c>
      <c r="G1320" s="68" t="str">
        <f>IFERROR(VLOOKUP($B1320,اليوميه!$A$5:$J$5000,8,0),"")</f>
        <v/>
      </c>
      <c r="H1320" s="68" t="str">
        <f>IFERROR(VLOOKUP($B1320,اليوميه!$A$5:$J$5000,9,0),"")</f>
        <v/>
      </c>
      <c r="I1320" s="69" t="str">
        <f t="shared" si="41"/>
        <v/>
      </c>
    </row>
    <row r="1321" spans="1:9">
      <c r="A1321" s="61" t="str">
        <f>IF($F$2=اليوميه!D1321,اليوميه!A1321,"")</f>
        <v/>
      </c>
      <c r="B1321" s="61" t="str">
        <f t="shared" si="40"/>
        <v/>
      </c>
      <c r="C1321" s="65" t="str">
        <f>IFERROR(VLOOKUP($B1321,اليوميه!$A$5:$J$5000,2,0),"")</f>
        <v/>
      </c>
      <c r="D1321" s="66" t="str">
        <f>IFERROR(VLOOKUP($B1321,اليوميه!$A$5:$J$5000,5,0),"")</f>
        <v/>
      </c>
      <c r="E1321" s="67" t="str">
        <f>IFERROR(VLOOKUP($B1321,اليوميه!$A$5:$J$5000,6,0),"")</f>
        <v/>
      </c>
      <c r="F1321" s="66" t="str">
        <f>IFERROR(VLOOKUP($B1321,اليوميه!$A$5:$J$5000,7,0),"")</f>
        <v/>
      </c>
      <c r="G1321" s="68" t="str">
        <f>IFERROR(VLOOKUP($B1321,اليوميه!$A$5:$J$5000,8,0),"")</f>
        <v/>
      </c>
      <c r="H1321" s="68" t="str">
        <f>IFERROR(VLOOKUP($B1321,اليوميه!$A$5:$J$5000,9,0),"")</f>
        <v/>
      </c>
      <c r="I1321" s="69" t="str">
        <f t="shared" si="41"/>
        <v/>
      </c>
    </row>
    <row r="1322" spans="1:9">
      <c r="A1322" s="61" t="str">
        <f>IF($F$2=اليوميه!D1322,اليوميه!A1322,"")</f>
        <v/>
      </c>
      <c r="B1322" s="61" t="str">
        <f t="shared" si="40"/>
        <v/>
      </c>
      <c r="C1322" s="65" t="str">
        <f>IFERROR(VLOOKUP($B1322,اليوميه!$A$5:$J$5000,2,0),"")</f>
        <v/>
      </c>
      <c r="D1322" s="66" t="str">
        <f>IFERROR(VLOOKUP($B1322,اليوميه!$A$5:$J$5000,5,0),"")</f>
        <v/>
      </c>
      <c r="E1322" s="67" t="str">
        <f>IFERROR(VLOOKUP($B1322,اليوميه!$A$5:$J$5000,6,0),"")</f>
        <v/>
      </c>
      <c r="F1322" s="66" t="str">
        <f>IFERROR(VLOOKUP($B1322,اليوميه!$A$5:$J$5000,7,0),"")</f>
        <v/>
      </c>
      <c r="G1322" s="68" t="str">
        <f>IFERROR(VLOOKUP($B1322,اليوميه!$A$5:$J$5000,8,0),"")</f>
        <v/>
      </c>
      <c r="H1322" s="68" t="str">
        <f>IFERROR(VLOOKUP($B1322,اليوميه!$A$5:$J$5000,9,0),"")</f>
        <v/>
      </c>
      <c r="I1322" s="69" t="str">
        <f t="shared" si="41"/>
        <v/>
      </c>
    </row>
    <row r="1323" spans="1:9">
      <c r="A1323" s="61" t="str">
        <f>IF($F$2=اليوميه!D1323,اليوميه!A1323,"")</f>
        <v/>
      </c>
      <c r="B1323" s="61" t="str">
        <f t="shared" si="40"/>
        <v/>
      </c>
      <c r="C1323" s="65" t="str">
        <f>IFERROR(VLOOKUP($B1323,اليوميه!$A$5:$J$5000,2,0),"")</f>
        <v/>
      </c>
      <c r="D1323" s="66" t="str">
        <f>IFERROR(VLOOKUP($B1323,اليوميه!$A$5:$J$5000,5,0),"")</f>
        <v/>
      </c>
      <c r="E1323" s="67" t="str">
        <f>IFERROR(VLOOKUP($B1323,اليوميه!$A$5:$J$5000,6,0),"")</f>
        <v/>
      </c>
      <c r="F1323" s="66" t="str">
        <f>IFERROR(VLOOKUP($B1323,اليوميه!$A$5:$J$5000,7,0),"")</f>
        <v/>
      </c>
      <c r="G1323" s="68" t="str">
        <f>IFERROR(VLOOKUP($B1323,اليوميه!$A$5:$J$5000,8,0),"")</f>
        <v/>
      </c>
      <c r="H1323" s="68" t="str">
        <f>IFERROR(VLOOKUP($B1323,اليوميه!$A$5:$J$5000,9,0),"")</f>
        <v/>
      </c>
      <c r="I1323" s="69" t="str">
        <f t="shared" si="41"/>
        <v/>
      </c>
    </row>
    <row r="1324" spans="1:9">
      <c r="A1324" s="61" t="str">
        <f>IF($F$2=اليوميه!D1324,اليوميه!A1324,"")</f>
        <v/>
      </c>
      <c r="B1324" s="61" t="str">
        <f t="shared" si="40"/>
        <v/>
      </c>
      <c r="C1324" s="65" t="str">
        <f>IFERROR(VLOOKUP($B1324,اليوميه!$A$5:$J$5000,2,0),"")</f>
        <v/>
      </c>
      <c r="D1324" s="66" t="str">
        <f>IFERROR(VLOOKUP($B1324,اليوميه!$A$5:$J$5000,5,0),"")</f>
        <v/>
      </c>
      <c r="E1324" s="67" t="str">
        <f>IFERROR(VLOOKUP($B1324,اليوميه!$A$5:$J$5000,6,0),"")</f>
        <v/>
      </c>
      <c r="F1324" s="66" t="str">
        <f>IFERROR(VLOOKUP($B1324,اليوميه!$A$5:$J$5000,7,0),"")</f>
        <v/>
      </c>
      <c r="G1324" s="68" t="str">
        <f>IFERROR(VLOOKUP($B1324,اليوميه!$A$5:$J$5000,8,0),"")</f>
        <v/>
      </c>
      <c r="H1324" s="68" t="str">
        <f>IFERROR(VLOOKUP($B1324,اليوميه!$A$5:$J$5000,9,0),"")</f>
        <v/>
      </c>
      <c r="I1324" s="69" t="str">
        <f t="shared" si="41"/>
        <v/>
      </c>
    </row>
    <row r="1325" spans="1:9">
      <c r="A1325" s="61" t="str">
        <f>IF($F$2=اليوميه!D1325,اليوميه!A1325,"")</f>
        <v/>
      </c>
      <c r="B1325" s="61" t="str">
        <f t="shared" si="40"/>
        <v/>
      </c>
      <c r="C1325" s="65" t="str">
        <f>IFERROR(VLOOKUP($B1325,اليوميه!$A$5:$J$5000,2,0),"")</f>
        <v/>
      </c>
      <c r="D1325" s="66" t="str">
        <f>IFERROR(VLOOKUP($B1325,اليوميه!$A$5:$J$5000,5,0),"")</f>
        <v/>
      </c>
      <c r="E1325" s="67" t="str">
        <f>IFERROR(VLOOKUP($B1325,اليوميه!$A$5:$J$5000,6,0),"")</f>
        <v/>
      </c>
      <c r="F1325" s="66" t="str">
        <f>IFERROR(VLOOKUP($B1325,اليوميه!$A$5:$J$5000,7,0),"")</f>
        <v/>
      </c>
      <c r="G1325" s="68" t="str">
        <f>IFERROR(VLOOKUP($B1325,اليوميه!$A$5:$J$5000,8,0),"")</f>
        <v/>
      </c>
      <c r="H1325" s="68" t="str">
        <f>IFERROR(VLOOKUP($B1325,اليوميه!$A$5:$J$5000,9,0),"")</f>
        <v/>
      </c>
      <c r="I1325" s="69" t="str">
        <f t="shared" si="41"/>
        <v/>
      </c>
    </row>
    <row r="1326" spans="1:9">
      <c r="A1326" s="61" t="str">
        <f>IF($F$2=اليوميه!D1326,اليوميه!A1326,"")</f>
        <v/>
      </c>
      <c r="B1326" s="61" t="str">
        <f t="shared" si="40"/>
        <v/>
      </c>
      <c r="C1326" s="65" t="str">
        <f>IFERROR(VLOOKUP($B1326,اليوميه!$A$5:$J$5000,2,0),"")</f>
        <v/>
      </c>
      <c r="D1326" s="66" t="str">
        <f>IFERROR(VLOOKUP($B1326,اليوميه!$A$5:$J$5000,5,0),"")</f>
        <v/>
      </c>
      <c r="E1326" s="67" t="str">
        <f>IFERROR(VLOOKUP($B1326,اليوميه!$A$5:$J$5000,6,0),"")</f>
        <v/>
      </c>
      <c r="F1326" s="66" t="str">
        <f>IFERROR(VLOOKUP($B1326,اليوميه!$A$5:$J$5000,7,0),"")</f>
        <v/>
      </c>
      <c r="G1326" s="68" t="str">
        <f>IFERROR(VLOOKUP($B1326,اليوميه!$A$5:$J$5000,8,0),"")</f>
        <v/>
      </c>
      <c r="H1326" s="68" t="str">
        <f>IFERROR(VLOOKUP($B1326,اليوميه!$A$5:$J$5000,9,0),"")</f>
        <v/>
      </c>
      <c r="I1326" s="69" t="str">
        <f t="shared" si="41"/>
        <v/>
      </c>
    </row>
    <row r="1327" spans="1:9">
      <c r="A1327" s="61" t="str">
        <f>IF($F$2=اليوميه!D1327,اليوميه!A1327,"")</f>
        <v/>
      </c>
      <c r="B1327" s="61" t="str">
        <f t="shared" si="40"/>
        <v/>
      </c>
      <c r="C1327" s="65" t="str">
        <f>IFERROR(VLOOKUP($B1327,اليوميه!$A$5:$J$5000,2,0),"")</f>
        <v/>
      </c>
      <c r="D1327" s="66" t="str">
        <f>IFERROR(VLOOKUP($B1327,اليوميه!$A$5:$J$5000,5,0),"")</f>
        <v/>
      </c>
      <c r="E1327" s="67" t="str">
        <f>IFERROR(VLOOKUP($B1327,اليوميه!$A$5:$J$5000,6,0),"")</f>
        <v/>
      </c>
      <c r="F1327" s="66" t="str">
        <f>IFERROR(VLOOKUP($B1327,اليوميه!$A$5:$J$5000,7,0),"")</f>
        <v/>
      </c>
      <c r="G1327" s="68" t="str">
        <f>IFERROR(VLOOKUP($B1327,اليوميه!$A$5:$J$5000,8,0),"")</f>
        <v/>
      </c>
      <c r="H1327" s="68" t="str">
        <f>IFERROR(VLOOKUP($B1327,اليوميه!$A$5:$J$5000,9,0),"")</f>
        <v/>
      </c>
      <c r="I1327" s="69" t="str">
        <f t="shared" si="41"/>
        <v/>
      </c>
    </row>
    <row r="1328" spans="1:9">
      <c r="A1328" s="61" t="str">
        <f>IF($F$2=اليوميه!D1328,اليوميه!A1328,"")</f>
        <v/>
      </c>
      <c r="B1328" s="61" t="str">
        <f t="shared" si="40"/>
        <v/>
      </c>
      <c r="C1328" s="65" t="str">
        <f>IFERROR(VLOOKUP($B1328,اليوميه!$A$5:$J$5000,2,0),"")</f>
        <v/>
      </c>
      <c r="D1328" s="66" t="str">
        <f>IFERROR(VLOOKUP($B1328,اليوميه!$A$5:$J$5000,5,0),"")</f>
        <v/>
      </c>
      <c r="E1328" s="67" t="str">
        <f>IFERROR(VLOOKUP($B1328,اليوميه!$A$5:$J$5000,6,0),"")</f>
        <v/>
      </c>
      <c r="F1328" s="66" t="str">
        <f>IFERROR(VLOOKUP($B1328,اليوميه!$A$5:$J$5000,7,0),"")</f>
        <v/>
      </c>
      <c r="G1328" s="68" t="str">
        <f>IFERROR(VLOOKUP($B1328,اليوميه!$A$5:$J$5000,8,0),"")</f>
        <v/>
      </c>
      <c r="H1328" s="68" t="str">
        <f>IFERROR(VLOOKUP($B1328,اليوميه!$A$5:$J$5000,9,0),"")</f>
        <v/>
      </c>
      <c r="I1328" s="69" t="str">
        <f t="shared" si="41"/>
        <v/>
      </c>
    </row>
    <row r="1329" spans="1:9">
      <c r="A1329" s="61" t="str">
        <f>IF($F$2=اليوميه!D1329,اليوميه!A1329,"")</f>
        <v/>
      </c>
      <c r="B1329" s="61" t="str">
        <f t="shared" si="40"/>
        <v/>
      </c>
      <c r="C1329" s="65" t="str">
        <f>IFERROR(VLOOKUP($B1329,اليوميه!$A$5:$J$5000,2,0),"")</f>
        <v/>
      </c>
      <c r="D1329" s="66" t="str">
        <f>IFERROR(VLOOKUP($B1329,اليوميه!$A$5:$J$5000,5,0),"")</f>
        <v/>
      </c>
      <c r="E1329" s="67" t="str">
        <f>IFERROR(VLOOKUP($B1329,اليوميه!$A$5:$J$5000,6,0),"")</f>
        <v/>
      </c>
      <c r="F1329" s="66" t="str">
        <f>IFERROR(VLOOKUP($B1329,اليوميه!$A$5:$J$5000,7,0),"")</f>
        <v/>
      </c>
      <c r="G1329" s="68" t="str">
        <f>IFERROR(VLOOKUP($B1329,اليوميه!$A$5:$J$5000,8,0),"")</f>
        <v/>
      </c>
      <c r="H1329" s="68" t="str">
        <f>IFERROR(VLOOKUP($B1329,اليوميه!$A$5:$J$5000,9,0),"")</f>
        <v/>
      </c>
      <c r="I1329" s="69" t="str">
        <f t="shared" si="41"/>
        <v/>
      </c>
    </row>
    <row r="1330" spans="1:9">
      <c r="A1330" s="61" t="str">
        <f>IF($F$2=اليوميه!D1330,اليوميه!A1330,"")</f>
        <v/>
      </c>
      <c r="B1330" s="61" t="str">
        <f t="shared" si="40"/>
        <v/>
      </c>
      <c r="C1330" s="65" t="str">
        <f>IFERROR(VLOOKUP($B1330,اليوميه!$A$5:$J$5000,2,0),"")</f>
        <v/>
      </c>
      <c r="D1330" s="66" t="str">
        <f>IFERROR(VLOOKUP($B1330,اليوميه!$A$5:$J$5000,5,0),"")</f>
        <v/>
      </c>
      <c r="E1330" s="67" t="str">
        <f>IFERROR(VLOOKUP($B1330,اليوميه!$A$5:$J$5000,6,0),"")</f>
        <v/>
      </c>
      <c r="F1330" s="66" t="str">
        <f>IFERROR(VLOOKUP($B1330,اليوميه!$A$5:$J$5000,7,0),"")</f>
        <v/>
      </c>
      <c r="G1330" s="68" t="str">
        <f>IFERROR(VLOOKUP($B1330,اليوميه!$A$5:$J$5000,8,0),"")</f>
        <v/>
      </c>
      <c r="H1330" s="68" t="str">
        <f>IFERROR(VLOOKUP($B1330,اليوميه!$A$5:$J$5000,9,0),"")</f>
        <v/>
      </c>
      <c r="I1330" s="69" t="str">
        <f t="shared" si="41"/>
        <v/>
      </c>
    </row>
    <row r="1331" spans="1:9">
      <c r="A1331" s="61" t="str">
        <f>IF($F$2=اليوميه!D1331,اليوميه!A1331,"")</f>
        <v/>
      </c>
      <c r="B1331" s="61" t="str">
        <f t="shared" si="40"/>
        <v/>
      </c>
      <c r="C1331" s="65" t="str">
        <f>IFERROR(VLOOKUP($B1331,اليوميه!$A$5:$J$5000,2,0),"")</f>
        <v/>
      </c>
      <c r="D1331" s="66" t="str">
        <f>IFERROR(VLOOKUP($B1331,اليوميه!$A$5:$J$5000,5,0),"")</f>
        <v/>
      </c>
      <c r="E1331" s="67" t="str">
        <f>IFERROR(VLOOKUP($B1331,اليوميه!$A$5:$J$5000,6,0),"")</f>
        <v/>
      </c>
      <c r="F1331" s="66" t="str">
        <f>IFERROR(VLOOKUP($B1331,اليوميه!$A$5:$J$5000,7,0),"")</f>
        <v/>
      </c>
      <c r="G1331" s="68" t="str">
        <f>IFERROR(VLOOKUP($B1331,اليوميه!$A$5:$J$5000,8,0),"")</f>
        <v/>
      </c>
      <c r="H1331" s="68" t="str">
        <f>IFERROR(VLOOKUP($B1331,اليوميه!$A$5:$J$5000,9,0),"")</f>
        <v/>
      </c>
      <c r="I1331" s="69" t="str">
        <f t="shared" si="41"/>
        <v/>
      </c>
    </row>
    <row r="1332" spans="1:9">
      <c r="A1332" s="61" t="str">
        <f>IF($F$2=اليوميه!D1332,اليوميه!A1332,"")</f>
        <v/>
      </c>
      <c r="B1332" s="61" t="str">
        <f t="shared" si="40"/>
        <v/>
      </c>
      <c r="C1332" s="65" t="str">
        <f>IFERROR(VLOOKUP($B1332,اليوميه!$A$5:$J$5000,2,0),"")</f>
        <v/>
      </c>
      <c r="D1332" s="66" t="str">
        <f>IFERROR(VLOOKUP($B1332,اليوميه!$A$5:$J$5000,5,0),"")</f>
        <v/>
      </c>
      <c r="E1332" s="67" t="str">
        <f>IFERROR(VLOOKUP($B1332,اليوميه!$A$5:$J$5000,6,0),"")</f>
        <v/>
      </c>
      <c r="F1332" s="66" t="str">
        <f>IFERROR(VLOOKUP($B1332,اليوميه!$A$5:$J$5000,7,0),"")</f>
        <v/>
      </c>
      <c r="G1332" s="68" t="str">
        <f>IFERROR(VLOOKUP($B1332,اليوميه!$A$5:$J$5000,8,0),"")</f>
        <v/>
      </c>
      <c r="H1332" s="68" t="str">
        <f>IFERROR(VLOOKUP($B1332,اليوميه!$A$5:$J$5000,9,0),"")</f>
        <v/>
      </c>
      <c r="I1332" s="69" t="str">
        <f t="shared" si="41"/>
        <v/>
      </c>
    </row>
    <row r="1333" spans="1:9">
      <c r="A1333" s="61" t="str">
        <f>IF($F$2=اليوميه!D1333,اليوميه!A1333,"")</f>
        <v/>
      </c>
      <c r="B1333" s="61" t="str">
        <f t="shared" si="40"/>
        <v/>
      </c>
      <c r="C1333" s="65" t="str">
        <f>IFERROR(VLOOKUP($B1333,اليوميه!$A$5:$J$5000,2,0),"")</f>
        <v/>
      </c>
      <c r="D1333" s="66" t="str">
        <f>IFERROR(VLOOKUP($B1333,اليوميه!$A$5:$J$5000,5,0),"")</f>
        <v/>
      </c>
      <c r="E1333" s="67" t="str">
        <f>IFERROR(VLOOKUP($B1333,اليوميه!$A$5:$J$5000,6,0),"")</f>
        <v/>
      </c>
      <c r="F1333" s="66" t="str">
        <f>IFERROR(VLOOKUP($B1333,اليوميه!$A$5:$J$5000,7,0),"")</f>
        <v/>
      </c>
      <c r="G1333" s="68" t="str">
        <f>IFERROR(VLOOKUP($B1333,اليوميه!$A$5:$J$5000,8,0),"")</f>
        <v/>
      </c>
      <c r="H1333" s="68" t="str">
        <f>IFERROR(VLOOKUP($B1333,اليوميه!$A$5:$J$5000,9,0),"")</f>
        <v/>
      </c>
      <c r="I1333" s="69" t="str">
        <f t="shared" si="41"/>
        <v/>
      </c>
    </row>
    <row r="1334" spans="1:9">
      <c r="A1334" s="61" t="str">
        <f>IF($F$2=اليوميه!D1334,اليوميه!A1334,"")</f>
        <v/>
      </c>
      <c r="B1334" s="61" t="str">
        <f t="shared" si="40"/>
        <v/>
      </c>
      <c r="C1334" s="65" t="str">
        <f>IFERROR(VLOOKUP($B1334,اليوميه!$A$5:$J$5000,2,0),"")</f>
        <v/>
      </c>
      <c r="D1334" s="66" t="str">
        <f>IFERROR(VLOOKUP($B1334,اليوميه!$A$5:$J$5000,5,0),"")</f>
        <v/>
      </c>
      <c r="E1334" s="67" t="str">
        <f>IFERROR(VLOOKUP($B1334,اليوميه!$A$5:$J$5000,6,0),"")</f>
        <v/>
      </c>
      <c r="F1334" s="66" t="str">
        <f>IFERROR(VLOOKUP($B1334,اليوميه!$A$5:$J$5000,7,0),"")</f>
        <v/>
      </c>
      <c r="G1334" s="68" t="str">
        <f>IFERROR(VLOOKUP($B1334,اليوميه!$A$5:$J$5000,8,0),"")</f>
        <v/>
      </c>
      <c r="H1334" s="68" t="str">
        <f>IFERROR(VLOOKUP($B1334,اليوميه!$A$5:$J$5000,9,0),"")</f>
        <v/>
      </c>
      <c r="I1334" s="69" t="str">
        <f t="shared" si="41"/>
        <v/>
      </c>
    </row>
    <row r="1335" spans="1:9">
      <c r="A1335" s="61" t="str">
        <f>IF($F$2=اليوميه!D1335,اليوميه!A1335,"")</f>
        <v/>
      </c>
      <c r="B1335" s="61" t="str">
        <f t="shared" si="40"/>
        <v/>
      </c>
      <c r="C1335" s="65" t="str">
        <f>IFERROR(VLOOKUP($B1335,اليوميه!$A$5:$J$5000,2,0),"")</f>
        <v/>
      </c>
      <c r="D1335" s="66" t="str">
        <f>IFERROR(VLOOKUP($B1335,اليوميه!$A$5:$J$5000,5,0),"")</f>
        <v/>
      </c>
      <c r="E1335" s="67" t="str">
        <f>IFERROR(VLOOKUP($B1335,اليوميه!$A$5:$J$5000,6,0),"")</f>
        <v/>
      </c>
      <c r="F1335" s="66" t="str">
        <f>IFERROR(VLOOKUP($B1335,اليوميه!$A$5:$J$5000,7,0),"")</f>
        <v/>
      </c>
      <c r="G1335" s="68" t="str">
        <f>IFERROR(VLOOKUP($B1335,اليوميه!$A$5:$J$5000,8,0),"")</f>
        <v/>
      </c>
      <c r="H1335" s="68" t="str">
        <f>IFERROR(VLOOKUP($B1335,اليوميه!$A$5:$J$5000,9,0),"")</f>
        <v/>
      </c>
      <c r="I1335" s="69" t="str">
        <f t="shared" si="41"/>
        <v/>
      </c>
    </row>
    <row r="1336" spans="1:9">
      <c r="A1336" s="61" t="str">
        <f>IF($F$2=اليوميه!D1336,اليوميه!A1336,"")</f>
        <v/>
      </c>
      <c r="B1336" s="61" t="str">
        <f t="shared" si="40"/>
        <v/>
      </c>
      <c r="C1336" s="65" t="str">
        <f>IFERROR(VLOOKUP($B1336,اليوميه!$A$5:$J$5000,2,0),"")</f>
        <v/>
      </c>
      <c r="D1336" s="66" t="str">
        <f>IFERROR(VLOOKUP($B1336,اليوميه!$A$5:$J$5000,5,0),"")</f>
        <v/>
      </c>
      <c r="E1336" s="67" t="str">
        <f>IFERROR(VLOOKUP($B1336,اليوميه!$A$5:$J$5000,6,0),"")</f>
        <v/>
      </c>
      <c r="F1336" s="66" t="str">
        <f>IFERROR(VLOOKUP($B1336,اليوميه!$A$5:$J$5000,7,0),"")</f>
        <v/>
      </c>
      <c r="G1336" s="68" t="str">
        <f>IFERROR(VLOOKUP($B1336,اليوميه!$A$5:$J$5000,8,0),"")</f>
        <v/>
      </c>
      <c r="H1336" s="68" t="str">
        <f>IFERROR(VLOOKUP($B1336,اليوميه!$A$5:$J$5000,9,0),"")</f>
        <v/>
      </c>
      <c r="I1336" s="69" t="str">
        <f t="shared" si="41"/>
        <v/>
      </c>
    </row>
    <row r="1337" spans="1:9">
      <c r="A1337" s="61" t="str">
        <f>IF($F$2=اليوميه!D1337,اليوميه!A1337,"")</f>
        <v/>
      </c>
      <c r="B1337" s="61" t="str">
        <f t="shared" si="40"/>
        <v/>
      </c>
      <c r="C1337" s="65" t="str">
        <f>IFERROR(VLOOKUP($B1337,اليوميه!$A$5:$J$5000,2,0),"")</f>
        <v/>
      </c>
      <c r="D1337" s="66" t="str">
        <f>IFERROR(VLOOKUP($B1337,اليوميه!$A$5:$J$5000,5,0),"")</f>
        <v/>
      </c>
      <c r="E1337" s="67" t="str">
        <f>IFERROR(VLOOKUP($B1337,اليوميه!$A$5:$J$5000,6,0),"")</f>
        <v/>
      </c>
      <c r="F1337" s="66" t="str">
        <f>IFERROR(VLOOKUP($B1337,اليوميه!$A$5:$J$5000,7,0),"")</f>
        <v/>
      </c>
      <c r="G1337" s="68" t="str">
        <f>IFERROR(VLOOKUP($B1337,اليوميه!$A$5:$J$5000,8,0),"")</f>
        <v/>
      </c>
      <c r="H1337" s="68" t="str">
        <f>IFERROR(VLOOKUP($B1337,اليوميه!$A$5:$J$5000,9,0),"")</f>
        <v/>
      </c>
      <c r="I1337" s="69" t="str">
        <f t="shared" si="41"/>
        <v/>
      </c>
    </row>
    <row r="1338" spans="1:9">
      <c r="A1338" s="61" t="str">
        <f>IF($F$2=اليوميه!D1338,اليوميه!A1338,"")</f>
        <v/>
      </c>
      <c r="B1338" s="61" t="str">
        <f t="shared" si="40"/>
        <v/>
      </c>
      <c r="C1338" s="65" t="str">
        <f>IFERROR(VLOOKUP($B1338,اليوميه!$A$5:$J$5000,2,0),"")</f>
        <v/>
      </c>
      <c r="D1338" s="66" t="str">
        <f>IFERROR(VLOOKUP($B1338,اليوميه!$A$5:$J$5000,5,0),"")</f>
        <v/>
      </c>
      <c r="E1338" s="67" t="str">
        <f>IFERROR(VLOOKUP($B1338,اليوميه!$A$5:$J$5000,6,0),"")</f>
        <v/>
      </c>
      <c r="F1338" s="66" t="str">
        <f>IFERROR(VLOOKUP($B1338,اليوميه!$A$5:$J$5000,7,0),"")</f>
        <v/>
      </c>
      <c r="G1338" s="68" t="str">
        <f>IFERROR(VLOOKUP($B1338,اليوميه!$A$5:$J$5000,8,0),"")</f>
        <v/>
      </c>
      <c r="H1338" s="68" t="str">
        <f>IFERROR(VLOOKUP($B1338,اليوميه!$A$5:$J$5000,9,0),"")</f>
        <v/>
      </c>
      <c r="I1338" s="69" t="str">
        <f t="shared" si="41"/>
        <v/>
      </c>
    </row>
    <row r="1339" spans="1:9">
      <c r="A1339" s="61" t="str">
        <f>IF($F$2=اليوميه!D1339,اليوميه!A1339,"")</f>
        <v/>
      </c>
      <c r="B1339" s="61" t="str">
        <f t="shared" si="40"/>
        <v/>
      </c>
      <c r="C1339" s="65" t="str">
        <f>IFERROR(VLOOKUP($B1339,اليوميه!$A$5:$J$5000,2,0),"")</f>
        <v/>
      </c>
      <c r="D1339" s="66" t="str">
        <f>IFERROR(VLOOKUP($B1339,اليوميه!$A$5:$J$5000,5,0),"")</f>
        <v/>
      </c>
      <c r="E1339" s="67" t="str">
        <f>IFERROR(VLOOKUP($B1339,اليوميه!$A$5:$J$5000,6,0),"")</f>
        <v/>
      </c>
      <c r="F1339" s="66" t="str">
        <f>IFERROR(VLOOKUP($B1339,اليوميه!$A$5:$J$5000,7,0),"")</f>
        <v/>
      </c>
      <c r="G1339" s="68" t="str">
        <f>IFERROR(VLOOKUP($B1339,اليوميه!$A$5:$J$5000,8,0),"")</f>
        <v/>
      </c>
      <c r="H1339" s="68" t="str">
        <f>IFERROR(VLOOKUP($B1339,اليوميه!$A$5:$J$5000,9,0),"")</f>
        <v/>
      </c>
      <c r="I1339" s="69" t="str">
        <f t="shared" si="41"/>
        <v/>
      </c>
    </row>
    <row r="1340" spans="1:9">
      <c r="A1340" s="61" t="str">
        <f>IF($F$2=اليوميه!D1340,اليوميه!A1340,"")</f>
        <v/>
      </c>
      <c r="B1340" s="61" t="str">
        <f t="shared" si="40"/>
        <v/>
      </c>
      <c r="C1340" s="65" t="str">
        <f>IFERROR(VLOOKUP($B1340,اليوميه!$A$5:$J$5000,2,0),"")</f>
        <v/>
      </c>
      <c r="D1340" s="66" t="str">
        <f>IFERROR(VLOOKUP($B1340,اليوميه!$A$5:$J$5000,5,0),"")</f>
        <v/>
      </c>
      <c r="E1340" s="67" t="str">
        <f>IFERROR(VLOOKUP($B1340,اليوميه!$A$5:$J$5000,6,0),"")</f>
        <v/>
      </c>
      <c r="F1340" s="66" t="str">
        <f>IFERROR(VLOOKUP($B1340,اليوميه!$A$5:$J$5000,7,0),"")</f>
        <v/>
      </c>
      <c r="G1340" s="68" t="str">
        <f>IFERROR(VLOOKUP($B1340,اليوميه!$A$5:$J$5000,8,0),"")</f>
        <v/>
      </c>
      <c r="H1340" s="68" t="str">
        <f>IFERROR(VLOOKUP($B1340,اليوميه!$A$5:$J$5000,9,0),"")</f>
        <v/>
      </c>
      <c r="I1340" s="69" t="str">
        <f t="shared" si="41"/>
        <v/>
      </c>
    </row>
    <row r="1341" spans="1:9">
      <c r="A1341" s="61" t="str">
        <f>IF($F$2=اليوميه!D1341,اليوميه!A1341,"")</f>
        <v/>
      </c>
      <c r="B1341" s="61" t="str">
        <f t="shared" si="40"/>
        <v/>
      </c>
      <c r="C1341" s="65" t="str">
        <f>IFERROR(VLOOKUP($B1341,اليوميه!$A$5:$J$5000,2,0),"")</f>
        <v/>
      </c>
      <c r="D1341" s="66" t="str">
        <f>IFERROR(VLOOKUP($B1341,اليوميه!$A$5:$J$5000,5,0),"")</f>
        <v/>
      </c>
      <c r="E1341" s="67" t="str">
        <f>IFERROR(VLOOKUP($B1341,اليوميه!$A$5:$J$5000,6,0),"")</f>
        <v/>
      </c>
      <c r="F1341" s="66" t="str">
        <f>IFERROR(VLOOKUP($B1341,اليوميه!$A$5:$J$5000,7,0),"")</f>
        <v/>
      </c>
      <c r="G1341" s="68" t="str">
        <f>IFERROR(VLOOKUP($B1341,اليوميه!$A$5:$J$5000,8,0),"")</f>
        <v/>
      </c>
      <c r="H1341" s="68" t="str">
        <f>IFERROR(VLOOKUP($B1341,اليوميه!$A$5:$J$5000,9,0),"")</f>
        <v/>
      </c>
      <c r="I1341" s="69" t="str">
        <f t="shared" si="41"/>
        <v/>
      </c>
    </row>
    <row r="1342" spans="1:9">
      <c r="A1342" s="61" t="str">
        <f>IF($F$2=اليوميه!D1342,اليوميه!A1342,"")</f>
        <v/>
      </c>
      <c r="B1342" s="61" t="str">
        <f t="shared" si="40"/>
        <v/>
      </c>
      <c r="C1342" s="65" t="str">
        <f>IFERROR(VLOOKUP($B1342,اليوميه!$A$5:$J$5000,2,0),"")</f>
        <v/>
      </c>
      <c r="D1342" s="66" t="str">
        <f>IFERROR(VLOOKUP($B1342,اليوميه!$A$5:$J$5000,5,0),"")</f>
        <v/>
      </c>
      <c r="E1342" s="67" t="str">
        <f>IFERROR(VLOOKUP($B1342,اليوميه!$A$5:$J$5000,6,0),"")</f>
        <v/>
      </c>
      <c r="F1342" s="66" t="str">
        <f>IFERROR(VLOOKUP($B1342,اليوميه!$A$5:$J$5000,7,0),"")</f>
        <v/>
      </c>
      <c r="G1342" s="68" t="str">
        <f>IFERROR(VLOOKUP($B1342,اليوميه!$A$5:$J$5000,8,0),"")</f>
        <v/>
      </c>
      <c r="H1342" s="68" t="str">
        <f>IFERROR(VLOOKUP($B1342,اليوميه!$A$5:$J$5000,9,0),"")</f>
        <v/>
      </c>
      <c r="I1342" s="69" t="str">
        <f t="shared" si="41"/>
        <v/>
      </c>
    </row>
    <row r="1343" spans="1:9">
      <c r="A1343" s="61" t="str">
        <f>IF($F$2=اليوميه!D1343,اليوميه!A1343,"")</f>
        <v/>
      </c>
      <c r="B1343" s="61" t="str">
        <f t="shared" si="40"/>
        <v/>
      </c>
      <c r="C1343" s="65" t="str">
        <f>IFERROR(VLOOKUP($B1343,اليوميه!$A$5:$J$5000,2,0),"")</f>
        <v/>
      </c>
      <c r="D1343" s="66" t="str">
        <f>IFERROR(VLOOKUP($B1343,اليوميه!$A$5:$J$5000,5,0),"")</f>
        <v/>
      </c>
      <c r="E1343" s="67" t="str">
        <f>IFERROR(VLOOKUP($B1343,اليوميه!$A$5:$J$5000,6,0),"")</f>
        <v/>
      </c>
      <c r="F1343" s="66" t="str">
        <f>IFERROR(VLOOKUP($B1343,اليوميه!$A$5:$J$5000,7,0),"")</f>
        <v/>
      </c>
      <c r="G1343" s="68" t="str">
        <f>IFERROR(VLOOKUP($B1343,اليوميه!$A$5:$J$5000,8,0),"")</f>
        <v/>
      </c>
      <c r="H1343" s="68" t="str">
        <f>IFERROR(VLOOKUP($B1343,اليوميه!$A$5:$J$5000,9,0),"")</f>
        <v/>
      </c>
      <c r="I1343" s="69" t="str">
        <f t="shared" si="41"/>
        <v/>
      </c>
    </row>
    <row r="1344" spans="1:9">
      <c r="A1344" s="61" t="str">
        <f>IF($F$2=اليوميه!D1344,اليوميه!A1344,"")</f>
        <v/>
      </c>
      <c r="B1344" s="61" t="str">
        <f t="shared" si="40"/>
        <v/>
      </c>
      <c r="C1344" s="65" t="str">
        <f>IFERROR(VLOOKUP($B1344,اليوميه!$A$5:$J$5000,2,0),"")</f>
        <v/>
      </c>
      <c r="D1344" s="66" t="str">
        <f>IFERROR(VLOOKUP($B1344,اليوميه!$A$5:$J$5000,5,0),"")</f>
        <v/>
      </c>
      <c r="E1344" s="67" t="str">
        <f>IFERROR(VLOOKUP($B1344,اليوميه!$A$5:$J$5000,6,0),"")</f>
        <v/>
      </c>
      <c r="F1344" s="66" t="str">
        <f>IFERROR(VLOOKUP($B1344,اليوميه!$A$5:$J$5000,7,0),"")</f>
        <v/>
      </c>
      <c r="G1344" s="68" t="str">
        <f>IFERROR(VLOOKUP($B1344,اليوميه!$A$5:$J$5000,8,0),"")</f>
        <v/>
      </c>
      <c r="H1344" s="68" t="str">
        <f>IFERROR(VLOOKUP($B1344,اليوميه!$A$5:$J$5000,9,0),"")</f>
        <v/>
      </c>
      <c r="I1344" s="69" t="str">
        <f t="shared" si="41"/>
        <v/>
      </c>
    </row>
    <row r="1345" spans="1:9">
      <c r="A1345" s="61" t="str">
        <f>IF($F$2=اليوميه!D1345,اليوميه!A1345,"")</f>
        <v/>
      </c>
      <c r="B1345" s="61" t="str">
        <f t="shared" si="40"/>
        <v/>
      </c>
      <c r="C1345" s="65" t="str">
        <f>IFERROR(VLOOKUP($B1345,اليوميه!$A$5:$J$5000,2,0),"")</f>
        <v/>
      </c>
      <c r="D1345" s="66" t="str">
        <f>IFERROR(VLOOKUP($B1345,اليوميه!$A$5:$J$5000,5,0),"")</f>
        <v/>
      </c>
      <c r="E1345" s="67" t="str">
        <f>IFERROR(VLOOKUP($B1345,اليوميه!$A$5:$J$5000,6,0),"")</f>
        <v/>
      </c>
      <c r="F1345" s="66" t="str">
        <f>IFERROR(VLOOKUP($B1345,اليوميه!$A$5:$J$5000,7,0),"")</f>
        <v/>
      </c>
      <c r="G1345" s="68" t="str">
        <f>IFERROR(VLOOKUP($B1345,اليوميه!$A$5:$J$5000,8,0),"")</f>
        <v/>
      </c>
      <c r="H1345" s="68" t="str">
        <f>IFERROR(VLOOKUP($B1345,اليوميه!$A$5:$J$5000,9,0),"")</f>
        <v/>
      </c>
      <c r="I1345" s="69" t="str">
        <f t="shared" si="41"/>
        <v/>
      </c>
    </row>
    <row r="1346" spans="1:9">
      <c r="A1346" s="61" t="str">
        <f>IF($F$2=اليوميه!D1346,اليوميه!A1346,"")</f>
        <v/>
      </c>
      <c r="B1346" s="61" t="str">
        <f t="shared" si="40"/>
        <v/>
      </c>
      <c r="C1346" s="65" t="str">
        <f>IFERROR(VLOOKUP($B1346,اليوميه!$A$5:$J$5000,2,0),"")</f>
        <v/>
      </c>
      <c r="D1346" s="66" t="str">
        <f>IFERROR(VLOOKUP($B1346,اليوميه!$A$5:$J$5000,5,0),"")</f>
        <v/>
      </c>
      <c r="E1346" s="67" t="str">
        <f>IFERROR(VLOOKUP($B1346,اليوميه!$A$5:$J$5000,6,0),"")</f>
        <v/>
      </c>
      <c r="F1346" s="66" t="str">
        <f>IFERROR(VLOOKUP($B1346,اليوميه!$A$5:$J$5000,7,0),"")</f>
        <v/>
      </c>
      <c r="G1346" s="68" t="str">
        <f>IFERROR(VLOOKUP($B1346,اليوميه!$A$5:$J$5000,8,0),"")</f>
        <v/>
      </c>
      <c r="H1346" s="68" t="str">
        <f>IFERROR(VLOOKUP($B1346,اليوميه!$A$5:$J$5000,9,0),"")</f>
        <v/>
      </c>
      <c r="I1346" s="69" t="str">
        <f t="shared" si="41"/>
        <v/>
      </c>
    </row>
    <row r="1347" spans="1:9">
      <c r="A1347" s="61" t="str">
        <f>IF($F$2=اليوميه!D1347,اليوميه!A1347,"")</f>
        <v/>
      </c>
      <c r="B1347" s="61" t="str">
        <f t="shared" si="40"/>
        <v/>
      </c>
      <c r="C1347" s="65" t="str">
        <f>IFERROR(VLOOKUP($B1347,اليوميه!$A$5:$J$5000,2,0),"")</f>
        <v/>
      </c>
      <c r="D1347" s="66" t="str">
        <f>IFERROR(VLOOKUP($B1347,اليوميه!$A$5:$J$5000,5,0),"")</f>
        <v/>
      </c>
      <c r="E1347" s="67" t="str">
        <f>IFERROR(VLOOKUP($B1347,اليوميه!$A$5:$J$5000,6,0),"")</f>
        <v/>
      </c>
      <c r="F1347" s="66" t="str">
        <f>IFERROR(VLOOKUP($B1347,اليوميه!$A$5:$J$5000,7,0),"")</f>
        <v/>
      </c>
      <c r="G1347" s="68" t="str">
        <f>IFERROR(VLOOKUP($B1347,اليوميه!$A$5:$J$5000,8,0),"")</f>
        <v/>
      </c>
      <c r="H1347" s="68" t="str">
        <f>IFERROR(VLOOKUP($B1347,اليوميه!$A$5:$J$5000,9,0),"")</f>
        <v/>
      </c>
      <c r="I1347" s="69" t="str">
        <f t="shared" si="41"/>
        <v/>
      </c>
    </row>
    <row r="1348" spans="1:9">
      <c r="A1348" s="61" t="str">
        <f>IF($F$2=اليوميه!D1348,اليوميه!A1348,"")</f>
        <v/>
      </c>
      <c r="B1348" s="61" t="str">
        <f t="shared" si="40"/>
        <v/>
      </c>
      <c r="C1348" s="65" t="str">
        <f>IFERROR(VLOOKUP($B1348,اليوميه!$A$5:$J$5000,2,0),"")</f>
        <v/>
      </c>
      <c r="D1348" s="66" t="str">
        <f>IFERROR(VLOOKUP($B1348,اليوميه!$A$5:$J$5000,5,0),"")</f>
        <v/>
      </c>
      <c r="E1348" s="67" t="str">
        <f>IFERROR(VLOOKUP($B1348,اليوميه!$A$5:$J$5000,6,0),"")</f>
        <v/>
      </c>
      <c r="F1348" s="66" t="str">
        <f>IFERROR(VLOOKUP($B1348,اليوميه!$A$5:$J$5000,7,0),"")</f>
        <v/>
      </c>
      <c r="G1348" s="68" t="str">
        <f>IFERROR(VLOOKUP($B1348,اليوميه!$A$5:$J$5000,8,0),"")</f>
        <v/>
      </c>
      <c r="H1348" s="68" t="str">
        <f>IFERROR(VLOOKUP($B1348,اليوميه!$A$5:$J$5000,9,0),"")</f>
        <v/>
      </c>
      <c r="I1348" s="69" t="str">
        <f t="shared" si="41"/>
        <v/>
      </c>
    </row>
    <row r="1349" spans="1:9">
      <c r="A1349" s="61" t="str">
        <f>IF($F$2=اليوميه!D1349,اليوميه!A1349,"")</f>
        <v/>
      </c>
      <c r="B1349" s="61" t="str">
        <f t="shared" si="40"/>
        <v/>
      </c>
      <c r="C1349" s="65" t="str">
        <f>IFERROR(VLOOKUP($B1349,اليوميه!$A$5:$J$5000,2,0),"")</f>
        <v/>
      </c>
      <c r="D1349" s="66" t="str">
        <f>IFERROR(VLOOKUP($B1349,اليوميه!$A$5:$J$5000,5,0),"")</f>
        <v/>
      </c>
      <c r="E1349" s="67" t="str">
        <f>IFERROR(VLOOKUP($B1349,اليوميه!$A$5:$J$5000,6,0),"")</f>
        <v/>
      </c>
      <c r="F1349" s="66" t="str">
        <f>IFERROR(VLOOKUP($B1349,اليوميه!$A$5:$J$5000,7,0),"")</f>
        <v/>
      </c>
      <c r="G1349" s="68" t="str">
        <f>IFERROR(VLOOKUP($B1349,اليوميه!$A$5:$J$5000,8,0),"")</f>
        <v/>
      </c>
      <c r="H1349" s="68" t="str">
        <f>IFERROR(VLOOKUP($B1349,اليوميه!$A$5:$J$5000,9,0),"")</f>
        <v/>
      </c>
      <c r="I1349" s="69" t="str">
        <f t="shared" si="41"/>
        <v/>
      </c>
    </row>
    <row r="1350" spans="1:9">
      <c r="A1350" s="61" t="str">
        <f>IF($F$2=اليوميه!D1350,اليوميه!A1350,"")</f>
        <v/>
      </c>
      <c r="B1350" s="61" t="str">
        <f t="shared" ref="B1350:B1413" si="42">IFERROR(SMALL($A$5:$A$5000,ROW()-4),"")</f>
        <v/>
      </c>
      <c r="C1350" s="65" t="str">
        <f>IFERROR(VLOOKUP($B1350,اليوميه!$A$5:$J$5000,2,0),"")</f>
        <v/>
      </c>
      <c r="D1350" s="66" t="str">
        <f>IFERROR(VLOOKUP($B1350,اليوميه!$A$5:$J$5000,5,0),"")</f>
        <v/>
      </c>
      <c r="E1350" s="67" t="str">
        <f>IFERROR(VLOOKUP($B1350,اليوميه!$A$5:$J$5000,6,0),"")</f>
        <v/>
      </c>
      <c r="F1350" s="66" t="str">
        <f>IFERROR(VLOOKUP($B1350,اليوميه!$A$5:$J$5000,7,0),"")</f>
        <v/>
      </c>
      <c r="G1350" s="68" t="str">
        <f>IFERROR(VLOOKUP($B1350,اليوميه!$A$5:$J$5000,8,0),"")</f>
        <v/>
      </c>
      <c r="H1350" s="68" t="str">
        <f>IFERROR(VLOOKUP($B1350,اليوميه!$A$5:$J$5000,9,0),"")</f>
        <v/>
      </c>
      <c r="I1350" s="69" t="str">
        <f t="shared" si="41"/>
        <v/>
      </c>
    </row>
    <row r="1351" spans="1:9">
      <c r="A1351" s="61" t="str">
        <f>IF($F$2=اليوميه!D1351,اليوميه!A1351,"")</f>
        <v/>
      </c>
      <c r="B1351" s="61" t="str">
        <f t="shared" si="42"/>
        <v/>
      </c>
      <c r="C1351" s="65" t="str">
        <f>IFERROR(VLOOKUP($B1351,اليوميه!$A$5:$J$5000,2,0),"")</f>
        <v/>
      </c>
      <c r="D1351" s="66" t="str">
        <f>IFERROR(VLOOKUP($B1351,اليوميه!$A$5:$J$5000,5,0),"")</f>
        <v/>
      </c>
      <c r="E1351" s="67" t="str">
        <f>IFERROR(VLOOKUP($B1351,اليوميه!$A$5:$J$5000,6,0),"")</f>
        <v/>
      </c>
      <c r="F1351" s="66" t="str">
        <f>IFERROR(VLOOKUP($B1351,اليوميه!$A$5:$J$5000,7,0),"")</f>
        <v/>
      </c>
      <c r="G1351" s="68" t="str">
        <f>IFERROR(VLOOKUP($B1351,اليوميه!$A$5:$J$5000,8,0),"")</f>
        <v/>
      </c>
      <c r="H1351" s="68" t="str">
        <f>IFERROR(VLOOKUP($B1351,اليوميه!$A$5:$J$5000,9,0),"")</f>
        <v/>
      </c>
      <c r="I1351" s="69" t="str">
        <f t="shared" ref="I1351:I1414" si="43">IFERROR((I1350+G1351-H1351),"")</f>
        <v/>
      </c>
    </row>
    <row r="1352" spans="1:9">
      <c r="A1352" s="61" t="str">
        <f>IF($F$2=اليوميه!D1352,اليوميه!A1352,"")</f>
        <v/>
      </c>
      <c r="B1352" s="61" t="str">
        <f t="shared" si="42"/>
        <v/>
      </c>
      <c r="C1352" s="65" t="str">
        <f>IFERROR(VLOOKUP($B1352,اليوميه!$A$5:$J$5000,2,0),"")</f>
        <v/>
      </c>
      <c r="D1352" s="66" t="str">
        <f>IFERROR(VLOOKUP($B1352,اليوميه!$A$5:$J$5000,5,0),"")</f>
        <v/>
      </c>
      <c r="E1352" s="67" t="str">
        <f>IFERROR(VLOOKUP($B1352,اليوميه!$A$5:$J$5000,6,0),"")</f>
        <v/>
      </c>
      <c r="F1352" s="66" t="str">
        <f>IFERROR(VLOOKUP($B1352,اليوميه!$A$5:$J$5000,7,0),"")</f>
        <v/>
      </c>
      <c r="G1352" s="68" t="str">
        <f>IFERROR(VLOOKUP($B1352,اليوميه!$A$5:$J$5000,8,0),"")</f>
        <v/>
      </c>
      <c r="H1352" s="68" t="str">
        <f>IFERROR(VLOOKUP($B1352,اليوميه!$A$5:$J$5000,9,0),"")</f>
        <v/>
      </c>
      <c r="I1352" s="69" t="str">
        <f t="shared" si="43"/>
        <v/>
      </c>
    </row>
    <row r="1353" spans="1:9">
      <c r="A1353" s="61" t="str">
        <f>IF($F$2=اليوميه!D1353,اليوميه!A1353,"")</f>
        <v/>
      </c>
      <c r="B1353" s="61" t="str">
        <f t="shared" si="42"/>
        <v/>
      </c>
      <c r="C1353" s="65" t="str">
        <f>IFERROR(VLOOKUP($B1353,اليوميه!$A$5:$J$5000,2,0),"")</f>
        <v/>
      </c>
      <c r="D1353" s="66" t="str">
        <f>IFERROR(VLOOKUP($B1353,اليوميه!$A$5:$J$5000,5,0),"")</f>
        <v/>
      </c>
      <c r="E1353" s="67" t="str">
        <f>IFERROR(VLOOKUP($B1353,اليوميه!$A$5:$J$5000,6,0),"")</f>
        <v/>
      </c>
      <c r="F1353" s="66" t="str">
        <f>IFERROR(VLOOKUP($B1353,اليوميه!$A$5:$J$5000,7,0),"")</f>
        <v/>
      </c>
      <c r="G1353" s="68" t="str">
        <f>IFERROR(VLOOKUP($B1353,اليوميه!$A$5:$J$5000,8,0),"")</f>
        <v/>
      </c>
      <c r="H1353" s="68" t="str">
        <f>IFERROR(VLOOKUP($B1353,اليوميه!$A$5:$J$5000,9,0),"")</f>
        <v/>
      </c>
      <c r="I1353" s="69" t="str">
        <f t="shared" si="43"/>
        <v/>
      </c>
    </row>
    <row r="1354" spans="1:9">
      <c r="A1354" s="61" t="str">
        <f>IF($F$2=اليوميه!D1354,اليوميه!A1354,"")</f>
        <v/>
      </c>
      <c r="B1354" s="61" t="str">
        <f t="shared" si="42"/>
        <v/>
      </c>
      <c r="C1354" s="65" t="str">
        <f>IFERROR(VLOOKUP($B1354,اليوميه!$A$5:$J$5000,2,0),"")</f>
        <v/>
      </c>
      <c r="D1354" s="66" t="str">
        <f>IFERROR(VLOOKUP($B1354,اليوميه!$A$5:$J$5000,5,0),"")</f>
        <v/>
      </c>
      <c r="E1354" s="67" t="str">
        <f>IFERROR(VLOOKUP($B1354,اليوميه!$A$5:$J$5000,6,0),"")</f>
        <v/>
      </c>
      <c r="F1354" s="66" t="str">
        <f>IFERROR(VLOOKUP($B1354,اليوميه!$A$5:$J$5000,7,0),"")</f>
        <v/>
      </c>
      <c r="G1354" s="68" t="str">
        <f>IFERROR(VLOOKUP($B1354,اليوميه!$A$5:$J$5000,8,0),"")</f>
        <v/>
      </c>
      <c r="H1354" s="68" t="str">
        <f>IFERROR(VLOOKUP($B1354,اليوميه!$A$5:$J$5000,9,0),"")</f>
        <v/>
      </c>
      <c r="I1354" s="69" t="str">
        <f t="shared" si="43"/>
        <v/>
      </c>
    </row>
    <row r="1355" spans="1:9">
      <c r="A1355" s="61" t="str">
        <f>IF($F$2=اليوميه!D1355,اليوميه!A1355,"")</f>
        <v/>
      </c>
      <c r="B1355" s="61" t="str">
        <f t="shared" si="42"/>
        <v/>
      </c>
      <c r="C1355" s="65" t="str">
        <f>IFERROR(VLOOKUP($B1355,اليوميه!$A$5:$J$5000,2,0),"")</f>
        <v/>
      </c>
      <c r="D1355" s="66" t="str">
        <f>IFERROR(VLOOKUP($B1355,اليوميه!$A$5:$J$5000,5,0),"")</f>
        <v/>
      </c>
      <c r="E1355" s="67" t="str">
        <f>IFERROR(VLOOKUP($B1355,اليوميه!$A$5:$J$5000,6,0),"")</f>
        <v/>
      </c>
      <c r="F1355" s="66" t="str">
        <f>IFERROR(VLOOKUP($B1355,اليوميه!$A$5:$J$5000,7,0),"")</f>
        <v/>
      </c>
      <c r="G1355" s="68" t="str">
        <f>IFERROR(VLOOKUP($B1355,اليوميه!$A$5:$J$5000,8,0),"")</f>
        <v/>
      </c>
      <c r="H1355" s="68" t="str">
        <f>IFERROR(VLOOKUP($B1355,اليوميه!$A$5:$J$5000,9,0),"")</f>
        <v/>
      </c>
      <c r="I1355" s="69" t="str">
        <f t="shared" si="43"/>
        <v/>
      </c>
    </row>
    <row r="1356" spans="1:9">
      <c r="A1356" s="61" t="str">
        <f>IF($F$2=اليوميه!D1356,اليوميه!A1356,"")</f>
        <v/>
      </c>
      <c r="B1356" s="61" t="str">
        <f t="shared" si="42"/>
        <v/>
      </c>
      <c r="C1356" s="65" t="str">
        <f>IFERROR(VLOOKUP($B1356,اليوميه!$A$5:$J$5000,2,0),"")</f>
        <v/>
      </c>
      <c r="D1356" s="66" t="str">
        <f>IFERROR(VLOOKUP($B1356,اليوميه!$A$5:$J$5000,5,0),"")</f>
        <v/>
      </c>
      <c r="E1356" s="67" t="str">
        <f>IFERROR(VLOOKUP($B1356,اليوميه!$A$5:$J$5000,6,0),"")</f>
        <v/>
      </c>
      <c r="F1356" s="66" t="str">
        <f>IFERROR(VLOOKUP($B1356,اليوميه!$A$5:$J$5000,7,0),"")</f>
        <v/>
      </c>
      <c r="G1356" s="68" t="str">
        <f>IFERROR(VLOOKUP($B1356,اليوميه!$A$5:$J$5000,8,0),"")</f>
        <v/>
      </c>
      <c r="H1356" s="68" t="str">
        <f>IFERROR(VLOOKUP($B1356,اليوميه!$A$5:$J$5000,9,0),"")</f>
        <v/>
      </c>
      <c r="I1356" s="69" t="str">
        <f t="shared" si="43"/>
        <v/>
      </c>
    </row>
    <row r="1357" spans="1:9">
      <c r="A1357" s="61" t="str">
        <f>IF($F$2=اليوميه!D1357,اليوميه!A1357,"")</f>
        <v/>
      </c>
      <c r="B1357" s="61" t="str">
        <f t="shared" si="42"/>
        <v/>
      </c>
      <c r="C1357" s="65" t="str">
        <f>IFERROR(VLOOKUP($B1357,اليوميه!$A$5:$J$5000,2,0),"")</f>
        <v/>
      </c>
      <c r="D1357" s="66" t="str">
        <f>IFERROR(VLOOKUP($B1357,اليوميه!$A$5:$J$5000,5,0),"")</f>
        <v/>
      </c>
      <c r="E1357" s="67" t="str">
        <f>IFERROR(VLOOKUP($B1357,اليوميه!$A$5:$J$5000,6,0),"")</f>
        <v/>
      </c>
      <c r="F1357" s="66" t="str">
        <f>IFERROR(VLOOKUP($B1357,اليوميه!$A$5:$J$5000,7,0),"")</f>
        <v/>
      </c>
      <c r="G1357" s="68" t="str">
        <f>IFERROR(VLOOKUP($B1357,اليوميه!$A$5:$J$5000,8,0),"")</f>
        <v/>
      </c>
      <c r="H1357" s="68" t="str">
        <f>IFERROR(VLOOKUP($B1357,اليوميه!$A$5:$J$5000,9,0),"")</f>
        <v/>
      </c>
      <c r="I1357" s="69" t="str">
        <f t="shared" si="43"/>
        <v/>
      </c>
    </row>
    <row r="1358" spans="1:9">
      <c r="A1358" s="61" t="str">
        <f>IF($F$2=اليوميه!D1358,اليوميه!A1358,"")</f>
        <v/>
      </c>
      <c r="B1358" s="61" t="str">
        <f t="shared" si="42"/>
        <v/>
      </c>
      <c r="C1358" s="65" t="str">
        <f>IFERROR(VLOOKUP($B1358,اليوميه!$A$5:$J$5000,2,0),"")</f>
        <v/>
      </c>
      <c r="D1358" s="66" t="str">
        <f>IFERROR(VLOOKUP($B1358,اليوميه!$A$5:$J$5000,5,0),"")</f>
        <v/>
      </c>
      <c r="E1358" s="67" t="str">
        <f>IFERROR(VLOOKUP($B1358,اليوميه!$A$5:$J$5000,6,0),"")</f>
        <v/>
      </c>
      <c r="F1358" s="66" t="str">
        <f>IFERROR(VLOOKUP($B1358,اليوميه!$A$5:$J$5000,7,0),"")</f>
        <v/>
      </c>
      <c r="G1358" s="68" t="str">
        <f>IFERROR(VLOOKUP($B1358,اليوميه!$A$5:$J$5000,8,0),"")</f>
        <v/>
      </c>
      <c r="H1358" s="68" t="str">
        <f>IFERROR(VLOOKUP($B1358,اليوميه!$A$5:$J$5000,9,0),"")</f>
        <v/>
      </c>
      <c r="I1358" s="69" t="str">
        <f t="shared" si="43"/>
        <v/>
      </c>
    </row>
    <row r="1359" spans="1:9">
      <c r="A1359" s="61" t="str">
        <f>IF($F$2=اليوميه!D1359,اليوميه!A1359,"")</f>
        <v/>
      </c>
      <c r="B1359" s="61" t="str">
        <f t="shared" si="42"/>
        <v/>
      </c>
      <c r="C1359" s="65" t="str">
        <f>IFERROR(VLOOKUP($B1359,اليوميه!$A$5:$J$5000,2,0),"")</f>
        <v/>
      </c>
      <c r="D1359" s="66" t="str">
        <f>IFERROR(VLOOKUP($B1359,اليوميه!$A$5:$J$5000,5,0),"")</f>
        <v/>
      </c>
      <c r="E1359" s="67" t="str">
        <f>IFERROR(VLOOKUP($B1359,اليوميه!$A$5:$J$5000,6,0),"")</f>
        <v/>
      </c>
      <c r="F1359" s="66" t="str">
        <f>IFERROR(VLOOKUP($B1359,اليوميه!$A$5:$J$5000,7,0),"")</f>
        <v/>
      </c>
      <c r="G1359" s="68" t="str">
        <f>IFERROR(VLOOKUP($B1359,اليوميه!$A$5:$J$5000,8,0),"")</f>
        <v/>
      </c>
      <c r="H1359" s="68" t="str">
        <f>IFERROR(VLOOKUP($B1359,اليوميه!$A$5:$J$5000,9,0),"")</f>
        <v/>
      </c>
      <c r="I1359" s="69" t="str">
        <f t="shared" si="43"/>
        <v/>
      </c>
    </row>
    <row r="1360" spans="1:9">
      <c r="A1360" s="61" t="str">
        <f>IF($F$2=اليوميه!D1360,اليوميه!A1360,"")</f>
        <v/>
      </c>
      <c r="B1360" s="61" t="str">
        <f t="shared" si="42"/>
        <v/>
      </c>
      <c r="C1360" s="65" t="str">
        <f>IFERROR(VLOOKUP($B1360,اليوميه!$A$5:$J$5000,2,0),"")</f>
        <v/>
      </c>
      <c r="D1360" s="66" t="str">
        <f>IFERROR(VLOOKUP($B1360,اليوميه!$A$5:$J$5000,5,0),"")</f>
        <v/>
      </c>
      <c r="E1360" s="67" t="str">
        <f>IFERROR(VLOOKUP($B1360,اليوميه!$A$5:$J$5000,6,0),"")</f>
        <v/>
      </c>
      <c r="F1360" s="66" t="str">
        <f>IFERROR(VLOOKUP($B1360,اليوميه!$A$5:$J$5000,7,0),"")</f>
        <v/>
      </c>
      <c r="G1360" s="68" t="str">
        <f>IFERROR(VLOOKUP($B1360,اليوميه!$A$5:$J$5000,8,0),"")</f>
        <v/>
      </c>
      <c r="H1360" s="68" t="str">
        <f>IFERROR(VLOOKUP($B1360,اليوميه!$A$5:$J$5000,9,0),"")</f>
        <v/>
      </c>
      <c r="I1360" s="69" t="str">
        <f t="shared" si="43"/>
        <v/>
      </c>
    </row>
    <row r="1361" spans="1:9">
      <c r="A1361" s="61" t="str">
        <f>IF($F$2=اليوميه!D1361,اليوميه!A1361,"")</f>
        <v/>
      </c>
      <c r="B1361" s="61" t="str">
        <f t="shared" si="42"/>
        <v/>
      </c>
      <c r="C1361" s="65" t="str">
        <f>IFERROR(VLOOKUP($B1361,اليوميه!$A$5:$J$5000,2,0),"")</f>
        <v/>
      </c>
      <c r="D1361" s="66" t="str">
        <f>IFERROR(VLOOKUP($B1361,اليوميه!$A$5:$J$5000,5,0),"")</f>
        <v/>
      </c>
      <c r="E1361" s="67" t="str">
        <f>IFERROR(VLOOKUP($B1361,اليوميه!$A$5:$J$5000,6,0),"")</f>
        <v/>
      </c>
      <c r="F1361" s="66" t="str">
        <f>IFERROR(VLOOKUP($B1361,اليوميه!$A$5:$J$5000,7,0),"")</f>
        <v/>
      </c>
      <c r="G1361" s="68" t="str">
        <f>IFERROR(VLOOKUP($B1361,اليوميه!$A$5:$J$5000,8,0),"")</f>
        <v/>
      </c>
      <c r="H1361" s="68" t="str">
        <f>IFERROR(VLOOKUP($B1361,اليوميه!$A$5:$J$5000,9,0),"")</f>
        <v/>
      </c>
      <c r="I1361" s="69" t="str">
        <f t="shared" si="43"/>
        <v/>
      </c>
    </row>
    <row r="1362" spans="1:9">
      <c r="A1362" s="61" t="str">
        <f>IF($F$2=اليوميه!D1362,اليوميه!A1362,"")</f>
        <v/>
      </c>
      <c r="B1362" s="61" t="str">
        <f t="shared" si="42"/>
        <v/>
      </c>
      <c r="C1362" s="65" t="str">
        <f>IFERROR(VLOOKUP($B1362,اليوميه!$A$5:$J$5000,2,0),"")</f>
        <v/>
      </c>
      <c r="D1362" s="66" t="str">
        <f>IFERROR(VLOOKUP($B1362,اليوميه!$A$5:$J$5000,5,0),"")</f>
        <v/>
      </c>
      <c r="E1362" s="67" t="str">
        <f>IFERROR(VLOOKUP($B1362,اليوميه!$A$5:$J$5000,6,0),"")</f>
        <v/>
      </c>
      <c r="F1362" s="66" t="str">
        <f>IFERROR(VLOOKUP($B1362,اليوميه!$A$5:$J$5000,7,0),"")</f>
        <v/>
      </c>
      <c r="G1362" s="68" t="str">
        <f>IFERROR(VLOOKUP($B1362,اليوميه!$A$5:$J$5000,8,0),"")</f>
        <v/>
      </c>
      <c r="H1362" s="68" t="str">
        <f>IFERROR(VLOOKUP($B1362,اليوميه!$A$5:$J$5000,9,0),"")</f>
        <v/>
      </c>
      <c r="I1362" s="69" t="str">
        <f t="shared" si="43"/>
        <v/>
      </c>
    </row>
    <row r="1363" spans="1:9">
      <c r="A1363" s="61" t="str">
        <f>IF($F$2=اليوميه!D1363,اليوميه!A1363,"")</f>
        <v/>
      </c>
      <c r="B1363" s="61" t="str">
        <f t="shared" si="42"/>
        <v/>
      </c>
      <c r="C1363" s="65" t="str">
        <f>IFERROR(VLOOKUP($B1363,اليوميه!$A$5:$J$5000,2,0),"")</f>
        <v/>
      </c>
      <c r="D1363" s="66" t="str">
        <f>IFERROR(VLOOKUP($B1363,اليوميه!$A$5:$J$5000,5,0),"")</f>
        <v/>
      </c>
      <c r="E1363" s="67" t="str">
        <f>IFERROR(VLOOKUP($B1363,اليوميه!$A$5:$J$5000,6,0),"")</f>
        <v/>
      </c>
      <c r="F1363" s="66" t="str">
        <f>IFERROR(VLOOKUP($B1363,اليوميه!$A$5:$J$5000,7,0),"")</f>
        <v/>
      </c>
      <c r="G1363" s="68" t="str">
        <f>IFERROR(VLOOKUP($B1363,اليوميه!$A$5:$J$5000,8,0),"")</f>
        <v/>
      </c>
      <c r="H1363" s="68" t="str">
        <f>IFERROR(VLOOKUP($B1363,اليوميه!$A$5:$J$5000,9,0),"")</f>
        <v/>
      </c>
      <c r="I1363" s="69" t="str">
        <f t="shared" si="43"/>
        <v/>
      </c>
    </row>
    <row r="1364" spans="1:9">
      <c r="A1364" s="61" t="str">
        <f>IF($F$2=اليوميه!D1364,اليوميه!A1364,"")</f>
        <v/>
      </c>
      <c r="B1364" s="61" t="str">
        <f t="shared" si="42"/>
        <v/>
      </c>
      <c r="C1364" s="65" t="str">
        <f>IFERROR(VLOOKUP($B1364,اليوميه!$A$5:$J$5000,2,0),"")</f>
        <v/>
      </c>
      <c r="D1364" s="66" t="str">
        <f>IFERROR(VLOOKUP($B1364,اليوميه!$A$5:$J$5000,5,0),"")</f>
        <v/>
      </c>
      <c r="E1364" s="67" t="str">
        <f>IFERROR(VLOOKUP($B1364,اليوميه!$A$5:$J$5000,6,0),"")</f>
        <v/>
      </c>
      <c r="F1364" s="66" t="str">
        <f>IFERROR(VLOOKUP($B1364,اليوميه!$A$5:$J$5000,7,0),"")</f>
        <v/>
      </c>
      <c r="G1364" s="68" t="str">
        <f>IFERROR(VLOOKUP($B1364,اليوميه!$A$5:$J$5000,8,0),"")</f>
        <v/>
      </c>
      <c r="H1364" s="68" t="str">
        <f>IFERROR(VLOOKUP($B1364,اليوميه!$A$5:$J$5000,9,0),"")</f>
        <v/>
      </c>
      <c r="I1364" s="69" t="str">
        <f t="shared" si="43"/>
        <v/>
      </c>
    </row>
    <row r="1365" spans="1:9">
      <c r="A1365" s="61" t="str">
        <f>IF($F$2=اليوميه!D1365,اليوميه!A1365,"")</f>
        <v/>
      </c>
      <c r="B1365" s="61" t="str">
        <f t="shared" si="42"/>
        <v/>
      </c>
      <c r="C1365" s="65" t="str">
        <f>IFERROR(VLOOKUP($B1365,اليوميه!$A$5:$J$5000,2,0),"")</f>
        <v/>
      </c>
      <c r="D1365" s="66" t="str">
        <f>IFERROR(VLOOKUP($B1365,اليوميه!$A$5:$J$5000,5,0),"")</f>
        <v/>
      </c>
      <c r="E1365" s="67" t="str">
        <f>IFERROR(VLOOKUP($B1365,اليوميه!$A$5:$J$5000,6,0),"")</f>
        <v/>
      </c>
      <c r="F1365" s="66" t="str">
        <f>IFERROR(VLOOKUP($B1365,اليوميه!$A$5:$J$5000,7,0),"")</f>
        <v/>
      </c>
      <c r="G1365" s="68" t="str">
        <f>IFERROR(VLOOKUP($B1365,اليوميه!$A$5:$J$5000,8,0),"")</f>
        <v/>
      </c>
      <c r="H1365" s="68" t="str">
        <f>IFERROR(VLOOKUP($B1365,اليوميه!$A$5:$J$5000,9,0),"")</f>
        <v/>
      </c>
      <c r="I1365" s="69" t="str">
        <f t="shared" si="43"/>
        <v/>
      </c>
    </row>
    <row r="1366" spans="1:9">
      <c r="A1366" s="61" t="str">
        <f>IF($F$2=اليوميه!D1366,اليوميه!A1366,"")</f>
        <v/>
      </c>
      <c r="B1366" s="61" t="str">
        <f t="shared" si="42"/>
        <v/>
      </c>
      <c r="C1366" s="65" t="str">
        <f>IFERROR(VLOOKUP($B1366,اليوميه!$A$5:$J$5000,2,0),"")</f>
        <v/>
      </c>
      <c r="D1366" s="66" t="str">
        <f>IFERROR(VLOOKUP($B1366,اليوميه!$A$5:$J$5000,5,0),"")</f>
        <v/>
      </c>
      <c r="E1366" s="67" t="str">
        <f>IFERROR(VLOOKUP($B1366,اليوميه!$A$5:$J$5000,6,0),"")</f>
        <v/>
      </c>
      <c r="F1366" s="66" t="str">
        <f>IFERROR(VLOOKUP($B1366,اليوميه!$A$5:$J$5000,7,0),"")</f>
        <v/>
      </c>
      <c r="G1366" s="68" t="str">
        <f>IFERROR(VLOOKUP($B1366,اليوميه!$A$5:$J$5000,8,0),"")</f>
        <v/>
      </c>
      <c r="H1366" s="68" t="str">
        <f>IFERROR(VLOOKUP($B1366,اليوميه!$A$5:$J$5000,9,0),"")</f>
        <v/>
      </c>
      <c r="I1366" s="69" t="str">
        <f t="shared" si="43"/>
        <v/>
      </c>
    </row>
    <row r="1367" spans="1:9">
      <c r="A1367" s="61" t="str">
        <f>IF($F$2=اليوميه!D1367,اليوميه!A1367,"")</f>
        <v/>
      </c>
      <c r="B1367" s="61" t="str">
        <f t="shared" si="42"/>
        <v/>
      </c>
      <c r="C1367" s="65" t="str">
        <f>IFERROR(VLOOKUP($B1367,اليوميه!$A$5:$J$5000,2,0),"")</f>
        <v/>
      </c>
      <c r="D1367" s="66" t="str">
        <f>IFERROR(VLOOKUP($B1367,اليوميه!$A$5:$J$5000,5,0),"")</f>
        <v/>
      </c>
      <c r="E1367" s="67" t="str">
        <f>IFERROR(VLOOKUP($B1367,اليوميه!$A$5:$J$5000,6,0),"")</f>
        <v/>
      </c>
      <c r="F1367" s="66" t="str">
        <f>IFERROR(VLOOKUP($B1367,اليوميه!$A$5:$J$5000,7,0),"")</f>
        <v/>
      </c>
      <c r="G1367" s="68" t="str">
        <f>IFERROR(VLOOKUP($B1367,اليوميه!$A$5:$J$5000,8,0),"")</f>
        <v/>
      </c>
      <c r="H1367" s="68" t="str">
        <f>IFERROR(VLOOKUP($B1367,اليوميه!$A$5:$J$5000,9,0),"")</f>
        <v/>
      </c>
      <c r="I1367" s="69" t="str">
        <f t="shared" si="43"/>
        <v/>
      </c>
    </row>
    <row r="1368" spans="1:9">
      <c r="A1368" s="61" t="str">
        <f>IF($F$2=اليوميه!D1368,اليوميه!A1368,"")</f>
        <v/>
      </c>
      <c r="B1368" s="61" t="str">
        <f t="shared" si="42"/>
        <v/>
      </c>
      <c r="C1368" s="65" t="str">
        <f>IFERROR(VLOOKUP($B1368,اليوميه!$A$5:$J$5000,2,0),"")</f>
        <v/>
      </c>
      <c r="D1368" s="66" t="str">
        <f>IFERROR(VLOOKUP($B1368,اليوميه!$A$5:$J$5000,5,0),"")</f>
        <v/>
      </c>
      <c r="E1368" s="67" t="str">
        <f>IFERROR(VLOOKUP($B1368,اليوميه!$A$5:$J$5000,6,0),"")</f>
        <v/>
      </c>
      <c r="F1368" s="66" t="str">
        <f>IFERROR(VLOOKUP($B1368,اليوميه!$A$5:$J$5000,7,0),"")</f>
        <v/>
      </c>
      <c r="G1368" s="68" t="str">
        <f>IFERROR(VLOOKUP($B1368,اليوميه!$A$5:$J$5000,8,0),"")</f>
        <v/>
      </c>
      <c r="H1368" s="68" t="str">
        <f>IFERROR(VLOOKUP($B1368,اليوميه!$A$5:$J$5000,9,0),"")</f>
        <v/>
      </c>
      <c r="I1368" s="69" t="str">
        <f t="shared" si="43"/>
        <v/>
      </c>
    </row>
    <row r="1369" spans="1:9">
      <c r="A1369" s="61" t="str">
        <f>IF($F$2=اليوميه!D1369,اليوميه!A1369,"")</f>
        <v/>
      </c>
      <c r="B1369" s="61" t="str">
        <f t="shared" si="42"/>
        <v/>
      </c>
      <c r="C1369" s="65" t="str">
        <f>IFERROR(VLOOKUP($B1369,اليوميه!$A$5:$J$5000,2,0),"")</f>
        <v/>
      </c>
      <c r="D1369" s="66" t="str">
        <f>IFERROR(VLOOKUP($B1369,اليوميه!$A$5:$J$5000,5,0),"")</f>
        <v/>
      </c>
      <c r="E1369" s="67" t="str">
        <f>IFERROR(VLOOKUP($B1369,اليوميه!$A$5:$J$5000,6,0),"")</f>
        <v/>
      </c>
      <c r="F1369" s="66" t="str">
        <f>IFERROR(VLOOKUP($B1369,اليوميه!$A$5:$J$5000,7,0),"")</f>
        <v/>
      </c>
      <c r="G1369" s="68" t="str">
        <f>IFERROR(VLOOKUP($B1369,اليوميه!$A$5:$J$5000,8,0),"")</f>
        <v/>
      </c>
      <c r="H1369" s="68" t="str">
        <f>IFERROR(VLOOKUP($B1369,اليوميه!$A$5:$J$5000,9,0),"")</f>
        <v/>
      </c>
      <c r="I1369" s="69" t="str">
        <f t="shared" si="43"/>
        <v/>
      </c>
    </row>
    <row r="1370" spans="1:9">
      <c r="A1370" s="61" t="str">
        <f>IF($F$2=اليوميه!D1370,اليوميه!A1370,"")</f>
        <v/>
      </c>
      <c r="B1370" s="61" t="str">
        <f t="shared" si="42"/>
        <v/>
      </c>
      <c r="C1370" s="65" t="str">
        <f>IFERROR(VLOOKUP($B1370,اليوميه!$A$5:$J$5000,2,0),"")</f>
        <v/>
      </c>
      <c r="D1370" s="66" t="str">
        <f>IFERROR(VLOOKUP($B1370,اليوميه!$A$5:$J$5000,5,0),"")</f>
        <v/>
      </c>
      <c r="E1370" s="67" t="str">
        <f>IFERROR(VLOOKUP($B1370,اليوميه!$A$5:$J$5000,6,0),"")</f>
        <v/>
      </c>
      <c r="F1370" s="66" t="str">
        <f>IFERROR(VLOOKUP($B1370,اليوميه!$A$5:$J$5000,7,0),"")</f>
        <v/>
      </c>
      <c r="G1370" s="68" t="str">
        <f>IFERROR(VLOOKUP($B1370,اليوميه!$A$5:$J$5000,8,0),"")</f>
        <v/>
      </c>
      <c r="H1370" s="68" t="str">
        <f>IFERROR(VLOOKUP($B1370,اليوميه!$A$5:$J$5000,9,0),"")</f>
        <v/>
      </c>
      <c r="I1370" s="69" t="str">
        <f t="shared" si="43"/>
        <v/>
      </c>
    </row>
    <row r="1371" spans="1:9">
      <c r="A1371" s="61" t="str">
        <f>IF($F$2=اليوميه!D1371,اليوميه!A1371,"")</f>
        <v/>
      </c>
      <c r="B1371" s="61" t="str">
        <f t="shared" si="42"/>
        <v/>
      </c>
      <c r="C1371" s="65" t="str">
        <f>IFERROR(VLOOKUP($B1371,اليوميه!$A$5:$J$5000,2,0),"")</f>
        <v/>
      </c>
      <c r="D1371" s="66" t="str">
        <f>IFERROR(VLOOKUP($B1371,اليوميه!$A$5:$J$5000,5,0),"")</f>
        <v/>
      </c>
      <c r="E1371" s="67" t="str">
        <f>IFERROR(VLOOKUP($B1371,اليوميه!$A$5:$J$5000,6,0),"")</f>
        <v/>
      </c>
      <c r="F1371" s="66" t="str">
        <f>IFERROR(VLOOKUP($B1371,اليوميه!$A$5:$J$5000,7,0),"")</f>
        <v/>
      </c>
      <c r="G1371" s="68" t="str">
        <f>IFERROR(VLOOKUP($B1371,اليوميه!$A$5:$J$5000,8,0),"")</f>
        <v/>
      </c>
      <c r="H1371" s="68" t="str">
        <f>IFERROR(VLOOKUP($B1371,اليوميه!$A$5:$J$5000,9,0),"")</f>
        <v/>
      </c>
      <c r="I1371" s="69" t="str">
        <f t="shared" si="43"/>
        <v/>
      </c>
    </row>
    <row r="1372" spans="1:9">
      <c r="A1372" s="61" t="str">
        <f>IF($F$2=اليوميه!D1372,اليوميه!A1372,"")</f>
        <v/>
      </c>
      <c r="B1372" s="61" t="str">
        <f t="shared" si="42"/>
        <v/>
      </c>
      <c r="C1372" s="65" t="str">
        <f>IFERROR(VLOOKUP($B1372,اليوميه!$A$5:$J$5000,2,0),"")</f>
        <v/>
      </c>
      <c r="D1372" s="66" t="str">
        <f>IFERROR(VLOOKUP($B1372,اليوميه!$A$5:$J$5000,5,0),"")</f>
        <v/>
      </c>
      <c r="E1372" s="67" t="str">
        <f>IFERROR(VLOOKUP($B1372,اليوميه!$A$5:$J$5000,6,0),"")</f>
        <v/>
      </c>
      <c r="F1372" s="66" t="str">
        <f>IFERROR(VLOOKUP($B1372,اليوميه!$A$5:$J$5000,7,0),"")</f>
        <v/>
      </c>
      <c r="G1372" s="68" t="str">
        <f>IFERROR(VLOOKUP($B1372,اليوميه!$A$5:$J$5000,8,0),"")</f>
        <v/>
      </c>
      <c r="H1372" s="68" t="str">
        <f>IFERROR(VLOOKUP($B1372,اليوميه!$A$5:$J$5000,9,0),"")</f>
        <v/>
      </c>
      <c r="I1372" s="69" t="str">
        <f t="shared" si="43"/>
        <v/>
      </c>
    </row>
    <row r="1373" spans="1:9">
      <c r="A1373" s="61" t="str">
        <f>IF($F$2=اليوميه!D1373,اليوميه!A1373,"")</f>
        <v/>
      </c>
      <c r="B1373" s="61" t="str">
        <f t="shared" si="42"/>
        <v/>
      </c>
      <c r="C1373" s="65" t="str">
        <f>IFERROR(VLOOKUP($B1373,اليوميه!$A$5:$J$5000,2,0),"")</f>
        <v/>
      </c>
      <c r="D1373" s="66" t="str">
        <f>IFERROR(VLOOKUP($B1373,اليوميه!$A$5:$J$5000,5,0),"")</f>
        <v/>
      </c>
      <c r="E1373" s="67" t="str">
        <f>IFERROR(VLOOKUP($B1373,اليوميه!$A$5:$J$5000,6,0),"")</f>
        <v/>
      </c>
      <c r="F1373" s="66" t="str">
        <f>IFERROR(VLOOKUP($B1373,اليوميه!$A$5:$J$5000,7,0),"")</f>
        <v/>
      </c>
      <c r="G1373" s="68" t="str">
        <f>IFERROR(VLOOKUP($B1373,اليوميه!$A$5:$J$5000,8,0),"")</f>
        <v/>
      </c>
      <c r="H1373" s="68" t="str">
        <f>IFERROR(VLOOKUP($B1373,اليوميه!$A$5:$J$5000,9,0),"")</f>
        <v/>
      </c>
      <c r="I1373" s="69" t="str">
        <f t="shared" si="43"/>
        <v/>
      </c>
    </row>
    <row r="1374" spans="1:9">
      <c r="A1374" s="61" t="str">
        <f>IF($F$2=اليوميه!D1374,اليوميه!A1374,"")</f>
        <v/>
      </c>
      <c r="B1374" s="61" t="str">
        <f t="shared" si="42"/>
        <v/>
      </c>
      <c r="C1374" s="65" t="str">
        <f>IFERROR(VLOOKUP($B1374,اليوميه!$A$5:$J$5000,2,0),"")</f>
        <v/>
      </c>
      <c r="D1374" s="66" t="str">
        <f>IFERROR(VLOOKUP($B1374,اليوميه!$A$5:$J$5000,5,0),"")</f>
        <v/>
      </c>
      <c r="E1374" s="67" t="str">
        <f>IFERROR(VLOOKUP($B1374,اليوميه!$A$5:$J$5000,6,0),"")</f>
        <v/>
      </c>
      <c r="F1374" s="66" t="str">
        <f>IFERROR(VLOOKUP($B1374,اليوميه!$A$5:$J$5000,7,0),"")</f>
        <v/>
      </c>
      <c r="G1374" s="68" t="str">
        <f>IFERROR(VLOOKUP($B1374,اليوميه!$A$5:$J$5000,8,0),"")</f>
        <v/>
      </c>
      <c r="H1374" s="68" t="str">
        <f>IFERROR(VLOOKUP($B1374,اليوميه!$A$5:$J$5000,9,0),"")</f>
        <v/>
      </c>
      <c r="I1374" s="69" t="str">
        <f t="shared" si="43"/>
        <v/>
      </c>
    </row>
    <row r="1375" spans="1:9">
      <c r="A1375" s="61" t="str">
        <f>IF($F$2=اليوميه!D1375,اليوميه!A1375,"")</f>
        <v/>
      </c>
      <c r="B1375" s="61" t="str">
        <f t="shared" si="42"/>
        <v/>
      </c>
      <c r="C1375" s="65" t="str">
        <f>IFERROR(VLOOKUP($B1375,اليوميه!$A$5:$J$5000,2,0),"")</f>
        <v/>
      </c>
      <c r="D1375" s="66" t="str">
        <f>IFERROR(VLOOKUP($B1375,اليوميه!$A$5:$J$5000,5,0),"")</f>
        <v/>
      </c>
      <c r="E1375" s="67" t="str">
        <f>IFERROR(VLOOKUP($B1375,اليوميه!$A$5:$J$5000,6,0),"")</f>
        <v/>
      </c>
      <c r="F1375" s="66" t="str">
        <f>IFERROR(VLOOKUP($B1375,اليوميه!$A$5:$J$5000,7,0),"")</f>
        <v/>
      </c>
      <c r="G1375" s="68" t="str">
        <f>IFERROR(VLOOKUP($B1375,اليوميه!$A$5:$J$5000,8,0),"")</f>
        <v/>
      </c>
      <c r="H1375" s="68" t="str">
        <f>IFERROR(VLOOKUP($B1375,اليوميه!$A$5:$J$5000,9,0),"")</f>
        <v/>
      </c>
      <c r="I1375" s="69" t="str">
        <f t="shared" si="43"/>
        <v/>
      </c>
    </row>
    <row r="1376" spans="1:9">
      <c r="A1376" s="61" t="str">
        <f>IF($F$2=اليوميه!D1376,اليوميه!A1376,"")</f>
        <v/>
      </c>
      <c r="B1376" s="61" t="str">
        <f t="shared" si="42"/>
        <v/>
      </c>
      <c r="C1376" s="65" t="str">
        <f>IFERROR(VLOOKUP($B1376,اليوميه!$A$5:$J$5000,2,0),"")</f>
        <v/>
      </c>
      <c r="D1376" s="66" t="str">
        <f>IFERROR(VLOOKUP($B1376,اليوميه!$A$5:$J$5000,5,0),"")</f>
        <v/>
      </c>
      <c r="E1376" s="67" t="str">
        <f>IFERROR(VLOOKUP($B1376,اليوميه!$A$5:$J$5000,6,0),"")</f>
        <v/>
      </c>
      <c r="F1376" s="66" t="str">
        <f>IFERROR(VLOOKUP($B1376,اليوميه!$A$5:$J$5000,7,0),"")</f>
        <v/>
      </c>
      <c r="G1376" s="68" t="str">
        <f>IFERROR(VLOOKUP($B1376,اليوميه!$A$5:$J$5000,8,0),"")</f>
        <v/>
      </c>
      <c r="H1376" s="68" t="str">
        <f>IFERROR(VLOOKUP($B1376,اليوميه!$A$5:$J$5000,9,0),"")</f>
        <v/>
      </c>
      <c r="I1376" s="69" t="str">
        <f t="shared" si="43"/>
        <v/>
      </c>
    </row>
    <row r="1377" spans="1:9">
      <c r="A1377" s="61" t="str">
        <f>IF($F$2=اليوميه!D1377,اليوميه!A1377,"")</f>
        <v/>
      </c>
      <c r="B1377" s="61" t="str">
        <f t="shared" si="42"/>
        <v/>
      </c>
      <c r="C1377" s="65" t="str">
        <f>IFERROR(VLOOKUP($B1377,اليوميه!$A$5:$J$5000,2,0),"")</f>
        <v/>
      </c>
      <c r="D1377" s="66" t="str">
        <f>IFERROR(VLOOKUP($B1377,اليوميه!$A$5:$J$5000,5,0),"")</f>
        <v/>
      </c>
      <c r="E1377" s="67" t="str">
        <f>IFERROR(VLOOKUP($B1377,اليوميه!$A$5:$J$5000,6,0),"")</f>
        <v/>
      </c>
      <c r="F1377" s="66" t="str">
        <f>IFERROR(VLOOKUP($B1377,اليوميه!$A$5:$J$5000,7,0),"")</f>
        <v/>
      </c>
      <c r="G1377" s="68" t="str">
        <f>IFERROR(VLOOKUP($B1377,اليوميه!$A$5:$J$5000,8,0),"")</f>
        <v/>
      </c>
      <c r="H1377" s="68" t="str">
        <f>IFERROR(VLOOKUP($B1377,اليوميه!$A$5:$J$5000,9,0),"")</f>
        <v/>
      </c>
      <c r="I1377" s="69" t="str">
        <f t="shared" si="43"/>
        <v/>
      </c>
    </row>
    <row r="1378" spans="1:9">
      <c r="A1378" s="61" t="str">
        <f>IF($F$2=اليوميه!D1378,اليوميه!A1378,"")</f>
        <v/>
      </c>
      <c r="B1378" s="61" t="str">
        <f t="shared" si="42"/>
        <v/>
      </c>
      <c r="C1378" s="65" t="str">
        <f>IFERROR(VLOOKUP($B1378,اليوميه!$A$5:$J$5000,2,0),"")</f>
        <v/>
      </c>
      <c r="D1378" s="66" t="str">
        <f>IFERROR(VLOOKUP($B1378,اليوميه!$A$5:$J$5000,5,0),"")</f>
        <v/>
      </c>
      <c r="E1378" s="67" t="str">
        <f>IFERROR(VLOOKUP($B1378,اليوميه!$A$5:$J$5000,6,0),"")</f>
        <v/>
      </c>
      <c r="F1378" s="66" t="str">
        <f>IFERROR(VLOOKUP($B1378,اليوميه!$A$5:$J$5000,7,0),"")</f>
        <v/>
      </c>
      <c r="G1378" s="68" t="str">
        <f>IFERROR(VLOOKUP($B1378,اليوميه!$A$5:$J$5000,8,0),"")</f>
        <v/>
      </c>
      <c r="H1378" s="68" t="str">
        <f>IFERROR(VLOOKUP($B1378,اليوميه!$A$5:$J$5000,9,0),"")</f>
        <v/>
      </c>
      <c r="I1378" s="69" t="str">
        <f t="shared" si="43"/>
        <v/>
      </c>
    </row>
    <row r="1379" spans="1:9">
      <c r="A1379" s="61" t="str">
        <f>IF($F$2=اليوميه!D1379,اليوميه!A1379,"")</f>
        <v/>
      </c>
      <c r="B1379" s="61" t="str">
        <f t="shared" si="42"/>
        <v/>
      </c>
      <c r="C1379" s="65" t="str">
        <f>IFERROR(VLOOKUP($B1379,اليوميه!$A$5:$J$5000,2,0),"")</f>
        <v/>
      </c>
      <c r="D1379" s="66" t="str">
        <f>IFERROR(VLOOKUP($B1379,اليوميه!$A$5:$J$5000,5,0),"")</f>
        <v/>
      </c>
      <c r="E1379" s="67" t="str">
        <f>IFERROR(VLOOKUP($B1379,اليوميه!$A$5:$J$5000,6,0),"")</f>
        <v/>
      </c>
      <c r="F1379" s="66" t="str">
        <f>IFERROR(VLOOKUP($B1379,اليوميه!$A$5:$J$5000,7,0),"")</f>
        <v/>
      </c>
      <c r="G1379" s="68" t="str">
        <f>IFERROR(VLOOKUP($B1379,اليوميه!$A$5:$J$5000,8,0),"")</f>
        <v/>
      </c>
      <c r="H1379" s="68" t="str">
        <f>IFERROR(VLOOKUP($B1379,اليوميه!$A$5:$J$5000,9,0),"")</f>
        <v/>
      </c>
      <c r="I1379" s="69" t="str">
        <f t="shared" si="43"/>
        <v/>
      </c>
    </row>
    <row r="1380" spans="1:9">
      <c r="A1380" s="61" t="str">
        <f>IF($F$2=اليوميه!D1380,اليوميه!A1380,"")</f>
        <v/>
      </c>
      <c r="B1380" s="61" t="str">
        <f t="shared" si="42"/>
        <v/>
      </c>
      <c r="C1380" s="65" t="str">
        <f>IFERROR(VLOOKUP($B1380,اليوميه!$A$5:$J$5000,2,0),"")</f>
        <v/>
      </c>
      <c r="D1380" s="66" t="str">
        <f>IFERROR(VLOOKUP($B1380,اليوميه!$A$5:$J$5000,5,0),"")</f>
        <v/>
      </c>
      <c r="E1380" s="67" t="str">
        <f>IFERROR(VLOOKUP($B1380,اليوميه!$A$5:$J$5000,6,0),"")</f>
        <v/>
      </c>
      <c r="F1380" s="66" t="str">
        <f>IFERROR(VLOOKUP($B1380,اليوميه!$A$5:$J$5000,7,0),"")</f>
        <v/>
      </c>
      <c r="G1380" s="68" t="str">
        <f>IFERROR(VLOOKUP($B1380,اليوميه!$A$5:$J$5000,8,0),"")</f>
        <v/>
      </c>
      <c r="H1380" s="68" t="str">
        <f>IFERROR(VLOOKUP($B1380,اليوميه!$A$5:$J$5000,9,0),"")</f>
        <v/>
      </c>
      <c r="I1380" s="69" t="str">
        <f t="shared" si="43"/>
        <v/>
      </c>
    </row>
    <row r="1381" spans="1:9">
      <c r="A1381" s="61" t="str">
        <f>IF($F$2=اليوميه!D1381,اليوميه!A1381,"")</f>
        <v/>
      </c>
      <c r="B1381" s="61" t="str">
        <f t="shared" si="42"/>
        <v/>
      </c>
      <c r="C1381" s="65" t="str">
        <f>IFERROR(VLOOKUP($B1381,اليوميه!$A$5:$J$5000,2,0),"")</f>
        <v/>
      </c>
      <c r="D1381" s="66" t="str">
        <f>IFERROR(VLOOKUP($B1381,اليوميه!$A$5:$J$5000,5,0),"")</f>
        <v/>
      </c>
      <c r="E1381" s="67" t="str">
        <f>IFERROR(VLOOKUP($B1381,اليوميه!$A$5:$J$5000,6,0),"")</f>
        <v/>
      </c>
      <c r="F1381" s="66" t="str">
        <f>IFERROR(VLOOKUP($B1381,اليوميه!$A$5:$J$5000,7,0),"")</f>
        <v/>
      </c>
      <c r="G1381" s="68" t="str">
        <f>IFERROR(VLOOKUP($B1381,اليوميه!$A$5:$J$5000,8,0),"")</f>
        <v/>
      </c>
      <c r="H1381" s="68" t="str">
        <f>IFERROR(VLOOKUP($B1381,اليوميه!$A$5:$J$5000,9,0),"")</f>
        <v/>
      </c>
      <c r="I1381" s="69" t="str">
        <f t="shared" si="43"/>
        <v/>
      </c>
    </row>
    <row r="1382" spans="1:9">
      <c r="A1382" s="61" t="str">
        <f>IF($F$2=اليوميه!D1382,اليوميه!A1382,"")</f>
        <v/>
      </c>
      <c r="B1382" s="61" t="str">
        <f t="shared" si="42"/>
        <v/>
      </c>
      <c r="C1382" s="65" t="str">
        <f>IFERROR(VLOOKUP($B1382,اليوميه!$A$5:$J$5000,2,0),"")</f>
        <v/>
      </c>
      <c r="D1382" s="66" t="str">
        <f>IFERROR(VLOOKUP($B1382,اليوميه!$A$5:$J$5000,5,0),"")</f>
        <v/>
      </c>
      <c r="E1382" s="67" t="str">
        <f>IFERROR(VLOOKUP($B1382,اليوميه!$A$5:$J$5000,6,0),"")</f>
        <v/>
      </c>
      <c r="F1382" s="66" t="str">
        <f>IFERROR(VLOOKUP($B1382,اليوميه!$A$5:$J$5000,7,0),"")</f>
        <v/>
      </c>
      <c r="G1382" s="68" t="str">
        <f>IFERROR(VLOOKUP($B1382,اليوميه!$A$5:$J$5000,8,0),"")</f>
        <v/>
      </c>
      <c r="H1382" s="68" t="str">
        <f>IFERROR(VLOOKUP($B1382,اليوميه!$A$5:$J$5000,9,0),"")</f>
        <v/>
      </c>
      <c r="I1382" s="69" t="str">
        <f t="shared" si="43"/>
        <v/>
      </c>
    </row>
    <row r="1383" spans="1:9">
      <c r="A1383" s="61" t="str">
        <f>IF($F$2=اليوميه!D1383,اليوميه!A1383,"")</f>
        <v/>
      </c>
      <c r="B1383" s="61" t="str">
        <f t="shared" si="42"/>
        <v/>
      </c>
      <c r="C1383" s="65" t="str">
        <f>IFERROR(VLOOKUP($B1383,اليوميه!$A$5:$J$5000,2,0),"")</f>
        <v/>
      </c>
      <c r="D1383" s="66" t="str">
        <f>IFERROR(VLOOKUP($B1383,اليوميه!$A$5:$J$5000,5,0),"")</f>
        <v/>
      </c>
      <c r="E1383" s="67" t="str">
        <f>IFERROR(VLOOKUP($B1383,اليوميه!$A$5:$J$5000,6,0),"")</f>
        <v/>
      </c>
      <c r="F1383" s="66" t="str">
        <f>IFERROR(VLOOKUP($B1383,اليوميه!$A$5:$J$5000,7,0),"")</f>
        <v/>
      </c>
      <c r="G1383" s="68" t="str">
        <f>IFERROR(VLOOKUP($B1383,اليوميه!$A$5:$J$5000,8,0),"")</f>
        <v/>
      </c>
      <c r="H1383" s="68" t="str">
        <f>IFERROR(VLOOKUP($B1383,اليوميه!$A$5:$J$5000,9,0),"")</f>
        <v/>
      </c>
      <c r="I1383" s="69" t="str">
        <f t="shared" si="43"/>
        <v/>
      </c>
    </row>
    <row r="1384" spans="1:9">
      <c r="A1384" s="61" t="str">
        <f>IF($F$2=اليوميه!D1384,اليوميه!A1384,"")</f>
        <v/>
      </c>
      <c r="B1384" s="61" t="str">
        <f t="shared" si="42"/>
        <v/>
      </c>
      <c r="C1384" s="65" t="str">
        <f>IFERROR(VLOOKUP($B1384,اليوميه!$A$5:$J$5000,2,0),"")</f>
        <v/>
      </c>
      <c r="D1384" s="66" t="str">
        <f>IFERROR(VLOOKUP($B1384,اليوميه!$A$5:$J$5000,5,0),"")</f>
        <v/>
      </c>
      <c r="E1384" s="67" t="str">
        <f>IFERROR(VLOOKUP($B1384,اليوميه!$A$5:$J$5000,6,0),"")</f>
        <v/>
      </c>
      <c r="F1384" s="66" t="str">
        <f>IFERROR(VLOOKUP($B1384,اليوميه!$A$5:$J$5000,7,0),"")</f>
        <v/>
      </c>
      <c r="G1384" s="68" t="str">
        <f>IFERROR(VLOOKUP($B1384,اليوميه!$A$5:$J$5000,8,0),"")</f>
        <v/>
      </c>
      <c r="H1384" s="68" t="str">
        <f>IFERROR(VLOOKUP($B1384,اليوميه!$A$5:$J$5000,9,0),"")</f>
        <v/>
      </c>
      <c r="I1384" s="69" t="str">
        <f t="shared" si="43"/>
        <v/>
      </c>
    </row>
    <row r="1385" spans="1:9">
      <c r="A1385" s="61" t="str">
        <f>IF($F$2=اليوميه!D1385,اليوميه!A1385,"")</f>
        <v/>
      </c>
      <c r="B1385" s="61" t="str">
        <f t="shared" si="42"/>
        <v/>
      </c>
      <c r="C1385" s="65" t="str">
        <f>IFERROR(VLOOKUP($B1385,اليوميه!$A$5:$J$5000,2,0),"")</f>
        <v/>
      </c>
      <c r="D1385" s="66" t="str">
        <f>IFERROR(VLOOKUP($B1385,اليوميه!$A$5:$J$5000,5,0),"")</f>
        <v/>
      </c>
      <c r="E1385" s="67" t="str">
        <f>IFERROR(VLOOKUP($B1385,اليوميه!$A$5:$J$5000,6,0),"")</f>
        <v/>
      </c>
      <c r="F1385" s="66" t="str">
        <f>IFERROR(VLOOKUP($B1385,اليوميه!$A$5:$J$5000,7,0),"")</f>
        <v/>
      </c>
      <c r="G1385" s="68" t="str">
        <f>IFERROR(VLOOKUP($B1385,اليوميه!$A$5:$J$5000,8,0),"")</f>
        <v/>
      </c>
      <c r="H1385" s="68" t="str">
        <f>IFERROR(VLOOKUP($B1385,اليوميه!$A$5:$J$5000,9,0),"")</f>
        <v/>
      </c>
      <c r="I1385" s="69" t="str">
        <f t="shared" si="43"/>
        <v/>
      </c>
    </row>
    <row r="1386" spans="1:9">
      <c r="A1386" s="61" t="str">
        <f>IF($F$2=اليوميه!D1386,اليوميه!A1386,"")</f>
        <v/>
      </c>
      <c r="B1386" s="61" t="str">
        <f t="shared" si="42"/>
        <v/>
      </c>
      <c r="C1386" s="65" t="str">
        <f>IFERROR(VLOOKUP($B1386,اليوميه!$A$5:$J$5000,2,0),"")</f>
        <v/>
      </c>
      <c r="D1386" s="66" t="str">
        <f>IFERROR(VLOOKUP($B1386,اليوميه!$A$5:$J$5000,5,0),"")</f>
        <v/>
      </c>
      <c r="E1386" s="67" t="str">
        <f>IFERROR(VLOOKUP($B1386,اليوميه!$A$5:$J$5000,6,0),"")</f>
        <v/>
      </c>
      <c r="F1386" s="66" t="str">
        <f>IFERROR(VLOOKUP($B1386,اليوميه!$A$5:$J$5000,7,0),"")</f>
        <v/>
      </c>
      <c r="G1386" s="68" t="str">
        <f>IFERROR(VLOOKUP($B1386,اليوميه!$A$5:$J$5000,8,0),"")</f>
        <v/>
      </c>
      <c r="H1386" s="68" t="str">
        <f>IFERROR(VLOOKUP($B1386,اليوميه!$A$5:$J$5000,9,0),"")</f>
        <v/>
      </c>
      <c r="I1386" s="69" t="str">
        <f t="shared" si="43"/>
        <v/>
      </c>
    </row>
    <row r="1387" spans="1:9">
      <c r="A1387" s="61" t="str">
        <f>IF($F$2=اليوميه!D1387,اليوميه!A1387,"")</f>
        <v/>
      </c>
      <c r="B1387" s="61" t="str">
        <f t="shared" si="42"/>
        <v/>
      </c>
      <c r="C1387" s="65" t="str">
        <f>IFERROR(VLOOKUP($B1387,اليوميه!$A$5:$J$5000,2,0),"")</f>
        <v/>
      </c>
      <c r="D1387" s="66" t="str">
        <f>IFERROR(VLOOKUP($B1387,اليوميه!$A$5:$J$5000,5,0),"")</f>
        <v/>
      </c>
      <c r="E1387" s="67" t="str">
        <f>IFERROR(VLOOKUP($B1387,اليوميه!$A$5:$J$5000,6,0),"")</f>
        <v/>
      </c>
      <c r="F1387" s="66" t="str">
        <f>IFERROR(VLOOKUP($B1387,اليوميه!$A$5:$J$5000,7,0),"")</f>
        <v/>
      </c>
      <c r="G1387" s="68" t="str">
        <f>IFERROR(VLOOKUP($B1387,اليوميه!$A$5:$J$5000,8,0),"")</f>
        <v/>
      </c>
      <c r="H1387" s="68" t="str">
        <f>IFERROR(VLOOKUP($B1387,اليوميه!$A$5:$J$5000,9,0),"")</f>
        <v/>
      </c>
      <c r="I1387" s="69" t="str">
        <f t="shared" si="43"/>
        <v/>
      </c>
    </row>
    <row r="1388" spans="1:9">
      <c r="A1388" s="61" t="str">
        <f>IF($F$2=اليوميه!D1388,اليوميه!A1388,"")</f>
        <v/>
      </c>
      <c r="B1388" s="61" t="str">
        <f t="shared" si="42"/>
        <v/>
      </c>
      <c r="C1388" s="65" t="str">
        <f>IFERROR(VLOOKUP($B1388,اليوميه!$A$5:$J$5000,2,0),"")</f>
        <v/>
      </c>
      <c r="D1388" s="66" t="str">
        <f>IFERROR(VLOOKUP($B1388,اليوميه!$A$5:$J$5000,5,0),"")</f>
        <v/>
      </c>
      <c r="E1388" s="67" t="str">
        <f>IFERROR(VLOOKUP($B1388,اليوميه!$A$5:$J$5000,6,0),"")</f>
        <v/>
      </c>
      <c r="F1388" s="66" t="str">
        <f>IFERROR(VLOOKUP($B1388,اليوميه!$A$5:$J$5000,7,0),"")</f>
        <v/>
      </c>
      <c r="G1388" s="68" t="str">
        <f>IFERROR(VLOOKUP($B1388,اليوميه!$A$5:$J$5000,8,0),"")</f>
        <v/>
      </c>
      <c r="H1388" s="68" t="str">
        <f>IFERROR(VLOOKUP($B1388,اليوميه!$A$5:$J$5000,9,0),"")</f>
        <v/>
      </c>
      <c r="I1388" s="69" t="str">
        <f t="shared" si="43"/>
        <v/>
      </c>
    </row>
    <row r="1389" spans="1:9">
      <c r="A1389" s="61" t="str">
        <f>IF($F$2=اليوميه!D1389,اليوميه!A1389,"")</f>
        <v/>
      </c>
      <c r="B1389" s="61" t="str">
        <f t="shared" si="42"/>
        <v/>
      </c>
      <c r="C1389" s="65" t="str">
        <f>IFERROR(VLOOKUP($B1389,اليوميه!$A$5:$J$5000,2,0),"")</f>
        <v/>
      </c>
      <c r="D1389" s="66" t="str">
        <f>IFERROR(VLOOKUP($B1389,اليوميه!$A$5:$J$5000,5,0),"")</f>
        <v/>
      </c>
      <c r="E1389" s="67" t="str">
        <f>IFERROR(VLOOKUP($B1389,اليوميه!$A$5:$J$5000,6,0),"")</f>
        <v/>
      </c>
      <c r="F1389" s="66" t="str">
        <f>IFERROR(VLOOKUP($B1389,اليوميه!$A$5:$J$5000,7,0),"")</f>
        <v/>
      </c>
      <c r="G1389" s="68" t="str">
        <f>IFERROR(VLOOKUP($B1389,اليوميه!$A$5:$J$5000,8,0),"")</f>
        <v/>
      </c>
      <c r="H1389" s="68" t="str">
        <f>IFERROR(VLOOKUP($B1389,اليوميه!$A$5:$J$5000,9,0),"")</f>
        <v/>
      </c>
      <c r="I1389" s="69" t="str">
        <f t="shared" si="43"/>
        <v/>
      </c>
    </row>
    <row r="1390" spans="1:9">
      <c r="A1390" s="61" t="str">
        <f>IF($F$2=اليوميه!D1390,اليوميه!A1390,"")</f>
        <v/>
      </c>
      <c r="B1390" s="61" t="str">
        <f t="shared" si="42"/>
        <v/>
      </c>
      <c r="C1390" s="65" t="str">
        <f>IFERROR(VLOOKUP($B1390,اليوميه!$A$5:$J$5000,2,0),"")</f>
        <v/>
      </c>
      <c r="D1390" s="66" t="str">
        <f>IFERROR(VLOOKUP($B1390,اليوميه!$A$5:$J$5000,5,0),"")</f>
        <v/>
      </c>
      <c r="E1390" s="67" t="str">
        <f>IFERROR(VLOOKUP($B1390,اليوميه!$A$5:$J$5000,6,0),"")</f>
        <v/>
      </c>
      <c r="F1390" s="66" t="str">
        <f>IFERROR(VLOOKUP($B1390,اليوميه!$A$5:$J$5000,7,0),"")</f>
        <v/>
      </c>
      <c r="G1390" s="68" t="str">
        <f>IFERROR(VLOOKUP($B1390,اليوميه!$A$5:$J$5000,8,0),"")</f>
        <v/>
      </c>
      <c r="H1390" s="68" t="str">
        <f>IFERROR(VLOOKUP($B1390,اليوميه!$A$5:$J$5000,9,0),"")</f>
        <v/>
      </c>
      <c r="I1390" s="69" t="str">
        <f t="shared" si="43"/>
        <v/>
      </c>
    </row>
    <row r="1391" spans="1:9">
      <c r="A1391" s="61" t="str">
        <f>IF($F$2=اليوميه!D1391,اليوميه!A1391,"")</f>
        <v/>
      </c>
      <c r="B1391" s="61" t="str">
        <f t="shared" si="42"/>
        <v/>
      </c>
      <c r="C1391" s="65" t="str">
        <f>IFERROR(VLOOKUP($B1391,اليوميه!$A$5:$J$5000,2,0),"")</f>
        <v/>
      </c>
      <c r="D1391" s="66" t="str">
        <f>IFERROR(VLOOKUP($B1391,اليوميه!$A$5:$J$5000,5,0),"")</f>
        <v/>
      </c>
      <c r="E1391" s="67" t="str">
        <f>IFERROR(VLOOKUP($B1391,اليوميه!$A$5:$J$5000,6,0),"")</f>
        <v/>
      </c>
      <c r="F1391" s="66" t="str">
        <f>IFERROR(VLOOKUP($B1391,اليوميه!$A$5:$J$5000,7,0),"")</f>
        <v/>
      </c>
      <c r="G1391" s="68" t="str">
        <f>IFERROR(VLOOKUP($B1391,اليوميه!$A$5:$J$5000,8,0),"")</f>
        <v/>
      </c>
      <c r="H1391" s="68" t="str">
        <f>IFERROR(VLOOKUP($B1391,اليوميه!$A$5:$J$5000,9,0),"")</f>
        <v/>
      </c>
      <c r="I1391" s="69" t="str">
        <f t="shared" si="43"/>
        <v/>
      </c>
    </row>
    <row r="1392" spans="1:9">
      <c r="A1392" s="61" t="str">
        <f>IF($F$2=اليوميه!D1392,اليوميه!A1392,"")</f>
        <v/>
      </c>
      <c r="B1392" s="61" t="str">
        <f t="shared" si="42"/>
        <v/>
      </c>
      <c r="C1392" s="65" t="str">
        <f>IFERROR(VLOOKUP($B1392,اليوميه!$A$5:$J$5000,2,0),"")</f>
        <v/>
      </c>
      <c r="D1392" s="66" t="str">
        <f>IFERROR(VLOOKUP($B1392,اليوميه!$A$5:$J$5000,5,0),"")</f>
        <v/>
      </c>
      <c r="E1392" s="67" t="str">
        <f>IFERROR(VLOOKUP($B1392,اليوميه!$A$5:$J$5000,6,0),"")</f>
        <v/>
      </c>
      <c r="F1392" s="66" t="str">
        <f>IFERROR(VLOOKUP($B1392,اليوميه!$A$5:$J$5000,7,0),"")</f>
        <v/>
      </c>
      <c r="G1392" s="68" t="str">
        <f>IFERROR(VLOOKUP($B1392,اليوميه!$A$5:$J$5000,8,0),"")</f>
        <v/>
      </c>
      <c r="H1392" s="68" t="str">
        <f>IFERROR(VLOOKUP($B1392,اليوميه!$A$5:$J$5000,9,0),"")</f>
        <v/>
      </c>
      <c r="I1392" s="69" t="str">
        <f t="shared" si="43"/>
        <v/>
      </c>
    </row>
    <row r="1393" spans="1:9">
      <c r="A1393" s="61" t="str">
        <f>IF($F$2=اليوميه!D1393,اليوميه!A1393,"")</f>
        <v/>
      </c>
      <c r="B1393" s="61" t="str">
        <f t="shared" si="42"/>
        <v/>
      </c>
      <c r="C1393" s="65" t="str">
        <f>IFERROR(VLOOKUP($B1393,اليوميه!$A$5:$J$5000,2,0),"")</f>
        <v/>
      </c>
      <c r="D1393" s="66" t="str">
        <f>IFERROR(VLOOKUP($B1393,اليوميه!$A$5:$J$5000,5,0),"")</f>
        <v/>
      </c>
      <c r="E1393" s="67" t="str">
        <f>IFERROR(VLOOKUP($B1393,اليوميه!$A$5:$J$5000,6,0),"")</f>
        <v/>
      </c>
      <c r="F1393" s="66" t="str">
        <f>IFERROR(VLOOKUP($B1393,اليوميه!$A$5:$J$5000,7,0),"")</f>
        <v/>
      </c>
      <c r="G1393" s="68" t="str">
        <f>IFERROR(VLOOKUP($B1393,اليوميه!$A$5:$J$5000,8,0),"")</f>
        <v/>
      </c>
      <c r="H1393" s="68" t="str">
        <f>IFERROR(VLOOKUP($B1393,اليوميه!$A$5:$J$5000,9,0),"")</f>
        <v/>
      </c>
      <c r="I1393" s="69" t="str">
        <f t="shared" si="43"/>
        <v/>
      </c>
    </row>
    <row r="1394" spans="1:9">
      <c r="A1394" s="61" t="str">
        <f>IF($F$2=اليوميه!D1394,اليوميه!A1394,"")</f>
        <v/>
      </c>
      <c r="B1394" s="61" t="str">
        <f t="shared" si="42"/>
        <v/>
      </c>
      <c r="C1394" s="65" t="str">
        <f>IFERROR(VLOOKUP($B1394,اليوميه!$A$5:$J$5000,2,0),"")</f>
        <v/>
      </c>
      <c r="D1394" s="66" t="str">
        <f>IFERROR(VLOOKUP($B1394,اليوميه!$A$5:$J$5000,5,0),"")</f>
        <v/>
      </c>
      <c r="E1394" s="67" t="str">
        <f>IFERROR(VLOOKUP($B1394,اليوميه!$A$5:$J$5000,6,0),"")</f>
        <v/>
      </c>
      <c r="F1394" s="66" t="str">
        <f>IFERROR(VLOOKUP($B1394,اليوميه!$A$5:$J$5000,7,0),"")</f>
        <v/>
      </c>
      <c r="G1394" s="68" t="str">
        <f>IFERROR(VLOOKUP($B1394,اليوميه!$A$5:$J$5000,8,0),"")</f>
        <v/>
      </c>
      <c r="H1394" s="68" t="str">
        <f>IFERROR(VLOOKUP($B1394,اليوميه!$A$5:$J$5000,9,0),"")</f>
        <v/>
      </c>
      <c r="I1394" s="69" t="str">
        <f t="shared" si="43"/>
        <v/>
      </c>
    </row>
    <row r="1395" spans="1:9">
      <c r="A1395" s="61" t="str">
        <f>IF($F$2=اليوميه!D1395,اليوميه!A1395,"")</f>
        <v/>
      </c>
      <c r="B1395" s="61" t="str">
        <f t="shared" si="42"/>
        <v/>
      </c>
      <c r="C1395" s="65" t="str">
        <f>IFERROR(VLOOKUP($B1395,اليوميه!$A$5:$J$5000,2,0),"")</f>
        <v/>
      </c>
      <c r="D1395" s="66" t="str">
        <f>IFERROR(VLOOKUP($B1395,اليوميه!$A$5:$J$5000,5,0),"")</f>
        <v/>
      </c>
      <c r="E1395" s="67" t="str">
        <f>IFERROR(VLOOKUP($B1395,اليوميه!$A$5:$J$5000,6,0),"")</f>
        <v/>
      </c>
      <c r="F1395" s="66" t="str">
        <f>IFERROR(VLOOKUP($B1395,اليوميه!$A$5:$J$5000,7,0),"")</f>
        <v/>
      </c>
      <c r="G1395" s="68" t="str">
        <f>IFERROR(VLOOKUP($B1395,اليوميه!$A$5:$J$5000,8,0),"")</f>
        <v/>
      </c>
      <c r="H1395" s="68" t="str">
        <f>IFERROR(VLOOKUP($B1395,اليوميه!$A$5:$J$5000,9,0),"")</f>
        <v/>
      </c>
      <c r="I1395" s="69" t="str">
        <f t="shared" si="43"/>
        <v/>
      </c>
    </row>
    <row r="1396" spans="1:9">
      <c r="A1396" s="61" t="str">
        <f>IF($F$2=اليوميه!D1396,اليوميه!A1396,"")</f>
        <v/>
      </c>
      <c r="B1396" s="61" t="str">
        <f t="shared" si="42"/>
        <v/>
      </c>
      <c r="C1396" s="65" t="str">
        <f>IFERROR(VLOOKUP($B1396,اليوميه!$A$5:$J$5000,2,0),"")</f>
        <v/>
      </c>
      <c r="D1396" s="66" t="str">
        <f>IFERROR(VLOOKUP($B1396,اليوميه!$A$5:$J$5000,5,0),"")</f>
        <v/>
      </c>
      <c r="E1396" s="67" t="str">
        <f>IFERROR(VLOOKUP($B1396,اليوميه!$A$5:$J$5000,6,0),"")</f>
        <v/>
      </c>
      <c r="F1396" s="66" t="str">
        <f>IFERROR(VLOOKUP($B1396,اليوميه!$A$5:$J$5000,7,0),"")</f>
        <v/>
      </c>
      <c r="G1396" s="68" t="str">
        <f>IFERROR(VLOOKUP($B1396,اليوميه!$A$5:$J$5000,8,0),"")</f>
        <v/>
      </c>
      <c r="H1396" s="68" t="str">
        <f>IFERROR(VLOOKUP($B1396,اليوميه!$A$5:$J$5000,9,0),"")</f>
        <v/>
      </c>
      <c r="I1396" s="69" t="str">
        <f t="shared" si="43"/>
        <v/>
      </c>
    </row>
    <row r="1397" spans="1:9">
      <c r="A1397" s="61" t="str">
        <f>IF($F$2=اليوميه!D1397,اليوميه!A1397,"")</f>
        <v/>
      </c>
      <c r="B1397" s="61" t="str">
        <f t="shared" si="42"/>
        <v/>
      </c>
      <c r="C1397" s="65" t="str">
        <f>IFERROR(VLOOKUP($B1397,اليوميه!$A$5:$J$5000,2,0),"")</f>
        <v/>
      </c>
      <c r="D1397" s="66" t="str">
        <f>IFERROR(VLOOKUP($B1397,اليوميه!$A$5:$J$5000,5,0),"")</f>
        <v/>
      </c>
      <c r="E1397" s="67" t="str">
        <f>IFERROR(VLOOKUP($B1397,اليوميه!$A$5:$J$5000,6,0),"")</f>
        <v/>
      </c>
      <c r="F1397" s="66" t="str">
        <f>IFERROR(VLOOKUP($B1397,اليوميه!$A$5:$J$5000,7,0),"")</f>
        <v/>
      </c>
      <c r="G1397" s="68" t="str">
        <f>IFERROR(VLOOKUP($B1397,اليوميه!$A$5:$J$5000,8,0),"")</f>
        <v/>
      </c>
      <c r="H1397" s="68" t="str">
        <f>IFERROR(VLOOKUP($B1397,اليوميه!$A$5:$J$5000,9,0),"")</f>
        <v/>
      </c>
      <c r="I1397" s="69" t="str">
        <f t="shared" si="43"/>
        <v/>
      </c>
    </row>
    <row r="1398" spans="1:9">
      <c r="A1398" s="61" t="str">
        <f>IF($F$2=اليوميه!D1398,اليوميه!A1398,"")</f>
        <v/>
      </c>
      <c r="B1398" s="61" t="str">
        <f t="shared" si="42"/>
        <v/>
      </c>
      <c r="C1398" s="65" t="str">
        <f>IFERROR(VLOOKUP($B1398,اليوميه!$A$5:$J$5000,2,0),"")</f>
        <v/>
      </c>
      <c r="D1398" s="66" t="str">
        <f>IFERROR(VLOOKUP($B1398,اليوميه!$A$5:$J$5000,5,0),"")</f>
        <v/>
      </c>
      <c r="E1398" s="67" t="str">
        <f>IFERROR(VLOOKUP($B1398,اليوميه!$A$5:$J$5000,6,0),"")</f>
        <v/>
      </c>
      <c r="F1398" s="66" t="str">
        <f>IFERROR(VLOOKUP($B1398,اليوميه!$A$5:$J$5000,7,0),"")</f>
        <v/>
      </c>
      <c r="G1398" s="68" t="str">
        <f>IFERROR(VLOOKUP($B1398,اليوميه!$A$5:$J$5000,8,0),"")</f>
        <v/>
      </c>
      <c r="H1398" s="68" t="str">
        <f>IFERROR(VLOOKUP($B1398,اليوميه!$A$5:$J$5000,9,0),"")</f>
        <v/>
      </c>
      <c r="I1398" s="69" t="str">
        <f t="shared" si="43"/>
        <v/>
      </c>
    </row>
    <row r="1399" spans="1:9">
      <c r="A1399" s="61" t="str">
        <f>IF($F$2=اليوميه!D1399,اليوميه!A1399,"")</f>
        <v/>
      </c>
      <c r="B1399" s="61" t="str">
        <f t="shared" si="42"/>
        <v/>
      </c>
      <c r="C1399" s="65" t="str">
        <f>IFERROR(VLOOKUP($B1399,اليوميه!$A$5:$J$5000,2,0),"")</f>
        <v/>
      </c>
      <c r="D1399" s="66" t="str">
        <f>IFERROR(VLOOKUP($B1399,اليوميه!$A$5:$J$5000,5,0),"")</f>
        <v/>
      </c>
      <c r="E1399" s="67" t="str">
        <f>IFERROR(VLOOKUP($B1399,اليوميه!$A$5:$J$5000,6,0),"")</f>
        <v/>
      </c>
      <c r="F1399" s="66" t="str">
        <f>IFERROR(VLOOKUP($B1399,اليوميه!$A$5:$J$5000,7,0),"")</f>
        <v/>
      </c>
      <c r="G1399" s="68" t="str">
        <f>IFERROR(VLOOKUP($B1399,اليوميه!$A$5:$J$5000,8,0),"")</f>
        <v/>
      </c>
      <c r="H1399" s="68" t="str">
        <f>IFERROR(VLOOKUP($B1399,اليوميه!$A$5:$J$5000,9,0),"")</f>
        <v/>
      </c>
      <c r="I1399" s="69" t="str">
        <f t="shared" si="43"/>
        <v/>
      </c>
    </row>
    <row r="1400" spans="1:9">
      <c r="A1400" s="61" t="str">
        <f>IF($F$2=اليوميه!D1400,اليوميه!A1400,"")</f>
        <v/>
      </c>
      <c r="B1400" s="61" t="str">
        <f t="shared" si="42"/>
        <v/>
      </c>
      <c r="C1400" s="65" t="str">
        <f>IFERROR(VLOOKUP($B1400,اليوميه!$A$5:$J$5000,2,0),"")</f>
        <v/>
      </c>
      <c r="D1400" s="66" t="str">
        <f>IFERROR(VLOOKUP($B1400,اليوميه!$A$5:$J$5000,5,0),"")</f>
        <v/>
      </c>
      <c r="E1400" s="67" t="str">
        <f>IFERROR(VLOOKUP($B1400,اليوميه!$A$5:$J$5000,6,0),"")</f>
        <v/>
      </c>
      <c r="F1400" s="66" t="str">
        <f>IFERROR(VLOOKUP($B1400,اليوميه!$A$5:$J$5000,7,0),"")</f>
        <v/>
      </c>
      <c r="G1400" s="68" t="str">
        <f>IFERROR(VLOOKUP($B1400,اليوميه!$A$5:$J$5000,8,0),"")</f>
        <v/>
      </c>
      <c r="H1400" s="68" t="str">
        <f>IFERROR(VLOOKUP($B1400,اليوميه!$A$5:$J$5000,9,0),"")</f>
        <v/>
      </c>
      <c r="I1400" s="69" t="str">
        <f t="shared" si="43"/>
        <v/>
      </c>
    </row>
    <row r="1401" spans="1:9">
      <c r="A1401" s="61" t="str">
        <f>IF($F$2=اليوميه!D1401,اليوميه!A1401,"")</f>
        <v/>
      </c>
      <c r="B1401" s="61" t="str">
        <f t="shared" si="42"/>
        <v/>
      </c>
      <c r="C1401" s="65" t="str">
        <f>IFERROR(VLOOKUP($B1401,اليوميه!$A$5:$J$5000,2,0),"")</f>
        <v/>
      </c>
      <c r="D1401" s="66" t="str">
        <f>IFERROR(VLOOKUP($B1401,اليوميه!$A$5:$J$5000,5,0),"")</f>
        <v/>
      </c>
      <c r="E1401" s="67" t="str">
        <f>IFERROR(VLOOKUP($B1401,اليوميه!$A$5:$J$5000,6,0),"")</f>
        <v/>
      </c>
      <c r="F1401" s="66" t="str">
        <f>IFERROR(VLOOKUP($B1401,اليوميه!$A$5:$J$5000,7,0),"")</f>
        <v/>
      </c>
      <c r="G1401" s="68" t="str">
        <f>IFERROR(VLOOKUP($B1401,اليوميه!$A$5:$J$5000,8,0),"")</f>
        <v/>
      </c>
      <c r="H1401" s="68" t="str">
        <f>IFERROR(VLOOKUP($B1401,اليوميه!$A$5:$J$5000,9,0),"")</f>
        <v/>
      </c>
      <c r="I1401" s="69" t="str">
        <f t="shared" si="43"/>
        <v/>
      </c>
    </row>
    <row r="1402" spans="1:9">
      <c r="A1402" s="61" t="str">
        <f>IF($F$2=اليوميه!D1402,اليوميه!A1402,"")</f>
        <v/>
      </c>
      <c r="B1402" s="61" t="str">
        <f t="shared" si="42"/>
        <v/>
      </c>
      <c r="C1402" s="65" t="str">
        <f>IFERROR(VLOOKUP($B1402,اليوميه!$A$5:$J$5000,2,0),"")</f>
        <v/>
      </c>
      <c r="D1402" s="66" t="str">
        <f>IFERROR(VLOOKUP($B1402,اليوميه!$A$5:$J$5000,5,0),"")</f>
        <v/>
      </c>
      <c r="E1402" s="67" t="str">
        <f>IFERROR(VLOOKUP($B1402,اليوميه!$A$5:$J$5000,6,0),"")</f>
        <v/>
      </c>
      <c r="F1402" s="66" t="str">
        <f>IFERROR(VLOOKUP($B1402,اليوميه!$A$5:$J$5000,7,0),"")</f>
        <v/>
      </c>
      <c r="G1402" s="68" t="str">
        <f>IFERROR(VLOOKUP($B1402,اليوميه!$A$5:$J$5000,8,0),"")</f>
        <v/>
      </c>
      <c r="H1402" s="68" t="str">
        <f>IFERROR(VLOOKUP($B1402,اليوميه!$A$5:$J$5000,9,0),"")</f>
        <v/>
      </c>
      <c r="I1402" s="69" t="str">
        <f t="shared" si="43"/>
        <v/>
      </c>
    </row>
    <row r="1403" spans="1:9">
      <c r="A1403" s="61" t="str">
        <f>IF($F$2=اليوميه!D1403,اليوميه!A1403,"")</f>
        <v/>
      </c>
      <c r="B1403" s="61" t="str">
        <f t="shared" si="42"/>
        <v/>
      </c>
      <c r="C1403" s="65" t="str">
        <f>IFERROR(VLOOKUP($B1403,اليوميه!$A$5:$J$5000,2,0),"")</f>
        <v/>
      </c>
      <c r="D1403" s="66" t="str">
        <f>IFERROR(VLOOKUP($B1403,اليوميه!$A$5:$J$5000,5,0),"")</f>
        <v/>
      </c>
      <c r="E1403" s="67" t="str">
        <f>IFERROR(VLOOKUP($B1403,اليوميه!$A$5:$J$5000,6,0),"")</f>
        <v/>
      </c>
      <c r="F1403" s="66" t="str">
        <f>IFERROR(VLOOKUP($B1403,اليوميه!$A$5:$J$5000,7,0),"")</f>
        <v/>
      </c>
      <c r="G1403" s="68" t="str">
        <f>IFERROR(VLOOKUP($B1403,اليوميه!$A$5:$J$5000,8,0),"")</f>
        <v/>
      </c>
      <c r="H1403" s="68" t="str">
        <f>IFERROR(VLOOKUP($B1403,اليوميه!$A$5:$J$5000,9,0),"")</f>
        <v/>
      </c>
      <c r="I1403" s="69" t="str">
        <f t="shared" si="43"/>
        <v/>
      </c>
    </row>
    <row r="1404" spans="1:9">
      <c r="A1404" s="61" t="str">
        <f>IF($F$2=اليوميه!D1404,اليوميه!A1404,"")</f>
        <v/>
      </c>
      <c r="B1404" s="61" t="str">
        <f t="shared" si="42"/>
        <v/>
      </c>
      <c r="C1404" s="65" t="str">
        <f>IFERROR(VLOOKUP($B1404,اليوميه!$A$5:$J$5000,2,0),"")</f>
        <v/>
      </c>
      <c r="D1404" s="66" t="str">
        <f>IFERROR(VLOOKUP($B1404,اليوميه!$A$5:$J$5000,5,0),"")</f>
        <v/>
      </c>
      <c r="E1404" s="67" t="str">
        <f>IFERROR(VLOOKUP($B1404,اليوميه!$A$5:$J$5000,6,0),"")</f>
        <v/>
      </c>
      <c r="F1404" s="66" t="str">
        <f>IFERROR(VLOOKUP($B1404,اليوميه!$A$5:$J$5000,7,0),"")</f>
        <v/>
      </c>
      <c r="G1404" s="68" t="str">
        <f>IFERROR(VLOOKUP($B1404,اليوميه!$A$5:$J$5000,8,0),"")</f>
        <v/>
      </c>
      <c r="H1404" s="68" t="str">
        <f>IFERROR(VLOOKUP($B1404,اليوميه!$A$5:$J$5000,9,0),"")</f>
        <v/>
      </c>
      <c r="I1404" s="69" t="str">
        <f t="shared" si="43"/>
        <v/>
      </c>
    </row>
    <row r="1405" spans="1:9">
      <c r="A1405" s="61" t="str">
        <f>IF($F$2=اليوميه!D1405,اليوميه!A1405,"")</f>
        <v/>
      </c>
      <c r="B1405" s="61" t="str">
        <f t="shared" si="42"/>
        <v/>
      </c>
      <c r="C1405" s="65" t="str">
        <f>IFERROR(VLOOKUP($B1405,اليوميه!$A$5:$J$5000,2,0),"")</f>
        <v/>
      </c>
      <c r="D1405" s="66" t="str">
        <f>IFERROR(VLOOKUP($B1405,اليوميه!$A$5:$J$5000,5,0),"")</f>
        <v/>
      </c>
      <c r="E1405" s="67" t="str">
        <f>IFERROR(VLOOKUP($B1405,اليوميه!$A$5:$J$5000,6,0),"")</f>
        <v/>
      </c>
      <c r="F1405" s="66" t="str">
        <f>IFERROR(VLOOKUP($B1405,اليوميه!$A$5:$J$5000,7,0),"")</f>
        <v/>
      </c>
      <c r="G1405" s="68" t="str">
        <f>IFERROR(VLOOKUP($B1405,اليوميه!$A$5:$J$5000,8,0),"")</f>
        <v/>
      </c>
      <c r="H1405" s="68" t="str">
        <f>IFERROR(VLOOKUP($B1405,اليوميه!$A$5:$J$5000,9,0),"")</f>
        <v/>
      </c>
      <c r="I1405" s="69" t="str">
        <f t="shared" si="43"/>
        <v/>
      </c>
    </row>
    <row r="1406" spans="1:9">
      <c r="A1406" s="61" t="str">
        <f>IF($F$2=اليوميه!D1406,اليوميه!A1406,"")</f>
        <v/>
      </c>
      <c r="B1406" s="61" t="str">
        <f t="shared" si="42"/>
        <v/>
      </c>
      <c r="C1406" s="65" t="str">
        <f>IFERROR(VLOOKUP($B1406,اليوميه!$A$5:$J$5000,2,0),"")</f>
        <v/>
      </c>
      <c r="D1406" s="66" t="str">
        <f>IFERROR(VLOOKUP($B1406,اليوميه!$A$5:$J$5000,5,0),"")</f>
        <v/>
      </c>
      <c r="E1406" s="67" t="str">
        <f>IFERROR(VLOOKUP($B1406,اليوميه!$A$5:$J$5000,6,0),"")</f>
        <v/>
      </c>
      <c r="F1406" s="66" t="str">
        <f>IFERROR(VLOOKUP($B1406,اليوميه!$A$5:$J$5000,7,0),"")</f>
        <v/>
      </c>
      <c r="G1406" s="68" t="str">
        <f>IFERROR(VLOOKUP($B1406,اليوميه!$A$5:$J$5000,8,0),"")</f>
        <v/>
      </c>
      <c r="H1406" s="68" t="str">
        <f>IFERROR(VLOOKUP($B1406,اليوميه!$A$5:$J$5000,9,0),"")</f>
        <v/>
      </c>
      <c r="I1406" s="69" t="str">
        <f t="shared" si="43"/>
        <v/>
      </c>
    </row>
    <row r="1407" spans="1:9">
      <c r="A1407" s="61" t="str">
        <f>IF($F$2=اليوميه!D1407,اليوميه!A1407,"")</f>
        <v/>
      </c>
      <c r="B1407" s="61" t="str">
        <f t="shared" si="42"/>
        <v/>
      </c>
      <c r="C1407" s="65" t="str">
        <f>IFERROR(VLOOKUP($B1407,اليوميه!$A$5:$J$5000,2,0),"")</f>
        <v/>
      </c>
      <c r="D1407" s="66" t="str">
        <f>IFERROR(VLOOKUP($B1407,اليوميه!$A$5:$J$5000,5,0),"")</f>
        <v/>
      </c>
      <c r="E1407" s="67" t="str">
        <f>IFERROR(VLOOKUP($B1407,اليوميه!$A$5:$J$5000,6,0),"")</f>
        <v/>
      </c>
      <c r="F1407" s="66" t="str">
        <f>IFERROR(VLOOKUP($B1407,اليوميه!$A$5:$J$5000,7,0),"")</f>
        <v/>
      </c>
      <c r="G1407" s="68" t="str">
        <f>IFERROR(VLOOKUP($B1407,اليوميه!$A$5:$J$5000,8,0),"")</f>
        <v/>
      </c>
      <c r="H1407" s="68" t="str">
        <f>IFERROR(VLOOKUP($B1407,اليوميه!$A$5:$J$5000,9,0),"")</f>
        <v/>
      </c>
      <c r="I1407" s="69" t="str">
        <f t="shared" si="43"/>
        <v/>
      </c>
    </row>
    <row r="1408" spans="1:9">
      <c r="A1408" s="61" t="str">
        <f>IF($F$2=اليوميه!D1408,اليوميه!A1408,"")</f>
        <v/>
      </c>
      <c r="B1408" s="61" t="str">
        <f t="shared" si="42"/>
        <v/>
      </c>
      <c r="C1408" s="65" t="str">
        <f>IFERROR(VLOOKUP($B1408,اليوميه!$A$5:$J$5000,2,0),"")</f>
        <v/>
      </c>
      <c r="D1408" s="66" t="str">
        <f>IFERROR(VLOOKUP($B1408,اليوميه!$A$5:$J$5000,5,0),"")</f>
        <v/>
      </c>
      <c r="E1408" s="67" t="str">
        <f>IFERROR(VLOOKUP($B1408,اليوميه!$A$5:$J$5000,6,0),"")</f>
        <v/>
      </c>
      <c r="F1408" s="66" t="str">
        <f>IFERROR(VLOOKUP($B1408,اليوميه!$A$5:$J$5000,7,0),"")</f>
        <v/>
      </c>
      <c r="G1408" s="68" t="str">
        <f>IFERROR(VLOOKUP($B1408,اليوميه!$A$5:$J$5000,8,0),"")</f>
        <v/>
      </c>
      <c r="H1408" s="68" t="str">
        <f>IFERROR(VLOOKUP($B1408,اليوميه!$A$5:$J$5000,9,0),"")</f>
        <v/>
      </c>
      <c r="I1408" s="69" t="str">
        <f t="shared" si="43"/>
        <v/>
      </c>
    </row>
    <row r="1409" spans="1:9">
      <c r="A1409" s="61" t="str">
        <f>IF($F$2=اليوميه!D1409,اليوميه!A1409,"")</f>
        <v/>
      </c>
      <c r="B1409" s="61" t="str">
        <f t="shared" si="42"/>
        <v/>
      </c>
      <c r="C1409" s="65" t="str">
        <f>IFERROR(VLOOKUP($B1409,اليوميه!$A$5:$J$5000,2,0),"")</f>
        <v/>
      </c>
      <c r="D1409" s="66" t="str">
        <f>IFERROR(VLOOKUP($B1409,اليوميه!$A$5:$J$5000,5,0),"")</f>
        <v/>
      </c>
      <c r="E1409" s="67" t="str">
        <f>IFERROR(VLOOKUP($B1409,اليوميه!$A$5:$J$5000,6,0),"")</f>
        <v/>
      </c>
      <c r="F1409" s="66" t="str">
        <f>IFERROR(VLOOKUP($B1409,اليوميه!$A$5:$J$5000,7,0),"")</f>
        <v/>
      </c>
      <c r="G1409" s="68" t="str">
        <f>IFERROR(VLOOKUP($B1409,اليوميه!$A$5:$J$5000,8,0),"")</f>
        <v/>
      </c>
      <c r="H1409" s="68" t="str">
        <f>IFERROR(VLOOKUP($B1409,اليوميه!$A$5:$J$5000,9,0),"")</f>
        <v/>
      </c>
      <c r="I1409" s="69" t="str">
        <f t="shared" si="43"/>
        <v/>
      </c>
    </row>
    <row r="1410" spans="1:9">
      <c r="A1410" s="61" t="str">
        <f>IF($F$2=اليوميه!D1410,اليوميه!A1410,"")</f>
        <v/>
      </c>
      <c r="B1410" s="61" t="str">
        <f t="shared" si="42"/>
        <v/>
      </c>
      <c r="C1410" s="65" t="str">
        <f>IFERROR(VLOOKUP($B1410,اليوميه!$A$5:$J$5000,2,0),"")</f>
        <v/>
      </c>
      <c r="D1410" s="66" t="str">
        <f>IFERROR(VLOOKUP($B1410,اليوميه!$A$5:$J$5000,5,0),"")</f>
        <v/>
      </c>
      <c r="E1410" s="67" t="str">
        <f>IFERROR(VLOOKUP($B1410,اليوميه!$A$5:$J$5000,6,0),"")</f>
        <v/>
      </c>
      <c r="F1410" s="66" t="str">
        <f>IFERROR(VLOOKUP($B1410,اليوميه!$A$5:$J$5000,7,0),"")</f>
        <v/>
      </c>
      <c r="G1410" s="68" t="str">
        <f>IFERROR(VLOOKUP($B1410,اليوميه!$A$5:$J$5000,8,0),"")</f>
        <v/>
      </c>
      <c r="H1410" s="68" t="str">
        <f>IFERROR(VLOOKUP($B1410,اليوميه!$A$5:$J$5000,9,0),"")</f>
        <v/>
      </c>
      <c r="I1410" s="69" t="str">
        <f t="shared" si="43"/>
        <v/>
      </c>
    </row>
    <row r="1411" spans="1:9">
      <c r="A1411" s="61" t="str">
        <f>IF($F$2=اليوميه!D1411,اليوميه!A1411,"")</f>
        <v/>
      </c>
      <c r="B1411" s="61" t="str">
        <f t="shared" si="42"/>
        <v/>
      </c>
      <c r="C1411" s="65" t="str">
        <f>IFERROR(VLOOKUP($B1411,اليوميه!$A$5:$J$5000,2,0),"")</f>
        <v/>
      </c>
      <c r="D1411" s="66" t="str">
        <f>IFERROR(VLOOKUP($B1411,اليوميه!$A$5:$J$5000,5,0),"")</f>
        <v/>
      </c>
      <c r="E1411" s="67" t="str">
        <f>IFERROR(VLOOKUP($B1411,اليوميه!$A$5:$J$5000,6,0),"")</f>
        <v/>
      </c>
      <c r="F1411" s="66" t="str">
        <f>IFERROR(VLOOKUP($B1411,اليوميه!$A$5:$J$5000,7,0),"")</f>
        <v/>
      </c>
      <c r="G1411" s="68" t="str">
        <f>IFERROR(VLOOKUP($B1411,اليوميه!$A$5:$J$5000,8,0),"")</f>
        <v/>
      </c>
      <c r="H1411" s="68" t="str">
        <f>IFERROR(VLOOKUP($B1411,اليوميه!$A$5:$J$5000,9,0),"")</f>
        <v/>
      </c>
      <c r="I1411" s="69" t="str">
        <f t="shared" si="43"/>
        <v/>
      </c>
    </row>
    <row r="1412" spans="1:9">
      <c r="A1412" s="61" t="str">
        <f>IF($F$2=اليوميه!D1412,اليوميه!A1412,"")</f>
        <v/>
      </c>
      <c r="B1412" s="61" t="str">
        <f t="shared" si="42"/>
        <v/>
      </c>
      <c r="C1412" s="65" t="str">
        <f>IFERROR(VLOOKUP($B1412,اليوميه!$A$5:$J$5000,2,0),"")</f>
        <v/>
      </c>
      <c r="D1412" s="66" t="str">
        <f>IFERROR(VLOOKUP($B1412,اليوميه!$A$5:$J$5000,5,0),"")</f>
        <v/>
      </c>
      <c r="E1412" s="67" t="str">
        <f>IFERROR(VLOOKUP($B1412,اليوميه!$A$5:$J$5000,6,0),"")</f>
        <v/>
      </c>
      <c r="F1412" s="66" t="str">
        <f>IFERROR(VLOOKUP($B1412,اليوميه!$A$5:$J$5000,7,0),"")</f>
        <v/>
      </c>
      <c r="G1412" s="68" t="str">
        <f>IFERROR(VLOOKUP($B1412,اليوميه!$A$5:$J$5000,8,0),"")</f>
        <v/>
      </c>
      <c r="H1412" s="68" t="str">
        <f>IFERROR(VLOOKUP($B1412,اليوميه!$A$5:$J$5000,9,0),"")</f>
        <v/>
      </c>
      <c r="I1412" s="69" t="str">
        <f t="shared" si="43"/>
        <v/>
      </c>
    </row>
    <row r="1413" spans="1:9">
      <c r="A1413" s="61" t="str">
        <f>IF($F$2=اليوميه!D1413,اليوميه!A1413,"")</f>
        <v/>
      </c>
      <c r="B1413" s="61" t="str">
        <f t="shared" si="42"/>
        <v/>
      </c>
      <c r="C1413" s="65" t="str">
        <f>IFERROR(VLOOKUP($B1413,اليوميه!$A$5:$J$5000,2,0),"")</f>
        <v/>
      </c>
      <c r="D1413" s="66" t="str">
        <f>IFERROR(VLOOKUP($B1413,اليوميه!$A$5:$J$5000,5,0),"")</f>
        <v/>
      </c>
      <c r="E1413" s="67" t="str">
        <f>IFERROR(VLOOKUP($B1413,اليوميه!$A$5:$J$5000,6,0),"")</f>
        <v/>
      </c>
      <c r="F1413" s="66" t="str">
        <f>IFERROR(VLOOKUP($B1413,اليوميه!$A$5:$J$5000,7,0),"")</f>
        <v/>
      </c>
      <c r="G1413" s="68" t="str">
        <f>IFERROR(VLOOKUP($B1413,اليوميه!$A$5:$J$5000,8,0),"")</f>
        <v/>
      </c>
      <c r="H1413" s="68" t="str">
        <f>IFERROR(VLOOKUP($B1413,اليوميه!$A$5:$J$5000,9,0),"")</f>
        <v/>
      </c>
      <c r="I1413" s="69" t="str">
        <f t="shared" si="43"/>
        <v/>
      </c>
    </row>
    <row r="1414" spans="1:9">
      <c r="A1414" s="61" t="str">
        <f>IF($F$2=اليوميه!D1414,اليوميه!A1414,"")</f>
        <v/>
      </c>
      <c r="B1414" s="61" t="str">
        <f t="shared" ref="B1414:B1477" si="44">IFERROR(SMALL($A$5:$A$5000,ROW()-4),"")</f>
        <v/>
      </c>
      <c r="C1414" s="65" t="str">
        <f>IFERROR(VLOOKUP($B1414,اليوميه!$A$5:$J$5000,2,0),"")</f>
        <v/>
      </c>
      <c r="D1414" s="66" t="str">
        <f>IFERROR(VLOOKUP($B1414,اليوميه!$A$5:$J$5000,5,0),"")</f>
        <v/>
      </c>
      <c r="E1414" s="67" t="str">
        <f>IFERROR(VLOOKUP($B1414,اليوميه!$A$5:$J$5000,6,0),"")</f>
        <v/>
      </c>
      <c r="F1414" s="66" t="str">
        <f>IFERROR(VLOOKUP($B1414,اليوميه!$A$5:$J$5000,7,0),"")</f>
        <v/>
      </c>
      <c r="G1414" s="68" t="str">
        <f>IFERROR(VLOOKUP($B1414,اليوميه!$A$5:$J$5000,8,0),"")</f>
        <v/>
      </c>
      <c r="H1414" s="68" t="str">
        <f>IFERROR(VLOOKUP($B1414,اليوميه!$A$5:$J$5000,9,0),"")</f>
        <v/>
      </c>
      <c r="I1414" s="69" t="str">
        <f t="shared" si="43"/>
        <v/>
      </c>
    </row>
    <row r="1415" spans="1:9">
      <c r="A1415" s="61" t="str">
        <f>IF($F$2=اليوميه!D1415,اليوميه!A1415,"")</f>
        <v/>
      </c>
      <c r="B1415" s="61" t="str">
        <f t="shared" si="44"/>
        <v/>
      </c>
      <c r="C1415" s="65" t="str">
        <f>IFERROR(VLOOKUP($B1415,اليوميه!$A$5:$J$5000,2,0),"")</f>
        <v/>
      </c>
      <c r="D1415" s="66" t="str">
        <f>IFERROR(VLOOKUP($B1415,اليوميه!$A$5:$J$5000,5,0),"")</f>
        <v/>
      </c>
      <c r="E1415" s="67" t="str">
        <f>IFERROR(VLOOKUP($B1415,اليوميه!$A$5:$J$5000,6,0),"")</f>
        <v/>
      </c>
      <c r="F1415" s="66" t="str">
        <f>IFERROR(VLOOKUP($B1415,اليوميه!$A$5:$J$5000,7,0),"")</f>
        <v/>
      </c>
      <c r="G1415" s="68" t="str">
        <f>IFERROR(VLOOKUP($B1415,اليوميه!$A$5:$J$5000,8,0),"")</f>
        <v/>
      </c>
      <c r="H1415" s="68" t="str">
        <f>IFERROR(VLOOKUP($B1415,اليوميه!$A$5:$J$5000,9,0),"")</f>
        <v/>
      </c>
      <c r="I1415" s="69" t="str">
        <f t="shared" ref="I1415:I1478" si="45">IFERROR((I1414+G1415-H1415),"")</f>
        <v/>
      </c>
    </row>
    <row r="1416" spans="1:9">
      <c r="A1416" s="61" t="str">
        <f>IF($F$2=اليوميه!D1416,اليوميه!A1416,"")</f>
        <v/>
      </c>
      <c r="B1416" s="61" t="str">
        <f t="shared" si="44"/>
        <v/>
      </c>
      <c r="C1416" s="65" t="str">
        <f>IFERROR(VLOOKUP($B1416,اليوميه!$A$5:$J$5000,2,0),"")</f>
        <v/>
      </c>
      <c r="D1416" s="66" t="str">
        <f>IFERROR(VLOOKUP($B1416,اليوميه!$A$5:$J$5000,5,0),"")</f>
        <v/>
      </c>
      <c r="E1416" s="67" t="str">
        <f>IFERROR(VLOOKUP($B1416,اليوميه!$A$5:$J$5000,6,0),"")</f>
        <v/>
      </c>
      <c r="F1416" s="66" t="str">
        <f>IFERROR(VLOOKUP($B1416,اليوميه!$A$5:$J$5000,7,0),"")</f>
        <v/>
      </c>
      <c r="G1416" s="68" t="str">
        <f>IFERROR(VLOOKUP($B1416,اليوميه!$A$5:$J$5000,8,0),"")</f>
        <v/>
      </c>
      <c r="H1416" s="68" t="str">
        <f>IFERROR(VLOOKUP($B1416,اليوميه!$A$5:$J$5000,9,0),"")</f>
        <v/>
      </c>
      <c r="I1416" s="69" t="str">
        <f t="shared" si="45"/>
        <v/>
      </c>
    </row>
    <row r="1417" spans="1:9">
      <c r="A1417" s="61" t="str">
        <f>IF($F$2=اليوميه!D1417,اليوميه!A1417,"")</f>
        <v/>
      </c>
      <c r="B1417" s="61" t="str">
        <f t="shared" si="44"/>
        <v/>
      </c>
      <c r="C1417" s="65" t="str">
        <f>IFERROR(VLOOKUP($B1417,اليوميه!$A$5:$J$5000,2,0),"")</f>
        <v/>
      </c>
      <c r="D1417" s="66" t="str">
        <f>IFERROR(VLOOKUP($B1417,اليوميه!$A$5:$J$5000,5,0),"")</f>
        <v/>
      </c>
      <c r="E1417" s="67" t="str">
        <f>IFERROR(VLOOKUP($B1417,اليوميه!$A$5:$J$5000,6,0),"")</f>
        <v/>
      </c>
      <c r="F1417" s="66" t="str">
        <f>IFERROR(VLOOKUP($B1417,اليوميه!$A$5:$J$5000,7,0),"")</f>
        <v/>
      </c>
      <c r="G1417" s="68" t="str">
        <f>IFERROR(VLOOKUP($B1417,اليوميه!$A$5:$J$5000,8,0),"")</f>
        <v/>
      </c>
      <c r="H1417" s="68" t="str">
        <f>IFERROR(VLOOKUP($B1417,اليوميه!$A$5:$J$5000,9,0),"")</f>
        <v/>
      </c>
      <c r="I1417" s="69" t="str">
        <f t="shared" si="45"/>
        <v/>
      </c>
    </row>
    <row r="1418" spans="1:9">
      <c r="A1418" s="61" t="str">
        <f>IF($F$2=اليوميه!D1418,اليوميه!A1418,"")</f>
        <v/>
      </c>
      <c r="B1418" s="61" t="str">
        <f t="shared" si="44"/>
        <v/>
      </c>
      <c r="C1418" s="65" t="str">
        <f>IFERROR(VLOOKUP($B1418,اليوميه!$A$5:$J$5000,2,0),"")</f>
        <v/>
      </c>
      <c r="D1418" s="66" t="str">
        <f>IFERROR(VLOOKUP($B1418,اليوميه!$A$5:$J$5000,5,0),"")</f>
        <v/>
      </c>
      <c r="E1418" s="67" t="str">
        <f>IFERROR(VLOOKUP($B1418,اليوميه!$A$5:$J$5000,6,0),"")</f>
        <v/>
      </c>
      <c r="F1418" s="66" t="str">
        <f>IFERROR(VLOOKUP($B1418,اليوميه!$A$5:$J$5000,7,0),"")</f>
        <v/>
      </c>
      <c r="G1418" s="68" t="str">
        <f>IFERROR(VLOOKUP($B1418,اليوميه!$A$5:$J$5000,8,0),"")</f>
        <v/>
      </c>
      <c r="H1418" s="68" t="str">
        <f>IFERROR(VLOOKUP($B1418,اليوميه!$A$5:$J$5000,9,0),"")</f>
        <v/>
      </c>
      <c r="I1418" s="69" t="str">
        <f t="shared" si="45"/>
        <v/>
      </c>
    </row>
    <row r="1419" spans="1:9">
      <c r="A1419" s="61" t="str">
        <f>IF($F$2=اليوميه!D1419,اليوميه!A1419,"")</f>
        <v/>
      </c>
      <c r="B1419" s="61" t="str">
        <f t="shared" si="44"/>
        <v/>
      </c>
      <c r="C1419" s="65" t="str">
        <f>IFERROR(VLOOKUP($B1419,اليوميه!$A$5:$J$5000,2,0),"")</f>
        <v/>
      </c>
      <c r="D1419" s="66" t="str">
        <f>IFERROR(VLOOKUP($B1419,اليوميه!$A$5:$J$5000,5,0),"")</f>
        <v/>
      </c>
      <c r="E1419" s="67" t="str">
        <f>IFERROR(VLOOKUP($B1419,اليوميه!$A$5:$J$5000,6,0),"")</f>
        <v/>
      </c>
      <c r="F1419" s="66" t="str">
        <f>IFERROR(VLOOKUP($B1419,اليوميه!$A$5:$J$5000,7,0),"")</f>
        <v/>
      </c>
      <c r="G1419" s="68" t="str">
        <f>IFERROR(VLOOKUP($B1419,اليوميه!$A$5:$J$5000,8,0),"")</f>
        <v/>
      </c>
      <c r="H1419" s="68" t="str">
        <f>IFERROR(VLOOKUP($B1419,اليوميه!$A$5:$J$5000,9,0),"")</f>
        <v/>
      </c>
      <c r="I1419" s="69" t="str">
        <f t="shared" si="45"/>
        <v/>
      </c>
    </row>
    <row r="1420" spans="1:9">
      <c r="A1420" s="61" t="str">
        <f>IF($F$2=اليوميه!D1420,اليوميه!A1420,"")</f>
        <v/>
      </c>
      <c r="B1420" s="61" t="str">
        <f t="shared" si="44"/>
        <v/>
      </c>
      <c r="C1420" s="65" t="str">
        <f>IFERROR(VLOOKUP($B1420,اليوميه!$A$5:$J$5000,2,0),"")</f>
        <v/>
      </c>
      <c r="D1420" s="66" t="str">
        <f>IFERROR(VLOOKUP($B1420,اليوميه!$A$5:$J$5000,5,0),"")</f>
        <v/>
      </c>
      <c r="E1420" s="67" t="str">
        <f>IFERROR(VLOOKUP($B1420,اليوميه!$A$5:$J$5000,6,0),"")</f>
        <v/>
      </c>
      <c r="F1420" s="66" t="str">
        <f>IFERROR(VLOOKUP($B1420,اليوميه!$A$5:$J$5000,7,0),"")</f>
        <v/>
      </c>
      <c r="G1420" s="68" t="str">
        <f>IFERROR(VLOOKUP($B1420,اليوميه!$A$5:$J$5000,8,0),"")</f>
        <v/>
      </c>
      <c r="H1420" s="68" t="str">
        <f>IFERROR(VLOOKUP($B1420,اليوميه!$A$5:$J$5000,9,0),"")</f>
        <v/>
      </c>
      <c r="I1420" s="69" t="str">
        <f t="shared" si="45"/>
        <v/>
      </c>
    </row>
    <row r="1421" spans="1:9">
      <c r="A1421" s="61" t="str">
        <f>IF($F$2=اليوميه!D1421,اليوميه!A1421,"")</f>
        <v/>
      </c>
      <c r="B1421" s="61" t="str">
        <f t="shared" si="44"/>
        <v/>
      </c>
      <c r="C1421" s="65" t="str">
        <f>IFERROR(VLOOKUP($B1421,اليوميه!$A$5:$J$5000,2,0),"")</f>
        <v/>
      </c>
      <c r="D1421" s="66" t="str">
        <f>IFERROR(VLOOKUP($B1421,اليوميه!$A$5:$J$5000,5,0),"")</f>
        <v/>
      </c>
      <c r="E1421" s="67" t="str">
        <f>IFERROR(VLOOKUP($B1421,اليوميه!$A$5:$J$5000,6,0),"")</f>
        <v/>
      </c>
      <c r="F1421" s="66" t="str">
        <f>IFERROR(VLOOKUP($B1421,اليوميه!$A$5:$J$5000,7,0),"")</f>
        <v/>
      </c>
      <c r="G1421" s="68" t="str">
        <f>IFERROR(VLOOKUP($B1421,اليوميه!$A$5:$J$5000,8,0),"")</f>
        <v/>
      </c>
      <c r="H1421" s="68" t="str">
        <f>IFERROR(VLOOKUP($B1421,اليوميه!$A$5:$J$5000,9,0),"")</f>
        <v/>
      </c>
      <c r="I1421" s="69" t="str">
        <f t="shared" si="45"/>
        <v/>
      </c>
    </row>
    <row r="1422" spans="1:9">
      <c r="A1422" s="61" t="str">
        <f>IF($F$2=اليوميه!D1422,اليوميه!A1422,"")</f>
        <v/>
      </c>
      <c r="B1422" s="61" t="str">
        <f t="shared" si="44"/>
        <v/>
      </c>
      <c r="C1422" s="65" t="str">
        <f>IFERROR(VLOOKUP($B1422,اليوميه!$A$5:$J$5000,2,0),"")</f>
        <v/>
      </c>
      <c r="D1422" s="66" t="str">
        <f>IFERROR(VLOOKUP($B1422,اليوميه!$A$5:$J$5000,5,0),"")</f>
        <v/>
      </c>
      <c r="E1422" s="67" t="str">
        <f>IFERROR(VLOOKUP($B1422,اليوميه!$A$5:$J$5000,6,0),"")</f>
        <v/>
      </c>
      <c r="F1422" s="66" t="str">
        <f>IFERROR(VLOOKUP($B1422,اليوميه!$A$5:$J$5000,7,0),"")</f>
        <v/>
      </c>
      <c r="G1422" s="68" t="str">
        <f>IFERROR(VLOOKUP($B1422,اليوميه!$A$5:$J$5000,8,0),"")</f>
        <v/>
      </c>
      <c r="H1422" s="68" t="str">
        <f>IFERROR(VLOOKUP($B1422,اليوميه!$A$5:$J$5000,9,0),"")</f>
        <v/>
      </c>
      <c r="I1422" s="69" t="str">
        <f t="shared" si="45"/>
        <v/>
      </c>
    </row>
    <row r="1423" spans="1:9">
      <c r="A1423" s="61" t="str">
        <f>IF($F$2=اليوميه!D1423,اليوميه!A1423,"")</f>
        <v/>
      </c>
      <c r="B1423" s="61" t="str">
        <f t="shared" si="44"/>
        <v/>
      </c>
      <c r="C1423" s="65" t="str">
        <f>IFERROR(VLOOKUP($B1423,اليوميه!$A$5:$J$5000,2,0),"")</f>
        <v/>
      </c>
      <c r="D1423" s="66" t="str">
        <f>IFERROR(VLOOKUP($B1423,اليوميه!$A$5:$J$5000,5,0),"")</f>
        <v/>
      </c>
      <c r="E1423" s="67" t="str">
        <f>IFERROR(VLOOKUP($B1423,اليوميه!$A$5:$J$5000,6,0),"")</f>
        <v/>
      </c>
      <c r="F1423" s="66" t="str">
        <f>IFERROR(VLOOKUP($B1423,اليوميه!$A$5:$J$5000,7,0),"")</f>
        <v/>
      </c>
      <c r="G1423" s="68" t="str">
        <f>IFERROR(VLOOKUP($B1423,اليوميه!$A$5:$J$5000,8,0),"")</f>
        <v/>
      </c>
      <c r="H1423" s="68" t="str">
        <f>IFERROR(VLOOKUP($B1423,اليوميه!$A$5:$J$5000,9,0),"")</f>
        <v/>
      </c>
      <c r="I1423" s="69" t="str">
        <f t="shared" si="45"/>
        <v/>
      </c>
    </row>
    <row r="1424" spans="1:9">
      <c r="A1424" s="61" t="str">
        <f>IF($F$2=اليوميه!D1424,اليوميه!A1424,"")</f>
        <v/>
      </c>
      <c r="B1424" s="61" t="str">
        <f t="shared" si="44"/>
        <v/>
      </c>
      <c r="C1424" s="65" t="str">
        <f>IFERROR(VLOOKUP($B1424,اليوميه!$A$5:$J$5000,2,0),"")</f>
        <v/>
      </c>
      <c r="D1424" s="66" t="str">
        <f>IFERROR(VLOOKUP($B1424,اليوميه!$A$5:$J$5000,5,0),"")</f>
        <v/>
      </c>
      <c r="E1424" s="67" t="str">
        <f>IFERROR(VLOOKUP($B1424,اليوميه!$A$5:$J$5000,6,0),"")</f>
        <v/>
      </c>
      <c r="F1424" s="66" t="str">
        <f>IFERROR(VLOOKUP($B1424,اليوميه!$A$5:$J$5000,7,0),"")</f>
        <v/>
      </c>
      <c r="G1424" s="68" t="str">
        <f>IFERROR(VLOOKUP($B1424,اليوميه!$A$5:$J$5000,8,0),"")</f>
        <v/>
      </c>
      <c r="H1424" s="68" t="str">
        <f>IFERROR(VLOOKUP($B1424,اليوميه!$A$5:$J$5000,9,0),"")</f>
        <v/>
      </c>
      <c r="I1424" s="69" t="str">
        <f t="shared" si="45"/>
        <v/>
      </c>
    </row>
    <row r="1425" spans="1:9">
      <c r="A1425" s="61" t="str">
        <f>IF($F$2=اليوميه!D1425,اليوميه!A1425,"")</f>
        <v/>
      </c>
      <c r="B1425" s="61" t="str">
        <f t="shared" si="44"/>
        <v/>
      </c>
      <c r="C1425" s="65" t="str">
        <f>IFERROR(VLOOKUP($B1425,اليوميه!$A$5:$J$5000,2,0),"")</f>
        <v/>
      </c>
      <c r="D1425" s="66" t="str">
        <f>IFERROR(VLOOKUP($B1425,اليوميه!$A$5:$J$5000,5,0),"")</f>
        <v/>
      </c>
      <c r="E1425" s="67" t="str">
        <f>IFERROR(VLOOKUP($B1425,اليوميه!$A$5:$J$5000,6,0),"")</f>
        <v/>
      </c>
      <c r="F1425" s="66" t="str">
        <f>IFERROR(VLOOKUP($B1425,اليوميه!$A$5:$J$5000,7,0),"")</f>
        <v/>
      </c>
      <c r="G1425" s="68" t="str">
        <f>IFERROR(VLOOKUP($B1425,اليوميه!$A$5:$J$5000,8,0),"")</f>
        <v/>
      </c>
      <c r="H1425" s="68" t="str">
        <f>IFERROR(VLOOKUP($B1425,اليوميه!$A$5:$J$5000,9,0),"")</f>
        <v/>
      </c>
      <c r="I1425" s="69" t="str">
        <f t="shared" si="45"/>
        <v/>
      </c>
    </row>
    <row r="1426" spans="1:9">
      <c r="A1426" s="61" t="str">
        <f>IF($F$2=اليوميه!D1426,اليوميه!A1426,"")</f>
        <v/>
      </c>
      <c r="B1426" s="61" t="str">
        <f t="shared" si="44"/>
        <v/>
      </c>
      <c r="C1426" s="65" t="str">
        <f>IFERROR(VLOOKUP($B1426,اليوميه!$A$5:$J$5000,2,0),"")</f>
        <v/>
      </c>
      <c r="D1426" s="66" t="str">
        <f>IFERROR(VLOOKUP($B1426,اليوميه!$A$5:$J$5000,5,0),"")</f>
        <v/>
      </c>
      <c r="E1426" s="67" t="str">
        <f>IFERROR(VLOOKUP($B1426,اليوميه!$A$5:$J$5000,6,0),"")</f>
        <v/>
      </c>
      <c r="F1426" s="66" t="str">
        <f>IFERROR(VLOOKUP($B1426,اليوميه!$A$5:$J$5000,7,0),"")</f>
        <v/>
      </c>
      <c r="G1426" s="68" t="str">
        <f>IFERROR(VLOOKUP($B1426,اليوميه!$A$5:$J$5000,8,0),"")</f>
        <v/>
      </c>
      <c r="H1426" s="68" t="str">
        <f>IFERROR(VLOOKUP($B1426,اليوميه!$A$5:$J$5000,9,0),"")</f>
        <v/>
      </c>
      <c r="I1426" s="69" t="str">
        <f t="shared" si="45"/>
        <v/>
      </c>
    </row>
    <row r="1427" spans="1:9">
      <c r="A1427" s="61" t="str">
        <f>IF($F$2=اليوميه!D1427,اليوميه!A1427,"")</f>
        <v/>
      </c>
      <c r="B1427" s="61" t="str">
        <f t="shared" si="44"/>
        <v/>
      </c>
      <c r="C1427" s="65" t="str">
        <f>IFERROR(VLOOKUP($B1427,اليوميه!$A$5:$J$5000,2,0),"")</f>
        <v/>
      </c>
      <c r="D1427" s="66" t="str">
        <f>IFERROR(VLOOKUP($B1427,اليوميه!$A$5:$J$5000,5,0),"")</f>
        <v/>
      </c>
      <c r="E1427" s="67" t="str">
        <f>IFERROR(VLOOKUP($B1427,اليوميه!$A$5:$J$5000,6,0),"")</f>
        <v/>
      </c>
      <c r="F1427" s="66" t="str">
        <f>IFERROR(VLOOKUP($B1427,اليوميه!$A$5:$J$5000,7,0),"")</f>
        <v/>
      </c>
      <c r="G1427" s="68" t="str">
        <f>IFERROR(VLOOKUP($B1427,اليوميه!$A$5:$J$5000,8,0),"")</f>
        <v/>
      </c>
      <c r="H1427" s="68" t="str">
        <f>IFERROR(VLOOKUP($B1427,اليوميه!$A$5:$J$5000,9,0),"")</f>
        <v/>
      </c>
      <c r="I1427" s="69" t="str">
        <f t="shared" si="45"/>
        <v/>
      </c>
    </row>
    <row r="1428" spans="1:9">
      <c r="A1428" s="61" t="str">
        <f>IF($F$2=اليوميه!D1428,اليوميه!A1428,"")</f>
        <v/>
      </c>
      <c r="B1428" s="61" t="str">
        <f t="shared" si="44"/>
        <v/>
      </c>
      <c r="C1428" s="65" t="str">
        <f>IFERROR(VLOOKUP($B1428,اليوميه!$A$5:$J$5000,2,0),"")</f>
        <v/>
      </c>
      <c r="D1428" s="66" t="str">
        <f>IFERROR(VLOOKUP($B1428,اليوميه!$A$5:$J$5000,5,0),"")</f>
        <v/>
      </c>
      <c r="E1428" s="67" t="str">
        <f>IFERROR(VLOOKUP($B1428,اليوميه!$A$5:$J$5000,6,0),"")</f>
        <v/>
      </c>
      <c r="F1428" s="66" t="str">
        <f>IFERROR(VLOOKUP($B1428,اليوميه!$A$5:$J$5000,7,0),"")</f>
        <v/>
      </c>
      <c r="G1428" s="68" t="str">
        <f>IFERROR(VLOOKUP($B1428,اليوميه!$A$5:$J$5000,8,0),"")</f>
        <v/>
      </c>
      <c r="H1428" s="68" t="str">
        <f>IFERROR(VLOOKUP($B1428,اليوميه!$A$5:$J$5000,9,0),"")</f>
        <v/>
      </c>
      <c r="I1428" s="69" t="str">
        <f t="shared" si="45"/>
        <v/>
      </c>
    </row>
    <row r="1429" spans="1:9">
      <c r="A1429" s="61" t="str">
        <f>IF($F$2=اليوميه!D1429,اليوميه!A1429,"")</f>
        <v/>
      </c>
      <c r="B1429" s="61" t="str">
        <f t="shared" si="44"/>
        <v/>
      </c>
      <c r="C1429" s="65" t="str">
        <f>IFERROR(VLOOKUP($B1429,اليوميه!$A$5:$J$5000,2,0),"")</f>
        <v/>
      </c>
      <c r="D1429" s="66" t="str">
        <f>IFERROR(VLOOKUP($B1429,اليوميه!$A$5:$J$5000,5,0),"")</f>
        <v/>
      </c>
      <c r="E1429" s="67" t="str">
        <f>IFERROR(VLOOKUP($B1429,اليوميه!$A$5:$J$5000,6,0),"")</f>
        <v/>
      </c>
      <c r="F1429" s="66" t="str">
        <f>IFERROR(VLOOKUP($B1429,اليوميه!$A$5:$J$5000,7,0),"")</f>
        <v/>
      </c>
      <c r="G1429" s="68" t="str">
        <f>IFERROR(VLOOKUP($B1429,اليوميه!$A$5:$J$5000,8,0),"")</f>
        <v/>
      </c>
      <c r="H1429" s="68" t="str">
        <f>IFERROR(VLOOKUP($B1429,اليوميه!$A$5:$J$5000,9,0),"")</f>
        <v/>
      </c>
      <c r="I1429" s="69" t="str">
        <f t="shared" si="45"/>
        <v/>
      </c>
    </row>
    <row r="1430" spans="1:9">
      <c r="A1430" s="61" t="str">
        <f>IF($F$2=اليوميه!D1430,اليوميه!A1430,"")</f>
        <v/>
      </c>
      <c r="B1430" s="61" t="str">
        <f t="shared" si="44"/>
        <v/>
      </c>
      <c r="C1430" s="65" t="str">
        <f>IFERROR(VLOOKUP($B1430,اليوميه!$A$5:$J$5000,2,0),"")</f>
        <v/>
      </c>
      <c r="D1430" s="66" t="str">
        <f>IFERROR(VLOOKUP($B1430,اليوميه!$A$5:$J$5000,5,0),"")</f>
        <v/>
      </c>
      <c r="E1430" s="67" t="str">
        <f>IFERROR(VLOOKUP($B1430,اليوميه!$A$5:$J$5000,6,0),"")</f>
        <v/>
      </c>
      <c r="F1430" s="66" t="str">
        <f>IFERROR(VLOOKUP($B1430,اليوميه!$A$5:$J$5000,7,0),"")</f>
        <v/>
      </c>
      <c r="G1430" s="68" t="str">
        <f>IFERROR(VLOOKUP($B1430,اليوميه!$A$5:$J$5000,8,0),"")</f>
        <v/>
      </c>
      <c r="H1430" s="68" t="str">
        <f>IFERROR(VLOOKUP($B1430,اليوميه!$A$5:$J$5000,9,0),"")</f>
        <v/>
      </c>
      <c r="I1430" s="69" t="str">
        <f t="shared" si="45"/>
        <v/>
      </c>
    </row>
    <row r="1431" spans="1:9">
      <c r="A1431" s="61" t="str">
        <f>IF($F$2=اليوميه!D1431,اليوميه!A1431,"")</f>
        <v/>
      </c>
      <c r="B1431" s="61" t="str">
        <f t="shared" si="44"/>
        <v/>
      </c>
      <c r="C1431" s="65" t="str">
        <f>IFERROR(VLOOKUP($B1431,اليوميه!$A$5:$J$5000,2,0),"")</f>
        <v/>
      </c>
      <c r="D1431" s="66" t="str">
        <f>IFERROR(VLOOKUP($B1431,اليوميه!$A$5:$J$5000,5,0),"")</f>
        <v/>
      </c>
      <c r="E1431" s="67" t="str">
        <f>IFERROR(VLOOKUP($B1431,اليوميه!$A$5:$J$5000,6,0),"")</f>
        <v/>
      </c>
      <c r="F1431" s="66" t="str">
        <f>IFERROR(VLOOKUP($B1431,اليوميه!$A$5:$J$5000,7,0),"")</f>
        <v/>
      </c>
      <c r="G1431" s="68" t="str">
        <f>IFERROR(VLOOKUP($B1431,اليوميه!$A$5:$J$5000,8,0),"")</f>
        <v/>
      </c>
      <c r="H1431" s="68" t="str">
        <f>IFERROR(VLOOKUP($B1431,اليوميه!$A$5:$J$5000,9,0),"")</f>
        <v/>
      </c>
      <c r="I1431" s="69" t="str">
        <f t="shared" si="45"/>
        <v/>
      </c>
    </row>
    <row r="1432" spans="1:9">
      <c r="A1432" s="61" t="str">
        <f>IF($F$2=اليوميه!D1432,اليوميه!A1432,"")</f>
        <v/>
      </c>
      <c r="B1432" s="61" t="str">
        <f t="shared" si="44"/>
        <v/>
      </c>
      <c r="C1432" s="65" t="str">
        <f>IFERROR(VLOOKUP($B1432,اليوميه!$A$5:$J$5000,2,0),"")</f>
        <v/>
      </c>
      <c r="D1432" s="66" t="str">
        <f>IFERROR(VLOOKUP($B1432,اليوميه!$A$5:$J$5000,5,0),"")</f>
        <v/>
      </c>
      <c r="E1432" s="67" t="str">
        <f>IFERROR(VLOOKUP($B1432,اليوميه!$A$5:$J$5000,6,0),"")</f>
        <v/>
      </c>
      <c r="F1432" s="66" t="str">
        <f>IFERROR(VLOOKUP($B1432,اليوميه!$A$5:$J$5000,7,0),"")</f>
        <v/>
      </c>
      <c r="G1432" s="68" t="str">
        <f>IFERROR(VLOOKUP($B1432,اليوميه!$A$5:$J$5000,8,0),"")</f>
        <v/>
      </c>
      <c r="H1432" s="68" t="str">
        <f>IFERROR(VLOOKUP($B1432,اليوميه!$A$5:$J$5000,9,0),"")</f>
        <v/>
      </c>
      <c r="I1432" s="69" t="str">
        <f t="shared" si="45"/>
        <v/>
      </c>
    </row>
    <row r="1433" spans="1:9">
      <c r="A1433" s="61" t="str">
        <f>IF($F$2=اليوميه!D1433,اليوميه!A1433,"")</f>
        <v/>
      </c>
      <c r="B1433" s="61" t="str">
        <f t="shared" si="44"/>
        <v/>
      </c>
      <c r="C1433" s="65" t="str">
        <f>IFERROR(VLOOKUP($B1433,اليوميه!$A$5:$J$5000,2,0),"")</f>
        <v/>
      </c>
      <c r="D1433" s="66" t="str">
        <f>IFERROR(VLOOKUP($B1433,اليوميه!$A$5:$J$5000,5,0),"")</f>
        <v/>
      </c>
      <c r="E1433" s="67" t="str">
        <f>IFERROR(VLOOKUP($B1433,اليوميه!$A$5:$J$5000,6,0),"")</f>
        <v/>
      </c>
      <c r="F1433" s="66" t="str">
        <f>IFERROR(VLOOKUP($B1433,اليوميه!$A$5:$J$5000,7,0),"")</f>
        <v/>
      </c>
      <c r="G1433" s="68" t="str">
        <f>IFERROR(VLOOKUP($B1433,اليوميه!$A$5:$J$5000,8,0),"")</f>
        <v/>
      </c>
      <c r="H1433" s="68" t="str">
        <f>IFERROR(VLOOKUP($B1433,اليوميه!$A$5:$J$5000,9,0),"")</f>
        <v/>
      </c>
      <c r="I1433" s="69" t="str">
        <f t="shared" si="45"/>
        <v/>
      </c>
    </row>
    <row r="1434" spans="1:9">
      <c r="A1434" s="61" t="str">
        <f>IF($F$2=اليوميه!D1434,اليوميه!A1434,"")</f>
        <v/>
      </c>
      <c r="B1434" s="61" t="str">
        <f t="shared" si="44"/>
        <v/>
      </c>
      <c r="C1434" s="65" t="str">
        <f>IFERROR(VLOOKUP($B1434,اليوميه!$A$5:$J$5000,2,0),"")</f>
        <v/>
      </c>
      <c r="D1434" s="66" t="str">
        <f>IFERROR(VLOOKUP($B1434,اليوميه!$A$5:$J$5000,5,0),"")</f>
        <v/>
      </c>
      <c r="E1434" s="67" t="str">
        <f>IFERROR(VLOOKUP($B1434,اليوميه!$A$5:$J$5000,6,0),"")</f>
        <v/>
      </c>
      <c r="F1434" s="66" t="str">
        <f>IFERROR(VLOOKUP($B1434,اليوميه!$A$5:$J$5000,7,0),"")</f>
        <v/>
      </c>
      <c r="G1434" s="68" t="str">
        <f>IFERROR(VLOOKUP($B1434,اليوميه!$A$5:$J$5000,8,0),"")</f>
        <v/>
      </c>
      <c r="H1434" s="68" t="str">
        <f>IFERROR(VLOOKUP($B1434,اليوميه!$A$5:$J$5000,9,0),"")</f>
        <v/>
      </c>
      <c r="I1434" s="69" t="str">
        <f t="shared" si="45"/>
        <v/>
      </c>
    </row>
    <row r="1435" spans="1:9">
      <c r="A1435" s="61" t="str">
        <f>IF($F$2=اليوميه!D1435,اليوميه!A1435,"")</f>
        <v/>
      </c>
      <c r="B1435" s="61" t="str">
        <f t="shared" si="44"/>
        <v/>
      </c>
      <c r="C1435" s="65" t="str">
        <f>IFERROR(VLOOKUP($B1435,اليوميه!$A$5:$J$5000,2,0),"")</f>
        <v/>
      </c>
      <c r="D1435" s="66" t="str">
        <f>IFERROR(VLOOKUP($B1435,اليوميه!$A$5:$J$5000,5,0),"")</f>
        <v/>
      </c>
      <c r="E1435" s="67" t="str">
        <f>IFERROR(VLOOKUP($B1435,اليوميه!$A$5:$J$5000,6,0),"")</f>
        <v/>
      </c>
      <c r="F1435" s="66" t="str">
        <f>IFERROR(VLOOKUP($B1435,اليوميه!$A$5:$J$5000,7,0),"")</f>
        <v/>
      </c>
      <c r="G1435" s="68" t="str">
        <f>IFERROR(VLOOKUP($B1435,اليوميه!$A$5:$J$5000,8,0),"")</f>
        <v/>
      </c>
      <c r="H1435" s="68" t="str">
        <f>IFERROR(VLOOKUP($B1435,اليوميه!$A$5:$J$5000,9,0),"")</f>
        <v/>
      </c>
      <c r="I1435" s="69" t="str">
        <f t="shared" si="45"/>
        <v/>
      </c>
    </row>
    <row r="1436" spans="1:9">
      <c r="A1436" s="61" t="str">
        <f>IF($F$2=اليوميه!D1436,اليوميه!A1436,"")</f>
        <v/>
      </c>
      <c r="B1436" s="61" t="str">
        <f t="shared" si="44"/>
        <v/>
      </c>
      <c r="C1436" s="65" t="str">
        <f>IFERROR(VLOOKUP($B1436,اليوميه!$A$5:$J$5000,2,0),"")</f>
        <v/>
      </c>
      <c r="D1436" s="66" t="str">
        <f>IFERROR(VLOOKUP($B1436,اليوميه!$A$5:$J$5000,5,0),"")</f>
        <v/>
      </c>
      <c r="E1436" s="67" t="str">
        <f>IFERROR(VLOOKUP($B1436,اليوميه!$A$5:$J$5000,6,0),"")</f>
        <v/>
      </c>
      <c r="F1436" s="66" t="str">
        <f>IFERROR(VLOOKUP($B1436,اليوميه!$A$5:$J$5000,7,0),"")</f>
        <v/>
      </c>
      <c r="G1436" s="68" t="str">
        <f>IFERROR(VLOOKUP($B1436,اليوميه!$A$5:$J$5000,8,0),"")</f>
        <v/>
      </c>
      <c r="H1436" s="68" t="str">
        <f>IFERROR(VLOOKUP($B1436,اليوميه!$A$5:$J$5000,9,0),"")</f>
        <v/>
      </c>
      <c r="I1436" s="69" t="str">
        <f t="shared" si="45"/>
        <v/>
      </c>
    </row>
    <row r="1437" spans="1:9">
      <c r="A1437" s="61" t="str">
        <f>IF($F$2=اليوميه!D1437,اليوميه!A1437,"")</f>
        <v/>
      </c>
      <c r="B1437" s="61" t="str">
        <f t="shared" si="44"/>
        <v/>
      </c>
      <c r="C1437" s="65" t="str">
        <f>IFERROR(VLOOKUP($B1437,اليوميه!$A$5:$J$5000,2,0),"")</f>
        <v/>
      </c>
      <c r="D1437" s="66" t="str">
        <f>IFERROR(VLOOKUP($B1437,اليوميه!$A$5:$J$5000,5,0),"")</f>
        <v/>
      </c>
      <c r="E1437" s="67" t="str">
        <f>IFERROR(VLOOKUP($B1437,اليوميه!$A$5:$J$5000,6,0),"")</f>
        <v/>
      </c>
      <c r="F1437" s="66" t="str">
        <f>IFERROR(VLOOKUP($B1437,اليوميه!$A$5:$J$5000,7,0),"")</f>
        <v/>
      </c>
      <c r="G1437" s="68" t="str">
        <f>IFERROR(VLOOKUP($B1437,اليوميه!$A$5:$J$5000,8,0),"")</f>
        <v/>
      </c>
      <c r="H1437" s="68" t="str">
        <f>IFERROR(VLOOKUP($B1437,اليوميه!$A$5:$J$5000,9,0),"")</f>
        <v/>
      </c>
      <c r="I1437" s="69" t="str">
        <f t="shared" si="45"/>
        <v/>
      </c>
    </row>
    <row r="1438" spans="1:9">
      <c r="A1438" s="61" t="str">
        <f>IF($F$2=اليوميه!D1438,اليوميه!A1438,"")</f>
        <v/>
      </c>
      <c r="B1438" s="61" t="str">
        <f t="shared" si="44"/>
        <v/>
      </c>
      <c r="C1438" s="65" t="str">
        <f>IFERROR(VLOOKUP($B1438,اليوميه!$A$5:$J$5000,2,0),"")</f>
        <v/>
      </c>
      <c r="D1438" s="66" t="str">
        <f>IFERROR(VLOOKUP($B1438,اليوميه!$A$5:$J$5000,5,0),"")</f>
        <v/>
      </c>
      <c r="E1438" s="67" t="str">
        <f>IFERROR(VLOOKUP($B1438,اليوميه!$A$5:$J$5000,6,0),"")</f>
        <v/>
      </c>
      <c r="F1438" s="66" t="str">
        <f>IFERROR(VLOOKUP($B1438,اليوميه!$A$5:$J$5000,7,0),"")</f>
        <v/>
      </c>
      <c r="G1438" s="68" t="str">
        <f>IFERROR(VLOOKUP($B1438,اليوميه!$A$5:$J$5000,8,0),"")</f>
        <v/>
      </c>
      <c r="H1438" s="68" t="str">
        <f>IFERROR(VLOOKUP($B1438,اليوميه!$A$5:$J$5000,9,0),"")</f>
        <v/>
      </c>
      <c r="I1438" s="69" t="str">
        <f t="shared" si="45"/>
        <v/>
      </c>
    </row>
    <row r="1439" spans="1:9">
      <c r="A1439" s="61" t="str">
        <f>IF($F$2=اليوميه!D1439,اليوميه!A1439,"")</f>
        <v/>
      </c>
      <c r="B1439" s="61" t="str">
        <f t="shared" si="44"/>
        <v/>
      </c>
      <c r="C1439" s="65" t="str">
        <f>IFERROR(VLOOKUP($B1439,اليوميه!$A$5:$J$5000,2,0),"")</f>
        <v/>
      </c>
      <c r="D1439" s="66" t="str">
        <f>IFERROR(VLOOKUP($B1439,اليوميه!$A$5:$J$5000,5,0),"")</f>
        <v/>
      </c>
      <c r="E1439" s="67" t="str">
        <f>IFERROR(VLOOKUP($B1439,اليوميه!$A$5:$J$5000,6,0),"")</f>
        <v/>
      </c>
      <c r="F1439" s="66" t="str">
        <f>IFERROR(VLOOKUP($B1439,اليوميه!$A$5:$J$5000,7,0),"")</f>
        <v/>
      </c>
      <c r="G1439" s="68" t="str">
        <f>IFERROR(VLOOKUP($B1439,اليوميه!$A$5:$J$5000,8,0),"")</f>
        <v/>
      </c>
      <c r="H1439" s="68" t="str">
        <f>IFERROR(VLOOKUP($B1439,اليوميه!$A$5:$J$5000,9,0),"")</f>
        <v/>
      </c>
      <c r="I1439" s="69" t="str">
        <f t="shared" si="45"/>
        <v/>
      </c>
    </row>
    <row r="1440" spans="1:9">
      <c r="A1440" s="61" t="str">
        <f>IF($F$2=اليوميه!D1440,اليوميه!A1440,"")</f>
        <v/>
      </c>
      <c r="B1440" s="61" t="str">
        <f t="shared" si="44"/>
        <v/>
      </c>
      <c r="C1440" s="65" t="str">
        <f>IFERROR(VLOOKUP($B1440,اليوميه!$A$5:$J$5000,2,0),"")</f>
        <v/>
      </c>
      <c r="D1440" s="66" t="str">
        <f>IFERROR(VLOOKUP($B1440,اليوميه!$A$5:$J$5000,5,0),"")</f>
        <v/>
      </c>
      <c r="E1440" s="67" t="str">
        <f>IFERROR(VLOOKUP($B1440,اليوميه!$A$5:$J$5000,6,0),"")</f>
        <v/>
      </c>
      <c r="F1440" s="66" t="str">
        <f>IFERROR(VLOOKUP($B1440,اليوميه!$A$5:$J$5000,7,0),"")</f>
        <v/>
      </c>
      <c r="G1440" s="68" t="str">
        <f>IFERROR(VLOOKUP($B1440,اليوميه!$A$5:$J$5000,8,0),"")</f>
        <v/>
      </c>
      <c r="H1440" s="68" t="str">
        <f>IFERROR(VLOOKUP($B1440,اليوميه!$A$5:$J$5000,9,0),"")</f>
        <v/>
      </c>
      <c r="I1440" s="69" t="str">
        <f t="shared" si="45"/>
        <v/>
      </c>
    </row>
    <row r="1441" spans="1:9">
      <c r="A1441" s="61" t="str">
        <f>IF($F$2=اليوميه!D1441,اليوميه!A1441,"")</f>
        <v/>
      </c>
      <c r="B1441" s="61" t="str">
        <f t="shared" si="44"/>
        <v/>
      </c>
      <c r="C1441" s="65" t="str">
        <f>IFERROR(VLOOKUP($B1441,اليوميه!$A$5:$J$5000,2,0),"")</f>
        <v/>
      </c>
      <c r="D1441" s="66" t="str">
        <f>IFERROR(VLOOKUP($B1441,اليوميه!$A$5:$J$5000,5,0),"")</f>
        <v/>
      </c>
      <c r="E1441" s="67" t="str">
        <f>IFERROR(VLOOKUP($B1441,اليوميه!$A$5:$J$5000,6,0),"")</f>
        <v/>
      </c>
      <c r="F1441" s="66" t="str">
        <f>IFERROR(VLOOKUP($B1441,اليوميه!$A$5:$J$5000,7,0),"")</f>
        <v/>
      </c>
      <c r="G1441" s="68" t="str">
        <f>IFERROR(VLOOKUP($B1441,اليوميه!$A$5:$J$5000,8,0),"")</f>
        <v/>
      </c>
      <c r="H1441" s="68" t="str">
        <f>IFERROR(VLOOKUP($B1441,اليوميه!$A$5:$J$5000,9,0),"")</f>
        <v/>
      </c>
      <c r="I1441" s="69" t="str">
        <f t="shared" si="45"/>
        <v/>
      </c>
    </row>
    <row r="1442" spans="1:9">
      <c r="A1442" s="61" t="str">
        <f>IF($F$2=اليوميه!D1442,اليوميه!A1442,"")</f>
        <v/>
      </c>
      <c r="B1442" s="61" t="str">
        <f t="shared" si="44"/>
        <v/>
      </c>
      <c r="C1442" s="65" t="str">
        <f>IFERROR(VLOOKUP($B1442,اليوميه!$A$5:$J$5000,2,0),"")</f>
        <v/>
      </c>
      <c r="D1442" s="66" t="str">
        <f>IFERROR(VLOOKUP($B1442,اليوميه!$A$5:$J$5000,5,0),"")</f>
        <v/>
      </c>
      <c r="E1442" s="67" t="str">
        <f>IFERROR(VLOOKUP($B1442,اليوميه!$A$5:$J$5000,6,0),"")</f>
        <v/>
      </c>
      <c r="F1442" s="66" t="str">
        <f>IFERROR(VLOOKUP($B1442,اليوميه!$A$5:$J$5000,7,0),"")</f>
        <v/>
      </c>
      <c r="G1442" s="68" t="str">
        <f>IFERROR(VLOOKUP($B1442,اليوميه!$A$5:$J$5000,8,0),"")</f>
        <v/>
      </c>
      <c r="H1442" s="68" t="str">
        <f>IFERROR(VLOOKUP($B1442,اليوميه!$A$5:$J$5000,9,0),"")</f>
        <v/>
      </c>
      <c r="I1442" s="69" t="str">
        <f t="shared" si="45"/>
        <v/>
      </c>
    </row>
    <row r="1443" spans="1:9">
      <c r="A1443" s="61" t="str">
        <f>IF($F$2=اليوميه!D1443,اليوميه!A1443,"")</f>
        <v/>
      </c>
      <c r="B1443" s="61" t="str">
        <f t="shared" si="44"/>
        <v/>
      </c>
      <c r="C1443" s="65" t="str">
        <f>IFERROR(VLOOKUP($B1443,اليوميه!$A$5:$J$5000,2,0),"")</f>
        <v/>
      </c>
      <c r="D1443" s="66" t="str">
        <f>IFERROR(VLOOKUP($B1443,اليوميه!$A$5:$J$5000,5,0),"")</f>
        <v/>
      </c>
      <c r="E1443" s="67" t="str">
        <f>IFERROR(VLOOKUP($B1443,اليوميه!$A$5:$J$5000,6,0),"")</f>
        <v/>
      </c>
      <c r="F1443" s="66" t="str">
        <f>IFERROR(VLOOKUP($B1443,اليوميه!$A$5:$J$5000,7,0),"")</f>
        <v/>
      </c>
      <c r="G1443" s="68" t="str">
        <f>IFERROR(VLOOKUP($B1443,اليوميه!$A$5:$J$5000,8,0),"")</f>
        <v/>
      </c>
      <c r="H1443" s="68" t="str">
        <f>IFERROR(VLOOKUP($B1443,اليوميه!$A$5:$J$5000,9,0),"")</f>
        <v/>
      </c>
      <c r="I1443" s="69" t="str">
        <f t="shared" si="45"/>
        <v/>
      </c>
    </row>
    <row r="1444" spans="1:9">
      <c r="A1444" s="61" t="str">
        <f>IF($F$2=اليوميه!D1444,اليوميه!A1444,"")</f>
        <v/>
      </c>
      <c r="B1444" s="61" t="str">
        <f t="shared" si="44"/>
        <v/>
      </c>
      <c r="C1444" s="65" t="str">
        <f>IFERROR(VLOOKUP($B1444,اليوميه!$A$5:$J$5000,2,0),"")</f>
        <v/>
      </c>
      <c r="D1444" s="66" t="str">
        <f>IFERROR(VLOOKUP($B1444,اليوميه!$A$5:$J$5000,5,0),"")</f>
        <v/>
      </c>
      <c r="E1444" s="67" t="str">
        <f>IFERROR(VLOOKUP($B1444,اليوميه!$A$5:$J$5000,6,0),"")</f>
        <v/>
      </c>
      <c r="F1444" s="66" t="str">
        <f>IFERROR(VLOOKUP($B1444,اليوميه!$A$5:$J$5000,7,0),"")</f>
        <v/>
      </c>
      <c r="G1444" s="68" t="str">
        <f>IFERROR(VLOOKUP($B1444,اليوميه!$A$5:$J$5000,8,0),"")</f>
        <v/>
      </c>
      <c r="H1444" s="68" t="str">
        <f>IFERROR(VLOOKUP($B1444,اليوميه!$A$5:$J$5000,9,0),"")</f>
        <v/>
      </c>
      <c r="I1444" s="69" t="str">
        <f t="shared" si="45"/>
        <v/>
      </c>
    </row>
    <row r="1445" spans="1:9">
      <c r="A1445" s="61" t="str">
        <f>IF($F$2=اليوميه!D1445,اليوميه!A1445,"")</f>
        <v/>
      </c>
      <c r="B1445" s="61" t="str">
        <f t="shared" si="44"/>
        <v/>
      </c>
      <c r="C1445" s="65" t="str">
        <f>IFERROR(VLOOKUP($B1445,اليوميه!$A$5:$J$5000,2,0),"")</f>
        <v/>
      </c>
      <c r="D1445" s="66" t="str">
        <f>IFERROR(VLOOKUP($B1445,اليوميه!$A$5:$J$5000,5,0),"")</f>
        <v/>
      </c>
      <c r="E1445" s="67" t="str">
        <f>IFERROR(VLOOKUP($B1445,اليوميه!$A$5:$J$5000,6,0),"")</f>
        <v/>
      </c>
      <c r="F1445" s="66" t="str">
        <f>IFERROR(VLOOKUP($B1445,اليوميه!$A$5:$J$5000,7,0),"")</f>
        <v/>
      </c>
      <c r="G1445" s="68" t="str">
        <f>IFERROR(VLOOKUP($B1445,اليوميه!$A$5:$J$5000,8,0),"")</f>
        <v/>
      </c>
      <c r="H1445" s="68" t="str">
        <f>IFERROR(VLOOKUP($B1445,اليوميه!$A$5:$J$5000,9,0),"")</f>
        <v/>
      </c>
      <c r="I1445" s="69" t="str">
        <f t="shared" si="45"/>
        <v/>
      </c>
    </row>
    <row r="1446" spans="1:9">
      <c r="A1446" s="61" t="str">
        <f>IF($F$2=اليوميه!D1446,اليوميه!A1446,"")</f>
        <v/>
      </c>
      <c r="B1446" s="61" t="str">
        <f t="shared" si="44"/>
        <v/>
      </c>
      <c r="C1446" s="65" t="str">
        <f>IFERROR(VLOOKUP($B1446,اليوميه!$A$5:$J$5000,2,0),"")</f>
        <v/>
      </c>
      <c r="D1446" s="66" t="str">
        <f>IFERROR(VLOOKUP($B1446,اليوميه!$A$5:$J$5000,5,0),"")</f>
        <v/>
      </c>
      <c r="E1446" s="67" t="str">
        <f>IFERROR(VLOOKUP($B1446,اليوميه!$A$5:$J$5000,6,0),"")</f>
        <v/>
      </c>
      <c r="F1446" s="66" t="str">
        <f>IFERROR(VLOOKUP($B1446,اليوميه!$A$5:$J$5000,7,0),"")</f>
        <v/>
      </c>
      <c r="G1446" s="68" t="str">
        <f>IFERROR(VLOOKUP($B1446,اليوميه!$A$5:$J$5000,8,0),"")</f>
        <v/>
      </c>
      <c r="H1446" s="68" t="str">
        <f>IFERROR(VLOOKUP($B1446,اليوميه!$A$5:$J$5000,9,0),"")</f>
        <v/>
      </c>
      <c r="I1446" s="69" t="str">
        <f t="shared" si="45"/>
        <v/>
      </c>
    </row>
    <row r="1447" spans="1:9">
      <c r="A1447" s="61" t="str">
        <f>IF($F$2=اليوميه!D1447,اليوميه!A1447,"")</f>
        <v/>
      </c>
      <c r="B1447" s="61" t="str">
        <f t="shared" si="44"/>
        <v/>
      </c>
      <c r="C1447" s="65" t="str">
        <f>IFERROR(VLOOKUP($B1447,اليوميه!$A$5:$J$5000,2,0),"")</f>
        <v/>
      </c>
      <c r="D1447" s="66" t="str">
        <f>IFERROR(VLOOKUP($B1447,اليوميه!$A$5:$J$5000,5,0),"")</f>
        <v/>
      </c>
      <c r="E1447" s="67" t="str">
        <f>IFERROR(VLOOKUP($B1447,اليوميه!$A$5:$J$5000,6,0),"")</f>
        <v/>
      </c>
      <c r="F1447" s="66" t="str">
        <f>IFERROR(VLOOKUP($B1447,اليوميه!$A$5:$J$5000,7,0),"")</f>
        <v/>
      </c>
      <c r="G1447" s="68" t="str">
        <f>IFERROR(VLOOKUP($B1447,اليوميه!$A$5:$J$5000,8,0),"")</f>
        <v/>
      </c>
      <c r="H1447" s="68" t="str">
        <f>IFERROR(VLOOKUP($B1447,اليوميه!$A$5:$J$5000,9,0),"")</f>
        <v/>
      </c>
      <c r="I1447" s="69" t="str">
        <f t="shared" si="45"/>
        <v/>
      </c>
    </row>
    <row r="1448" spans="1:9">
      <c r="A1448" s="61" t="str">
        <f>IF($F$2=اليوميه!D1448,اليوميه!A1448,"")</f>
        <v/>
      </c>
      <c r="B1448" s="61" t="str">
        <f t="shared" si="44"/>
        <v/>
      </c>
      <c r="C1448" s="65" t="str">
        <f>IFERROR(VLOOKUP($B1448,اليوميه!$A$5:$J$5000,2,0),"")</f>
        <v/>
      </c>
      <c r="D1448" s="66" t="str">
        <f>IFERROR(VLOOKUP($B1448,اليوميه!$A$5:$J$5000,5,0),"")</f>
        <v/>
      </c>
      <c r="E1448" s="67" t="str">
        <f>IFERROR(VLOOKUP($B1448,اليوميه!$A$5:$J$5000,6,0),"")</f>
        <v/>
      </c>
      <c r="F1448" s="66" t="str">
        <f>IFERROR(VLOOKUP($B1448,اليوميه!$A$5:$J$5000,7,0),"")</f>
        <v/>
      </c>
      <c r="G1448" s="68" t="str">
        <f>IFERROR(VLOOKUP($B1448,اليوميه!$A$5:$J$5000,8,0),"")</f>
        <v/>
      </c>
      <c r="H1448" s="68" t="str">
        <f>IFERROR(VLOOKUP($B1448,اليوميه!$A$5:$J$5000,9,0),"")</f>
        <v/>
      </c>
      <c r="I1448" s="69" t="str">
        <f t="shared" si="45"/>
        <v/>
      </c>
    </row>
    <row r="1449" spans="1:9">
      <c r="A1449" s="61" t="str">
        <f>IF($F$2=اليوميه!D1449,اليوميه!A1449,"")</f>
        <v/>
      </c>
      <c r="B1449" s="61" t="str">
        <f t="shared" si="44"/>
        <v/>
      </c>
      <c r="C1449" s="65" t="str">
        <f>IFERROR(VLOOKUP($B1449,اليوميه!$A$5:$J$5000,2,0),"")</f>
        <v/>
      </c>
      <c r="D1449" s="66" t="str">
        <f>IFERROR(VLOOKUP($B1449,اليوميه!$A$5:$J$5000,5,0),"")</f>
        <v/>
      </c>
      <c r="E1449" s="67" t="str">
        <f>IFERROR(VLOOKUP($B1449,اليوميه!$A$5:$J$5000,6,0),"")</f>
        <v/>
      </c>
      <c r="F1449" s="66" t="str">
        <f>IFERROR(VLOOKUP($B1449,اليوميه!$A$5:$J$5000,7,0),"")</f>
        <v/>
      </c>
      <c r="G1449" s="68" t="str">
        <f>IFERROR(VLOOKUP($B1449,اليوميه!$A$5:$J$5000,8,0),"")</f>
        <v/>
      </c>
      <c r="H1449" s="68" t="str">
        <f>IFERROR(VLOOKUP($B1449,اليوميه!$A$5:$J$5000,9,0),"")</f>
        <v/>
      </c>
      <c r="I1449" s="69" t="str">
        <f t="shared" si="45"/>
        <v/>
      </c>
    </row>
    <row r="1450" spans="1:9">
      <c r="A1450" s="61" t="str">
        <f>IF($F$2=اليوميه!D1450,اليوميه!A1450,"")</f>
        <v/>
      </c>
      <c r="B1450" s="61" t="str">
        <f t="shared" si="44"/>
        <v/>
      </c>
      <c r="C1450" s="65" t="str">
        <f>IFERROR(VLOOKUP($B1450,اليوميه!$A$5:$J$5000,2,0),"")</f>
        <v/>
      </c>
      <c r="D1450" s="66" t="str">
        <f>IFERROR(VLOOKUP($B1450,اليوميه!$A$5:$J$5000,5,0),"")</f>
        <v/>
      </c>
      <c r="E1450" s="67" t="str">
        <f>IFERROR(VLOOKUP($B1450,اليوميه!$A$5:$J$5000,6,0),"")</f>
        <v/>
      </c>
      <c r="F1450" s="66" t="str">
        <f>IFERROR(VLOOKUP($B1450,اليوميه!$A$5:$J$5000,7,0),"")</f>
        <v/>
      </c>
      <c r="G1450" s="68" t="str">
        <f>IFERROR(VLOOKUP($B1450,اليوميه!$A$5:$J$5000,8,0),"")</f>
        <v/>
      </c>
      <c r="H1450" s="68" t="str">
        <f>IFERROR(VLOOKUP($B1450,اليوميه!$A$5:$J$5000,9,0),"")</f>
        <v/>
      </c>
      <c r="I1450" s="69" t="str">
        <f t="shared" si="45"/>
        <v/>
      </c>
    </row>
    <row r="1451" spans="1:9">
      <c r="A1451" s="61" t="str">
        <f>IF($F$2=اليوميه!D1451,اليوميه!A1451,"")</f>
        <v/>
      </c>
      <c r="B1451" s="61" t="str">
        <f t="shared" si="44"/>
        <v/>
      </c>
      <c r="C1451" s="65" t="str">
        <f>IFERROR(VLOOKUP($B1451,اليوميه!$A$5:$J$5000,2,0),"")</f>
        <v/>
      </c>
      <c r="D1451" s="66" t="str">
        <f>IFERROR(VLOOKUP($B1451,اليوميه!$A$5:$J$5000,5,0),"")</f>
        <v/>
      </c>
      <c r="E1451" s="67" t="str">
        <f>IFERROR(VLOOKUP($B1451,اليوميه!$A$5:$J$5000,6,0),"")</f>
        <v/>
      </c>
      <c r="F1451" s="66" t="str">
        <f>IFERROR(VLOOKUP($B1451,اليوميه!$A$5:$J$5000,7,0),"")</f>
        <v/>
      </c>
      <c r="G1451" s="68" t="str">
        <f>IFERROR(VLOOKUP($B1451,اليوميه!$A$5:$J$5000,8,0),"")</f>
        <v/>
      </c>
      <c r="H1451" s="68" t="str">
        <f>IFERROR(VLOOKUP($B1451,اليوميه!$A$5:$J$5000,9,0),"")</f>
        <v/>
      </c>
      <c r="I1451" s="69" t="str">
        <f t="shared" si="45"/>
        <v/>
      </c>
    </row>
    <row r="1452" spans="1:9">
      <c r="A1452" s="61" t="str">
        <f>IF($F$2=اليوميه!D1452,اليوميه!A1452,"")</f>
        <v/>
      </c>
      <c r="B1452" s="61" t="str">
        <f t="shared" si="44"/>
        <v/>
      </c>
      <c r="C1452" s="65" t="str">
        <f>IFERROR(VLOOKUP($B1452,اليوميه!$A$5:$J$5000,2,0),"")</f>
        <v/>
      </c>
      <c r="D1452" s="66" t="str">
        <f>IFERROR(VLOOKUP($B1452,اليوميه!$A$5:$J$5000,5,0),"")</f>
        <v/>
      </c>
      <c r="E1452" s="67" t="str">
        <f>IFERROR(VLOOKUP($B1452,اليوميه!$A$5:$J$5000,6,0),"")</f>
        <v/>
      </c>
      <c r="F1452" s="66" t="str">
        <f>IFERROR(VLOOKUP($B1452,اليوميه!$A$5:$J$5000,7,0),"")</f>
        <v/>
      </c>
      <c r="G1452" s="68" t="str">
        <f>IFERROR(VLOOKUP($B1452,اليوميه!$A$5:$J$5000,8,0),"")</f>
        <v/>
      </c>
      <c r="H1452" s="68" t="str">
        <f>IFERROR(VLOOKUP($B1452,اليوميه!$A$5:$J$5000,9,0),"")</f>
        <v/>
      </c>
      <c r="I1452" s="69" t="str">
        <f t="shared" si="45"/>
        <v/>
      </c>
    </row>
    <row r="1453" spans="1:9">
      <c r="A1453" s="61" t="str">
        <f>IF($F$2=اليوميه!D1453,اليوميه!A1453,"")</f>
        <v/>
      </c>
      <c r="B1453" s="61" t="str">
        <f t="shared" si="44"/>
        <v/>
      </c>
      <c r="C1453" s="65" t="str">
        <f>IFERROR(VLOOKUP($B1453,اليوميه!$A$5:$J$5000,2,0),"")</f>
        <v/>
      </c>
      <c r="D1453" s="66" t="str">
        <f>IFERROR(VLOOKUP($B1453,اليوميه!$A$5:$J$5000,5,0),"")</f>
        <v/>
      </c>
      <c r="E1453" s="67" t="str">
        <f>IFERROR(VLOOKUP($B1453,اليوميه!$A$5:$J$5000,6,0),"")</f>
        <v/>
      </c>
      <c r="F1453" s="66" t="str">
        <f>IFERROR(VLOOKUP($B1453,اليوميه!$A$5:$J$5000,7,0),"")</f>
        <v/>
      </c>
      <c r="G1453" s="68" t="str">
        <f>IFERROR(VLOOKUP($B1453,اليوميه!$A$5:$J$5000,8,0),"")</f>
        <v/>
      </c>
      <c r="H1453" s="68" t="str">
        <f>IFERROR(VLOOKUP($B1453,اليوميه!$A$5:$J$5000,9,0),"")</f>
        <v/>
      </c>
      <c r="I1453" s="69" t="str">
        <f t="shared" si="45"/>
        <v/>
      </c>
    </row>
    <row r="1454" spans="1:9">
      <c r="A1454" s="61" t="str">
        <f>IF($F$2=اليوميه!D1454,اليوميه!A1454,"")</f>
        <v/>
      </c>
      <c r="B1454" s="61" t="str">
        <f t="shared" si="44"/>
        <v/>
      </c>
      <c r="C1454" s="65" t="str">
        <f>IFERROR(VLOOKUP($B1454,اليوميه!$A$5:$J$5000,2,0),"")</f>
        <v/>
      </c>
      <c r="D1454" s="66" t="str">
        <f>IFERROR(VLOOKUP($B1454,اليوميه!$A$5:$J$5000,5,0),"")</f>
        <v/>
      </c>
      <c r="E1454" s="67" t="str">
        <f>IFERROR(VLOOKUP($B1454,اليوميه!$A$5:$J$5000,6,0),"")</f>
        <v/>
      </c>
      <c r="F1454" s="66" t="str">
        <f>IFERROR(VLOOKUP($B1454,اليوميه!$A$5:$J$5000,7,0),"")</f>
        <v/>
      </c>
      <c r="G1454" s="68" t="str">
        <f>IFERROR(VLOOKUP($B1454,اليوميه!$A$5:$J$5000,8,0),"")</f>
        <v/>
      </c>
      <c r="H1454" s="68" t="str">
        <f>IFERROR(VLOOKUP($B1454,اليوميه!$A$5:$J$5000,9,0),"")</f>
        <v/>
      </c>
      <c r="I1454" s="69" t="str">
        <f t="shared" si="45"/>
        <v/>
      </c>
    </row>
    <row r="1455" spans="1:9">
      <c r="A1455" s="61" t="str">
        <f>IF($F$2=اليوميه!D1455,اليوميه!A1455,"")</f>
        <v/>
      </c>
      <c r="B1455" s="61" t="str">
        <f t="shared" si="44"/>
        <v/>
      </c>
      <c r="C1455" s="65" t="str">
        <f>IFERROR(VLOOKUP($B1455,اليوميه!$A$5:$J$5000,2,0),"")</f>
        <v/>
      </c>
      <c r="D1455" s="66" t="str">
        <f>IFERROR(VLOOKUP($B1455,اليوميه!$A$5:$J$5000,5,0),"")</f>
        <v/>
      </c>
      <c r="E1455" s="67" t="str">
        <f>IFERROR(VLOOKUP($B1455,اليوميه!$A$5:$J$5000,6,0),"")</f>
        <v/>
      </c>
      <c r="F1455" s="66" t="str">
        <f>IFERROR(VLOOKUP($B1455,اليوميه!$A$5:$J$5000,7,0),"")</f>
        <v/>
      </c>
      <c r="G1455" s="68" t="str">
        <f>IFERROR(VLOOKUP($B1455,اليوميه!$A$5:$J$5000,8,0),"")</f>
        <v/>
      </c>
      <c r="H1455" s="68" t="str">
        <f>IFERROR(VLOOKUP($B1455,اليوميه!$A$5:$J$5000,9,0),"")</f>
        <v/>
      </c>
      <c r="I1455" s="69" t="str">
        <f t="shared" si="45"/>
        <v/>
      </c>
    </row>
    <row r="1456" spans="1:9">
      <c r="A1456" s="61" t="str">
        <f>IF($F$2=اليوميه!D1456,اليوميه!A1456,"")</f>
        <v/>
      </c>
      <c r="B1456" s="61" t="str">
        <f t="shared" si="44"/>
        <v/>
      </c>
      <c r="C1456" s="65" t="str">
        <f>IFERROR(VLOOKUP($B1456,اليوميه!$A$5:$J$5000,2,0),"")</f>
        <v/>
      </c>
      <c r="D1456" s="66" t="str">
        <f>IFERROR(VLOOKUP($B1456,اليوميه!$A$5:$J$5000,5,0),"")</f>
        <v/>
      </c>
      <c r="E1456" s="67" t="str">
        <f>IFERROR(VLOOKUP($B1456,اليوميه!$A$5:$J$5000,6,0),"")</f>
        <v/>
      </c>
      <c r="F1456" s="66" t="str">
        <f>IFERROR(VLOOKUP($B1456,اليوميه!$A$5:$J$5000,7,0),"")</f>
        <v/>
      </c>
      <c r="G1456" s="68" t="str">
        <f>IFERROR(VLOOKUP($B1456,اليوميه!$A$5:$J$5000,8,0),"")</f>
        <v/>
      </c>
      <c r="H1456" s="68" t="str">
        <f>IFERROR(VLOOKUP($B1456,اليوميه!$A$5:$J$5000,9,0),"")</f>
        <v/>
      </c>
      <c r="I1456" s="69" t="str">
        <f t="shared" si="45"/>
        <v/>
      </c>
    </row>
    <row r="1457" spans="1:9">
      <c r="A1457" s="61" t="str">
        <f>IF($F$2=اليوميه!D1457,اليوميه!A1457,"")</f>
        <v/>
      </c>
      <c r="B1457" s="61" t="str">
        <f t="shared" si="44"/>
        <v/>
      </c>
      <c r="C1457" s="65" t="str">
        <f>IFERROR(VLOOKUP($B1457,اليوميه!$A$5:$J$5000,2,0),"")</f>
        <v/>
      </c>
      <c r="D1457" s="66" t="str">
        <f>IFERROR(VLOOKUP($B1457,اليوميه!$A$5:$J$5000,5,0),"")</f>
        <v/>
      </c>
      <c r="E1457" s="67" t="str">
        <f>IFERROR(VLOOKUP($B1457,اليوميه!$A$5:$J$5000,6,0),"")</f>
        <v/>
      </c>
      <c r="F1457" s="66" t="str">
        <f>IFERROR(VLOOKUP($B1457,اليوميه!$A$5:$J$5000,7,0),"")</f>
        <v/>
      </c>
      <c r="G1457" s="68" t="str">
        <f>IFERROR(VLOOKUP($B1457,اليوميه!$A$5:$J$5000,8,0),"")</f>
        <v/>
      </c>
      <c r="H1457" s="68" t="str">
        <f>IFERROR(VLOOKUP($B1457,اليوميه!$A$5:$J$5000,9,0),"")</f>
        <v/>
      </c>
      <c r="I1457" s="69" t="str">
        <f t="shared" si="45"/>
        <v/>
      </c>
    </row>
    <row r="1458" spans="1:9">
      <c r="A1458" s="61" t="str">
        <f>IF($F$2=اليوميه!D1458,اليوميه!A1458,"")</f>
        <v/>
      </c>
      <c r="B1458" s="61" t="str">
        <f t="shared" si="44"/>
        <v/>
      </c>
      <c r="C1458" s="65" t="str">
        <f>IFERROR(VLOOKUP($B1458,اليوميه!$A$5:$J$5000,2,0),"")</f>
        <v/>
      </c>
      <c r="D1458" s="66" t="str">
        <f>IFERROR(VLOOKUP($B1458,اليوميه!$A$5:$J$5000,5,0),"")</f>
        <v/>
      </c>
      <c r="E1458" s="67" t="str">
        <f>IFERROR(VLOOKUP($B1458,اليوميه!$A$5:$J$5000,6,0),"")</f>
        <v/>
      </c>
      <c r="F1458" s="66" t="str">
        <f>IFERROR(VLOOKUP($B1458,اليوميه!$A$5:$J$5000,7,0),"")</f>
        <v/>
      </c>
      <c r="G1458" s="68" t="str">
        <f>IFERROR(VLOOKUP($B1458,اليوميه!$A$5:$J$5000,8,0),"")</f>
        <v/>
      </c>
      <c r="H1458" s="68" t="str">
        <f>IFERROR(VLOOKUP($B1458,اليوميه!$A$5:$J$5000,9,0),"")</f>
        <v/>
      </c>
      <c r="I1458" s="69" t="str">
        <f t="shared" si="45"/>
        <v/>
      </c>
    </row>
    <row r="1459" spans="1:9">
      <c r="A1459" s="61" t="str">
        <f>IF($F$2=اليوميه!D1459,اليوميه!A1459,"")</f>
        <v/>
      </c>
      <c r="B1459" s="61" t="str">
        <f t="shared" si="44"/>
        <v/>
      </c>
      <c r="C1459" s="65" t="str">
        <f>IFERROR(VLOOKUP($B1459,اليوميه!$A$5:$J$5000,2,0),"")</f>
        <v/>
      </c>
      <c r="D1459" s="66" t="str">
        <f>IFERROR(VLOOKUP($B1459,اليوميه!$A$5:$J$5000,5,0),"")</f>
        <v/>
      </c>
      <c r="E1459" s="67" t="str">
        <f>IFERROR(VLOOKUP($B1459,اليوميه!$A$5:$J$5000,6,0),"")</f>
        <v/>
      </c>
      <c r="F1459" s="66" t="str">
        <f>IFERROR(VLOOKUP($B1459,اليوميه!$A$5:$J$5000,7,0),"")</f>
        <v/>
      </c>
      <c r="G1459" s="68" t="str">
        <f>IFERROR(VLOOKUP($B1459,اليوميه!$A$5:$J$5000,8,0),"")</f>
        <v/>
      </c>
      <c r="H1459" s="68" t="str">
        <f>IFERROR(VLOOKUP($B1459,اليوميه!$A$5:$J$5000,9,0),"")</f>
        <v/>
      </c>
      <c r="I1459" s="69" t="str">
        <f t="shared" si="45"/>
        <v/>
      </c>
    </row>
    <row r="1460" spans="1:9">
      <c r="A1460" s="61" t="str">
        <f>IF($F$2=اليوميه!D1460,اليوميه!A1460,"")</f>
        <v/>
      </c>
      <c r="B1460" s="61" t="str">
        <f t="shared" si="44"/>
        <v/>
      </c>
      <c r="C1460" s="65" t="str">
        <f>IFERROR(VLOOKUP($B1460,اليوميه!$A$5:$J$5000,2,0),"")</f>
        <v/>
      </c>
      <c r="D1460" s="66" t="str">
        <f>IFERROR(VLOOKUP($B1460,اليوميه!$A$5:$J$5000,5,0),"")</f>
        <v/>
      </c>
      <c r="E1460" s="67" t="str">
        <f>IFERROR(VLOOKUP($B1460,اليوميه!$A$5:$J$5000,6,0),"")</f>
        <v/>
      </c>
      <c r="F1460" s="66" t="str">
        <f>IFERROR(VLOOKUP($B1460,اليوميه!$A$5:$J$5000,7,0),"")</f>
        <v/>
      </c>
      <c r="G1460" s="68" t="str">
        <f>IFERROR(VLOOKUP($B1460,اليوميه!$A$5:$J$5000,8,0),"")</f>
        <v/>
      </c>
      <c r="H1460" s="68" t="str">
        <f>IFERROR(VLOOKUP($B1460,اليوميه!$A$5:$J$5000,9,0),"")</f>
        <v/>
      </c>
      <c r="I1460" s="69" t="str">
        <f t="shared" si="45"/>
        <v/>
      </c>
    </row>
    <row r="1461" spans="1:9">
      <c r="A1461" s="61" t="str">
        <f>IF($F$2=اليوميه!D1461,اليوميه!A1461,"")</f>
        <v/>
      </c>
      <c r="B1461" s="61" t="str">
        <f t="shared" si="44"/>
        <v/>
      </c>
      <c r="C1461" s="65" t="str">
        <f>IFERROR(VLOOKUP($B1461,اليوميه!$A$5:$J$5000,2,0),"")</f>
        <v/>
      </c>
      <c r="D1461" s="66" t="str">
        <f>IFERROR(VLOOKUP($B1461,اليوميه!$A$5:$J$5000,5,0),"")</f>
        <v/>
      </c>
      <c r="E1461" s="67" t="str">
        <f>IFERROR(VLOOKUP($B1461,اليوميه!$A$5:$J$5000,6,0),"")</f>
        <v/>
      </c>
      <c r="F1461" s="66" t="str">
        <f>IFERROR(VLOOKUP($B1461,اليوميه!$A$5:$J$5000,7,0),"")</f>
        <v/>
      </c>
      <c r="G1461" s="68" t="str">
        <f>IFERROR(VLOOKUP($B1461,اليوميه!$A$5:$J$5000,8,0),"")</f>
        <v/>
      </c>
      <c r="H1461" s="68" t="str">
        <f>IFERROR(VLOOKUP($B1461,اليوميه!$A$5:$J$5000,9,0),"")</f>
        <v/>
      </c>
      <c r="I1461" s="69" t="str">
        <f t="shared" si="45"/>
        <v/>
      </c>
    </row>
    <row r="1462" spans="1:9">
      <c r="A1462" s="61" t="str">
        <f>IF($F$2=اليوميه!D1462,اليوميه!A1462,"")</f>
        <v/>
      </c>
      <c r="B1462" s="61" t="str">
        <f t="shared" si="44"/>
        <v/>
      </c>
      <c r="C1462" s="65" t="str">
        <f>IFERROR(VLOOKUP($B1462,اليوميه!$A$5:$J$5000,2,0),"")</f>
        <v/>
      </c>
      <c r="D1462" s="66" t="str">
        <f>IFERROR(VLOOKUP($B1462,اليوميه!$A$5:$J$5000,5,0),"")</f>
        <v/>
      </c>
      <c r="E1462" s="67" t="str">
        <f>IFERROR(VLOOKUP($B1462,اليوميه!$A$5:$J$5000,6,0),"")</f>
        <v/>
      </c>
      <c r="F1462" s="66" t="str">
        <f>IFERROR(VLOOKUP($B1462,اليوميه!$A$5:$J$5000,7,0),"")</f>
        <v/>
      </c>
      <c r="G1462" s="68" t="str">
        <f>IFERROR(VLOOKUP($B1462,اليوميه!$A$5:$J$5000,8,0),"")</f>
        <v/>
      </c>
      <c r="H1462" s="68" t="str">
        <f>IFERROR(VLOOKUP($B1462,اليوميه!$A$5:$J$5000,9,0),"")</f>
        <v/>
      </c>
      <c r="I1462" s="69" t="str">
        <f t="shared" si="45"/>
        <v/>
      </c>
    </row>
    <row r="1463" spans="1:9">
      <c r="A1463" s="61" t="str">
        <f>IF($F$2=اليوميه!D1463,اليوميه!A1463,"")</f>
        <v/>
      </c>
      <c r="B1463" s="61" t="str">
        <f t="shared" si="44"/>
        <v/>
      </c>
      <c r="C1463" s="65" t="str">
        <f>IFERROR(VLOOKUP($B1463,اليوميه!$A$5:$J$5000,2,0),"")</f>
        <v/>
      </c>
      <c r="D1463" s="66" t="str">
        <f>IFERROR(VLOOKUP($B1463,اليوميه!$A$5:$J$5000,5,0),"")</f>
        <v/>
      </c>
      <c r="E1463" s="67" t="str">
        <f>IFERROR(VLOOKUP($B1463,اليوميه!$A$5:$J$5000,6,0),"")</f>
        <v/>
      </c>
      <c r="F1463" s="66" t="str">
        <f>IFERROR(VLOOKUP($B1463,اليوميه!$A$5:$J$5000,7,0),"")</f>
        <v/>
      </c>
      <c r="G1463" s="68" t="str">
        <f>IFERROR(VLOOKUP($B1463,اليوميه!$A$5:$J$5000,8,0),"")</f>
        <v/>
      </c>
      <c r="H1463" s="68" t="str">
        <f>IFERROR(VLOOKUP($B1463,اليوميه!$A$5:$J$5000,9,0),"")</f>
        <v/>
      </c>
      <c r="I1463" s="69" t="str">
        <f t="shared" si="45"/>
        <v/>
      </c>
    </row>
    <row r="1464" spans="1:9">
      <c r="A1464" s="61" t="str">
        <f>IF($F$2=اليوميه!D1464,اليوميه!A1464,"")</f>
        <v/>
      </c>
      <c r="B1464" s="61" t="str">
        <f t="shared" si="44"/>
        <v/>
      </c>
      <c r="C1464" s="65" t="str">
        <f>IFERROR(VLOOKUP($B1464,اليوميه!$A$5:$J$5000,2,0),"")</f>
        <v/>
      </c>
      <c r="D1464" s="66" t="str">
        <f>IFERROR(VLOOKUP($B1464,اليوميه!$A$5:$J$5000,5,0),"")</f>
        <v/>
      </c>
      <c r="E1464" s="67" t="str">
        <f>IFERROR(VLOOKUP($B1464,اليوميه!$A$5:$J$5000,6,0),"")</f>
        <v/>
      </c>
      <c r="F1464" s="66" t="str">
        <f>IFERROR(VLOOKUP($B1464,اليوميه!$A$5:$J$5000,7,0),"")</f>
        <v/>
      </c>
      <c r="G1464" s="68" t="str">
        <f>IFERROR(VLOOKUP($B1464,اليوميه!$A$5:$J$5000,8,0),"")</f>
        <v/>
      </c>
      <c r="H1464" s="68" t="str">
        <f>IFERROR(VLOOKUP($B1464,اليوميه!$A$5:$J$5000,9,0),"")</f>
        <v/>
      </c>
      <c r="I1464" s="69" t="str">
        <f t="shared" si="45"/>
        <v/>
      </c>
    </row>
    <row r="1465" spans="1:9">
      <c r="A1465" s="61" t="str">
        <f>IF($F$2=اليوميه!D1465,اليوميه!A1465,"")</f>
        <v/>
      </c>
      <c r="B1465" s="61" t="str">
        <f t="shared" si="44"/>
        <v/>
      </c>
      <c r="C1465" s="65" t="str">
        <f>IFERROR(VLOOKUP($B1465,اليوميه!$A$5:$J$5000,2,0),"")</f>
        <v/>
      </c>
      <c r="D1465" s="66" t="str">
        <f>IFERROR(VLOOKUP($B1465,اليوميه!$A$5:$J$5000,5,0),"")</f>
        <v/>
      </c>
      <c r="E1465" s="67" t="str">
        <f>IFERROR(VLOOKUP($B1465,اليوميه!$A$5:$J$5000,6,0),"")</f>
        <v/>
      </c>
      <c r="F1465" s="66" t="str">
        <f>IFERROR(VLOOKUP($B1465,اليوميه!$A$5:$J$5000,7,0),"")</f>
        <v/>
      </c>
      <c r="G1465" s="68" t="str">
        <f>IFERROR(VLOOKUP($B1465,اليوميه!$A$5:$J$5000,8,0),"")</f>
        <v/>
      </c>
      <c r="H1465" s="68" t="str">
        <f>IFERROR(VLOOKUP($B1465,اليوميه!$A$5:$J$5000,9,0),"")</f>
        <v/>
      </c>
      <c r="I1465" s="69" t="str">
        <f t="shared" si="45"/>
        <v/>
      </c>
    </row>
    <row r="1466" spans="1:9">
      <c r="A1466" s="61" t="str">
        <f>IF($F$2=اليوميه!D1466,اليوميه!A1466,"")</f>
        <v/>
      </c>
      <c r="B1466" s="61" t="str">
        <f t="shared" si="44"/>
        <v/>
      </c>
      <c r="C1466" s="65" t="str">
        <f>IFERROR(VLOOKUP($B1466,اليوميه!$A$5:$J$5000,2,0),"")</f>
        <v/>
      </c>
      <c r="D1466" s="66" t="str">
        <f>IFERROR(VLOOKUP($B1466,اليوميه!$A$5:$J$5000,5,0),"")</f>
        <v/>
      </c>
      <c r="E1466" s="67" t="str">
        <f>IFERROR(VLOOKUP($B1466,اليوميه!$A$5:$J$5000,6,0),"")</f>
        <v/>
      </c>
      <c r="F1466" s="66" t="str">
        <f>IFERROR(VLOOKUP($B1466,اليوميه!$A$5:$J$5000,7,0),"")</f>
        <v/>
      </c>
      <c r="G1466" s="68" t="str">
        <f>IFERROR(VLOOKUP($B1466,اليوميه!$A$5:$J$5000,8,0),"")</f>
        <v/>
      </c>
      <c r="H1466" s="68" t="str">
        <f>IFERROR(VLOOKUP($B1466,اليوميه!$A$5:$J$5000,9,0),"")</f>
        <v/>
      </c>
      <c r="I1466" s="69" t="str">
        <f t="shared" si="45"/>
        <v/>
      </c>
    </row>
    <row r="1467" spans="1:9">
      <c r="A1467" s="61" t="str">
        <f>IF($F$2=اليوميه!D1467,اليوميه!A1467,"")</f>
        <v/>
      </c>
      <c r="B1467" s="61" t="str">
        <f t="shared" si="44"/>
        <v/>
      </c>
      <c r="C1467" s="65" t="str">
        <f>IFERROR(VLOOKUP($B1467,اليوميه!$A$5:$J$5000,2,0),"")</f>
        <v/>
      </c>
      <c r="D1467" s="66" t="str">
        <f>IFERROR(VLOOKUP($B1467,اليوميه!$A$5:$J$5000,5,0),"")</f>
        <v/>
      </c>
      <c r="E1467" s="67" t="str">
        <f>IFERROR(VLOOKUP($B1467,اليوميه!$A$5:$J$5000,6,0),"")</f>
        <v/>
      </c>
      <c r="F1467" s="66" t="str">
        <f>IFERROR(VLOOKUP($B1467,اليوميه!$A$5:$J$5000,7,0),"")</f>
        <v/>
      </c>
      <c r="G1467" s="68" t="str">
        <f>IFERROR(VLOOKUP($B1467,اليوميه!$A$5:$J$5000,8,0),"")</f>
        <v/>
      </c>
      <c r="H1467" s="68" t="str">
        <f>IFERROR(VLOOKUP($B1467,اليوميه!$A$5:$J$5000,9,0),"")</f>
        <v/>
      </c>
      <c r="I1467" s="69" t="str">
        <f t="shared" si="45"/>
        <v/>
      </c>
    </row>
    <row r="1468" spans="1:9">
      <c r="A1468" s="61" t="str">
        <f>IF($F$2=اليوميه!D1468,اليوميه!A1468,"")</f>
        <v/>
      </c>
      <c r="B1468" s="61" t="str">
        <f t="shared" si="44"/>
        <v/>
      </c>
      <c r="C1468" s="65" t="str">
        <f>IFERROR(VLOOKUP($B1468,اليوميه!$A$5:$J$5000,2,0),"")</f>
        <v/>
      </c>
      <c r="D1468" s="66" t="str">
        <f>IFERROR(VLOOKUP($B1468,اليوميه!$A$5:$J$5000,5,0),"")</f>
        <v/>
      </c>
      <c r="E1468" s="67" t="str">
        <f>IFERROR(VLOOKUP($B1468,اليوميه!$A$5:$J$5000,6,0),"")</f>
        <v/>
      </c>
      <c r="F1468" s="66" t="str">
        <f>IFERROR(VLOOKUP($B1468,اليوميه!$A$5:$J$5000,7,0),"")</f>
        <v/>
      </c>
      <c r="G1468" s="68" t="str">
        <f>IFERROR(VLOOKUP($B1468,اليوميه!$A$5:$J$5000,8,0),"")</f>
        <v/>
      </c>
      <c r="H1468" s="68" t="str">
        <f>IFERROR(VLOOKUP($B1468,اليوميه!$A$5:$J$5000,9,0),"")</f>
        <v/>
      </c>
      <c r="I1468" s="69" t="str">
        <f t="shared" si="45"/>
        <v/>
      </c>
    </row>
    <row r="1469" spans="1:9">
      <c r="A1469" s="61" t="str">
        <f>IF($F$2=اليوميه!D1469,اليوميه!A1469,"")</f>
        <v/>
      </c>
      <c r="B1469" s="61" t="str">
        <f t="shared" si="44"/>
        <v/>
      </c>
      <c r="C1469" s="65" t="str">
        <f>IFERROR(VLOOKUP($B1469,اليوميه!$A$5:$J$5000,2,0),"")</f>
        <v/>
      </c>
      <c r="D1469" s="66" t="str">
        <f>IFERROR(VLOOKUP($B1469,اليوميه!$A$5:$J$5000,5,0),"")</f>
        <v/>
      </c>
      <c r="E1469" s="67" t="str">
        <f>IFERROR(VLOOKUP($B1469,اليوميه!$A$5:$J$5000,6,0),"")</f>
        <v/>
      </c>
      <c r="F1469" s="66" t="str">
        <f>IFERROR(VLOOKUP($B1469,اليوميه!$A$5:$J$5000,7,0),"")</f>
        <v/>
      </c>
      <c r="G1469" s="68" t="str">
        <f>IFERROR(VLOOKUP($B1469,اليوميه!$A$5:$J$5000,8,0),"")</f>
        <v/>
      </c>
      <c r="H1469" s="68" t="str">
        <f>IFERROR(VLOOKUP($B1469,اليوميه!$A$5:$J$5000,9,0),"")</f>
        <v/>
      </c>
      <c r="I1469" s="69" t="str">
        <f t="shared" si="45"/>
        <v/>
      </c>
    </row>
    <row r="1470" spans="1:9">
      <c r="A1470" s="61" t="str">
        <f>IF($F$2=اليوميه!D1470,اليوميه!A1470,"")</f>
        <v/>
      </c>
      <c r="B1470" s="61" t="str">
        <f t="shared" si="44"/>
        <v/>
      </c>
      <c r="C1470" s="65" t="str">
        <f>IFERROR(VLOOKUP($B1470,اليوميه!$A$5:$J$5000,2,0),"")</f>
        <v/>
      </c>
      <c r="D1470" s="66" t="str">
        <f>IFERROR(VLOOKUP($B1470,اليوميه!$A$5:$J$5000,5,0),"")</f>
        <v/>
      </c>
      <c r="E1470" s="67" t="str">
        <f>IFERROR(VLOOKUP($B1470,اليوميه!$A$5:$J$5000,6,0),"")</f>
        <v/>
      </c>
      <c r="F1470" s="66" t="str">
        <f>IFERROR(VLOOKUP($B1470,اليوميه!$A$5:$J$5000,7,0),"")</f>
        <v/>
      </c>
      <c r="G1470" s="68" t="str">
        <f>IFERROR(VLOOKUP($B1470,اليوميه!$A$5:$J$5000,8,0),"")</f>
        <v/>
      </c>
      <c r="H1470" s="68" t="str">
        <f>IFERROR(VLOOKUP($B1470,اليوميه!$A$5:$J$5000,9,0),"")</f>
        <v/>
      </c>
      <c r="I1470" s="69" t="str">
        <f t="shared" si="45"/>
        <v/>
      </c>
    </row>
    <row r="1471" spans="1:9">
      <c r="A1471" s="61" t="str">
        <f>IF($F$2=اليوميه!D1471,اليوميه!A1471,"")</f>
        <v/>
      </c>
      <c r="B1471" s="61" t="str">
        <f t="shared" si="44"/>
        <v/>
      </c>
      <c r="C1471" s="65" t="str">
        <f>IFERROR(VLOOKUP($B1471,اليوميه!$A$5:$J$5000,2,0),"")</f>
        <v/>
      </c>
      <c r="D1471" s="66" t="str">
        <f>IFERROR(VLOOKUP($B1471,اليوميه!$A$5:$J$5000,5,0),"")</f>
        <v/>
      </c>
      <c r="E1471" s="67" t="str">
        <f>IFERROR(VLOOKUP($B1471,اليوميه!$A$5:$J$5000,6,0),"")</f>
        <v/>
      </c>
      <c r="F1471" s="66" t="str">
        <f>IFERROR(VLOOKUP($B1471,اليوميه!$A$5:$J$5000,7,0),"")</f>
        <v/>
      </c>
      <c r="G1471" s="68" t="str">
        <f>IFERROR(VLOOKUP($B1471,اليوميه!$A$5:$J$5000,8,0),"")</f>
        <v/>
      </c>
      <c r="H1471" s="68" t="str">
        <f>IFERROR(VLOOKUP($B1471,اليوميه!$A$5:$J$5000,9,0),"")</f>
        <v/>
      </c>
      <c r="I1471" s="69" t="str">
        <f t="shared" si="45"/>
        <v/>
      </c>
    </row>
    <row r="1472" spans="1:9">
      <c r="A1472" s="61" t="str">
        <f>IF($F$2=اليوميه!D1472,اليوميه!A1472,"")</f>
        <v/>
      </c>
      <c r="B1472" s="61" t="str">
        <f t="shared" si="44"/>
        <v/>
      </c>
      <c r="C1472" s="65" t="str">
        <f>IFERROR(VLOOKUP($B1472,اليوميه!$A$5:$J$5000,2,0),"")</f>
        <v/>
      </c>
      <c r="D1472" s="66" t="str">
        <f>IFERROR(VLOOKUP($B1472,اليوميه!$A$5:$J$5000,5,0),"")</f>
        <v/>
      </c>
      <c r="E1472" s="67" t="str">
        <f>IFERROR(VLOOKUP($B1472,اليوميه!$A$5:$J$5000,6,0),"")</f>
        <v/>
      </c>
      <c r="F1472" s="66" t="str">
        <f>IFERROR(VLOOKUP($B1472,اليوميه!$A$5:$J$5000,7,0),"")</f>
        <v/>
      </c>
      <c r="G1472" s="68" t="str">
        <f>IFERROR(VLOOKUP($B1472,اليوميه!$A$5:$J$5000,8,0),"")</f>
        <v/>
      </c>
      <c r="H1472" s="68" t="str">
        <f>IFERROR(VLOOKUP($B1472,اليوميه!$A$5:$J$5000,9,0),"")</f>
        <v/>
      </c>
      <c r="I1472" s="69" t="str">
        <f t="shared" si="45"/>
        <v/>
      </c>
    </row>
    <row r="1473" spans="1:9">
      <c r="A1473" s="61" t="str">
        <f>IF($F$2=اليوميه!D1473,اليوميه!A1473,"")</f>
        <v/>
      </c>
      <c r="B1473" s="61" t="str">
        <f t="shared" si="44"/>
        <v/>
      </c>
      <c r="C1473" s="65" t="str">
        <f>IFERROR(VLOOKUP($B1473,اليوميه!$A$5:$J$5000,2,0),"")</f>
        <v/>
      </c>
      <c r="D1473" s="66" t="str">
        <f>IFERROR(VLOOKUP($B1473,اليوميه!$A$5:$J$5000,5,0),"")</f>
        <v/>
      </c>
      <c r="E1473" s="67" t="str">
        <f>IFERROR(VLOOKUP($B1473,اليوميه!$A$5:$J$5000,6,0),"")</f>
        <v/>
      </c>
      <c r="F1473" s="66" t="str">
        <f>IFERROR(VLOOKUP($B1473,اليوميه!$A$5:$J$5000,7,0),"")</f>
        <v/>
      </c>
      <c r="G1473" s="68" t="str">
        <f>IFERROR(VLOOKUP($B1473,اليوميه!$A$5:$J$5000,8,0),"")</f>
        <v/>
      </c>
      <c r="H1473" s="68" t="str">
        <f>IFERROR(VLOOKUP($B1473,اليوميه!$A$5:$J$5000,9,0),"")</f>
        <v/>
      </c>
      <c r="I1473" s="69" t="str">
        <f t="shared" si="45"/>
        <v/>
      </c>
    </row>
    <row r="1474" spans="1:9">
      <c r="A1474" s="61" t="str">
        <f>IF($F$2=اليوميه!D1474,اليوميه!A1474,"")</f>
        <v/>
      </c>
      <c r="B1474" s="61" t="str">
        <f t="shared" si="44"/>
        <v/>
      </c>
      <c r="C1474" s="65" t="str">
        <f>IFERROR(VLOOKUP($B1474,اليوميه!$A$5:$J$5000,2,0),"")</f>
        <v/>
      </c>
      <c r="D1474" s="66" t="str">
        <f>IFERROR(VLOOKUP($B1474,اليوميه!$A$5:$J$5000,5,0),"")</f>
        <v/>
      </c>
      <c r="E1474" s="67" t="str">
        <f>IFERROR(VLOOKUP($B1474,اليوميه!$A$5:$J$5000,6,0),"")</f>
        <v/>
      </c>
      <c r="F1474" s="66" t="str">
        <f>IFERROR(VLOOKUP($B1474,اليوميه!$A$5:$J$5000,7,0),"")</f>
        <v/>
      </c>
      <c r="G1474" s="68" t="str">
        <f>IFERROR(VLOOKUP($B1474,اليوميه!$A$5:$J$5000,8,0),"")</f>
        <v/>
      </c>
      <c r="H1474" s="68" t="str">
        <f>IFERROR(VLOOKUP($B1474,اليوميه!$A$5:$J$5000,9,0),"")</f>
        <v/>
      </c>
      <c r="I1474" s="69" t="str">
        <f t="shared" si="45"/>
        <v/>
      </c>
    </row>
    <row r="1475" spans="1:9">
      <c r="A1475" s="61" t="str">
        <f>IF($F$2=اليوميه!D1475,اليوميه!A1475,"")</f>
        <v/>
      </c>
      <c r="B1475" s="61" t="str">
        <f t="shared" si="44"/>
        <v/>
      </c>
      <c r="C1475" s="65" t="str">
        <f>IFERROR(VLOOKUP($B1475,اليوميه!$A$5:$J$5000,2,0),"")</f>
        <v/>
      </c>
      <c r="D1475" s="66" t="str">
        <f>IFERROR(VLOOKUP($B1475,اليوميه!$A$5:$J$5000,5,0),"")</f>
        <v/>
      </c>
      <c r="E1475" s="67" t="str">
        <f>IFERROR(VLOOKUP($B1475,اليوميه!$A$5:$J$5000,6,0),"")</f>
        <v/>
      </c>
      <c r="F1475" s="66" t="str">
        <f>IFERROR(VLOOKUP($B1475,اليوميه!$A$5:$J$5000,7,0),"")</f>
        <v/>
      </c>
      <c r="G1475" s="68" t="str">
        <f>IFERROR(VLOOKUP($B1475,اليوميه!$A$5:$J$5000,8,0),"")</f>
        <v/>
      </c>
      <c r="H1475" s="68" t="str">
        <f>IFERROR(VLOOKUP($B1475,اليوميه!$A$5:$J$5000,9,0),"")</f>
        <v/>
      </c>
      <c r="I1475" s="69" t="str">
        <f t="shared" si="45"/>
        <v/>
      </c>
    </row>
    <row r="1476" spans="1:9">
      <c r="A1476" s="61" t="str">
        <f>IF($F$2=اليوميه!D1476,اليوميه!A1476,"")</f>
        <v/>
      </c>
      <c r="B1476" s="61" t="str">
        <f t="shared" si="44"/>
        <v/>
      </c>
      <c r="C1476" s="65" t="str">
        <f>IFERROR(VLOOKUP($B1476,اليوميه!$A$5:$J$5000,2,0),"")</f>
        <v/>
      </c>
      <c r="D1476" s="66" t="str">
        <f>IFERROR(VLOOKUP($B1476,اليوميه!$A$5:$J$5000,5,0),"")</f>
        <v/>
      </c>
      <c r="E1476" s="67" t="str">
        <f>IFERROR(VLOOKUP($B1476,اليوميه!$A$5:$J$5000,6,0),"")</f>
        <v/>
      </c>
      <c r="F1476" s="66" t="str">
        <f>IFERROR(VLOOKUP($B1476,اليوميه!$A$5:$J$5000,7,0),"")</f>
        <v/>
      </c>
      <c r="G1476" s="68" t="str">
        <f>IFERROR(VLOOKUP($B1476,اليوميه!$A$5:$J$5000,8,0),"")</f>
        <v/>
      </c>
      <c r="H1476" s="68" t="str">
        <f>IFERROR(VLOOKUP($B1476,اليوميه!$A$5:$J$5000,9,0),"")</f>
        <v/>
      </c>
      <c r="I1476" s="69" t="str">
        <f t="shared" si="45"/>
        <v/>
      </c>
    </row>
    <row r="1477" spans="1:9">
      <c r="A1477" s="61" t="str">
        <f>IF($F$2=اليوميه!D1477,اليوميه!A1477,"")</f>
        <v/>
      </c>
      <c r="B1477" s="61" t="str">
        <f t="shared" si="44"/>
        <v/>
      </c>
      <c r="C1477" s="65" t="str">
        <f>IFERROR(VLOOKUP($B1477,اليوميه!$A$5:$J$5000,2,0),"")</f>
        <v/>
      </c>
      <c r="D1477" s="66" t="str">
        <f>IFERROR(VLOOKUP($B1477,اليوميه!$A$5:$J$5000,5,0),"")</f>
        <v/>
      </c>
      <c r="E1477" s="67" t="str">
        <f>IFERROR(VLOOKUP($B1477,اليوميه!$A$5:$J$5000,6,0),"")</f>
        <v/>
      </c>
      <c r="F1477" s="66" t="str">
        <f>IFERROR(VLOOKUP($B1477,اليوميه!$A$5:$J$5000,7,0),"")</f>
        <v/>
      </c>
      <c r="G1477" s="68" t="str">
        <f>IFERROR(VLOOKUP($B1477,اليوميه!$A$5:$J$5000,8,0),"")</f>
        <v/>
      </c>
      <c r="H1477" s="68" t="str">
        <f>IFERROR(VLOOKUP($B1477,اليوميه!$A$5:$J$5000,9,0),"")</f>
        <v/>
      </c>
      <c r="I1477" s="69" t="str">
        <f t="shared" si="45"/>
        <v/>
      </c>
    </row>
    <row r="1478" spans="1:9">
      <c r="A1478" s="61" t="str">
        <f>IF($F$2=اليوميه!D1478,اليوميه!A1478,"")</f>
        <v/>
      </c>
      <c r="B1478" s="61" t="str">
        <f t="shared" ref="B1478:B1541" si="46">IFERROR(SMALL($A$5:$A$5000,ROW()-4),"")</f>
        <v/>
      </c>
      <c r="C1478" s="65" t="str">
        <f>IFERROR(VLOOKUP($B1478,اليوميه!$A$5:$J$5000,2,0),"")</f>
        <v/>
      </c>
      <c r="D1478" s="66" t="str">
        <f>IFERROR(VLOOKUP($B1478,اليوميه!$A$5:$J$5000,5,0),"")</f>
        <v/>
      </c>
      <c r="E1478" s="67" t="str">
        <f>IFERROR(VLOOKUP($B1478,اليوميه!$A$5:$J$5000,6,0),"")</f>
        <v/>
      </c>
      <c r="F1478" s="66" t="str">
        <f>IFERROR(VLOOKUP($B1478,اليوميه!$A$5:$J$5000,7,0),"")</f>
        <v/>
      </c>
      <c r="G1478" s="68" t="str">
        <f>IFERROR(VLOOKUP($B1478,اليوميه!$A$5:$J$5000,8,0),"")</f>
        <v/>
      </c>
      <c r="H1478" s="68" t="str">
        <f>IFERROR(VLOOKUP($B1478,اليوميه!$A$5:$J$5000,9,0),"")</f>
        <v/>
      </c>
      <c r="I1478" s="69" t="str">
        <f t="shared" si="45"/>
        <v/>
      </c>
    </row>
    <row r="1479" spans="1:9">
      <c r="A1479" s="61" t="str">
        <f>IF($F$2=اليوميه!D1479,اليوميه!A1479,"")</f>
        <v/>
      </c>
      <c r="B1479" s="61" t="str">
        <f t="shared" si="46"/>
        <v/>
      </c>
      <c r="C1479" s="65" t="str">
        <f>IFERROR(VLOOKUP($B1479,اليوميه!$A$5:$J$5000,2,0),"")</f>
        <v/>
      </c>
      <c r="D1479" s="66" t="str">
        <f>IFERROR(VLOOKUP($B1479,اليوميه!$A$5:$J$5000,5,0),"")</f>
        <v/>
      </c>
      <c r="E1479" s="67" t="str">
        <f>IFERROR(VLOOKUP($B1479,اليوميه!$A$5:$J$5000,6,0),"")</f>
        <v/>
      </c>
      <c r="F1479" s="66" t="str">
        <f>IFERROR(VLOOKUP($B1479,اليوميه!$A$5:$J$5000,7,0),"")</f>
        <v/>
      </c>
      <c r="G1479" s="68" t="str">
        <f>IFERROR(VLOOKUP($B1479,اليوميه!$A$5:$J$5000,8,0),"")</f>
        <v/>
      </c>
      <c r="H1479" s="68" t="str">
        <f>IFERROR(VLOOKUP($B1479,اليوميه!$A$5:$J$5000,9,0),"")</f>
        <v/>
      </c>
      <c r="I1479" s="69" t="str">
        <f t="shared" ref="I1479:I1542" si="47">IFERROR((I1478+G1479-H1479),"")</f>
        <v/>
      </c>
    </row>
    <row r="1480" spans="1:9">
      <c r="A1480" s="61" t="str">
        <f>IF($F$2=اليوميه!D1480,اليوميه!A1480,"")</f>
        <v/>
      </c>
      <c r="B1480" s="61" t="str">
        <f t="shared" si="46"/>
        <v/>
      </c>
      <c r="C1480" s="65" t="str">
        <f>IFERROR(VLOOKUP($B1480,اليوميه!$A$5:$J$5000,2,0),"")</f>
        <v/>
      </c>
      <c r="D1480" s="66" t="str">
        <f>IFERROR(VLOOKUP($B1480,اليوميه!$A$5:$J$5000,5,0),"")</f>
        <v/>
      </c>
      <c r="E1480" s="67" t="str">
        <f>IFERROR(VLOOKUP($B1480,اليوميه!$A$5:$J$5000,6,0),"")</f>
        <v/>
      </c>
      <c r="F1480" s="66" t="str">
        <f>IFERROR(VLOOKUP($B1480,اليوميه!$A$5:$J$5000,7,0),"")</f>
        <v/>
      </c>
      <c r="G1480" s="68" t="str">
        <f>IFERROR(VLOOKUP($B1480,اليوميه!$A$5:$J$5000,8,0),"")</f>
        <v/>
      </c>
      <c r="H1480" s="68" t="str">
        <f>IFERROR(VLOOKUP($B1480,اليوميه!$A$5:$J$5000,9,0),"")</f>
        <v/>
      </c>
      <c r="I1480" s="69" t="str">
        <f t="shared" si="47"/>
        <v/>
      </c>
    </row>
    <row r="1481" spans="1:9">
      <c r="A1481" s="61" t="str">
        <f>IF($F$2=اليوميه!D1481,اليوميه!A1481,"")</f>
        <v/>
      </c>
      <c r="B1481" s="61" t="str">
        <f t="shared" si="46"/>
        <v/>
      </c>
      <c r="C1481" s="65" t="str">
        <f>IFERROR(VLOOKUP($B1481,اليوميه!$A$5:$J$5000,2,0),"")</f>
        <v/>
      </c>
      <c r="D1481" s="66" t="str">
        <f>IFERROR(VLOOKUP($B1481,اليوميه!$A$5:$J$5000,5,0),"")</f>
        <v/>
      </c>
      <c r="E1481" s="67" t="str">
        <f>IFERROR(VLOOKUP($B1481,اليوميه!$A$5:$J$5000,6,0),"")</f>
        <v/>
      </c>
      <c r="F1481" s="66" t="str">
        <f>IFERROR(VLOOKUP($B1481,اليوميه!$A$5:$J$5000,7,0),"")</f>
        <v/>
      </c>
      <c r="G1481" s="68" t="str">
        <f>IFERROR(VLOOKUP($B1481,اليوميه!$A$5:$J$5000,8,0),"")</f>
        <v/>
      </c>
      <c r="H1481" s="68" t="str">
        <f>IFERROR(VLOOKUP($B1481,اليوميه!$A$5:$J$5000,9,0),"")</f>
        <v/>
      </c>
      <c r="I1481" s="69" t="str">
        <f t="shared" si="47"/>
        <v/>
      </c>
    </row>
    <row r="1482" spans="1:9">
      <c r="A1482" s="61" t="str">
        <f>IF($F$2=اليوميه!D1482,اليوميه!A1482,"")</f>
        <v/>
      </c>
      <c r="B1482" s="61" t="str">
        <f t="shared" si="46"/>
        <v/>
      </c>
      <c r="C1482" s="65" t="str">
        <f>IFERROR(VLOOKUP($B1482,اليوميه!$A$5:$J$5000,2,0),"")</f>
        <v/>
      </c>
      <c r="D1482" s="66" t="str">
        <f>IFERROR(VLOOKUP($B1482,اليوميه!$A$5:$J$5000,5,0),"")</f>
        <v/>
      </c>
      <c r="E1482" s="67" t="str">
        <f>IFERROR(VLOOKUP($B1482,اليوميه!$A$5:$J$5000,6,0),"")</f>
        <v/>
      </c>
      <c r="F1482" s="66" t="str">
        <f>IFERROR(VLOOKUP($B1482,اليوميه!$A$5:$J$5000,7,0),"")</f>
        <v/>
      </c>
      <c r="G1482" s="68" t="str">
        <f>IFERROR(VLOOKUP($B1482,اليوميه!$A$5:$J$5000,8,0),"")</f>
        <v/>
      </c>
      <c r="H1482" s="68" t="str">
        <f>IFERROR(VLOOKUP($B1482,اليوميه!$A$5:$J$5000,9,0),"")</f>
        <v/>
      </c>
      <c r="I1482" s="69" t="str">
        <f t="shared" si="47"/>
        <v/>
      </c>
    </row>
    <row r="1483" spans="1:9">
      <c r="A1483" s="61" t="str">
        <f>IF($F$2=اليوميه!D1483,اليوميه!A1483,"")</f>
        <v/>
      </c>
      <c r="B1483" s="61" t="str">
        <f t="shared" si="46"/>
        <v/>
      </c>
      <c r="C1483" s="65" t="str">
        <f>IFERROR(VLOOKUP($B1483,اليوميه!$A$5:$J$5000,2,0),"")</f>
        <v/>
      </c>
      <c r="D1483" s="66" t="str">
        <f>IFERROR(VLOOKUP($B1483,اليوميه!$A$5:$J$5000,5,0),"")</f>
        <v/>
      </c>
      <c r="E1483" s="67" t="str">
        <f>IFERROR(VLOOKUP($B1483,اليوميه!$A$5:$J$5000,6,0),"")</f>
        <v/>
      </c>
      <c r="F1483" s="66" t="str">
        <f>IFERROR(VLOOKUP($B1483,اليوميه!$A$5:$J$5000,7,0),"")</f>
        <v/>
      </c>
      <c r="G1483" s="68" t="str">
        <f>IFERROR(VLOOKUP($B1483,اليوميه!$A$5:$J$5000,8,0),"")</f>
        <v/>
      </c>
      <c r="H1483" s="68" t="str">
        <f>IFERROR(VLOOKUP($B1483,اليوميه!$A$5:$J$5000,9,0),"")</f>
        <v/>
      </c>
      <c r="I1483" s="69" t="str">
        <f t="shared" si="47"/>
        <v/>
      </c>
    </row>
    <row r="1484" spans="1:9">
      <c r="A1484" s="61" t="str">
        <f>IF($F$2=اليوميه!D1484,اليوميه!A1484,"")</f>
        <v/>
      </c>
      <c r="B1484" s="61" t="str">
        <f t="shared" si="46"/>
        <v/>
      </c>
      <c r="C1484" s="65" t="str">
        <f>IFERROR(VLOOKUP($B1484,اليوميه!$A$5:$J$5000,2,0),"")</f>
        <v/>
      </c>
      <c r="D1484" s="66" t="str">
        <f>IFERROR(VLOOKUP($B1484,اليوميه!$A$5:$J$5000,5,0),"")</f>
        <v/>
      </c>
      <c r="E1484" s="67" t="str">
        <f>IFERROR(VLOOKUP($B1484,اليوميه!$A$5:$J$5000,6,0),"")</f>
        <v/>
      </c>
      <c r="F1484" s="66" t="str">
        <f>IFERROR(VLOOKUP($B1484,اليوميه!$A$5:$J$5000,7,0),"")</f>
        <v/>
      </c>
      <c r="G1484" s="68" t="str">
        <f>IFERROR(VLOOKUP($B1484,اليوميه!$A$5:$J$5000,8,0),"")</f>
        <v/>
      </c>
      <c r="H1484" s="68" t="str">
        <f>IFERROR(VLOOKUP($B1484,اليوميه!$A$5:$J$5000,9,0),"")</f>
        <v/>
      </c>
      <c r="I1484" s="69" t="str">
        <f t="shared" si="47"/>
        <v/>
      </c>
    </row>
    <row r="1485" spans="1:9">
      <c r="A1485" s="61" t="str">
        <f>IF($F$2=اليوميه!D1485,اليوميه!A1485,"")</f>
        <v/>
      </c>
      <c r="B1485" s="61" t="str">
        <f t="shared" si="46"/>
        <v/>
      </c>
      <c r="C1485" s="65" t="str">
        <f>IFERROR(VLOOKUP($B1485,اليوميه!$A$5:$J$5000,2,0),"")</f>
        <v/>
      </c>
      <c r="D1485" s="66" t="str">
        <f>IFERROR(VLOOKUP($B1485,اليوميه!$A$5:$J$5000,5,0),"")</f>
        <v/>
      </c>
      <c r="E1485" s="67" t="str">
        <f>IFERROR(VLOOKUP($B1485,اليوميه!$A$5:$J$5000,6,0),"")</f>
        <v/>
      </c>
      <c r="F1485" s="66" t="str">
        <f>IFERROR(VLOOKUP($B1485,اليوميه!$A$5:$J$5000,7,0),"")</f>
        <v/>
      </c>
      <c r="G1485" s="68" t="str">
        <f>IFERROR(VLOOKUP($B1485,اليوميه!$A$5:$J$5000,8,0),"")</f>
        <v/>
      </c>
      <c r="H1485" s="68" t="str">
        <f>IFERROR(VLOOKUP($B1485,اليوميه!$A$5:$J$5000,9,0),"")</f>
        <v/>
      </c>
      <c r="I1485" s="69" t="str">
        <f t="shared" si="47"/>
        <v/>
      </c>
    </row>
    <row r="1486" spans="1:9">
      <c r="A1486" s="61" t="str">
        <f>IF($F$2=اليوميه!D1486,اليوميه!A1486,"")</f>
        <v/>
      </c>
      <c r="B1486" s="61" t="str">
        <f t="shared" si="46"/>
        <v/>
      </c>
      <c r="C1486" s="65" t="str">
        <f>IFERROR(VLOOKUP($B1486,اليوميه!$A$5:$J$5000,2,0),"")</f>
        <v/>
      </c>
      <c r="D1486" s="66" t="str">
        <f>IFERROR(VLOOKUP($B1486,اليوميه!$A$5:$J$5000,5,0),"")</f>
        <v/>
      </c>
      <c r="E1486" s="67" t="str">
        <f>IFERROR(VLOOKUP($B1486,اليوميه!$A$5:$J$5000,6,0),"")</f>
        <v/>
      </c>
      <c r="F1486" s="66" t="str">
        <f>IFERROR(VLOOKUP($B1486,اليوميه!$A$5:$J$5000,7,0),"")</f>
        <v/>
      </c>
      <c r="G1486" s="68" t="str">
        <f>IFERROR(VLOOKUP($B1486,اليوميه!$A$5:$J$5000,8,0),"")</f>
        <v/>
      </c>
      <c r="H1486" s="68" t="str">
        <f>IFERROR(VLOOKUP($B1486,اليوميه!$A$5:$J$5000,9,0),"")</f>
        <v/>
      </c>
      <c r="I1486" s="69" t="str">
        <f t="shared" si="47"/>
        <v/>
      </c>
    </row>
    <row r="1487" spans="1:9">
      <c r="A1487" s="61" t="str">
        <f>IF($F$2=اليوميه!D1487,اليوميه!A1487,"")</f>
        <v/>
      </c>
      <c r="B1487" s="61" t="str">
        <f t="shared" si="46"/>
        <v/>
      </c>
      <c r="C1487" s="65" t="str">
        <f>IFERROR(VLOOKUP($B1487,اليوميه!$A$5:$J$5000,2,0),"")</f>
        <v/>
      </c>
      <c r="D1487" s="66" t="str">
        <f>IFERROR(VLOOKUP($B1487,اليوميه!$A$5:$J$5000,5,0),"")</f>
        <v/>
      </c>
      <c r="E1487" s="67" t="str">
        <f>IFERROR(VLOOKUP($B1487,اليوميه!$A$5:$J$5000,6,0),"")</f>
        <v/>
      </c>
      <c r="F1487" s="66" t="str">
        <f>IFERROR(VLOOKUP($B1487,اليوميه!$A$5:$J$5000,7,0),"")</f>
        <v/>
      </c>
      <c r="G1487" s="68" t="str">
        <f>IFERROR(VLOOKUP($B1487,اليوميه!$A$5:$J$5000,8,0),"")</f>
        <v/>
      </c>
      <c r="H1487" s="68" t="str">
        <f>IFERROR(VLOOKUP($B1487,اليوميه!$A$5:$J$5000,9,0),"")</f>
        <v/>
      </c>
      <c r="I1487" s="69" t="str">
        <f t="shared" si="47"/>
        <v/>
      </c>
    </row>
    <row r="1488" spans="1:9">
      <c r="A1488" s="61" t="str">
        <f>IF($F$2=اليوميه!D1488,اليوميه!A1488,"")</f>
        <v/>
      </c>
      <c r="B1488" s="61" t="str">
        <f t="shared" si="46"/>
        <v/>
      </c>
      <c r="C1488" s="65" t="str">
        <f>IFERROR(VLOOKUP($B1488,اليوميه!$A$5:$J$5000,2,0),"")</f>
        <v/>
      </c>
      <c r="D1488" s="66" t="str">
        <f>IFERROR(VLOOKUP($B1488,اليوميه!$A$5:$J$5000,5,0),"")</f>
        <v/>
      </c>
      <c r="E1488" s="67" t="str">
        <f>IFERROR(VLOOKUP($B1488,اليوميه!$A$5:$J$5000,6,0),"")</f>
        <v/>
      </c>
      <c r="F1488" s="66" t="str">
        <f>IFERROR(VLOOKUP($B1488,اليوميه!$A$5:$J$5000,7,0),"")</f>
        <v/>
      </c>
      <c r="G1488" s="68" t="str">
        <f>IFERROR(VLOOKUP($B1488,اليوميه!$A$5:$J$5000,8,0),"")</f>
        <v/>
      </c>
      <c r="H1488" s="68" t="str">
        <f>IFERROR(VLOOKUP($B1488,اليوميه!$A$5:$J$5000,9,0),"")</f>
        <v/>
      </c>
      <c r="I1488" s="69" t="str">
        <f t="shared" si="47"/>
        <v/>
      </c>
    </row>
    <row r="1489" spans="1:9">
      <c r="A1489" s="61" t="str">
        <f>IF($F$2=اليوميه!D1489,اليوميه!A1489,"")</f>
        <v/>
      </c>
      <c r="B1489" s="61" t="str">
        <f t="shared" si="46"/>
        <v/>
      </c>
      <c r="C1489" s="65" t="str">
        <f>IFERROR(VLOOKUP($B1489,اليوميه!$A$5:$J$5000,2,0),"")</f>
        <v/>
      </c>
      <c r="D1489" s="66" t="str">
        <f>IFERROR(VLOOKUP($B1489,اليوميه!$A$5:$J$5000,5,0),"")</f>
        <v/>
      </c>
      <c r="E1489" s="67" t="str">
        <f>IFERROR(VLOOKUP($B1489,اليوميه!$A$5:$J$5000,6,0),"")</f>
        <v/>
      </c>
      <c r="F1489" s="66" t="str">
        <f>IFERROR(VLOOKUP($B1489,اليوميه!$A$5:$J$5000,7,0),"")</f>
        <v/>
      </c>
      <c r="G1489" s="68" t="str">
        <f>IFERROR(VLOOKUP($B1489,اليوميه!$A$5:$J$5000,8,0),"")</f>
        <v/>
      </c>
      <c r="H1489" s="68" t="str">
        <f>IFERROR(VLOOKUP($B1489,اليوميه!$A$5:$J$5000,9,0),"")</f>
        <v/>
      </c>
      <c r="I1489" s="69" t="str">
        <f t="shared" si="47"/>
        <v/>
      </c>
    </row>
    <row r="1490" spans="1:9">
      <c r="A1490" s="61" t="str">
        <f>IF($F$2=اليوميه!D1490,اليوميه!A1490,"")</f>
        <v/>
      </c>
      <c r="B1490" s="61" t="str">
        <f t="shared" si="46"/>
        <v/>
      </c>
      <c r="C1490" s="65" t="str">
        <f>IFERROR(VLOOKUP($B1490,اليوميه!$A$5:$J$5000,2,0),"")</f>
        <v/>
      </c>
      <c r="D1490" s="66" t="str">
        <f>IFERROR(VLOOKUP($B1490,اليوميه!$A$5:$J$5000,5,0),"")</f>
        <v/>
      </c>
      <c r="E1490" s="67" t="str">
        <f>IFERROR(VLOOKUP($B1490,اليوميه!$A$5:$J$5000,6,0),"")</f>
        <v/>
      </c>
      <c r="F1490" s="66" t="str">
        <f>IFERROR(VLOOKUP($B1490,اليوميه!$A$5:$J$5000,7,0),"")</f>
        <v/>
      </c>
      <c r="G1490" s="68" t="str">
        <f>IFERROR(VLOOKUP($B1490,اليوميه!$A$5:$J$5000,8,0),"")</f>
        <v/>
      </c>
      <c r="H1490" s="68" t="str">
        <f>IFERROR(VLOOKUP($B1490,اليوميه!$A$5:$J$5000,9,0),"")</f>
        <v/>
      </c>
      <c r="I1490" s="69" t="str">
        <f t="shared" si="47"/>
        <v/>
      </c>
    </row>
    <row r="1491" spans="1:9">
      <c r="A1491" s="61" t="str">
        <f>IF($F$2=اليوميه!D1491,اليوميه!A1491,"")</f>
        <v/>
      </c>
      <c r="B1491" s="61" t="str">
        <f t="shared" si="46"/>
        <v/>
      </c>
      <c r="C1491" s="65" t="str">
        <f>IFERROR(VLOOKUP($B1491,اليوميه!$A$5:$J$5000,2,0),"")</f>
        <v/>
      </c>
      <c r="D1491" s="66" t="str">
        <f>IFERROR(VLOOKUP($B1491,اليوميه!$A$5:$J$5000,5,0),"")</f>
        <v/>
      </c>
      <c r="E1491" s="67" t="str">
        <f>IFERROR(VLOOKUP($B1491,اليوميه!$A$5:$J$5000,6,0),"")</f>
        <v/>
      </c>
      <c r="F1491" s="66" t="str">
        <f>IFERROR(VLOOKUP($B1491,اليوميه!$A$5:$J$5000,7,0),"")</f>
        <v/>
      </c>
      <c r="G1491" s="68" t="str">
        <f>IFERROR(VLOOKUP($B1491,اليوميه!$A$5:$J$5000,8,0),"")</f>
        <v/>
      </c>
      <c r="H1491" s="68" t="str">
        <f>IFERROR(VLOOKUP($B1491,اليوميه!$A$5:$J$5000,9,0),"")</f>
        <v/>
      </c>
      <c r="I1491" s="69" t="str">
        <f t="shared" si="47"/>
        <v/>
      </c>
    </row>
    <row r="1492" spans="1:9">
      <c r="A1492" s="61" t="str">
        <f>IF($F$2=اليوميه!D1492,اليوميه!A1492,"")</f>
        <v/>
      </c>
      <c r="B1492" s="61" t="str">
        <f t="shared" si="46"/>
        <v/>
      </c>
      <c r="C1492" s="65" t="str">
        <f>IFERROR(VLOOKUP($B1492,اليوميه!$A$5:$J$5000,2,0),"")</f>
        <v/>
      </c>
      <c r="D1492" s="66" t="str">
        <f>IFERROR(VLOOKUP($B1492,اليوميه!$A$5:$J$5000,5,0),"")</f>
        <v/>
      </c>
      <c r="E1492" s="67" t="str">
        <f>IFERROR(VLOOKUP($B1492,اليوميه!$A$5:$J$5000,6,0),"")</f>
        <v/>
      </c>
      <c r="F1492" s="66" t="str">
        <f>IFERROR(VLOOKUP($B1492,اليوميه!$A$5:$J$5000,7,0),"")</f>
        <v/>
      </c>
      <c r="G1492" s="68" t="str">
        <f>IFERROR(VLOOKUP($B1492,اليوميه!$A$5:$J$5000,8,0),"")</f>
        <v/>
      </c>
      <c r="H1492" s="68" t="str">
        <f>IFERROR(VLOOKUP($B1492,اليوميه!$A$5:$J$5000,9,0),"")</f>
        <v/>
      </c>
      <c r="I1492" s="69" t="str">
        <f t="shared" si="47"/>
        <v/>
      </c>
    </row>
    <row r="1493" spans="1:9">
      <c r="A1493" s="61" t="str">
        <f>IF($F$2=اليوميه!D1493,اليوميه!A1493,"")</f>
        <v/>
      </c>
      <c r="B1493" s="61" t="str">
        <f t="shared" si="46"/>
        <v/>
      </c>
      <c r="C1493" s="65" t="str">
        <f>IFERROR(VLOOKUP($B1493,اليوميه!$A$5:$J$5000,2,0),"")</f>
        <v/>
      </c>
      <c r="D1493" s="66" t="str">
        <f>IFERROR(VLOOKUP($B1493,اليوميه!$A$5:$J$5000,5,0),"")</f>
        <v/>
      </c>
      <c r="E1493" s="67" t="str">
        <f>IFERROR(VLOOKUP($B1493,اليوميه!$A$5:$J$5000,6,0),"")</f>
        <v/>
      </c>
      <c r="F1493" s="66" t="str">
        <f>IFERROR(VLOOKUP($B1493,اليوميه!$A$5:$J$5000,7,0),"")</f>
        <v/>
      </c>
      <c r="G1493" s="68" t="str">
        <f>IFERROR(VLOOKUP($B1493,اليوميه!$A$5:$J$5000,8,0),"")</f>
        <v/>
      </c>
      <c r="H1493" s="68" t="str">
        <f>IFERROR(VLOOKUP($B1493,اليوميه!$A$5:$J$5000,9,0),"")</f>
        <v/>
      </c>
      <c r="I1493" s="69" t="str">
        <f t="shared" si="47"/>
        <v/>
      </c>
    </row>
    <row r="1494" spans="1:9">
      <c r="A1494" s="61" t="str">
        <f>IF($F$2=اليوميه!D1494,اليوميه!A1494,"")</f>
        <v/>
      </c>
      <c r="B1494" s="61" t="str">
        <f t="shared" si="46"/>
        <v/>
      </c>
      <c r="C1494" s="65" t="str">
        <f>IFERROR(VLOOKUP($B1494,اليوميه!$A$5:$J$5000,2,0),"")</f>
        <v/>
      </c>
      <c r="D1494" s="66" t="str">
        <f>IFERROR(VLOOKUP($B1494,اليوميه!$A$5:$J$5000,5,0),"")</f>
        <v/>
      </c>
      <c r="E1494" s="67" t="str">
        <f>IFERROR(VLOOKUP($B1494,اليوميه!$A$5:$J$5000,6,0),"")</f>
        <v/>
      </c>
      <c r="F1494" s="66" t="str">
        <f>IFERROR(VLOOKUP($B1494,اليوميه!$A$5:$J$5000,7,0),"")</f>
        <v/>
      </c>
      <c r="G1494" s="68" t="str">
        <f>IFERROR(VLOOKUP($B1494,اليوميه!$A$5:$J$5000,8,0),"")</f>
        <v/>
      </c>
      <c r="H1494" s="68" t="str">
        <f>IFERROR(VLOOKUP($B1494,اليوميه!$A$5:$J$5000,9,0),"")</f>
        <v/>
      </c>
      <c r="I1494" s="69" t="str">
        <f t="shared" si="47"/>
        <v/>
      </c>
    </row>
    <row r="1495" spans="1:9">
      <c r="A1495" s="61" t="str">
        <f>IF($F$2=اليوميه!D1495,اليوميه!A1495,"")</f>
        <v/>
      </c>
      <c r="B1495" s="61" t="str">
        <f t="shared" si="46"/>
        <v/>
      </c>
      <c r="C1495" s="65" t="str">
        <f>IFERROR(VLOOKUP($B1495,اليوميه!$A$5:$J$5000,2,0),"")</f>
        <v/>
      </c>
      <c r="D1495" s="66" t="str">
        <f>IFERROR(VLOOKUP($B1495,اليوميه!$A$5:$J$5000,5,0),"")</f>
        <v/>
      </c>
      <c r="E1495" s="67" t="str">
        <f>IFERROR(VLOOKUP($B1495,اليوميه!$A$5:$J$5000,6,0),"")</f>
        <v/>
      </c>
      <c r="F1495" s="66" t="str">
        <f>IFERROR(VLOOKUP($B1495,اليوميه!$A$5:$J$5000,7,0),"")</f>
        <v/>
      </c>
      <c r="G1495" s="68" t="str">
        <f>IFERROR(VLOOKUP($B1495,اليوميه!$A$5:$J$5000,8,0),"")</f>
        <v/>
      </c>
      <c r="H1495" s="68" t="str">
        <f>IFERROR(VLOOKUP($B1495,اليوميه!$A$5:$J$5000,9,0),"")</f>
        <v/>
      </c>
      <c r="I1495" s="69" t="str">
        <f t="shared" si="47"/>
        <v/>
      </c>
    </row>
    <row r="1496" spans="1:9">
      <c r="A1496" s="61" t="str">
        <f>IF($F$2=اليوميه!D1496,اليوميه!A1496,"")</f>
        <v/>
      </c>
      <c r="B1496" s="61" t="str">
        <f t="shared" si="46"/>
        <v/>
      </c>
      <c r="C1496" s="65" t="str">
        <f>IFERROR(VLOOKUP($B1496,اليوميه!$A$5:$J$5000,2,0),"")</f>
        <v/>
      </c>
      <c r="D1496" s="66" t="str">
        <f>IFERROR(VLOOKUP($B1496,اليوميه!$A$5:$J$5000,5,0),"")</f>
        <v/>
      </c>
      <c r="E1496" s="67" t="str">
        <f>IFERROR(VLOOKUP($B1496,اليوميه!$A$5:$J$5000,6,0),"")</f>
        <v/>
      </c>
      <c r="F1496" s="66" t="str">
        <f>IFERROR(VLOOKUP($B1496,اليوميه!$A$5:$J$5000,7,0),"")</f>
        <v/>
      </c>
      <c r="G1496" s="68" t="str">
        <f>IFERROR(VLOOKUP($B1496,اليوميه!$A$5:$J$5000,8,0),"")</f>
        <v/>
      </c>
      <c r="H1496" s="68" t="str">
        <f>IFERROR(VLOOKUP($B1496,اليوميه!$A$5:$J$5000,9,0),"")</f>
        <v/>
      </c>
      <c r="I1496" s="69" t="str">
        <f t="shared" si="47"/>
        <v/>
      </c>
    </row>
    <row r="1497" spans="1:9">
      <c r="A1497" s="61" t="str">
        <f>IF($F$2=اليوميه!D1497,اليوميه!A1497,"")</f>
        <v/>
      </c>
      <c r="B1497" s="61" t="str">
        <f t="shared" si="46"/>
        <v/>
      </c>
      <c r="C1497" s="65" t="str">
        <f>IFERROR(VLOOKUP($B1497,اليوميه!$A$5:$J$5000,2,0),"")</f>
        <v/>
      </c>
      <c r="D1497" s="66" t="str">
        <f>IFERROR(VLOOKUP($B1497,اليوميه!$A$5:$J$5000,5,0),"")</f>
        <v/>
      </c>
      <c r="E1497" s="67" t="str">
        <f>IFERROR(VLOOKUP($B1497,اليوميه!$A$5:$J$5000,6,0),"")</f>
        <v/>
      </c>
      <c r="F1497" s="66" t="str">
        <f>IFERROR(VLOOKUP($B1497,اليوميه!$A$5:$J$5000,7,0),"")</f>
        <v/>
      </c>
      <c r="G1497" s="68" t="str">
        <f>IFERROR(VLOOKUP($B1497,اليوميه!$A$5:$J$5000,8,0),"")</f>
        <v/>
      </c>
      <c r="H1497" s="68" t="str">
        <f>IFERROR(VLOOKUP($B1497,اليوميه!$A$5:$J$5000,9,0),"")</f>
        <v/>
      </c>
      <c r="I1497" s="69" t="str">
        <f t="shared" si="47"/>
        <v/>
      </c>
    </row>
    <row r="1498" spans="1:9">
      <c r="A1498" s="61" t="str">
        <f>IF($F$2=اليوميه!D1498,اليوميه!A1498,"")</f>
        <v/>
      </c>
      <c r="B1498" s="61" t="str">
        <f t="shared" si="46"/>
        <v/>
      </c>
      <c r="C1498" s="65" t="str">
        <f>IFERROR(VLOOKUP($B1498,اليوميه!$A$5:$J$5000,2,0),"")</f>
        <v/>
      </c>
      <c r="D1498" s="66" t="str">
        <f>IFERROR(VLOOKUP($B1498,اليوميه!$A$5:$J$5000,5,0),"")</f>
        <v/>
      </c>
      <c r="E1498" s="67" t="str">
        <f>IFERROR(VLOOKUP($B1498,اليوميه!$A$5:$J$5000,6,0),"")</f>
        <v/>
      </c>
      <c r="F1498" s="66" t="str">
        <f>IFERROR(VLOOKUP($B1498,اليوميه!$A$5:$J$5000,7,0),"")</f>
        <v/>
      </c>
      <c r="G1498" s="68" t="str">
        <f>IFERROR(VLOOKUP($B1498,اليوميه!$A$5:$J$5000,8,0),"")</f>
        <v/>
      </c>
      <c r="H1498" s="68" t="str">
        <f>IFERROR(VLOOKUP($B1498,اليوميه!$A$5:$J$5000,9,0),"")</f>
        <v/>
      </c>
      <c r="I1498" s="69" t="str">
        <f t="shared" si="47"/>
        <v/>
      </c>
    </row>
    <row r="1499" spans="1:9">
      <c r="A1499" s="61" t="str">
        <f>IF($F$2=اليوميه!D1499,اليوميه!A1499,"")</f>
        <v/>
      </c>
      <c r="B1499" s="61" t="str">
        <f t="shared" si="46"/>
        <v/>
      </c>
      <c r="C1499" s="65" t="str">
        <f>IFERROR(VLOOKUP($B1499,اليوميه!$A$5:$J$5000,2,0),"")</f>
        <v/>
      </c>
      <c r="D1499" s="66" t="str">
        <f>IFERROR(VLOOKUP($B1499,اليوميه!$A$5:$J$5000,5,0),"")</f>
        <v/>
      </c>
      <c r="E1499" s="67" t="str">
        <f>IFERROR(VLOOKUP($B1499,اليوميه!$A$5:$J$5000,6,0),"")</f>
        <v/>
      </c>
      <c r="F1499" s="66" t="str">
        <f>IFERROR(VLOOKUP($B1499,اليوميه!$A$5:$J$5000,7,0),"")</f>
        <v/>
      </c>
      <c r="G1499" s="68" t="str">
        <f>IFERROR(VLOOKUP($B1499,اليوميه!$A$5:$J$5000,8,0),"")</f>
        <v/>
      </c>
      <c r="H1499" s="68" t="str">
        <f>IFERROR(VLOOKUP($B1499,اليوميه!$A$5:$J$5000,9,0),"")</f>
        <v/>
      </c>
      <c r="I1499" s="69" t="str">
        <f t="shared" si="47"/>
        <v/>
      </c>
    </row>
    <row r="1500" spans="1:9">
      <c r="A1500" s="61" t="str">
        <f>IF($F$2=اليوميه!D1500,اليوميه!A1500,"")</f>
        <v/>
      </c>
      <c r="B1500" s="61" t="str">
        <f t="shared" si="46"/>
        <v/>
      </c>
      <c r="C1500" s="65" t="str">
        <f>IFERROR(VLOOKUP($B1500,اليوميه!$A$5:$J$5000,2,0),"")</f>
        <v/>
      </c>
      <c r="D1500" s="66" t="str">
        <f>IFERROR(VLOOKUP($B1500,اليوميه!$A$5:$J$5000,5,0),"")</f>
        <v/>
      </c>
      <c r="E1500" s="67" t="str">
        <f>IFERROR(VLOOKUP($B1500,اليوميه!$A$5:$J$5000,6,0),"")</f>
        <v/>
      </c>
      <c r="F1500" s="66" t="str">
        <f>IFERROR(VLOOKUP($B1500,اليوميه!$A$5:$J$5000,7,0),"")</f>
        <v/>
      </c>
      <c r="G1500" s="68" t="str">
        <f>IFERROR(VLOOKUP($B1500,اليوميه!$A$5:$J$5000,8,0),"")</f>
        <v/>
      </c>
      <c r="H1500" s="68" t="str">
        <f>IFERROR(VLOOKUP($B1500,اليوميه!$A$5:$J$5000,9,0),"")</f>
        <v/>
      </c>
      <c r="I1500" s="69" t="str">
        <f t="shared" si="47"/>
        <v/>
      </c>
    </row>
    <row r="1501" spans="1:9">
      <c r="A1501" s="61" t="str">
        <f>IF($F$2=اليوميه!D1501,اليوميه!A1501,"")</f>
        <v/>
      </c>
      <c r="B1501" s="61" t="str">
        <f t="shared" si="46"/>
        <v/>
      </c>
      <c r="C1501" s="65" t="str">
        <f>IFERROR(VLOOKUP($B1501,اليوميه!$A$5:$J$5000,2,0),"")</f>
        <v/>
      </c>
      <c r="D1501" s="66" t="str">
        <f>IFERROR(VLOOKUP($B1501,اليوميه!$A$5:$J$5000,5,0),"")</f>
        <v/>
      </c>
      <c r="E1501" s="67" t="str">
        <f>IFERROR(VLOOKUP($B1501,اليوميه!$A$5:$J$5000,6,0),"")</f>
        <v/>
      </c>
      <c r="F1501" s="66" t="str">
        <f>IFERROR(VLOOKUP($B1501,اليوميه!$A$5:$J$5000,7,0),"")</f>
        <v/>
      </c>
      <c r="G1501" s="68" t="str">
        <f>IFERROR(VLOOKUP($B1501,اليوميه!$A$5:$J$5000,8,0),"")</f>
        <v/>
      </c>
      <c r="H1501" s="68" t="str">
        <f>IFERROR(VLOOKUP($B1501,اليوميه!$A$5:$J$5000,9,0),"")</f>
        <v/>
      </c>
      <c r="I1501" s="69" t="str">
        <f t="shared" si="47"/>
        <v/>
      </c>
    </row>
    <row r="1502" spans="1:9">
      <c r="A1502" s="61" t="str">
        <f>IF($F$2=اليوميه!D1502,اليوميه!A1502,"")</f>
        <v/>
      </c>
      <c r="B1502" s="61" t="str">
        <f t="shared" si="46"/>
        <v/>
      </c>
      <c r="C1502" s="65" t="str">
        <f>IFERROR(VLOOKUP($B1502,اليوميه!$A$5:$J$5000,2,0),"")</f>
        <v/>
      </c>
      <c r="D1502" s="66" t="str">
        <f>IFERROR(VLOOKUP($B1502,اليوميه!$A$5:$J$5000,5,0),"")</f>
        <v/>
      </c>
      <c r="E1502" s="67" t="str">
        <f>IFERROR(VLOOKUP($B1502,اليوميه!$A$5:$J$5000,6,0),"")</f>
        <v/>
      </c>
      <c r="F1502" s="66" t="str">
        <f>IFERROR(VLOOKUP($B1502,اليوميه!$A$5:$J$5000,7,0),"")</f>
        <v/>
      </c>
      <c r="G1502" s="68" t="str">
        <f>IFERROR(VLOOKUP($B1502,اليوميه!$A$5:$J$5000,8,0),"")</f>
        <v/>
      </c>
      <c r="H1502" s="68" t="str">
        <f>IFERROR(VLOOKUP($B1502,اليوميه!$A$5:$J$5000,9,0),"")</f>
        <v/>
      </c>
      <c r="I1502" s="69" t="str">
        <f t="shared" si="47"/>
        <v/>
      </c>
    </row>
    <row r="1503" spans="1:9">
      <c r="A1503" s="61" t="str">
        <f>IF($F$2=اليوميه!D1503,اليوميه!A1503,"")</f>
        <v/>
      </c>
      <c r="B1503" s="61" t="str">
        <f t="shared" si="46"/>
        <v/>
      </c>
      <c r="C1503" s="65" t="str">
        <f>IFERROR(VLOOKUP($B1503,اليوميه!$A$5:$J$5000,2,0),"")</f>
        <v/>
      </c>
      <c r="D1503" s="66" t="str">
        <f>IFERROR(VLOOKUP($B1503,اليوميه!$A$5:$J$5000,5,0),"")</f>
        <v/>
      </c>
      <c r="E1503" s="67" t="str">
        <f>IFERROR(VLOOKUP($B1503,اليوميه!$A$5:$J$5000,6,0),"")</f>
        <v/>
      </c>
      <c r="F1503" s="66" t="str">
        <f>IFERROR(VLOOKUP($B1503,اليوميه!$A$5:$J$5000,7,0),"")</f>
        <v/>
      </c>
      <c r="G1503" s="68" t="str">
        <f>IFERROR(VLOOKUP($B1503,اليوميه!$A$5:$J$5000,8,0),"")</f>
        <v/>
      </c>
      <c r="H1503" s="68" t="str">
        <f>IFERROR(VLOOKUP($B1503,اليوميه!$A$5:$J$5000,9,0),"")</f>
        <v/>
      </c>
      <c r="I1503" s="69" t="str">
        <f t="shared" si="47"/>
        <v/>
      </c>
    </row>
    <row r="1504" spans="1:9">
      <c r="A1504" s="61" t="str">
        <f>IF($F$2=اليوميه!D1504,اليوميه!A1504,"")</f>
        <v/>
      </c>
      <c r="B1504" s="61" t="str">
        <f t="shared" si="46"/>
        <v/>
      </c>
      <c r="C1504" s="65" t="str">
        <f>IFERROR(VLOOKUP($B1504,اليوميه!$A$5:$J$5000,2,0),"")</f>
        <v/>
      </c>
      <c r="D1504" s="66" t="str">
        <f>IFERROR(VLOOKUP($B1504,اليوميه!$A$5:$J$5000,5,0),"")</f>
        <v/>
      </c>
      <c r="E1504" s="67" t="str">
        <f>IFERROR(VLOOKUP($B1504,اليوميه!$A$5:$J$5000,6,0),"")</f>
        <v/>
      </c>
      <c r="F1504" s="66" t="str">
        <f>IFERROR(VLOOKUP($B1504,اليوميه!$A$5:$J$5000,7,0),"")</f>
        <v/>
      </c>
      <c r="G1504" s="68" t="str">
        <f>IFERROR(VLOOKUP($B1504,اليوميه!$A$5:$J$5000,8,0),"")</f>
        <v/>
      </c>
      <c r="H1504" s="68" t="str">
        <f>IFERROR(VLOOKUP($B1504,اليوميه!$A$5:$J$5000,9,0),"")</f>
        <v/>
      </c>
      <c r="I1504" s="69" t="str">
        <f t="shared" si="47"/>
        <v/>
      </c>
    </row>
    <row r="1505" spans="1:9">
      <c r="A1505" s="61" t="str">
        <f>IF($F$2=اليوميه!D1505,اليوميه!A1505,"")</f>
        <v/>
      </c>
      <c r="B1505" s="61" t="str">
        <f t="shared" si="46"/>
        <v/>
      </c>
      <c r="C1505" s="65" t="str">
        <f>IFERROR(VLOOKUP($B1505,اليوميه!$A$5:$J$5000,2,0),"")</f>
        <v/>
      </c>
      <c r="D1505" s="66" t="str">
        <f>IFERROR(VLOOKUP($B1505,اليوميه!$A$5:$J$5000,5,0),"")</f>
        <v/>
      </c>
      <c r="E1505" s="67" t="str">
        <f>IFERROR(VLOOKUP($B1505,اليوميه!$A$5:$J$5000,6,0),"")</f>
        <v/>
      </c>
      <c r="F1505" s="66" t="str">
        <f>IFERROR(VLOOKUP($B1505,اليوميه!$A$5:$J$5000,7,0),"")</f>
        <v/>
      </c>
      <c r="G1505" s="68" t="str">
        <f>IFERROR(VLOOKUP($B1505,اليوميه!$A$5:$J$5000,8,0),"")</f>
        <v/>
      </c>
      <c r="H1505" s="68" t="str">
        <f>IFERROR(VLOOKUP($B1505,اليوميه!$A$5:$J$5000,9,0),"")</f>
        <v/>
      </c>
      <c r="I1505" s="69" t="str">
        <f t="shared" si="47"/>
        <v/>
      </c>
    </row>
    <row r="1506" spans="1:9">
      <c r="A1506" s="61" t="str">
        <f>IF($F$2=اليوميه!D1506,اليوميه!A1506,"")</f>
        <v/>
      </c>
      <c r="B1506" s="61" t="str">
        <f t="shared" si="46"/>
        <v/>
      </c>
      <c r="C1506" s="65" t="str">
        <f>IFERROR(VLOOKUP($B1506,اليوميه!$A$5:$J$5000,2,0),"")</f>
        <v/>
      </c>
      <c r="D1506" s="66" t="str">
        <f>IFERROR(VLOOKUP($B1506,اليوميه!$A$5:$J$5000,5,0),"")</f>
        <v/>
      </c>
      <c r="E1506" s="67" t="str">
        <f>IFERROR(VLOOKUP($B1506,اليوميه!$A$5:$J$5000,6,0),"")</f>
        <v/>
      </c>
      <c r="F1506" s="66" t="str">
        <f>IFERROR(VLOOKUP($B1506,اليوميه!$A$5:$J$5000,7,0),"")</f>
        <v/>
      </c>
      <c r="G1506" s="68" t="str">
        <f>IFERROR(VLOOKUP($B1506,اليوميه!$A$5:$J$5000,8,0),"")</f>
        <v/>
      </c>
      <c r="H1506" s="68" t="str">
        <f>IFERROR(VLOOKUP($B1506,اليوميه!$A$5:$J$5000,9,0),"")</f>
        <v/>
      </c>
      <c r="I1506" s="69" t="str">
        <f t="shared" si="47"/>
        <v/>
      </c>
    </row>
    <row r="1507" spans="1:9">
      <c r="A1507" s="61" t="str">
        <f>IF($F$2=اليوميه!D1507,اليوميه!A1507,"")</f>
        <v/>
      </c>
      <c r="B1507" s="61" t="str">
        <f t="shared" si="46"/>
        <v/>
      </c>
      <c r="C1507" s="65" t="str">
        <f>IFERROR(VLOOKUP($B1507,اليوميه!$A$5:$J$5000,2,0),"")</f>
        <v/>
      </c>
      <c r="D1507" s="66" t="str">
        <f>IFERROR(VLOOKUP($B1507,اليوميه!$A$5:$J$5000,5,0),"")</f>
        <v/>
      </c>
      <c r="E1507" s="67" t="str">
        <f>IFERROR(VLOOKUP($B1507,اليوميه!$A$5:$J$5000,6,0),"")</f>
        <v/>
      </c>
      <c r="F1507" s="66" t="str">
        <f>IFERROR(VLOOKUP($B1507,اليوميه!$A$5:$J$5000,7,0),"")</f>
        <v/>
      </c>
      <c r="G1507" s="68" t="str">
        <f>IFERROR(VLOOKUP($B1507,اليوميه!$A$5:$J$5000,8,0),"")</f>
        <v/>
      </c>
      <c r="H1507" s="68" t="str">
        <f>IFERROR(VLOOKUP($B1507,اليوميه!$A$5:$J$5000,9,0),"")</f>
        <v/>
      </c>
      <c r="I1507" s="69" t="str">
        <f t="shared" si="47"/>
        <v/>
      </c>
    </row>
    <row r="1508" spans="1:9">
      <c r="A1508" s="61" t="str">
        <f>IF($F$2=اليوميه!D1508,اليوميه!A1508,"")</f>
        <v/>
      </c>
      <c r="B1508" s="61" t="str">
        <f t="shared" si="46"/>
        <v/>
      </c>
      <c r="C1508" s="65" t="str">
        <f>IFERROR(VLOOKUP($B1508,اليوميه!$A$5:$J$5000,2,0),"")</f>
        <v/>
      </c>
      <c r="D1508" s="66" t="str">
        <f>IFERROR(VLOOKUP($B1508,اليوميه!$A$5:$J$5000,5,0),"")</f>
        <v/>
      </c>
      <c r="E1508" s="67" t="str">
        <f>IFERROR(VLOOKUP($B1508,اليوميه!$A$5:$J$5000,6,0),"")</f>
        <v/>
      </c>
      <c r="F1508" s="66" t="str">
        <f>IFERROR(VLOOKUP($B1508,اليوميه!$A$5:$J$5000,7,0),"")</f>
        <v/>
      </c>
      <c r="G1508" s="68" t="str">
        <f>IFERROR(VLOOKUP($B1508,اليوميه!$A$5:$J$5000,8,0),"")</f>
        <v/>
      </c>
      <c r="H1508" s="68" t="str">
        <f>IFERROR(VLOOKUP($B1508,اليوميه!$A$5:$J$5000,9,0),"")</f>
        <v/>
      </c>
      <c r="I1508" s="69" t="str">
        <f t="shared" si="47"/>
        <v/>
      </c>
    </row>
    <row r="1509" spans="1:9">
      <c r="A1509" s="61" t="str">
        <f>IF($F$2=اليوميه!D1509,اليوميه!A1509,"")</f>
        <v/>
      </c>
      <c r="B1509" s="61" t="str">
        <f t="shared" si="46"/>
        <v/>
      </c>
      <c r="C1509" s="65" t="str">
        <f>IFERROR(VLOOKUP($B1509,اليوميه!$A$5:$J$5000,2,0),"")</f>
        <v/>
      </c>
      <c r="D1509" s="66" t="str">
        <f>IFERROR(VLOOKUP($B1509,اليوميه!$A$5:$J$5000,5,0),"")</f>
        <v/>
      </c>
      <c r="E1509" s="67" t="str">
        <f>IFERROR(VLOOKUP($B1509,اليوميه!$A$5:$J$5000,6,0),"")</f>
        <v/>
      </c>
      <c r="F1509" s="66" t="str">
        <f>IFERROR(VLOOKUP($B1509,اليوميه!$A$5:$J$5000,7,0),"")</f>
        <v/>
      </c>
      <c r="G1509" s="68" t="str">
        <f>IFERROR(VLOOKUP($B1509,اليوميه!$A$5:$J$5000,8,0),"")</f>
        <v/>
      </c>
      <c r="H1509" s="68" t="str">
        <f>IFERROR(VLOOKUP($B1509,اليوميه!$A$5:$J$5000,9,0),"")</f>
        <v/>
      </c>
      <c r="I1509" s="69" t="str">
        <f t="shared" si="47"/>
        <v/>
      </c>
    </row>
    <row r="1510" spans="1:9">
      <c r="A1510" s="61" t="str">
        <f>IF($F$2=اليوميه!D1510,اليوميه!A1510,"")</f>
        <v/>
      </c>
      <c r="B1510" s="61" t="str">
        <f t="shared" si="46"/>
        <v/>
      </c>
      <c r="C1510" s="65" t="str">
        <f>IFERROR(VLOOKUP($B1510,اليوميه!$A$5:$J$5000,2,0),"")</f>
        <v/>
      </c>
      <c r="D1510" s="66" t="str">
        <f>IFERROR(VLOOKUP($B1510,اليوميه!$A$5:$J$5000,5,0),"")</f>
        <v/>
      </c>
      <c r="E1510" s="67" t="str">
        <f>IFERROR(VLOOKUP($B1510,اليوميه!$A$5:$J$5000,6,0),"")</f>
        <v/>
      </c>
      <c r="F1510" s="66" t="str">
        <f>IFERROR(VLOOKUP($B1510,اليوميه!$A$5:$J$5000,7,0),"")</f>
        <v/>
      </c>
      <c r="G1510" s="68" t="str">
        <f>IFERROR(VLOOKUP($B1510,اليوميه!$A$5:$J$5000,8,0),"")</f>
        <v/>
      </c>
      <c r="H1510" s="68" t="str">
        <f>IFERROR(VLOOKUP($B1510,اليوميه!$A$5:$J$5000,9,0),"")</f>
        <v/>
      </c>
      <c r="I1510" s="69" t="str">
        <f t="shared" si="47"/>
        <v/>
      </c>
    </row>
    <row r="1511" spans="1:9">
      <c r="A1511" s="61" t="str">
        <f>IF($F$2=اليوميه!D1511,اليوميه!A1511,"")</f>
        <v/>
      </c>
      <c r="B1511" s="61" t="str">
        <f t="shared" si="46"/>
        <v/>
      </c>
      <c r="C1511" s="65" t="str">
        <f>IFERROR(VLOOKUP($B1511,اليوميه!$A$5:$J$5000,2,0),"")</f>
        <v/>
      </c>
      <c r="D1511" s="66" t="str">
        <f>IFERROR(VLOOKUP($B1511,اليوميه!$A$5:$J$5000,5,0),"")</f>
        <v/>
      </c>
      <c r="E1511" s="67" t="str">
        <f>IFERROR(VLOOKUP($B1511,اليوميه!$A$5:$J$5000,6,0),"")</f>
        <v/>
      </c>
      <c r="F1511" s="66" t="str">
        <f>IFERROR(VLOOKUP($B1511,اليوميه!$A$5:$J$5000,7,0),"")</f>
        <v/>
      </c>
      <c r="G1511" s="68" t="str">
        <f>IFERROR(VLOOKUP($B1511,اليوميه!$A$5:$J$5000,8,0),"")</f>
        <v/>
      </c>
      <c r="H1511" s="68" t="str">
        <f>IFERROR(VLOOKUP($B1511,اليوميه!$A$5:$J$5000,9,0),"")</f>
        <v/>
      </c>
      <c r="I1511" s="69" t="str">
        <f t="shared" si="47"/>
        <v/>
      </c>
    </row>
    <row r="1512" spans="1:9">
      <c r="A1512" s="61" t="str">
        <f>IF($F$2=اليوميه!D1512,اليوميه!A1512,"")</f>
        <v/>
      </c>
      <c r="B1512" s="61" t="str">
        <f t="shared" si="46"/>
        <v/>
      </c>
      <c r="C1512" s="65" t="str">
        <f>IFERROR(VLOOKUP($B1512,اليوميه!$A$5:$J$5000,2,0),"")</f>
        <v/>
      </c>
      <c r="D1512" s="66" t="str">
        <f>IFERROR(VLOOKUP($B1512,اليوميه!$A$5:$J$5000,5,0),"")</f>
        <v/>
      </c>
      <c r="E1512" s="67" t="str">
        <f>IFERROR(VLOOKUP($B1512,اليوميه!$A$5:$J$5000,6,0),"")</f>
        <v/>
      </c>
      <c r="F1512" s="66" t="str">
        <f>IFERROR(VLOOKUP($B1512,اليوميه!$A$5:$J$5000,7,0),"")</f>
        <v/>
      </c>
      <c r="G1512" s="68" t="str">
        <f>IFERROR(VLOOKUP($B1512,اليوميه!$A$5:$J$5000,8,0),"")</f>
        <v/>
      </c>
      <c r="H1512" s="68" t="str">
        <f>IFERROR(VLOOKUP($B1512,اليوميه!$A$5:$J$5000,9,0),"")</f>
        <v/>
      </c>
      <c r="I1512" s="69" t="str">
        <f t="shared" si="47"/>
        <v/>
      </c>
    </row>
    <row r="1513" spans="1:9">
      <c r="A1513" s="61" t="str">
        <f>IF($F$2=اليوميه!D1513,اليوميه!A1513,"")</f>
        <v/>
      </c>
      <c r="B1513" s="61" t="str">
        <f t="shared" si="46"/>
        <v/>
      </c>
      <c r="C1513" s="65" t="str">
        <f>IFERROR(VLOOKUP($B1513,اليوميه!$A$5:$J$5000,2,0),"")</f>
        <v/>
      </c>
      <c r="D1513" s="66" t="str">
        <f>IFERROR(VLOOKUP($B1513,اليوميه!$A$5:$J$5000,5,0),"")</f>
        <v/>
      </c>
      <c r="E1513" s="67" t="str">
        <f>IFERROR(VLOOKUP($B1513,اليوميه!$A$5:$J$5000,6,0),"")</f>
        <v/>
      </c>
      <c r="F1513" s="66" t="str">
        <f>IFERROR(VLOOKUP($B1513,اليوميه!$A$5:$J$5000,7,0),"")</f>
        <v/>
      </c>
      <c r="G1513" s="68" t="str">
        <f>IFERROR(VLOOKUP($B1513,اليوميه!$A$5:$J$5000,8,0),"")</f>
        <v/>
      </c>
      <c r="H1513" s="68" t="str">
        <f>IFERROR(VLOOKUP($B1513,اليوميه!$A$5:$J$5000,9,0),"")</f>
        <v/>
      </c>
      <c r="I1513" s="69" t="str">
        <f t="shared" si="47"/>
        <v/>
      </c>
    </row>
    <row r="1514" spans="1:9">
      <c r="A1514" s="61" t="str">
        <f>IF($F$2=اليوميه!D1514,اليوميه!A1514,"")</f>
        <v/>
      </c>
      <c r="B1514" s="61" t="str">
        <f t="shared" si="46"/>
        <v/>
      </c>
      <c r="C1514" s="65" t="str">
        <f>IFERROR(VLOOKUP($B1514,اليوميه!$A$5:$J$5000,2,0),"")</f>
        <v/>
      </c>
      <c r="D1514" s="66" t="str">
        <f>IFERROR(VLOOKUP($B1514,اليوميه!$A$5:$J$5000,5,0),"")</f>
        <v/>
      </c>
      <c r="E1514" s="67" t="str">
        <f>IFERROR(VLOOKUP($B1514,اليوميه!$A$5:$J$5000,6,0),"")</f>
        <v/>
      </c>
      <c r="F1514" s="66" t="str">
        <f>IFERROR(VLOOKUP($B1514,اليوميه!$A$5:$J$5000,7,0),"")</f>
        <v/>
      </c>
      <c r="G1514" s="68" t="str">
        <f>IFERROR(VLOOKUP($B1514,اليوميه!$A$5:$J$5000,8,0),"")</f>
        <v/>
      </c>
      <c r="H1514" s="68" t="str">
        <f>IFERROR(VLOOKUP($B1514,اليوميه!$A$5:$J$5000,9,0),"")</f>
        <v/>
      </c>
      <c r="I1514" s="69" t="str">
        <f t="shared" si="47"/>
        <v/>
      </c>
    </row>
    <row r="1515" spans="1:9">
      <c r="A1515" s="61" t="str">
        <f>IF($F$2=اليوميه!D1515,اليوميه!A1515,"")</f>
        <v/>
      </c>
      <c r="B1515" s="61" t="str">
        <f t="shared" si="46"/>
        <v/>
      </c>
      <c r="C1515" s="65" t="str">
        <f>IFERROR(VLOOKUP($B1515,اليوميه!$A$5:$J$5000,2,0),"")</f>
        <v/>
      </c>
      <c r="D1515" s="66" t="str">
        <f>IFERROR(VLOOKUP($B1515,اليوميه!$A$5:$J$5000,5,0),"")</f>
        <v/>
      </c>
      <c r="E1515" s="67" t="str">
        <f>IFERROR(VLOOKUP($B1515,اليوميه!$A$5:$J$5000,6,0),"")</f>
        <v/>
      </c>
      <c r="F1515" s="66" t="str">
        <f>IFERROR(VLOOKUP($B1515,اليوميه!$A$5:$J$5000,7,0),"")</f>
        <v/>
      </c>
      <c r="G1515" s="68" t="str">
        <f>IFERROR(VLOOKUP($B1515,اليوميه!$A$5:$J$5000,8,0),"")</f>
        <v/>
      </c>
      <c r="H1515" s="68" t="str">
        <f>IFERROR(VLOOKUP($B1515,اليوميه!$A$5:$J$5000,9,0),"")</f>
        <v/>
      </c>
      <c r="I1515" s="69" t="str">
        <f t="shared" si="47"/>
        <v/>
      </c>
    </row>
    <row r="1516" spans="1:9">
      <c r="A1516" s="61" t="str">
        <f>IF($F$2=اليوميه!D1516,اليوميه!A1516,"")</f>
        <v/>
      </c>
      <c r="B1516" s="61" t="str">
        <f t="shared" si="46"/>
        <v/>
      </c>
      <c r="C1516" s="65" t="str">
        <f>IFERROR(VLOOKUP($B1516,اليوميه!$A$5:$J$5000,2,0),"")</f>
        <v/>
      </c>
      <c r="D1516" s="66" t="str">
        <f>IFERROR(VLOOKUP($B1516,اليوميه!$A$5:$J$5000,5,0),"")</f>
        <v/>
      </c>
      <c r="E1516" s="67" t="str">
        <f>IFERROR(VLOOKUP($B1516,اليوميه!$A$5:$J$5000,6,0),"")</f>
        <v/>
      </c>
      <c r="F1516" s="66" t="str">
        <f>IFERROR(VLOOKUP($B1516,اليوميه!$A$5:$J$5000,7,0),"")</f>
        <v/>
      </c>
      <c r="G1516" s="68" t="str">
        <f>IFERROR(VLOOKUP($B1516,اليوميه!$A$5:$J$5000,8,0),"")</f>
        <v/>
      </c>
      <c r="H1516" s="68" t="str">
        <f>IFERROR(VLOOKUP($B1516,اليوميه!$A$5:$J$5000,9,0),"")</f>
        <v/>
      </c>
      <c r="I1516" s="69" t="str">
        <f t="shared" si="47"/>
        <v/>
      </c>
    </row>
    <row r="1517" spans="1:9">
      <c r="A1517" s="61" t="str">
        <f>IF($F$2=اليوميه!D1517,اليوميه!A1517,"")</f>
        <v/>
      </c>
      <c r="B1517" s="61" t="str">
        <f t="shared" si="46"/>
        <v/>
      </c>
      <c r="C1517" s="65" t="str">
        <f>IFERROR(VLOOKUP($B1517,اليوميه!$A$5:$J$5000,2,0),"")</f>
        <v/>
      </c>
      <c r="D1517" s="66" t="str">
        <f>IFERROR(VLOOKUP($B1517,اليوميه!$A$5:$J$5000,5,0),"")</f>
        <v/>
      </c>
      <c r="E1517" s="67" t="str">
        <f>IFERROR(VLOOKUP($B1517,اليوميه!$A$5:$J$5000,6,0),"")</f>
        <v/>
      </c>
      <c r="F1517" s="66" t="str">
        <f>IFERROR(VLOOKUP($B1517,اليوميه!$A$5:$J$5000,7,0),"")</f>
        <v/>
      </c>
      <c r="G1517" s="68" t="str">
        <f>IFERROR(VLOOKUP($B1517,اليوميه!$A$5:$J$5000,8,0),"")</f>
        <v/>
      </c>
      <c r="H1517" s="68" t="str">
        <f>IFERROR(VLOOKUP($B1517,اليوميه!$A$5:$J$5000,9,0),"")</f>
        <v/>
      </c>
      <c r="I1517" s="69" t="str">
        <f t="shared" si="47"/>
        <v/>
      </c>
    </row>
    <row r="1518" spans="1:9">
      <c r="A1518" s="61" t="str">
        <f>IF($F$2=اليوميه!D1518,اليوميه!A1518,"")</f>
        <v/>
      </c>
      <c r="B1518" s="61" t="str">
        <f t="shared" si="46"/>
        <v/>
      </c>
      <c r="C1518" s="65" t="str">
        <f>IFERROR(VLOOKUP($B1518,اليوميه!$A$5:$J$5000,2,0),"")</f>
        <v/>
      </c>
      <c r="D1518" s="66" t="str">
        <f>IFERROR(VLOOKUP($B1518,اليوميه!$A$5:$J$5000,5,0),"")</f>
        <v/>
      </c>
      <c r="E1518" s="67" t="str">
        <f>IFERROR(VLOOKUP($B1518,اليوميه!$A$5:$J$5000,6,0),"")</f>
        <v/>
      </c>
      <c r="F1518" s="66" t="str">
        <f>IFERROR(VLOOKUP($B1518,اليوميه!$A$5:$J$5000,7,0),"")</f>
        <v/>
      </c>
      <c r="G1518" s="68" t="str">
        <f>IFERROR(VLOOKUP($B1518,اليوميه!$A$5:$J$5000,8,0),"")</f>
        <v/>
      </c>
      <c r="H1518" s="68" t="str">
        <f>IFERROR(VLOOKUP($B1518,اليوميه!$A$5:$J$5000,9,0),"")</f>
        <v/>
      </c>
      <c r="I1518" s="69" t="str">
        <f t="shared" si="47"/>
        <v/>
      </c>
    </row>
    <row r="1519" spans="1:9">
      <c r="A1519" s="61" t="str">
        <f>IF($F$2=اليوميه!D1519,اليوميه!A1519,"")</f>
        <v/>
      </c>
      <c r="B1519" s="61" t="str">
        <f t="shared" si="46"/>
        <v/>
      </c>
      <c r="C1519" s="65" t="str">
        <f>IFERROR(VLOOKUP($B1519,اليوميه!$A$5:$J$5000,2,0),"")</f>
        <v/>
      </c>
      <c r="D1519" s="66" t="str">
        <f>IFERROR(VLOOKUP($B1519,اليوميه!$A$5:$J$5000,5,0),"")</f>
        <v/>
      </c>
      <c r="E1519" s="67" t="str">
        <f>IFERROR(VLOOKUP($B1519,اليوميه!$A$5:$J$5000,6,0),"")</f>
        <v/>
      </c>
      <c r="F1519" s="66" t="str">
        <f>IFERROR(VLOOKUP($B1519,اليوميه!$A$5:$J$5000,7,0),"")</f>
        <v/>
      </c>
      <c r="G1519" s="68" t="str">
        <f>IFERROR(VLOOKUP($B1519,اليوميه!$A$5:$J$5000,8,0),"")</f>
        <v/>
      </c>
      <c r="H1519" s="68" t="str">
        <f>IFERROR(VLOOKUP($B1519,اليوميه!$A$5:$J$5000,9,0),"")</f>
        <v/>
      </c>
      <c r="I1519" s="69" t="str">
        <f t="shared" si="47"/>
        <v/>
      </c>
    </row>
    <row r="1520" spans="1:9">
      <c r="A1520" s="61" t="str">
        <f>IF($F$2=اليوميه!D1520,اليوميه!A1520,"")</f>
        <v/>
      </c>
      <c r="B1520" s="61" t="str">
        <f t="shared" si="46"/>
        <v/>
      </c>
      <c r="C1520" s="65" t="str">
        <f>IFERROR(VLOOKUP($B1520,اليوميه!$A$5:$J$5000,2,0),"")</f>
        <v/>
      </c>
      <c r="D1520" s="66" t="str">
        <f>IFERROR(VLOOKUP($B1520,اليوميه!$A$5:$J$5000,5,0),"")</f>
        <v/>
      </c>
      <c r="E1520" s="67" t="str">
        <f>IFERROR(VLOOKUP($B1520,اليوميه!$A$5:$J$5000,6,0),"")</f>
        <v/>
      </c>
      <c r="F1520" s="66" t="str">
        <f>IFERROR(VLOOKUP($B1520,اليوميه!$A$5:$J$5000,7,0),"")</f>
        <v/>
      </c>
      <c r="G1520" s="68" t="str">
        <f>IFERROR(VLOOKUP($B1520,اليوميه!$A$5:$J$5000,8,0),"")</f>
        <v/>
      </c>
      <c r="H1520" s="68" t="str">
        <f>IFERROR(VLOOKUP($B1520,اليوميه!$A$5:$J$5000,9,0),"")</f>
        <v/>
      </c>
      <c r="I1520" s="69" t="str">
        <f t="shared" si="47"/>
        <v/>
      </c>
    </row>
    <row r="1521" spans="1:9">
      <c r="A1521" s="61" t="str">
        <f>IF($F$2=اليوميه!D1521,اليوميه!A1521,"")</f>
        <v/>
      </c>
      <c r="B1521" s="61" t="str">
        <f t="shared" si="46"/>
        <v/>
      </c>
      <c r="C1521" s="65" t="str">
        <f>IFERROR(VLOOKUP($B1521,اليوميه!$A$5:$J$5000,2,0),"")</f>
        <v/>
      </c>
      <c r="D1521" s="66" t="str">
        <f>IFERROR(VLOOKUP($B1521,اليوميه!$A$5:$J$5000,5,0),"")</f>
        <v/>
      </c>
      <c r="E1521" s="67" t="str">
        <f>IFERROR(VLOOKUP($B1521,اليوميه!$A$5:$J$5000,6,0),"")</f>
        <v/>
      </c>
      <c r="F1521" s="66" t="str">
        <f>IFERROR(VLOOKUP($B1521,اليوميه!$A$5:$J$5000,7,0),"")</f>
        <v/>
      </c>
      <c r="G1521" s="68" t="str">
        <f>IFERROR(VLOOKUP($B1521,اليوميه!$A$5:$J$5000,8,0),"")</f>
        <v/>
      </c>
      <c r="H1521" s="68" t="str">
        <f>IFERROR(VLOOKUP($B1521,اليوميه!$A$5:$J$5000,9,0),"")</f>
        <v/>
      </c>
      <c r="I1521" s="69" t="str">
        <f t="shared" si="47"/>
        <v/>
      </c>
    </row>
    <row r="1522" spans="1:9">
      <c r="A1522" s="61" t="str">
        <f>IF($F$2=اليوميه!D1522,اليوميه!A1522,"")</f>
        <v/>
      </c>
      <c r="B1522" s="61" t="str">
        <f t="shared" si="46"/>
        <v/>
      </c>
      <c r="C1522" s="65" t="str">
        <f>IFERROR(VLOOKUP($B1522,اليوميه!$A$5:$J$5000,2,0),"")</f>
        <v/>
      </c>
      <c r="D1522" s="66" t="str">
        <f>IFERROR(VLOOKUP($B1522,اليوميه!$A$5:$J$5000,5,0),"")</f>
        <v/>
      </c>
      <c r="E1522" s="67" t="str">
        <f>IFERROR(VLOOKUP($B1522,اليوميه!$A$5:$J$5000,6,0),"")</f>
        <v/>
      </c>
      <c r="F1522" s="66" t="str">
        <f>IFERROR(VLOOKUP($B1522,اليوميه!$A$5:$J$5000,7,0),"")</f>
        <v/>
      </c>
      <c r="G1522" s="68" t="str">
        <f>IFERROR(VLOOKUP($B1522,اليوميه!$A$5:$J$5000,8,0),"")</f>
        <v/>
      </c>
      <c r="H1522" s="68" t="str">
        <f>IFERROR(VLOOKUP($B1522,اليوميه!$A$5:$J$5000,9,0),"")</f>
        <v/>
      </c>
      <c r="I1522" s="69" t="str">
        <f t="shared" si="47"/>
        <v/>
      </c>
    </row>
    <row r="1523" spans="1:9">
      <c r="A1523" s="61" t="str">
        <f>IF($F$2=اليوميه!D1523,اليوميه!A1523,"")</f>
        <v/>
      </c>
      <c r="B1523" s="61" t="str">
        <f t="shared" si="46"/>
        <v/>
      </c>
      <c r="C1523" s="65" t="str">
        <f>IFERROR(VLOOKUP($B1523,اليوميه!$A$5:$J$5000,2,0),"")</f>
        <v/>
      </c>
      <c r="D1523" s="66" t="str">
        <f>IFERROR(VLOOKUP($B1523,اليوميه!$A$5:$J$5000,5,0),"")</f>
        <v/>
      </c>
      <c r="E1523" s="67" t="str">
        <f>IFERROR(VLOOKUP($B1523,اليوميه!$A$5:$J$5000,6,0),"")</f>
        <v/>
      </c>
      <c r="F1523" s="66" t="str">
        <f>IFERROR(VLOOKUP($B1523,اليوميه!$A$5:$J$5000,7,0),"")</f>
        <v/>
      </c>
      <c r="G1523" s="68" t="str">
        <f>IFERROR(VLOOKUP($B1523,اليوميه!$A$5:$J$5000,8,0),"")</f>
        <v/>
      </c>
      <c r="H1523" s="68" t="str">
        <f>IFERROR(VLOOKUP($B1523,اليوميه!$A$5:$J$5000,9,0),"")</f>
        <v/>
      </c>
      <c r="I1523" s="69" t="str">
        <f t="shared" si="47"/>
        <v/>
      </c>
    </row>
    <row r="1524" spans="1:9">
      <c r="A1524" s="61" t="str">
        <f>IF($F$2=اليوميه!D1524,اليوميه!A1524,"")</f>
        <v/>
      </c>
      <c r="B1524" s="61" t="str">
        <f t="shared" si="46"/>
        <v/>
      </c>
      <c r="C1524" s="65" t="str">
        <f>IFERROR(VLOOKUP($B1524,اليوميه!$A$5:$J$5000,2,0),"")</f>
        <v/>
      </c>
      <c r="D1524" s="66" t="str">
        <f>IFERROR(VLOOKUP($B1524,اليوميه!$A$5:$J$5000,5,0),"")</f>
        <v/>
      </c>
      <c r="E1524" s="67" t="str">
        <f>IFERROR(VLOOKUP($B1524,اليوميه!$A$5:$J$5000,6,0),"")</f>
        <v/>
      </c>
      <c r="F1524" s="66" t="str">
        <f>IFERROR(VLOOKUP($B1524,اليوميه!$A$5:$J$5000,7,0),"")</f>
        <v/>
      </c>
      <c r="G1524" s="68" t="str">
        <f>IFERROR(VLOOKUP($B1524,اليوميه!$A$5:$J$5000,8,0),"")</f>
        <v/>
      </c>
      <c r="H1524" s="68" t="str">
        <f>IFERROR(VLOOKUP($B1524,اليوميه!$A$5:$J$5000,9,0),"")</f>
        <v/>
      </c>
      <c r="I1524" s="69" t="str">
        <f t="shared" si="47"/>
        <v/>
      </c>
    </row>
    <row r="1525" spans="1:9">
      <c r="A1525" s="61" t="str">
        <f>IF($F$2=اليوميه!D1525,اليوميه!A1525,"")</f>
        <v/>
      </c>
      <c r="B1525" s="61" t="str">
        <f t="shared" si="46"/>
        <v/>
      </c>
      <c r="C1525" s="65" t="str">
        <f>IFERROR(VLOOKUP($B1525,اليوميه!$A$5:$J$5000,2,0),"")</f>
        <v/>
      </c>
      <c r="D1525" s="66" t="str">
        <f>IFERROR(VLOOKUP($B1525,اليوميه!$A$5:$J$5000,5,0),"")</f>
        <v/>
      </c>
      <c r="E1525" s="67" t="str">
        <f>IFERROR(VLOOKUP($B1525,اليوميه!$A$5:$J$5000,6,0),"")</f>
        <v/>
      </c>
      <c r="F1525" s="66" t="str">
        <f>IFERROR(VLOOKUP($B1525,اليوميه!$A$5:$J$5000,7,0),"")</f>
        <v/>
      </c>
      <c r="G1525" s="68" t="str">
        <f>IFERROR(VLOOKUP($B1525,اليوميه!$A$5:$J$5000,8,0),"")</f>
        <v/>
      </c>
      <c r="H1525" s="68" t="str">
        <f>IFERROR(VLOOKUP($B1525,اليوميه!$A$5:$J$5000,9,0),"")</f>
        <v/>
      </c>
      <c r="I1525" s="69" t="str">
        <f t="shared" si="47"/>
        <v/>
      </c>
    </row>
    <row r="1526" spans="1:9">
      <c r="A1526" s="61" t="str">
        <f>IF($F$2=اليوميه!D1526,اليوميه!A1526,"")</f>
        <v/>
      </c>
      <c r="B1526" s="61" t="str">
        <f t="shared" si="46"/>
        <v/>
      </c>
      <c r="C1526" s="65" t="str">
        <f>IFERROR(VLOOKUP($B1526,اليوميه!$A$5:$J$5000,2,0),"")</f>
        <v/>
      </c>
      <c r="D1526" s="66" t="str">
        <f>IFERROR(VLOOKUP($B1526,اليوميه!$A$5:$J$5000,5,0),"")</f>
        <v/>
      </c>
      <c r="E1526" s="67" t="str">
        <f>IFERROR(VLOOKUP($B1526,اليوميه!$A$5:$J$5000,6,0),"")</f>
        <v/>
      </c>
      <c r="F1526" s="66" t="str">
        <f>IFERROR(VLOOKUP($B1526,اليوميه!$A$5:$J$5000,7,0),"")</f>
        <v/>
      </c>
      <c r="G1526" s="68" t="str">
        <f>IFERROR(VLOOKUP($B1526,اليوميه!$A$5:$J$5000,8,0),"")</f>
        <v/>
      </c>
      <c r="H1526" s="68" t="str">
        <f>IFERROR(VLOOKUP($B1526,اليوميه!$A$5:$J$5000,9,0),"")</f>
        <v/>
      </c>
      <c r="I1526" s="69" t="str">
        <f t="shared" si="47"/>
        <v/>
      </c>
    </row>
    <row r="1527" spans="1:9">
      <c r="A1527" s="61" t="str">
        <f>IF($F$2=اليوميه!D1527,اليوميه!A1527,"")</f>
        <v/>
      </c>
      <c r="B1527" s="61" t="str">
        <f t="shared" si="46"/>
        <v/>
      </c>
      <c r="C1527" s="65" t="str">
        <f>IFERROR(VLOOKUP($B1527,اليوميه!$A$5:$J$5000,2,0),"")</f>
        <v/>
      </c>
      <c r="D1527" s="66" t="str">
        <f>IFERROR(VLOOKUP($B1527,اليوميه!$A$5:$J$5000,5,0),"")</f>
        <v/>
      </c>
      <c r="E1527" s="67" t="str">
        <f>IFERROR(VLOOKUP($B1527,اليوميه!$A$5:$J$5000,6,0),"")</f>
        <v/>
      </c>
      <c r="F1527" s="66" t="str">
        <f>IFERROR(VLOOKUP($B1527,اليوميه!$A$5:$J$5000,7,0),"")</f>
        <v/>
      </c>
      <c r="G1527" s="68" t="str">
        <f>IFERROR(VLOOKUP($B1527,اليوميه!$A$5:$J$5000,8,0),"")</f>
        <v/>
      </c>
      <c r="H1527" s="68" t="str">
        <f>IFERROR(VLOOKUP($B1527,اليوميه!$A$5:$J$5000,9,0),"")</f>
        <v/>
      </c>
      <c r="I1527" s="69" t="str">
        <f t="shared" si="47"/>
        <v/>
      </c>
    </row>
    <row r="1528" spans="1:9">
      <c r="A1528" s="61" t="str">
        <f>IF($F$2=اليوميه!D1528,اليوميه!A1528,"")</f>
        <v/>
      </c>
      <c r="B1528" s="61" t="str">
        <f t="shared" si="46"/>
        <v/>
      </c>
      <c r="C1528" s="65" t="str">
        <f>IFERROR(VLOOKUP($B1528,اليوميه!$A$5:$J$5000,2,0),"")</f>
        <v/>
      </c>
      <c r="D1528" s="66" t="str">
        <f>IFERROR(VLOOKUP($B1528,اليوميه!$A$5:$J$5000,5,0),"")</f>
        <v/>
      </c>
      <c r="E1528" s="67" t="str">
        <f>IFERROR(VLOOKUP($B1528,اليوميه!$A$5:$J$5000,6,0),"")</f>
        <v/>
      </c>
      <c r="F1528" s="66" t="str">
        <f>IFERROR(VLOOKUP($B1528,اليوميه!$A$5:$J$5000,7,0),"")</f>
        <v/>
      </c>
      <c r="G1528" s="68" t="str">
        <f>IFERROR(VLOOKUP($B1528,اليوميه!$A$5:$J$5000,8,0),"")</f>
        <v/>
      </c>
      <c r="H1528" s="68" t="str">
        <f>IFERROR(VLOOKUP($B1528,اليوميه!$A$5:$J$5000,9,0),"")</f>
        <v/>
      </c>
      <c r="I1528" s="69" t="str">
        <f t="shared" si="47"/>
        <v/>
      </c>
    </row>
    <row r="1529" spans="1:9">
      <c r="A1529" s="61" t="str">
        <f>IF($F$2=اليوميه!D1529,اليوميه!A1529,"")</f>
        <v/>
      </c>
      <c r="B1529" s="61" t="str">
        <f t="shared" si="46"/>
        <v/>
      </c>
      <c r="C1529" s="65" t="str">
        <f>IFERROR(VLOOKUP($B1529,اليوميه!$A$5:$J$5000,2,0),"")</f>
        <v/>
      </c>
      <c r="D1529" s="66" t="str">
        <f>IFERROR(VLOOKUP($B1529,اليوميه!$A$5:$J$5000,5,0),"")</f>
        <v/>
      </c>
      <c r="E1529" s="67" t="str">
        <f>IFERROR(VLOOKUP($B1529,اليوميه!$A$5:$J$5000,6,0),"")</f>
        <v/>
      </c>
      <c r="F1529" s="66" t="str">
        <f>IFERROR(VLOOKUP($B1529,اليوميه!$A$5:$J$5000,7,0),"")</f>
        <v/>
      </c>
      <c r="G1529" s="68" t="str">
        <f>IFERROR(VLOOKUP($B1529,اليوميه!$A$5:$J$5000,8,0),"")</f>
        <v/>
      </c>
      <c r="H1529" s="68" t="str">
        <f>IFERROR(VLOOKUP($B1529,اليوميه!$A$5:$J$5000,9,0),"")</f>
        <v/>
      </c>
      <c r="I1529" s="69" t="str">
        <f t="shared" si="47"/>
        <v/>
      </c>
    </row>
    <row r="1530" spans="1:9">
      <c r="A1530" s="61" t="str">
        <f>IF($F$2=اليوميه!D1530,اليوميه!A1530,"")</f>
        <v/>
      </c>
      <c r="B1530" s="61" t="str">
        <f t="shared" si="46"/>
        <v/>
      </c>
      <c r="C1530" s="65" t="str">
        <f>IFERROR(VLOOKUP($B1530,اليوميه!$A$5:$J$5000,2,0),"")</f>
        <v/>
      </c>
      <c r="D1530" s="66" t="str">
        <f>IFERROR(VLOOKUP($B1530,اليوميه!$A$5:$J$5000,5,0),"")</f>
        <v/>
      </c>
      <c r="E1530" s="67" t="str">
        <f>IFERROR(VLOOKUP($B1530,اليوميه!$A$5:$J$5000,6,0),"")</f>
        <v/>
      </c>
      <c r="F1530" s="66" t="str">
        <f>IFERROR(VLOOKUP($B1530,اليوميه!$A$5:$J$5000,7,0),"")</f>
        <v/>
      </c>
      <c r="G1530" s="68" t="str">
        <f>IFERROR(VLOOKUP($B1530,اليوميه!$A$5:$J$5000,8,0),"")</f>
        <v/>
      </c>
      <c r="H1530" s="68" t="str">
        <f>IFERROR(VLOOKUP($B1530,اليوميه!$A$5:$J$5000,9,0),"")</f>
        <v/>
      </c>
      <c r="I1530" s="69" t="str">
        <f t="shared" si="47"/>
        <v/>
      </c>
    </row>
    <row r="1531" spans="1:9">
      <c r="A1531" s="61" t="str">
        <f>IF($F$2=اليوميه!D1531,اليوميه!A1531,"")</f>
        <v/>
      </c>
      <c r="B1531" s="61" t="str">
        <f t="shared" si="46"/>
        <v/>
      </c>
      <c r="C1531" s="65" t="str">
        <f>IFERROR(VLOOKUP($B1531,اليوميه!$A$5:$J$5000,2,0),"")</f>
        <v/>
      </c>
      <c r="D1531" s="66" t="str">
        <f>IFERROR(VLOOKUP($B1531,اليوميه!$A$5:$J$5000,5,0),"")</f>
        <v/>
      </c>
      <c r="E1531" s="67" t="str">
        <f>IFERROR(VLOOKUP($B1531,اليوميه!$A$5:$J$5000,6,0),"")</f>
        <v/>
      </c>
      <c r="F1531" s="66" t="str">
        <f>IFERROR(VLOOKUP($B1531,اليوميه!$A$5:$J$5000,7,0),"")</f>
        <v/>
      </c>
      <c r="G1531" s="68" t="str">
        <f>IFERROR(VLOOKUP($B1531,اليوميه!$A$5:$J$5000,8,0),"")</f>
        <v/>
      </c>
      <c r="H1531" s="68" t="str">
        <f>IFERROR(VLOOKUP($B1531,اليوميه!$A$5:$J$5000,9,0),"")</f>
        <v/>
      </c>
      <c r="I1531" s="69" t="str">
        <f t="shared" si="47"/>
        <v/>
      </c>
    </row>
    <row r="1532" spans="1:9">
      <c r="A1532" s="61" t="str">
        <f>IF($F$2=اليوميه!D1532,اليوميه!A1532,"")</f>
        <v/>
      </c>
      <c r="B1532" s="61" t="str">
        <f t="shared" si="46"/>
        <v/>
      </c>
      <c r="C1532" s="65" t="str">
        <f>IFERROR(VLOOKUP($B1532,اليوميه!$A$5:$J$5000,2,0),"")</f>
        <v/>
      </c>
      <c r="D1532" s="66" t="str">
        <f>IFERROR(VLOOKUP($B1532,اليوميه!$A$5:$J$5000,5,0),"")</f>
        <v/>
      </c>
      <c r="E1532" s="67" t="str">
        <f>IFERROR(VLOOKUP($B1532,اليوميه!$A$5:$J$5000,6,0),"")</f>
        <v/>
      </c>
      <c r="F1532" s="66" t="str">
        <f>IFERROR(VLOOKUP($B1532,اليوميه!$A$5:$J$5000,7,0),"")</f>
        <v/>
      </c>
      <c r="G1532" s="68" t="str">
        <f>IFERROR(VLOOKUP($B1532,اليوميه!$A$5:$J$5000,8,0),"")</f>
        <v/>
      </c>
      <c r="H1532" s="68" t="str">
        <f>IFERROR(VLOOKUP($B1532,اليوميه!$A$5:$J$5000,9,0),"")</f>
        <v/>
      </c>
      <c r="I1532" s="69" t="str">
        <f t="shared" si="47"/>
        <v/>
      </c>
    </row>
    <row r="1533" spans="1:9">
      <c r="A1533" s="61" t="str">
        <f>IF($F$2=اليوميه!D1533,اليوميه!A1533,"")</f>
        <v/>
      </c>
      <c r="B1533" s="61" t="str">
        <f t="shared" si="46"/>
        <v/>
      </c>
      <c r="C1533" s="65" t="str">
        <f>IFERROR(VLOOKUP($B1533,اليوميه!$A$5:$J$5000,2,0),"")</f>
        <v/>
      </c>
      <c r="D1533" s="66" t="str">
        <f>IFERROR(VLOOKUP($B1533,اليوميه!$A$5:$J$5000,5,0),"")</f>
        <v/>
      </c>
      <c r="E1533" s="67" t="str">
        <f>IFERROR(VLOOKUP($B1533,اليوميه!$A$5:$J$5000,6,0),"")</f>
        <v/>
      </c>
      <c r="F1533" s="66" t="str">
        <f>IFERROR(VLOOKUP($B1533,اليوميه!$A$5:$J$5000,7,0),"")</f>
        <v/>
      </c>
      <c r="G1533" s="68" t="str">
        <f>IFERROR(VLOOKUP($B1533,اليوميه!$A$5:$J$5000,8,0),"")</f>
        <v/>
      </c>
      <c r="H1533" s="68" t="str">
        <f>IFERROR(VLOOKUP($B1533,اليوميه!$A$5:$J$5000,9,0),"")</f>
        <v/>
      </c>
      <c r="I1533" s="69" t="str">
        <f t="shared" si="47"/>
        <v/>
      </c>
    </row>
    <row r="1534" spans="1:9">
      <c r="A1534" s="61" t="str">
        <f>IF($F$2=اليوميه!D1534,اليوميه!A1534,"")</f>
        <v/>
      </c>
      <c r="B1534" s="61" t="str">
        <f t="shared" si="46"/>
        <v/>
      </c>
      <c r="C1534" s="65" t="str">
        <f>IFERROR(VLOOKUP($B1534,اليوميه!$A$5:$J$5000,2,0),"")</f>
        <v/>
      </c>
      <c r="D1534" s="66" t="str">
        <f>IFERROR(VLOOKUP($B1534,اليوميه!$A$5:$J$5000,5,0),"")</f>
        <v/>
      </c>
      <c r="E1534" s="67" t="str">
        <f>IFERROR(VLOOKUP($B1534,اليوميه!$A$5:$J$5000,6,0),"")</f>
        <v/>
      </c>
      <c r="F1534" s="66" t="str">
        <f>IFERROR(VLOOKUP($B1534,اليوميه!$A$5:$J$5000,7,0),"")</f>
        <v/>
      </c>
      <c r="G1534" s="68" t="str">
        <f>IFERROR(VLOOKUP($B1534,اليوميه!$A$5:$J$5000,8,0),"")</f>
        <v/>
      </c>
      <c r="H1534" s="68" t="str">
        <f>IFERROR(VLOOKUP($B1534,اليوميه!$A$5:$J$5000,9,0),"")</f>
        <v/>
      </c>
      <c r="I1534" s="69" t="str">
        <f t="shared" si="47"/>
        <v/>
      </c>
    </row>
    <row r="1535" spans="1:9">
      <c r="A1535" s="61" t="str">
        <f>IF($F$2=اليوميه!D1535,اليوميه!A1535,"")</f>
        <v/>
      </c>
      <c r="B1535" s="61" t="str">
        <f t="shared" si="46"/>
        <v/>
      </c>
      <c r="C1535" s="65" t="str">
        <f>IFERROR(VLOOKUP($B1535,اليوميه!$A$5:$J$5000,2,0),"")</f>
        <v/>
      </c>
      <c r="D1535" s="66" t="str">
        <f>IFERROR(VLOOKUP($B1535,اليوميه!$A$5:$J$5000,5,0),"")</f>
        <v/>
      </c>
      <c r="E1535" s="67" t="str">
        <f>IFERROR(VLOOKUP($B1535,اليوميه!$A$5:$J$5000,6,0),"")</f>
        <v/>
      </c>
      <c r="F1535" s="66" t="str">
        <f>IFERROR(VLOOKUP($B1535,اليوميه!$A$5:$J$5000,7,0),"")</f>
        <v/>
      </c>
      <c r="G1535" s="68" t="str">
        <f>IFERROR(VLOOKUP($B1535,اليوميه!$A$5:$J$5000,8,0),"")</f>
        <v/>
      </c>
      <c r="H1535" s="68" t="str">
        <f>IFERROR(VLOOKUP($B1535,اليوميه!$A$5:$J$5000,9,0),"")</f>
        <v/>
      </c>
      <c r="I1535" s="69" t="str">
        <f t="shared" si="47"/>
        <v/>
      </c>
    </row>
    <row r="1536" spans="1:9">
      <c r="A1536" s="61" t="str">
        <f>IF($F$2=اليوميه!D1536,اليوميه!A1536,"")</f>
        <v/>
      </c>
      <c r="B1536" s="61" t="str">
        <f t="shared" si="46"/>
        <v/>
      </c>
      <c r="C1536" s="65" t="str">
        <f>IFERROR(VLOOKUP($B1536,اليوميه!$A$5:$J$5000,2,0),"")</f>
        <v/>
      </c>
      <c r="D1536" s="66" t="str">
        <f>IFERROR(VLOOKUP($B1536,اليوميه!$A$5:$J$5000,5,0),"")</f>
        <v/>
      </c>
      <c r="E1536" s="67" t="str">
        <f>IFERROR(VLOOKUP($B1536,اليوميه!$A$5:$J$5000,6,0),"")</f>
        <v/>
      </c>
      <c r="F1536" s="66" t="str">
        <f>IFERROR(VLOOKUP($B1536,اليوميه!$A$5:$J$5000,7,0),"")</f>
        <v/>
      </c>
      <c r="G1536" s="68" t="str">
        <f>IFERROR(VLOOKUP($B1536,اليوميه!$A$5:$J$5000,8,0),"")</f>
        <v/>
      </c>
      <c r="H1536" s="68" t="str">
        <f>IFERROR(VLOOKUP($B1536,اليوميه!$A$5:$J$5000,9,0),"")</f>
        <v/>
      </c>
      <c r="I1536" s="69" t="str">
        <f t="shared" si="47"/>
        <v/>
      </c>
    </row>
    <row r="1537" spans="1:9">
      <c r="A1537" s="61" t="str">
        <f>IF($F$2=اليوميه!D1537,اليوميه!A1537,"")</f>
        <v/>
      </c>
      <c r="B1537" s="61" t="str">
        <f t="shared" si="46"/>
        <v/>
      </c>
      <c r="C1537" s="65" t="str">
        <f>IFERROR(VLOOKUP($B1537,اليوميه!$A$5:$J$5000,2,0),"")</f>
        <v/>
      </c>
      <c r="D1537" s="66" t="str">
        <f>IFERROR(VLOOKUP($B1537,اليوميه!$A$5:$J$5000,5,0),"")</f>
        <v/>
      </c>
      <c r="E1537" s="67" t="str">
        <f>IFERROR(VLOOKUP($B1537,اليوميه!$A$5:$J$5000,6,0),"")</f>
        <v/>
      </c>
      <c r="F1537" s="66" t="str">
        <f>IFERROR(VLOOKUP($B1537,اليوميه!$A$5:$J$5000,7,0),"")</f>
        <v/>
      </c>
      <c r="G1537" s="68" t="str">
        <f>IFERROR(VLOOKUP($B1537,اليوميه!$A$5:$J$5000,8,0),"")</f>
        <v/>
      </c>
      <c r="H1537" s="68" t="str">
        <f>IFERROR(VLOOKUP($B1537,اليوميه!$A$5:$J$5000,9,0),"")</f>
        <v/>
      </c>
      <c r="I1537" s="69" t="str">
        <f t="shared" si="47"/>
        <v/>
      </c>
    </row>
    <row r="1538" spans="1:9">
      <c r="A1538" s="61" t="str">
        <f>IF($F$2=اليوميه!D1538,اليوميه!A1538,"")</f>
        <v/>
      </c>
      <c r="B1538" s="61" t="str">
        <f t="shared" si="46"/>
        <v/>
      </c>
      <c r="C1538" s="65" t="str">
        <f>IFERROR(VLOOKUP($B1538,اليوميه!$A$5:$J$5000,2,0),"")</f>
        <v/>
      </c>
      <c r="D1538" s="66" t="str">
        <f>IFERROR(VLOOKUP($B1538,اليوميه!$A$5:$J$5000,5,0),"")</f>
        <v/>
      </c>
      <c r="E1538" s="67" t="str">
        <f>IFERROR(VLOOKUP($B1538,اليوميه!$A$5:$J$5000,6,0),"")</f>
        <v/>
      </c>
      <c r="F1538" s="66" t="str">
        <f>IFERROR(VLOOKUP($B1538,اليوميه!$A$5:$J$5000,7,0),"")</f>
        <v/>
      </c>
      <c r="G1538" s="68" t="str">
        <f>IFERROR(VLOOKUP($B1538,اليوميه!$A$5:$J$5000,8,0),"")</f>
        <v/>
      </c>
      <c r="H1538" s="68" t="str">
        <f>IFERROR(VLOOKUP($B1538,اليوميه!$A$5:$J$5000,9,0),"")</f>
        <v/>
      </c>
      <c r="I1538" s="69" t="str">
        <f t="shared" si="47"/>
        <v/>
      </c>
    </row>
    <row r="1539" spans="1:9">
      <c r="A1539" s="61" t="str">
        <f>IF($F$2=اليوميه!D1539,اليوميه!A1539,"")</f>
        <v/>
      </c>
      <c r="B1539" s="61" t="str">
        <f t="shared" si="46"/>
        <v/>
      </c>
      <c r="C1539" s="65" t="str">
        <f>IFERROR(VLOOKUP($B1539,اليوميه!$A$5:$J$5000,2,0),"")</f>
        <v/>
      </c>
      <c r="D1539" s="66" t="str">
        <f>IFERROR(VLOOKUP($B1539,اليوميه!$A$5:$J$5000,5,0),"")</f>
        <v/>
      </c>
      <c r="E1539" s="67" t="str">
        <f>IFERROR(VLOOKUP($B1539,اليوميه!$A$5:$J$5000,6,0),"")</f>
        <v/>
      </c>
      <c r="F1539" s="66" t="str">
        <f>IFERROR(VLOOKUP($B1539,اليوميه!$A$5:$J$5000,7,0),"")</f>
        <v/>
      </c>
      <c r="G1539" s="68" t="str">
        <f>IFERROR(VLOOKUP($B1539,اليوميه!$A$5:$J$5000,8,0),"")</f>
        <v/>
      </c>
      <c r="H1539" s="68" t="str">
        <f>IFERROR(VLOOKUP($B1539,اليوميه!$A$5:$J$5000,9,0),"")</f>
        <v/>
      </c>
      <c r="I1539" s="69" t="str">
        <f t="shared" si="47"/>
        <v/>
      </c>
    </row>
    <row r="1540" spans="1:9">
      <c r="A1540" s="61" t="str">
        <f>IF($F$2=اليوميه!D1540,اليوميه!A1540,"")</f>
        <v/>
      </c>
      <c r="B1540" s="61" t="str">
        <f t="shared" si="46"/>
        <v/>
      </c>
      <c r="C1540" s="65" t="str">
        <f>IFERROR(VLOOKUP($B1540,اليوميه!$A$5:$J$5000,2,0),"")</f>
        <v/>
      </c>
      <c r="D1540" s="66" t="str">
        <f>IFERROR(VLOOKUP($B1540,اليوميه!$A$5:$J$5000,5,0),"")</f>
        <v/>
      </c>
      <c r="E1540" s="67" t="str">
        <f>IFERROR(VLOOKUP($B1540,اليوميه!$A$5:$J$5000,6,0),"")</f>
        <v/>
      </c>
      <c r="F1540" s="66" t="str">
        <f>IFERROR(VLOOKUP($B1540,اليوميه!$A$5:$J$5000,7,0),"")</f>
        <v/>
      </c>
      <c r="G1540" s="68" t="str">
        <f>IFERROR(VLOOKUP($B1540,اليوميه!$A$5:$J$5000,8,0),"")</f>
        <v/>
      </c>
      <c r="H1540" s="68" t="str">
        <f>IFERROR(VLOOKUP($B1540,اليوميه!$A$5:$J$5000,9,0),"")</f>
        <v/>
      </c>
      <c r="I1540" s="69" t="str">
        <f t="shared" si="47"/>
        <v/>
      </c>
    </row>
    <row r="1541" spans="1:9">
      <c r="A1541" s="61" t="str">
        <f>IF($F$2=اليوميه!D1541,اليوميه!A1541,"")</f>
        <v/>
      </c>
      <c r="B1541" s="61" t="str">
        <f t="shared" si="46"/>
        <v/>
      </c>
      <c r="C1541" s="65" t="str">
        <f>IFERROR(VLOOKUP($B1541,اليوميه!$A$5:$J$5000,2,0),"")</f>
        <v/>
      </c>
      <c r="D1541" s="66" t="str">
        <f>IFERROR(VLOOKUP($B1541,اليوميه!$A$5:$J$5000,5,0),"")</f>
        <v/>
      </c>
      <c r="E1541" s="67" t="str">
        <f>IFERROR(VLOOKUP($B1541,اليوميه!$A$5:$J$5000,6,0),"")</f>
        <v/>
      </c>
      <c r="F1541" s="66" t="str">
        <f>IFERROR(VLOOKUP($B1541,اليوميه!$A$5:$J$5000,7,0),"")</f>
        <v/>
      </c>
      <c r="G1541" s="68" t="str">
        <f>IFERROR(VLOOKUP($B1541,اليوميه!$A$5:$J$5000,8,0),"")</f>
        <v/>
      </c>
      <c r="H1541" s="68" t="str">
        <f>IFERROR(VLOOKUP($B1541,اليوميه!$A$5:$J$5000,9,0),"")</f>
        <v/>
      </c>
      <c r="I1541" s="69" t="str">
        <f t="shared" si="47"/>
        <v/>
      </c>
    </row>
    <row r="1542" spans="1:9">
      <c r="A1542" s="61" t="str">
        <f>IF($F$2=اليوميه!D1542,اليوميه!A1542,"")</f>
        <v/>
      </c>
      <c r="B1542" s="61" t="str">
        <f t="shared" ref="B1542:B1605" si="48">IFERROR(SMALL($A$5:$A$5000,ROW()-4),"")</f>
        <v/>
      </c>
      <c r="C1542" s="65" t="str">
        <f>IFERROR(VLOOKUP($B1542,اليوميه!$A$5:$J$5000,2,0),"")</f>
        <v/>
      </c>
      <c r="D1542" s="66" t="str">
        <f>IFERROR(VLOOKUP($B1542,اليوميه!$A$5:$J$5000,5,0),"")</f>
        <v/>
      </c>
      <c r="E1542" s="67" t="str">
        <f>IFERROR(VLOOKUP($B1542,اليوميه!$A$5:$J$5000,6,0),"")</f>
        <v/>
      </c>
      <c r="F1542" s="66" t="str">
        <f>IFERROR(VLOOKUP($B1542,اليوميه!$A$5:$J$5000,7,0),"")</f>
        <v/>
      </c>
      <c r="G1542" s="68" t="str">
        <f>IFERROR(VLOOKUP($B1542,اليوميه!$A$5:$J$5000,8,0),"")</f>
        <v/>
      </c>
      <c r="H1542" s="68" t="str">
        <f>IFERROR(VLOOKUP($B1542,اليوميه!$A$5:$J$5000,9,0),"")</f>
        <v/>
      </c>
      <c r="I1542" s="69" t="str">
        <f t="shared" si="47"/>
        <v/>
      </c>
    </row>
    <row r="1543" spans="1:9">
      <c r="A1543" s="61" t="str">
        <f>IF($F$2=اليوميه!D1543,اليوميه!A1543,"")</f>
        <v/>
      </c>
      <c r="B1543" s="61" t="str">
        <f t="shared" si="48"/>
        <v/>
      </c>
      <c r="C1543" s="65" t="str">
        <f>IFERROR(VLOOKUP($B1543,اليوميه!$A$5:$J$5000,2,0),"")</f>
        <v/>
      </c>
      <c r="D1543" s="66" t="str">
        <f>IFERROR(VLOOKUP($B1543,اليوميه!$A$5:$J$5000,5,0),"")</f>
        <v/>
      </c>
      <c r="E1543" s="67" t="str">
        <f>IFERROR(VLOOKUP($B1543,اليوميه!$A$5:$J$5000,6,0),"")</f>
        <v/>
      </c>
      <c r="F1543" s="66" t="str">
        <f>IFERROR(VLOOKUP($B1543,اليوميه!$A$5:$J$5000,7,0),"")</f>
        <v/>
      </c>
      <c r="G1543" s="68" t="str">
        <f>IFERROR(VLOOKUP($B1543,اليوميه!$A$5:$J$5000,8,0),"")</f>
        <v/>
      </c>
      <c r="H1543" s="68" t="str">
        <f>IFERROR(VLOOKUP($B1543,اليوميه!$A$5:$J$5000,9,0),"")</f>
        <v/>
      </c>
      <c r="I1543" s="69" t="str">
        <f t="shared" ref="I1543:I1606" si="49">IFERROR((I1542+G1543-H1543),"")</f>
        <v/>
      </c>
    </row>
    <row r="1544" spans="1:9">
      <c r="A1544" s="61" t="str">
        <f>IF($F$2=اليوميه!D1544,اليوميه!A1544,"")</f>
        <v/>
      </c>
      <c r="B1544" s="61" t="str">
        <f t="shared" si="48"/>
        <v/>
      </c>
      <c r="C1544" s="65" t="str">
        <f>IFERROR(VLOOKUP($B1544,اليوميه!$A$5:$J$5000,2,0),"")</f>
        <v/>
      </c>
      <c r="D1544" s="66" t="str">
        <f>IFERROR(VLOOKUP($B1544,اليوميه!$A$5:$J$5000,5,0),"")</f>
        <v/>
      </c>
      <c r="E1544" s="67" t="str">
        <f>IFERROR(VLOOKUP($B1544,اليوميه!$A$5:$J$5000,6,0),"")</f>
        <v/>
      </c>
      <c r="F1544" s="66" t="str">
        <f>IFERROR(VLOOKUP($B1544,اليوميه!$A$5:$J$5000,7,0),"")</f>
        <v/>
      </c>
      <c r="G1544" s="68" t="str">
        <f>IFERROR(VLOOKUP($B1544,اليوميه!$A$5:$J$5000,8,0),"")</f>
        <v/>
      </c>
      <c r="H1544" s="68" t="str">
        <f>IFERROR(VLOOKUP($B1544,اليوميه!$A$5:$J$5000,9,0),"")</f>
        <v/>
      </c>
      <c r="I1544" s="69" t="str">
        <f t="shared" si="49"/>
        <v/>
      </c>
    </row>
    <row r="1545" spans="1:9">
      <c r="A1545" s="61" t="str">
        <f>IF($F$2=اليوميه!D1545,اليوميه!A1545,"")</f>
        <v/>
      </c>
      <c r="B1545" s="61" t="str">
        <f t="shared" si="48"/>
        <v/>
      </c>
      <c r="C1545" s="65" t="str">
        <f>IFERROR(VLOOKUP($B1545,اليوميه!$A$5:$J$5000,2,0),"")</f>
        <v/>
      </c>
      <c r="D1545" s="66" t="str">
        <f>IFERROR(VLOOKUP($B1545,اليوميه!$A$5:$J$5000,5,0),"")</f>
        <v/>
      </c>
      <c r="E1545" s="67" t="str">
        <f>IFERROR(VLOOKUP($B1545,اليوميه!$A$5:$J$5000,6,0),"")</f>
        <v/>
      </c>
      <c r="F1545" s="66" t="str">
        <f>IFERROR(VLOOKUP($B1545,اليوميه!$A$5:$J$5000,7,0),"")</f>
        <v/>
      </c>
      <c r="G1545" s="68" t="str">
        <f>IFERROR(VLOOKUP($B1545,اليوميه!$A$5:$J$5000,8,0),"")</f>
        <v/>
      </c>
      <c r="H1545" s="68" t="str">
        <f>IFERROR(VLOOKUP($B1545,اليوميه!$A$5:$J$5000,9,0),"")</f>
        <v/>
      </c>
      <c r="I1545" s="69" t="str">
        <f t="shared" si="49"/>
        <v/>
      </c>
    </row>
    <row r="1546" spans="1:9">
      <c r="A1546" s="61" t="str">
        <f>IF($F$2=اليوميه!D1546,اليوميه!A1546,"")</f>
        <v/>
      </c>
      <c r="B1546" s="61" t="str">
        <f t="shared" si="48"/>
        <v/>
      </c>
      <c r="C1546" s="65" t="str">
        <f>IFERROR(VLOOKUP($B1546,اليوميه!$A$5:$J$5000,2,0),"")</f>
        <v/>
      </c>
      <c r="D1546" s="66" t="str">
        <f>IFERROR(VLOOKUP($B1546,اليوميه!$A$5:$J$5000,5,0),"")</f>
        <v/>
      </c>
      <c r="E1546" s="67" t="str">
        <f>IFERROR(VLOOKUP($B1546,اليوميه!$A$5:$J$5000,6,0),"")</f>
        <v/>
      </c>
      <c r="F1546" s="66" t="str">
        <f>IFERROR(VLOOKUP($B1546,اليوميه!$A$5:$J$5000,7,0),"")</f>
        <v/>
      </c>
      <c r="G1546" s="68" t="str">
        <f>IFERROR(VLOOKUP($B1546,اليوميه!$A$5:$J$5000,8,0),"")</f>
        <v/>
      </c>
      <c r="H1546" s="68" t="str">
        <f>IFERROR(VLOOKUP($B1546,اليوميه!$A$5:$J$5000,9,0),"")</f>
        <v/>
      </c>
      <c r="I1546" s="69" t="str">
        <f t="shared" si="49"/>
        <v/>
      </c>
    </row>
    <row r="1547" spans="1:9">
      <c r="A1547" s="61" t="str">
        <f>IF($F$2=اليوميه!D1547,اليوميه!A1547,"")</f>
        <v/>
      </c>
      <c r="B1547" s="61" t="str">
        <f t="shared" si="48"/>
        <v/>
      </c>
      <c r="C1547" s="65" t="str">
        <f>IFERROR(VLOOKUP($B1547,اليوميه!$A$5:$J$5000,2,0),"")</f>
        <v/>
      </c>
      <c r="D1547" s="66" t="str">
        <f>IFERROR(VLOOKUP($B1547,اليوميه!$A$5:$J$5000,5,0),"")</f>
        <v/>
      </c>
      <c r="E1547" s="67" t="str">
        <f>IFERROR(VLOOKUP($B1547,اليوميه!$A$5:$J$5000,6,0),"")</f>
        <v/>
      </c>
      <c r="F1547" s="66" t="str">
        <f>IFERROR(VLOOKUP($B1547,اليوميه!$A$5:$J$5000,7,0),"")</f>
        <v/>
      </c>
      <c r="G1547" s="68" t="str">
        <f>IFERROR(VLOOKUP($B1547,اليوميه!$A$5:$J$5000,8,0),"")</f>
        <v/>
      </c>
      <c r="H1547" s="68" t="str">
        <f>IFERROR(VLOOKUP($B1547,اليوميه!$A$5:$J$5000,9,0),"")</f>
        <v/>
      </c>
      <c r="I1547" s="69" t="str">
        <f t="shared" si="49"/>
        <v/>
      </c>
    </row>
    <row r="1548" spans="1:9">
      <c r="A1548" s="61" t="str">
        <f>IF($F$2=اليوميه!D1548,اليوميه!A1548,"")</f>
        <v/>
      </c>
      <c r="B1548" s="61" t="str">
        <f t="shared" si="48"/>
        <v/>
      </c>
      <c r="C1548" s="65" t="str">
        <f>IFERROR(VLOOKUP($B1548,اليوميه!$A$5:$J$5000,2,0),"")</f>
        <v/>
      </c>
      <c r="D1548" s="66" t="str">
        <f>IFERROR(VLOOKUP($B1548,اليوميه!$A$5:$J$5000,5,0),"")</f>
        <v/>
      </c>
      <c r="E1548" s="67" t="str">
        <f>IFERROR(VLOOKUP($B1548,اليوميه!$A$5:$J$5000,6,0),"")</f>
        <v/>
      </c>
      <c r="F1548" s="66" t="str">
        <f>IFERROR(VLOOKUP($B1548,اليوميه!$A$5:$J$5000,7,0),"")</f>
        <v/>
      </c>
      <c r="G1548" s="68" t="str">
        <f>IFERROR(VLOOKUP($B1548,اليوميه!$A$5:$J$5000,8,0),"")</f>
        <v/>
      </c>
      <c r="H1548" s="68" t="str">
        <f>IFERROR(VLOOKUP($B1548,اليوميه!$A$5:$J$5000,9,0),"")</f>
        <v/>
      </c>
      <c r="I1548" s="69" t="str">
        <f t="shared" si="49"/>
        <v/>
      </c>
    </row>
    <row r="1549" spans="1:9">
      <c r="A1549" s="61" t="str">
        <f>IF($F$2=اليوميه!D1549,اليوميه!A1549,"")</f>
        <v/>
      </c>
      <c r="B1549" s="61" t="str">
        <f t="shared" si="48"/>
        <v/>
      </c>
      <c r="C1549" s="65" t="str">
        <f>IFERROR(VLOOKUP($B1549,اليوميه!$A$5:$J$5000,2,0),"")</f>
        <v/>
      </c>
      <c r="D1549" s="66" t="str">
        <f>IFERROR(VLOOKUP($B1549,اليوميه!$A$5:$J$5000,5,0),"")</f>
        <v/>
      </c>
      <c r="E1549" s="67" t="str">
        <f>IFERROR(VLOOKUP($B1549,اليوميه!$A$5:$J$5000,6,0),"")</f>
        <v/>
      </c>
      <c r="F1549" s="66" t="str">
        <f>IFERROR(VLOOKUP($B1549,اليوميه!$A$5:$J$5000,7,0),"")</f>
        <v/>
      </c>
      <c r="G1549" s="68" t="str">
        <f>IFERROR(VLOOKUP($B1549,اليوميه!$A$5:$J$5000,8,0),"")</f>
        <v/>
      </c>
      <c r="H1549" s="68" t="str">
        <f>IFERROR(VLOOKUP($B1549,اليوميه!$A$5:$J$5000,9,0),"")</f>
        <v/>
      </c>
      <c r="I1549" s="69" t="str">
        <f t="shared" si="49"/>
        <v/>
      </c>
    </row>
    <row r="1550" spans="1:9">
      <c r="A1550" s="61" t="str">
        <f>IF($F$2=اليوميه!D1550,اليوميه!A1550,"")</f>
        <v/>
      </c>
      <c r="B1550" s="61" t="str">
        <f t="shared" si="48"/>
        <v/>
      </c>
      <c r="C1550" s="65" t="str">
        <f>IFERROR(VLOOKUP($B1550,اليوميه!$A$5:$J$5000,2,0),"")</f>
        <v/>
      </c>
      <c r="D1550" s="66" t="str">
        <f>IFERROR(VLOOKUP($B1550,اليوميه!$A$5:$J$5000,5,0),"")</f>
        <v/>
      </c>
      <c r="E1550" s="67" t="str">
        <f>IFERROR(VLOOKUP($B1550,اليوميه!$A$5:$J$5000,6,0),"")</f>
        <v/>
      </c>
      <c r="F1550" s="66" t="str">
        <f>IFERROR(VLOOKUP($B1550,اليوميه!$A$5:$J$5000,7,0),"")</f>
        <v/>
      </c>
      <c r="G1550" s="68" t="str">
        <f>IFERROR(VLOOKUP($B1550,اليوميه!$A$5:$J$5000,8,0),"")</f>
        <v/>
      </c>
      <c r="H1550" s="68" t="str">
        <f>IFERROR(VLOOKUP($B1550,اليوميه!$A$5:$J$5000,9,0),"")</f>
        <v/>
      </c>
      <c r="I1550" s="69" t="str">
        <f t="shared" si="49"/>
        <v/>
      </c>
    </row>
    <row r="1551" spans="1:9">
      <c r="A1551" s="61" t="str">
        <f>IF($F$2=اليوميه!D1551,اليوميه!A1551,"")</f>
        <v/>
      </c>
      <c r="B1551" s="61" t="str">
        <f t="shared" si="48"/>
        <v/>
      </c>
      <c r="C1551" s="65" t="str">
        <f>IFERROR(VLOOKUP($B1551,اليوميه!$A$5:$J$5000,2,0),"")</f>
        <v/>
      </c>
      <c r="D1551" s="66" t="str">
        <f>IFERROR(VLOOKUP($B1551,اليوميه!$A$5:$J$5000,5,0),"")</f>
        <v/>
      </c>
      <c r="E1551" s="67" t="str">
        <f>IFERROR(VLOOKUP($B1551,اليوميه!$A$5:$J$5000,6,0),"")</f>
        <v/>
      </c>
      <c r="F1551" s="66" t="str">
        <f>IFERROR(VLOOKUP($B1551,اليوميه!$A$5:$J$5000,7,0),"")</f>
        <v/>
      </c>
      <c r="G1551" s="68" t="str">
        <f>IFERROR(VLOOKUP($B1551,اليوميه!$A$5:$J$5000,8,0),"")</f>
        <v/>
      </c>
      <c r="H1551" s="68" t="str">
        <f>IFERROR(VLOOKUP($B1551,اليوميه!$A$5:$J$5000,9,0),"")</f>
        <v/>
      </c>
      <c r="I1551" s="69" t="str">
        <f t="shared" si="49"/>
        <v/>
      </c>
    </row>
    <row r="1552" spans="1:9">
      <c r="A1552" s="61" t="str">
        <f>IF($F$2=اليوميه!D1552,اليوميه!A1552,"")</f>
        <v/>
      </c>
      <c r="B1552" s="61" t="str">
        <f t="shared" si="48"/>
        <v/>
      </c>
      <c r="C1552" s="65" t="str">
        <f>IFERROR(VLOOKUP($B1552,اليوميه!$A$5:$J$5000,2,0),"")</f>
        <v/>
      </c>
      <c r="D1552" s="66" t="str">
        <f>IFERROR(VLOOKUP($B1552,اليوميه!$A$5:$J$5000,5,0),"")</f>
        <v/>
      </c>
      <c r="E1552" s="67" t="str">
        <f>IFERROR(VLOOKUP($B1552,اليوميه!$A$5:$J$5000,6,0),"")</f>
        <v/>
      </c>
      <c r="F1552" s="66" t="str">
        <f>IFERROR(VLOOKUP($B1552,اليوميه!$A$5:$J$5000,7,0),"")</f>
        <v/>
      </c>
      <c r="G1552" s="68" t="str">
        <f>IFERROR(VLOOKUP($B1552,اليوميه!$A$5:$J$5000,8,0),"")</f>
        <v/>
      </c>
      <c r="H1552" s="68" t="str">
        <f>IFERROR(VLOOKUP($B1552,اليوميه!$A$5:$J$5000,9,0),"")</f>
        <v/>
      </c>
      <c r="I1552" s="69" t="str">
        <f t="shared" si="49"/>
        <v/>
      </c>
    </row>
    <row r="1553" spans="1:9">
      <c r="A1553" s="61" t="str">
        <f>IF($F$2=اليوميه!D1553,اليوميه!A1553,"")</f>
        <v/>
      </c>
      <c r="B1553" s="61" t="str">
        <f t="shared" si="48"/>
        <v/>
      </c>
      <c r="C1553" s="65" t="str">
        <f>IFERROR(VLOOKUP($B1553,اليوميه!$A$5:$J$5000,2,0),"")</f>
        <v/>
      </c>
      <c r="D1553" s="66" t="str">
        <f>IFERROR(VLOOKUP($B1553,اليوميه!$A$5:$J$5000,5,0),"")</f>
        <v/>
      </c>
      <c r="E1553" s="67" t="str">
        <f>IFERROR(VLOOKUP($B1553,اليوميه!$A$5:$J$5000,6,0),"")</f>
        <v/>
      </c>
      <c r="F1553" s="66" t="str">
        <f>IFERROR(VLOOKUP($B1553,اليوميه!$A$5:$J$5000,7,0),"")</f>
        <v/>
      </c>
      <c r="G1553" s="68" t="str">
        <f>IFERROR(VLOOKUP($B1553,اليوميه!$A$5:$J$5000,8,0),"")</f>
        <v/>
      </c>
      <c r="H1553" s="68" t="str">
        <f>IFERROR(VLOOKUP($B1553,اليوميه!$A$5:$J$5000,9,0),"")</f>
        <v/>
      </c>
      <c r="I1553" s="69" t="str">
        <f t="shared" si="49"/>
        <v/>
      </c>
    </row>
    <row r="1554" spans="1:9">
      <c r="A1554" s="61" t="str">
        <f>IF($F$2=اليوميه!D1554,اليوميه!A1554,"")</f>
        <v/>
      </c>
      <c r="B1554" s="61" t="str">
        <f t="shared" si="48"/>
        <v/>
      </c>
      <c r="C1554" s="65" t="str">
        <f>IFERROR(VLOOKUP($B1554,اليوميه!$A$5:$J$5000,2,0),"")</f>
        <v/>
      </c>
      <c r="D1554" s="66" t="str">
        <f>IFERROR(VLOOKUP($B1554,اليوميه!$A$5:$J$5000,5,0),"")</f>
        <v/>
      </c>
      <c r="E1554" s="67" t="str">
        <f>IFERROR(VLOOKUP($B1554,اليوميه!$A$5:$J$5000,6,0),"")</f>
        <v/>
      </c>
      <c r="F1554" s="66" t="str">
        <f>IFERROR(VLOOKUP($B1554,اليوميه!$A$5:$J$5000,7,0),"")</f>
        <v/>
      </c>
      <c r="G1554" s="68" t="str">
        <f>IFERROR(VLOOKUP($B1554,اليوميه!$A$5:$J$5000,8,0),"")</f>
        <v/>
      </c>
      <c r="H1554" s="68" t="str">
        <f>IFERROR(VLOOKUP($B1554,اليوميه!$A$5:$J$5000,9,0),"")</f>
        <v/>
      </c>
      <c r="I1554" s="69" t="str">
        <f t="shared" si="49"/>
        <v/>
      </c>
    </row>
    <row r="1555" spans="1:9">
      <c r="A1555" s="61" t="str">
        <f>IF($F$2=اليوميه!D1555,اليوميه!A1555,"")</f>
        <v/>
      </c>
      <c r="B1555" s="61" t="str">
        <f t="shared" si="48"/>
        <v/>
      </c>
      <c r="C1555" s="65" t="str">
        <f>IFERROR(VLOOKUP($B1555,اليوميه!$A$5:$J$5000,2,0),"")</f>
        <v/>
      </c>
      <c r="D1555" s="66" t="str">
        <f>IFERROR(VLOOKUP($B1555,اليوميه!$A$5:$J$5000,5,0),"")</f>
        <v/>
      </c>
      <c r="E1555" s="67" t="str">
        <f>IFERROR(VLOOKUP($B1555,اليوميه!$A$5:$J$5000,6,0),"")</f>
        <v/>
      </c>
      <c r="F1555" s="66" t="str">
        <f>IFERROR(VLOOKUP($B1555,اليوميه!$A$5:$J$5000,7,0),"")</f>
        <v/>
      </c>
      <c r="G1555" s="68" t="str">
        <f>IFERROR(VLOOKUP($B1555,اليوميه!$A$5:$J$5000,8,0),"")</f>
        <v/>
      </c>
      <c r="H1555" s="68" t="str">
        <f>IFERROR(VLOOKUP($B1555,اليوميه!$A$5:$J$5000,9,0),"")</f>
        <v/>
      </c>
      <c r="I1555" s="69" t="str">
        <f t="shared" si="49"/>
        <v/>
      </c>
    </row>
    <row r="1556" spans="1:9">
      <c r="A1556" s="61" t="str">
        <f>IF($F$2=اليوميه!D1556,اليوميه!A1556,"")</f>
        <v/>
      </c>
      <c r="B1556" s="61" t="str">
        <f t="shared" si="48"/>
        <v/>
      </c>
      <c r="C1556" s="65" t="str">
        <f>IFERROR(VLOOKUP($B1556,اليوميه!$A$5:$J$5000,2,0),"")</f>
        <v/>
      </c>
      <c r="D1556" s="66" t="str">
        <f>IFERROR(VLOOKUP($B1556,اليوميه!$A$5:$J$5000,5,0),"")</f>
        <v/>
      </c>
      <c r="E1556" s="67" t="str">
        <f>IFERROR(VLOOKUP($B1556,اليوميه!$A$5:$J$5000,6,0),"")</f>
        <v/>
      </c>
      <c r="F1556" s="66" t="str">
        <f>IFERROR(VLOOKUP($B1556,اليوميه!$A$5:$J$5000,7,0),"")</f>
        <v/>
      </c>
      <c r="G1556" s="68" t="str">
        <f>IFERROR(VLOOKUP($B1556,اليوميه!$A$5:$J$5000,8,0),"")</f>
        <v/>
      </c>
      <c r="H1556" s="68" t="str">
        <f>IFERROR(VLOOKUP($B1556,اليوميه!$A$5:$J$5000,9,0),"")</f>
        <v/>
      </c>
      <c r="I1556" s="69" t="str">
        <f t="shared" si="49"/>
        <v/>
      </c>
    </row>
    <row r="1557" spans="1:9">
      <c r="A1557" s="61" t="str">
        <f>IF($F$2=اليوميه!D1557,اليوميه!A1557,"")</f>
        <v/>
      </c>
      <c r="B1557" s="61" t="str">
        <f t="shared" si="48"/>
        <v/>
      </c>
      <c r="C1557" s="65" t="str">
        <f>IFERROR(VLOOKUP($B1557,اليوميه!$A$5:$J$5000,2,0),"")</f>
        <v/>
      </c>
      <c r="D1557" s="66" t="str">
        <f>IFERROR(VLOOKUP($B1557,اليوميه!$A$5:$J$5000,5,0),"")</f>
        <v/>
      </c>
      <c r="E1557" s="67" t="str">
        <f>IFERROR(VLOOKUP($B1557,اليوميه!$A$5:$J$5000,6,0),"")</f>
        <v/>
      </c>
      <c r="F1557" s="66" t="str">
        <f>IFERROR(VLOOKUP($B1557,اليوميه!$A$5:$J$5000,7,0),"")</f>
        <v/>
      </c>
      <c r="G1557" s="68" t="str">
        <f>IFERROR(VLOOKUP($B1557,اليوميه!$A$5:$J$5000,8,0),"")</f>
        <v/>
      </c>
      <c r="H1557" s="68" t="str">
        <f>IFERROR(VLOOKUP($B1557,اليوميه!$A$5:$J$5000,9,0),"")</f>
        <v/>
      </c>
      <c r="I1557" s="69" t="str">
        <f t="shared" si="49"/>
        <v/>
      </c>
    </row>
    <row r="1558" spans="1:9">
      <c r="A1558" s="61" t="str">
        <f>IF($F$2=اليوميه!D1558,اليوميه!A1558,"")</f>
        <v/>
      </c>
      <c r="B1558" s="61" t="str">
        <f t="shared" si="48"/>
        <v/>
      </c>
      <c r="C1558" s="65" t="str">
        <f>IFERROR(VLOOKUP($B1558,اليوميه!$A$5:$J$5000,2,0),"")</f>
        <v/>
      </c>
      <c r="D1558" s="66" t="str">
        <f>IFERROR(VLOOKUP($B1558,اليوميه!$A$5:$J$5000,5,0),"")</f>
        <v/>
      </c>
      <c r="E1558" s="67" t="str">
        <f>IFERROR(VLOOKUP($B1558,اليوميه!$A$5:$J$5000,6,0),"")</f>
        <v/>
      </c>
      <c r="F1558" s="66" t="str">
        <f>IFERROR(VLOOKUP($B1558,اليوميه!$A$5:$J$5000,7,0),"")</f>
        <v/>
      </c>
      <c r="G1558" s="68" t="str">
        <f>IFERROR(VLOOKUP($B1558,اليوميه!$A$5:$J$5000,8,0),"")</f>
        <v/>
      </c>
      <c r="H1558" s="68" t="str">
        <f>IFERROR(VLOOKUP($B1558,اليوميه!$A$5:$J$5000,9,0),"")</f>
        <v/>
      </c>
      <c r="I1558" s="69" t="str">
        <f t="shared" si="49"/>
        <v/>
      </c>
    </row>
    <row r="1559" spans="1:9">
      <c r="A1559" s="61" t="str">
        <f>IF($F$2=اليوميه!D1559,اليوميه!A1559,"")</f>
        <v/>
      </c>
      <c r="B1559" s="61" t="str">
        <f t="shared" si="48"/>
        <v/>
      </c>
      <c r="C1559" s="65" t="str">
        <f>IFERROR(VLOOKUP($B1559,اليوميه!$A$5:$J$5000,2,0),"")</f>
        <v/>
      </c>
      <c r="D1559" s="66" t="str">
        <f>IFERROR(VLOOKUP($B1559,اليوميه!$A$5:$J$5000,5,0),"")</f>
        <v/>
      </c>
      <c r="E1559" s="67" t="str">
        <f>IFERROR(VLOOKUP($B1559,اليوميه!$A$5:$J$5000,6,0),"")</f>
        <v/>
      </c>
      <c r="F1559" s="66" t="str">
        <f>IFERROR(VLOOKUP($B1559,اليوميه!$A$5:$J$5000,7,0),"")</f>
        <v/>
      </c>
      <c r="G1559" s="68" t="str">
        <f>IFERROR(VLOOKUP($B1559,اليوميه!$A$5:$J$5000,8,0),"")</f>
        <v/>
      </c>
      <c r="H1559" s="68" t="str">
        <f>IFERROR(VLOOKUP($B1559,اليوميه!$A$5:$J$5000,9,0),"")</f>
        <v/>
      </c>
      <c r="I1559" s="69" t="str">
        <f t="shared" si="49"/>
        <v/>
      </c>
    </row>
    <row r="1560" spans="1:9">
      <c r="A1560" s="61" t="str">
        <f>IF($F$2=اليوميه!D1560,اليوميه!A1560,"")</f>
        <v/>
      </c>
      <c r="B1560" s="61" t="str">
        <f t="shared" si="48"/>
        <v/>
      </c>
      <c r="C1560" s="65" t="str">
        <f>IFERROR(VLOOKUP($B1560,اليوميه!$A$5:$J$5000,2,0),"")</f>
        <v/>
      </c>
      <c r="D1560" s="66" t="str">
        <f>IFERROR(VLOOKUP($B1560,اليوميه!$A$5:$J$5000,5,0),"")</f>
        <v/>
      </c>
      <c r="E1560" s="67" t="str">
        <f>IFERROR(VLOOKUP($B1560,اليوميه!$A$5:$J$5000,6,0),"")</f>
        <v/>
      </c>
      <c r="F1560" s="66" t="str">
        <f>IFERROR(VLOOKUP($B1560,اليوميه!$A$5:$J$5000,7,0),"")</f>
        <v/>
      </c>
      <c r="G1560" s="68" t="str">
        <f>IFERROR(VLOOKUP($B1560,اليوميه!$A$5:$J$5000,8,0),"")</f>
        <v/>
      </c>
      <c r="H1560" s="68" t="str">
        <f>IFERROR(VLOOKUP($B1560,اليوميه!$A$5:$J$5000,9,0),"")</f>
        <v/>
      </c>
      <c r="I1560" s="69" t="str">
        <f t="shared" si="49"/>
        <v/>
      </c>
    </row>
    <row r="1561" spans="1:9">
      <c r="A1561" s="61" t="str">
        <f>IF($F$2=اليوميه!D1561,اليوميه!A1561,"")</f>
        <v/>
      </c>
      <c r="B1561" s="61" t="str">
        <f t="shared" si="48"/>
        <v/>
      </c>
      <c r="C1561" s="65" t="str">
        <f>IFERROR(VLOOKUP($B1561,اليوميه!$A$5:$J$5000,2,0),"")</f>
        <v/>
      </c>
      <c r="D1561" s="66" t="str">
        <f>IFERROR(VLOOKUP($B1561,اليوميه!$A$5:$J$5000,5,0),"")</f>
        <v/>
      </c>
      <c r="E1561" s="67" t="str">
        <f>IFERROR(VLOOKUP($B1561,اليوميه!$A$5:$J$5000,6,0),"")</f>
        <v/>
      </c>
      <c r="F1561" s="66" t="str">
        <f>IFERROR(VLOOKUP($B1561,اليوميه!$A$5:$J$5000,7,0),"")</f>
        <v/>
      </c>
      <c r="G1561" s="68" t="str">
        <f>IFERROR(VLOOKUP($B1561,اليوميه!$A$5:$J$5000,8,0),"")</f>
        <v/>
      </c>
      <c r="H1561" s="68" t="str">
        <f>IFERROR(VLOOKUP($B1561,اليوميه!$A$5:$J$5000,9,0),"")</f>
        <v/>
      </c>
      <c r="I1561" s="69" t="str">
        <f t="shared" si="49"/>
        <v/>
      </c>
    </row>
    <row r="1562" spans="1:9">
      <c r="A1562" s="61" t="str">
        <f>IF($F$2=اليوميه!D1562,اليوميه!A1562,"")</f>
        <v/>
      </c>
      <c r="B1562" s="61" t="str">
        <f t="shared" si="48"/>
        <v/>
      </c>
      <c r="C1562" s="65" t="str">
        <f>IFERROR(VLOOKUP($B1562,اليوميه!$A$5:$J$5000,2,0),"")</f>
        <v/>
      </c>
      <c r="D1562" s="66" t="str">
        <f>IFERROR(VLOOKUP($B1562,اليوميه!$A$5:$J$5000,5,0),"")</f>
        <v/>
      </c>
      <c r="E1562" s="67" t="str">
        <f>IFERROR(VLOOKUP($B1562,اليوميه!$A$5:$J$5000,6,0),"")</f>
        <v/>
      </c>
      <c r="F1562" s="66" t="str">
        <f>IFERROR(VLOOKUP($B1562,اليوميه!$A$5:$J$5000,7,0),"")</f>
        <v/>
      </c>
      <c r="G1562" s="68" t="str">
        <f>IFERROR(VLOOKUP($B1562,اليوميه!$A$5:$J$5000,8,0),"")</f>
        <v/>
      </c>
      <c r="H1562" s="68" t="str">
        <f>IFERROR(VLOOKUP($B1562,اليوميه!$A$5:$J$5000,9,0),"")</f>
        <v/>
      </c>
      <c r="I1562" s="69" t="str">
        <f t="shared" si="49"/>
        <v/>
      </c>
    </row>
    <row r="1563" spans="1:9">
      <c r="A1563" s="61" t="str">
        <f>IF($F$2=اليوميه!D1563,اليوميه!A1563,"")</f>
        <v/>
      </c>
      <c r="B1563" s="61" t="str">
        <f t="shared" si="48"/>
        <v/>
      </c>
      <c r="C1563" s="65" t="str">
        <f>IFERROR(VLOOKUP($B1563,اليوميه!$A$5:$J$5000,2,0),"")</f>
        <v/>
      </c>
      <c r="D1563" s="66" t="str">
        <f>IFERROR(VLOOKUP($B1563,اليوميه!$A$5:$J$5000,5,0),"")</f>
        <v/>
      </c>
      <c r="E1563" s="67" t="str">
        <f>IFERROR(VLOOKUP($B1563,اليوميه!$A$5:$J$5000,6,0),"")</f>
        <v/>
      </c>
      <c r="F1563" s="66" t="str">
        <f>IFERROR(VLOOKUP($B1563,اليوميه!$A$5:$J$5000,7,0),"")</f>
        <v/>
      </c>
      <c r="G1563" s="68" t="str">
        <f>IFERROR(VLOOKUP($B1563,اليوميه!$A$5:$J$5000,8,0),"")</f>
        <v/>
      </c>
      <c r="H1563" s="68" t="str">
        <f>IFERROR(VLOOKUP($B1563,اليوميه!$A$5:$J$5000,9,0),"")</f>
        <v/>
      </c>
      <c r="I1563" s="69" t="str">
        <f t="shared" si="49"/>
        <v/>
      </c>
    </row>
    <row r="1564" spans="1:9">
      <c r="A1564" s="61" t="str">
        <f>IF($F$2=اليوميه!D1564,اليوميه!A1564,"")</f>
        <v/>
      </c>
      <c r="B1564" s="61" t="str">
        <f t="shared" si="48"/>
        <v/>
      </c>
      <c r="C1564" s="65" t="str">
        <f>IFERROR(VLOOKUP($B1564,اليوميه!$A$5:$J$5000,2,0),"")</f>
        <v/>
      </c>
      <c r="D1564" s="66" t="str">
        <f>IFERROR(VLOOKUP($B1564,اليوميه!$A$5:$J$5000,5,0),"")</f>
        <v/>
      </c>
      <c r="E1564" s="67" t="str">
        <f>IFERROR(VLOOKUP($B1564,اليوميه!$A$5:$J$5000,6,0),"")</f>
        <v/>
      </c>
      <c r="F1564" s="66" t="str">
        <f>IFERROR(VLOOKUP($B1564,اليوميه!$A$5:$J$5000,7,0),"")</f>
        <v/>
      </c>
      <c r="G1564" s="68" t="str">
        <f>IFERROR(VLOOKUP($B1564,اليوميه!$A$5:$J$5000,8,0),"")</f>
        <v/>
      </c>
      <c r="H1564" s="68" t="str">
        <f>IFERROR(VLOOKUP($B1564,اليوميه!$A$5:$J$5000,9,0),"")</f>
        <v/>
      </c>
      <c r="I1564" s="69" t="str">
        <f t="shared" si="49"/>
        <v/>
      </c>
    </row>
    <row r="1565" spans="1:9">
      <c r="A1565" s="61" t="str">
        <f>IF($F$2=اليوميه!D1565,اليوميه!A1565,"")</f>
        <v/>
      </c>
      <c r="B1565" s="61" t="str">
        <f t="shared" si="48"/>
        <v/>
      </c>
      <c r="C1565" s="65" t="str">
        <f>IFERROR(VLOOKUP($B1565,اليوميه!$A$5:$J$5000,2,0),"")</f>
        <v/>
      </c>
      <c r="D1565" s="66" t="str">
        <f>IFERROR(VLOOKUP($B1565,اليوميه!$A$5:$J$5000,5,0),"")</f>
        <v/>
      </c>
      <c r="E1565" s="67" t="str">
        <f>IFERROR(VLOOKUP($B1565,اليوميه!$A$5:$J$5000,6,0),"")</f>
        <v/>
      </c>
      <c r="F1565" s="66" t="str">
        <f>IFERROR(VLOOKUP($B1565,اليوميه!$A$5:$J$5000,7,0),"")</f>
        <v/>
      </c>
      <c r="G1565" s="68" t="str">
        <f>IFERROR(VLOOKUP($B1565,اليوميه!$A$5:$J$5000,8,0),"")</f>
        <v/>
      </c>
      <c r="H1565" s="68" t="str">
        <f>IFERROR(VLOOKUP($B1565,اليوميه!$A$5:$J$5000,9,0),"")</f>
        <v/>
      </c>
      <c r="I1565" s="69" t="str">
        <f t="shared" si="49"/>
        <v/>
      </c>
    </row>
    <row r="1566" spans="1:9">
      <c r="A1566" s="61" t="str">
        <f>IF($F$2=اليوميه!D1566,اليوميه!A1566,"")</f>
        <v/>
      </c>
      <c r="B1566" s="61" t="str">
        <f t="shared" si="48"/>
        <v/>
      </c>
      <c r="C1566" s="65" t="str">
        <f>IFERROR(VLOOKUP($B1566,اليوميه!$A$5:$J$5000,2,0),"")</f>
        <v/>
      </c>
      <c r="D1566" s="66" t="str">
        <f>IFERROR(VLOOKUP($B1566,اليوميه!$A$5:$J$5000,5,0),"")</f>
        <v/>
      </c>
      <c r="E1566" s="67" t="str">
        <f>IFERROR(VLOOKUP($B1566,اليوميه!$A$5:$J$5000,6,0),"")</f>
        <v/>
      </c>
      <c r="F1566" s="66" t="str">
        <f>IFERROR(VLOOKUP($B1566,اليوميه!$A$5:$J$5000,7,0),"")</f>
        <v/>
      </c>
      <c r="G1566" s="68" t="str">
        <f>IFERROR(VLOOKUP($B1566,اليوميه!$A$5:$J$5000,8,0),"")</f>
        <v/>
      </c>
      <c r="H1566" s="68" t="str">
        <f>IFERROR(VLOOKUP($B1566,اليوميه!$A$5:$J$5000,9,0),"")</f>
        <v/>
      </c>
      <c r="I1566" s="69" t="str">
        <f t="shared" si="49"/>
        <v/>
      </c>
    </row>
    <row r="1567" spans="1:9">
      <c r="A1567" s="61" t="str">
        <f>IF($F$2=اليوميه!D1567,اليوميه!A1567,"")</f>
        <v/>
      </c>
      <c r="B1567" s="61" t="str">
        <f t="shared" si="48"/>
        <v/>
      </c>
      <c r="C1567" s="65" t="str">
        <f>IFERROR(VLOOKUP($B1567,اليوميه!$A$5:$J$5000,2,0),"")</f>
        <v/>
      </c>
      <c r="D1567" s="66" t="str">
        <f>IFERROR(VLOOKUP($B1567,اليوميه!$A$5:$J$5000,5,0),"")</f>
        <v/>
      </c>
      <c r="E1567" s="67" t="str">
        <f>IFERROR(VLOOKUP($B1567,اليوميه!$A$5:$J$5000,6,0),"")</f>
        <v/>
      </c>
      <c r="F1567" s="66" t="str">
        <f>IFERROR(VLOOKUP($B1567,اليوميه!$A$5:$J$5000,7,0),"")</f>
        <v/>
      </c>
      <c r="G1567" s="68" t="str">
        <f>IFERROR(VLOOKUP($B1567,اليوميه!$A$5:$J$5000,8,0),"")</f>
        <v/>
      </c>
      <c r="H1567" s="68" t="str">
        <f>IFERROR(VLOOKUP($B1567,اليوميه!$A$5:$J$5000,9,0),"")</f>
        <v/>
      </c>
      <c r="I1567" s="69" t="str">
        <f t="shared" si="49"/>
        <v/>
      </c>
    </row>
    <row r="1568" spans="1:9">
      <c r="A1568" s="61" t="str">
        <f>IF($F$2=اليوميه!D1568,اليوميه!A1568,"")</f>
        <v/>
      </c>
      <c r="B1568" s="61" t="str">
        <f t="shared" si="48"/>
        <v/>
      </c>
      <c r="C1568" s="65" t="str">
        <f>IFERROR(VLOOKUP($B1568,اليوميه!$A$5:$J$5000,2,0),"")</f>
        <v/>
      </c>
      <c r="D1568" s="66" t="str">
        <f>IFERROR(VLOOKUP($B1568,اليوميه!$A$5:$J$5000,5,0),"")</f>
        <v/>
      </c>
      <c r="E1568" s="67" t="str">
        <f>IFERROR(VLOOKUP($B1568,اليوميه!$A$5:$J$5000,6,0),"")</f>
        <v/>
      </c>
      <c r="F1568" s="66" t="str">
        <f>IFERROR(VLOOKUP($B1568,اليوميه!$A$5:$J$5000,7,0),"")</f>
        <v/>
      </c>
      <c r="G1568" s="68" t="str">
        <f>IFERROR(VLOOKUP($B1568,اليوميه!$A$5:$J$5000,8,0),"")</f>
        <v/>
      </c>
      <c r="H1568" s="68" t="str">
        <f>IFERROR(VLOOKUP($B1568,اليوميه!$A$5:$J$5000,9,0),"")</f>
        <v/>
      </c>
      <c r="I1568" s="69" t="str">
        <f t="shared" si="49"/>
        <v/>
      </c>
    </row>
    <row r="1569" spans="1:9">
      <c r="A1569" s="61" t="str">
        <f>IF($F$2=اليوميه!D1569,اليوميه!A1569,"")</f>
        <v/>
      </c>
      <c r="B1569" s="61" t="str">
        <f t="shared" si="48"/>
        <v/>
      </c>
      <c r="C1569" s="65" t="str">
        <f>IFERROR(VLOOKUP($B1569,اليوميه!$A$5:$J$5000,2,0),"")</f>
        <v/>
      </c>
      <c r="D1569" s="66" t="str">
        <f>IFERROR(VLOOKUP($B1569,اليوميه!$A$5:$J$5000,5,0),"")</f>
        <v/>
      </c>
      <c r="E1569" s="67" t="str">
        <f>IFERROR(VLOOKUP($B1569,اليوميه!$A$5:$J$5000,6,0),"")</f>
        <v/>
      </c>
      <c r="F1569" s="66" t="str">
        <f>IFERROR(VLOOKUP($B1569,اليوميه!$A$5:$J$5000,7,0),"")</f>
        <v/>
      </c>
      <c r="G1569" s="68" t="str">
        <f>IFERROR(VLOOKUP($B1569,اليوميه!$A$5:$J$5000,8,0),"")</f>
        <v/>
      </c>
      <c r="H1569" s="68" t="str">
        <f>IFERROR(VLOOKUP($B1569,اليوميه!$A$5:$J$5000,9,0),"")</f>
        <v/>
      </c>
      <c r="I1569" s="69" t="str">
        <f t="shared" si="49"/>
        <v/>
      </c>
    </row>
    <row r="1570" spans="1:9">
      <c r="A1570" s="61" t="str">
        <f>IF($F$2=اليوميه!D1570,اليوميه!A1570,"")</f>
        <v/>
      </c>
      <c r="B1570" s="61" t="str">
        <f t="shared" si="48"/>
        <v/>
      </c>
      <c r="C1570" s="65" t="str">
        <f>IFERROR(VLOOKUP($B1570,اليوميه!$A$5:$J$5000,2,0),"")</f>
        <v/>
      </c>
      <c r="D1570" s="66" t="str">
        <f>IFERROR(VLOOKUP($B1570,اليوميه!$A$5:$J$5000,5,0),"")</f>
        <v/>
      </c>
      <c r="E1570" s="67" t="str">
        <f>IFERROR(VLOOKUP($B1570,اليوميه!$A$5:$J$5000,6,0),"")</f>
        <v/>
      </c>
      <c r="F1570" s="66" t="str">
        <f>IFERROR(VLOOKUP($B1570,اليوميه!$A$5:$J$5000,7,0),"")</f>
        <v/>
      </c>
      <c r="G1570" s="68" t="str">
        <f>IFERROR(VLOOKUP($B1570,اليوميه!$A$5:$J$5000,8,0),"")</f>
        <v/>
      </c>
      <c r="H1570" s="68" t="str">
        <f>IFERROR(VLOOKUP($B1570,اليوميه!$A$5:$J$5000,9,0),"")</f>
        <v/>
      </c>
      <c r="I1570" s="69" t="str">
        <f t="shared" si="49"/>
        <v/>
      </c>
    </row>
    <row r="1571" spans="1:9">
      <c r="A1571" s="61" t="str">
        <f>IF($F$2=اليوميه!D1571,اليوميه!A1571,"")</f>
        <v/>
      </c>
      <c r="B1571" s="61" t="str">
        <f t="shared" si="48"/>
        <v/>
      </c>
      <c r="C1571" s="65" t="str">
        <f>IFERROR(VLOOKUP($B1571,اليوميه!$A$5:$J$5000,2,0),"")</f>
        <v/>
      </c>
      <c r="D1571" s="66" t="str">
        <f>IFERROR(VLOOKUP($B1571,اليوميه!$A$5:$J$5000,5,0),"")</f>
        <v/>
      </c>
      <c r="E1571" s="67" t="str">
        <f>IFERROR(VLOOKUP($B1571,اليوميه!$A$5:$J$5000,6,0),"")</f>
        <v/>
      </c>
      <c r="F1571" s="66" t="str">
        <f>IFERROR(VLOOKUP($B1571,اليوميه!$A$5:$J$5000,7,0),"")</f>
        <v/>
      </c>
      <c r="G1571" s="68" t="str">
        <f>IFERROR(VLOOKUP($B1571,اليوميه!$A$5:$J$5000,8,0),"")</f>
        <v/>
      </c>
      <c r="H1571" s="68" t="str">
        <f>IFERROR(VLOOKUP($B1571,اليوميه!$A$5:$J$5000,9,0),"")</f>
        <v/>
      </c>
      <c r="I1571" s="69" t="str">
        <f t="shared" si="49"/>
        <v/>
      </c>
    </row>
    <row r="1572" spans="1:9">
      <c r="A1572" s="61" t="str">
        <f>IF($F$2=اليوميه!D1572,اليوميه!A1572,"")</f>
        <v/>
      </c>
      <c r="B1572" s="61" t="str">
        <f t="shared" si="48"/>
        <v/>
      </c>
      <c r="C1572" s="65" t="str">
        <f>IFERROR(VLOOKUP($B1572,اليوميه!$A$5:$J$5000,2,0),"")</f>
        <v/>
      </c>
      <c r="D1572" s="66" t="str">
        <f>IFERROR(VLOOKUP($B1572,اليوميه!$A$5:$J$5000,5,0),"")</f>
        <v/>
      </c>
      <c r="E1572" s="67" t="str">
        <f>IFERROR(VLOOKUP($B1572,اليوميه!$A$5:$J$5000,6,0),"")</f>
        <v/>
      </c>
      <c r="F1572" s="66" t="str">
        <f>IFERROR(VLOOKUP($B1572,اليوميه!$A$5:$J$5000,7,0),"")</f>
        <v/>
      </c>
      <c r="G1572" s="68" t="str">
        <f>IFERROR(VLOOKUP($B1572,اليوميه!$A$5:$J$5000,8,0),"")</f>
        <v/>
      </c>
      <c r="H1572" s="68" t="str">
        <f>IFERROR(VLOOKUP($B1572,اليوميه!$A$5:$J$5000,9,0),"")</f>
        <v/>
      </c>
      <c r="I1572" s="69" t="str">
        <f t="shared" si="49"/>
        <v/>
      </c>
    </row>
    <row r="1573" spans="1:9">
      <c r="A1573" s="61" t="str">
        <f>IF($F$2=اليوميه!D1573,اليوميه!A1573,"")</f>
        <v/>
      </c>
      <c r="B1573" s="61" t="str">
        <f t="shared" si="48"/>
        <v/>
      </c>
      <c r="C1573" s="65" t="str">
        <f>IFERROR(VLOOKUP($B1573,اليوميه!$A$5:$J$5000,2,0),"")</f>
        <v/>
      </c>
      <c r="D1573" s="66" t="str">
        <f>IFERROR(VLOOKUP($B1573,اليوميه!$A$5:$J$5000,5,0),"")</f>
        <v/>
      </c>
      <c r="E1573" s="67" t="str">
        <f>IFERROR(VLOOKUP($B1573,اليوميه!$A$5:$J$5000,6,0),"")</f>
        <v/>
      </c>
      <c r="F1573" s="66" t="str">
        <f>IFERROR(VLOOKUP($B1573,اليوميه!$A$5:$J$5000,7,0),"")</f>
        <v/>
      </c>
      <c r="G1573" s="68" t="str">
        <f>IFERROR(VLOOKUP($B1573,اليوميه!$A$5:$J$5000,8,0),"")</f>
        <v/>
      </c>
      <c r="H1573" s="68" t="str">
        <f>IFERROR(VLOOKUP($B1573,اليوميه!$A$5:$J$5000,9,0),"")</f>
        <v/>
      </c>
      <c r="I1573" s="69" t="str">
        <f t="shared" si="49"/>
        <v/>
      </c>
    </row>
    <row r="1574" spans="1:9">
      <c r="A1574" s="61" t="str">
        <f>IF($F$2=اليوميه!D1574,اليوميه!A1574,"")</f>
        <v/>
      </c>
      <c r="B1574" s="61" t="str">
        <f t="shared" si="48"/>
        <v/>
      </c>
      <c r="C1574" s="65" t="str">
        <f>IFERROR(VLOOKUP($B1574,اليوميه!$A$5:$J$5000,2,0),"")</f>
        <v/>
      </c>
      <c r="D1574" s="66" t="str">
        <f>IFERROR(VLOOKUP($B1574,اليوميه!$A$5:$J$5000,5,0),"")</f>
        <v/>
      </c>
      <c r="E1574" s="67" t="str">
        <f>IFERROR(VLOOKUP($B1574,اليوميه!$A$5:$J$5000,6,0),"")</f>
        <v/>
      </c>
      <c r="F1574" s="66" t="str">
        <f>IFERROR(VLOOKUP($B1574,اليوميه!$A$5:$J$5000,7,0),"")</f>
        <v/>
      </c>
      <c r="G1574" s="68" t="str">
        <f>IFERROR(VLOOKUP($B1574,اليوميه!$A$5:$J$5000,8,0),"")</f>
        <v/>
      </c>
      <c r="H1574" s="68" t="str">
        <f>IFERROR(VLOOKUP($B1574,اليوميه!$A$5:$J$5000,9,0),"")</f>
        <v/>
      </c>
      <c r="I1574" s="69" t="str">
        <f t="shared" si="49"/>
        <v/>
      </c>
    </row>
    <row r="1575" spans="1:9">
      <c r="A1575" s="61" t="str">
        <f>IF($F$2=اليوميه!D1575,اليوميه!A1575,"")</f>
        <v/>
      </c>
      <c r="B1575" s="61" t="str">
        <f t="shared" si="48"/>
        <v/>
      </c>
      <c r="C1575" s="65" t="str">
        <f>IFERROR(VLOOKUP($B1575,اليوميه!$A$5:$J$5000,2,0),"")</f>
        <v/>
      </c>
      <c r="D1575" s="66" t="str">
        <f>IFERROR(VLOOKUP($B1575,اليوميه!$A$5:$J$5000,5,0),"")</f>
        <v/>
      </c>
      <c r="E1575" s="67" t="str">
        <f>IFERROR(VLOOKUP($B1575,اليوميه!$A$5:$J$5000,6,0),"")</f>
        <v/>
      </c>
      <c r="F1575" s="66" t="str">
        <f>IFERROR(VLOOKUP($B1575,اليوميه!$A$5:$J$5000,7,0),"")</f>
        <v/>
      </c>
      <c r="G1575" s="68" t="str">
        <f>IFERROR(VLOOKUP($B1575,اليوميه!$A$5:$J$5000,8,0),"")</f>
        <v/>
      </c>
      <c r="H1575" s="68" t="str">
        <f>IFERROR(VLOOKUP($B1575,اليوميه!$A$5:$J$5000,9,0),"")</f>
        <v/>
      </c>
      <c r="I1575" s="69" t="str">
        <f t="shared" si="49"/>
        <v/>
      </c>
    </row>
    <row r="1576" spans="1:9">
      <c r="A1576" s="61" t="str">
        <f>IF($F$2=اليوميه!D1576,اليوميه!A1576,"")</f>
        <v/>
      </c>
      <c r="B1576" s="61" t="str">
        <f t="shared" si="48"/>
        <v/>
      </c>
      <c r="C1576" s="65" t="str">
        <f>IFERROR(VLOOKUP($B1576,اليوميه!$A$5:$J$5000,2,0),"")</f>
        <v/>
      </c>
      <c r="D1576" s="66" t="str">
        <f>IFERROR(VLOOKUP($B1576,اليوميه!$A$5:$J$5000,5,0),"")</f>
        <v/>
      </c>
      <c r="E1576" s="67" t="str">
        <f>IFERROR(VLOOKUP($B1576,اليوميه!$A$5:$J$5000,6,0),"")</f>
        <v/>
      </c>
      <c r="F1576" s="66" t="str">
        <f>IFERROR(VLOOKUP($B1576,اليوميه!$A$5:$J$5000,7,0),"")</f>
        <v/>
      </c>
      <c r="G1576" s="68" t="str">
        <f>IFERROR(VLOOKUP($B1576,اليوميه!$A$5:$J$5000,8,0),"")</f>
        <v/>
      </c>
      <c r="H1576" s="68" t="str">
        <f>IFERROR(VLOOKUP($B1576,اليوميه!$A$5:$J$5000,9,0),"")</f>
        <v/>
      </c>
      <c r="I1576" s="69" t="str">
        <f t="shared" si="49"/>
        <v/>
      </c>
    </row>
    <row r="1577" spans="1:9">
      <c r="A1577" s="61" t="str">
        <f>IF($F$2=اليوميه!D1577,اليوميه!A1577,"")</f>
        <v/>
      </c>
      <c r="B1577" s="61" t="str">
        <f t="shared" si="48"/>
        <v/>
      </c>
      <c r="C1577" s="65" t="str">
        <f>IFERROR(VLOOKUP($B1577,اليوميه!$A$5:$J$5000,2,0),"")</f>
        <v/>
      </c>
      <c r="D1577" s="66" t="str">
        <f>IFERROR(VLOOKUP($B1577,اليوميه!$A$5:$J$5000,5,0),"")</f>
        <v/>
      </c>
      <c r="E1577" s="67" t="str">
        <f>IFERROR(VLOOKUP($B1577,اليوميه!$A$5:$J$5000,6,0),"")</f>
        <v/>
      </c>
      <c r="F1577" s="66" t="str">
        <f>IFERROR(VLOOKUP($B1577,اليوميه!$A$5:$J$5000,7,0),"")</f>
        <v/>
      </c>
      <c r="G1577" s="68" t="str">
        <f>IFERROR(VLOOKUP($B1577,اليوميه!$A$5:$J$5000,8,0),"")</f>
        <v/>
      </c>
      <c r="H1577" s="68" t="str">
        <f>IFERROR(VLOOKUP($B1577,اليوميه!$A$5:$J$5000,9,0),"")</f>
        <v/>
      </c>
      <c r="I1577" s="69" t="str">
        <f t="shared" si="49"/>
        <v/>
      </c>
    </row>
    <row r="1578" spans="1:9">
      <c r="A1578" s="61" t="str">
        <f>IF($F$2=اليوميه!D1578,اليوميه!A1578,"")</f>
        <v/>
      </c>
      <c r="B1578" s="61" t="str">
        <f t="shared" si="48"/>
        <v/>
      </c>
      <c r="C1578" s="65" t="str">
        <f>IFERROR(VLOOKUP($B1578,اليوميه!$A$5:$J$5000,2,0),"")</f>
        <v/>
      </c>
      <c r="D1578" s="66" t="str">
        <f>IFERROR(VLOOKUP($B1578,اليوميه!$A$5:$J$5000,5,0),"")</f>
        <v/>
      </c>
      <c r="E1578" s="67" t="str">
        <f>IFERROR(VLOOKUP($B1578,اليوميه!$A$5:$J$5000,6,0),"")</f>
        <v/>
      </c>
      <c r="F1578" s="66" t="str">
        <f>IFERROR(VLOOKUP($B1578,اليوميه!$A$5:$J$5000,7,0),"")</f>
        <v/>
      </c>
      <c r="G1578" s="68" t="str">
        <f>IFERROR(VLOOKUP($B1578,اليوميه!$A$5:$J$5000,8,0),"")</f>
        <v/>
      </c>
      <c r="H1578" s="68" t="str">
        <f>IFERROR(VLOOKUP($B1578,اليوميه!$A$5:$J$5000,9,0),"")</f>
        <v/>
      </c>
      <c r="I1578" s="69" t="str">
        <f t="shared" si="49"/>
        <v/>
      </c>
    </row>
    <row r="1579" spans="1:9">
      <c r="A1579" s="61" t="str">
        <f>IF($F$2=اليوميه!D1579,اليوميه!A1579,"")</f>
        <v/>
      </c>
      <c r="B1579" s="61" t="str">
        <f t="shared" si="48"/>
        <v/>
      </c>
      <c r="C1579" s="65" t="str">
        <f>IFERROR(VLOOKUP($B1579,اليوميه!$A$5:$J$5000,2,0),"")</f>
        <v/>
      </c>
      <c r="D1579" s="66" t="str">
        <f>IFERROR(VLOOKUP($B1579,اليوميه!$A$5:$J$5000,5,0),"")</f>
        <v/>
      </c>
      <c r="E1579" s="67" t="str">
        <f>IFERROR(VLOOKUP($B1579,اليوميه!$A$5:$J$5000,6,0),"")</f>
        <v/>
      </c>
      <c r="F1579" s="66" t="str">
        <f>IFERROR(VLOOKUP($B1579,اليوميه!$A$5:$J$5000,7,0),"")</f>
        <v/>
      </c>
      <c r="G1579" s="68" t="str">
        <f>IFERROR(VLOOKUP($B1579,اليوميه!$A$5:$J$5000,8,0),"")</f>
        <v/>
      </c>
      <c r="H1579" s="68" t="str">
        <f>IFERROR(VLOOKUP($B1579,اليوميه!$A$5:$J$5000,9,0),"")</f>
        <v/>
      </c>
      <c r="I1579" s="69" t="str">
        <f t="shared" si="49"/>
        <v/>
      </c>
    </row>
    <row r="1580" spans="1:9">
      <c r="A1580" s="61" t="str">
        <f>IF($F$2=اليوميه!D1580,اليوميه!A1580,"")</f>
        <v/>
      </c>
      <c r="B1580" s="61" t="str">
        <f t="shared" si="48"/>
        <v/>
      </c>
      <c r="C1580" s="65" t="str">
        <f>IFERROR(VLOOKUP($B1580,اليوميه!$A$5:$J$5000,2,0),"")</f>
        <v/>
      </c>
      <c r="D1580" s="66" t="str">
        <f>IFERROR(VLOOKUP($B1580,اليوميه!$A$5:$J$5000,5,0),"")</f>
        <v/>
      </c>
      <c r="E1580" s="67" t="str">
        <f>IFERROR(VLOOKUP($B1580,اليوميه!$A$5:$J$5000,6,0),"")</f>
        <v/>
      </c>
      <c r="F1580" s="66" t="str">
        <f>IFERROR(VLOOKUP($B1580,اليوميه!$A$5:$J$5000,7,0),"")</f>
        <v/>
      </c>
      <c r="G1580" s="68" t="str">
        <f>IFERROR(VLOOKUP($B1580,اليوميه!$A$5:$J$5000,8,0),"")</f>
        <v/>
      </c>
      <c r="H1580" s="68" t="str">
        <f>IFERROR(VLOOKUP($B1580,اليوميه!$A$5:$J$5000,9,0),"")</f>
        <v/>
      </c>
      <c r="I1580" s="69" t="str">
        <f t="shared" si="49"/>
        <v/>
      </c>
    </row>
    <row r="1581" spans="1:9">
      <c r="A1581" s="61" t="str">
        <f>IF($F$2=اليوميه!D1581,اليوميه!A1581,"")</f>
        <v/>
      </c>
      <c r="B1581" s="61" t="str">
        <f t="shared" si="48"/>
        <v/>
      </c>
      <c r="C1581" s="65" t="str">
        <f>IFERROR(VLOOKUP($B1581,اليوميه!$A$5:$J$5000,2,0),"")</f>
        <v/>
      </c>
      <c r="D1581" s="66" t="str">
        <f>IFERROR(VLOOKUP($B1581,اليوميه!$A$5:$J$5000,5,0),"")</f>
        <v/>
      </c>
      <c r="E1581" s="67" t="str">
        <f>IFERROR(VLOOKUP($B1581,اليوميه!$A$5:$J$5000,6,0),"")</f>
        <v/>
      </c>
      <c r="F1581" s="66" t="str">
        <f>IFERROR(VLOOKUP($B1581,اليوميه!$A$5:$J$5000,7,0),"")</f>
        <v/>
      </c>
      <c r="G1581" s="68" t="str">
        <f>IFERROR(VLOOKUP($B1581,اليوميه!$A$5:$J$5000,8,0),"")</f>
        <v/>
      </c>
      <c r="H1581" s="68" t="str">
        <f>IFERROR(VLOOKUP($B1581,اليوميه!$A$5:$J$5000,9,0),"")</f>
        <v/>
      </c>
      <c r="I1581" s="69" t="str">
        <f t="shared" si="49"/>
        <v/>
      </c>
    </row>
    <row r="1582" spans="1:9">
      <c r="A1582" s="61" t="str">
        <f>IF($F$2=اليوميه!D1582,اليوميه!A1582,"")</f>
        <v/>
      </c>
      <c r="B1582" s="61" t="str">
        <f t="shared" si="48"/>
        <v/>
      </c>
      <c r="C1582" s="65" t="str">
        <f>IFERROR(VLOOKUP($B1582,اليوميه!$A$5:$J$5000,2,0),"")</f>
        <v/>
      </c>
      <c r="D1582" s="66" t="str">
        <f>IFERROR(VLOOKUP($B1582,اليوميه!$A$5:$J$5000,5,0),"")</f>
        <v/>
      </c>
      <c r="E1582" s="67" t="str">
        <f>IFERROR(VLOOKUP($B1582,اليوميه!$A$5:$J$5000,6,0),"")</f>
        <v/>
      </c>
      <c r="F1582" s="66" t="str">
        <f>IFERROR(VLOOKUP($B1582,اليوميه!$A$5:$J$5000,7,0),"")</f>
        <v/>
      </c>
      <c r="G1582" s="68" t="str">
        <f>IFERROR(VLOOKUP($B1582,اليوميه!$A$5:$J$5000,8,0),"")</f>
        <v/>
      </c>
      <c r="H1582" s="68" t="str">
        <f>IFERROR(VLOOKUP($B1582,اليوميه!$A$5:$J$5000,9,0),"")</f>
        <v/>
      </c>
      <c r="I1582" s="69" t="str">
        <f t="shared" si="49"/>
        <v/>
      </c>
    </row>
    <row r="1583" spans="1:9">
      <c r="A1583" s="61" t="str">
        <f>IF($F$2=اليوميه!D1583,اليوميه!A1583,"")</f>
        <v/>
      </c>
      <c r="B1583" s="61" t="str">
        <f t="shared" si="48"/>
        <v/>
      </c>
      <c r="C1583" s="65" t="str">
        <f>IFERROR(VLOOKUP($B1583,اليوميه!$A$5:$J$5000,2,0),"")</f>
        <v/>
      </c>
      <c r="D1583" s="66" t="str">
        <f>IFERROR(VLOOKUP($B1583,اليوميه!$A$5:$J$5000,5,0),"")</f>
        <v/>
      </c>
      <c r="E1583" s="67" t="str">
        <f>IFERROR(VLOOKUP($B1583,اليوميه!$A$5:$J$5000,6,0),"")</f>
        <v/>
      </c>
      <c r="F1583" s="66" t="str">
        <f>IFERROR(VLOOKUP($B1583,اليوميه!$A$5:$J$5000,7,0),"")</f>
        <v/>
      </c>
      <c r="G1583" s="68" t="str">
        <f>IFERROR(VLOOKUP($B1583,اليوميه!$A$5:$J$5000,8,0),"")</f>
        <v/>
      </c>
      <c r="H1583" s="68" t="str">
        <f>IFERROR(VLOOKUP($B1583,اليوميه!$A$5:$J$5000,9,0),"")</f>
        <v/>
      </c>
      <c r="I1583" s="69" t="str">
        <f t="shared" si="49"/>
        <v/>
      </c>
    </row>
    <row r="1584" spans="1:9">
      <c r="A1584" s="61" t="str">
        <f>IF($F$2=اليوميه!D1584,اليوميه!A1584,"")</f>
        <v/>
      </c>
      <c r="B1584" s="61" t="str">
        <f t="shared" si="48"/>
        <v/>
      </c>
      <c r="C1584" s="65" t="str">
        <f>IFERROR(VLOOKUP($B1584,اليوميه!$A$5:$J$5000,2,0),"")</f>
        <v/>
      </c>
      <c r="D1584" s="66" t="str">
        <f>IFERROR(VLOOKUP($B1584,اليوميه!$A$5:$J$5000,5,0),"")</f>
        <v/>
      </c>
      <c r="E1584" s="67" t="str">
        <f>IFERROR(VLOOKUP($B1584,اليوميه!$A$5:$J$5000,6,0),"")</f>
        <v/>
      </c>
      <c r="F1584" s="66" t="str">
        <f>IFERROR(VLOOKUP($B1584,اليوميه!$A$5:$J$5000,7,0),"")</f>
        <v/>
      </c>
      <c r="G1584" s="68" t="str">
        <f>IFERROR(VLOOKUP($B1584,اليوميه!$A$5:$J$5000,8,0),"")</f>
        <v/>
      </c>
      <c r="H1584" s="68" t="str">
        <f>IFERROR(VLOOKUP($B1584,اليوميه!$A$5:$J$5000,9,0),"")</f>
        <v/>
      </c>
      <c r="I1584" s="69" t="str">
        <f t="shared" si="49"/>
        <v/>
      </c>
    </row>
    <row r="1585" spans="1:9">
      <c r="A1585" s="61" t="str">
        <f>IF($F$2=اليوميه!D1585,اليوميه!A1585,"")</f>
        <v/>
      </c>
      <c r="B1585" s="61" t="str">
        <f t="shared" si="48"/>
        <v/>
      </c>
      <c r="C1585" s="65" t="str">
        <f>IFERROR(VLOOKUP($B1585,اليوميه!$A$5:$J$5000,2,0),"")</f>
        <v/>
      </c>
      <c r="D1585" s="66" t="str">
        <f>IFERROR(VLOOKUP($B1585,اليوميه!$A$5:$J$5000,5,0),"")</f>
        <v/>
      </c>
      <c r="E1585" s="67" t="str">
        <f>IFERROR(VLOOKUP($B1585,اليوميه!$A$5:$J$5000,6,0),"")</f>
        <v/>
      </c>
      <c r="F1585" s="66" t="str">
        <f>IFERROR(VLOOKUP($B1585,اليوميه!$A$5:$J$5000,7,0),"")</f>
        <v/>
      </c>
      <c r="G1585" s="68" t="str">
        <f>IFERROR(VLOOKUP($B1585,اليوميه!$A$5:$J$5000,8,0),"")</f>
        <v/>
      </c>
      <c r="H1585" s="68" t="str">
        <f>IFERROR(VLOOKUP($B1585,اليوميه!$A$5:$J$5000,9,0),"")</f>
        <v/>
      </c>
      <c r="I1585" s="69" t="str">
        <f t="shared" si="49"/>
        <v/>
      </c>
    </row>
    <row r="1586" spans="1:9">
      <c r="A1586" s="61" t="str">
        <f>IF($F$2=اليوميه!D1586,اليوميه!A1586,"")</f>
        <v/>
      </c>
      <c r="B1586" s="61" t="str">
        <f t="shared" si="48"/>
        <v/>
      </c>
      <c r="C1586" s="65" t="str">
        <f>IFERROR(VLOOKUP($B1586,اليوميه!$A$5:$J$5000,2,0),"")</f>
        <v/>
      </c>
      <c r="D1586" s="66" t="str">
        <f>IFERROR(VLOOKUP($B1586,اليوميه!$A$5:$J$5000,5,0),"")</f>
        <v/>
      </c>
      <c r="E1586" s="67" t="str">
        <f>IFERROR(VLOOKUP($B1586,اليوميه!$A$5:$J$5000,6,0),"")</f>
        <v/>
      </c>
      <c r="F1586" s="66" t="str">
        <f>IFERROR(VLOOKUP($B1586,اليوميه!$A$5:$J$5000,7,0),"")</f>
        <v/>
      </c>
      <c r="G1586" s="68" t="str">
        <f>IFERROR(VLOOKUP($B1586,اليوميه!$A$5:$J$5000,8,0),"")</f>
        <v/>
      </c>
      <c r="H1586" s="68" t="str">
        <f>IFERROR(VLOOKUP($B1586,اليوميه!$A$5:$J$5000,9,0),"")</f>
        <v/>
      </c>
      <c r="I1586" s="69" t="str">
        <f t="shared" si="49"/>
        <v/>
      </c>
    </row>
    <row r="1587" spans="1:9">
      <c r="A1587" s="61" t="str">
        <f>IF($F$2=اليوميه!D1587,اليوميه!A1587,"")</f>
        <v/>
      </c>
      <c r="B1587" s="61" t="str">
        <f t="shared" si="48"/>
        <v/>
      </c>
      <c r="C1587" s="65" t="str">
        <f>IFERROR(VLOOKUP($B1587,اليوميه!$A$5:$J$5000,2,0),"")</f>
        <v/>
      </c>
      <c r="D1587" s="66" t="str">
        <f>IFERROR(VLOOKUP($B1587,اليوميه!$A$5:$J$5000,5,0),"")</f>
        <v/>
      </c>
      <c r="E1587" s="67" t="str">
        <f>IFERROR(VLOOKUP($B1587,اليوميه!$A$5:$J$5000,6,0),"")</f>
        <v/>
      </c>
      <c r="F1587" s="66" t="str">
        <f>IFERROR(VLOOKUP($B1587,اليوميه!$A$5:$J$5000,7,0),"")</f>
        <v/>
      </c>
      <c r="G1587" s="68" t="str">
        <f>IFERROR(VLOOKUP($B1587,اليوميه!$A$5:$J$5000,8,0),"")</f>
        <v/>
      </c>
      <c r="H1587" s="68" t="str">
        <f>IFERROR(VLOOKUP($B1587,اليوميه!$A$5:$J$5000,9,0),"")</f>
        <v/>
      </c>
      <c r="I1587" s="69" t="str">
        <f t="shared" si="49"/>
        <v/>
      </c>
    </row>
    <row r="1588" spans="1:9">
      <c r="A1588" s="61" t="str">
        <f>IF($F$2=اليوميه!D1588,اليوميه!A1588,"")</f>
        <v/>
      </c>
      <c r="B1588" s="61" t="str">
        <f t="shared" si="48"/>
        <v/>
      </c>
      <c r="C1588" s="65" t="str">
        <f>IFERROR(VLOOKUP($B1588,اليوميه!$A$5:$J$5000,2,0),"")</f>
        <v/>
      </c>
      <c r="D1588" s="66" t="str">
        <f>IFERROR(VLOOKUP($B1588,اليوميه!$A$5:$J$5000,5,0),"")</f>
        <v/>
      </c>
      <c r="E1588" s="67" t="str">
        <f>IFERROR(VLOOKUP($B1588,اليوميه!$A$5:$J$5000,6,0),"")</f>
        <v/>
      </c>
      <c r="F1588" s="66" t="str">
        <f>IFERROR(VLOOKUP($B1588,اليوميه!$A$5:$J$5000,7,0),"")</f>
        <v/>
      </c>
      <c r="G1588" s="68" t="str">
        <f>IFERROR(VLOOKUP($B1588,اليوميه!$A$5:$J$5000,8,0),"")</f>
        <v/>
      </c>
      <c r="H1588" s="68" t="str">
        <f>IFERROR(VLOOKUP($B1588,اليوميه!$A$5:$J$5000,9,0),"")</f>
        <v/>
      </c>
      <c r="I1588" s="69" t="str">
        <f t="shared" si="49"/>
        <v/>
      </c>
    </row>
    <row r="1589" spans="1:9">
      <c r="A1589" s="61" t="str">
        <f>IF($F$2=اليوميه!D1589,اليوميه!A1589,"")</f>
        <v/>
      </c>
      <c r="B1589" s="61" t="str">
        <f t="shared" si="48"/>
        <v/>
      </c>
      <c r="C1589" s="65" t="str">
        <f>IFERROR(VLOOKUP($B1589,اليوميه!$A$5:$J$5000,2,0),"")</f>
        <v/>
      </c>
      <c r="D1589" s="66" t="str">
        <f>IFERROR(VLOOKUP($B1589,اليوميه!$A$5:$J$5000,5,0),"")</f>
        <v/>
      </c>
      <c r="E1589" s="67" t="str">
        <f>IFERROR(VLOOKUP($B1589,اليوميه!$A$5:$J$5000,6,0),"")</f>
        <v/>
      </c>
      <c r="F1589" s="66" t="str">
        <f>IFERROR(VLOOKUP($B1589,اليوميه!$A$5:$J$5000,7,0),"")</f>
        <v/>
      </c>
      <c r="G1589" s="68" t="str">
        <f>IFERROR(VLOOKUP($B1589,اليوميه!$A$5:$J$5000,8,0),"")</f>
        <v/>
      </c>
      <c r="H1589" s="68" t="str">
        <f>IFERROR(VLOOKUP($B1589,اليوميه!$A$5:$J$5000,9,0),"")</f>
        <v/>
      </c>
      <c r="I1589" s="69" t="str">
        <f t="shared" si="49"/>
        <v/>
      </c>
    </row>
    <row r="1590" spans="1:9">
      <c r="A1590" s="61" t="str">
        <f>IF($F$2=اليوميه!D1590,اليوميه!A1590,"")</f>
        <v/>
      </c>
      <c r="B1590" s="61" t="str">
        <f t="shared" si="48"/>
        <v/>
      </c>
      <c r="C1590" s="65" t="str">
        <f>IFERROR(VLOOKUP($B1590,اليوميه!$A$5:$J$5000,2,0),"")</f>
        <v/>
      </c>
      <c r="D1590" s="66" t="str">
        <f>IFERROR(VLOOKUP($B1590,اليوميه!$A$5:$J$5000,5,0),"")</f>
        <v/>
      </c>
      <c r="E1590" s="67" t="str">
        <f>IFERROR(VLOOKUP($B1590,اليوميه!$A$5:$J$5000,6,0),"")</f>
        <v/>
      </c>
      <c r="F1590" s="66" t="str">
        <f>IFERROR(VLOOKUP($B1590,اليوميه!$A$5:$J$5000,7,0),"")</f>
        <v/>
      </c>
      <c r="G1590" s="68" t="str">
        <f>IFERROR(VLOOKUP($B1590,اليوميه!$A$5:$J$5000,8,0),"")</f>
        <v/>
      </c>
      <c r="H1590" s="68" t="str">
        <f>IFERROR(VLOOKUP($B1590,اليوميه!$A$5:$J$5000,9,0),"")</f>
        <v/>
      </c>
      <c r="I1590" s="69" t="str">
        <f t="shared" si="49"/>
        <v/>
      </c>
    </row>
    <row r="1591" spans="1:9">
      <c r="A1591" s="61" t="str">
        <f>IF($F$2=اليوميه!D1591,اليوميه!A1591,"")</f>
        <v/>
      </c>
      <c r="B1591" s="61" t="str">
        <f t="shared" si="48"/>
        <v/>
      </c>
      <c r="C1591" s="65" t="str">
        <f>IFERROR(VLOOKUP($B1591,اليوميه!$A$5:$J$5000,2,0),"")</f>
        <v/>
      </c>
      <c r="D1591" s="66" t="str">
        <f>IFERROR(VLOOKUP($B1591,اليوميه!$A$5:$J$5000,5,0),"")</f>
        <v/>
      </c>
      <c r="E1591" s="67" t="str">
        <f>IFERROR(VLOOKUP($B1591,اليوميه!$A$5:$J$5000,6,0),"")</f>
        <v/>
      </c>
      <c r="F1591" s="66" t="str">
        <f>IFERROR(VLOOKUP($B1591,اليوميه!$A$5:$J$5000,7,0),"")</f>
        <v/>
      </c>
      <c r="G1591" s="68" t="str">
        <f>IFERROR(VLOOKUP($B1591,اليوميه!$A$5:$J$5000,8,0),"")</f>
        <v/>
      </c>
      <c r="H1591" s="68" t="str">
        <f>IFERROR(VLOOKUP($B1591,اليوميه!$A$5:$J$5000,9,0),"")</f>
        <v/>
      </c>
      <c r="I1591" s="69" t="str">
        <f t="shared" si="49"/>
        <v/>
      </c>
    </row>
    <row r="1592" spans="1:9">
      <c r="A1592" s="61" t="str">
        <f>IF($F$2=اليوميه!D1592,اليوميه!A1592,"")</f>
        <v/>
      </c>
      <c r="B1592" s="61" t="str">
        <f t="shared" si="48"/>
        <v/>
      </c>
      <c r="C1592" s="65" t="str">
        <f>IFERROR(VLOOKUP($B1592,اليوميه!$A$5:$J$5000,2,0),"")</f>
        <v/>
      </c>
      <c r="D1592" s="66" t="str">
        <f>IFERROR(VLOOKUP($B1592,اليوميه!$A$5:$J$5000,5,0),"")</f>
        <v/>
      </c>
      <c r="E1592" s="67" t="str">
        <f>IFERROR(VLOOKUP($B1592,اليوميه!$A$5:$J$5000,6,0),"")</f>
        <v/>
      </c>
      <c r="F1592" s="66" t="str">
        <f>IFERROR(VLOOKUP($B1592,اليوميه!$A$5:$J$5000,7,0),"")</f>
        <v/>
      </c>
      <c r="G1592" s="68" t="str">
        <f>IFERROR(VLOOKUP($B1592,اليوميه!$A$5:$J$5000,8,0),"")</f>
        <v/>
      </c>
      <c r="H1592" s="68" t="str">
        <f>IFERROR(VLOOKUP($B1592,اليوميه!$A$5:$J$5000,9,0),"")</f>
        <v/>
      </c>
      <c r="I1592" s="69" t="str">
        <f t="shared" si="49"/>
        <v/>
      </c>
    </row>
    <row r="1593" spans="1:9">
      <c r="A1593" s="61" t="str">
        <f>IF($F$2=اليوميه!D1593,اليوميه!A1593,"")</f>
        <v/>
      </c>
      <c r="B1593" s="61" t="str">
        <f t="shared" si="48"/>
        <v/>
      </c>
      <c r="C1593" s="65" t="str">
        <f>IFERROR(VLOOKUP($B1593,اليوميه!$A$5:$J$5000,2,0),"")</f>
        <v/>
      </c>
      <c r="D1593" s="66" t="str">
        <f>IFERROR(VLOOKUP($B1593,اليوميه!$A$5:$J$5000,5,0),"")</f>
        <v/>
      </c>
      <c r="E1593" s="67" t="str">
        <f>IFERROR(VLOOKUP($B1593,اليوميه!$A$5:$J$5000,6,0),"")</f>
        <v/>
      </c>
      <c r="F1593" s="66" t="str">
        <f>IFERROR(VLOOKUP($B1593,اليوميه!$A$5:$J$5000,7,0),"")</f>
        <v/>
      </c>
      <c r="G1593" s="68" t="str">
        <f>IFERROR(VLOOKUP($B1593,اليوميه!$A$5:$J$5000,8,0),"")</f>
        <v/>
      </c>
      <c r="H1593" s="68" t="str">
        <f>IFERROR(VLOOKUP($B1593,اليوميه!$A$5:$J$5000,9,0),"")</f>
        <v/>
      </c>
      <c r="I1593" s="69" t="str">
        <f t="shared" si="49"/>
        <v/>
      </c>
    </row>
    <row r="1594" spans="1:9">
      <c r="A1594" s="61" t="str">
        <f>IF($F$2=اليوميه!D1594,اليوميه!A1594,"")</f>
        <v/>
      </c>
      <c r="B1594" s="61" t="str">
        <f t="shared" si="48"/>
        <v/>
      </c>
      <c r="C1594" s="65" t="str">
        <f>IFERROR(VLOOKUP($B1594,اليوميه!$A$5:$J$5000,2,0),"")</f>
        <v/>
      </c>
      <c r="D1594" s="66" t="str">
        <f>IFERROR(VLOOKUP($B1594,اليوميه!$A$5:$J$5000,5,0),"")</f>
        <v/>
      </c>
      <c r="E1594" s="67" t="str">
        <f>IFERROR(VLOOKUP($B1594,اليوميه!$A$5:$J$5000,6,0),"")</f>
        <v/>
      </c>
      <c r="F1594" s="66" t="str">
        <f>IFERROR(VLOOKUP($B1594,اليوميه!$A$5:$J$5000,7,0),"")</f>
        <v/>
      </c>
      <c r="G1594" s="68" t="str">
        <f>IFERROR(VLOOKUP($B1594,اليوميه!$A$5:$J$5000,8,0),"")</f>
        <v/>
      </c>
      <c r="H1594" s="68" t="str">
        <f>IFERROR(VLOOKUP($B1594,اليوميه!$A$5:$J$5000,9,0),"")</f>
        <v/>
      </c>
      <c r="I1594" s="69" t="str">
        <f t="shared" si="49"/>
        <v/>
      </c>
    </row>
    <row r="1595" spans="1:9">
      <c r="A1595" s="61" t="str">
        <f>IF($F$2=اليوميه!D1595,اليوميه!A1595,"")</f>
        <v/>
      </c>
      <c r="B1595" s="61" t="str">
        <f t="shared" si="48"/>
        <v/>
      </c>
      <c r="C1595" s="65" t="str">
        <f>IFERROR(VLOOKUP($B1595,اليوميه!$A$5:$J$5000,2,0),"")</f>
        <v/>
      </c>
      <c r="D1595" s="66" t="str">
        <f>IFERROR(VLOOKUP($B1595,اليوميه!$A$5:$J$5000,5,0),"")</f>
        <v/>
      </c>
      <c r="E1595" s="67" t="str">
        <f>IFERROR(VLOOKUP($B1595,اليوميه!$A$5:$J$5000,6,0),"")</f>
        <v/>
      </c>
      <c r="F1595" s="66" t="str">
        <f>IFERROR(VLOOKUP($B1595,اليوميه!$A$5:$J$5000,7,0),"")</f>
        <v/>
      </c>
      <c r="G1595" s="68" t="str">
        <f>IFERROR(VLOOKUP($B1595,اليوميه!$A$5:$J$5000,8,0),"")</f>
        <v/>
      </c>
      <c r="H1595" s="68" t="str">
        <f>IFERROR(VLOOKUP($B1595,اليوميه!$A$5:$J$5000,9,0),"")</f>
        <v/>
      </c>
      <c r="I1595" s="69" t="str">
        <f t="shared" si="49"/>
        <v/>
      </c>
    </row>
    <row r="1596" spans="1:9">
      <c r="A1596" s="61" t="str">
        <f>IF($F$2=اليوميه!D1596,اليوميه!A1596,"")</f>
        <v/>
      </c>
      <c r="B1596" s="61" t="str">
        <f t="shared" si="48"/>
        <v/>
      </c>
      <c r="C1596" s="65" t="str">
        <f>IFERROR(VLOOKUP($B1596,اليوميه!$A$5:$J$5000,2,0),"")</f>
        <v/>
      </c>
      <c r="D1596" s="66" t="str">
        <f>IFERROR(VLOOKUP($B1596,اليوميه!$A$5:$J$5000,5,0),"")</f>
        <v/>
      </c>
      <c r="E1596" s="67" t="str">
        <f>IFERROR(VLOOKUP($B1596,اليوميه!$A$5:$J$5000,6,0),"")</f>
        <v/>
      </c>
      <c r="F1596" s="66" t="str">
        <f>IFERROR(VLOOKUP($B1596,اليوميه!$A$5:$J$5000,7,0),"")</f>
        <v/>
      </c>
      <c r="G1596" s="68" t="str">
        <f>IFERROR(VLOOKUP($B1596,اليوميه!$A$5:$J$5000,8,0),"")</f>
        <v/>
      </c>
      <c r="H1596" s="68" t="str">
        <f>IFERROR(VLOOKUP($B1596,اليوميه!$A$5:$J$5000,9,0),"")</f>
        <v/>
      </c>
      <c r="I1596" s="69" t="str">
        <f t="shared" si="49"/>
        <v/>
      </c>
    </row>
    <row r="1597" spans="1:9">
      <c r="A1597" s="61" t="str">
        <f>IF($F$2=اليوميه!D1597,اليوميه!A1597,"")</f>
        <v/>
      </c>
      <c r="B1597" s="61" t="str">
        <f t="shared" si="48"/>
        <v/>
      </c>
      <c r="C1597" s="65" t="str">
        <f>IFERROR(VLOOKUP($B1597,اليوميه!$A$5:$J$5000,2,0),"")</f>
        <v/>
      </c>
      <c r="D1597" s="66" t="str">
        <f>IFERROR(VLOOKUP($B1597,اليوميه!$A$5:$J$5000,5,0),"")</f>
        <v/>
      </c>
      <c r="E1597" s="67" t="str">
        <f>IFERROR(VLOOKUP($B1597,اليوميه!$A$5:$J$5000,6,0),"")</f>
        <v/>
      </c>
      <c r="F1597" s="66" t="str">
        <f>IFERROR(VLOOKUP($B1597,اليوميه!$A$5:$J$5000,7,0),"")</f>
        <v/>
      </c>
      <c r="G1597" s="68" t="str">
        <f>IFERROR(VLOOKUP($B1597,اليوميه!$A$5:$J$5000,8,0),"")</f>
        <v/>
      </c>
      <c r="H1597" s="68" t="str">
        <f>IFERROR(VLOOKUP($B1597,اليوميه!$A$5:$J$5000,9,0),"")</f>
        <v/>
      </c>
      <c r="I1597" s="69" t="str">
        <f t="shared" si="49"/>
        <v/>
      </c>
    </row>
    <row r="1598" spans="1:9">
      <c r="A1598" s="61" t="str">
        <f>IF($F$2=اليوميه!D1598,اليوميه!A1598,"")</f>
        <v/>
      </c>
      <c r="B1598" s="61" t="str">
        <f t="shared" si="48"/>
        <v/>
      </c>
      <c r="C1598" s="65" t="str">
        <f>IFERROR(VLOOKUP($B1598,اليوميه!$A$5:$J$5000,2,0),"")</f>
        <v/>
      </c>
      <c r="D1598" s="66" t="str">
        <f>IFERROR(VLOOKUP($B1598,اليوميه!$A$5:$J$5000,5,0),"")</f>
        <v/>
      </c>
      <c r="E1598" s="67" t="str">
        <f>IFERROR(VLOOKUP($B1598,اليوميه!$A$5:$J$5000,6,0),"")</f>
        <v/>
      </c>
      <c r="F1598" s="66" t="str">
        <f>IFERROR(VLOOKUP($B1598,اليوميه!$A$5:$J$5000,7,0),"")</f>
        <v/>
      </c>
      <c r="G1598" s="68" t="str">
        <f>IFERROR(VLOOKUP($B1598,اليوميه!$A$5:$J$5000,8,0),"")</f>
        <v/>
      </c>
      <c r="H1598" s="68" t="str">
        <f>IFERROR(VLOOKUP($B1598,اليوميه!$A$5:$J$5000,9,0),"")</f>
        <v/>
      </c>
      <c r="I1598" s="69" t="str">
        <f t="shared" si="49"/>
        <v/>
      </c>
    </row>
    <row r="1599" spans="1:9">
      <c r="A1599" s="61" t="str">
        <f>IF($F$2=اليوميه!D1599,اليوميه!A1599,"")</f>
        <v/>
      </c>
      <c r="B1599" s="61" t="str">
        <f t="shared" si="48"/>
        <v/>
      </c>
      <c r="C1599" s="65" t="str">
        <f>IFERROR(VLOOKUP($B1599,اليوميه!$A$5:$J$5000,2,0),"")</f>
        <v/>
      </c>
      <c r="D1599" s="66" t="str">
        <f>IFERROR(VLOOKUP($B1599,اليوميه!$A$5:$J$5000,5,0),"")</f>
        <v/>
      </c>
      <c r="E1599" s="67" t="str">
        <f>IFERROR(VLOOKUP($B1599,اليوميه!$A$5:$J$5000,6,0),"")</f>
        <v/>
      </c>
      <c r="F1599" s="66" t="str">
        <f>IFERROR(VLOOKUP($B1599,اليوميه!$A$5:$J$5000,7,0),"")</f>
        <v/>
      </c>
      <c r="G1599" s="68" t="str">
        <f>IFERROR(VLOOKUP($B1599,اليوميه!$A$5:$J$5000,8,0),"")</f>
        <v/>
      </c>
      <c r="H1599" s="68" t="str">
        <f>IFERROR(VLOOKUP($B1599,اليوميه!$A$5:$J$5000,9,0),"")</f>
        <v/>
      </c>
      <c r="I1599" s="69" t="str">
        <f t="shared" si="49"/>
        <v/>
      </c>
    </row>
    <row r="1600" spans="1:9">
      <c r="A1600" s="61" t="str">
        <f>IF($F$2=اليوميه!D1600,اليوميه!A1600,"")</f>
        <v/>
      </c>
      <c r="B1600" s="61" t="str">
        <f t="shared" si="48"/>
        <v/>
      </c>
      <c r="C1600" s="65" t="str">
        <f>IFERROR(VLOOKUP($B1600,اليوميه!$A$5:$J$5000,2,0),"")</f>
        <v/>
      </c>
      <c r="D1600" s="66" t="str">
        <f>IFERROR(VLOOKUP($B1600,اليوميه!$A$5:$J$5000,5,0),"")</f>
        <v/>
      </c>
      <c r="E1600" s="67" t="str">
        <f>IFERROR(VLOOKUP($B1600,اليوميه!$A$5:$J$5000,6,0),"")</f>
        <v/>
      </c>
      <c r="F1600" s="66" t="str">
        <f>IFERROR(VLOOKUP($B1600,اليوميه!$A$5:$J$5000,7,0),"")</f>
        <v/>
      </c>
      <c r="G1600" s="68" t="str">
        <f>IFERROR(VLOOKUP($B1600,اليوميه!$A$5:$J$5000,8,0),"")</f>
        <v/>
      </c>
      <c r="H1600" s="68" t="str">
        <f>IFERROR(VLOOKUP($B1600,اليوميه!$A$5:$J$5000,9,0),"")</f>
        <v/>
      </c>
      <c r="I1600" s="69" t="str">
        <f t="shared" si="49"/>
        <v/>
      </c>
    </row>
    <row r="1601" spans="1:9">
      <c r="A1601" s="61" t="str">
        <f>IF($F$2=اليوميه!D1601,اليوميه!A1601,"")</f>
        <v/>
      </c>
      <c r="B1601" s="61" t="str">
        <f t="shared" si="48"/>
        <v/>
      </c>
      <c r="C1601" s="65" t="str">
        <f>IFERROR(VLOOKUP($B1601,اليوميه!$A$5:$J$5000,2,0),"")</f>
        <v/>
      </c>
      <c r="D1601" s="66" t="str">
        <f>IFERROR(VLOOKUP($B1601,اليوميه!$A$5:$J$5000,5,0),"")</f>
        <v/>
      </c>
      <c r="E1601" s="67" t="str">
        <f>IFERROR(VLOOKUP($B1601,اليوميه!$A$5:$J$5000,6,0),"")</f>
        <v/>
      </c>
      <c r="F1601" s="66" t="str">
        <f>IFERROR(VLOOKUP($B1601,اليوميه!$A$5:$J$5000,7,0),"")</f>
        <v/>
      </c>
      <c r="G1601" s="68" t="str">
        <f>IFERROR(VLOOKUP($B1601,اليوميه!$A$5:$J$5000,8,0),"")</f>
        <v/>
      </c>
      <c r="H1601" s="68" t="str">
        <f>IFERROR(VLOOKUP($B1601,اليوميه!$A$5:$J$5000,9,0),"")</f>
        <v/>
      </c>
      <c r="I1601" s="69" t="str">
        <f t="shared" si="49"/>
        <v/>
      </c>
    </row>
    <row r="1602" spans="1:9">
      <c r="A1602" s="61" t="str">
        <f>IF($F$2=اليوميه!D1602,اليوميه!A1602,"")</f>
        <v/>
      </c>
      <c r="B1602" s="61" t="str">
        <f t="shared" si="48"/>
        <v/>
      </c>
      <c r="C1602" s="65" t="str">
        <f>IFERROR(VLOOKUP($B1602,اليوميه!$A$5:$J$5000,2,0),"")</f>
        <v/>
      </c>
      <c r="D1602" s="66" t="str">
        <f>IFERROR(VLOOKUP($B1602,اليوميه!$A$5:$J$5000,5,0),"")</f>
        <v/>
      </c>
      <c r="E1602" s="67" t="str">
        <f>IFERROR(VLOOKUP($B1602,اليوميه!$A$5:$J$5000,6,0),"")</f>
        <v/>
      </c>
      <c r="F1602" s="66" t="str">
        <f>IFERROR(VLOOKUP($B1602,اليوميه!$A$5:$J$5000,7,0),"")</f>
        <v/>
      </c>
      <c r="G1602" s="68" t="str">
        <f>IFERROR(VLOOKUP($B1602,اليوميه!$A$5:$J$5000,8,0),"")</f>
        <v/>
      </c>
      <c r="H1602" s="68" t="str">
        <f>IFERROR(VLOOKUP($B1602,اليوميه!$A$5:$J$5000,9,0),"")</f>
        <v/>
      </c>
      <c r="I1602" s="69" t="str">
        <f t="shared" si="49"/>
        <v/>
      </c>
    </row>
    <row r="1603" spans="1:9">
      <c r="A1603" s="61" t="str">
        <f>IF($F$2=اليوميه!D1603,اليوميه!A1603,"")</f>
        <v/>
      </c>
      <c r="B1603" s="61" t="str">
        <f t="shared" si="48"/>
        <v/>
      </c>
      <c r="C1603" s="65" t="str">
        <f>IFERROR(VLOOKUP($B1603,اليوميه!$A$5:$J$5000,2,0),"")</f>
        <v/>
      </c>
      <c r="D1603" s="66" t="str">
        <f>IFERROR(VLOOKUP($B1603,اليوميه!$A$5:$J$5000,5,0),"")</f>
        <v/>
      </c>
      <c r="E1603" s="67" t="str">
        <f>IFERROR(VLOOKUP($B1603,اليوميه!$A$5:$J$5000,6,0),"")</f>
        <v/>
      </c>
      <c r="F1603" s="66" t="str">
        <f>IFERROR(VLOOKUP($B1603,اليوميه!$A$5:$J$5000,7,0),"")</f>
        <v/>
      </c>
      <c r="G1603" s="68" t="str">
        <f>IFERROR(VLOOKUP($B1603,اليوميه!$A$5:$J$5000,8,0),"")</f>
        <v/>
      </c>
      <c r="H1603" s="68" t="str">
        <f>IFERROR(VLOOKUP($B1603,اليوميه!$A$5:$J$5000,9,0),"")</f>
        <v/>
      </c>
      <c r="I1603" s="69" t="str">
        <f t="shared" si="49"/>
        <v/>
      </c>
    </row>
    <row r="1604" spans="1:9">
      <c r="A1604" s="61" t="str">
        <f>IF($F$2=اليوميه!D1604,اليوميه!A1604,"")</f>
        <v/>
      </c>
      <c r="B1604" s="61" t="str">
        <f t="shared" si="48"/>
        <v/>
      </c>
      <c r="C1604" s="65" t="str">
        <f>IFERROR(VLOOKUP($B1604,اليوميه!$A$5:$J$5000,2,0),"")</f>
        <v/>
      </c>
      <c r="D1604" s="66" t="str">
        <f>IFERROR(VLOOKUP($B1604,اليوميه!$A$5:$J$5000,5,0),"")</f>
        <v/>
      </c>
      <c r="E1604" s="67" t="str">
        <f>IFERROR(VLOOKUP($B1604,اليوميه!$A$5:$J$5000,6,0),"")</f>
        <v/>
      </c>
      <c r="F1604" s="66" t="str">
        <f>IFERROR(VLOOKUP($B1604,اليوميه!$A$5:$J$5000,7,0),"")</f>
        <v/>
      </c>
      <c r="G1604" s="68" t="str">
        <f>IFERROR(VLOOKUP($B1604,اليوميه!$A$5:$J$5000,8,0),"")</f>
        <v/>
      </c>
      <c r="H1604" s="68" t="str">
        <f>IFERROR(VLOOKUP($B1604,اليوميه!$A$5:$J$5000,9,0),"")</f>
        <v/>
      </c>
      <c r="I1604" s="69" t="str">
        <f t="shared" si="49"/>
        <v/>
      </c>
    </row>
    <row r="1605" spans="1:9">
      <c r="A1605" s="61" t="str">
        <f>IF($F$2=اليوميه!D1605,اليوميه!A1605,"")</f>
        <v/>
      </c>
      <c r="B1605" s="61" t="str">
        <f t="shared" si="48"/>
        <v/>
      </c>
      <c r="C1605" s="65" t="str">
        <f>IFERROR(VLOOKUP($B1605,اليوميه!$A$5:$J$5000,2,0),"")</f>
        <v/>
      </c>
      <c r="D1605" s="66" t="str">
        <f>IFERROR(VLOOKUP($B1605,اليوميه!$A$5:$J$5000,5,0),"")</f>
        <v/>
      </c>
      <c r="E1605" s="67" t="str">
        <f>IFERROR(VLOOKUP($B1605,اليوميه!$A$5:$J$5000,6,0),"")</f>
        <v/>
      </c>
      <c r="F1605" s="66" t="str">
        <f>IFERROR(VLOOKUP($B1605,اليوميه!$A$5:$J$5000,7,0),"")</f>
        <v/>
      </c>
      <c r="G1605" s="68" t="str">
        <f>IFERROR(VLOOKUP($B1605,اليوميه!$A$5:$J$5000,8,0),"")</f>
        <v/>
      </c>
      <c r="H1605" s="68" t="str">
        <f>IFERROR(VLOOKUP($B1605,اليوميه!$A$5:$J$5000,9,0),"")</f>
        <v/>
      </c>
      <c r="I1605" s="69" t="str">
        <f t="shared" si="49"/>
        <v/>
      </c>
    </row>
    <row r="1606" spans="1:9">
      <c r="A1606" s="61" t="str">
        <f>IF($F$2=اليوميه!D1606,اليوميه!A1606,"")</f>
        <v/>
      </c>
      <c r="B1606" s="61" t="str">
        <f t="shared" ref="B1606:B1669" si="50">IFERROR(SMALL($A$5:$A$5000,ROW()-4),"")</f>
        <v/>
      </c>
      <c r="C1606" s="65" t="str">
        <f>IFERROR(VLOOKUP($B1606,اليوميه!$A$5:$J$5000,2,0),"")</f>
        <v/>
      </c>
      <c r="D1606" s="66" t="str">
        <f>IFERROR(VLOOKUP($B1606,اليوميه!$A$5:$J$5000,5,0),"")</f>
        <v/>
      </c>
      <c r="E1606" s="67" t="str">
        <f>IFERROR(VLOOKUP($B1606,اليوميه!$A$5:$J$5000,6,0),"")</f>
        <v/>
      </c>
      <c r="F1606" s="66" t="str">
        <f>IFERROR(VLOOKUP($B1606,اليوميه!$A$5:$J$5000,7,0),"")</f>
        <v/>
      </c>
      <c r="G1606" s="68" t="str">
        <f>IFERROR(VLOOKUP($B1606,اليوميه!$A$5:$J$5000,8,0),"")</f>
        <v/>
      </c>
      <c r="H1606" s="68" t="str">
        <f>IFERROR(VLOOKUP($B1606,اليوميه!$A$5:$J$5000,9,0),"")</f>
        <v/>
      </c>
      <c r="I1606" s="69" t="str">
        <f t="shared" si="49"/>
        <v/>
      </c>
    </row>
    <row r="1607" spans="1:9">
      <c r="A1607" s="61" t="str">
        <f>IF($F$2=اليوميه!D1607,اليوميه!A1607,"")</f>
        <v/>
      </c>
      <c r="B1607" s="61" t="str">
        <f t="shared" si="50"/>
        <v/>
      </c>
      <c r="C1607" s="65" t="str">
        <f>IFERROR(VLOOKUP($B1607,اليوميه!$A$5:$J$5000,2,0),"")</f>
        <v/>
      </c>
      <c r="D1607" s="66" t="str">
        <f>IFERROR(VLOOKUP($B1607,اليوميه!$A$5:$J$5000,5,0),"")</f>
        <v/>
      </c>
      <c r="E1607" s="67" t="str">
        <f>IFERROR(VLOOKUP($B1607,اليوميه!$A$5:$J$5000,6,0),"")</f>
        <v/>
      </c>
      <c r="F1607" s="66" t="str">
        <f>IFERROR(VLOOKUP($B1607,اليوميه!$A$5:$J$5000,7,0),"")</f>
        <v/>
      </c>
      <c r="G1607" s="68" t="str">
        <f>IFERROR(VLOOKUP($B1607,اليوميه!$A$5:$J$5000,8,0),"")</f>
        <v/>
      </c>
      <c r="H1607" s="68" t="str">
        <f>IFERROR(VLOOKUP($B1607,اليوميه!$A$5:$J$5000,9,0),"")</f>
        <v/>
      </c>
      <c r="I1607" s="69" t="str">
        <f t="shared" ref="I1607:I1670" si="51">IFERROR((I1606+G1607-H1607),"")</f>
        <v/>
      </c>
    </row>
    <row r="1608" spans="1:9">
      <c r="A1608" s="61" t="str">
        <f>IF($F$2=اليوميه!D1608,اليوميه!A1608,"")</f>
        <v/>
      </c>
      <c r="B1608" s="61" t="str">
        <f t="shared" si="50"/>
        <v/>
      </c>
      <c r="C1608" s="65" t="str">
        <f>IFERROR(VLOOKUP($B1608,اليوميه!$A$5:$J$5000,2,0),"")</f>
        <v/>
      </c>
      <c r="D1608" s="66" t="str">
        <f>IFERROR(VLOOKUP($B1608,اليوميه!$A$5:$J$5000,5,0),"")</f>
        <v/>
      </c>
      <c r="E1608" s="67" t="str">
        <f>IFERROR(VLOOKUP($B1608,اليوميه!$A$5:$J$5000,6,0),"")</f>
        <v/>
      </c>
      <c r="F1608" s="66" t="str">
        <f>IFERROR(VLOOKUP($B1608,اليوميه!$A$5:$J$5000,7,0),"")</f>
        <v/>
      </c>
      <c r="G1608" s="68" t="str">
        <f>IFERROR(VLOOKUP($B1608,اليوميه!$A$5:$J$5000,8,0),"")</f>
        <v/>
      </c>
      <c r="H1608" s="68" t="str">
        <f>IFERROR(VLOOKUP($B1608,اليوميه!$A$5:$J$5000,9,0),"")</f>
        <v/>
      </c>
      <c r="I1608" s="69" t="str">
        <f t="shared" si="51"/>
        <v/>
      </c>
    </row>
    <row r="1609" spans="1:9">
      <c r="A1609" s="61" t="str">
        <f>IF($F$2=اليوميه!D1609,اليوميه!A1609,"")</f>
        <v/>
      </c>
      <c r="B1609" s="61" t="str">
        <f t="shared" si="50"/>
        <v/>
      </c>
      <c r="C1609" s="65" t="str">
        <f>IFERROR(VLOOKUP($B1609,اليوميه!$A$5:$J$5000,2,0),"")</f>
        <v/>
      </c>
      <c r="D1609" s="66" t="str">
        <f>IFERROR(VLOOKUP($B1609,اليوميه!$A$5:$J$5000,5,0),"")</f>
        <v/>
      </c>
      <c r="E1609" s="67" t="str">
        <f>IFERROR(VLOOKUP($B1609,اليوميه!$A$5:$J$5000,6,0),"")</f>
        <v/>
      </c>
      <c r="F1609" s="66" t="str">
        <f>IFERROR(VLOOKUP($B1609,اليوميه!$A$5:$J$5000,7,0),"")</f>
        <v/>
      </c>
      <c r="G1609" s="68" t="str">
        <f>IFERROR(VLOOKUP($B1609,اليوميه!$A$5:$J$5000,8,0),"")</f>
        <v/>
      </c>
      <c r="H1609" s="68" t="str">
        <f>IFERROR(VLOOKUP($B1609,اليوميه!$A$5:$J$5000,9,0),"")</f>
        <v/>
      </c>
      <c r="I1609" s="69" t="str">
        <f t="shared" si="51"/>
        <v/>
      </c>
    </row>
    <row r="1610" spans="1:9">
      <c r="A1610" s="61" t="str">
        <f>IF($F$2=اليوميه!D1610,اليوميه!A1610,"")</f>
        <v/>
      </c>
      <c r="B1610" s="61" t="str">
        <f t="shared" si="50"/>
        <v/>
      </c>
      <c r="C1610" s="65" t="str">
        <f>IFERROR(VLOOKUP($B1610,اليوميه!$A$5:$J$5000,2,0),"")</f>
        <v/>
      </c>
      <c r="D1610" s="66" t="str">
        <f>IFERROR(VLOOKUP($B1610,اليوميه!$A$5:$J$5000,5,0),"")</f>
        <v/>
      </c>
      <c r="E1610" s="67" t="str">
        <f>IFERROR(VLOOKUP($B1610,اليوميه!$A$5:$J$5000,6,0),"")</f>
        <v/>
      </c>
      <c r="F1610" s="66" t="str">
        <f>IFERROR(VLOOKUP($B1610,اليوميه!$A$5:$J$5000,7,0),"")</f>
        <v/>
      </c>
      <c r="G1610" s="68" t="str">
        <f>IFERROR(VLOOKUP($B1610,اليوميه!$A$5:$J$5000,8,0),"")</f>
        <v/>
      </c>
      <c r="H1610" s="68" t="str">
        <f>IFERROR(VLOOKUP($B1610,اليوميه!$A$5:$J$5000,9,0),"")</f>
        <v/>
      </c>
      <c r="I1610" s="69" t="str">
        <f t="shared" si="51"/>
        <v/>
      </c>
    </row>
    <row r="1611" spans="1:9">
      <c r="A1611" s="61" t="str">
        <f>IF($F$2=اليوميه!D1611,اليوميه!A1611,"")</f>
        <v/>
      </c>
      <c r="B1611" s="61" t="str">
        <f t="shared" si="50"/>
        <v/>
      </c>
      <c r="C1611" s="65" t="str">
        <f>IFERROR(VLOOKUP($B1611,اليوميه!$A$5:$J$5000,2,0),"")</f>
        <v/>
      </c>
      <c r="D1611" s="66" t="str">
        <f>IFERROR(VLOOKUP($B1611,اليوميه!$A$5:$J$5000,5,0),"")</f>
        <v/>
      </c>
      <c r="E1611" s="67" t="str">
        <f>IFERROR(VLOOKUP($B1611,اليوميه!$A$5:$J$5000,6,0),"")</f>
        <v/>
      </c>
      <c r="F1611" s="66" t="str">
        <f>IFERROR(VLOOKUP($B1611,اليوميه!$A$5:$J$5000,7,0),"")</f>
        <v/>
      </c>
      <c r="G1611" s="68" t="str">
        <f>IFERROR(VLOOKUP($B1611,اليوميه!$A$5:$J$5000,8,0),"")</f>
        <v/>
      </c>
      <c r="H1611" s="68" t="str">
        <f>IFERROR(VLOOKUP($B1611,اليوميه!$A$5:$J$5000,9,0),"")</f>
        <v/>
      </c>
      <c r="I1611" s="69" t="str">
        <f t="shared" si="51"/>
        <v/>
      </c>
    </row>
    <row r="1612" spans="1:9">
      <c r="A1612" s="61" t="str">
        <f>IF($F$2=اليوميه!D1612,اليوميه!A1612,"")</f>
        <v/>
      </c>
      <c r="B1612" s="61" t="str">
        <f t="shared" si="50"/>
        <v/>
      </c>
      <c r="C1612" s="65" t="str">
        <f>IFERROR(VLOOKUP($B1612,اليوميه!$A$5:$J$5000,2,0),"")</f>
        <v/>
      </c>
      <c r="D1612" s="66" t="str">
        <f>IFERROR(VLOOKUP($B1612,اليوميه!$A$5:$J$5000,5,0),"")</f>
        <v/>
      </c>
      <c r="E1612" s="67" t="str">
        <f>IFERROR(VLOOKUP($B1612,اليوميه!$A$5:$J$5000,6,0),"")</f>
        <v/>
      </c>
      <c r="F1612" s="66" t="str">
        <f>IFERROR(VLOOKUP($B1612,اليوميه!$A$5:$J$5000,7,0),"")</f>
        <v/>
      </c>
      <c r="G1612" s="68" t="str">
        <f>IFERROR(VLOOKUP($B1612,اليوميه!$A$5:$J$5000,8,0),"")</f>
        <v/>
      </c>
      <c r="H1612" s="68" t="str">
        <f>IFERROR(VLOOKUP($B1612,اليوميه!$A$5:$J$5000,9,0),"")</f>
        <v/>
      </c>
      <c r="I1612" s="69" t="str">
        <f t="shared" si="51"/>
        <v/>
      </c>
    </row>
    <row r="1613" spans="1:9">
      <c r="A1613" s="61" t="str">
        <f>IF($F$2=اليوميه!D1613,اليوميه!A1613,"")</f>
        <v/>
      </c>
      <c r="B1613" s="61" t="str">
        <f t="shared" si="50"/>
        <v/>
      </c>
      <c r="C1613" s="65" t="str">
        <f>IFERROR(VLOOKUP($B1613,اليوميه!$A$5:$J$5000,2,0),"")</f>
        <v/>
      </c>
      <c r="D1613" s="66" t="str">
        <f>IFERROR(VLOOKUP($B1613,اليوميه!$A$5:$J$5000,5,0),"")</f>
        <v/>
      </c>
      <c r="E1613" s="67" t="str">
        <f>IFERROR(VLOOKUP($B1613,اليوميه!$A$5:$J$5000,6,0),"")</f>
        <v/>
      </c>
      <c r="F1613" s="66" t="str">
        <f>IFERROR(VLOOKUP($B1613,اليوميه!$A$5:$J$5000,7,0),"")</f>
        <v/>
      </c>
      <c r="G1613" s="68" t="str">
        <f>IFERROR(VLOOKUP($B1613,اليوميه!$A$5:$J$5000,8,0),"")</f>
        <v/>
      </c>
      <c r="H1613" s="68" t="str">
        <f>IFERROR(VLOOKUP($B1613,اليوميه!$A$5:$J$5000,9,0),"")</f>
        <v/>
      </c>
      <c r="I1613" s="69" t="str">
        <f t="shared" si="51"/>
        <v/>
      </c>
    </row>
    <row r="1614" spans="1:9">
      <c r="A1614" s="61" t="str">
        <f>IF($F$2=اليوميه!D1614,اليوميه!A1614,"")</f>
        <v/>
      </c>
      <c r="B1614" s="61" t="str">
        <f t="shared" si="50"/>
        <v/>
      </c>
      <c r="C1614" s="65" t="str">
        <f>IFERROR(VLOOKUP($B1614,اليوميه!$A$5:$J$5000,2,0),"")</f>
        <v/>
      </c>
      <c r="D1614" s="66" t="str">
        <f>IFERROR(VLOOKUP($B1614,اليوميه!$A$5:$J$5000,5,0),"")</f>
        <v/>
      </c>
      <c r="E1614" s="67" t="str">
        <f>IFERROR(VLOOKUP($B1614,اليوميه!$A$5:$J$5000,6,0),"")</f>
        <v/>
      </c>
      <c r="F1614" s="66" t="str">
        <f>IFERROR(VLOOKUP($B1614,اليوميه!$A$5:$J$5000,7,0),"")</f>
        <v/>
      </c>
      <c r="G1614" s="68" t="str">
        <f>IFERROR(VLOOKUP($B1614,اليوميه!$A$5:$J$5000,8,0),"")</f>
        <v/>
      </c>
      <c r="H1614" s="68" t="str">
        <f>IFERROR(VLOOKUP($B1614,اليوميه!$A$5:$J$5000,9,0),"")</f>
        <v/>
      </c>
      <c r="I1614" s="69" t="str">
        <f t="shared" si="51"/>
        <v/>
      </c>
    </row>
    <row r="1615" spans="1:9">
      <c r="A1615" s="61" t="str">
        <f>IF($F$2=اليوميه!D1615,اليوميه!A1615,"")</f>
        <v/>
      </c>
      <c r="B1615" s="61" t="str">
        <f t="shared" si="50"/>
        <v/>
      </c>
      <c r="C1615" s="65" t="str">
        <f>IFERROR(VLOOKUP($B1615,اليوميه!$A$5:$J$5000,2,0),"")</f>
        <v/>
      </c>
      <c r="D1615" s="66" t="str">
        <f>IFERROR(VLOOKUP($B1615,اليوميه!$A$5:$J$5000,5,0),"")</f>
        <v/>
      </c>
      <c r="E1615" s="67" t="str">
        <f>IFERROR(VLOOKUP($B1615,اليوميه!$A$5:$J$5000,6,0),"")</f>
        <v/>
      </c>
      <c r="F1615" s="66" t="str">
        <f>IFERROR(VLOOKUP($B1615,اليوميه!$A$5:$J$5000,7,0),"")</f>
        <v/>
      </c>
      <c r="G1615" s="68" t="str">
        <f>IFERROR(VLOOKUP($B1615,اليوميه!$A$5:$J$5000,8,0),"")</f>
        <v/>
      </c>
      <c r="H1615" s="68" t="str">
        <f>IFERROR(VLOOKUP($B1615,اليوميه!$A$5:$J$5000,9,0),"")</f>
        <v/>
      </c>
      <c r="I1615" s="69" t="str">
        <f t="shared" si="51"/>
        <v/>
      </c>
    </row>
    <row r="1616" spans="1:9">
      <c r="A1616" s="61" t="str">
        <f>IF($F$2=اليوميه!D1616,اليوميه!A1616,"")</f>
        <v/>
      </c>
      <c r="B1616" s="61" t="str">
        <f t="shared" si="50"/>
        <v/>
      </c>
      <c r="C1616" s="65" t="str">
        <f>IFERROR(VLOOKUP($B1616,اليوميه!$A$5:$J$5000,2,0),"")</f>
        <v/>
      </c>
      <c r="D1616" s="66" t="str">
        <f>IFERROR(VLOOKUP($B1616,اليوميه!$A$5:$J$5000,5,0),"")</f>
        <v/>
      </c>
      <c r="E1616" s="67" t="str">
        <f>IFERROR(VLOOKUP($B1616,اليوميه!$A$5:$J$5000,6,0),"")</f>
        <v/>
      </c>
      <c r="F1616" s="66" t="str">
        <f>IFERROR(VLOOKUP($B1616,اليوميه!$A$5:$J$5000,7,0),"")</f>
        <v/>
      </c>
      <c r="G1616" s="68" t="str">
        <f>IFERROR(VLOOKUP($B1616,اليوميه!$A$5:$J$5000,8,0),"")</f>
        <v/>
      </c>
      <c r="H1616" s="68" t="str">
        <f>IFERROR(VLOOKUP($B1616,اليوميه!$A$5:$J$5000,9,0),"")</f>
        <v/>
      </c>
      <c r="I1616" s="69" t="str">
        <f t="shared" si="51"/>
        <v/>
      </c>
    </row>
    <row r="1617" spans="1:9">
      <c r="A1617" s="61" t="str">
        <f>IF($F$2=اليوميه!D1617,اليوميه!A1617,"")</f>
        <v/>
      </c>
      <c r="B1617" s="61" t="str">
        <f t="shared" si="50"/>
        <v/>
      </c>
      <c r="C1617" s="65" t="str">
        <f>IFERROR(VLOOKUP($B1617,اليوميه!$A$5:$J$5000,2,0),"")</f>
        <v/>
      </c>
      <c r="D1617" s="66" t="str">
        <f>IFERROR(VLOOKUP($B1617,اليوميه!$A$5:$J$5000,5,0),"")</f>
        <v/>
      </c>
      <c r="E1617" s="67" t="str">
        <f>IFERROR(VLOOKUP($B1617,اليوميه!$A$5:$J$5000,6,0),"")</f>
        <v/>
      </c>
      <c r="F1617" s="66" t="str">
        <f>IFERROR(VLOOKUP($B1617,اليوميه!$A$5:$J$5000,7,0),"")</f>
        <v/>
      </c>
      <c r="G1617" s="68" t="str">
        <f>IFERROR(VLOOKUP($B1617,اليوميه!$A$5:$J$5000,8,0),"")</f>
        <v/>
      </c>
      <c r="H1617" s="68" t="str">
        <f>IFERROR(VLOOKUP($B1617,اليوميه!$A$5:$J$5000,9,0),"")</f>
        <v/>
      </c>
      <c r="I1617" s="69" t="str">
        <f t="shared" si="51"/>
        <v/>
      </c>
    </row>
    <row r="1618" spans="1:9">
      <c r="A1618" s="61" t="str">
        <f>IF($F$2=اليوميه!D1618,اليوميه!A1618,"")</f>
        <v/>
      </c>
      <c r="B1618" s="61" t="str">
        <f t="shared" si="50"/>
        <v/>
      </c>
      <c r="C1618" s="65" t="str">
        <f>IFERROR(VLOOKUP($B1618,اليوميه!$A$5:$J$5000,2,0),"")</f>
        <v/>
      </c>
      <c r="D1618" s="66" t="str">
        <f>IFERROR(VLOOKUP($B1618,اليوميه!$A$5:$J$5000,5,0),"")</f>
        <v/>
      </c>
      <c r="E1618" s="67" t="str">
        <f>IFERROR(VLOOKUP($B1618,اليوميه!$A$5:$J$5000,6,0),"")</f>
        <v/>
      </c>
      <c r="F1618" s="66" t="str">
        <f>IFERROR(VLOOKUP($B1618,اليوميه!$A$5:$J$5000,7,0),"")</f>
        <v/>
      </c>
      <c r="G1618" s="68" t="str">
        <f>IFERROR(VLOOKUP($B1618,اليوميه!$A$5:$J$5000,8,0),"")</f>
        <v/>
      </c>
      <c r="H1618" s="68" t="str">
        <f>IFERROR(VLOOKUP($B1618,اليوميه!$A$5:$J$5000,9,0),"")</f>
        <v/>
      </c>
      <c r="I1618" s="69" t="str">
        <f t="shared" si="51"/>
        <v/>
      </c>
    </row>
    <row r="1619" spans="1:9">
      <c r="A1619" s="61" t="str">
        <f>IF($F$2=اليوميه!D1619,اليوميه!A1619,"")</f>
        <v/>
      </c>
      <c r="B1619" s="61" t="str">
        <f t="shared" si="50"/>
        <v/>
      </c>
      <c r="C1619" s="65" t="str">
        <f>IFERROR(VLOOKUP($B1619,اليوميه!$A$5:$J$5000,2,0),"")</f>
        <v/>
      </c>
      <c r="D1619" s="66" t="str">
        <f>IFERROR(VLOOKUP($B1619,اليوميه!$A$5:$J$5000,5,0),"")</f>
        <v/>
      </c>
      <c r="E1619" s="67" t="str">
        <f>IFERROR(VLOOKUP($B1619,اليوميه!$A$5:$J$5000,6,0),"")</f>
        <v/>
      </c>
      <c r="F1619" s="66" t="str">
        <f>IFERROR(VLOOKUP($B1619,اليوميه!$A$5:$J$5000,7,0),"")</f>
        <v/>
      </c>
      <c r="G1619" s="68" t="str">
        <f>IFERROR(VLOOKUP($B1619,اليوميه!$A$5:$J$5000,8,0),"")</f>
        <v/>
      </c>
      <c r="H1619" s="68" t="str">
        <f>IFERROR(VLOOKUP($B1619,اليوميه!$A$5:$J$5000,9,0),"")</f>
        <v/>
      </c>
      <c r="I1619" s="69" t="str">
        <f t="shared" si="51"/>
        <v/>
      </c>
    </row>
    <row r="1620" spans="1:9">
      <c r="A1620" s="61" t="str">
        <f>IF($F$2=اليوميه!D1620,اليوميه!A1620,"")</f>
        <v/>
      </c>
      <c r="B1620" s="61" t="str">
        <f t="shared" si="50"/>
        <v/>
      </c>
      <c r="C1620" s="65" t="str">
        <f>IFERROR(VLOOKUP($B1620,اليوميه!$A$5:$J$5000,2,0),"")</f>
        <v/>
      </c>
      <c r="D1620" s="66" t="str">
        <f>IFERROR(VLOOKUP($B1620,اليوميه!$A$5:$J$5000,5,0),"")</f>
        <v/>
      </c>
      <c r="E1620" s="67" t="str">
        <f>IFERROR(VLOOKUP($B1620,اليوميه!$A$5:$J$5000,6,0),"")</f>
        <v/>
      </c>
      <c r="F1620" s="66" t="str">
        <f>IFERROR(VLOOKUP($B1620,اليوميه!$A$5:$J$5000,7,0),"")</f>
        <v/>
      </c>
      <c r="G1620" s="68" t="str">
        <f>IFERROR(VLOOKUP($B1620,اليوميه!$A$5:$J$5000,8,0),"")</f>
        <v/>
      </c>
      <c r="H1620" s="68" t="str">
        <f>IFERROR(VLOOKUP($B1620,اليوميه!$A$5:$J$5000,9,0),"")</f>
        <v/>
      </c>
      <c r="I1620" s="69" t="str">
        <f t="shared" si="51"/>
        <v/>
      </c>
    </row>
    <row r="1621" spans="1:9">
      <c r="A1621" s="61" t="str">
        <f>IF($F$2=اليوميه!D1621,اليوميه!A1621,"")</f>
        <v/>
      </c>
      <c r="B1621" s="61" t="str">
        <f t="shared" si="50"/>
        <v/>
      </c>
      <c r="C1621" s="65" t="str">
        <f>IFERROR(VLOOKUP($B1621,اليوميه!$A$5:$J$5000,2,0),"")</f>
        <v/>
      </c>
      <c r="D1621" s="66" t="str">
        <f>IFERROR(VLOOKUP($B1621,اليوميه!$A$5:$J$5000,5,0),"")</f>
        <v/>
      </c>
      <c r="E1621" s="67" t="str">
        <f>IFERROR(VLOOKUP($B1621,اليوميه!$A$5:$J$5000,6,0),"")</f>
        <v/>
      </c>
      <c r="F1621" s="66" t="str">
        <f>IFERROR(VLOOKUP($B1621,اليوميه!$A$5:$J$5000,7,0),"")</f>
        <v/>
      </c>
      <c r="G1621" s="68" t="str">
        <f>IFERROR(VLOOKUP($B1621,اليوميه!$A$5:$J$5000,8,0),"")</f>
        <v/>
      </c>
      <c r="H1621" s="68" t="str">
        <f>IFERROR(VLOOKUP($B1621,اليوميه!$A$5:$J$5000,9,0),"")</f>
        <v/>
      </c>
      <c r="I1621" s="69" t="str">
        <f t="shared" si="51"/>
        <v/>
      </c>
    </row>
    <row r="1622" spans="1:9">
      <c r="A1622" s="61" t="str">
        <f>IF($F$2=اليوميه!D1622,اليوميه!A1622,"")</f>
        <v/>
      </c>
      <c r="B1622" s="61" t="str">
        <f t="shared" si="50"/>
        <v/>
      </c>
      <c r="C1622" s="65" t="str">
        <f>IFERROR(VLOOKUP($B1622,اليوميه!$A$5:$J$5000,2,0),"")</f>
        <v/>
      </c>
      <c r="D1622" s="66" t="str">
        <f>IFERROR(VLOOKUP($B1622,اليوميه!$A$5:$J$5000,5,0),"")</f>
        <v/>
      </c>
      <c r="E1622" s="67" t="str">
        <f>IFERROR(VLOOKUP($B1622,اليوميه!$A$5:$J$5000,6,0),"")</f>
        <v/>
      </c>
      <c r="F1622" s="66" t="str">
        <f>IFERROR(VLOOKUP($B1622,اليوميه!$A$5:$J$5000,7,0),"")</f>
        <v/>
      </c>
      <c r="G1622" s="68" t="str">
        <f>IFERROR(VLOOKUP($B1622,اليوميه!$A$5:$J$5000,8,0),"")</f>
        <v/>
      </c>
      <c r="H1622" s="68" t="str">
        <f>IFERROR(VLOOKUP($B1622,اليوميه!$A$5:$J$5000,9,0),"")</f>
        <v/>
      </c>
      <c r="I1622" s="69" t="str">
        <f t="shared" si="51"/>
        <v/>
      </c>
    </row>
    <row r="1623" spans="1:9">
      <c r="A1623" s="61" t="str">
        <f>IF($F$2=اليوميه!D1623,اليوميه!A1623,"")</f>
        <v/>
      </c>
      <c r="B1623" s="61" t="str">
        <f t="shared" si="50"/>
        <v/>
      </c>
      <c r="C1623" s="65" t="str">
        <f>IFERROR(VLOOKUP($B1623,اليوميه!$A$5:$J$5000,2,0),"")</f>
        <v/>
      </c>
      <c r="D1623" s="66" t="str">
        <f>IFERROR(VLOOKUP($B1623,اليوميه!$A$5:$J$5000,5,0),"")</f>
        <v/>
      </c>
      <c r="E1623" s="67" t="str">
        <f>IFERROR(VLOOKUP($B1623,اليوميه!$A$5:$J$5000,6,0),"")</f>
        <v/>
      </c>
      <c r="F1623" s="66" t="str">
        <f>IFERROR(VLOOKUP($B1623,اليوميه!$A$5:$J$5000,7,0),"")</f>
        <v/>
      </c>
      <c r="G1623" s="68" t="str">
        <f>IFERROR(VLOOKUP($B1623,اليوميه!$A$5:$J$5000,8,0),"")</f>
        <v/>
      </c>
      <c r="H1623" s="68" t="str">
        <f>IFERROR(VLOOKUP($B1623,اليوميه!$A$5:$J$5000,9,0),"")</f>
        <v/>
      </c>
      <c r="I1623" s="69" t="str">
        <f t="shared" si="51"/>
        <v/>
      </c>
    </row>
    <row r="1624" spans="1:9">
      <c r="A1624" s="61" t="str">
        <f>IF($F$2=اليوميه!D1624,اليوميه!A1624,"")</f>
        <v/>
      </c>
      <c r="B1624" s="61" t="str">
        <f t="shared" si="50"/>
        <v/>
      </c>
      <c r="C1624" s="65" t="str">
        <f>IFERROR(VLOOKUP($B1624,اليوميه!$A$5:$J$5000,2,0),"")</f>
        <v/>
      </c>
      <c r="D1624" s="66" t="str">
        <f>IFERROR(VLOOKUP($B1624,اليوميه!$A$5:$J$5000,5,0),"")</f>
        <v/>
      </c>
      <c r="E1624" s="67" t="str">
        <f>IFERROR(VLOOKUP($B1624,اليوميه!$A$5:$J$5000,6,0),"")</f>
        <v/>
      </c>
      <c r="F1624" s="66" t="str">
        <f>IFERROR(VLOOKUP($B1624,اليوميه!$A$5:$J$5000,7,0),"")</f>
        <v/>
      </c>
      <c r="G1624" s="68" t="str">
        <f>IFERROR(VLOOKUP($B1624,اليوميه!$A$5:$J$5000,8,0),"")</f>
        <v/>
      </c>
      <c r="H1624" s="68" t="str">
        <f>IFERROR(VLOOKUP($B1624,اليوميه!$A$5:$J$5000,9,0),"")</f>
        <v/>
      </c>
      <c r="I1624" s="69" t="str">
        <f t="shared" si="51"/>
        <v/>
      </c>
    </row>
    <row r="1625" spans="1:9">
      <c r="A1625" s="61" t="str">
        <f>IF($F$2=اليوميه!D1625,اليوميه!A1625,"")</f>
        <v/>
      </c>
      <c r="B1625" s="61" t="str">
        <f t="shared" si="50"/>
        <v/>
      </c>
      <c r="C1625" s="65" t="str">
        <f>IFERROR(VLOOKUP($B1625,اليوميه!$A$5:$J$5000,2,0),"")</f>
        <v/>
      </c>
      <c r="D1625" s="66" t="str">
        <f>IFERROR(VLOOKUP($B1625,اليوميه!$A$5:$J$5000,5,0),"")</f>
        <v/>
      </c>
      <c r="E1625" s="67" t="str">
        <f>IFERROR(VLOOKUP($B1625,اليوميه!$A$5:$J$5000,6,0),"")</f>
        <v/>
      </c>
      <c r="F1625" s="66" t="str">
        <f>IFERROR(VLOOKUP($B1625,اليوميه!$A$5:$J$5000,7,0),"")</f>
        <v/>
      </c>
      <c r="G1625" s="68" t="str">
        <f>IFERROR(VLOOKUP($B1625,اليوميه!$A$5:$J$5000,8,0),"")</f>
        <v/>
      </c>
      <c r="H1625" s="68" t="str">
        <f>IFERROR(VLOOKUP($B1625,اليوميه!$A$5:$J$5000,9,0),"")</f>
        <v/>
      </c>
      <c r="I1625" s="69" t="str">
        <f t="shared" si="51"/>
        <v/>
      </c>
    </row>
    <row r="1626" spans="1:9">
      <c r="A1626" s="61" t="str">
        <f>IF($F$2=اليوميه!D1626,اليوميه!A1626,"")</f>
        <v/>
      </c>
      <c r="B1626" s="61" t="str">
        <f t="shared" si="50"/>
        <v/>
      </c>
      <c r="C1626" s="65" t="str">
        <f>IFERROR(VLOOKUP($B1626,اليوميه!$A$5:$J$5000,2,0),"")</f>
        <v/>
      </c>
      <c r="D1626" s="66" t="str">
        <f>IFERROR(VLOOKUP($B1626,اليوميه!$A$5:$J$5000,5,0),"")</f>
        <v/>
      </c>
      <c r="E1626" s="67" t="str">
        <f>IFERROR(VLOOKUP($B1626,اليوميه!$A$5:$J$5000,6,0),"")</f>
        <v/>
      </c>
      <c r="F1626" s="66" t="str">
        <f>IFERROR(VLOOKUP($B1626,اليوميه!$A$5:$J$5000,7,0),"")</f>
        <v/>
      </c>
      <c r="G1626" s="68" t="str">
        <f>IFERROR(VLOOKUP($B1626,اليوميه!$A$5:$J$5000,8,0),"")</f>
        <v/>
      </c>
      <c r="H1626" s="68" t="str">
        <f>IFERROR(VLOOKUP($B1626,اليوميه!$A$5:$J$5000,9,0),"")</f>
        <v/>
      </c>
      <c r="I1626" s="69" t="str">
        <f t="shared" si="51"/>
        <v/>
      </c>
    </row>
    <row r="1627" spans="1:9">
      <c r="A1627" s="61" t="str">
        <f>IF($F$2=اليوميه!D1627,اليوميه!A1627,"")</f>
        <v/>
      </c>
      <c r="B1627" s="61" t="str">
        <f t="shared" si="50"/>
        <v/>
      </c>
      <c r="C1627" s="65" t="str">
        <f>IFERROR(VLOOKUP($B1627,اليوميه!$A$5:$J$5000,2,0),"")</f>
        <v/>
      </c>
      <c r="D1627" s="66" t="str">
        <f>IFERROR(VLOOKUP($B1627,اليوميه!$A$5:$J$5000,5,0),"")</f>
        <v/>
      </c>
      <c r="E1627" s="67" t="str">
        <f>IFERROR(VLOOKUP($B1627,اليوميه!$A$5:$J$5000,6,0),"")</f>
        <v/>
      </c>
      <c r="F1627" s="66" t="str">
        <f>IFERROR(VLOOKUP($B1627,اليوميه!$A$5:$J$5000,7,0),"")</f>
        <v/>
      </c>
      <c r="G1627" s="68" t="str">
        <f>IFERROR(VLOOKUP($B1627,اليوميه!$A$5:$J$5000,8,0),"")</f>
        <v/>
      </c>
      <c r="H1627" s="68" t="str">
        <f>IFERROR(VLOOKUP($B1627,اليوميه!$A$5:$J$5000,9,0),"")</f>
        <v/>
      </c>
      <c r="I1627" s="69" t="str">
        <f t="shared" si="51"/>
        <v/>
      </c>
    </row>
    <row r="1628" spans="1:9">
      <c r="A1628" s="61" t="str">
        <f>IF($F$2=اليوميه!D1628,اليوميه!A1628,"")</f>
        <v/>
      </c>
      <c r="B1628" s="61" t="str">
        <f t="shared" si="50"/>
        <v/>
      </c>
      <c r="C1628" s="65" t="str">
        <f>IFERROR(VLOOKUP($B1628,اليوميه!$A$5:$J$5000,2,0),"")</f>
        <v/>
      </c>
      <c r="D1628" s="66" t="str">
        <f>IFERROR(VLOOKUP($B1628,اليوميه!$A$5:$J$5000,5,0),"")</f>
        <v/>
      </c>
      <c r="E1628" s="67" t="str">
        <f>IFERROR(VLOOKUP($B1628,اليوميه!$A$5:$J$5000,6,0),"")</f>
        <v/>
      </c>
      <c r="F1628" s="66" t="str">
        <f>IFERROR(VLOOKUP($B1628,اليوميه!$A$5:$J$5000,7,0),"")</f>
        <v/>
      </c>
      <c r="G1628" s="68" t="str">
        <f>IFERROR(VLOOKUP($B1628,اليوميه!$A$5:$J$5000,8,0),"")</f>
        <v/>
      </c>
      <c r="H1628" s="68" t="str">
        <f>IFERROR(VLOOKUP($B1628,اليوميه!$A$5:$J$5000,9,0),"")</f>
        <v/>
      </c>
      <c r="I1628" s="69" t="str">
        <f t="shared" si="51"/>
        <v/>
      </c>
    </row>
    <row r="1629" spans="1:9">
      <c r="A1629" s="61" t="str">
        <f>IF($F$2=اليوميه!D1629,اليوميه!A1629,"")</f>
        <v/>
      </c>
      <c r="B1629" s="61" t="str">
        <f t="shared" si="50"/>
        <v/>
      </c>
      <c r="C1629" s="65" t="str">
        <f>IFERROR(VLOOKUP($B1629,اليوميه!$A$5:$J$5000,2,0),"")</f>
        <v/>
      </c>
      <c r="D1629" s="66" t="str">
        <f>IFERROR(VLOOKUP($B1629,اليوميه!$A$5:$J$5000,5,0),"")</f>
        <v/>
      </c>
      <c r="E1629" s="67" t="str">
        <f>IFERROR(VLOOKUP($B1629,اليوميه!$A$5:$J$5000,6,0),"")</f>
        <v/>
      </c>
      <c r="F1629" s="66" t="str">
        <f>IFERROR(VLOOKUP($B1629,اليوميه!$A$5:$J$5000,7,0),"")</f>
        <v/>
      </c>
      <c r="G1629" s="68" t="str">
        <f>IFERROR(VLOOKUP($B1629,اليوميه!$A$5:$J$5000,8,0),"")</f>
        <v/>
      </c>
      <c r="H1629" s="68" t="str">
        <f>IFERROR(VLOOKUP($B1629,اليوميه!$A$5:$J$5000,9,0),"")</f>
        <v/>
      </c>
      <c r="I1629" s="69" t="str">
        <f t="shared" si="51"/>
        <v/>
      </c>
    </row>
    <row r="1630" spans="1:9">
      <c r="A1630" s="61" t="str">
        <f>IF($F$2=اليوميه!D1630,اليوميه!A1630,"")</f>
        <v/>
      </c>
      <c r="B1630" s="61" t="str">
        <f t="shared" si="50"/>
        <v/>
      </c>
      <c r="C1630" s="65" t="str">
        <f>IFERROR(VLOOKUP($B1630,اليوميه!$A$5:$J$5000,2,0),"")</f>
        <v/>
      </c>
      <c r="D1630" s="66" t="str">
        <f>IFERROR(VLOOKUP($B1630,اليوميه!$A$5:$J$5000,5,0),"")</f>
        <v/>
      </c>
      <c r="E1630" s="67" t="str">
        <f>IFERROR(VLOOKUP($B1630,اليوميه!$A$5:$J$5000,6,0),"")</f>
        <v/>
      </c>
      <c r="F1630" s="66" t="str">
        <f>IFERROR(VLOOKUP($B1630,اليوميه!$A$5:$J$5000,7,0),"")</f>
        <v/>
      </c>
      <c r="G1630" s="68" t="str">
        <f>IFERROR(VLOOKUP($B1630,اليوميه!$A$5:$J$5000,8,0),"")</f>
        <v/>
      </c>
      <c r="H1630" s="68" t="str">
        <f>IFERROR(VLOOKUP($B1630,اليوميه!$A$5:$J$5000,9,0),"")</f>
        <v/>
      </c>
      <c r="I1630" s="69" t="str">
        <f t="shared" si="51"/>
        <v/>
      </c>
    </row>
    <row r="1631" spans="1:9">
      <c r="A1631" s="61" t="str">
        <f>IF($F$2=اليوميه!D1631,اليوميه!A1631,"")</f>
        <v/>
      </c>
      <c r="B1631" s="61" t="str">
        <f t="shared" si="50"/>
        <v/>
      </c>
      <c r="C1631" s="65" t="str">
        <f>IFERROR(VLOOKUP($B1631,اليوميه!$A$5:$J$5000,2,0),"")</f>
        <v/>
      </c>
      <c r="D1631" s="66" t="str">
        <f>IFERROR(VLOOKUP($B1631,اليوميه!$A$5:$J$5000,5,0),"")</f>
        <v/>
      </c>
      <c r="E1631" s="67" t="str">
        <f>IFERROR(VLOOKUP($B1631,اليوميه!$A$5:$J$5000,6,0),"")</f>
        <v/>
      </c>
      <c r="F1631" s="66" t="str">
        <f>IFERROR(VLOOKUP($B1631,اليوميه!$A$5:$J$5000,7,0),"")</f>
        <v/>
      </c>
      <c r="G1631" s="68" t="str">
        <f>IFERROR(VLOOKUP($B1631,اليوميه!$A$5:$J$5000,8,0),"")</f>
        <v/>
      </c>
      <c r="H1631" s="68" t="str">
        <f>IFERROR(VLOOKUP($B1631,اليوميه!$A$5:$J$5000,9,0),"")</f>
        <v/>
      </c>
      <c r="I1631" s="69" t="str">
        <f t="shared" si="51"/>
        <v/>
      </c>
    </row>
    <row r="1632" spans="1:9">
      <c r="A1632" s="61" t="str">
        <f>IF($F$2=اليوميه!D1632,اليوميه!A1632,"")</f>
        <v/>
      </c>
      <c r="B1632" s="61" t="str">
        <f t="shared" si="50"/>
        <v/>
      </c>
      <c r="C1632" s="65" t="str">
        <f>IFERROR(VLOOKUP($B1632,اليوميه!$A$5:$J$5000,2,0),"")</f>
        <v/>
      </c>
      <c r="D1632" s="66" t="str">
        <f>IFERROR(VLOOKUP($B1632,اليوميه!$A$5:$J$5000,5,0),"")</f>
        <v/>
      </c>
      <c r="E1632" s="67" t="str">
        <f>IFERROR(VLOOKUP($B1632,اليوميه!$A$5:$J$5000,6,0),"")</f>
        <v/>
      </c>
      <c r="F1632" s="66" t="str">
        <f>IFERROR(VLOOKUP($B1632,اليوميه!$A$5:$J$5000,7,0),"")</f>
        <v/>
      </c>
      <c r="G1632" s="68" t="str">
        <f>IFERROR(VLOOKUP($B1632,اليوميه!$A$5:$J$5000,8,0),"")</f>
        <v/>
      </c>
      <c r="H1632" s="68" t="str">
        <f>IFERROR(VLOOKUP($B1632,اليوميه!$A$5:$J$5000,9,0),"")</f>
        <v/>
      </c>
      <c r="I1632" s="69" t="str">
        <f t="shared" si="51"/>
        <v/>
      </c>
    </row>
    <row r="1633" spans="1:9">
      <c r="A1633" s="61" t="str">
        <f>IF($F$2=اليوميه!D1633,اليوميه!A1633,"")</f>
        <v/>
      </c>
      <c r="B1633" s="61" t="str">
        <f t="shared" si="50"/>
        <v/>
      </c>
      <c r="C1633" s="65" t="str">
        <f>IFERROR(VLOOKUP($B1633,اليوميه!$A$5:$J$5000,2,0),"")</f>
        <v/>
      </c>
      <c r="D1633" s="66" t="str">
        <f>IFERROR(VLOOKUP($B1633,اليوميه!$A$5:$J$5000,5,0),"")</f>
        <v/>
      </c>
      <c r="E1633" s="67" t="str">
        <f>IFERROR(VLOOKUP($B1633,اليوميه!$A$5:$J$5000,6,0),"")</f>
        <v/>
      </c>
      <c r="F1633" s="66" t="str">
        <f>IFERROR(VLOOKUP($B1633,اليوميه!$A$5:$J$5000,7,0),"")</f>
        <v/>
      </c>
      <c r="G1633" s="68" t="str">
        <f>IFERROR(VLOOKUP($B1633,اليوميه!$A$5:$J$5000,8,0),"")</f>
        <v/>
      </c>
      <c r="H1633" s="68" t="str">
        <f>IFERROR(VLOOKUP($B1633,اليوميه!$A$5:$J$5000,9,0),"")</f>
        <v/>
      </c>
      <c r="I1633" s="69" t="str">
        <f t="shared" si="51"/>
        <v/>
      </c>
    </row>
    <row r="1634" spans="1:9">
      <c r="A1634" s="61" t="str">
        <f>IF($F$2=اليوميه!D1634,اليوميه!A1634,"")</f>
        <v/>
      </c>
      <c r="B1634" s="61" t="str">
        <f t="shared" si="50"/>
        <v/>
      </c>
      <c r="C1634" s="65" t="str">
        <f>IFERROR(VLOOKUP($B1634,اليوميه!$A$5:$J$5000,2,0),"")</f>
        <v/>
      </c>
      <c r="D1634" s="66" t="str">
        <f>IFERROR(VLOOKUP($B1634,اليوميه!$A$5:$J$5000,5,0),"")</f>
        <v/>
      </c>
      <c r="E1634" s="67" t="str">
        <f>IFERROR(VLOOKUP($B1634,اليوميه!$A$5:$J$5000,6,0),"")</f>
        <v/>
      </c>
      <c r="F1634" s="66" t="str">
        <f>IFERROR(VLOOKUP($B1634,اليوميه!$A$5:$J$5000,7,0),"")</f>
        <v/>
      </c>
      <c r="G1634" s="68" t="str">
        <f>IFERROR(VLOOKUP($B1634,اليوميه!$A$5:$J$5000,8,0),"")</f>
        <v/>
      </c>
      <c r="H1634" s="68" t="str">
        <f>IFERROR(VLOOKUP($B1634,اليوميه!$A$5:$J$5000,9,0),"")</f>
        <v/>
      </c>
      <c r="I1634" s="69" t="str">
        <f t="shared" si="51"/>
        <v/>
      </c>
    </row>
    <row r="1635" spans="1:9">
      <c r="A1635" s="61" t="str">
        <f>IF($F$2=اليوميه!D1635,اليوميه!A1635,"")</f>
        <v/>
      </c>
      <c r="B1635" s="61" t="str">
        <f t="shared" si="50"/>
        <v/>
      </c>
      <c r="C1635" s="65" t="str">
        <f>IFERROR(VLOOKUP($B1635,اليوميه!$A$5:$J$5000,2,0),"")</f>
        <v/>
      </c>
      <c r="D1635" s="66" t="str">
        <f>IFERROR(VLOOKUP($B1635,اليوميه!$A$5:$J$5000,5,0),"")</f>
        <v/>
      </c>
      <c r="E1635" s="67" t="str">
        <f>IFERROR(VLOOKUP($B1635,اليوميه!$A$5:$J$5000,6,0),"")</f>
        <v/>
      </c>
      <c r="F1635" s="66" t="str">
        <f>IFERROR(VLOOKUP($B1635,اليوميه!$A$5:$J$5000,7,0),"")</f>
        <v/>
      </c>
      <c r="G1635" s="68" t="str">
        <f>IFERROR(VLOOKUP($B1635,اليوميه!$A$5:$J$5000,8,0),"")</f>
        <v/>
      </c>
      <c r="H1635" s="68" t="str">
        <f>IFERROR(VLOOKUP($B1635,اليوميه!$A$5:$J$5000,9,0),"")</f>
        <v/>
      </c>
      <c r="I1635" s="69" t="str">
        <f t="shared" si="51"/>
        <v/>
      </c>
    </row>
    <row r="1636" spans="1:9">
      <c r="A1636" s="61" t="str">
        <f>IF($F$2=اليوميه!D1636,اليوميه!A1636,"")</f>
        <v/>
      </c>
      <c r="B1636" s="61" t="str">
        <f t="shared" si="50"/>
        <v/>
      </c>
      <c r="C1636" s="65" t="str">
        <f>IFERROR(VLOOKUP($B1636,اليوميه!$A$5:$J$5000,2,0),"")</f>
        <v/>
      </c>
      <c r="D1636" s="66" t="str">
        <f>IFERROR(VLOOKUP($B1636,اليوميه!$A$5:$J$5000,5,0),"")</f>
        <v/>
      </c>
      <c r="E1636" s="67" t="str">
        <f>IFERROR(VLOOKUP($B1636,اليوميه!$A$5:$J$5000,6,0),"")</f>
        <v/>
      </c>
      <c r="F1636" s="66" t="str">
        <f>IFERROR(VLOOKUP($B1636,اليوميه!$A$5:$J$5000,7,0),"")</f>
        <v/>
      </c>
      <c r="G1636" s="68" t="str">
        <f>IFERROR(VLOOKUP($B1636,اليوميه!$A$5:$J$5000,8,0),"")</f>
        <v/>
      </c>
      <c r="H1636" s="68" t="str">
        <f>IFERROR(VLOOKUP($B1636,اليوميه!$A$5:$J$5000,9,0),"")</f>
        <v/>
      </c>
      <c r="I1636" s="69" t="str">
        <f t="shared" si="51"/>
        <v/>
      </c>
    </row>
    <row r="1637" spans="1:9">
      <c r="A1637" s="61" t="str">
        <f>IF($F$2=اليوميه!D1637,اليوميه!A1637,"")</f>
        <v/>
      </c>
      <c r="B1637" s="61" t="str">
        <f t="shared" si="50"/>
        <v/>
      </c>
      <c r="C1637" s="65" t="str">
        <f>IFERROR(VLOOKUP($B1637,اليوميه!$A$5:$J$5000,2,0),"")</f>
        <v/>
      </c>
      <c r="D1637" s="66" t="str">
        <f>IFERROR(VLOOKUP($B1637,اليوميه!$A$5:$J$5000,5,0),"")</f>
        <v/>
      </c>
      <c r="E1637" s="67" t="str">
        <f>IFERROR(VLOOKUP($B1637,اليوميه!$A$5:$J$5000,6,0),"")</f>
        <v/>
      </c>
      <c r="F1637" s="66" t="str">
        <f>IFERROR(VLOOKUP($B1637,اليوميه!$A$5:$J$5000,7,0),"")</f>
        <v/>
      </c>
      <c r="G1637" s="68" t="str">
        <f>IFERROR(VLOOKUP($B1637,اليوميه!$A$5:$J$5000,8,0),"")</f>
        <v/>
      </c>
      <c r="H1637" s="68" t="str">
        <f>IFERROR(VLOOKUP($B1637,اليوميه!$A$5:$J$5000,9,0),"")</f>
        <v/>
      </c>
      <c r="I1637" s="69" t="str">
        <f t="shared" si="51"/>
        <v/>
      </c>
    </row>
    <row r="1638" spans="1:9">
      <c r="A1638" s="61" t="str">
        <f>IF($F$2=اليوميه!D1638,اليوميه!A1638,"")</f>
        <v/>
      </c>
      <c r="B1638" s="61" t="str">
        <f t="shared" si="50"/>
        <v/>
      </c>
      <c r="C1638" s="65" t="str">
        <f>IFERROR(VLOOKUP($B1638,اليوميه!$A$5:$J$5000,2,0),"")</f>
        <v/>
      </c>
      <c r="D1638" s="66" t="str">
        <f>IFERROR(VLOOKUP($B1638,اليوميه!$A$5:$J$5000,5,0),"")</f>
        <v/>
      </c>
      <c r="E1638" s="67" t="str">
        <f>IFERROR(VLOOKUP($B1638,اليوميه!$A$5:$J$5000,6,0),"")</f>
        <v/>
      </c>
      <c r="F1638" s="66" t="str">
        <f>IFERROR(VLOOKUP($B1638,اليوميه!$A$5:$J$5000,7,0),"")</f>
        <v/>
      </c>
      <c r="G1638" s="68" t="str">
        <f>IFERROR(VLOOKUP($B1638,اليوميه!$A$5:$J$5000,8,0),"")</f>
        <v/>
      </c>
      <c r="H1638" s="68" t="str">
        <f>IFERROR(VLOOKUP($B1638,اليوميه!$A$5:$J$5000,9,0),"")</f>
        <v/>
      </c>
      <c r="I1638" s="69" t="str">
        <f t="shared" si="51"/>
        <v/>
      </c>
    </row>
    <row r="1639" spans="1:9">
      <c r="A1639" s="61" t="str">
        <f>IF($F$2=اليوميه!D1639,اليوميه!A1639,"")</f>
        <v/>
      </c>
      <c r="B1639" s="61" t="str">
        <f t="shared" si="50"/>
        <v/>
      </c>
      <c r="C1639" s="65" t="str">
        <f>IFERROR(VLOOKUP($B1639,اليوميه!$A$5:$J$5000,2,0),"")</f>
        <v/>
      </c>
      <c r="D1639" s="66" t="str">
        <f>IFERROR(VLOOKUP($B1639,اليوميه!$A$5:$J$5000,5,0),"")</f>
        <v/>
      </c>
      <c r="E1639" s="67" t="str">
        <f>IFERROR(VLOOKUP($B1639,اليوميه!$A$5:$J$5000,6,0),"")</f>
        <v/>
      </c>
      <c r="F1639" s="66" t="str">
        <f>IFERROR(VLOOKUP($B1639,اليوميه!$A$5:$J$5000,7,0),"")</f>
        <v/>
      </c>
      <c r="G1639" s="68" t="str">
        <f>IFERROR(VLOOKUP($B1639,اليوميه!$A$5:$J$5000,8,0),"")</f>
        <v/>
      </c>
      <c r="H1639" s="68" t="str">
        <f>IFERROR(VLOOKUP($B1639,اليوميه!$A$5:$J$5000,9,0),"")</f>
        <v/>
      </c>
      <c r="I1639" s="69" t="str">
        <f t="shared" si="51"/>
        <v/>
      </c>
    </row>
    <row r="1640" spans="1:9">
      <c r="A1640" s="61" t="str">
        <f>IF($F$2=اليوميه!D1640,اليوميه!A1640,"")</f>
        <v/>
      </c>
      <c r="B1640" s="61" t="str">
        <f t="shared" si="50"/>
        <v/>
      </c>
      <c r="C1640" s="65" t="str">
        <f>IFERROR(VLOOKUP($B1640,اليوميه!$A$5:$J$5000,2,0),"")</f>
        <v/>
      </c>
      <c r="D1640" s="66" t="str">
        <f>IFERROR(VLOOKUP($B1640,اليوميه!$A$5:$J$5000,5,0),"")</f>
        <v/>
      </c>
      <c r="E1640" s="67" t="str">
        <f>IFERROR(VLOOKUP($B1640,اليوميه!$A$5:$J$5000,6,0),"")</f>
        <v/>
      </c>
      <c r="F1640" s="66" t="str">
        <f>IFERROR(VLOOKUP($B1640,اليوميه!$A$5:$J$5000,7,0),"")</f>
        <v/>
      </c>
      <c r="G1640" s="68" t="str">
        <f>IFERROR(VLOOKUP($B1640,اليوميه!$A$5:$J$5000,8,0),"")</f>
        <v/>
      </c>
      <c r="H1640" s="68" t="str">
        <f>IFERROR(VLOOKUP($B1640,اليوميه!$A$5:$J$5000,9,0),"")</f>
        <v/>
      </c>
      <c r="I1640" s="69" t="str">
        <f t="shared" si="51"/>
        <v/>
      </c>
    </row>
    <row r="1641" spans="1:9">
      <c r="A1641" s="61" t="str">
        <f>IF($F$2=اليوميه!D1641,اليوميه!A1641,"")</f>
        <v/>
      </c>
      <c r="B1641" s="61" t="str">
        <f t="shared" si="50"/>
        <v/>
      </c>
      <c r="C1641" s="65" t="str">
        <f>IFERROR(VLOOKUP($B1641,اليوميه!$A$5:$J$5000,2,0),"")</f>
        <v/>
      </c>
      <c r="D1641" s="66" t="str">
        <f>IFERROR(VLOOKUP($B1641,اليوميه!$A$5:$J$5000,5,0),"")</f>
        <v/>
      </c>
      <c r="E1641" s="67" t="str">
        <f>IFERROR(VLOOKUP($B1641,اليوميه!$A$5:$J$5000,6,0),"")</f>
        <v/>
      </c>
      <c r="F1641" s="66" t="str">
        <f>IFERROR(VLOOKUP($B1641,اليوميه!$A$5:$J$5000,7,0),"")</f>
        <v/>
      </c>
      <c r="G1641" s="68" t="str">
        <f>IFERROR(VLOOKUP($B1641,اليوميه!$A$5:$J$5000,8,0),"")</f>
        <v/>
      </c>
      <c r="H1641" s="68" t="str">
        <f>IFERROR(VLOOKUP($B1641,اليوميه!$A$5:$J$5000,9,0),"")</f>
        <v/>
      </c>
      <c r="I1641" s="69" t="str">
        <f t="shared" si="51"/>
        <v/>
      </c>
    </row>
    <row r="1642" spans="1:9">
      <c r="A1642" s="61" t="str">
        <f>IF($F$2=اليوميه!D1642,اليوميه!A1642,"")</f>
        <v/>
      </c>
      <c r="B1642" s="61" t="str">
        <f t="shared" si="50"/>
        <v/>
      </c>
      <c r="C1642" s="65" t="str">
        <f>IFERROR(VLOOKUP($B1642,اليوميه!$A$5:$J$5000,2,0),"")</f>
        <v/>
      </c>
      <c r="D1642" s="66" t="str">
        <f>IFERROR(VLOOKUP($B1642,اليوميه!$A$5:$J$5000,5,0),"")</f>
        <v/>
      </c>
      <c r="E1642" s="67" t="str">
        <f>IFERROR(VLOOKUP($B1642,اليوميه!$A$5:$J$5000,6,0),"")</f>
        <v/>
      </c>
      <c r="F1642" s="66" t="str">
        <f>IFERROR(VLOOKUP($B1642,اليوميه!$A$5:$J$5000,7,0),"")</f>
        <v/>
      </c>
      <c r="G1642" s="68" t="str">
        <f>IFERROR(VLOOKUP($B1642,اليوميه!$A$5:$J$5000,8,0),"")</f>
        <v/>
      </c>
      <c r="H1642" s="68" t="str">
        <f>IFERROR(VLOOKUP($B1642,اليوميه!$A$5:$J$5000,9,0),"")</f>
        <v/>
      </c>
      <c r="I1642" s="69" t="str">
        <f t="shared" si="51"/>
        <v/>
      </c>
    </row>
    <row r="1643" spans="1:9">
      <c r="A1643" s="61" t="str">
        <f>IF($F$2=اليوميه!D1643,اليوميه!A1643,"")</f>
        <v/>
      </c>
      <c r="B1643" s="61" t="str">
        <f t="shared" si="50"/>
        <v/>
      </c>
      <c r="C1643" s="65" t="str">
        <f>IFERROR(VLOOKUP($B1643,اليوميه!$A$5:$J$5000,2,0),"")</f>
        <v/>
      </c>
      <c r="D1643" s="66" t="str">
        <f>IFERROR(VLOOKUP($B1643,اليوميه!$A$5:$J$5000,5,0),"")</f>
        <v/>
      </c>
      <c r="E1643" s="67" t="str">
        <f>IFERROR(VLOOKUP($B1643,اليوميه!$A$5:$J$5000,6,0),"")</f>
        <v/>
      </c>
      <c r="F1643" s="66" t="str">
        <f>IFERROR(VLOOKUP($B1643,اليوميه!$A$5:$J$5000,7,0),"")</f>
        <v/>
      </c>
      <c r="G1643" s="68" t="str">
        <f>IFERROR(VLOOKUP($B1643,اليوميه!$A$5:$J$5000,8,0),"")</f>
        <v/>
      </c>
      <c r="H1643" s="68" t="str">
        <f>IFERROR(VLOOKUP($B1643,اليوميه!$A$5:$J$5000,9,0),"")</f>
        <v/>
      </c>
      <c r="I1643" s="69" t="str">
        <f t="shared" si="51"/>
        <v/>
      </c>
    </row>
    <row r="1644" spans="1:9">
      <c r="A1644" s="61" t="str">
        <f>IF($F$2=اليوميه!D1644,اليوميه!A1644,"")</f>
        <v/>
      </c>
      <c r="B1644" s="61" t="str">
        <f t="shared" si="50"/>
        <v/>
      </c>
      <c r="C1644" s="65" t="str">
        <f>IFERROR(VLOOKUP($B1644,اليوميه!$A$5:$J$5000,2,0),"")</f>
        <v/>
      </c>
      <c r="D1644" s="66" t="str">
        <f>IFERROR(VLOOKUP($B1644,اليوميه!$A$5:$J$5000,5,0),"")</f>
        <v/>
      </c>
      <c r="E1644" s="67" t="str">
        <f>IFERROR(VLOOKUP($B1644,اليوميه!$A$5:$J$5000,6,0),"")</f>
        <v/>
      </c>
      <c r="F1644" s="66" t="str">
        <f>IFERROR(VLOOKUP($B1644,اليوميه!$A$5:$J$5000,7,0),"")</f>
        <v/>
      </c>
      <c r="G1644" s="68" t="str">
        <f>IFERROR(VLOOKUP($B1644,اليوميه!$A$5:$J$5000,8,0),"")</f>
        <v/>
      </c>
      <c r="H1644" s="68" t="str">
        <f>IFERROR(VLOOKUP($B1644,اليوميه!$A$5:$J$5000,9,0),"")</f>
        <v/>
      </c>
      <c r="I1644" s="69" t="str">
        <f t="shared" si="51"/>
        <v/>
      </c>
    </row>
    <row r="1645" spans="1:9">
      <c r="A1645" s="61" t="str">
        <f>IF($F$2=اليوميه!D1645,اليوميه!A1645,"")</f>
        <v/>
      </c>
      <c r="B1645" s="61" t="str">
        <f t="shared" si="50"/>
        <v/>
      </c>
      <c r="C1645" s="65" t="str">
        <f>IFERROR(VLOOKUP($B1645,اليوميه!$A$5:$J$5000,2,0),"")</f>
        <v/>
      </c>
      <c r="D1645" s="66" t="str">
        <f>IFERROR(VLOOKUP($B1645,اليوميه!$A$5:$J$5000,5,0),"")</f>
        <v/>
      </c>
      <c r="E1645" s="67" t="str">
        <f>IFERROR(VLOOKUP($B1645,اليوميه!$A$5:$J$5000,6,0),"")</f>
        <v/>
      </c>
      <c r="F1645" s="66" t="str">
        <f>IFERROR(VLOOKUP($B1645,اليوميه!$A$5:$J$5000,7,0),"")</f>
        <v/>
      </c>
      <c r="G1645" s="68" t="str">
        <f>IFERROR(VLOOKUP($B1645,اليوميه!$A$5:$J$5000,8,0),"")</f>
        <v/>
      </c>
      <c r="H1645" s="68" t="str">
        <f>IFERROR(VLOOKUP($B1645,اليوميه!$A$5:$J$5000,9,0),"")</f>
        <v/>
      </c>
      <c r="I1645" s="69" t="str">
        <f t="shared" si="51"/>
        <v/>
      </c>
    </row>
    <row r="1646" spans="1:9">
      <c r="A1646" s="61" t="str">
        <f>IF($F$2=اليوميه!D1646,اليوميه!A1646,"")</f>
        <v/>
      </c>
      <c r="B1646" s="61" t="str">
        <f t="shared" si="50"/>
        <v/>
      </c>
      <c r="C1646" s="65" t="str">
        <f>IFERROR(VLOOKUP($B1646,اليوميه!$A$5:$J$5000,2,0),"")</f>
        <v/>
      </c>
      <c r="D1646" s="66" t="str">
        <f>IFERROR(VLOOKUP($B1646,اليوميه!$A$5:$J$5000,5,0),"")</f>
        <v/>
      </c>
      <c r="E1646" s="67" t="str">
        <f>IFERROR(VLOOKUP($B1646,اليوميه!$A$5:$J$5000,6,0),"")</f>
        <v/>
      </c>
      <c r="F1646" s="66" t="str">
        <f>IFERROR(VLOOKUP($B1646,اليوميه!$A$5:$J$5000,7,0),"")</f>
        <v/>
      </c>
      <c r="G1646" s="68" t="str">
        <f>IFERROR(VLOOKUP($B1646,اليوميه!$A$5:$J$5000,8,0),"")</f>
        <v/>
      </c>
      <c r="H1646" s="68" t="str">
        <f>IFERROR(VLOOKUP($B1646,اليوميه!$A$5:$J$5000,9,0),"")</f>
        <v/>
      </c>
      <c r="I1646" s="69" t="str">
        <f t="shared" si="51"/>
        <v/>
      </c>
    </row>
    <row r="1647" spans="1:9">
      <c r="A1647" s="61" t="str">
        <f>IF($F$2=اليوميه!D1647,اليوميه!A1647,"")</f>
        <v/>
      </c>
      <c r="B1647" s="61" t="str">
        <f t="shared" si="50"/>
        <v/>
      </c>
      <c r="C1647" s="65" t="str">
        <f>IFERROR(VLOOKUP($B1647,اليوميه!$A$5:$J$5000,2,0),"")</f>
        <v/>
      </c>
      <c r="D1647" s="66" t="str">
        <f>IFERROR(VLOOKUP($B1647,اليوميه!$A$5:$J$5000,5,0),"")</f>
        <v/>
      </c>
      <c r="E1647" s="67" t="str">
        <f>IFERROR(VLOOKUP($B1647,اليوميه!$A$5:$J$5000,6,0),"")</f>
        <v/>
      </c>
      <c r="F1647" s="66" t="str">
        <f>IFERROR(VLOOKUP($B1647,اليوميه!$A$5:$J$5000,7,0),"")</f>
        <v/>
      </c>
      <c r="G1647" s="68" t="str">
        <f>IFERROR(VLOOKUP($B1647,اليوميه!$A$5:$J$5000,8,0),"")</f>
        <v/>
      </c>
      <c r="H1647" s="68" t="str">
        <f>IFERROR(VLOOKUP($B1647,اليوميه!$A$5:$J$5000,9,0),"")</f>
        <v/>
      </c>
      <c r="I1647" s="69" t="str">
        <f t="shared" si="51"/>
        <v/>
      </c>
    </row>
    <row r="1648" spans="1:9">
      <c r="A1648" s="61" t="str">
        <f>IF($F$2=اليوميه!D1648,اليوميه!A1648,"")</f>
        <v/>
      </c>
      <c r="B1648" s="61" t="str">
        <f t="shared" si="50"/>
        <v/>
      </c>
      <c r="C1648" s="65" t="str">
        <f>IFERROR(VLOOKUP($B1648,اليوميه!$A$5:$J$5000,2,0),"")</f>
        <v/>
      </c>
      <c r="D1648" s="66" t="str">
        <f>IFERROR(VLOOKUP($B1648,اليوميه!$A$5:$J$5000,5,0),"")</f>
        <v/>
      </c>
      <c r="E1648" s="67" t="str">
        <f>IFERROR(VLOOKUP($B1648,اليوميه!$A$5:$J$5000,6,0),"")</f>
        <v/>
      </c>
      <c r="F1648" s="66" t="str">
        <f>IFERROR(VLOOKUP($B1648,اليوميه!$A$5:$J$5000,7,0),"")</f>
        <v/>
      </c>
      <c r="G1648" s="68" t="str">
        <f>IFERROR(VLOOKUP($B1648,اليوميه!$A$5:$J$5000,8,0),"")</f>
        <v/>
      </c>
      <c r="H1648" s="68" t="str">
        <f>IFERROR(VLOOKUP($B1648,اليوميه!$A$5:$J$5000,9,0),"")</f>
        <v/>
      </c>
      <c r="I1648" s="69" t="str">
        <f t="shared" si="51"/>
        <v/>
      </c>
    </row>
    <row r="1649" spans="1:9">
      <c r="A1649" s="61" t="str">
        <f>IF($F$2=اليوميه!D1649,اليوميه!A1649,"")</f>
        <v/>
      </c>
      <c r="B1649" s="61" t="str">
        <f t="shared" si="50"/>
        <v/>
      </c>
      <c r="C1649" s="65" t="str">
        <f>IFERROR(VLOOKUP($B1649,اليوميه!$A$5:$J$5000,2,0),"")</f>
        <v/>
      </c>
      <c r="D1649" s="66" t="str">
        <f>IFERROR(VLOOKUP($B1649,اليوميه!$A$5:$J$5000,5,0),"")</f>
        <v/>
      </c>
      <c r="E1649" s="67" t="str">
        <f>IFERROR(VLOOKUP($B1649,اليوميه!$A$5:$J$5000,6,0),"")</f>
        <v/>
      </c>
      <c r="F1649" s="66" t="str">
        <f>IFERROR(VLOOKUP($B1649,اليوميه!$A$5:$J$5000,7,0),"")</f>
        <v/>
      </c>
      <c r="G1649" s="68" t="str">
        <f>IFERROR(VLOOKUP($B1649,اليوميه!$A$5:$J$5000,8,0),"")</f>
        <v/>
      </c>
      <c r="H1649" s="68" t="str">
        <f>IFERROR(VLOOKUP($B1649,اليوميه!$A$5:$J$5000,9,0),"")</f>
        <v/>
      </c>
      <c r="I1649" s="69" t="str">
        <f t="shared" si="51"/>
        <v/>
      </c>
    </row>
    <row r="1650" spans="1:9">
      <c r="A1650" s="61" t="str">
        <f>IF($F$2=اليوميه!D1650,اليوميه!A1650,"")</f>
        <v/>
      </c>
      <c r="B1650" s="61" t="str">
        <f t="shared" si="50"/>
        <v/>
      </c>
      <c r="C1650" s="65" t="str">
        <f>IFERROR(VLOOKUP($B1650,اليوميه!$A$5:$J$5000,2,0),"")</f>
        <v/>
      </c>
      <c r="D1650" s="66" t="str">
        <f>IFERROR(VLOOKUP($B1650,اليوميه!$A$5:$J$5000,5,0),"")</f>
        <v/>
      </c>
      <c r="E1650" s="67" t="str">
        <f>IFERROR(VLOOKUP($B1650,اليوميه!$A$5:$J$5000,6,0),"")</f>
        <v/>
      </c>
      <c r="F1650" s="66" t="str">
        <f>IFERROR(VLOOKUP($B1650,اليوميه!$A$5:$J$5000,7,0),"")</f>
        <v/>
      </c>
      <c r="G1650" s="68" t="str">
        <f>IFERROR(VLOOKUP($B1650,اليوميه!$A$5:$J$5000,8,0),"")</f>
        <v/>
      </c>
      <c r="H1650" s="68" t="str">
        <f>IFERROR(VLOOKUP($B1650,اليوميه!$A$5:$J$5000,9,0),"")</f>
        <v/>
      </c>
      <c r="I1650" s="69" t="str">
        <f t="shared" si="51"/>
        <v/>
      </c>
    </row>
    <row r="1651" spans="1:9">
      <c r="A1651" s="61" t="str">
        <f>IF($F$2=اليوميه!D1651,اليوميه!A1651,"")</f>
        <v/>
      </c>
      <c r="B1651" s="61" t="str">
        <f t="shared" si="50"/>
        <v/>
      </c>
      <c r="C1651" s="65" t="str">
        <f>IFERROR(VLOOKUP($B1651,اليوميه!$A$5:$J$5000,2,0),"")</f>
        <v/>
      </c>
      <c r="D1651" s="66" t="str">
        <f>IFERROR(VLOOKUP($B1651,اليوميه!$A$5:$J$5000,5,0),"")</f>
        <v/>
      </c>
      <c r="E1651" s="67" t="str">
        <f>IFERROR(VLOOKUP($B1651,اليوميه!$A$5:$J$5000,6,0),"")</f>
        <v/>
      </c>
      <c r="F1651" s="66" t="str">
        <f>IFERROR(VLOOKUP($B1651,اليوميه!$A$5:$J$5000,7,0),"")</f>
        <v/>
      </c>
      <c r="G1651" s="68" t="str">
        <f>IFERROR(VLOOKUP($B1651,اليوميه!$A$5:$J$5000,8,0),"")</f>
        <v/>
      </c>
      <c r="H1651" s="68" t="str">
        <f>IFERROR(VLOOKUP($B1651,اليوميه!$A$5:$J$5000,9,0),"")</f>
        <v/>
      </c>
      <c r="I1651" s="69" t="str">
        <f t="shared" si="51"/>
        <v/>
      </c>
    </row>
    <row r="1652" spans="1:9">
      <c r="A1652" s="61" t="str">
        <f>IF($F$2=اليوميه!D1652,اليوميه!A1652,"")</f>
        <v/>
      </c>
      <c r="B1652" s="61" t="str">
        <f t="shared" si="50"/>
        <v/>
      </c>
      <c r="C1652" s="65" t="str">
        <f>IFERROR(VLOOKUP($B1652,اليوميه!$A$5:$J$5000,2,0),"")</f>
        <v/>
      </c>
      <c r="D1652" s="66" t="str">
        <f>IFERROR(VLOOKUP($B1652,اليوميه!$A$5:$J$5000,5,0),"")</f>
        <v/>
      </c>
      <c r="E1652" s="67" t="str">
        <f>IFERROR(VLOOKUP($B1652,اليوميه!$A$5:$J$5000,6,0),"")</f>
        <v/>
      </c>
      <c r="F1652" s="66" t="str">
        <f>IFERROR(VLOOKUP($B1652,اليوميه!$A$5:$J$5000,7,0),"")</f>
        <v/>
      </c>
      <c r="G1652" s="68" t="str">
        <f>IFERROR(VLOOKUP($B1652,اليوميه!$A$5:$J$5000,8,0),"")</f>
        <v/>
      </c>
      <c r="H1652" s="68" t="str">
        <f>IFERROR(VLOOKUP($B1652,اليوميه!$A$5:$J$5000,9,0),"")</f>
        <v/>
      </c>
      <c r="I1652" s="69" t="str">
        <f t="shared" si="51"/>
        <v/>
      </c>
    </row>
    <row r="1653" spans="1:9">
      <c r="A1653" s="61" t="str">
        <f>IF($F$2=اليوميه!D1653,اليوميه!A1653,"")</f>
        <v/>
      </c>
      <c r="B1653" s="61" t="str">
        <f t="shared" si="50"/>
        <v/>
      </c>
      <c r="C1653" s="65" t="str">
        <f>IFERROR(VLOOKUP($B1653,اليوميه!$A$5:$J$5000,2,0),"")</f>
        <v/>
      </c>
      <c r="D1653" s="66" t="str">
        <f>IFERROR(VLOOKUP($B1653,اليوميه!$A$5:$J$5000,5,0),"")</f>
        <v/>
      </c>
      <c r="E1653" s="67" t="str">
        <f>IFERROR(VLOOKUP($B1653,اليوميه!$A$5:$J$5000,6,0),"")</f>
        <v/>
      </c>
      <c r="F1653" s="66" t="str">
        <f>IFERROR(VLOOKUP($B1653,اليوميه!$A$5:$J$5000,7,0),"")</f>
        <v/>
      </c>
      <c r="G1653" s="68" t="str">
        <f>IFERROR(VLOOKUP($B1653,اليوميه!$A$5:$J$5000,8,0),"")</f>
        <v/>
      </c>
      <c r="H1653" s="68" t="str">
        <f>IFERROR(VLOOKUP($B1653,اليوميه!$A$5:$J$5000,9,0),"")</f>
        <v/>
      </c>
      <c r="I1653" s="69" t="str">
        <f t="shared" si="51"/>
        <v/>
      </c>
    </row>
    <row r="1654" spans="1:9">
      <c r="A1654" s="61" t="str">
        <f>IF($F$2=اليوميه!D1654,اليوميه!A1654,"")</f>
        <v/>
      </c>
      <c r="B1654" s="61" t="str">
        <f t="shared" si="50"/>
        <v/>
      </c>
      <c r="C1654" s="65" t="str">
        <f>IFERROR(VLOOKUP($B1654,اليوميه!$A$5:$J$5000,2,0),"")</f>
        <v/>
      </c>
      <c r="D1654" s="66" t="str">
        <f>IFERROR(VLOOKUP($B1654,اليوميه!$A$5:$J$5000,5,0),"")</f>
        <v/>
      </c>
      <c r="E1654" s="67" t="str">
        <f>IFERROR(VLOOKUP($B1654,اليوميه!$A$5:$J$5000,6,0),"")</f>
        <v/>
      </c>
      <c r="F1654" s="66" t="str">
        <f>IFERROR(VLOOKUP($B1654,اليوميه!$A$5:$J$5000,7,0),"")</f>
        <v/>
      </c>
      <c r="G1654" s="68" t="str">
        <f>IFERROR(VLOOKUP($B1654,اليوميه!$A$5:$J$5000,8,0),"")</f>
        <v/>
      </c>
      <c r="H1654" s="68" t="str">
        <f>IFERROR(VLOOKUP($B1654,اليوميه!$A$5:$J$5000,9,0),"")</f>
        <v/>
      </c>
      <c r="I1654" s="69" t="str">
        <f t="shared" si="51"/>
        <v/>
      </c>
    </row>
    <row r="1655" spans="1:9">
      <c r="A1655" s="61" t="str">
        <f>IF($F$2=اليوميه!D1655,اليوميه!A1655,"")</f>
        <v/>
      </c>
      <c r="B1655" s="61" t="str">
        <f t="shared" si="50"/>
        <v/>
      </c>
      <c r="C1655" s="65" t="str">
        <f>IFERROR(VLOOKUP($B1655,اليوميه!$A$5:$J$5000,2,0),"")</f>
        <v/>
      </c>
      <c r="D1655" s="66" t="str">
        <f>IFERROR(VLOOKUP($B1655,اليوميه!$A$5:$J$5000,5,0),"")</f>
        <v/>
      </c>
      <c r="E1655" s="67" t="str">
        <f>IFERROR(VLOOKUP($B1655,اليوميه!$A$5:$J$5000,6,0),"")</f>
        <v/>
      </c>
      <c r="F1655" s="66" t="str">
        <f>IFERROR(VLOOKUP($B1655,اليوميه!$A$5:$J$5000,7,0),"")</f>
        <v/>
      </c>
      <c r="G1655" s="68" t="str">
        <f>IFERROR(VLOOKUP($B1655,اليوميه!$A$5:$J$5000,8,0),"")</f>
        <v/>
      </c>
      <c r="H1655" s="68" t="str">
        <f>IFERROR(VLOOKUP($B1655,اليوميه!$A$5:$J$5000,9,0),"")</f>
        <v/>
      </c>
      <c r="I1655" s="69" t="str">
        <f t="shared" si="51"/>
        <v/>
      </c>
    </row>
    <row r="1656" spans="1:9">
      <c r="A1656" s="61" t="str">
        <f>IF($F$2=اليوميه!D1656,اليوميه!A1656,"")</f>
        <v/>
      </c>
      <c r="B1656" s="61" t="str">
        <f t="shared" si="50"/>
        <v/>
      </c>
      <c r="C1656" s="65" t="str">
        <f>IFERROR(VLOOKUP($B1656,اليوميه!$A$5:$J$5000,2,0),"")</f>
        <v/>
      </c>
      <c r="D1656" s="66" t="str">
        <f>IFERROR(VLOOKUP($B1656,اليوميه!$A$5:$J$5000,5,0),"")</f>
        <v/>
      </c>
      <c r="E1656" s="67" t="str">
        <f>IFERROR(VLOOKUP($B1656,اليوميه!$A$5:$J$5000,6,0),"")</f>
        <v/>
      </c>
      <c r="F1656" s="66" t="str">
        <f>IFERROR(VLOOKUP($B1656,اليوميه!$A$5:$J$5000,7,0),"")</f>
        <v/>
      </c>
      <c r="G1656" s="68" t="str">
        <f>IFERROR(VLOOKUP($B1656,اليوميه!$A$5:$J$5000,8,0),"")</f>
        <v/>
      </c>
      <c r="H1656" s="68" t="str">
        <f>IFERROR(VLOOKUP($B1656,اليوميه!$A$5:$J$5000,9,0),"")</f>
        <v/>
      </c>
      <c r="I1656" s="69" t="str">
        <f t="shared" si="51"/>
        <v/>
      </c>
    </row>
    <row r="1657" spans="1:9">
      <c r="A1657" s="61" t="str">
        <f>IF($F$2=اليوميه!D1657,اليوميه!A1657,"")</f>
        <v/>
      </c>
      <c r="B1657" s="61" t="str">
        <f t="shared" si="50"/>
        <v/>
      </c>
      <c r="C1657" s="65" t="str">
        <f>IFERROR(VLOOKUP($B1657,اليوميه!$A$5:$J$5000,2,0),"")</f>
        <v/>
      </c>
      <c r="D1657" s="66" t="str">
        <f>IFERROR(VLOOKUP($B1657,اليوميه!$A$5:$J$5000,5,0),"")</f>
        <v/>
      </c>
      <c r="E1657" s="67" t="str">
        <f>IFERROR(VLOOKUP($B1657,اليوميه!$A$5:$J$5000,6,0),"")</f>
        <v/>
      </c>
      <c r="F1657" s="66" t="str">
        <f>IFERROR(VLOOKUP($B1657,اليوميه!$A$5:$J$5000,7,0),"")</f>
        <v/>
      </c>
      <c r="G1657" s="68" t="str">
        <f>IFERROR(VLOOKUP($B1657,اليوميه!$A$5:$J$5000,8,0),"")</f>
        <v/>
      </c>
      <c r="H1657" s="68" t="str">
        <f>IFERROR(VLOOKUP($B1657,اليوميه!$A$5:$J$5000,9,0),"")</f>
        <v/>
      </c>
      <c r="I1657" s="69" t="str">
        <f t="shared" si="51"/>
        <v/>
      </c>
    </row>
    <row r="1658" spans="1:9">
      <c r="A1658" s="61" t="str">
        <f>IF($F$2=اليوميه!D1658,اليوميه!A1658,"")</f>
        <v/>
      </c>
      <c r="B1658" s="61" t="str">
        <f t="shared" si="50"/>
        <v/>
      </c>
      <c r="C1658" s="65" t="str">
        <f>IFERROR(VLOOKUP($B1658,اليوميه!$A$5:$J$5000,2,0),"")</f>
        <v/>
      </c>
      <c r="D1658" s="66" t="str">
        <f>IFERROR(VLOOKUP($B1658,اليوميه!$A$5:$J$5000,5,0),"")</f>
        <v/>
      </c>
      <c r="E1658" s="67" t="str">
        <f>IFERROR(VLOOKUP($B1658,اليوميه!$A$5:$J$5000,6,0),"")</f>
        <v/>
      </c>
      <c r="F1658" s="66" t="str">
        <f>IFERROR(VLOOKUP($B1658,اليوميه!$A$5:$J$5000,7,0),"")</f>
        <v/>
      </c>
      <c r="G1658" s="68" t="str">
        <f>IFERROR(VLOOKUP($B1658,اليوميه!$A$5:$J$5000,8,0),"")</f>
        <v/>
      </c>
      <c r="H1658" s="68" t="str">
        <f>IFERROR(VLOOKUP($B1658,اليوميه!$A$5:$J$5000,9,0),"")</f>
        <v/>
      </c>
      <c r="I1658" s="69" t="str">
        <f t="shared" si="51"/>
        <v/>
      </c>
    </row>
    <row r="1659" spans="1:9">
      <c r="A1659" s="61" t="str">
        <f>IF($F$2=اليوميه!D1659,اليوميه!A1659,"")</f>
        <v/>
      </c>
      <c r="B1659" s="61" t="str">
        <f t="shared" si="50"/>
        <v/>
      </c>
      <c r="C1659" s="65" t="str">
        <f>IFERROR(VLOOKUP($B1659,اليوميه!$A$5:$J$5000,2,0),"")</f>
        <v/>
      </c>
      <c r="D1659" s="66" t="str">
        <f>IFERROR(VLOOKUP($B1659,اليوميه!$A$5:$J$5000,5,0),"")</f>
        <v/>
      </c>
      <c r="E1659" s="67" t="str">
        <f>IFERROR(VLOOKUP($B1659,اليوميه!$A$5:$J$5000,6,0),"")</f>
        <v/>
      </c>
      <c r="F1659" s="66" t="str">
        <f>IFERROR(VLOOKUP($B1659,اليوميه!$A$5:$J$5000,7,0),"")</f>
        <v/>
      </c>
      <c r="G1659" s="68" t="str">
        <f>IFERROR(VLOOKUP($B1659,اليوميه!$A$5:$J$5000,8,0),"")</f>
        <v/>
      </c>
      <c r="H1659" s="68" t="str">
        <f>IFERROR(VLOOKUP($B1659,اليوميه!$A$5:$J$5000,9,0),"")</f>
        <v/>
      </c>
      <c r="I1659" s="69" t="str">
        <f t="shared" si="51"/>
        <v/>
      </c>
    </row>
    <row r="1660" spans="1:9">
      <c r="A1660" s="61" t="str">
        <f>IF($F$2=اليوميه!D1660,اليوميه!A1660,"")</f>
        <v/>
      </c>
      <c r="B1660" s="61" t="str">
        <f t="shared" si="50"/>
        <v/>
      </c>
      <c r="C1660" s="65" t="str">
        <f>IFERROR(VLOOKUP($B1660,اليوميه!$A$5:$J$5000,2,0),"")</f>
        <v/>
      </c>
      <c r="D1660" s="66" t="str">
        <f>IFERROR(VLOOKUP($B1660,اليوميه!$A$5:$J$5000,5,0),"")</f>
        <v/>
      </c>
      <c r="E1660" s="67" t="str">
        <f>IFERROR(VLOOKUP($B1660,اليوميه!$A$5:$J$5000,6,0),"")</f>
        <v/>
      </c>
      <c r="F1660" s="66" t="str">
        <f>IFERROR(VLOOKUP($B1660,اليوميه!$A$5:$J$5000,7,0),"")</f>
        <v/>
      </c>
      <c r="G1660" s="68" t="str">
        <f>IFERROR(VLOOKUP($B1660,اليوميه!$A$5:$J$5000,8,0),"")</f>
        <v/>
      </c>
      <c r="H1660" s="68" t="str">
        <f>IFERROR(VLOOKUP($B1660,اليوميه!$A$5:$J$5000,9,0),"")</f>
        <v/>
      </c>
      <c r="I1660" s="69" t="str">
        <f t="shared" si="51"/>
        <v/>
      </c>
    </row>
    <row r="1661" spans="1:9">
      <c r="A1661" s="61" t="str">
        <f>IF($F$2=اليوميه!D1661,اليوميه!A1661,"")</f>
        <v/>
      </c>
      <c r="B1661" s="61" t="str">
        <f t="shared" si="50"/>
        <v/>
      </c>
      <c r="C1661" s="65" t="str">
        <f>IFERROR(VLOOKUP($B1661,اليوميه!$A$5:$J$5000,2,0),"")</f>
        <v/>
      </c>
      <c r="D1661" s="66" t="str">
        <f>IFERROR(VLOOKUP($B1661,اليوميه!$A$5:$J$5000,5,0),"")</f>
        <v/>
      </c>
      <c r="E1661" s="67" t="str">
        <f>IFERROR(VLOOKUP($B1661,اليوميه!$A$5:$J$5000,6,0),"")</f>
        <v/>
      </c>
      <c r="F1661" s="66" t="str">
        <f>IFERROR(VLOOKUP($B1661,اليوميه!$A$5:$J$5000,7,0),"")</f>
        <v/>
      </c>
      <c r="G1661" s="68" t="str">
        <f>IFERROR(VLOOKUP($B1661,اليوميه!$A$5:$J$5000,8,0),"")</f>
        <v/>
      </c>
      <c r="H1661" s="68" t="str">
        <f>IFERROR(VLOOKUP($B1661,اليوميه!$A$5:$J$5000,9,0),"")</f>
        <v/>
      </c>
      <c r="I1661" s="69" t="str">
        <f t="shared" si="51"/>
        <v/>
      </c>
    </row>
    <row r="1662" spans="1:9">
      <c r="A1662" s="61" t="str">
        <f>IF($F$2=اليوميه!D1662,اليوميه!A1662,"")</f>
        <v/>
      </c>
      <c r="B1662" s="61" t="str">
        <f t="shared" si="50"/>
        <v/>
      </c>
      <c r="C1662" s="65" t="str">
        <f>IFERROR(VLOOKUP($B1662,اليوميه!$A$5:$J$5000,2,0),"")</f>
        <v/>
      </c>
      <c r="D1662" s="66" t="str">
        <f>IFERROR(VLOOKUP($B1662,اليوميه!$A$5:$J$5000,5,0),"")</f>
        <v/>
      </c>
      <c r="E1662" s="67" t="str">
        <f>IFERROR(VLOOKUP($B1662,اليوميه!$A$5:$J$5000,6,0),"")</f>
        <v/>
      </c>
      <c r="F1662" s="66" t="str">
        <f>IFERROR(VLOOKUP($B1662,اليوميه!$A$5:$J$5000,7,0),"")</f>
        <v/>
      </c>
      <c r="G1662" s="68" t="str">
        <f>IFERROR(VLOOKUP($B1662,اليوميه!$A$5:$J$5000,8,0),"")</f>
        <v/>
      </c>
      <c r="H1662" s="68" t="str">
        <f>IFERROR(VLOOKUP($B1662,اليوميه!$A$5:$J$5000,9,0),"")</f>
        <v/>
      </c>
      <c r="I1662" s="69" t="str">
        <f t="shared" si="51"/>
        <v/>
      </c>
    </row>
    <row r="1663" spans="1:9">
      <c r="A1663" s="61" t="str">
        <f>IF($F$2=اليوميه!D1663,اليوميه!A1663,"")</f>
        <v/>
      </c>
      <c r="B1663" s="61" t="str">
        <f t="shared" si="50"/>
        <v/>
      </c>
      <c r="C1663" s="65" t="str">
        <f>IFERROR(VLOOKUP($B1663,اليوميه!$A$5:$J$5000,2,0),"")</f>
        <v/>
      </c>
      <c r="D1663" s="66" t="str">
        <f>IFERROR(VLOOKUP($B1663,اليوميه!$A$5:$J$5000,5,0),"")</f>
        <v/>
      </c>
      <c r="E1663" s="67" t="str">
        <f>IFERROR(VLOOKUP($B1663,اليوميه!$A$5:$J$5000,6,0),"")</f>
        <v/>
      </c>
      <c r="F1663" s="66" t="str">
        <f>IFERROR(VLOOKUP($B1663,اليوميه!$A$5:$J$5000,7,0),"")</f>
        <v/>
      </c>
      <c r="G1663" s="68" t="str">
        <f>IFERROR(VLOOKUP($B1663,اليوميه!$A$5:$J$5000,8,0),"")</f>
        <v/>
      </c>
      <c r="H1663" s="68" t="str">
        <f>IFERROR(VLOOKUP($B1663,اليوميه!$A$5:$J$5000,9,0),"")</f>
        <v/>
      </c>
      <c r="I1663" s="69" t="str">
        <f t="shared" si="51"/>
        <v/>
      </c>
    </row>
    <row r="1664" spans="1:9">
      <c r="A1664" s="61" t="str">
        <f>IF($F$2=اليوميه!D1664,اليوميه!A1664,"")</f>
        <v/>
      </c>
      <c r="B1664" s="61" t="str">
        <f t="shared" si="50"/>
        <v/>
      </c>
      <c r="C1664" s="65" t="str">
        <f>IFERROR(VLOOKUP($B1664,اليوميه!$A$5:$J$5000,2,0),"")</f>
        <v/>
      </c>
      <c r="D1664" s="66" t="str">
        <f>IFERROR(VLOOKUP($B1664,اليوميه!$A$5:$J$5000,5,0),"")</f>
        <v/>
      </c>
      <c r="E1664" s="67" t="str">
        <f>IFERROR(VLOOKUP($B1664,اليوميه!$A$5:$J$5000,6,0),"")</f>
        <v/>
      </c>
      <c r="F1664" s="66" t="str">
        <f>IFERROR(VLOOKUP($B1664,اليوميه!$A$5:$J$5000,7,0),"")</f>
        <v/>
      </c>
      <c r="G1664" s="68" t="str">
        <f>IFERROR(VLOOKUP($B1664,اليوميه!$A$5:$J$5000,8,0),"")</f>
        <v/>
      </c>
      <c r="H1664" s="68" t="str">
        <f>IFERROR(VLOOKUP($B1664,اليوميه!$A$5:$J$5000,9,0),"")</f>
        <v/>
      </c>
      <c r="I1664" s="69" t="str">
        <f t="shared" si="51"/>
        <v/>
      </c>
    </row>
    <row r="1665" spans="1:9">
      <c r="A1665" s="61" t="str">
        <f>IF($F$2=اليوميه!D1665,اليوميه!A1665,"")</f>
        <v/>
      </c>
      <c r="B1665" s="61" t="str">
        <f t="shared" si="50"/>
        <v/>
      </c>
      <c r="C1665" s="65" t="str">
        <f>IFERROR(VLOOKUP($B1665,اليوميه!$A$5:$J$5000,2,0),"")</f>
        <v/>
      </c>
      <c r="D1665" s="66" t="str">
        <f>IFERROR(VLOOKUP($B1665,اليوميه!$A$5:$J$5000,5,0),"")</f>
        <v/>
      </c>
      <c r="E1665" s="67" t="str">
        <f>IFERROR(VLOOKUP($B1665,اليوميه!$A$5:$J$5000,6,0),"")</f>
        <v/>
      </c>
      <c r="F1665" s="66" t="str">
        <f>IFERROR(VLOOKUP($B1665,اليوميه!$A$5:$J$5000,7,0),"")</f>
        <v/>
      </c>
      <c r="G1665" s="68" t="str">
        <f>IFERROR(VLOOKUP($B1665,اليوميه!$A$5:$J$5000,8,0),"")</f>
        <v/>
      </c>
      <c r="H1665" s="68" t="str">
        <f>IFERROR(VLOOKUP($B1665,اليوميه!$A$5:$J$5000,9,0),"")</f>
        <v/>
      </c>
      <c r="I1665" s="69" t="str">
        <f t="shared" si="51"/>
        <v/>
      </c>
    </row>
    <row r="1666" spans="1:9">
      <c r="A1666" s="61" t="str">
        <f>IF($F$2=اليوميه!D1666,اليوميه!A1666,"")</f>
        <v/>
      </c>
      <c r="B1666" s="61" t="str">
        <f t="shared" si="50"/>
        <v/>
      </c>
      <c r="C1666" s="65" t="str">
        <f>IFERROR(VLOOKUP($B1666,اليوميه!$A$5:$J$5000,2,0),"")</f>
        <v/>
      </c>
      <c r="D1666" s="66" t="str">
        <f>IFERROR(VLOOKUP($B1666,اليوميه!$A$5:$J$5000,5,0),"")</f>
        <v/>
      </c>
      <c r="E1666" s="67" t="str">
        <f>IFERROR(VLOOKUP($B1666,اليوميه!$A$5:$J$5000,6,0),"")</f>
        <v/>
      </c>
      <c r="F1666" s="66" t="str">
        <f>IFERROR(VLOOKUP($B1666,اليوميه!$A$5:$J$5000,7,0),"")</f>
        <v/>
      </c>
      <c r="G1666" s="68" t="str">
        <f>IFERROR(VLOOKUP($B1666,اليوميه!$A$5:$J$5000,8,0),"")</f>
        <v/>
      </c>
      <c r="H1666" s="68" t="str">
        <f>IFERROR(VLOOKUP($B1666,اليوميه!$A$5:$J$5000,9,0),"")</f>
        <v/>
      </c>
      <c r="I1666" s="69" t="str">
        <f t="shared" si="51"/>
        <v/>
      </c>
    </row>
    <row r="1667" spans="1:9">
      <c r="A1667" s="61" t="str">
        <f>IF($F$2=اليوميه!D1667,اليوميه!A1667,"")</f>
        <v/>
      </c>
      <c r="B1667" s="61" t="str">
        <f t="shared" si="50"/>
        <v/>
      </c>
      <c r="C1667" s="65" t="str">
        <f>IFERROR(VLOOKUP($B1667,اليوميه!$A$5:$J$5000,2,0),"")</f>
        <v/>
      </c>
      <c r="D1667" s="66" t="str">
        <f>IFERROR(VLOOKUP($B1667,اليوميه!$A$5:$J$5000,5,0),"")</f>
        <v/>
      </c>
      <c r="E1667" s="67" t="str">
        <f>IFERROR(VLOOKUP($B1667,اليوميه!$A$5:$J$5000,6,0),"")</f>
        <v/>
      </c>
      <c r="F1667" s="66" t="str">
        <f>IFERROR(VLOOKUP($B1667,اليوميه!$A$5:$J$5000,7,0),"")</f>
        <v/>
      </c>
      <c r="G1667" s="68" t="str">
        <f>IFERROR(VLOOKUP($B1667,اليوميه!$A$5:$J$5000,8,0),"")</f>
        <v/>
      </c>
      <c r="H1667" s="68" t="str">
        <f>IFERROR(VLOOKUP($B1667,اليوميه!$A$5:$J$5000,9,0),"")</f>
        <v/>
      </c>
      <c r="I1667" s="69" t="str">
        <f t="shared" si="51"/>
        <v/>
      </c>
    </row>
    <row r="1668" spans="1:9">
      <c r="A1668" s="61" t="str">
        <f>IF($F$2=اليوميه!D1668,اليوميه!A1668,"")</f>
        <v/>
      </c>
      <c r="B1668" s="61" t="str">
        <f t="shared" si="50"/>
        <v/>
      </c>
      <c r="C1668" s="65" t="str">
        <f>IFERROR(VLOOKUP($B1668,اليوميه!$A$5:$J$5000,2,0),"")</f>
        <v/>
      </c>
      <c r="D1668" s="66" t="str">
        <f>IFERROR(VLOOKUP($B1668,اليوميه!$A$5:$J$5000,5,0),"")</f>
        <v/>
      </c>
      <c r="E1668" s="67" t="str">
        <f>IFERROR(VLOOKUP($B1668,اليوميه!$A$5:$J$5000,6,0),"")</f>
        <v/>
      </c>
      <c r="F1668" s="66" t="str">
        <f>IFERROR(VLOOKUP($B1668,اليوميه!$A$5:$J$5000,7,0),"")</f>
        <v/>
      </c>
      <c r="G1668" s="68" t="str">
        <f>IFERROR(VLOOKUP($B1668,اليوميه!$A$5:$J$5000,8,0),"")</f>
        <v/>
      </c>
      <c r="H1668" s="68" t="str">
        <f>IFERROR(VLOOKUP($B1668,اليوميه!$A$5:$J$5000,9,0),"")</f>
        <v/>
      </c>
      <c r="I1668" s="69" t="str">
        <f t="shared" si="51"/>
        <v/>
      </c>
    </row>
    <row r="1669" spans="1:9">
      <c r="A1669" s="61" t="str">
        <f>IF($F$2=اليوميه!D1669,اليوميه!A1669,"")</f>
        <v/>
      </c>
      <c r="B1669" s="61" t="str">
        <f t="shared" si="50"/>
        <v/>
      </c>
      <c r="C1669" s="65" t="str">
        <f>IFERROR(VLOOKUP($B1669,اليوميه!$A$5:$J$5000,2,0),"")</f>
        <v/>
      </c>
      <c r="D1669" s="66" t="str">
        <f>IFERROR(VLOOKUP($B1669,اليوميه!$A$5:$J$5000,5,0),"")</f>
        <v/>
      </c>
      <c r="E1669" s="67" t="str">
        <f>IFERROR(VLOOKUP($B1669,اليوميه!$A$5:$J$5000,6,0),"")</f>
        <v/>
      </c>
      <c r="F1669" s="66" t="str">
        <f>IFERROR(VLOOKUP($B1669,اليوميه!$A$5:$J$5000,7,0),"")</f>
        <v/>
      </c>
      <c r="G1669" s="68" t="str">
        <f>IFERROR(VLOOKUP($B1669,اليوميه!$A$5:$J$5000,8,0),"")</f>
        <v/>
      </c>
      <c r="H1669" s="68" t="str">
        <f>IFERROR(VLOOKUP($B1669,اليوميه!$A$5:$J$5000,9,0),"")</f>
        <v/>
      </c>
      <c r="I1669" s="69" t="str">
        <f t="shared" si="51"/>
        <v/>
      </c>
    </row>
    <row r="1670" spans="1:9">
      <c r="A1670" s="61" t="str">
        <f>IF($F$2=اليوميه!D1670,اليوميه!A1670,"")</f>
        <v/>
      </c>
      <c r="B1670" s="61" t="str">
        <f t="shared" ref="B1670:B1733" si="52">IFERROR(SMALL($A$5:$A$5000,ROW()-4),"")</f>
        <v/>
      </c>
      <c r="C1670" s="65" t="str">
        <f>IFERROR(VLOOKUP($B1670,اليوميه!$A$5:$J$5000,2,0),"")</f>
        <v/>
      </c>
      <c r="D1670" s="66" t="str">
        <f>IFERROR(VLOOKUP($B1670,اليوميه!$A$5:$J$5000,5,0),"")</f>
        <v/>
      </c>
      <c r="E1670" s="67" t="str">
        <f>IFERROR(VLOOKUP($B1670,اليوميه!$A$5:$J$5000,6,0),"")</f>
        <v/>
      </c>
      <c r="F1670" s="66" t="str">
        <f>IFERROR(VLOOKUP($B1670,اليوميه!$A$5:$J$5000,7,0),"")</f>
        <v/>
      </c>
      <c r="G1670" s="68" t="str">
        <f>IFERROR(VLOOKUP($B1670,اليوميه!$A$5:$J$5000,8,0),"")</f>
        <v/>
      </c>
      <c r="H1670" s="68" t="str">
        <f>IFERROR(VLOOKUP($B1670,اليوميه!$A$5:$J$5000,9,0),"")</f>
        <v/>
      </c>
      <c r="I1670" s="69" t="str">
        <f t="shared" si="51"/>
        <v/>
      </c>
    </row>
    <row r="1671" spans="1:9">
      <c r="A1671" s="61" t="str">
        <f>IF($F$2=اليوميه!D1671,اليوميه!A1671,"")</f>
        <v/>
      </c>
      <c r="B1671" s="61" t="str">
        <f t="shared" si="52"/>
        <v/>
      </c>
      <c r="C1671" s="65" t="str">
        <f>IFERROR(VLOOKUP($B1671,اليوميه!$A$5:$J$5000,2,0),"")</f>
        <v/>
      </c>
      <c r="D1671" s="66" t="str">
        <f>IFERROR(VLOOKUP($B1671,اليوميه!$A$5:$J$5000,5,0),"")</f>
        <v/>
      </c>
      <c r="E1671" s="67" t="str">
        <f>IFERROR(VLOOKUP($B1671,اليوميه!$A$5:$J$5000,6,0),"")</f>
        <v/>
      </c>
      <c r="F1671" s="66" t="str">
        <f>IFERROR(VLOOKUP($B1671,اليوميه!$A$5:$J$5000,7,0),"")</f>
        <v/>
      </c>
      <c r="G1671" s="68" t="str">
        <f>IFERROR(VLOOKUP($B1671,اليوميه!$A$5:$J$5000,8,0),"")</f>
        <v/>
      </c>
      <c r="H1671" s="68" t="str">
        <f>IFERROR(VLOOKUP($B1671,اليوميه!$A$5:$J$5000,9,0),"")</f>
        <v/>
      </c>
      <c r="I1671" s="69" t="str">
        <f t="shared" ref="I1671:I1734" si="53">IFERROR((I1670+G1671-H1671),"")</f>
        <v/>
      </c>
    </row>
    <row r="1672" spans="1:9">
      <c r="A1672" s="61" t="str">
        <f>IF($F$2=اليوميه!D1672,اليوميه!A1672,"")</f>
        <v/>
      </c>
      <c r="B1672" s="61" t="str">
        <f t="shared" si="52"/>
        <v/>
      </c>
      <c r="C1672" s="65" t="str">
        <f>IFERROR(VLOOKUP($B1672,اليوميه!$A$5:$J$5000,2,0),"")</f>
        <v/>
      </c>
      <c r="D1672" s="66" t="str">
        <f>IFERROR(VLOOKUP($B1672,اليوميه!$A$5:$J$5000,5,0),"")</f>
        <v/>
      </c>
      <c r="E1672" s="67" t="str">
        <f>IFERROR(VLOOKUP($B1672,اليوميه!$A$5:$J$5000,6,0),"")</f>
        <v/>
      </c>
      <c r="F1672" s="66" t="str">
        <f>IFERROR(VLOOKUP($B1672,اليوميه!$A$5:$J$5000,7,0),"")</f>
        <v/>
      </c>
      <c r="G1672" s="68" t="str">
        <f>IFERROR(VLOOKUP($B1672,اليوميه!$A$5:$J$5000,8,0),"")</f>
        <v/>
      </c>
      <c r="H1672" s="68" t="str">
        <f>IFERROR(VLOOKUP($B1672,اليوميه!$A$5:$J$5000,9,0),"")</f>
        <v/>
      </c>
      <c r="I1672" s="69" t="str">
        <f t="shared" si="53"/>
        <v/>
      </c>
    </row>
    <row r="1673" spans="1:9">
      <c r="A1673" s="61" t="str">
        <f>IF($F$2=اليوميه!D1673,اليوميه!A1673,"")</f>
        <v/>
      </c>
      <c r="B1673" s="61" t="str">
        <f t="shared" si="52"/>
        <v/>
      </c>
      <c r="C1673" s="65" t="str">
        <f>IFERROR(VLOOKUP($B1673,اليوميه!$A$5:$J$5000,2,0),"")</f>
        <v/>
      </c>
      <c r="D1673" s="66" t="str">
        <f>IFERROR(VLOOKUP($B1673,اليوميه!$A$5:$J$5000,5,0),"")</f>
        <v/>
      </c>
      <c r="E1673" s="67" t="str">
        <f>IFERROR(VLOOKUP($B1673,اليوميه!$A$5:$J$5000,6,0),"")</f>
        <v/>
      </c>
      <c r="F1673" s="66" t="str">
        <f>IFERROR(VLOOKUP($B1673,اليوميه!$A$5:$J$5000,7,0),"")</f>
        <v/>
      </c>
      <c r="G1673" s="68" t="str">
        <f>IFERROR(VLOOKUP($B1673,اليوميه!$A$5:$J$5000,8,0),"")</f>
        <v/>
      </c>
      <c r="H1673" s="68" t="str">
        <f>IFERROR(VLOOKUP($B1673,اليوميه!$A$5:$J$5000,9,0),"")</f>
        <v/>
      </c>
      <c r="I1673" s="69" t="str">
        <f t="shared" si="53"/>
        <v/>
      </c>
    </row>
    <row r="1674" spans="1:9">
      <c r="A1674" s="61" t="str">
        <f>IF($F$2=اليوميه!D1674,اليوميه!A1674,"")</f>
        <v/>
      </c>
      <c r="B1674" s="61" t="str">
        <f t="shared" si="52"/>
        <v/>
      </c>
      <c r="C1674" s="65" t="str">
        <f>IFERROR(VLOOKUP($B1674,اليوميه!$A$5:$J$5000,2,0),"")</f>
        <v/>
      </c>
      <c r="D1674" s="66" t="str">
        <f>IFERROR(VLOOKUP($B1674,اليوميه!$A$5:$J$5000,5,0),"")</f>
        <v/>
      </c>
      <c r="E1674" s="67" t="str">
        <f>IFERROR(VLOOKUP($B1674,اليوميه!$A$5:$J$5000,6,0),"")</f>
        <v/>
      </c>
      <c r="F1674" s="66" t="str">
        <f>IFERROR(VLOOKUP($B1674,اليوميه!$A$5:$J$5000,7,0),"")</f>
        <v/>
      </c>
      <c r="G1674" s="68" t="str">
        <f>IFERROR(VLOOKUP($B1674,اليوميه!$A$5:$J$5000,8,0),"")</f>
        <v/>
      </c>
      <c r="H1674" s="68" t="str">
        <f>IFERROR(VLOOKUP($B1674,اليوميه!$A$5:$J$5000,9,0),"")</f>
        <v/>
      </c>
      <c r="I1674" s="69" t="str">
        <f t="shared" si="53"/>
        <v/>
      </c>
    </row>
    <row r="1675" spans="1:9">
      <c r="A1675" s="61" t="str">
        <f>IF($F$2=اليوميه!D1675,اليوميه!A1675,"")</f>
        <v/>
      </c>
      <c r="B1675" s="61" t="str">
        <f t="shared" si="52"/>
        <v/>
      </c>
      <c r="C1675" s="65" t="str">
        <f>IFERROR(VLOOKUP($B1675,اليوميه!$A$5:$J$5000,2,0),"")</f>
        <v/>
      </c>
      <c r="D1675" s="66" t="str">
        <f>IFERROR(VLOOKUP($B1675,اليوميه!$A$5:$J$5000,5,0),"")</f>
        <v/>
      </c>
      <c r="E1675" s="67" t="str">
        <f>IFERROR(VLOOKUP($B1675,اليوميه!$A$5:$J$5000,6,0),"")</f>
        <v/>
      </c>
      <c r="F1675" s="66" t="str">
        <f>IFERROR(VLOOKUP($B1675,اليوميه!$A$5:$J$5000,7,0),"")</f>
        <v/>
      </c>
      <c r="G1675" s="68" t="str">
        <f>IFERROR(VLOOKUP($B1675,اليوميه!$A$5:$J$5000,8,0),"")</f>
        <v/>
      </c>
      <c r="H1675" s="68" t="str">
        <f>IFERROR(VLOOKUP($B1675,اليوميه!$A$5:$J$5000,9,0),"")</f>
        <v/>
      </c>
      <c r="I1675" s="69" t="str">
        <f t="shared" si="53"/>
        <v/>
      </c>
    </row>
    <row r="1676" spans="1:9">
      <c r="A1676" s="61" t="str">
        <f>IF($F$2=اليوميه!D1676,اليوميه!A1676,"")</f>
        <v/>
      </c>
      <c r="B1676" s="61" t="str">
        <f t="shared" si="52"/>
        <v/>
      </c>
      <c r="C1676" s="65" t="str">
        <f>IFERROR(VLOOKUP($B1676,اليوميه!$A$5:$J$5000,2,0),"")</f>
        <v/>
      </c>
      <c r="D1676" s="66" t="str">
        <f>IFERROR(VLOOKUP($B1676,اليوميه!$A$5:$J$5000,5,0),"")</f>
        <v/>
      </c>
      <c r="E1676" s="67" t="str">
        <f>IFERROR(VLOOKUP($B1676,اليوميه!$A$5:$J$5000,6,0),"")</f>
        <v/>
      </c>
      <c r="F1676" s="66" t="str">
        <f>IFERROR(VLOOKUP($B1676,اليوميه!$A$5:$J$5000,7,0),"")</f>
        <v/>
      </c>
      <c r="G1676" s="68" t="str">
        <f>IFERROR(VLOOKUP($B1676,اليوميه!$A$5:$J$5000,8,0),"")</f>
        <v/>
      </c>
      <c r="H1676" s="68" t="str">
        <f>IFERROR(VLOOKUP($B1676,اليوميه!$A$5:$J$5000,9,0),"")</f>
        <v/>
      </c>
      <c r="I1676" s="69" t="str">
        <f t="shared" si="53"/>
        <v/>
      </c>
    </row>
    <row r="1677" spans="1:9">
      <c r="A1677" s="61" t="str">
        <f>IF($F$2=اليوميه!D1677,اليوميه!A1677,"")</f>
        <v/>
      </c>
      <c r="B1677" s="61" t="str">
        <f t="shared" si="52"/>
        <v/>
      </c>
      <c r="C1677" s="65" t="str">
        <f>IFERROR(VLOOKUP($B1677,اليوميه!$A$5:$J$5000,2,0),"")</f>
        <v/>
      </c>
      <c r="D1677" s="66" t="str">
        <f>IFERROR(VLOOKUP($B1677,اليوميه!$A$5:$J$5000,5,0),"")</f>
        <v/>
      </c>
      <c r="E1677" s="67" t="str">
        <f>IFERROR(VLOOKUP($B1677,اليوميه!$A$5:$J$5000,6,0),"")</f>
        <v/>
      </c>
      <c r="F1677" s="66" t="str">
        <f>IFERROR(VLOOKUP($B1677,اليوميه!$A$5:$J$5000,7,0),"")</f>
        <v/>
      </c>
      <c r="G1677" s="68" t="str">
        <f>IFERROR(VLOOKUP($B1677,اليوميه!$A$5:$J$5000,8,0),"")</f>
        <v/>
      </c>
      <c r="H1677" s="68" t="str">
        <f>IFERROR(VLOOKUP($B1677,اليوميه!$A$5:$J$5000,9,0),"")</f>
        <v/>
      </c>
      <c r="I1677" s="69" t="str">
        <f t="shared" si="53"/>
        <v/>
      </c>
    </row>
    <row r="1678" spans="1:9">
      <c r="A1678" s="61" t="str">
        <f>IF($F$2=اليوميه!D1678,اليوميه!A1678,"")</f>
        <v/>
      </c>
      <c r="B1678" s="61" t="str">
        <f t="shared" si="52"/>
        <v/>
      </c>
      <c r="C1678" s="65" t="str">
        <f>IFERROR(VLOOKUP($B1678,اليوميه!$A$5:$J$5000,2,0),"")</f>
        <v/>
      </c>
      <c r="D1678" s="66" t="str">
        <f>IFERROR(VLOOKUP($B1678,اليوميه!$A$5:$J$5000,5,0),"")</f>
        <v/>
      </c>
      <c r="E1678" s="67" t="str">
        <f>IFERROR(VLOOKUP($B1678,اليوميه!$A$5:$J$5000,6,0),"")</f>
        <v/>
      </c>
      <c r="F1678" s="66" t="str">
        <f>IFERROR(VLOOKUP($B1678,اليوميه!$A$5:$J$5000,7,0),"")</f>
        <v/>
      </c>
      <c r="G1678" s="68" t="str">
        <f>IFERROR(VLOOKUP($B1678,اليوميه!$A$5:$J$5000,8,0),"")</f>
        <v/>
      </c>
      <c r="H1678" s="68" t="str">
        <f>IFERROR(VLOOKUP($B1678,اليوميه!$A$5:$J$5000,9,0),"")</f>
        <v/>
      </c>
      <c r="I1678" s="69" t="str">
        <f t="shared" si="53"/>
        <v/>
      </c>
    </row>
    <row r="1679" spans="1:9">
      <c r="A1679" s="61" t="str">
        <f>IF($F$2=اليوميه!D1679,اليوميه!A1679,"")</f>
        <v/>
      </c>
      <c r="B1679" s="61" t="str">
        <f t="shared" si="52"/>
        <v/>
      </c>
      <c r="C1679" s="65" t="str">
        <f>IFERROR(VLOOKUP($B1679,اليوميه!$A$5:$J$5000,2,0),"")</f>
        <v/>
      </c>
      <c r="D1679" s="66" t="str">
        <f>IFERROR(VLOOKUP($B1679,اليوميه!$A$5:$J$5000,5,0),"")</f>
        <v/>
      </c>
      <c r="E1679" s="67" t="str">
        <f>IFERROR(VLOOKUP($B1679,اليوميه!$A$5:$J$5000,6,0),"")</f>
        <v/>
      </c>
      <c r="F1679" s="66" t="str">
        <f>IFERROR(VLOOKUP($B1679,اليوميه!$A$5:$J$5000,7,0),"")</f>
        <v/>
      </c>
      <c r="G1679" s="68" t="str">
        <f>IFERROR(VLOOKUP($B1679,اليوميه!$A$5:$J$5000,8,0),"")</f>
        <v/>
      </c>
      <c r="H1679" s="68" t="str">
        <f>IFERROR(VLOOKUP($B1679,اليوميه!$A$5:$J$5000,9,0),"")</f>
        <v/>
      </c>
      <c r="I1679" s="69" t="str">
        <f t="shared" si="53"/>
        <v/>
      </c>
    </row>
    <row r="1680" spans="1:9">
      <c r="A1680" s="61" t="str">
        <f>IF($F$2=اليوميه!D1680,اليوميه!A1680,"")</f>
        <v/>
      </c>
      <c r="B1680" s="61" t="str">
        <f t="shared" si="52"/>
        <v/>
      </c>
      <c r="C1680" s="65" t="str">
        <f>IFERROR(VLOOKUP($B1680,اليوميه!$A$5:$J$5000,2,0),"")</f>
        <v/>
      </c>
      <c r="D1680" s="66" t="str">
        <f>IFERROR(VLOOKUP($B1680,اليوميه!$A$5:$J$5000,5,0),"")</f>
        <v/>
      </c>
      <c r="E1680" s="67" t="str">
        <f>IFERROR(VLOOKUP($B1680,اليوميه!$A$5:$J$5000,6,0),"")</f>
        <v/>
      </c>
      <c r="F1680" s="66" t="str">
        <f>IFERROR(VLOOKUP($B1680,اليوميه!$A$5:$J$5000,7,0),"")</f>
        <v/>
      </c>
      <c r="G1680" s="68" t="str">
        <f>IFERROR(VLOOKUP($B1680,اليوميه!$A$5:$J$5000,8,0),"")</f>
        <v/>
      </c>
      <c r="H1680" s="68" t="str">
        <f>IFERROR(VLOOKUP($B1680,اليوميه!$A$5:$J$5000,9,0),"")</f>
        <v/>
      </c>
      <c r="I1680" s="69" t="str">
        <f t="shared" si="53"/>
        <v/>
      </c>
    </row>
    <row r="1681" spans="1:9">
      <c r="A1681" s="61" t="str">
        <f>IF($F$2=اليوميه!D1681,اليوميه!A1681,"")</f>
        <v/>
      </c>
      <c r="B1681" s="61" t="str">
        <f t="shared" si="52"/>
        <v/>
      </c>
      <c r="C1681" s="65" t="str">
        <f>IFERROR(VLOOKUP($B1681,اليوميه!$A$5:$J$5000,2,0),"")</f>
        <v/>
      </c>
      <c r="D1681" s="66" t="str">
        <f>IFERROR(VLOOKUP($B1681,اليوميه!$A$5:$J$5000,5,0),"")</f>
        <v/>
      </c>
      <c r="E1681" s="67" t="str">
        <f>IFERROR(VLOOKUP($B1681,اليوميه!$A$5:$J$5000,6,0),"")</f>
        <v/>
      </c>
      <c r="F1681" s="66" t="str">
        <f>IFERROR(VLOOKUP($B1681,اليوميه!$A$5:$J$5000,7,0),"")</f>
        <v/>
      </c>
      <c r="G1681" s="68" t="str">
        <f>IFERROR(VLOOKUP($B1681,اليوميه!$A$5:$J$5000,8,0),"")</f>
        <v/>
      </c>
      <c r="H1681" s="68" t="str">
        <f>IFERROR(VLOOKUP($B1681,اليوميه!$A$5:$J$5000,9,0),"")</f>
        <v/>
      </c>
      <c r="I1681" s="69" t="str">
        <f t="shared" si="53"/>
        <v/>
      </c>
    </row>
    <row r="1682" spans="1:9">
      <c r="A1682" s="61" t="str">
        <f>IF($F$2=اليوميه!D1682,اليوميه!A1682,"")</f>
        <v/>
      </c>
      <c r="B1682" s="61" t="str">
        <f t="shared" si="52"/>
        <v/>
      </c>
      <c r="C1682" s="65" t="str">
        <f>IFERROR(VLOOKUP($B1682,اليوميه!$A$5:$J$5000,2,0),"")</f>
        <v/>
      </c>
      <c r="D1682" s="66" t="str">
        <f>IFERROR(VLOOKUP($B1682,اليوميه!$A$5:$J$5000,5,0),"")</f>
        <v/>
      </c>
      <c r="E1682" s="67" t="str">
        <f>IFERROR(VLOOKUP($B1682,اليوميه!$A$5:$J$5000,6,0),"")</f>
        <v/>
      </c>
      <c r="F1682" s="66" t="str">
        <f>IFERROR(VLOOKUP($B1682,اليوميه!$A$5:$J$5000,7,0),"")</f>
        <v/>
      </c>
      <c r="G1682" s="68" t="str">
        <f>IFERROR(VLOOKUP($B1682,اليوميه!$A$5:$J$5000,8,0),"")</f>
        <v/>
      </c>
      <c r="H1682" s="68" t="str">
        <f>IFERROR(VLOOKUP($B1682,اليوميه!$A$5:$J$5000,9,0),"")</f>
        <v/>
      </c>
      <c r="I1682" s="69" t="str">
        <f t="shared" si="53"/>
        <v/>
      </c>
    </row>
    <row r="1683" spans="1:9">
      <c r="A1683" s="61" t="str">
        <f>IF($F$2=اليوميه!D1683,اليوميه!A1683,"")</f>
        <v/>
      </c>
      <c r="B1683" s="61" t="str">
        <f t="shared" si="52"/>
        <v/>
      </c>
      <c r="C1683" s="65" t="str">
        <f>IFERROR(VLOOKUP($B1683,اليوميه!$A$5:$J$5000,2,0),"")</f>
        <v/>
      </c>
      <c r="D1683" s="66" t="str">
        <f>IFERROR(VLOOKUP($B1683,اليوميه!$A$5:$J$5000,5,0),"")</f>
        <v/>
      </c>
      <c r="E1683" s="67" t="str">
        <f>IFERROR(VLOOKUP($B1683,اليوميه!$A$5:$J$5000,6,0),"")</f>
        <v/>
      </c>
      <c r="F1683" s="66" t="str">
        <f>IFERROR(VLOOKUP($B1683,اليوميه!$A$5:$J$5000,7,0),"")</f>
        <v/>
      </c>
      <c r="G1683" s="68" t="str">
        <f>IFERROR(VLOOKUP($B1683,اليوميه!$A$5:$J$5000,8,0),"")</f>
        <v/>
      </c>
      <c r="H1683" s="68" t="str">
        <f>IFERROR(VLOOKUP($B1683,اليوميه!$A$5:$J$5000,9,0),"")</f>
        <v/>
      </c>
      <c r="I1683" s="69" t="str">
        <f t="shared" si="53"/>
        <v/>
      </c>
    </row>
    <row r="1684" spans="1:9">
      <c r="A1684" s="61" t="str">
        <f>IF($F$2=اليوميه!D1684,اليوميه!A1684,"")</f>
        <v/>
      </c>
      <c r="B1684" s="61" t="str">
        <f t="shared" si="52"/>
        <v/>
      </c>
      <c r="C1684" s="65" t="str">
        <f>IFERROR(VLOOKUP($B1684,اليوميه!$A$5:$J$5000,2,0),"")</f>
        <v/>
      </c>
      <c r="D1684" s="66" t="str">
        <f>IFERROR(VLOOKUP($B1684,اليوميه!$A$5:$J$5000,5,0),"")</f>
        <v/>
      </c>
      <c r="E1684" s="67" t="str">
        <f>IFERROR(VLOOKUP($B1684,اليوميه!$A$5:$J$5000,6,0),"")</f>
        <v/>
      </c>
      <c r="F1684" s="66" t="str">
        <f>IFERROR(VLOOKUP($B1684,اليوميه!$A$5:$J$5000,7,0),"")</f>
        <v/>
      </c>
      <c r="G1684" s="68" t="str">
        <f>IFERROR(VLOOKUP($B1684,اليوميه!$A$5:$J$5000,8,0),"")</f>
        <v/>
      </c>
      <c r="H1684" s="68" t="str">
        <f>IFERROR(VLOOKUP($B1684,اليوميه!$A$5:$J$5000,9,0),"")</f>
        <v/>
      </c>
      <c r="I1684" s="69" t="str">
        <f t="shared" si="53"/>
        <v/>
      </c>
    </row>
    <row r="1685" spans="1:9">
      <c r="A1685" s="61" t="str">
        <f>IF($F$2=اليوميه!D1685,اليوميه!A1685,"")</f>
        <v/>
      </c>
      <c r="B1685" s="61" t="str">
        <f t="shared" si="52"/>
        <v/>
      </c>
      <c r="C1685" s="65" t="str">
        <f>IFERROR(VLOOKUP($B1685,اليوميه!$A$5:$J$5000,2,0),"")</f>
        <v/>
      </c>
      <c r="D1685" s="66" t="str">
        <f>IFERROR(VLOOKUP($B1685,اليوميه!$A$5:$J$5000,5,0),"")</f>
        <v/>
      </c>
      <c r="E1685" s="67" t="str">
        <f>IFERROR(VLOOKUP($B1685,اليوميه!$A$5:$J$5000,6,0),"")</f>
        <v/>
      </c>
      <c r="F1685" s="66" t="str">
        <f>IFERROR(VLOOKUP($B1685,اليوميه!$A$5:$J$5000,7,0),"")</f>
        <v/>
      </c>
      <c r="G1685" s="68" t="str">
        <f>IFERROR(VLOOKUP($B1685,اليوميه!$A$5:$J$5000,8,0),"")</f>
        <v/>
      </c>
      <c r="H1685" s="68" t="str">
        <f>IFERROR(VLOOKUP($B1685,اليوميه!$A$5:$J$5000,9,0),"")</f>
        <v/>
      </c>
      <c r="I1685" s="69" t="str">
        <f t="shared" si="53"/>
        <v/>
      </c>
    </row>
    <row r="1686" spans="1:9">
      <c r="A1686" s="61" t="str">
        <f>IF($F$2=اليوميه!D1686,اليوميه!A1686,"")</f>
        <v/>
      </c>
      <c r="B1686" s="61" t="str">
        <f t="shared" si="52"/>
        <v/>
      </c>
      <c r="C1686" s="65" t="str">
        <f>IFERROR(VLOOKUP($B1686,اليوميه!$A$5:$J$5000,2,0),"")</f>
        <v/>
      </c>
      <c r="D1686" s="66" t="str">
        <f>IFERROR(VLOOKUP($B1686,اليوميه!$A$5:$J$5000,5,0),"")</f>
        <v/>
      </c>
      <c r="E1686" s="67" t="str">
        <f>IFERROR(VLOOKUP($B1686,اليوميه!$A$5:$J$5000,6,0),"")</f>
        <v/>
      </c>
      <c r="F1686" s="66" t="str">
        <f>IFERROR(VLOOKUP($B1686,اليوميه!$A$5:$J$5000,7,0),"")</f>
        <v/>
      </c>
      <c r="G1686" s="68" t="str">
        <f>IFERROR(VLOOKUP($B1686,اليوميه!$A$5:$J$5000,8,0),"")</f>
        <v/>
      </c>
      <c r="H1686" s="68" t="str">
        <f>IFERROR(VLOOKUP($B1686,اليوميه!$A$5:$J$5000,9,0),"")</f>
        <v/>
      </c>
      <c r="I1686" s="69" t="str">
        <f t="shared" si="53"/>
        <v/>
      </c>
    </row>
    <row r="1687" spans="1:9">
      <c r="A1687" s="61" t="str">
        <f>IF($F$2=اليوميه!D1687,اليوميه!A1687,"")</f>
        <v/>
      </c>
      <c r="B1687" s="61" t="str">
        <f t="shared" si="52"/>
        <v/>
      </c>
      <c r="C1687" s="65" t="str">
        <f>IFERROR(VLOOKUP($B1687,اليوميه!$A$5:$J$5000,2,0),"")</f>
        <v/>
      </c>
      <c r="D1687" s="66" t="str">
        <f>IFERROR(VLOOKUP($B1687,اليوميه!$A$5:$J$5000,5,0),"")</f>
        <v/>
      </c>
      <c r="E1687" s="67" t="str">
        <f>IFERROR(VLOOKUP($B1687,اليوميه!$A$5:$J$5000,6,0),"")</f>
        <v/>
      </c>
      <c r="F1687" s="66" t="str">
        <f>IFERROR(VLOOKUP($B1687,اليوميه!$A$5:$J$5000,7,0),"")</f>
        <v/>
      </c>
      <c r="G1687" s="68" t="str">
        <f>IFERROR(VLOOKUP($B1687,اليوميه!$A$5:$J$5000,8,0),"")</f>
        <v/>
      </c>
      <c r="H1687" s="68" t="str">
        <f>IFERROR(VLOOKUP($B1687,اليوميه!$A$5:$J$5000,9,0),"")</f>
        <v/>
      </c>
      <c r="I1687" s="69" t="str">
        <f t="shared" si="53"/>
        <v/>
      </c>
    </row>
    <row r="1688" spans="1:9">
      <c r="A1688" s="61" t="str">
        <f>IF($F$2=اليوميه!D1688,اليوميه!A1688,"")</f>
        <v/>
      </c>
      <c r="B1688" s="61" t="str">
        <f t="shared" si="52"/>
        <v/>
      </c>
      <c r="C1688" s="65" t="str">
        <f>IFERROR(VLOOKUP($B1688,اليوميه!$A$5:$J$5000,2,0),"")</f>
        <v/>
      </c>
      <c r="D1688" s="66" t="str">
        <f>IFERROR(VLOOKUP($B1688,اليوميه!$A$5:$J$5000,5,0),"")</f>
        <v/>
      </c>
      <c r="E1688" s="67" t="str">
        <f>IFERROR(VLOOKUP($B1688,اليوميه!$A$5:$J$5000,6,0),"")</f>
        <v/>
      </c>
      <c r="F1688" s="66" t="str">
        <f>IFERROR(VLOOKUP($B1688,اليوميه!$A$5:$J$5000,7,0),"")</f>
        <v/>
      </c>
      <c r="G1688" s="68" t="str">
        <f>IFERROR(VLOOKUP($B1688,اليوميه!$A$5:$J$5000,8,0),"")</f>
        <v/>
      </c>
      <c r="H1688" s="68" t="str">
        <f>IFERROR(VLOOKUP($B1688,اليوميه!$A$5:$J$5000,9,0),"")</f>
        <v/>
      </c>
      <c r="I1688" s="69" t="str">
        <f t="shared" si="53"/>
        <v/>
      </c>
    </row>
    <row r="1689" spans="1:9">
      <c r="A1689" s="61" t="str">
        <f>IF($F$2=اليوميه!D1689,اليوميه!A1689,"")</f>
        <v/>
      </c>
      <c r="B1689" s="61" t="str">
        <f t="shared" si="52"/>
        <v/>
      </c>
      <c r="C1689" s="65" t="str">
        <f>IFERROR(VLOOKUP($B1689,اليوميه!$A$5:$J$5000,2,0),"")</f>
        <v/>
      </c>
      <c r="D1689" s="66" t="str">
        <f>IFERROR(VLOOKUP($B1689,اليوميه!$A$5:$J$5000,5,0),"")</f>
        <v/>
      </c>
      <c r="E1689" s="67" t="str">
        <f>IFERROR(VLOOKUP($B1689,اليوميه!$A$5:$J$5000,6,0),"")</f>
        <v/>
      </c>
      <c r="F1689" s="66" t="str">
        <f>IFERROR(VLOOKUP($B1689,اليوميه!$A$5:$J$5000,7,0),"")</f>
        <v/>
      </c>
      <c r="G1689" s="68" t="str">
        <f>IFERROR(VLOOKUP($B1689,اليوميه!$A$5:$J$5000,8,0),"")</f>
        <v/>
      </c>
      <c r="H1689" s="68" t="str">
        <f>IFERROR(VLOOKUP($B1689,اليوميه!$A$5:$J$5000,9,0),"")</f>
        <v/>
      </c>
      <c r="I1689" s="69" t="str">
        <f t="shared" si="53"/>
        <v/>
      </c>
    </row>
    <row r="1690" spans="1:9">
      <c r="A1690" s="61" t="str">
        <f>IF($F$2=اليوميه!D1690,اليوميه!A1690,"")</f>
        <v/>
      </c>
      <c r="B1690" s="61" t="str">
        <f t="shared" si="52"/>
        <v/>
      </c>
      <c r="C1690" s="65" t="str">
        <f>IFERROR(VLOOKUP($B1690,اليوميه!$A$5:$J$5000,2,0),"")</f>
        <v/>
      </c>
      <c r="D1690" s="66" t="str">
        <f>IFERROR(VLOOKUP($B1690,اليوميه!$A$5:$J$5000,5,0),"")</f>
        <v/>
      </c>
      <c r="E1690" s="67" t="str">
        <f>IFERROR(VLOOKUP($B1690,اليوميه!$A$5:$J$5000,6,0),"")</f>
        <v/>
      </c>
      <c r="F1690" s="66" t="str">
        <f>IFERROR(VLOOKUP($B1690,اليوميه!$A$5:$J$5000,7,0),"")</f>
        <v/>
      </c>
      <c r="G1690" s="68" t="str">
        <f>IFERROR(VLOOKUP($B1690,اليوميه!$A$5:$J$5000,8,0),"")</f>
        <v/>
      </c>
      <c r="H1690" s="68" t="str">
        <f>IFERROR(VLOOKUP($B1690,اليوميه!$A$5:$J$5000,9,0),"")</f>
        <v/>
      </c>
      <c r="I1690" s="69" t="str">
        <f t="shared" si="53"/>
        <v/>
      </c>
    </row>
    <row r="1691" spans="1:9">
      <c r="A1691" s="61" t="str">
        <f>IF($F$2=اليوميه!D1691,اليوميه!A1691,"")</f>
        <v/>
      </c>
      <c r="B1691" s="61" t="str">
        <f t="shared" si="52"/>
        <v/>
      </c>
      <c r="C1691" s="65" t="str">
        <f>IFERROR(VLOOKUP($B1691,اليوميه!$A$5:$J$5000,2,0),"")</f>
        <v/>
      </c>
      <c r="D1691" s="66" t="str">
        <f>IFERROR(VLOOKUP($B1691,اليوميه!$A$5:$J$5000,5,0),"")</f>
        <v/>
      </c>
      <c r="E1691" s="67" t="str">
        <f>IFERROR(VLOOKUP($B1691,اليوميه!$A$5:$J$5000,6,0),"")</f>
        <v/>
      </c>
      <c r="F1691" s="66" t="str">
        <f>IFERROR(VLOOKUP($B1691,اليوميه!$A$5:$J$5000,7,0),"")</f>
        <v/>
      </c>
      <c r="G1691" s="68" t="str">
        <f>IFERROR(VLOOKUP($B1691,اليوميه!$A$5:$J$5000,8,0),"")</f>
        <v/>
      </c>
      <c r="H1691" s="68" t="str">
        <f>IFERROR(VLOOKUP($B1691,اليوميه!$A$5:$J$5000,9,0),"")</f>
        <v/>
      </c>
      <c r="I1691" s="69" t="str">
        <f t="shared" si="53"/>
        <v/>
      </c>
    </row>
    <row r="1692" spans="1:9">
      <c r="A1692" s="61" t="str">
        <f>IF($F$2=اليوميه!D1692,اليوميه!A1692,"")</f>
        <v/>
      </c>
      <c r="B1692" s="61" t="str">
        <f t="shared" si="52"/>
        <v/>
      </c>
      <c r="C1692" s="65" t="str">
        <f>IFERROR(VLOOKUP($B1692,اليوميه!$A$5:$J$5000,2,0),"")</f>
        <v/>
      </c>
      <c r="D1692" s="66" t="str">
        <f>IFERROR(VLOOKUP($B1692,اليوميه!$A$5:$J$5000,5,0),"")</f>
        <v/>
      </c>
      <c r="E1692" s="67" t="str">
        <f>IFERROR(VLOOKUP($B1692,اليوميه!$A$5:$J$5000,6,0),"")</f>
        <v/>
      </c>
      <c r="F1692" s="66" t="str">
        <f>IFERROR(VLOOKUP($B1692,اليوميه!$A$5:$J$5000,7,0),"")</f>
        <v/>
      </c>
      <c r="G1692" s="68" t="str">
        <f>IFERROR(VLOOKUP($B1692,اليوميه!$A$5:$J$5000,8,0),"")</f>
        <v/>
      </c>
      <c r="H1692" s="68" t="str">
        <f>IFERROR(VLOOKUP($B1692,اليوميه!$A$5:$J$5000,9,0),"")</f>
        <v/>
      </c>
      <c r="I1692" s="69" t="str">
        <f t="shared" si="53"/>
        <v/>
      </c>
    </row>
    <row r="1693" spans="1:9">
      <c r="A1693" s="61" t="str">
        <f>IF($F$2=اليوميه!D1693,اليوميه!A1693,"")</f>
        <v/>
      </c>
      <c r="B1693" s="61" t="str">
        <f t="shared" si="52"/>
        <v/>
      </c>
      <c r="C1693" s="65" t="str">
        <f>IFERROR(VLOOKUP($B1693,اليوميه!$A$5:$J$5000,2,0),"")</f>
        <v/>
      </c>
      <c r="D1693" s="66" t="str">
        <f>IFERROR(VLOOKUP($B1693,اليوميه!$A$5:$J$5000,5,0),"")</f>
        <v/>
      </c>
      <c r="E1693" s="67" t="str">
        <f>IFERROR(VLOOKUP($B1693,اليوميه!$A$5:$J$5000,6,0),"")</f>
        <v/>
      </c>
      <c r="F1693" s="66" t="str">
        <f>IFERROR(VLOOKUP($B1693,اليوميه!$A$5:$J$5000,7,0),"")</f>
        <v/>
      </c>
      <c r="G1693" s="68" t="str">
        <f>IFERROR(VLOOKUP($B1693,اليوميه!$A$5:$J$5000,8,0),"")</f>
        <v/>
      </c>
      <c r="H1693" s="68" t="str">
        <f>IFERROR(VLOOKUP($B1693,اليوميه!$A$5:$J$5000,9,0),"")</f>
        <v/>
      </c>
      <c r="I1693" s="69" t="str">
        <f t="shared" si="53"/>
        <v/>
      </c>
    </row>
    <row r="1694" spans="1:9">
      <c r="A1694" s="61" t="str">
        <f>IF($F$2=اليوميه!D1694,اليوميه!A1694,"")</f>
        <v/>
      </c>
      <c r="B1694" s="61" t="str">
        <f t="shared" si="52"/>
        <v/>
      </c>
      <c r="C1694" s="65" t="str">
        <f>IFERROR(VLOOKUP($B1694,اليوميه!$A$5:$J$5000,2,0),"")</f>
        <v/>
      </c>
      <c r="D1694" s="66" t="str">
        <f>IFERROR(VLOOKUP($B1694,اليوميه!$A$5:$J$5000,5,0),"")</f>
        <v/>
      </c>
      <c r="E1694" s="67" t="str">
        <f>IFERROR(VLOOKUP($B1694,اليوميه!$A$5:$J$5000,6,0),"")</f>
        <v/>
      </c>
      <c r="F1694" s="66" t="str">
        <f>IFERROR(VLOOKUP($B1694,اليوميه!$A$5:$J$5000,7,0),"")</f>
        <v/>
      </c>
      <c r="G1694" s="68" t="str">
        <f>IFERROR(VLOOKUP($B1694,اليوميه!$A$5:$J$5000,8,0),"")</f>
        <v/>
      </c>
      <c r="H1694" s="68" t="str">
        <f>IFERROR(VLOOKUP($B1694,اليوميه!$A$5:$J$5000,9,0),"")</f>
        <v/>
      </c>
      <c r="I1694" s="69" t="str">
        <f t="shared" si="53"/>
        <v/>
      </c>
    </row>
    <row r="1695" spans="1:9">
      <c r="A1695" s="61" t="str">
        <f>IF($F$2=اليوميه!D1695,اليوميه!A1695,"")</f>
        <v/>
      </c>
      <c r="B1695" s="61" t="str">
        <f t="shared" si="52"/>
        <v/>
      </c>
      <c r="C1695" s="65" t="str">
        <f>IFERROR(VLOOKUP($B1695,اليوميه!$A$5:$J$5000,2,0),"")</f>
        <v/>
      </c>
      <c r="D1695" s="66" t="str">
        <f>IFERROR(VLOOKUP($B1695,اليوميه!$A$5:$J$5000,5,0),"")</f>
        <v/>
      </c>
      <c r="E1695" s="67" t="str">
        <f>IFERROR(VLOOKUP($B1695,اليوميه!$A$5:$J$5000,6,0),"")</f>
        <v/>
      </c>
      <c r="F1695" s="66" t="str">
        <f>IFERROR(VLOOKUP($B1695,اليوميه!$A$5:$J$5000,7,0),"")</f>
        <v/>
      </c>
      <c r="G1695" s="68" t="str">
        <f>IFERROR(VLOOKUP($B1695,اليوميه!$A$5:$J$5000,8,0),"")</f>
        <v/>
      </c>
      <c r="H1695" s="68" t="str">
        <f>IFERROR(VLOOKUP($B1695,اليوميه!$A$5:$J$5000,9,0),"")</f>
        <v/>
      </c>
      <c r="I1695" s="69" t="str">
        <f t="shared" si="53"/>
        <v/>
      </c>
    </row>
    <row r="1696" spans="1:9">
      <c r="A1696" s="61" t="str">
        <f>IF($F$2=اليوميه!D1696,اليوميه!A1696,"")</f>
        <v/>
      </c>
      <c r="B1696" s="61" t="str">
        <f t="shared" si="52"/>
        <v/>
      </c>
      <c r="C1696" s="65" t="str">
        <f>IFERROR(VLOOKUP($B1696,اليوميه!$A$5:$J$5000,2,0),"")</f>
        <v/>
      </c>
      <c r="D1696" s="66" t="str">
        <f>IFERROR(VLOOKUP($B1696,اليوميه!$A$5:$J$5000,5,0),"")</f>
        <v/>
      </c>
      <c r="E1696" s="67" t="str">
        <f>IFERROR(VLOOKUP($B1696,اليوميه!$A$5:$J$5000,6,0),"")</f>
        <v/>
      </c>
      <c r="F1696" s="66" t="str">
        <f>IFERROR(VLOOKUP($B1696,اليوميه!$A$5:$J$5000,7,0),"")</f>
        <v/>
      </c>
      <c r="G1696" s="68" t="str">
        <f>IFERROR(VLOOKUP($B1696,اليوميه!$A$5:$J$5000,8,0),"")</f>
        <v/>
      </c>
      <c r="H1696" s="68" t="str">
        <f>IFERROR(VLOOKUP($B1696,اليوميه!$A$5:$J$5000,9,0),"")</f>
        <v/>
      </c>
      <c r="I1696" s="69" t="str">
        <f t="shared" si="53"/>
        <v/>
      </c>
    </row>
    <row r="1697" spans="1:9">
      <c r="A1697" s="61" t="str">
        <f>IF($F$2=اليوميه!D1697,اليوميه!A1697,"")</f>
        <v/>
      </c>
      <c r="B1697" s="61" t="str">
        <f t="shared" si="52"/>
        <v/>
      </c>
      <c r="C1697" s="65" t="str">
        <f>IFERROR(VLOOKUP($B1697,اليوميه!$A$5:$J$5000,2,0),"")</f>
        <v/>
      </c>
      <c r="D1697" s="66" t="str">
        <f>IFERROR(VLOOKUP($B1697,اليوميه!$A$5:$J$5000,5,0),"")</f>
        <v/>
      </c>
      <c r="E1697" s="67" t="str">
        <f>IFERROR(VLOOKUP($B1697,اليوميه!$A$5:$J$5000,6,0),"")</f>
        <v/>
      </c>
      <c r="F1697" s="66" t="str">
        <f>IFERROR(VLOOKUP($B1697,اليوميه!$A$5:$J$5000,7,0),"")</f>
        <v/>
      </c>
      <c r="G1697" s="68" t="str">
        <f>IFERROR(VLOOKUP($B1697,اليوميه!$A$5:$J$5000,8,0),"")</f>
        <v/>
      </c>
      <c r="H1697" s="68" t="str">
        <f>IFERROR(VLOOKUP($B1697,اليوميه!$A$5:$J$5000,9,0),"")</f>
        <v/>
      </c>
      <c r="I1697" s="69" t="str">
        <f t="shared" si="53"/>
        <v/>
      </c>
    </row>
    <row r="1698" spans="1:9">
      <c r="A1698" s="61" t="str">
        <f>IF($F$2=اليوميه!D1698,اليوميه!A1698,"")</f>
        <v/>
      </c>
      <c r="B1698" s="61" t="str">
        <f t="shared" si="52"/>
        <v/>
      </c>
      <c r="C1698" s="65" t="str">
        <f>IFERROR(VLOOKUP($B1698,اليوميه!$A$5:$J$5000,2,0),"")</f>
        <v/>
      </c>
      <c r="D1698" s="66" t="str">
        <f>IFERROR(VLOOKUP($B1698,اليوميه!$A$5:$J$5000,5,0),"")</f>
        <v/>
      </c>
      <c r="E1698" s="67" t="str">
        <f>IFERROR(VLOOKUP($B1698,اليوميه!$A$5:$J$5000,6,0),"")</f>
        <v/>
      </c>
      <c r="F1698" s="66" t="str">
        <f>IFERROR(VLOOKUP($B1698,اليوميه!$A$5:$J$5000,7,0),"")</f>
        <v/>
      </c>
      <c r="G1698" s="68" t="str">
        <f>IFERROR(VLOOKUP($B1698,اليوميه!$A$5:$J$5000,8,0),"")</f>
        <v/>
      </c>
      <c r="H1698" s="68" t="str">
        <f>IFERROR(VLOOKUP($B1698,اليوميه!$A$5:$J$5000,9,0),"")</f>
        <v/>
      </c>
      <c r="I1698" s="69" t="str">
        <f t="shared" si="53"/>
        <v/>
      </c>
    </row>
    <row r="1699" spans="1:9">
      <c r="A1699" s="61" t="str">
        <f>IF($F$2=اليوميه!D1699,اليوميه!A1699,"")</f>
        <v/>
      </c>
      <c r="B1699" s="61" t="str">
        <f t="shared" si="52"/>
        <v/>
      </c>
      <c r="C1699" s="65" t="str">
        <f>IFERROR(VLOOKUP($B1699,اليوميه!$A$5:$J$5000,2,0),"")</f>
        <v/>
      </c>
      <c r="D1699" s="66" t="str">
        <f>IFERROR(VLOOKUP($B1699,اليوميه!$A$5:$J$5000,5,0),"")</f>
        <v/>
      </c>
      <c r="E1699" s="67" t="str">
        <f>IFERROR(VLOOKUP($B1699,اليوميه!$A$5:$J$5000,6,0),"")</f>
        <v/>
      </c>
      <c r="F1699" s="66" t="str">
        <f>IFERROR(VLOOKUP($B1699,اليوميه!$A$5:$J$5000,7,0),"")</f>
        <v/>
      </c>
      <c r="G1699" s="68" t="str">
        <f>IFERROR(VLOOKUP($B1699,اليوميه!$A$5:$J$5000,8,0),"")</f>
        <v/>
      </c>
      <c r="H1699" s="68" t="str">
        <f>IFERROR(VLOOKUP($B1699,اليوميه!$A$5:$J$5000,9,0),"")</f>
        <v/>
      </c>
      <c r="I1699" s="69" t="str">
        <f t="shared" si="53"/>
        <v/>
      </c>
    </row>
    <row r="1700" spans="1:9">
      <c r="A1700" s="61" t="str">
        <f>IF($F$2=اليوميه!D1700,اليوميه!A1700,"")</f>
        <v/>
      </c>
      <c r="B1700" s="61" t="str">
        <f t="shared" si="52"/>
        <v/>
      </c>
      <c r="C1700" s="65" t="str">
        <f>IFERROR(VLOOKUP($B1700,اليوميه!$A$5:$J$5000,2,0),"")</f>
        <v/>
      </c>
      <c r="D1700" s="66" t="str">
        <f>IFERROR(VLOOKUP($B1700,اليوميه!$A$5:$J$5000,5,0),"")</f>
        <v/>
      </c>
      <c r="E1700" s="67" t="str">
        <f>IFERROR(VLOOKUP($B1700,اليوميه!$A$5:$J$5000,6,0),"")</f>
        <v/>
      </c>
      <c r="F1700" s="66" t="str">
        <f>IFERROR(VLOOKUP($B1700,اليوميه!$A$5:$J$5000,7,0),"")</f>
        <v/>
      </c>
      <c r="G1700" s="68" t="str">
        <f>IFERROR(VLOOKUP($B1700,اليوميه!$A$5:$J$5000,8,0),"")</f>
        <v/>
      </c>
      <c r="H1700" s="68" t="str">
        <f>IFERROR(VLOOKUP($B1700,اليوميه!$A$5:$J$5000,9,0),"")</f>
        <v/>
      </c>
      <c r="I1700" s="69" t="str">
        <f t="shared" si="53"/>
        <v/>
      </c>
    </row>
    <row r="1701" spans="1:9">
      <c r="A1701" s="61" t="str">
        <f>IF($F$2=اليوميه!D1701,اليوميه!A1701,"")</f>
        <v/>
      </c>
      <c r="B1701" s="61" t="str">
        <f t="shared" si="52"/>
        <v/>
      </c>
      <c r="C1701" s="65" t="str">
        <f>IFERROR(VLOOKUP($B1701,اليوميه!$A$5:$J$5000,2,0),"")</f>
        <v/>
      </c>
      <c r="D1701" s="66" t="str">
        <f>IFERROR(VLOOKUP($B1701,اليوميه!$A$5:$J$5000,5,0),"")</f>
        <v/>
      </c>
      <c r="E1701" s="67" t="str">
        <f>IFERROR(VLOOKUP($B1701,اليوميه!$A$5:$J$5000,6,0),"")</f>
        <v/>
      </c>
      <c r="F1701" s="66" t="str">
        <f>IFERROR(VLOOKUP($B1701,اليوميه!$A$5:$J$5000,7,0),"")</f>
        <v/>
      </c>
      <c r="G1701" s="68" t="str">
        <f>IFERROR(VLOOKUP($B1701,اليوميه!$A$5:$J$5000,8,0),"")</f>
        <v/>
      </c>
      <c r="H1701" s="68" t="str">
        <f>IFERROR(VLOOKUP($B1701,اليوميه!$A$5:$J$5000,9,0),"")</f>
        <v/>
      </c>
      <c r="I1701" s="69" t="str">
        <f t="shared" si="53"/>
        <v/>
      </c>
    </row>
    <row r="1702" spans="1:9">
      <c r="A1702" s="61" t="str">
        <f>IF($F$2=اليوميه!D1702,اليوميه!A1702,"")</f>
        <v/>
      </c>
      <c r="B1702" s="61" t="str">
        <f t="shared" si="52"/>
        <v/>
      </c>
      <c r="C1702" s="65" t="str">
        <f>IFERROR(VLOOKUP($B1702,اليوميه!$A$5:$J$5000,2,0),"")</f>
        <v/>
      </c>
      <c r="D1702" s="66" t="str">
        <f>IFERROR(VLOOKUP($B1702,اليوميه!$A$5:$J$5000,5,0),"")</f>
        <v/>
      </c>
      <c r="E1702" s="67" t="str">
        <f>IFERROR(VLOOKUP($B1702,اليوميه!$A$5:$J$5000,6,0),"")</f>
        <v/>
      </c>
      <c r="F1702" s="66" t="str">
        <f>IFERROR(VLOOKUP($B1702,اليوميه!$A$5:$J$5000,7,0),"")</f>
        <v/>
      </c>
      <c r="G1702" s="68" t="str">
        <f>IFERROR(VLOOKUP($B1702,اليوميه!$A$5:$J$5000,8,0),"")</f>
        <v/>
      </c>
      <c r="H1702" s="68" t="str">
        <f>IFERROR(VLOOKUP($B1702,اليوميه!$A$5:$J$5000,9,0),"")</f>
        <v/>
      </c>
      <c r="I1702" s="69" t="str">
        <f t="shared" si="53"/>
        <v/>
      </c>
    </row>
    <row r="1703" spans="1:9">
      <c r="A1703" s="61" t="str">
        <f>IF($F$2=اليوميه!D1703,اليوميه!A1703,"")</f>
        <v/>
      </c>
      <c r="B1703" s="61" t="str">
        <f t="shared" si="52"/>
        <v/>
      </c>
      <c r="C1703" s="65" t="str">
        <f>IFERROR(VLOOKUP($B1703,اليوميه!$A$5:$J$5000,2,0),"")</f>
        <v/>
      </c>
      <c r="D1703" s="66" t="str">
        <f>IFERROR(VLOOKUP($B1703,اليوميه!$A$5:$J$5000,5,0),"")</f>
        <v/>
      </c>
      <c r="E1703" s="67" t="str">
        <f>IFERROR(VLOOKUP($B1703,اليوميه!$A$5:$J$5000,6,0),"")</f>
        <v/>
      </c>
      <c r="F1703" s="66" t="str">
        <f>IFERROR(VLOOKUP($B1703,اليوميه!$A$5:$J$5000,7,0),"")</f>
        <v/>
      </c>
      <c r="G1703" s="68" t="str">
        <f>IFERROR(VLOOKUP($B1703,اليوميه!$A$5:$J$5000,8,0),"")</f>
        <v/>
      </c>
      <c r="H1703" s="68" t="str">
        <f>IFERROR(VLOOKUP($B1703,اليوميه!$A$5:$J$5000,9,0),"")</f>
        <v/>
      </c>
      <c r="I1703" s="69" t="str">
        <f t="shared" si="53"/>
        <v/>
      </c>
    </row>
    <row r="1704" spans="1:9">
      <c r="A1704" s="61" t="str">
        <f>IF($F$2=اليوميه!D1704,اليوميه!A1704,"")</f>
        <v/>
      </c>
      <c r="B1704" s="61" t="str">
        <f t="shared" si="52"/>
        <v/>
      </c>
      <c r="C1704" s="65" t="str">
        <f>IFERROR(VLOOKUP($B1704,اليوميه!$A$5:$J$5000,2,0),"")</f>
        <v/>
      </c>
      <c r="D1704" s="66" t="str">
        <f>IFERROR(VLOOKUP($B1704,اليوميه!$A$5:$J$5000,5,0),"")</f>
        <v/>
      </c>
      <c r="E1704" s="67" t="str">
        <f>IFERROR(VLOOKUP($B1704,اليوميه!$A$5:$J$5000,6,0),"")</f>
        <v/>
      </c>
      <c r="F1704" s="66" t="str">
        <f>IFERROR(VLOOKUP($B1704,اليوميه!$A$5:$J$5000,7,0),"")</f>
        <v/>
      </c>
      <c r="G1704" s="68" t="str">
        <f>IFERROR(VLOOKUP($B1704,اليوميه!$A$5:$J$5000,8,0),"")</f>
        <v/>
      </c>
      <c r="H1704" s="68" t="str">
        <f>IFERROR(VLOOKUP($B1704,اليوميه!$A$5:$J$5000,9,0),"")</f>
        <v/>
      </c>
      <c r="I1704" s="69" t="str">
        <f t="shared" si="53"/>
        <v/>
      </c>
    </row>
    <row r="1705" spans="1:9">
      <c r="A1705" s="61" t="str">
        <f>IF($F$2=اليوميه!D1705,اليوميه!A1705,"")</f>
        <v/>
      </c>
      <c r="B1705" s="61" t="str">
        <f t="shared" si="52"/>
        <v/>
      </c>
      <c r="C1705" s="65" t="str">
        <f>IFERROR(VLOOKUP($B1705,اليوميه!$A$5:$J$5000,2,0),"")</f>
        <v/>
      </c>
      <c r="D1705" s="66" t="str">
        <f>IFERROR(VLOOKUP($B1705,اليوميه!$A$5:$J$5000,5,0),"")</f>
        <v/>
      </c>
      <c r="E1705" s="67" t="str">
        <f>IFERROR(VLOOKUP($B1705,اليوميه!$A$5:$J$5000,6,0),"")</f>
        <v/>
      </c>
      <c r="F1705" s="66" t="str">
        <f>IFERROR(VLOOKUP($B1705,اليوميه!$A$5:$J$5000,7,0),"")</f>
        <v/>
      </c>
      <c r="G1705" s="68" t="str">
        <f>IFERROR(VLOOKUP($B1705,اليوميه!$A$5:$J$5000,8,0),"")</f>
        <v/>
      </c>
      <c r="H1705" s="68" t="str">
        <f>IFERROR(VLOOKUP($B1705,اليوميه!$A$5:$J$5000,9,0),"")</f>
        <v/>
      </c>
      <c r="I1705" s="69" t="str">
        <f t="shared" si="53"/>
        <v/>
      </c>
    </row>
    <row r="1706" spans="1:9">
      <c r="A1706" s="61" t="str">
        <f>IF($F$2=اليوميه!D1706,اليوميه!A1706,"")</f>
        <v/>
      </c>
      <c r="B1706" s="61" t="str">
        <f t="shared" si="52"/>
        <v/>
      </c>
      <c r="C1706" s="65" t="str">
        <f>IFERROR(VLOOKUP($B1706,اليوميه!$A$5:$J$5000,2,0),"")</f>
        <v/>
      </c>
      <c r="D1706" s="66" t="str">
        <f>IFERROR(VLOOKUP($B1706,اليوميه!$A$5:$J$5000,5,0),"")</f>
        <v/>
      </c>
      <c r="E1706" s="67" t="str">
        <f>IFERROR(VLOOKUP($B1706,اليوميه!$A$5:$J$5000,6,0),"")</f>
        <v/>
      </c>
      <c r="F1706" s="66" t="str">
        <f>IFERROR(VLOOKUP($B1706,اليوميه!$A$5:$J$5000,7,0),"")</f>
        <v/>
      </c>
      <c r="G1706" s="68" t="str">
        <f>IFERROR(VLOOKUP($B1706,اليوميه!$A$5:$J$5000,8,0),"")</f>
        <v/>
      </c>
      <c r="H1706" s="68" t="str">
        <f>IFERROR(VLOOKUP($B1706,اليوميه!$A$5:$J$5000,9,0),"")</f>
        <v/>
      </c>
      <c r="I1706" s="69" t="str">
        <f t="shared" si="53"/>
        <v/>
      </c>
    </row>
    <row r="1707" spans="1:9">
      <c r="A1707" s="61" t="str">
        <f>IF($F$2=اليوميه!D1707,اليوميه!A1707,"")</f>
        <v/>
      </c>
      <c r="B1707" s="61" t="str">
        <f t="shared" si="52"/>
        <v/>
      </c>
      <c r="C1707" s="65" t="str">
        <f>IFERROR(VLOOKUP($B1707,اليوميه!$A$5:$J$5000,2,0),"")</f>
        <v/>
      </c>
      <c r="D1707" s="66" t="str">
        <f>IFERROR(VLOOKUP($B1707,اليوميه!$A$5:$J$5000,5,0),"")</f>
        <v/>
      </c>
      <c r="E1707" s="67" t="str">
        <f>IFERROR(VLOOKUP($B1707,اليوميه!$A$5:$J$5000,6,0),"")</f>
        <v/>
      </c>
      <c r="F1707" s="66" t="str">
        <f>IFERROR(VLOOKUP($B1707,اليوميه!$A$5:$J$5000,7,0),"")</f>
        <v/>
      </c>
      <c r="G1707" s="68" t="str">
        <f>IFERROR(VLOOKUP($B1707,اليوميه!$A$5:$J$5000,8,0),"")</f>
        <v/>
      </c>
      <c r="H1707" s="68" t="str">
        <f>IFERROR(VLOOKUP($B1707,اليوميه!$A$5:$J$5000,9,0),"")</f>
        <v/>
      </c>
      <c r="I1707" s="69" t="str">
        <f t="shared" si="53"/>
        <v/>
      </c>
    </row>
    <row r="1708" spans="1:9">
      <c r="A1708" s="61" t="str">
        <f>IF($F$2=اليوميه!D1708,اليوميه!A1708,"")</f>
        <v/>
      </c>
      <c r="B1708" s="61" t="str">
        <f t="shared" si="52"/>
        <v/>
      </c>
      <c r="C1708" s="65" t="str">
        <f>IFERROR(VLOOKUP($B1708,اليوميه!$A$5:$J$5000,2,0),"")</f>
        <v/>
      </c>
      <c r="D1708" s="66" t="str">
        <f>IFERROR(VLOOKUP($B1708,اليوميه!$A$5:$J$5000,5,0),"")</f>
        <v/>
      </c>
      <c r="E1708" s="67" t="str">
        <f>IFERROR(VLOOKUP($B1708,اليوميه!$A$5:$J$5000,6,0),"")</f>
        <v/>
      </c>
      <c r="F1708" s="66" t="str">
        <f>IFERROR(VLOOKUP($B1708,اليوميه!$A$5:$J$5000,7,0),"")</f>
        <v/>
      </c>
      <c r="G1708" s="68" t="str">
        <f>IFERROR(VLOOKUP($B1708,اليوميه!$A$5:$J$5000,8,0),"")</f>
        <v/>
      </c>
      <c r="H1708" s="68" t="str">
        <f>IFERROR(VLOOKUP($B1708,اليوميه!$A$5:$J$5000,9,0),"")</f>
        <v/>
      </c>
      <c r="I1708" s="69" t="str">
        <f t="shared" si="53"/>
        <v/>
      </c>
    </row>
    <row r="1709" spans="1:9">
      <c r="A1709" s="61" t="str">
        <f>IF($F$2=اليوميه!D1709,اليوميه!A1709,"")</f>
        <v/>
      </c>
      <c r="B1709" s="61" t="str">
        <f t="shared" si="52"/>
        <v/>
      </c>
      <c r="C1709" s="65" t="str">
        <f>IFERROR(VLOOKUP($B1709,اليوميه!$A$5:$J$5000,2,0),"")</f>
        <v/>
      </c>
      <c r="D1709" s="66" t="str">
        <f>IFERROR(VLOOKUP($B1709,اليوميه!$A$5:$J$5000,5,0),"")</f>
        <v/>
      </c>
      <c r="E1709" s="67" t="str">
        <f>IFERROR(VLOOKUP($B1709,اليوميه!$A$5:$J$5000,6,0),"")</f>
        <v/>
      </c>
      <c r="F1709" s="66" t="str">
        <f>IFERROR(VLOOKUP($B1709,اليوميه!$A$5:$J$5000,7,0),"")</f>
        <v/>
      </c>
      <c r="G1709" s="68" t="str">
        <f>IFERROR(VLOOKUP($B1709,اليوميه!$A$5:$J$5000,8,0),"")</f>
        <v/>
      </c>
      <c r="H1709" s="68" t="str">
        <f>IFERROR(VLOOKUP($B1709,اليوميه!$A$5:$J$5000,9,0),"")</f>
        <v/>
      </c>
      <c r="I1709" s="69" t="str">
        <f t="shared" si="53"/>
        <v/>
      </c>
    </row>
    <row r="1710" spans="1:9">
      <c r="A1710" s="61" t="str">
        <f>IF($F$2=اليوميه!D1710,اليوميه!A1710,"")</f>
        <v/>
      </c>
      <c r="B1710" s="61" t="str">
        <f t="shared" si="52"/>
        <v/>
      </c>
      <c r="C1710" s="65" t="str">
        <f>IFERROR(VLOOKUP($B1710,اليوميه!$A$5:$J$5000,2,0),"")</f>
        <v/>
      </c>
      <c r="D1710" s="66" t="str">
        <f>IFERROR(VLOOKUP($B1710,اليوميه!$A$5:$J$5000,5,0),"")</f>
        <v/>
      </c>
      <c r="E1710" s="67" t="str">
        <f>IFERROR(VLOOKUP($B1710,اليوميه!$A$5:$J$5000,6,0),"")</f>
        <v/>
      </c>
      <c r="F1710" s="66" t="str">
        <f>IFERROR(VLOOKUP($B1710,اليوميه!$A$5:$J$5000,7,0),"")</f>
        <v/>
      </c>
      <c r="G1710" s="68" t="str">
        <f>IFERROR(VLOOKUP($B1710,اليوميه!$A$5:$J$5000,8,0),"")</f>
        <v/>
      </c>
      <c r="H1710" s="68" t="str">
        <f>IFERROR(VLOOKUP($B1710,اليوميه!$A$5:$J$5000,9,0),"")</f>
        <v/>
      </c>
      <c r="I1710" s="69" t="str">
        <f t="shared" si="53"/>
        <v/>
      </c>
    </row>
    <row r="1711" spans="1:9">
      <c r="A1711" s="61" t="str">
        <f>IF($F$2=اليوميه!D1711,اليوميه!A1711,"")</f>
        <v/>
      </c>
      <c r="B1711" s="61" t="str">
        <f t="shared" si="52"/>
        <v/>
      </c>
      <c r="C1711" s="65" t="str">
        <f>IFERROR(VLOOKUP($B1711,اليوميه!$A$5:$J$5000,2,0),"")</f>
        <v/>
      </c>
      <c r="D1711" s="66" t="str">
        <f>IFERROR(VLOOKUP($B1711,اليوميه!$A$5:$J$5000,5,0),"")</f>
        <v/>
      </c>
      <c r="E1711" s="67" t="str">
        <f>IFERROR(VLOOKUP($B1711,اليوميه!$A$5:$J$5000,6,0),"")</f>
        <v/>
      </c>
      <c r="F1711" s="66" t="str">
        <f>IFERROR(VLOOKUP($B1711,اليوميه!$A$5:$J$5000,7,0),"")</f>
        <v/>
      </c>
      <c r="G1711" s="68" t="str">
        <f>IFERROR(VLOOKUP($B1711,اليوميه!$A$5:$J$5000,8,0),"")</f>
        <v/>
      </c>
      <c r="H1711" s="68" t="str">
        <f>IFERROR(VLOOKUP($B1711,اليوميه!$A$5:$J$5000,9,0),"")</f>
        <v/>
      </c>
      <c r="I1711" s="69" t="str">
        <f t="shared" si="53"/>
        <v/>
      </c>
    </row>
    <row r="1712" spans="1:9">
      <c r="A1712" s="61" t="str">
        <f>IF($F$2=اليوميه!D1712,اليوميه!A1712,"")</f>
        <v/>
      </c>
      <c r="B1712" s="61" t="str">
        <f t="shared" si="52"/>
        <v/>
      </c>
      <c r="C1712" s="65" t="str">
        <f>IFERROR(VLOOKUP($B1712,اليوميه!$A$5:$J$5000,2,0),"")</f>
        <v/>
      </c>
      <c r="D1712" s="66" t="str">
        <f>IFERROR(VLOOKUP($B1712,اليوميه!$A$5:$J$5000,5,0),"")</f>
        <v/>
      </c>
      <c r="E1712" s="67" t="str">
        <f>IFERROR(VLOOKUP($B1712,اليوميه!$A$5:$J$5000,6,0),"")</f>
        <v/>
      </c>
      <c r="F1712" s="66" t="str">
        <f>IFERROR(VLOOKUP($B1712,اليوميه!$A$5:$J$5000,7,0),"")</f>
        <v/>
      </c>
      <c r="G1712" s="68" t="str">
        <f>IFERROR(VLOOKUP($B1712,اليوميه!$A$5:$J$5000,8,0),"")</f>
        <v/>
      </c>
      <c r="H1712" s="68" t="str">
        <f>IFERROR(VLOOKUP($B1712,اليوميه!$A$5:$J$5000,9,0),"")</f>
        <v/>
      </c>
      <c r="I1712" s="69" t="str">
        <f t="shared" si="53"/>
        <v/>
      </c>
    </row>
    <row r="1713" spans="1:9">
      <c r="A1713" s="61" t="str">
        <f>IF($F$2=اليوميه!D1713,اليوميه!A1713,"")</f>
        <v/>
      </c>
      <c r="B1713" s="61" t="str">
        <f t="shared" si="52"/>
        <v/>
      </c>
      <c r="C1713" s="65" t="str">
        <f>IFERROR(VLOOKUP($B1713,اليوميه!$A$5:$J$5000,2,0),"")</f>
        <v/>
      </c>
      <c r="D1713" s="66" t="str">
        <f>IFERROR(VLOOKUP($B1713,اليوميه!$A$5:$J$5000,5,0),"")</f>
        <v/>
      </c>
      <c r="E1713" s="67" t="str">
        <f>IFERROR(VLOOKUP($B1713,اليوميه!$A$5:$J$5000,6,0),"")</f>
        <v/>
      </c>
      <c r="F1713" s="66" t="str">
        <f>IFERROR(VLOOKUP($B1713,اليوميه!$A$5:$J$5000,7,0),"")</f>
        <v/>
      </c>
      <c r="G1713" s="68" t="str">
        <f>IFERROR(VLOOKUP($B1713,اليوميه!$A$5:$J$5000,8,0),"")</f>
        <v/>
      </c>
      <c r="H1713" s="68" t="str">
        <f>IFERROR(VLOOKUP($B1713,اليوميه!$A$5:$J$5000,9,0),"")</f>
        <v/>
      </c>
      <c r="I1713" s="69" t="str">
        <f t="shared" si="53"/>
        <v/>
      </c>
    </row>
    <row r="1714" spans="1:9">
      <c r="A1714" s="61" t="str">
        <f>IF($F$2=اليوميه!D1714,اليوميه!A1714,"")</f>
        <v/>
      </c>
      <c r="B1714" s="61" t="str">
        <f t="shared" si="52"/>
        <v/>
      </c>
      <c r="C1714" s="65" t="str">
        <f>IFERROR(VLOOKUP($B1714,اليوميه!$A$5:$J$5000,2,0),"")</f>
        <v/>
      </c>
      <c r="D1714" s="66" t="str">
        <f>IFERROR(VLOOKUP($B1714,اليوميه!$A$5:$J$5000,5,0),"")</f>
        <v/>
      </c>
      <c r="E1714" s="67" t="str">
        <f>IFERROR(VLOOKUP($B1714,اليوميه!$A$5:$J$5000,6,0),"")</f>
        <v/>
      </c>
      <c r="F1714" s="66" t="str">
        <f>IFERROR(VLOOKUP($B1714,اليوميه!$A$5:$J$5000,7,0),"")</f>
        <v/>
      </c>
      <c r="G1714" s="68" t="str">
        <f>IFERROR(VLOOKUP($B1714,اليوميه!$A$5:$J$5000,8,0),"")</f>
        <v/>
      </c>
      <c r="H1714" s="68" t="str">
        <f>IFERROR(VLOOKUP($B1714,اليوميه!$A$5:$J$5000,9,0),"")</f>
        <v/>
      </c>
      <c r="I1714" s="69" t="str">
        <f t="shared" si="53"/>
        <v/>
      </c>
    </row>
    <row r="1715" spans="1:9">
      <c r="A1715" s="61" t="str">
        <f>IF($F$2=اليوميه!D1715,اليوميه!A1715,"")</f>
        <v/>
      </c>
      <c r="B1715" s="61" t="str">
        <f t="shared" si="52"/>
        <v/>
      </c>
      <c r="C1715" s="65" t="str">
        <f>IFERROR(VLOOKUP($B1715,اليوميه!$A$5:$J$5000,2,0),"")</f>
        <v/>
      </c>
      <c r="D1715" s="66" t="str">
        <f>IFERROR(VLOOKUP($B1715,اليوميه!$A$5:$J$5000,5,0),"")</f>
        <v/>
      </c>
      <c r="E1715" s="67" t="str">
        <f>IFERROR(VLOOKUP($B1715,اليوميه!$A$5:$J$5000,6,0),"")</f>
        <v/>
      </c>
      <c r="F1715" s="66" t="str">
        <f>IFERROR(VLOOKUP($B1715,اليوميه!$A$5:$J$5000,7,0),"")</f>
        <v/>
      </c>
      <c r="G1715" s="68" t="str">
        <f>IFERROR(VLOOKUP($B1715,اليوميه!$A$5:$J$5000,8,0),"")</f>
        <v/>
      </c>
      <c r="H1715" s="68" t="str">
        <f>IFERROR(VLOOKUP($B1715,اليوميه!$A$5:$J$5000,9,0),"")</f>
        <v/>
      </c>
      <c r="I1715" s="69" t="str">
        <f t="shared" si="53"/>
        <v/>
      </c>
    </row>
    <row r="1716" spans="1:9">
      <c r="A1716" s="61" t="str">
        <f>IF($F$2=اليوميه!D1716,اليوميه!A1716,"")</f>
        <v/>
      </c>
      <c r="B1716" s="61" t="str">
        <f t="shared" si="52"/>
        <v/>
      </c>
      <c r="C1716" s="65" t="str">
        <f>IFERROR(VLOOKUP($B1716,اليوميه!$A$5:$J$5000,2,0),"")</f>
        <v/>
      </c>
      <c r="D1716" s="66" t="str">
        <f>IFERROR(VLOOKUP($B1716,اليوميه!$A$5:$J$5000,5,0),"")</f>
        <v/>
      </c>
      <c r="E1716" s="67" t="str">
        <f>IFERROR(VLOOKUP($B1716,اليوميه!$A$5:$J$5000,6,0),"")</f>
        <v/>
      </c>
      <c r="F1716" s="66" t="str">
        <f>IFERROR(VLOOKUP($B1716,اليوميه!$A$5:$J$5000,7,0),"")</f>
        <v/>
      </c>
      <c r="G1716" s="68" t="str">
        <f>IFERROR(VLOOKUP($B1716,اليوميه!$A$5:$J$5000,8,0),"")</f>
        <v/>
      </c>
      <c r="H1716" s="68" t="str">
        <f>IFERROR(VLOOKUP($B1716,اليوميه!$A$5:$J$5000,9,0),"")</f>
        <v/>
      </c>
      <c r="I1716" s="69" t="str">
        <f t="shared" si="53"/>
        <v/>
      </c>
    </row>
    <row r="1717" spans="1:9">
      <c r="A1717" s="61" t="str">
        <f>IF($F$2=اليوميه!D1717,اليوميه!A1717,"")</f>
        <v/>
      </c>
      <c r="B1717" s="61" t="str">
        <f t="shared" si="52"/>
        <v/>
      </c>
      <c r="C1717" s="65" t="str">
        <f>IFERROR(VLOOKUP($B1717,اليوميه!$A$5:$J$5000,2,0),"")</f>
        <v/>
      </c>
      <c r="D1717" s="66" t="str">
        <f>IFERROR(VLOOKUP($B1717,اليوميه!$A$5:$J$5000,5,0),"")</f>
        <v/>
      </c>
      <c r="E1717" s="67" t="str">
        <f>IFERROR(VLOOKUP($B1717,اليوميه!$A$5:$J$5000,6,0),"")</f>
        <v/>
      </c>
      <c r="F1717" s="66" t="str">
        <f>IFERROR(VLOOKUP($B1717,اليوميه!$A$5:$J$5000,7,0),"")</f>
        <v/>
      </c>
      <c r="G1717" s="68" t="str">
        <f>IFERROR(VLOOKUP($B1717,اليوميه!$A$5:$J$5000,8,0),"")</f>
        <v/>
      </c>
      <c r="H1717" s="68" t="str">
        <f>IFERROR(VLOOKUP($B1717,اليوميه!$A$5:$J$5000,9,0),"")</f>
        <v/>
      </c>
      <c r="I1717" s="69" t="str">
        <f t="shared" si="53"/>
        <v/>
      </c>
    </row>
    <row r="1718" spans="1:9">
      <c r="A1718" s="61" t="str">
        <f>IF($F$2=اليوميه!D1718,اليوميه!A1718,"")</f>
        <v/>
      </c>
      <c r="B1718" s="61" t="str">
        <f t="shared" si="52"/>
        <v/>
      </c>
      <c r="C1718" s="65" t="str">
        <f>IFERROR(VLOOKUP($B1718,اليوميه!$A$5:$J$5000,2,0),"")</f>
        <v/>
      </c>
      <c r="D1718" s="66" t="str">
        <f>IFERROR(VLOOKUP($B1718,اليوميه!$A$5:$J$5000,5,0),"")</f>
        <v/>
      </c>
      <c r="E1718" s="67" t="str">
        <f>IFERROR(VLOOKUP($B1718,اليوميه!$A$5:$J$5000,6,0),"")</f>
        <v/>
      </c>
      <c r="F1718" s="66" t="str">
        <f>IFERROR(VLOOKUP($B1718,اليوميه!$A$5:$J$5000,7,0),"")</f>
        <v/>
      </c>
      <c r="G1718" s="68" t="str">
        <f>IFERROR(VLOOKUP($B1718,اليوميه!$A$5:$J$5000,8,0),"")</f>
        <v/>
      </c>
      <c r="H1718" s="68" t="str">
        <f>IFERROR(VLOOKUP($B1718,اليوميه!$A$5:$J$5000,9,0),"")</f>
        <v/>
      </c>
      <c r="I1718" s="69" t="str">
        <f t="shared" si="53"/>
        <v/>
      </c>
    </row>
    <row r="1719" spans="1:9">
      <c r="A1719" s="61" t="str">
        <f>IF($F$2=اليوميه!D1719,اليوميه!A1719,"")</f>
        <v/>
      </c>
      <c r="B1719" s="61" t="str">
        <f t="shared" si="52"/>
        <v/>
      </c>
      <c r="C1719" s="65" t="str">
        <f>IFERROR(VLOOKUP($B1719,اليوميه!$A$5:$J$5000,2,0),"")</f>
        <v/>
      </c>
      <c r="D1719" s="66" t="str">
        <f>IFERROR(VLOOKUP($B1719,اليوميه!$A$5:$J$5000,5,0),"")</f>
        <v/>
      </c>
      <c r="E1719" s="67" t="str">
        <f>IFERROR(VLOOKUP($B1719,اليوميه!$A$5:$J$5000,6,0),"")</f>
        <v/>
      </c>
      <c r="F1719" s="66" t="str">
        <f>IFERROR(VLOOKUP($B1719,اليوميه!$A$5:$J$5000,7,0),"")</f>
        <v/>
      </c>
      <c r="G1719" s="68" t="str">
        <f>IFERROR(VLOOKUP($B1719,اليوميه!$A$5:$J$5000,8,0),"")</f>
        <v/>
      </c>
      <c r="H1719" s="68" t="str">
        <f>IFERROR(VLOOKUP($B1719,اليوميه!$A$5:$J$5000,9,0),"")</f>
        <v/>
      </c>
      <c r="I1719" s="69" t="str">
        <f t="shared" si="53"/>
        <v/>
      </c>
    </row>
    <row r="1720" spans="1:9">
      <c r="A1720" s="61" t="str">
        <f>IF($F$2=اليوميه!D1720,اليوميه!A1720,"")</f>
        <v/>
      </c>
      <c r="B1720" s="61" t="str">
        <f t="shared" si="52"/>
        <v/>
      </c>
      <c r="C1720" s="65" t="str">
        <f>IFERROR(VLOOKUP($B1720,اليوميه!$A$5:$J$5000,2,0),"")</f>
        <v/>
      </c>
      <c r="D1720" s="66" t="str">
        <f>IFERROR(VLOOKUP($B1720,اليوميه!$A$5:$J$5000,5,0),"")</f>
        <v/>
      </c>
      <c r="E1720" s="67" t="str">
        <f>IFERROR(VLOOKUP($B1720,اليوميه!$A$5:$J$5000,6,0),"")</f>
        <v/>
      </c>
      <c r="F1720" s="66" t="str">
        <f>IFERROR(VLOOKUP($B1720,اليوميه!$A$5:$J$5000,7,0),"")</f>
        <v/>
      </c>
      <c r="G1720" s="68" t="str">
        <f>IFERROR(VLOOKUP($B1720,اليوميه!$A$5:$J$5000,8,0),"")</f>
        <v/>
      </c>
      <c r="H1720" s="68" t="str">
        <f>IFERROR(VLOOKUP($B1720,اليوميه!$A$5:$J$5000,9,0),"")</f>
        <v/>
      </c>
      <c r="I1720" s="69" t="str">
        <f t="shared" si="53"/>
        <v/>
      </c>
    </row>
    <row r="1721" spans="1:9">
      <c r="A1721" s="61" t="str">
        <f>IF($F$2=اليوميه!D1721,اليوميه!A1721,"")</f>
        <v/>
      </c>
      <c r="B1721" s="61" t="str">
        <f t="shared" si="52"/>
        <v/>
      </c>
      <c r="C1721" s="65" t="str">
        <f>IFERROR(VLOOKUP($B1721,اليوميه!$A$5:$J$5000,2,0),"")</f>
        <v/>
      </c>
      <c r="D1721" s="66" t="str">
        <f>IFERROR(VLOOKUP($B1721,اليوميه!$A$5:$J$5000,5,0),"")</f>
        <v/>
      </c>
      <c r="E1721" s="67" t="str">
        <f>IFERROR(VLOOKUP($B1721,اليوميه!$A$5:$J$5000,6,0),"")</f>
        <v/>
      </c>
      <c r="F1721" s="66" t="str">
        <f>IFERROR(VLOOKUP($B1721,اليوميه!$A$5:$J$5000,7,0),"")</f>
        <v/>
      </c>
      <c r="G1721" s="68" t="str">
        <f>IFERROR(VLOOKUP($B1721,اليوميه!$A$5:$J$5000,8,0),"")</f>
        <v/>
      </c>
      <c r="H1721" s="68" t="str">
        <f>IFERROR(VLOOKUP($B1721,اليوميه!$A$5:$J$5000,9,0),"")</f>
        <v/>
      </c>
      <c r="I1721" s="69" t="str">
        <f t="shared" si="53"/>
        <v/>
      </c>
    </row>
    <row r="1722" spans="1:9">
      <c r="A1722" s="61" t="str">
        <f>IF($F$2=اليوميه!D1722,اليوميه!A1722,"")</f>
        <v/>
      </c>
      <c r="B1722" s="61" t="str">
        <f t="shared" si="52"/>
        <v/>
      </c>
      <c r="C1722" s="65" t="str">
        <f>IFERROR(VLOOKUP($B1722,اليوميه!$A$5:$J$5000,2,0),"")</f>
        <v/>
      </c>
      <c r="D1722" s="66" t="str">
        <f>IFERROR(VLOOKUP($B1722,اليوميه!$A$5:$J$5000,5,0),"")</f>
        <v/>
      </c>
      <c r="E1722" s="67" t="str">
        <f>IFERROR(VLOOKUP($B1722,اليوميه!$A$5:$J$5000,6,0),"")</f>
        <v/>
      </c>
      <c r="F1722" s="66" t="str">
        <f>IFERROR(VLOOKUP($B1722,اليوميه!$A$5:$J$5000,7,0),"")</f>
        <v/>
      </c>
      <c r="G1722" s="68" t="str">
        <f>IFERROR(VLOOKUP($B1722,اليوميه!$A$5:$J$5000,8,0),"")</f>
        <v/>
      </c>
      <c r="H1722" s="68" t="str">
        <f>IFERROR(VLOOKUP($B1722,اليوميه!$A$5:$J$5000,9,0),"")</f>
        <v/>
      </c>
      <c r="I1722" s="69" t="str">
        <f t="shared" si="53"/>
        <v/>
      </c>
    </row>
    <row r="1723" spans="1:9">
      <c r="A1723" s="61" t="str">
        <f>IF($F$2=اليوميه!D1723,اليوميه!A1723,"")</f>
        <v/>
      </c>
      <c r="B1723" s="61" t="str">
        <f t="shared" si="52"/>
        <v/>
      </c>
      <c r="C1723" s="65" t="str">
        <f>IFERROR(VLOOKUP($B1723,اليوميه!$A$5:$J$5000,2,0),"")</f>
        <v/>
      </c>
      <c r="D1723" s="66" t="str">
        <f>IFERROR(VLOOKUP($B1723,اليوميه!$A$5:$J$5000,5,0),"")</f>
        <v/>
      </c>
      <c r="E1723" s="67" t="str">
        <f>IFERROR(VLOOKUP($B1723,اليوميه!$A$5:$J$5000,6,0),"")</f>
        <v/>
      </c>
      <c r="F1723" s="66" t="str">
        <f>IFERROR(VLOOKUP($B1723,اليوميه!$A$5:$J$5000,7,0),"")</f>
        <v/>
      </c>
      <c r="G1723" s="68" t="str">
        <f>IFERROR(VLOOKUP($B1723,اليوميه!$A$5:$J$5000,8,0),"")</f>
        <v/>
      </c>
      <c r="H1723" s="68" t="str">
        <f>IFERROR(VLOOKUP($B1723,اليوميه!$A$5:$J$5000,9,0),"")</f>
        <v/>
      </c>
      <c r="I1723" s="69" t="str">
        <f t="shared" si="53"/>
        <v/>
      </c>
    </row>
    <row r="1724" spans="1:9">
      <c r="A1724" s="61" t="str">
        <f>IF($F$2=اليوميه!D1724,اليوميه!A1724,"")</f>
        <v/>
      </c>
      <c r="B1724" s="61" t="str">
        <f t="shared" si="52"/>
        <v/>
      </c>
      <c r="C1724" s="65" t="str">
        <f>IFERROR(VLOOKUP($B1724,اليوميه!$A$5:$J$5000,2,0),"")</f>
        <v/>
      </c>
      <c r="D1724" s="66" t="str">
        <f>IFERROR(VLOOKUP($B1724,اليوميه!$A$5:$J$5000,5,0),"")</f>
        <v/>
      </c>
      <c r="E1724" s="67" t="str">
        <f>IFERROR(VLOOKUP($B1724,اليوميه!$A$5:$J$5000,6,0),"")</f>
        <v/>
      </c>
      <c r="F1724" s="66" t="str">
        <f>IFERROR(VLOOKUP($B1724,اليوميه!$A$5:$J$5000,7,0),"")</f>
        <v/>
      </c>
      <c r="G1724" s="68" t="str">
        <f>IFERROR(VLOOKUP($B1724,اليوميه!$A$5:$J$5000,8,0),"")</f>
        <v/>
      </c>
      <c r="H1724" s="68" t="str">
        <f>IFERROR(VLOOKUP($B1724,اليوميه!$A$5:$J$5000,9,0),"")</f>
        <v/>
      </c>
      <c r="I1724" s="69" t="str">
        <f t="shared" si="53"/>
        <v/>
      </c>
    </row>
    <row r="1725" spans="1:9">
      <c r="A1725" s="61" t="str">
        <f>IF($F$2=اليوميه!D1725,اليوميه!A1725,"")</f>
        <v/>
      </c>
      <c r="B1725" s="61" t="str">
        <f t="shared" si="52"/>
        <v/>
      </c>
      <c r="C1725" s="65" t="str">
        <f>IFERROR(VLOOKUP($B1725,اليوميه!$A$5:$J$5000,2,0),"")</f>
        <v/>
      </c>
      <c r="D1725" s="66" t="str">
        <f>IFERROR(VLOOKUP($B1725,اليوميه!$A$5:$J$5000,5,0),"")</f>
        <v/>
      </c>
      <c r="E1725" s="67" t="str">
        <f>IFERROR(VLOOKUP($B1725,اليوميه!$A$5:$J$5000,6,0),"")</f>
        <v/>
      </c>
      <c r="F1725" s="66" t="str">
        <f>IFERROR(VLOOKUP($B1725,اليوميه!$A$5:$J$5000,7,0),"")</f>
        <v/>
      </c>
      <c r="G1725" s="68" t="str">
        <f>IFERROR(VLOOKUP($B1725,اليوميه!$A$5:$J$5000,8,0),"")</f>
        <v/>
      </c>
      <c r="H1725" s="68" t="str">
        <f>IFERROR(VLOOKUP($B1725,اليوميه!$A$5:$J$5000,9,0),"")</f>
        <v/>
      </c>
      <c r="I1725" s="69" t="str">
        <f t="shared" si="53"/>
        <v/>
      </c>
    </row>
    <row r="1726" spans="1:9">
      <c r="A1726" s="61" t="str">
        <f>IF($F$2=اليوميه!D1726,اليوميه!A1726,"")</f>
        <v/>
      </c>
      <c r="B1726" s="61" t="str">
        <f t="shared" si="52"/>
        <v/>
      </c>
      <c r="C1726" s="65" t="str">
        <f>IFERROR(VLOOKUP($B1726,اليوميه!$A$5:$J$5000,2,0),"")</f>
        <v/>
      </c>
      <c r="D1726" s="66" t="str">
        <f>IFERROR(VLOOKUP($B1726,اليوميه!$A$5:$J$5000,5,0),"")</f>
        <v/>
      </c>
      <c r="E1726" s="67" t="str">
        <f>IFERROR(VLOOKUP($B1726,اليوميه!$A$5:$J$5000,6,0),"")</f>
        <v/>
      </c>
      <c r="F1726" s="66" t="str">
        <f>IFERROR(VLOOKUP($B1726,اليوميه!$A$5:$J$5000,7,0),"")</f>
        <v/>
      </c>
      <c r="G1726" s="68" t="str">
        <f>IFERROR(VLOOKUP($B1726,اليوميه!$A$5:$J$5000,8,0),"")</f>
        <v/>
      </c>
      <c r="H1726" s="68" t="str">
        <f>IFERROR(VLOOKUP($B1726,اليوميه!$A$5:$J$5000,9,0),"")</f>
        <v/>
      </c>
      <c r="I1726" s="69" t="str">
        <f t="shared" si="53"/>
        <v/>
      </c>
    </row>
    <row r="1727" spans="1:9">
      <c r="A1727" s="61" t="str">
        <f>IF($F$2=اليوميه!D1727,اليوميه!A1727,"")</f>
        <v/>
      </c>
      <c r="B1727" s="61" t="str">
        <f t="shared" si="52"/>
        <v/>
      </c>
      <c r="C1727" s="65" t="str">
        <f>IFERROR(VLOOKUP($B1727,اليوميه!$A$5:$J$5000,2,0),"")</f>
        <v/>
      </c>
      <c r="D1727" s="66" t="str">
        <f>IFERROR(VLOOKUP($B1727,اليوميه!$A$5:$J$5000,5,0),"")</f>
        <v/>
      </c>
      <c r="E1727" s="67" t="str">
        <f>IFERROR(VLOOKUP($B1727,اليوميه!$A$5:$J$5000,6,0),"")</f>
        <v/>
      </c>
      <c r="F1727" s="66" t="str">
        <f>IFERROR(VLOOKUP($B1727,اليوميه!$A$5:$J$5000,7,0),"")</f>
        <v/>
      </c>
      <c r="G1727" s="68" t="str">
        <f>IFERROR(VLOOKUP($B1727,اليوميه!$A$5:$J$5000,8,0),"")</f>
        <v/>
      </c>
      <c r="H1727" s="68" t="str">
        <f>IFERROR(VLOOKUP($B1727,اليوميه!$A$5:$J$5000,9,0),"")</f>
        <v/>
      </c>
      <c r="I1727" s="69" t="str">
        <f t="shared" si="53"/>
        <v/>
      </c>
    </row>
    <row r="1728" spans="1:9">
      <c r="A1728" s="61" t="str">
        <f>IF($F$2=اليوميه!D1728,اليوميه!A1728,"")</f>
        <v/>
      </c>
      <c r="B1728" s="61" t="str">
        <f t="shared" si="52"/>
        <v/>
      </c>
      <c r="C1728" s="65" t="str">
        <f>IFERROR(VLOOKUP($B1728,اليوميه!$A$5:$J$5000,2,0),"")</f>
        <v/>
      </c>
      <c r="D1728" s="66" t="str">
        <f>IFERROR(VLOOKUP($B1728,اليوميه!$A$5:$J$5000,5,0),"")</f>
        <v/>
      </c>
      <c r="E1728" s="67" t="str">
        <f>IFERROR(VLOOKUP($B1728,اليوميه!$A$5:$J$5000,6,0),"")</f>
        <v/>
      </c>
      <c r="F1728" s="66" t="str">
        <f>IFERROR(VLOOKUP($B1728,اليوميه!$A$5:$J$5000,7,0),"")</f>
        <v/>
      </c>
      <c r="G1728" s="68" t="str">
        <f>IFERROR(VLOOKUP($B1728,اليوميه!$A$5:$J$5000,8,0),"")</f>
        <v/>
      </c>
      <c r="H1728" s="68" t="str">
        <f>IFERROR(VLOOKUP($B1728,اليوميه!$A$5:$J$5000,9,0),"")</f>
        <v/>
      </c>
      <c r="I1728" s="69" t="str">
        <f t="shared" si="53"/>
        <v/>
      </c>
    </row>
    <row r="1729" spans="1:9">
      <c r="A1729" s="61" t="str">
        <f>IF($F$2=اليوميه!D1729,اليوميه!A1729,"")</f>
        <v/>
      </c>
      <c r="B1729" s="61" t="str">
        <f t="shared" si="52"/>
        <v/>
      </c>
      <c r="C1729" s="65" t="str">
        <f>IFERROR(VLOOKUP($B1729,اليوميه!$A$5:$J$5000,2,0),"")</f>
        <v/>
      </c>
      <c r="D1729" s="66" t="str">
        <f>IFERROR(VLOOKUP($B1729,اليوميه!$A$5:$J$5000,5,0),"")</f>
        <v/>
      </c>
      <c r="E1729" s="67" t="str">
        <f>IFERROR(VLOOKUP($B1729,اليوميه!$A$5:$J$5000,6,0),"")</f>
        <v/>
      </c>
      <c r="F1729" s="66" t="str">
        <f>IFERROR(VLOOKUP($B1729,اليوميه!$A$5:$J$5000,7,0),"")</f>
        <v/>
      </c>
      <c r="G1729" s="68" t="str">
        <f>IFERROR(VLOOKUP($B1729,اليوميه!$A$5:$J$5000,8,0),"")</f>
        <v/>
      </c>
      <c r="H1729" s="68" t="str">
        <f>IFERROR(VLOOKUP($B1729,اليوميه!$A$5:$J$5000,9,0),"")</f>
        <v/>
      </c>
      <c r="I1729" s="69" t="str">
        <f t="shared" si="53"/>
        <v/>
      </c>
    </row>
    <row r="1730" spans="1:9">
      <c r="A1730" s="61" t="str">
        <f>IF($F$2=اليوميه!D1730,اليوميه!A1730,"")</f>
        <v/>
      </c>
      <c r="B1730" s="61" t="str">
        <f t="shared" si="52"/>
        <v/>
      </c>
      <c r="C1730" s="65" t="str">
        <f>IFERROR(VLOOKUP($B1730,اليوميه!$A$5:$J$5000,2,0),"")</f>
        <v/>
      </c>
      <c r="D1730" s="66" t="str">
        <f>IFERROR(VLOOKUP($B1730,اليوميه!$A$5:$J$5000,5,0),"")</f>
        <v/>
      </c>
      <c r="E1730" s="67" t="str">
        <f>IFERROR(VLOOKUP($B1730,اليوميه!$A$5:$J$5000,6,0),"")</f>
        <v/>
      </c>
      <c r="F1730" s="66" t="str">
        <f>IFERROR(VLOOKUP($B1730,اليوميه!$A$5:$J$5000,7,0),"")</f>
        <v/>
      </c>
      <c r="G1730" s="68" t="str">
        <f>IFERROR(VLOOKUP($B1730,اليوميه!$A$5:$J$5000,8,0),"")</f>
        <v/>
      </c>
      <c r="H1730" s="68" t="str">
        <f>IFERROR(VLOOKUP($B1730,اليوميه!$A$5:$J$5000,9,0),"")</f>
        <v/>
      </c>
      <c r="I1730" s="69" t="str">
        <f t="shared" si="53"/>
        <v/>
      </c>
    </row>
    <row r="1731" spans="1:9">
      <c r="A1731" s="61" t="str">
        <f>IF($F$2=اليوميه!D1731,اليوميه!A1731,"")</f>
        <v/>
      </c>
      <c r="B1731" s="61" t="str">
        <f t="shared" si="52"/>
        <v/>
      </c>
      <c r="C1731" s="65" t="str">
        <f>IFERROR(VLOOKUP($B1731,اليوميه!$A$5:$J$5000,2,0),"")</f>
        <v/>
      </c>
      <c r="D1731" s="66" t="str">
        <f>IFERROR(VLOOKUP($B1731,اليوميه!$A$5:$J$5000,5,0),"")</f>
        <v/>
      </c>
      <c r="E1731" s="67" t="str">
        <f>IFERROR(VLOOKUP($B1731,اليوميه!$A$5:$J$5000,6,0),"")</f>
        <v/>
      </c>
      <c r="F1731" s="66" t="str">
        <f>IFERROR(VLOOKUP($B1731,اليوميه!$A$5:$J$5000,7,0),"")</f>
        <v/>
      </c>
      <c r="G1731" s="68" t="str">
        <f>IFERROR(VLOOKUP($B1731,اليوميه!$A$5:$J$5000,8,0),"")</f>
        <v/>
      </c>
      <c r="H1731" s="68" t="str">
        <f>IFERROR(VLOOKUP($B1731,اليوميه!$A$5:$J$5000,9,0),"")</f>
        <v/>
      </c>
      <c r="I1731" s="69" t="str">
        <f t="shared" si="53"/>
        <v/>
      </c>
    </row>
    <row r="1732" spans="1:9">
      <c r="A1732" s="61" t="str">
        <f>IF($F$2=اليوميه!D1732,اليوميه!A1732,"")</f>
        <v/>
      </c>
      <c r="B1732" s="61" t="str">
        <f t="shared" si="52"/>
        <v/>
      </c>
      <c r="C1732" s="65" t="str">
        <f>IFERROR(VLOOKUP($B1732,اليوميه!$A$5:$J$5000,2,0),"")</f>
        <v/>
      </c>
      <c r="D1732" s="66" t="str">
        <f>IFERROR(VLOOKUP($B1732,اليوميه!$A$5:$J$5000,5,0),"")</f>
        <v/>
      </c>
      <c r="E1732" s="67" t="str">
        <f>IFERROR(VLOOKUP($B1732,اليوميه!$A$5:$J$5000,6,0),"")</f>
        <v/>
      </c>
      <c r="F1732" s="66" t="str">
        <f>IFERROR(VLOOKUP($B1732,اليوميه!$A$5:$J$5000,7,0),"")</f>
        <v/>
      </c>
      <c r="G1732" s="68" t="str">
        <f>IFERROR(VLOOKUP($B1732,اليوميه!$A$5:$J$5000,8,0),"")</f>
        <v/>
      </c>
      <c r="H1732" s="68" t="str">
        <f>IFERROR(VLOOKUP($B1732,اليوميه!$A$5:$J$5000,9,0),"")</f>
        <v/>
      </c>
      <c r="I1732" s="69" t="str">
        <f t="shared" si="53"/>
        <v/>
      </c>
    </row>
    <row r="1733" spans="1:9">
      <c r="A1733" s="61" t="str">
        <f>IF($F$2=اليوميه!D1733,اليوميه!A1733,"")</f>
        <v/>
      </c>
      <c r="B1733" s="61" t="str">
        <f t="shared" si="52"/>
        <v/>
      </c>
      <c r="C1733" s="65" t="str">
        <f>IFERROR(VLOOKUP($B1733,اليوميه!$A$5:$J$5000,2,0),"")</f>
        <v/>
      </c>
      <c r="D1733" s="66" t="str">
        <f>IFERROR(VLOOKUP($B1733,اليوميه!$A$5:$J$5000,5,0),"")</f>
        <v/>
      </c>
      <c r="E1733" s="67" t="str">
        <f>IFERROR(VLOOKUP($B1733,اليوميه!$A$5:$J$5000,6,0),"")</f>
        <v/>
      </c>
      <c r="F1733" s="66" t="str">
        <f>IFERROR(VLOOKUP($B1733,اليوميه!$A$5:$J$5000,7,0),"")</f>
        <v/>
      </c>
      <c r="G1733" s="68" t="str">
        <f>IFERROR(VLOOKUP($B1733,اليوميه!$A$5:$J$5000,8,0),"")</f>
        <v/>
      </c>
      <c r="H1733" s="68" t="str">
        <f>IFERROR(VLOOKUP($B1733,اليوميه!$A$5:$J$5000,9,0),"")</f>
        <v/>
      </c>
      <c r="I1733" s="69" t="str">
        <f t="shared" si="53"/>
        <v/>
      </c>
    </row>
    <row r="1734" spans="1:9">
      <c r="A1734" s="61" t="str">
        <f>IF($F$2=اليوميه!D1734,اليوميه!A1734,"")</f>
        <v/>
      </c>
      <c r="B1734" s="61" t="str">
        <f t="shared" ref="B1734:B1797" si="54">IFERROR(SMALL($A$5:$A$5000,ROW()-4),"")</f>
        <v/>
      </c>
      <c r="C1734" s="65" t="str">
        <f>IFERROR(VLOOKUP($B1734,اليوميه!$A$5:$J$5000,2,0),"")</f>
        <v/>
      </c>
      <c r="D1734" s="66" t="str">
        <f>IFERROR(VLOOKUP($B1734,اليوميه!$A$5:$J$5000,5,0),"")</f>
        <v/>
      </c>
      <c r="E1734" s="67" t="str">
        <f>IFERROR(VLOOKUP($B1734,اليوميه!$A$5:$J$5000,6,0),"")</f>
        <v/>
      </c>
      <c r="F1734" s="66" t="str">
        <f>IFERROR(VLOOKUP($B1734,اليوميه!$A$5:$J$5000,7,0),"")</f>
        <v/>
      </c>
      <c r="G1734" s="68" t="str">
        <f>IFERROR(VLOOKUP($B1734,اليوميه!$A$5:$J$5000,8,0),"")</f>
        <v/>
      </c>
      <c r="H1734" s="68" t="str">
        <f>IFERROR(VLOOKUP($B1734,اليوميه!$A$5:$J$5000,9,0),"")</f>
        <v/>
      </c>
      <c r="I1734" s="69" t="str">
        <f t="shared" si="53"/>
        <v/>
      </c>
    </row>
    <row r="1735" spans="1:9">
      <c r="A1735" s="61" t="str">
        <f>IF($F$2=اليوميه!D1735,اليوميه!A1735,"")</f>
        <v/>
      </c>
      <c r="B1735" s="61" t="str">
        <f t="shared" si="54"/>
        <v/>
      </c>
      <c r="C1735" s="65" t="str">
        <f>IFERROR(VLOOKUP($B1735,اليوميه!$A$5:$J$5000,2,0),"")</f>
        <v/>
      </c>
      <c r="D1735" s="66" t="str">
        <f>IFERROR(VLOOKUP($B1735,اليوميه!$A$5:$J$5000,5,0),"")</f>
        <v/>
      </c>
      <c r="E1735" s="67" t="str">
        <f>IFERROR(VLOOKUP($B1735,اليوميه!$A$5:$J$5000,6,0),"")</f>
        <v/>
      </c>
      <c r="F1735" s="66" t="str">
        <f>IFERROR(VLOOKUP($B1735,اليوميه!$A$5:$J$5000,7,0),"")</f>
        <v/>
      </c>
      <c r="G1735" s="68" t="str">
        <f>IFERROR(VLOOKUP($B1735,اليوميه!$A$5:$J$5000,8,0),"")</f>
        <v/>
      </c>
      <c r="H1735" s="68" t="str">
        <f>IFERROR(VLOOKUP($B1735,اليوميه!$A$5:$J$5000,9,0),"")</f>
        <v/>
      </c>
      <c r="I1735" s="69" t="str">
        <f t="shared" ref="I1735:I1798" si="55">IFERROR((I1734+G1735-H1735),"")</f>
        <v/>
      </c>
    </row>
    <row r="1736" spans="1:9">
      <c r="A1736" s="61" t="str">
        <f>IF($F$2=اليوميه!D1736,اليوميه!A1736,"")</f>
        <v/>
      </c>
      <c r="B1736" s="61" t="str">
        <f t="shared" si="54"/>
        <v/>
      </c>
      <c r="C1736" s="65" t="str">
        <f>IFERROR(VLOOKUP($B1736,اليوميه!$A$5:$J$5000,2,0),"")</f>
        <v/>
      </c>
      <c r="D1736" s="66" t="str">
        <f>IFERROR(VLOOKUP($B1736,اليوميه!$A$5:$J$5000,5,0),"")</f>
        <v/>
      </c>
      <c r="E1736" s="67" t="str">
        <f>IFERROR(VLOOKUP($B1736,اليوميه!$A$5:$J$5000,6,0),"")</f>
        <v/>
      </c>
      <c r="F1736" s="66" t="str">
        <f>IFERROR(VLOOKUP($B1736,اليوميه!$A$5:$J$5000,7,0),"")</f>
        <v/>
      </c>
      <c r="G1736" s="68" t="str">
        <f>IFERROR(VLOOKUP($B1736,اليوميه!$A$5:$J$5000,8,0),"")</f>
        <v/>
      </c>
      <c r="H1736" s="68" t="str">
        <f>IFERROR(VLOOKUP($B1736,اليوميه!$A$5:$J$5000,9,0),"")</f>
        <v/>
      </c>
      <c r="I1736" s="69" t="str">
        <f t="shared" si="55"/>
        <v/>
      </c>
    </row>
    <row r="1737" spans="1:9">
      <c r="A1737" s="61" t="str">
        <f>IF($F$2=اليوميه!D1737,اليوميه!A1737,"")</f>
        <v/>
      </c>
      <c r="B1737" s="61" t="str">
        <f t="shared" si="54"/>
        <v/>
      </c>
      <c r="C1737" s="65" t="str">
        <f>IFERROR(VLOOKUP($B1737,اليوميه!$A$5:$J$5000,2,0),"")</f>
        <v/>
      </c>
      <c r="D1737" s="66" t="str">
        <f>IFERROR(VLOOKUP($B1737,اليوميه!$A$5:$J$5000,5,0),"")</f>
        <v/>
      </c>
      <c r="E1737" s="67" t="str">
        <f>IFERROR(VLOOKUP($B1737,اليوميه!$A$5:$J$5000,6,0),"")</f>
        <v/>
      </c>
      <c r="F1737" s="66" t="str">
        <f>IFERROR(VLOOKUP($B1737,اليوميه!$A$5:$J$5000,7,0),"")</f>
        <v/>
      </c>
      <c r="G1737" s="68" t="str">
        <f>IFERROR(VLOOKUP($B1737,اليوميه!$A$5:$J$5000,8,0),"")</f>
        <v/>
      </c>
      <c r="H1737" s="68" t="str">
        <f>IFERROR(VLOOKUP($B1737,اليوميه!$A$5:$J$5000,9,0),"")</f>
        <v/>
      </c>
      <c r="I1737" s="69" t="str">
        <f t="shared" si="55"/>
        <v/>
      </c>
    </row>
    <row r="1738" spans="1:9">
      <c r="A1738" s="61" t="str">
        <f>IF($F$2=اليوميه!D1738,اليوميه!A1738,"")</f>
        <v/>
      </c>
      <c r="B1738" s="61" t="str">
        <f t="shared" si="54"/>
        <v/>
      </c>
      <c r="C1738" s="65" t="str">
        <f>IFERROR(VLOOKUP($B1738,اليوميه!$A$5:$J$5000,2,0),"")</f>
        <v/>
      </c>
      <c r="D1738" s="66" t="str">
        <f>IFERROR(VLOOKUP($B1738,اليوميه!$A$5:$J$5000,5,0),"")</f>
        <v/>
      </c>
      <c r="E1738" s="67" t="str">
        <f>IFERROR(VLOOKUP($B1738,اليوميه!$A$5:$J$5000,6,0),"")</f>
        <v/>
      </c>
      <c r="F1738" s="66" t="str">
        <f>IFERROR(VLOOKUP($B1738,اليوميه!$A$5:$J$5000,7,0),"")</f>
        <v/>
      </c>
      <c r="G1738" s="68" t="str">
        <f>IFERROR(VLOOKUP($B1738,اليوميه!$A$5:$J$5000,8,0),"")</f>
        <v/>
      </c>
      <c r="H1738" s="68" t="str">
        <f>IFERROR(VLOOKUP($B1738,اليوميه!$A$5:$J$5000,9,0),"")</f>
        <v/>
      </c>
      <c r="I1738" s="69" t="str">
        <f t="shared" si="55"/>
        <v/>
      </c>
    </row>
    <row r="1739" spans="1:9">
      <c r="A1739" s="61" t="str">
        <f>IF($F$2=اليوميه!D1739,اليوميه!A1739,"")</f>
        <v/>
      </c>
      <c r="B1739" s="61" t="str">
        <f t="shared" si="54"/>
        <v/>
      </c>
      <c r="C1739" s="65" t="str">
        <f>IFERROR(VLOOKUP($B1739,اليوميه!$A$5:$J$5000,2,0),"")</f>
        <v/>
      </c>
      <c r="D1739" s="66" t="str">
        <f>IFERROR(VLOOKUP($B1739,اليوميه!$A$5:$J$5000,5,0),"")</f>
        <v/>
      </c>
      <c r="E1739" s="67" t="str">
        <f>IFERROR(VLOOKUP($B1739,اليوميه!$A$5:$J$5000,6,0),"")</f>
        <v/>
      </c>
      <c r="F1739" s="66" t="str">
        <f>IFERROR(VLOOKUP($B1739,اليوميه!$A$5:$J$5000,7,0),"")</f>
        <v/>
      </c>
      <c r="G1739" s="68" t="str">
        <f>IFERROR(VLOOKUP($B1739,اليوميه!$A$5:$J$5000,8,0),"")</f>
        <v/>
      </c>
      <c r="H1739" s="68" t="str">
        <f>IFERROR(VLOOKUP($B1739,اليوميه!$A$5:$J$5000,9,0),"")</f>
        <v/>
      </c>
      <c r="I1739" s="69" t="str">
        <f t="shared" si="55"/>
        <v/>
      </c>
    </row>
    <row r="1740" spans="1:9">
      <c r="A1740" s="61" t="str">
        <f>IF($F$2=اليوميه!D1740,اليوميه!A1740,"")</f>
        <v/>
      </c>
      <c r="B1740" s="61" t="str">
        <f t="shared" si="54"/>
        <v/>
      </c>
      <c r="C1740" s="65" t="str">
        <f>IFERROR(VLOOKUP($B1740,اليوميه!$A$5:$J$5000,2,0),"")</f>
        <v/>
      </c>
      <c r="D1740" s="66" t="str">
        <f>IFERROR(VLOOKUP($B1740,اليوميه!$A$5:$J$5000,5,0),"")</f>
        <v/>
      </c>
      <c r="E1740" s="67" t="str">
        <f>IFERROR(VLOOKUP($B1740,اليوميه!$A$5:$J$5000,6,0),"")</f>
        <v/>
      </c>
      <c r="F1740" s="66" t="str">
        <f>IFERROR(VLOOKUP($B1740,اليوميه!$A$5:$J$5000,7,0),"")</f>
        <v/>
      </c>
      <c r="G1740" s="68" t="str">
        <f>IFERROR(VLOOKUP($B1740,اليوميه!$A$5:$J$5000,8,0),"")</f>
        <v/>
      </c>
      <c r="H1740" s="68" t="str">
        <f>IFERROR(VLOOKUP($B1740,اليوميه!$A$5:$J$5000,9,0),"")</f>
        <v/>
      </c>
      <c r="I1740" s="69" t="str">
        <f t="shared" si="55"/>
        <v/>
      </c>
    </row>
    <row r="1741" spans="1:9">
      <c r="A1741" s="61" t="str">
        <f>IF($F$2=اليوميه!D1741,اليوميه!A1741,"")</f>
        <v/>
      </c>
      <c r="B1741" s="61" t="str">
        <f t="shared" si="54"/>
        <v/>
      </c>
      <c r="C1741" s="65" t="str">
        <f>IFERROR(VLOOKUP($B1741,اليوميه!$A$5:$J$5000,2,0),"")</f>
        <v/>
      </c>
      <c r="D1741" s="66" t="str">
        <f>IFERROR(VLOOKUP($B1741,اليوميه!$A$5:$J$5000,5,0),"")</f>
        <v/>
      </c>
      <c r="E1741" s="67" t="str">
        <f>IFERROR(VLOOKUP($B1741,اليوميه!$A$5:$J$5000,6,0),"")</f>
        <v/>
      </c>
      <c r="F1741" s="66" t="str">
        <f>IFERROR(VLOOKUP($B1741,اليوميه!$A$5:$J$5000,7,0),"")</f>
        <v/>
      </c>
      <c r="G1741" s="68" t="str">
        <f>IFERROR(VLOOKUP($B1741,اليوميه!$A$5:$J$5000,8,0),"")</f>
        <v/>
      </c>
      <c r="H1741" s="68" t="str">
        <f>IFERROR(VLOOKUP($B1741,اليوميه!$A$5:$J$5000,9,0),"")</f>
        <v/>
      </c>
      <c r="I1741" s="69" t="str">
        <f t="shared" si="55"/>
        <v/>
      </c>
    </row>
    <row r="1742" spans="1:9">
      <c r="A1742" s="61" t="str">
        <f>IF($F$2=اليوميه!D1742,اليوميه!A1742,"")</f>
        <v/>
      </c>
      <c r="B1742" s="61" t="str">
        <f t="shared" si="54"/>
        <v/>
      </c>
      <c r="C1742" s="65" t="str">
        <f>IFERROR(VLOOKUP($B1742,اليوميه!$A$5:$J$5000,2,0),"")</f>
        <v/>
      </c>
      <c r="D1742" s="66" t="str">
        <f>IFERROR(VLOOKUP($B1742,اليوميه!$A$5:$J$5000,5,0),"")</f>
        <v/>
      </c>
      <c r="E1742" s="67" t="str">
        <f>IFERROR(VLOOKUP($B1742,اليوميه!$A$5:$J$5000,6,0),"")</f>
        <v/>
      </c>
      <c r="F1742" s="66" t="str">
        <f>IFERROR(VLOOKUP($B1742,اليوميه!$A$5:$J$5000,7,0),"")</f>
        <v/>
      </c>
      <c r="G1742" s="68" t="str">
        <f>IFERROR(VLOOKUP($B1742,اليوميه!$A$5:$J$5000,8,0),"")</f>
        <v/>
      </c>
      <c r="H1742" s="68" t="str">
        <f>IFERROR(VLOOKUP($B1742,اليوميه!$A$5:$J$5000,9,0),"")</f>
        <v/>
      </c>
      <c r="I1742" s="69" t="str">
        <f t="shared" si="55"/>
        <v/>
      </c>
    </row>
    <row r="1743" spans="1:9">
      <c r="A1743" s="61" t="str">
        <f>IF($F$2=اليوميه!D1743,اليوميه!A1743,"")</f>
        <v/>
      </c>
      <c r="B1743" s="61" t="str">
        <f t="shared" si="54"/>
        <v/>
      </c>
      <c r="C1743" s="65" t="str">
        <f>IFERROR(VLOOKUP($B1743,اليوميه!$A$5:$J$5000,2,0),"")</f>
        <v/>
      </c>
      <c r="D1743" s="66" t="str">
        <f>IFERROR(VLOOKUP($B1743,اليوميه!$A$5:$J$5000,5,0),"")</f>
        <v/>
      </c>
      <c r="E1743" s="67" t="str">
        <f>IFERROR(VLOOKUP($B1743,اليوميه!$A$5:$J$5000,6,0),"")</f>
        <v/>
      </c>
      <c r="F1743" s="66" t="str">
        <f>IFERROR(VLOOKUP($B1743,اليوميه!$A$5:$J$5000,7,0),"")</f>
        <v/>
      </c>
      <c r="G1743" s="68" t="str">
        <f>IFERROR(VLOOKUP($B1743,اليوميه!$A$5:$J$5000,8,0),"")</f>
        <v/>
      </c>
      <c r="H1743" s="68" t="str">
        <f>IFERROR(VLOOKUP($B1743,اليوميه!$A$5:$J$5000,9,0),"")</f>
        <v/>
      </c>
      <c r="I1743" s="69" t="str">
        <f t="shared" si="55"/>
        <v/>
      </c>
    </row>
    <row r="1744" spans="1:9">
      <c r="A1744" s="61" t="str">
        <f>IF($F$2=اليوميه!D1744,اليوميه!A1744,"")</f>
        <v/>
      </c>
      <c r="B1744" s="61" t="str">
        <f t="shared" si="54"/>
        <v/>
      </c>
      <c r="C1744" s="65" t="str">
        <f>IFERROR(VLOOKUP($B1744,اليوميه!$A$5:$J$5000,2,0),"")</f>
        <v/>
      </c>
      <c r="D1744" s="66" t="str">
        <f>IFERROR(VLOOKUP($B1744,اليوميه!$A$5:$J$5000,5,0),"")</f>
        <v/>
      </c>
      <c r="E1744" s="67" t="str">
        <f>IFERROR(VLOOKUP($B1744,اليوميه!$A$5:$J$5000,6,0),"")</f>
        <v/>
      </c>
      <c r="F1744" s="66" t="str">
        <f>IFERROR(VLOOKUP($B1744,اليوميه!$A$5:$J$5000,7,0),"")</f>
        <v/>
      </c>
      <c r="G1744" s="68" t="str">
        <f>IFERROR(VLOOKUP($B1744,اليوميه!$A$5:$J$5000,8,0),"")</f>
        <v/>
      </c>
      <c r="H1744" s="68" t="str">
        <f>IFERROR(VLOOKUP($B1744,اليوميه!$A$5:$J$5000,9,0),"")</f>
        <v/>
      </c>
      <c r="I1744" s="69" t="str">
        <f t="shared" si="55"/>
        <v/>
      </c>
    </row>
    <row r="1745" spans="1:9">
      <c r="A1745" s="61" t="str">
        <f>IF($F$2=اليوميه!D1745,اليوميه!A1745,"")</f>
        <v/>
      </c>
      <c r="B1745" s="61" t="str">
        <f t="shared" si="54"/>
        <v/>
      </c>
      <c r="C1745" s="65" t="str">
        <f>IFERROR(VLOOKUP($B1745,اليوميه!$A$5:$J$5000,2,0),"")</f>
        <v/>
      </c>
      <c r="D1745" s="66" t="str">
        <f>IFERROR(VLOOKUP($B1745,اليوميه!$A$5:$J$5000,5,0),"")</f>
        <v/>
      </c>
      <c r="E1745" s="67" t="str">
        <f>IFERROR(VLOOKUP($B1745,اليوميه!$A$5:$J$5000,6,0),"")</f>
        <v/>
      </c>
      <c r="F1745" s="66" t="str">
        <f>IFERROR(VLOOKUP($B1745,اليوميه!$A$5:$J$5000,7,0),"")</f>
        <v/>
      </c>
      <c r="G1745" s="68" t="str">
        <f>IFERROR(VLOOKUP($B1745,اليوميه!$A$5:$J$5000,8,0),"")</f>
        <v/>
      </c>
      <c r="H1745" s="68" t="str">
        <f>IFERROR(VLOOKUP($B1745,اليوميه!$A$5:$J$5000,9,0),"")</f>
        <v/>
      </c>
      <c r="I1745" s="69" t="str">
        <f t="shared" si="55"/>
        <v/>
      </c>
    </row>
    <row r="1746" spans="1:9">
      <c r="A1746" s="61" t="str">
        <f>IF($F$2=اليوميه!D1746,اليوميه!A1746,"")</f>
        <v/>
      </c>
      <c r="B1746" s="61" t="str">
        <f t="shared" si="54"/>
        <v/>
      </c>
      <c r="C1746" s="65" t="str">
        <f>IFERROR(VLOOKUP($B1746,اليوميه!$A$5:$J$5000,2,0),"")</f>
        <v/>
      </c>
      <c r="D1746" s="66" t="str">
        <f>IFERROR(VLOOKUP($B1746,اليوميه!$A$5:$J$5000,5,0),"")</f>
        <v/>
      </c>
      <c r="E1746" s="67" t="str">
        <f>IFERROR(VLOOKUP($B1746,اليوميه!$A$5:$J$5000,6,0),"")</f>
        <v/>
      </c>
      <c r="F1746" s="66" t="str">
        <f>IFERROR(VLOOKUP($B1746,اليوميه!$A$5:$J$5000,7,0),"")</f>
        <v/>
      </c>
      <c r="G1746" s="68" t="str">
        <f>IFERROR(VLOOKUP($B1746,اليوميه!$A$5:$J$5000,8,0),"")</f>
        <v/>
      </c>
      <c r="H1746" s="68" t="str">
        <f>IFERROR(VLOOKUP($B1746,اليوميه!$A$5:$J$5000,9,0),"")</f>
        <v/>
      </c>
      <c r="I1746" s="69" t="str">
        <f t="shared" si="55"/>
        <v/>
      </c>
    </row>
    <row r="1747" spans="1:9">
      <c r="A1747" s="61" t="str">
        <f>IF($F$2=اليوميه!D1747,اليوميه!A1747,"")</f>
        <v/>
      </c>
      <c r="B1747" s="61" t="str">
        <f t="shared" si="54"/>
        <v/>
      </c>
      <c r="C1747" s="65" t="str">
        <f>IFERROR(VLOOKUP($B1747,اليوميه!$A$5:$J$5000,2,0),"")</f>
        <v/>
      </c>
      <c r="D1747" s="66" t="str">
        <f>IFERROR(VLOOKUP($B1747,اليوميه!$A$5:$J$5000,5,0),"")</f>
        <v/>
      </c>
      <c r="E1747" s="67" t="str">
        <f>IFERROR(VLOOKUP($B1747,اليوميه!$A$5:$J$5000,6,0),"")</f>
        <v/>
      </c>
      <c r="F1747" s="66" t="str">
        <f>IFERROR(VLOOKUP($B1747,اليوميه!$A$5:$J$5000,7,0),"")</f>
        <v/>
      </c>
      <c r="G1747" s="68" t="str">
        <f>IFERROR(VLOOKUP($B1747,اليوميه!$A$5:$J$5000,8,0),"")</f>
        <v/>
      </c>
      <c r="H1747" s="68" t="str">
        <f>IFERROR(VLOOKUP($B1747,اليوميه!$A$5:$J$5000,9,0),"")</f>
        <v/>
      </c>
      <c r="I1747" s="69" t="str">
        <f t="shared" si="55"/>
        <v/>
      </c>
    </row>
    <row r="1748" spans="1:9">
      <c r="A1748" s="61" t="str">
        <f>IF($F$2=اليوميه!D1748,اليوميه!A1748,"")</f>
        <v/>
      </c>
      <c r="B1748" s="61" t="str">
        <f t="shared" si="54"/>
        <v/>
      </c>
      <c r="C1748" s="65" t="str">
        <f>IFERROR(VLOOKUP($B1748,اليوميه!$A$5:$J$5000,2,0),"")</f>
        <v/>
      </c>
      <c r="D1748" s="66" t="str">
        <f>IFERROR(VLOOKUP($B1748,اليوميه!$A$5:$J$5000,5,0),"")</f>
        <v/>
      </c>
      <c r="E1748" s="67" t="str">
        <f>IFERROR(VLOOKUP($B1748,اليوميه!$A$5:$J$5000,6,0),"")</f>
        <v/>
      </c>
      <c r="F1748" s="66" t="str">
        <f>IFERROR(VLOOKUP($B1748,اليوميه!$A$5:$J$5000,7,0),"")</f>
        <v/>
      </c>
      <c r="G1748" s="68" t="str">
        <f>IFERROR(VLOOKUP($B1748,اليوميه!$A$5:$J$5000,8,0),"")</f>
        <v/>
      </c>
      <c r="H1748" s="68" t="str">
        <f>IFERROR(VLOOKUP($B1748,اليوميه!$A$5:$J$5000,9,0),"")</f>
        <v/>
      </c>
      <c r="I1748" s="69" t="str">
        <f t="shared" si="55"/>
        <v/>
      </c>
    </row>
    <row r="1749" spans="1:9">
      <c r="A1749" s="61" t="str">
        <f>IF($F$2=اليوميه!D1749,اليوميه!A1749,"")</f>
        <v/>
      </c>
      <c r="B1749" s="61" t="str">
        <f t="shared" si="54"/>
        <v/>
      </c>
      <c r="C1749" s="65" t="str">
        <f>IFERROR(VLOOKUP($B1749,اليوميه!$A$5:$J$5000,2,0),"")</f>
        <v/>
      </c>
      <c r="D1749" s="66" t="str">
        <f>IFERROR(VLOOKUP($B1749,اليوميه!$A$5:$J$5000,5,0),"")</f>
        <v/>
      </c>
      <c r="E1749" s="67" t="str">
        <f>IFERROR(VLOOKUP($B1749,اليوميه!$A$5:$J$5000,6,0),"")</f>
        <v/>
      </c>
      <c r="F1749" s="66" t="str">
        <f>IFERROR(VLOOKUP($B1749,اليوميه!$A$5:$J$5000,7,0),"")</f>
        <v/>
      </c>
      <c r="G1749" s="68" t="str">
        <f>IFERROR(VLOOKUP($B1749,اليوميه!$A$5:$J$5000,8,0),"")</f>
        <v/>
      </c>
      <c r="H1749" s="68" t="str">
        <f>IFERROR(VLOOKUP($B1749,اليوميه!$A$5:$J$5000,9,0),"")</f>
        <v/>
      </c>
      <c r="I1749" s="69" t="str">
        <f t="shared" si="55"/>
        <v/>
      </c>
    </row>
    <row r="1750" spans="1:9">
      <c r="A1750" s="61" t="str">
        <f>IF($F$2=اليوميه!D1750,اليوميه!A1750,"")</f>
        <v/>
      </c>
      <c r="B1750" s="61" t="str">
        <f t="shared" si="54"/>
        <v/>
      </c>
      <c r="C1750" s="65" t="str">
        <f>IFERROR(VLOOKUP($B1750,اليوميه!$A$5:$J$5000,2,0),"")</f>
        <v/>
      </c>
      <c r="D1750" s="66" t="str">
        <f>IFERROR(VLOOKUP($B1750,اليوميه!$A$5:$J$5000,5,0),"")</f>
        <v/>
      </c>
      <c r="E1750" s="67" t="str">
        <f>IFERROR(VLOOKUP($B1750,اليوميه!$A$5:$J$5000,6,0),"")</f>
        <v/>
      </c>
      <c r="F1750" s="66" t="str">
        <f>IFERROR(VLOOKUP($B1750,اليوميه!$A$5:$J$5000,7,0),"")</f>
        <v/>
      </c>
      <c r="G1750" s="68" t="str">
        <f>IFERROR(VLOOKUP($B1750,اليوميه!$A$5:$J$5000,8,0),"")</f>
        <v/>
      </c>
      <c r="H1750" s="68" t="str">
        <f>IFERROR(VLOOKUP($B1750,اليوميه!$A$5:$J$5000,9,0),"")</f>
        <v/>
      </c>
      <c r="I1750" s="69" t="str">
        <f t="shared" si="55"/>
        <v/>
      </c>
    </row>
    <row r="1751" spans="1:9">
      <c r="A1751" s="61" t="str">
        <f>IF($F$2=اليوميه!D1751,اليوميه!A1751,"")</f>
        <v/>
      </c>
      <c r="B1751" s="61" t="str">
        <f t="shared" si="54"/>
        <v/>
      </c>
      <c r="C1751" s="65" t="str">
        <f>IFERROR(VLOOKUP($B1751,اليوميه!$A$5:$J$5000,2,0),"")</f>
        <v/>
      </c>
      <c r="D1751" s="66" t="str">
        <f>IFERROR(VLOOKUP($B1751,اليوميه!$A$5:$J$5000,5,0),"")</f>
        <v/>
      </c>
      <c r="E1751" s="67" t="str">
        <f>IFERROR(VLOOKUP($B1751,اليوميه!$A$5:$J$5000,6,0),"")</f>
        <v/>
      </c>
      <c r="F1751" s="66" t="str">
        <f>IFERROR(VLOOKUP($B1751,اليوميه!$A$5:$J$5000,7,0),"")</f>
        <v/>
      </c>
      <c r="G1751" s="68" t="str">
        <f>IFERROR(VLOOKUP($B1751,اليوميه!$A$5:$J$5000,8,0),"")</f>
        <v/>
      </c>
      <c r="H1751" s="68" t="str">
        <f>IFERROR(VLOOKUP($B1751,اليوميه!$A$5:$J$5000,9,0),"")</f>
        <v/>
      </c>
      <c r="I1751" s="69" t="str">
        <f t="shared" si="55"/>
        <v/>
      </c>
    </row>
    <row r="1752" spans="1:9">
      <c r="A1752" s="61" t="str">
        <f>IF($F$2=اليوميه!D1752,اليوميه!A1752,"")</f>
        <v/>
      </c>
      <c r="B1752" s="61" t="str">
        <f t="shared" si="54"/>
        <v/>
      </c>
      <c r="C1752" s="65" t="str">
        <f>IFERROR(VLOOKUP($B1752,اليوميه!$A$5:$J$5000,2,0),"")</f>
        <v/>
      </c>
      <c r="D1752" s="66" t="str">
        <f>IFERROR(VLOOKUP($B1752,اليوميه!$A$5:$J$5000,5,0),"")</f>
        <v/>
      </c>
      <c r="E1752" s="67" t="str">
        <f>IFERROR(VLOOKUP($B1752,اليوميه!$A$5:$J$5000,6,0),"")</f>
        <v/>
      </c>
      <c r="F1752" s="66" t="str">
        <f>IFERROR(VLOOKUP($B1752,اليوميه!$A$5:$J$5000,7,0),"")</f>
        <v/>
      </c>
      <c r="G1752" s="68" t="str">
        <f>IFERROR(VLOOKUP($B1752,اليوميه!$A$5:$J$5000,8,0),"")</f>
        <v/>
      </c>
      <c r="H1752" s="68" t="str">
        <f>IFERROR(VLOOKUP($B1752,اليوميه!$A$5:$J$5000,9,0),"")</f>
        <v/>
      </c>
      <c r="I1752" s="69" t="str">
        <f t="shared" si="55"/>
        <v/>
      </c>
    </row>
    <row r="1753" spans="1:9">
      <c r="A1753" s="61" t="str">
        <f>IF($F$2=اليوميه!D1753,اليوميه!A1753,"")</f>
        <v/>
      </c>
      <c r="B1753" s="61" t="str">
        <f t="shared" si="54"/>
        <v/>
      </c>
      <c r="C1753" s="65" t="str">
        <f>IFERROR(VLOOKUP($B1753,اليوميه!$A$5:$J$5000,2,0),"")</f>
        <v/>
      </c>
      <c r="D1753" s="66" t="str">
        <f>IFERROR(VLOOKUP($B1753,اليوميه!$A$5:$J$5000,5,0),"")</f>
        <v/>
      </c>
      <c r="E1753" s="67" t="str">
        <f>IFERROR(VLOOKUP($B1753,اليوميه!$A$5:$J$5000,6,0),"")</f>
        <v/>
      </c>
      <c r="F1753" s="66" t="str">
        <f>IFERROR(VLOOKUP($B1753,اليوميه!$A$5:$J$5000,7,0),"")</f>
        <v/>
      </c>
      <c r="G1753" s="68" t="str">
        <f>IFERROR(VLOOKUP($B1753,اليوميه!$A$5:$J$5000,8,0),"")</f>
        <v/>
      </c>
      <c r="H1753" s="68" t="str">
        <f>IFERROR(VLOOKUP($B1753,اليوميه!$A$5:$J$5000,9,0),"")</f>
        <v/>
      </c>
      <c r="I1753" s="69" t="str">
        <f t="shared" si="55"/>
        <v/>
      </c>
    </row>
    <row r="1754" spans="1:9">
      <c r="A1754" s="61" t="str">
        <f>IF($F$2=اليوميه!D1754,اليوميه!A1754,"")</f>
        <v/>
      </c>
      <c r="B1754" s="61" t="str">
        <f t="shared" si="54"/>
        <v/>
      </c>
      <c r="C1754" s="65" t="str">
        <f>IFERROR(VLOOKUP($B1754,اليوميه!$A$5:$J$5000,2,0),"")</f>
        <v/>
      </c>
      <c r="D1754" s="66" t="str">
        <f>IFERROR(VLOOKUP($B1754,اليوميه!$A$5:$J$5000,5,0),"")</f>
        <v/>
      </c>
      <c r="E1754" s="67" t="str">
        <f>IFERROR(VLOOKUP($B1754,اليوميه!$A$5:$J$5000,6,0),"")</f>
        <v/>
      </c>
      <c r="F1754" s="66" t="str">
        <f>IFERROR(VLOOKUP($B1754,اليوميه!$A$5:$J$5000,7,0),"")</f>
        <v/>
      </c>
      <c r="G1754" s="68" t="str">
        <f>IFERROR(VLOOKUP($B1754,اليوميه!$A$5:$J$5000,8,0),"")</f>
        <v/>
      </c>
      <c r="H1754" s="68" t="str">
        <f>IFERROR(VLOOKUP($B1754,اليوميه!$A$5:$J$5000,9,0),"")</f>
        <v/>
      </c>
      <c r="I1754" s="69" t="str">
        <f t="shared" si="55"/>
        <v/>
      </c>
    </row>
    <row r="1755" spans="1:9">
      <c r="A1755" s="61" t="str">
        <f>IF($F$2=اليوميه!D1755,اليوميه!A1755,"")</f>
        <v/>
      </c>
      <c r="B1755" s="61" t="str">
        <f t="shared" si="54"/>
        <v/>
      </c>
      <c r="C1755" s="65" t="str">
        <f>IFERROR(VLOOKUP($B1755,اليوميه!$A$5:$J$5000,2,0),"")</f>
        <v/>
      </c>
      <c r="D1755" s="66" t="str">
        <f>IFERROR(VLOOKUP($B1755,اليوميه!$A$5:$J$5000,5,0),"")</f>
        <v/>
      </c>
      <c r="E1755" s="67" t="str">
        <f>IFERROR(VLOOKUP($B1755,اليوميه!$A$5:$J$5000,6,0),"")</f>
        <v/>
      </c>
      <c r="F1755" s="66" t="str">
        <f>IFERROR(VLOOKUP($B1755,اليوميه!$A$5:$J$5000,7,0),"")</f>
        <v/>
      </c>
      <c r="G1755" s="68" t="str">
        <f>IFERROR(VLOOKUP($B1755,اليوميه!$A$5:$J$5000,8,0),"")</f>
        <v/>
      </c>
      <c r="H1755" s="68" t="str">
        <f>IFERROR(VLOOKUP($B1755,اليوميه!$A$5:$J$5000,9,0),"")</f>
        <v/>
      </c>
      <c r="I1755" s="69" t="str">
        <f t="shared" si="55"/>
        <v/>
      </c>
    </row>
    <row r="1756" spans="1:9">
      <c r="A1756" s="61" t="str">
        <f>IF($F$2=اليوميه!D1756,اليوميه!A1756,"")</f>
        <v/>
      </c>
      <c r="B1756" s="61" t="str">
        <f t="shared" si="54"/>
        <v/>
      </c>
      <c r="C1756" s="65" t="str">
        <f>IFERROR(VLOOKUP($B1756,اليوميه!$A$5:$J$5000,2,0),"")</f>
        <v/>
      </c>
      <c r="D1756" s="66" t="str">
        <f>IFERROR(VLOOKUP($B1756,اليوميه!$A$5:$J$5000,5,0),"")</f>
        <v/>
      </c>
      <c r="E1756" s="67" t="str">
        <f>IFERROR(VLOOKUP($B1756,اليوميه!$A$5:$J$5000,6,0),"")</f>
        <v/>
      </c>
      <c r="F1756" s="66" t="str">
        <f>IFERROR(VLOOKUP($B1756,اليوميه!$A$5:$J$5000,7,0),"")</f>
        <v/>
      </c>
      <c r="G1756" s="68" t="str">
        <f>IFERROR(VLOOKUP($B1756,اليوميه!$A$5:$J$5000,8,0),"")</f>
        <v/>
      </c>
      <c r="H1756" s="68" t="str">
        <f>IFERROR(VLOOKUP($B1756,اليوميه!$A$5:$J$5000,9,0),"")</f>
        <v/>
      </c>
      <c r="I1756" s="69" t="str">
        <f t="shared" si="55"/>
        <v/>
      </c>
    </row>
    <row r="1757" spans="1:9">
      <c r="A1757" s="61" t="str">
        <f>IF($F$2=اليوميه!D1757,اليوميه!A1757,"")</f>
        <v/>
      </c>
      <c r="B1757" s="61" t="str">
        <f t="shared" si="54"/>
        <v/>
      </c>
      <c r="C1757" s="65" t="str">
        <f>IFERROR(VLOOKUP($B1757,اليوميه!$A$5:$J$5000,2,0),"")</f>
        <v/>
      </c>
      <c r="D1757" s="66" t="str">
        <f>IFERROR(VLOOKUP($B1757,اليوميه!$A$5:$J$5000,5,0),"")</f>
        <v/>
      </c>
      <c r="E1757" s="67" t="str">
        <f>IFERROR(VLOOKUP($B1757,اليوميه!$A$5:$J$5000,6,0),"")</f>
        <v/>
      </c>
      <c r="F1757" s="66" t="str">
        <f>IFERROR(VLOOKUP($B1757,اليوميه!$A$5:$J$5000,7,0),"")</f>
        <v/>
      </c>
      <c r="G1757" s="68" t="str">
        <f>IFERROR(VLOOKUP($B1757,اليوميه!$A$5:$J$5000,8,0),"")</f>
        <v/>
      </c>
      <c r="H1757" s="68" t="str">
        <f>IFERROR(VLOOKUP($B1757,اليوميه!$A$5:$J$5000,9,0),"")</f>
        <v/>
      </c>
      <c r="I1757" s="69" t="str">
        <f t="shared" si="55"/>
        <v/>
      </c>
    </row>
    <row r="1758" spans="1:9">
      <c r="A1758" s="61" t="str">
        <f>IF($F$2=اليوميه!D1758,اليوميه!A1758,"")</f>
        <v/>
      </c>
      <c r="B1758" s="61" t="str">
        <f t="shared" si="54"/>
        <v/>
      </c>
      <c r="C1758" s="65" t="str">
        <f>IFERROR(VLOOKUP($B1758,اليوميه!$A$5:$J$5000,2,0),"")</f>
        <v/>
      </c>
      <c r="D1758" s="66" t="str">
        <f>IFERROR(VLOOKUP($B1758,اليوميه!$A$5:$J$5000,5,0),"")</f>
        <v/>
      </c>
      <c r="E1758" s="67" t="str">
        <f>IFERROR(VLOOKUP($B1758,اليوميه!$A$5:$J$5000,6,0),"")</f>
        <v/>
      </c>
      <c r="F1758" s="66" t="str">
        <f>IFERROR(VLOOKUP($B1758,اليوميه!$A$5:$J$5000,7,0),"")</f>
        <v/>
      </c>
      <c r="G1758" s="68" t="str">
        <f>IFERROR(VLOOKUP($B1758,اليوميه!$A$5:$J$5000,8,0),"")</f>
        <v/>
      </c>
      <c r="H1758" s="68" t="str">
        <f>IFERROR(VLOOKUP($B1758,اليوميه!$A$5:$J$5000,9,0),"")</f>
        <v/>
      </c>
      <c r="I1758" s="69" t="str">
        <f t="shared" si="55"/>
        <v/>
      </c>
    </row>
    <row r="1759" spans="1:9">
      <c r="A1759" s="61" t="str">
        <f>IF($F$2=اليوميه!D1759,اليوميه!A1759,"")</f>
        <v/>
      </c>
      <c r="B1759" s="61" t="str">
        <f t="shared" si="54"/>
        <v/>
      </c>
      <c r="C1759" s="65" t="str">
        <f>IFERROR(VLOOKUP($B1759,اليوميه!$A$5:$J$5000,2,0),"")</f>
        <v/>
      </c>
      <c r="D1759" s="66" t="str">
        <f>IFERROR(VLOOKUP($B1759,اليوميه!$A$5:$J$5000,5,0),"")</f>
        <v/>
      </c>
      <c r="E1759" s="67" t="str">
        <f>IFERROR(VLOOKUP($B1759,اليوميه!$A$5:$J$5000,6,0),"")</f>
        <v/>
      </c>
      <c r="F1759" s="66" t="str">
        <f>IFERROR(VLOOKUP($B1759,اليوميه!$A$5:$J$5000,7,0),"")</f>
        <v/>
      </c>
      <c r="G1759" s="68" t="str">
        <f>IFERROR(VLOOKUP($B1759,اليوميه!$A$5:$J$5000,8,0),"")</f>
        <v/>
      </c>
      <c r="H1759" s="68" t="str">
        <f>IFERROR(VLOOKUP($B1759,اليوميه!$A$5:$J$5000,9,0),"")</f>
        <v/>
      </c>
      <c r="I1759" s="69" t="str">
        <f t="shared" si="55"/>
        <v/>
      </c>
    </row>
    <row r="1760" spans="1:9">
      <c r="A1760" s="61" t="str">
        <f>IF($F$2=اليوميه!D1760,اليوميه!A1760,"")</f>
        <v/>
      </c>
      <c r="B1760" s="61" t="str">
        <f t="shared" si="54"/>
        <v/>
      </c>
      <c r="C1760" s="65" t="str">
        <f>IFERROR(VLOOKUP($B1760,اليوميه!$A$5:$J$5000,2,0),"")</f>
        <v/>
      </c>
      <c r="D1760" s="66" t="str">
        <f>IFERROR(VLOOKUP($B1760,اليوميه!$A$5:$J$5000,5,0),"")</f>
        <v/>
      </c>
      <c r="E1760" s="67" t="str">
        <f>IFERROR(VLOOKUP($B1760,اليوميه!$A$5:$J$5000,6,0),"")</f>
        <v/>
      </c>
      <c r="F1760" s="66" t="str">
        <f>IFERROR(VLOOKUP($B1760,اليوميه!$A$5:$J$5000,7,0),"")</f>
        <v/>
      </c>
      <c r="G1760" s="68" t="str">
        <f>IFERROR(VLOOKUP($B1760,اليوميه!$A$5:$J$5000,8,0),"")</f>
        <v/>
      </c>
      <c r="H1760" s="68" t="str">
        <f>IFERROR(VLOOKUP($B1760,اليوميه!$A$5:$J$5000,9,0),"")</f>
        <v/>
      </c>
      <c r="I1760" s="69" t="str">
        <f t="shared" si="55"/>
        <v/>
      </c>
    </row>
    <row r="1761" spans="1:9">
      <c r="A1761" s="61" t="str">
        <f>IF($F$2=اليوميه!D1761,اليوميه!A1761,"")</f>
        <v/>
      </c>
      <c r="B1761" s="61" t="str">
        <f t="shared" si="54"/>
        <v/>
      </c>
      <c r="C1761" s="65" t="str">
        <f>IFERROR(VLOOKUP($B1761,اليوميه!$A$5:$J$5000,2,0),"")</f>
        <v/>
      </c>
      <c r="D1761" s="66" t="str">
        <f>IFERROR(VLOOKUP($B1761,اليوميه!$A$5:$J$5000,5,0),"")</f>
        <v/>
      </c>
      <c r="E1761" s="67" t="str">
        <f>IFERROR(VLOOKUP($B1761,اليوميه!$A$5:$J$5000,6,0),"")</f>
        <v/>
      </c>
      <c r="F1761" s="66" t="str">
        <f>IFERROR(VLOOKUP($B1761,اليوميه!$A$5:$J$5000,7,0),"")</f>
        <v/>
      </c>
      <c r="G1761" s="68" t="str">
        <f>IFERROR(VLOOKUP($B1761,اليوميه!$A$5:$J$5000,8,0),"")</f>
        <v/>
      </c>
      <c r="H1761" s="68" t="str">
        <f>IFERROR(VLOOKUP($B1761,اليوميه!$A$5:$J$5000,9,0),"")</f>
        <v/>
      </c>
      <c r="I1761" s="69" t="str">
        <f t="shared" si="55"/>
        <v/>
      </c>
    </row>
    <row r="1762" spans="1:9">
      <c r="A1762" s="61" t="str">
        <f>IF($F$2=اليوميه!D1762,اليوميه!A1762,"")</f>
        <v/>
      </c>
      <c r="B1762" s="61" t="str">
        <f t="shared" si="54"/>
        <v/>
      </c>
      <c r="C1762" s="65" t="str">
        <f>IFERROR(VLOOKUP($B1762,اليوميه!$A$5:$J$5000,2,0),"")</f>
        <v/>
      </c>
      <c r="D1762" s="66" t="str">
        <f>IFERROR(VLOOKUP($B1762,اليوميه!$A$5:$J$5000,5,0),"")</f>
        <v/>
      </c>
      <c r="E1762" s="67" t="str">
        <f>IFERROR(VLOOKUP($B1762,اليوميه!$A$5:$J$5000,6,0),"")</f>
        <v/>
      </c>
      <c r="F1762" s="66" t="str">
        <f>IFERROR(VLOOKUP($B1762,اليوميه!$A$5:$J$5000,7,0),"")</f>
        <v/>
      </c>
      <c r="G1762" s="68" t="str">
        <f>IFERROR(VLOOKUP($B1762,اليوميه!$A$5:$J$5000,8,0),"")</f>
        <v/>
      </c>
      <c r="H1762" s="68" t="str">
        <f>IFERROR(VLOOKUP($B1762,اليوميه!$A$5:$J$5000,9,0),"")</f>
        <v/>
      </c>
      <c r="I1762" s="69" t="str">
        <f t="shared" si="55"/>
        <v/>
      </c>
    </row>
    <row r="1763" spans="1:9">
      <c r="A1763" s="61" t="str">
        <f>IF($F$2=اليوميه!D1763,اليوميه!A1763,"")</f>
        <v/>
      </c>
      <c r="B1763" s="61" t="str">
        <f t="shared" si="54"/>
        <v/>
      </c>
      <c r="C1763" s="65" t="str">
        <f>IFERROR(VLOOKUP($B1763,اليوميه!$A$5:$J$5000,2,0),"")</f>
        <v/>
      </c>
      <c r="D1763" s="66" t="str">
        <f>IFERROR(VLOOKUP($B1763,اليوميه!$A$5:$J$5000,5,0),"")</f>
        <v/>
      </c>
      <c r="E1763" s="67" t="str">
        <f>IFERROR(VLOOKUP($B1763,اليوميه!$A$5:$J$5000,6,0),"")</f>
        <v/>
      </c>
      <c r="F1763" s="66" t="str">
        <f>IFERROR(VLOOKUP($B1763,اليوميه!$A$5:$J$5000,7,0),"")</f>
        <v/>
      </c>
      <c r="G1763" s="68" t="str">
        <f>IFERROR(VLOOKUP($B1763,اليوميه!$A$5:$J$5000,8,0),"")</f>
        <v/>
      </c>
      <c r="H1763" s="68" t="str">
        <f>IFERROR(VLOOKUP($B1763,اليوميه!$A$5:$J$5000,9,0),"")</f>
        <v/>
      </c>
      <c r="I1763" s="69" t="str">
        <f t="shared" si="55"/>
        <v/>
      </c>
    </row>
    <row r="1764" spans="1:9">
      <c r="A1764" s="61" t="str">
        <f>IF($F$2=اليوميه!D1764,اليوميه!A1764,"")</f>
        <v/>
      </c>
      <c r="B1764" s="61" t="str">
        <f t="shared" si="54"/>
        <v/>
      </c>
      <c r="C1764" s="65" t="str">
        <f>IFERROR(VLOOKUP($B1764,اليوميه!$A$5:$J$5000,2,0),"")</f>
        <v/>
      </c>
      <c r="D1764" s="66" t="str">
        <f>IFERROR(VLOOKUP($B1764,اليوميه!$A$5:$J$5000,5,0),"")</f>
        <v/>
      </c>
      <c r="E1764" s="67" t="str">
        <f>IFERROR(VLOOKUP($B1764,اليوميه!$A$5:$J$5000,6,0),"")</f>
        <v/>
      </c>
      <c r="F1764" s="66" t="str">
        <f>IFERROR(VLOOKUP($B1764,اليوميه!$A$5:$J$5000,7,0),"")</f>
        <v/>
      </c>
      <c r="G1764" s="68" t="str">
        <f>IFERROR(VLOOKUP($B1764,اليوميه!$A$5:$J$5000,8,0),"")</f>
        <v/>
      </c>
      <c r="H1764" s="68" t="str">
        <f>IFERROR(VLOOKUP($B1764,اليوميه!$A$5:$J$5000,9,0),"")</f>
        <v/>
      </c>
      <c r="I1764" s="69" t="str">
        <f t="shared" si="55"/>
        <v/>
      </c>
    </row>
    <row r="1765" spans="1:9">
      <c r="A1765" s="61" t="str">
        <f>IF($F$2=اليوميه!D1765,اليوميه!A1765,"")</f>
        <v/>
      </c>
      <c r="B1765" s="61" t="str">
        <f t="shared" si="54"/>
        <v/>
      </c>
      <c r="C1765" s="65" t="str">
        <f>IFERROR(VLOOKUP($B1765,اليوميه!$A$5:$J$5000,2,0),"")</f>
        <v/>
      </c>
      <c r="D1765" s="66" t="str">
        <f>IFERROR(VLOOKUP($B1765,اليوميه!$A$5:$J$5000,5,0),"")</f>
        <v/>
      </c>
      <c r="E1765" s="67" t="str">
        <f>IFERROR(VLOOKUP($B1765,اليوميه!$A$5:$J$5000,6,0),"")</f>
        <v/>
      </c>
      <c r="F1765" s="66" t="str">
        <f>IFERROR(VLOOKUP($B1765,اليوميه!$A$5:$J$5000,7,0),"")</f>
        <v/>
      </c>
      <c r="G1765" s="68" t="str">
        <f>IFERROR(VLOOKUP($B1765,اليوميه!$A$5:$J$5000,8,0),"")</f>
        <v/>
      </c>
      <c r="H1765" s="68" t="str">
        <f>IFERROR(VLOOKUP($B1765,اليوميه!$A$5:$J$5000,9,0),"")</f>
        <v/>
      </c>
      <c r="I1765" s="69" t="str">
        <f t="shared" si="55"/>
        <v/>
      </c>
    </row>
    <row r="1766" spans="1:9">
      <c r="A1766" s="61" t="str">
        <f>IF($F$2=اليوميه!D1766,اليوميه!A1766,"")</f>
        <v/>
      </c>
      <c r="B1766" s="61" t="str">
        <f t="shared" si="54"/>
        <v/>
      </c>
      <c r="C1766" s="65" t="str">
        <f>IFERROR(VLOOKUP($B1766,اليوميه!$A$5:$J$5000,2,0),"")</f>
        <v/>
      </c>
      <c r="D1766" s="66" t="str">
        <f>IFERROR(VLOOKUP($B1766,اليوميه!$A$5:$J$5000,5,0),"")</f>
        <v/>
      </c>
      <c r="E1766" s="67" t="str">
        <f>IFERROR(VLOOKUP($B1766,اليوميه!$A$5:$J$5000,6,0),"")</f>
        <v/>
      </c>
      <c r="F1766" s="66" t="str">
        <f>IFERROR(VLOOKUP($B1766,اليوميه!$A$5:$J$5000,7,0),"")</f>
        <v/>
      </c>
      <c r="G1766" s="68" t="str">
        <f>IFERROR(VLOOKUP($B1766,اليوميه!$A$5:$J$5000,8,0),"")</f>
        <v/>
      </c>
      <c r="H1766" s="68" t="str">
        <f>IFERROR(VLOOKUP($B1766,اليوميه!$A$5:$J$5000,9,0),"")</f>
        <v/>
      </c>
      <c r="I1766" s="69" t="str">
        <f t="shared" si="55"/>
        <v/>
      </c>
    </row>
    <row r="1767" spans="1:9">
      <c r="A1767" s="61" t="str">
        <f>IF($F$2=اليوميه!D1767,اليوميه!A1767,"")</f>
        <v/>
      </c>
      <c r="B1767" s="61" t="str">
        <f t="shared" si="54"/>
        <v/>
      </c>
      <c r="C1767" s="65" t="str">
        <f>IFERROR(VLOOKUP($B1767,اليوميه!$A$5:$J$5000,2,0),"")</f>
        <v/>
      </c>
      <c r="D1767" s="66" t="str">
        <f>IFERROR(VLOOKUP($B1767,اليوميه!$A$5:$J$5000,5,0),"")</f>
        <v/>
      </c>
      <c r="E1767" s="67" t="str">
        <f>IFERROR(VLOOKUP($B1767,اليوميه!$A$5:$J$5000,6,0),"")</f>
        <v/>
      </c>
      <c r="F1767" s="66" t="str">
        <f>IFERROR(VLOOKUP($B1767,اليوميه!$A$5:$J$5000,7,0),"")</f>
        <v/>
      </c>
      <c r="G1767" s="68" t="str">
        <f>IFERROR(VLOOKUP($B1767,اليوميه!$A$5:$J$5000,8,0),"")</f>
        <v/>
      </c>
      <c r="H1767" s="68" t="str">
        <f>IFERROR(VLOOKUP($B1767,اليوميه!$A$5:$J$5000,9,0),"")</f>
        <v/>
      </c>
      <c r="I1767" s="69" t="str">
        <f t="shared" si="55"/>
        <v/>
      </c>
    </row>
    <row r="1768" spans="1:9">
      <c r="A1768" s="61" t="str">
        <f>IF($F$2=اليوميه!D1768,اليوميه!A1768,"")</f>
        <v/>
      </c>
      <c r="B1768" s="61" t="str">
        <f t="shared" si="54"/>
        <v/>
      </c>
      <c r="C1768" s="65" t="str">
        <f>IFERROR(VLOOKUP($B1768,اليوميه!$A$5:$J$5000,2,0),"")</f>
        <v/>
      </c>
      <c r="D1768" s="66" t="str">
        <f>IFERROR(VLOOKUP($B1768,اليوميه!$A$5:$J$5000,5,0),"")</f>
        <v/>
      </c>
      <c r="E1768" s="67" t="str">
        <f>IFERROR(VLOOKUP($B1768,اليوميه!$A$5:$J$5000,6,0),"")</f>
        <v/>
      </c>
      <c r="F1768" s="66" t="str">
        <f>IFERROR(VLOOKUP($B1768,اليوميه!$A$5:$J$5000,7,0),"")</f>
        <v/>
      </c>
      <c r="G1768" s="68" t="str">
        <f>IFERROR(VLOOKUP($B1768,اليوميه!$A$5:$J$5000,8,0),"")</f>
        <v/>
      </c>
      <c r="H1768" s="68" t="str">
        <f>IFERROR(VLOOKUP($B1768,اليوميه!$A$5:$J$5000,9,0),"")</f>
        <v/>
      </c>
      <c r="I1768" s="69" t="str">
        <f t="shared" si="55"/>
        <v/>
      </c>
    </row>
    <row r="1769" spans="1:9">
      <c r="A1769" s="61" t="str">
        <f>IF($F$2=اليوميه!D1769,اليوميه!A1769,"")</f>
        <v/>
      </c>
      <c r="B1769" s="61" t="str">
        <f t="shared" si="54"/>
        <v/>
      </c>
      <c r="C1769" s="65" t="str">
        <f>IFERROR(VLOOKUP($B1769,اليوميه!$A$5:$J$5000,2,0),"")</f>
        <v/>
      </c>
      <c r="D1769" s="66" t="str">
        <f>IFERROR(VLOOKUP($B1769,اليوميه!$A$5:$J$5000,5,0),"")</f>
        <v/>
      </c>
      <c r="E1769" s="67" t="str">
        <f>IFERROR(VLOOKUP($B1769,اليوميه!$A$5:$J$5000,6,0),"")</f>
        <v/>
      </c>
      <c r="F1769" s="66" t="str">
        <f>IFERROR(VLOOKUP($B1769,اليوميه!$A$5:$J$5000,7,0),"")</f>
        <v/>
      </c>
      <c r="G1769" s="68" t="str">
        <f>IFERROR(VLOOKUP($B1769,اليوميه!$A$5:$J$5000,8,0),"")</f>
        <v/>
      </c>
      <c r="H1769" s="68" t="str">
        <f>IFERROR(VLOOKUP($B1769,اليوميه!$A$5:$J$5000,9,0),"")</f>
        <v/>
      </c>
      <c r="I1769" s="69" t="str">
        <f t="shared" si="55"/>
        <v/>
      </c>
    </row>
    <row r="1770" spans="1:9">
      <c r="A1770" s="61" t="str">
        <f>IF($F$2=اليوميه!D1770,اليوميه!A1770,"")</f>
        <v/>
      </c>
      <c r="B1770" s="61" t="str">
        <f t="shared" si="54"/>
        <v/>
      </c>
      <c r="C1770" s="65" t="str">
        <f>IFERROR(VLOOKUP($B1770,اليوميه!$A$5:$J$5000,2,0),"")</f>
        <v/>
      </c>
      <c r="D1770" s="66" t="str">
        <f>IFERROR(VLOOKUP($B1770,اليوميه!$A$5:$J$5000,5,0),"")</f>
        <v/>
      </c>
      <c r="E1770" s="67" t="str">
        <f>IFERROR(VLOOKUP($B1770,اليوميه!$A$5:$J$5000,6,0),"")</f>
        <v/>
      </c>
      <c r="F1770" s="66" t="str">
        <f>IFERROR(VLOOKUP($B1770,اليوميه!$A$5:$J$5000,7,0),"")</f>
        <v/>
      </c>
      <c r="G1770" s="68" t="str">
        <f>IFERROR(VLOOKUP($B1770,اليوميه!$A$5:$J$5000,8,0),"")</f>
        <v/>
      </c>
      <c r="H1770" s="68" t="str">
        <f>IFERROR(VLOOKUP($B1770,اليوميه!$A$5:$J$5000,9,0),"")</f>
        <v/>
      </c>
      <c r="I1770" s="69" t="str">
        <f t="shared" si="55"/>
        <v/>
      </c>
    </row>
    <row r="1771" spans="1:9">
      <c r="A1771" s="61" t="str">
        <f>IF($F$2=اليوميه!D1771,اليوميه!A1771,"")</f>
        <v/>
      </c>
      <c r="B1771" s="61" t="str">
        <f t="shared" si="54"/>
        <v/>
      </c>
      <c r="C1771" s="65" t="str">
        <f>IFERROR(VLOOKUP($B1771,اليوميه!$A$5:$J$5000,2,0),"")</f>
        <v/>
      </c>
      <c r="D1771" s="66" t="str">
        <f>IFERROR(VLOOKUP($B1771,اليوميه!$A$5:$J$5000,5,0),"")</f>
        <v/>
      </c>
      <c r="E1771" s="67" t="str">
        <f>IFERROR(VLOOKUP($B1771,اليوميه!$A$5:$J$5000,6,0),"")</f>
        <v/>
      </c>
      <c r="F1771" s="66" t="str">
        <f>IFERROR(VLOOKUP($B1771,اليوميه!$A$5:$J$5000,7,0),"")</f>
        <v/>
      </c>
      <c r="G1771" s="68" t="str">
        <f>IFERROR(VLOOKUP($B1771,اليوميه!$A$5:$J$5000,8,0),"")</f>
        <v/>
      </c>
      <c r="H1771" s="68" t="str">
        <f>IFERROR(VLOOKUP($B1771,اليوميه!$A$5:$J$5000,9,0),"")</f>
        <v/>
      </c>
      <c r="I1771" s="69" t="str">
        <f t="shared" si="55"/>
        <v/>
      </c>
    </row>
    <row r="1772" spans="1:9">
      <c r="A1772" s="61" t="str">
        <f>IF($F$2=اليوميه!D1772,اليوميه!A1772,"")</f>
        <v/>
      </c>
      <c r="B1772" s="61" t="str">
        <f t="shared" si="54"/>
        <v/>
      </c>
      <c r="C1772" s="65" t="str">
        <f>IFERROR(VLOOKUP($B1772,اليوميه!$A$5:$J$5000,2,0),"")</f>
        <v/>
      </c>
      <c r="D1772" s="66" t="str">
        <f>IFERROR(VLOOKUP($B1772,اليوميه!$A$5:$J$5000,5,0),"")</f>
        <v/>
      </c>
      <c r="E1772" s="67" t="str">
        <f>IFERROR(VLOOKUP($B1772,اليوميه!$A$5:$J$5000,6,0),"")</f>
        <v/>
      </c>
      <c r="F1772" s="66" t="str">
        <f>IFERROR(VLOOKUP($B1772,اليوميه!$A$5:$J$5000,7,0),"")</f>
        <v/>
      </c>
      <c r="G1772" s="68" t="str">
        <f>IFERROR(VLOOKUP($B1772,اليوميه!$A$5:$J$5000,8,0),"")</f>
        <v/>
      </c>
      <c r="H1772" s="68" t="str">
        <f>IFERROR(VLOOKUP($B1772,اليوميه!$A$5:$J$5000,9,0),"")</f>
        <v/>
      </c>
      <c r="I1772" s="69" t="str">
        <f t="shared" si="55"/>
        <v/>
      </c>
    </row>
    <row r="1773" spans="1:9">
      <c r="A1773" s="61" t="str">
        <f>IF($F$2=اليوميه!D1773,اليوميه!A1773,"")</f>
        <v/>
      </c>
      <c r="B1773" s="61" t="str">
        <f t="shared" si="54"/>
        <v/>
      </c>
      <c r="C1773" s="65" t="str">
        <f>IFERROR(VLOOKUP($B1773,اليوميه!$A$5:$J$5000,2,0),"")</f>
        <v/>
      </c>
      <c r="D1773" s="66" t="str">
        <f>IFERROR(VLOOKUP($B1773,اليوميه!$A$5:$J$5000,5,0),"")</f>
        <v/>
      </c>
      <c r="E1773" s="67" t="str">
        <f>IFERROR(VLOOKUP($B1773,اليوميه!$A$5:$J$5000,6,0),"")</f>
        <v/>
      </c>
      <c r="F1773" s="66" t="str">
        <f>IFERROR(VLOOKUP($B1773,اليوميه!$A$5:$J$5000,7,0),"")</f>
        <v/>
      </c>
      <c r="G1773" s="68" t="str">
        <f>IFERROR(VLOOKUP($B1773,اليوميه!$A$5:$J$5000,8,0),"")</f>
        <v/>
      </c>
      <c r="H1773" s="68" t="str">
        <f>IFERROR(VLOOKUP($B1773,اليوميه!$A$5:$J$5000,9,0),"")</f>
        <v/>
      </c>
      <c r="I1773" s="69" t="str">
        <f t="shared" si="55"/>
        <v/>
      </c>
    </row>
    <row r="1774" spans="1:9">
      <c r="A1774" s="61" t="str">
        <f>IF($F$2=اليوميه!D1774,اليوميه!A1774,"")</f>
        <v/>
      </c>
      <c r="B1774" s="61" t="str">
        <f t="shared" si="54"/>
        <v/>
      </c>
      <c r="C1774" s="65" t="str">
        <f>IFERROR(VLOOKUP($B1774,اليوميه!$A$5:$J$5000,2,0),"")</f>
        <v/>
      </c>
      <c r="D1774" s="66" t="str">
        <f>IFERROR(VLOOKUP($B1774,اليوميه!$A$5:$J$5000,5,0),"")</f>
        <v/>
      </c>
      <c r="E1774" s="67" t="str">
        <f>IFERROR(VLOOKUP($B1774,اليوميه!$A$5:$J$5000,6,0),"")</f>
        <v/>
      </c>
      <c r="F1774" s="66" t="str">
        <f>IFERROR(VLOOKUP($B1774,اليوميه!$A$5:$J$5000,7,0),"")</f>
        <v/>
      </c>
      <c r="G1774" s="68" t="str">
        <f>IFERROR(VLOOKUP($B1774,اليوميه!$A$5:$J$5000,8,0),"")</f>
        <v/>
      </c>
      <c r="H1774" s="68" t="str">
        <f>IFERROR(VLOOKUP($B1774,اليوميه!$A$5:$J$5000,9,0),"")</f>
        <v/>
      </c>
      <c r="I1774" s="69" t="str">
        <f t="shared" si="55"/>
        <v/>
      </c>
    </row>
    <row r="1775" spans="1:9">
      <c r="A1775" s="61" t="str">
        <f>IF($F$2=اليوميه!D1775,اليوميه!A1775,"")</f>
        <v/>
      </c>
      <c r="B1775" s="61" t="str">
        <f t="shared" si="54"/>
        <v/>
      </c>
      <c r="C1775" s="65" t="str">
        <f>IFERROR(VLOOKUP($B1775,اليوميه!$A$5:$J$5000,2,0),"")</f>
        <v/>
      </c>
      <c r="D1775" s="66" t="str">
        <f>IFERROR(VLOOKUP($B1775,اليوميه!$A$5:$J$5000,5,0),"")</f>
        <v/>
      </c>
      <c r="E1775" s="67" t="str">
        <f>IFERROR(VLOOKUP($B1775,اليوميه!$A$5:$J$5000,6,0),"")</f>
        <v/>
      </c>
      <c r="F1775" s="66" t="str">
        <f>IFERROR(VLOOKUP($B1775,اليوميه!$A$5:$J$5000,7,0),"")</f>
        <v/>
      </c>
      <c r="G1775" s="68" t="str">
        <f>IFERROR(VLOOKUP($B1775,اليوميه!$A$5:$J$5000,8,0),"")</f>
        <v/>
      </c>
      <c r="H1775" s="68" t="str">
        <f>IFERROR(VLOOKUP($B1775,اليوميه!$A$5:$J$5000,9,0),"")</f>
        <v/>
      </c>
      <c r="I1775" s="69" t="str">
        <f t="shared" si="55"/>
        <v/>
      </c>
    </row>
    <row r="1776" spans="1:9">
      <c r="A1776" s="61" t="str">
        <f>IF($F$2=اليوميه!D1776,اليوميه!A1776,"")</f>
        <v/>
      </c>
      <c r="B1776" s="61" t="str">
        <f t="shared" si="54"/>
        <v/>
      </c>
      <c r="C1776" s="65" t="str">
        <f>IFERROR(VLOOKUP($B1776,اليوميه!$A$5:$J$5000,2,0),"")</f>
        <v/>
      </c>
      <c r="D1776" s="66" t="str">
        <f>IFERROR(VLOOKUP($B1776,اليوميه!$A$5:$J$5000,5,0),"")</f>
        <v/>
      </c>
      <c r="E1776" s="67" t="str">
        <f>IFERROR(VLOOKUP($B1776,اليوميه!$A$5:$J$5000,6,0),"")</f>
        <v/>
      </c>
      <c r="F1776" s="66" t="str">
        <f>IFERROR(VLOOKUP($B1776,اليوميه!$A$5:$J$5000,7,0),"")</f>
        <v/>
      </c>
      <c r="G1776" s="68" t="str">
        <f>IFERROR(VLOOKUP($B1776,اليوميه!$A$5:$J$5000,8,0),"")</f>
        <v/>
      </c>
      <c r="H1776" s="68" t="str">
        <f>IFERROR(VLOOKUP($B1776,اليوميه!$A$5:$J$5000,9,0),"")</f>
        <v/>
      </c>
      <c r="I1776" s="69" t="str">
        <f t="shared" si="55"/>
        <v/>
      </c>
    </row>
    <row r="1777" spans="1:9">
      <c r="A1777" s="61" t="str">
        <f>IF($F$2=اليوميه!D1777,اليوميه!A1777,"")</f>
        <v/>
      </c>
      <c r="B1777" s="61" t="str">
        <f t="shared" si="54"/>
        <v/>
      </c>
      <c r="C1777" s="65" t="str">
        <f>IFERROR(VLOOKUP($B1777,اليوميه!$A$5:$J$5000,2,0),"")</f>
        <v/>
      </c>
      <c r="D1777" s="66" t="str">
        <f>IFERROR(VLOOKUP($B1777,اليوميه!$A$5:$J$5000,5,0),"")</f>
        <v/>
      </c>
      <c r="E1777" s="67" t="str">
        <f>IFERROR(VLOOKUP($B1777,اليوميه!$A$5:$J$5000,6,0),"")</f>
        <v/>
      </c>
      <c r="F1777" s="66" t="str">
        <f>IFERROR(VLOOKUP($B1777,اليوميه!$A$5:$J$5000,7,0),"")</f>
        <v/>
      </c>
      <c r="G1777" s="68" t="str">
        <f>IFERROR(VLOOKUP($B1777,اليوميه!$A$5:$J$5000,8,0),"")</f>
        <v/>
      </c>
      <c r="H1777" s="68" t="str">
        <f>IFERROR(VLOOKUP($B1777,اليوميه!$A$5:$J$5000,9,0),"")</f>
        <v/>
      </c>
      <c r="I1777" s="69" t="str">
        <f t="shared" si="55"/>
        <v/>
      </c>
    </row>
    <row r="1778" spans="1:9">
      <c r="A1778" s="61" t="str">
        <f>IF($F$2=اليوميه!D1778,اليوميه!A1778,"")</f>
        <v/>
      </c>
      <c r="B1778" s="61" t="str">
        <f t="shared" si="54"/>
        <v/>
      </c>
      <c r="C1778" s="65" t="str">
        <f>IFERROR(VLOOKUP($B1778,اليوميه!$A$5:$J$5000,2,0),"")</f>
        <v/>
      </c>
      <c r="D1778" s="66" t="str">
        <f>IFERROR(VLOOKUP($B1778,اليوميه!$A$5:$J$5000,5,0),"")</f>
        <v/>
      </c>
      <c r="E1778" s="67" t="str">
        <f>IFERROR(VLOOKUP($B1778,اليوميه!$A$5:$J$5000,6,0),"")</f>
        <v/>
      </c>
      <c r="F1778" s="66" t="str">
        <f>IFERROR(VLOOKUP($B1778,اليوميه!$A$5:$J$5000,7,0),"")</f>
        <v/>
      </c>
      <c r="G1778" s="68" t="str">
        <f>IFERROR(VLOOKUP($B1778,اليوميه!$A$5:$J$5000,8,0),"")</f>
        <v/>
      </c>
      <c r="H1778" s="68" t="str">
        <f>IFERROR(VLOOKUP($B1778,اليوميه!$A$5:$J$5000,9,0),"")</f>
        <v/>
      </c>
      <c r="I1778" s="69" t="str">
        <f t="shared" si="55"/>
        <v/>
      </c>
    </row>
    <row r="1779" spans="1:9">
      <c r="A1779" s="61" t="str">
        <f>IF($F$2=اليوميه!D1779,اليوميه!A1779,"")</f>
        <v/>
      </c>
      <c r="B1779" s="61" t="str">
        <f t="shared" si="54"/>
        <v/>
      </c>
      <c r="C1779" s="65" t="str">
        <f>IFERROR(VLOOKUP($B1779,اليوميه!$A$5:$J$5000,2,0),"")</f>
        <v/>
      </c>
      <c r="D1779" s="66" t="str">
        <f>IFERROR(VLOOKUP($B1779,اليوميه!$A$5:$J$5000,5,0),"")</f>
        <v/>
      </c>
      <c r="E1779" s="67" t="str">
        <f>IFERROR(VLOOKUP($B1779,اليوميه!$A$5:$J$5000,6,0),"")</f>
        <v/>
      </c>
      <c r="F1779" s="66" t="str">
        <f>IFERROR(VLOOKUP($B1779,اليوميه!$A$5:$J$5000,7,0),"")</f>
        <v/>
      </c>
      <c r="G1779" s="68" t="str">
        <f>IFERROR(VLOOKUP($B1779,اليوميه!$A$5:$J$5000,8,0),"")</f>
        <v/>
      </c>
      <c r="H1779" s="68" t="str">
        <f>IFERROR(VLOOKUP($B1779,اليوميه!$A$5:$J$5000,9,0),"")</f>
        <v/>
      </c>
      <c r="I1779" s="69" t="str">
        <f t="shared" si="55"/>
        <v/>
      </c>
    </row>
    <row r="1780" spans="1:9">
      <c r="A1780" s="61" t="str">
        <f>IF($F$2=اليوميه!D1780,اليوميه!A1780,"")</f>
        <v/>
      </c>
      <c r="B1780" s="61" t="str">
        <f t="shared" si="54"/>
        <v/>
      </c>
      <c r="C1780" s="65" t="str">
        <f>IFERROR(VLOOKUP($B1780,اليوميه!$A$5:$J$5000,2,0),"")</f>
        <v/>
      </c>
      <c r="D1780" s="66" t="str">
        <f>IFERROR(VLOOKUP($B1780,اليوميه!$A$5:$J$5000,5,0),"")</f>
        <v/>
      </c>
      <c r="E1780" s="67" t="str">
        <f>IFERROR(VLOOKUP($B1780,اليوميه!$A$5:$J$5000,6,0),"")</f>
        <v/>
      </c>
      <c r="F1780" s="66" t="str">
        <f>IFERROR(VLOOKUP($B1780,اليوميه!$A$5:$J$5000,7,0),"")</f>
        <v/>
      </c>
      <c r="G1780" s="68" t="str">
        <f>IFERROR(VLOOKUP($B1780,اليوميه!$A$5:$J$5000,8,0),"")</f>
        <v/>
      </c>
      <c r="H1780" s="68" t="str">
        <f>IFERROR(VLOOKUP($B1780,اليوميه!$A$5:$J$5000,9,0),"")</f>
        <v/>
      </c>
      <c r="I1780" s="69" t="str">
        <f t="shared" si="55"/>
        <v/>
      </c>
    </row>
    <row r="1781" spans="1:9">
      <c r="A1781" s="61" t="str">
        <f>IF($F$2=اليوميه!D1781,اليوميه!A1781,"")</f>
        <v/>
      </c>
      <c r="B1781" s="61" t="str">
        <f t="shared" si="54"/>
        <v/>
      </c>
      <c r="C1781" s="65" t="str">
        <f>IFERROR(VLOOKUP($B1781,اليوميه!$A$5:$J$5000,2,0),"")</f>
        <v/>
      </c>
      <c r="D1781" s="66" t="str">
        <f>IFERROR(VLOOKUP($B1781,اليوميه!$A$5:$J$5000,5,0),"")</f>
        <v/>
      </c>
      <c r="E1781" s="67" t="str">
        <f>IFERROR(VLOOKUP($B1781,اليوميه!$A$5:$J$5000,6,0),"")</f>
        <v/>
      </c>
      <c r="F1781" s="66" t="str">
        <f>IFERROR(VLOOKUP($B1781,اليوميه!$A$5:$J$5000,7,0),"")</f>
        <v/>
      </c>
      <c r="G1781" s="68" t="str">
        <f>IFERROR(VLOOKUP($B1781,اليوميه!$A$5:$J$5000,8,0),"")</f>
        <v/>
      </c>
      <c r="H1781" s="68" t="str">
        <f>IFERROR(VLOOKUP($B1781,اليوميه!$A$5:$J$5000,9,0),"")</f>
        <v/>
      </c>
      <c r="I1781" s="69" t="str">
        <f t="shared" si="55"/>
        <v/>
      </c>
    </row>
    <row r="1782" spans="1:9">
      <c r="A1782" s="61" t="str">
        <f>IF($F$2=اليوميه!D1782,اليوميه!A1782,"")</f>
        <v/>
      </c>
      <c r="B1782" s="61" t="str">
        <f t="shared" si="54"/>
        <v/>
      </c>
      <c r="C1782" s="65" t="str">
        <f>IFERROR(VLOOKUP($B1782,اليوميه!$A$5:$J$5000,2,0),"")</f>
        <v/>
      </c>
      <c r="D1782" s="66" t="str">
        <f>IFERROR(VLOOKUP($B1782,اليوميه!$A$5:$J$5000,5,0),"")</f>
        <v/>
      </c>
      <c r="E1782" s="67" t="str">
        <f>IFERROR(VLOOKUP($B1782,اليوميه!$A$5:$J$5000,6,0),"")</f>
        <v/>
      </c>
      <c r="F1782" s="66" t="str">
        <f>IFERROR(VLOOKUP($B1782,اليوميه!$A$5:$J$5000,7,0),"")</f>
        <v/>
      </c>
      <c r="G1782" s="68" t="str">
        <f>IFERROR(VLOOKUP($B1782,اليوميه!$A$5:$J$5000,8,0),"")</f>
        <v/>
      </c>
      <c r="H1782" s="68" t="str">
        <f>IFERROR(VLOOKUP($B1782,اليوميه!$A$5:$J$5000,9,0),"")</f>
        <v/>
      </c>
      <c r="I1782" s="69" t="str">
        <f t="shared" si="55"/>
        <v/>
      </c>
    </row>
    <row r="1783" spans="1:9">
      <c r="A1783" s="61" t="str">
        <f>IF($F$2=اليوميه!D1783,اليوميه!A1783,"")</f>
        <v/>
      </c>
      <c r="B1783" s="61" t="str">
        <f t="shared" si="54"/>
        <v/>
      </c>
      <c r="C1783" s="65" t="str">
        <f>IFERROR(VLOOKUP($B1783,اليوميه!$A$5:$J$5000,2,0),"")</f>
        <v/>
      </c>
      <c r="D1783" s="66" t="str">
        <f>IFERROR(VLOOKUP($B1783,اليوميه!$A$5:$J$5000,5,0),"")</f>
        <v/>
      </c>
      <c r="E1783" s="67" t="str">
        <f>IFERROR(VLOOKUP($B1783,اليوميه!$A$5:$J$5000,6,0),"")</f>
        <v/>
      </c>
      <c r="F1783" s="66" t="str">
        <f>IFERROR(VLOOKUP($B1783,اليوميه!$A$5:$J$5000,7,0),"")</f>
        <v/>
      </c>
      <c r="G1783" s="68" t="str">
        <f>IFERROR(VLOOKUP($B1783,اليوميه!$A$5:$J$5000,8,0),"")</f>
        <v/>
      </c>
      <c r="H1783" s="68" t="str">
        <f>IFERROR(VLOOKUP($B1783,اليوميه!$A$5:$J$5000,9,0),"")</f>
        <v/>
      </c>
      <c r="I1783" s="69" t="str">
        <f t="shared" si="55"/>
        <v/>
      </c>
    </row>
    <row r="1784" spans="1:9">
      <c r="A1784" s="61" t="str">
        <f>IF($F$2=اليوميه!D1784,اليوميه!A1784,"")</f>
        <v/>
      </c>
      <c r="B1784" s="61" t="str">
        <f t="shared" si="54"/>
        <v/>
      </c>
      <c r="C1784" s="65" t="str">
        <f>IFERROR(VLOOKUP($B1784,اليوميه!$A$5:$J$5000,2,0),"")</f>
        <v/>
      </c>
      <c r="D1784" s="66" t="str">
        <f>IFERROR(VLOOKUP($B1784,اليوميه!$A$5:$J$5000,5,0),"")</f>
        <v/>
      </c>
      <c r="E1784" s="67" t="str">
        <f>IFERROR(VLOOKUP($B1784,اليوميه!$A$5:$J$5000,6,0),"")</f>
        <v/>
      </c>
      <c r="F1784" s="66" t="str">
        <f>IFERROR(VLOOKUP($B1784,اليوميه!$A$5:$J$5000,7,0),"")</f>
        <v/>
      </c>
      <c r="G1784" s="68" t="str">
        <f>IFERROR(VLOOKUP($B1784,اليوميه!$A$5:$J$5000,8,0),"")</f>
        <v/>
      </c>
      <c r="H1784" s="68" t="str">
        <f>IFERROR(VLOOKUP($B1784,اليوميه!$A$5:$J$5000,9,0),"")</f>
        <v/>
      </c>
      <c r="I1784" s="69" t="str">
        <f t="shared" si="55"/>
        <v/>
      </c>
    </row>
    <row r="1785" spans="1:9">
      <c r="A1785" s="61" t="str">
        <f>IF($F$2=اليوميه!D1785,اليوميه!A1785,"")</f>
        <v/>
      </c>
      <c r="B1785" s="61" t="str">
        <f t="shared" si="54"/>
        <v/>
      </c>
      <c r="C1785" s="65" t="str">
        <f>IFERROR(VLOOKUP($B1785,اليوميه!$A$5:$J$5000,2,0),"")</f>
        <v/>
      </c>
      <c r="D1785" s="66" t="str">
        <f>IFERROR(VLOOKUP($B1785,اليوميه!$A$5:$J$5000,5,0),"")</f>
        <v/>
      </c>
      <c r="E1785" s="67" t="str">
        <f>IFERROR(VLOOKUP($B1785,اليوميه!$A$5:$J$5000,6,0),"")</f>
        <v/>
      </c>
      <c r="F1785" s="66" t="str">
        <f>IFERROR(VLOOKUP($B1785,اليوميه!$A$5:$J$5000,7,0),"")</f>
        <v/>
      </c>
      <c r="G1785" s="68" t="str">
        <f>IFERROR(VLOOKUP($B1785,اليوميه!$A$5:$J$5000,8,0),"")</f>
        <v/>
      </c>
      <c r="H1785" s="68" t="str">
        <f>IFERROR(VLOOKUP($B1785,اليوميه!$A$5:$J$5000,9,0),"")</f>
        <v/>
      </c>
      <c r="I1785" s="69" t="str">
        <f t="shared" si="55"/>
        <v/>
      </c>
    </row>
    <row r="1786" spans="1:9">
      <c r="A1786" s="61" t="str">
        <f>IF($F$2=اليوميه!D1786,اليوميه!A1786,"")</f>
        <v/>
      </c>
      <c r="B1786" s="61" t="str">
        <f t="shared" si="54"/>
        <v/>
      </c>
      <c r="C1786" s="65" t="str">
        <f>IFERROR(VLOOKUP($B1786,اليوميه!$A$5:$J$5000,2,0),"")</f>
        <v/>
      </c>
      <c r="D1786" s="66" t="str">
        <f>IFERROR(VLOOKUP($B1786,اليوميه!$A$5:$J$5000,5,0),"")</f>
        <v/>
      </c>
      <c r="E1786" s="67" t="str">
        <f>IFERROR(VLOOKUP($B1786,اليوميه!$A$5:$J$5000,6,0),"")</f>
        <v/>
      </c>
      <c r="F1786" s="66" t="str">
        <f>IFERROR(VLOOKUP($B1786,اليوميه!$A$5:$J$5000,7,0),"")</f>
        <v/>
      </c>
      <c r="G1786" s="68" t="str">
        <f>IFERROR(VLOOKUP($B1786,اليوميه!$A$5:$J$5000,8,0),"")</f>
        <v/>
      </c>
      <c r="H1786" s="68" t="str">
        <f>IFERROR(VLOOKUP($B1786,اليوميه!$A$5:$J$5000,9,0),"")</f>
        <v/>
      </c>
      <c r="I1786" s="69" t="str">
        <f t="shared" si="55"/>
        <v/>
      </c>
    </row>
    <row r="1787" spans="1:9">
      <c r="A1787" s="61" t="str">
        <f>IF($F$2=اليوميه!D1787,اليوميه!A1787,"")</f>
        <v/>
      </c>
      <c r="B1787" s="61" t="str">
        <f t="shared" si="54"/>
        <v/>
      </c>
      <c r="C1787" s="65" t="str">
        <f>IFERROR(VLOOKUP($B1787,اليوميه!$A$5:$J$5000,2,0),"")</f>
        <v/>
      </c>
      <c r="D1787" s="66" t="str">
        <f>IFERROR(VLOOKUP($B1787,اليوميه!$A$5:$J$5000,5,0),"")</f>
        <v/>
      </c>
      <c r="E1787" s="67" t="str">
        <f>IFERROR(VLOOKUP($B1787,اليوميه!$A$5:$J$5000,6,0),"")</f>
        <v/>
      </c>
      <c r="F1787" s="66" t="str">
        <f>IFERROR(VLOOKUP($B1787,اليوميه!$A$5:$J$5000,7,0),"")</f>
        <v/>
      </c>
      <c r="G1787" s="68" t="str">
        <f>IFERROR(VLOOKUP($B1787,اليوميه!$A$5:$J$5000,8,0),"")</f>
        <v/>
      </c>
      <c r="H1787" s="68" t="str">
        <f>IFERROR(VLOOKUP($B1787,اليوميه!$A$5:$J$5000,9,0),"")</f>
        <v/>
      </c>
      <c r="I1787" s="69" t="str">
        <f t="shared" si="55"/>
        <v/>
      </c>
    </row>
    <row r="1788" spans="1:9">
      <c r="A1788" s="61" t="str">
        <f>IF($F$2=اليوميه!D1788,اليوميه!A1788,"")</f>
        <v/>
      </c>
      <c r="B1788" s="61" t="str">
        <f t="shared" si="54"/>
        <v/>
      </c>
      <c r="C1788" s="65" t="str">
        <f>IFERROR(VLOOKUP($B1788,اليوميه!$A$5:$J$5000,2,0),"")</f>
        <v/>
      </c>
      <c r="D1788" s="66" t="str">
        <f>IFERROR(VLOOKUP($B1788,اليوميه!$A$5:$J$5000,5,0),"")</f>
        <v/>
      </c>
      <c r="E1788" s="67" t="str">
        <f>IFERROR(VLOOKUP($B1788,اليوميه!$A$5:$J$5000,6,0),"")</f>
        <v/>
      </c>
      <c r="F1788" s="66" t="str">
        <f>IFERROR(VLOOKUP($B1788,اليوميه!$A$5:$J$5000,7,0),"")</f>
        <v/>
      </c>
      <c r="G1788" s="68" t="str">
        <f>IFERROR(VLOOKUP($B1788,اليوميه!$A$5:$J$5000,8,0),"")</f>
        <v/>
      </c>
      <c r="H1788" s="68" t="str">
        <f>IFERROR(VLOOKUP($B1788,اليوميه!$A$5:$J$5000,9,0),"")</f>
        <v/>
      </c>
      <c r="I1788" s="69" t="str">
        <f t="shared" si="55"/>
        <v/>
      </c>
    </row>
    <row r="1789" spans="1:9">
      <c r="A1789" s="61" t="str">
        <f>IF($F$2=اليوميه!D1789,اليوميه!A1789,"")</f>
        <v/>
      </c>
      <c r="B1789" s="61" t="str">
        <f t="shared" si="54"/>
        <v/>
      </c>
      <c r="C1789" s="65" t="str">
        <f>IFERROR(VLOOKUP($B1789,اليوميه!$A$5:$J$5000,2,0),"")</f>
        <v/>
      </c>
      <c r="D1789" s="66" t="str">
        <f>IFERROR(VLOOKUP($B1789,اليوميه!$A$5:$J$5000,5,0),"")</f>
        <v/>
      </c>
      <c r="E1789" s="67" t="str">
        <f>IFERROR(VLOOKUP($B1789,اليوميه!$A$5:$J$5000,6,0),"")</f>
        <v/>
      </c>
      <c r="F1789" s="66" t="str">
        <f>IFERROR(VLOOKUP($B1789,اليوميه!$A$5:$J$5000,7,0),"")</f>
        <v/>
      </c>
      <c r="G1789" s="68" t="str">
        <f>IFERROR(VLOOKUP($B1789,اليوميه!$A$5:$J$5000,8,0),"")</f>
        <v/>
      </c>
      <c r="H1789" s="68" t="str">
        <f>IFERROR(VLOOKUP($B1789,اليوميه!$A$5:$J$5000,9,0),"")</f>
        <v/>
      </c>
      <c r="I1789" s="69" t="str">
        <f t="shared" si="55"/>
        <v/>
      </c>
    </row>
    <row r="1790" spans="1:9">
      <c r="A1790" s="61" t="str">
        <f>IF($F$2=اليوميه!D1790,اليوميه!A1790,"")</f>
        <v/>
      </c>
      <c r="B1790" s="61" t="str">
        <f t="shared" si="54"/>
        <v/>
      </c>
      <c r="C1790" s="65" t="str">
        <f>IFERROR(VLOOKUP($B1790,اليوميه!$A$5:$J$5000,2,0),"")</f>
        <v/>
      </c>
      <c r="D1790" s="66" t="str">
        <f>IFERROR(VLOOKUP($B1790,اليوميه!$A$5:$J$5000,5,0),"")</f>
        <v/>
      </c>
      <c r="E1790" s="67" t="str">
        <f>IFERROR(VLOOKUP($B1790,اليوميه!$A$5:$J$5000,6,0),"")</f>
        <v/>
      </c>
      <c r="F1790" s="66" t="str">
        <f>IFERROR(VLOOKUP($B1790,اليوميه!$A$5:$J$5000,7,0),"")</f>
        <v/>
      </c>
      <c r="G1790" s="68" t="str">
        <f>IFERROR(VLOOKUP($B1790,اليوميه!$A$5:$J$5000,8,0),"")</f>
        <v/>
      </c>
      <c r="H1790" s="68" t="str">
        <f>IFERROR(VLOOKUP($B1790,اليوميه!$A$5:$J$5000,9,0),"")</f>
        <v/>
      </c>
      <c r="I1790" s="69" t="str">
        <f t="shared" si="55"/>
        <v/>
      </c>
    </row>
    <row r="1791" spans="1:9">
      <c r="A1791" s="61" t="str">
        <f>IF($F$2=اليوميه!D1791,اليوميه!A1791,"")</f>
        <v/>
      </c>
      <c r="B1791" s="61" t="str">
        <f t="shared" si="54"/>
        <v/>
      </c>
      <c r="C1791" s="65" t="str">
        <f>IFERROR(VLOOKUP($B1791,اليوميه!$A$5:$J$5000,2,0),"")</f>
        <v/>
      </c>
      <c r="D1791" s="66" t="str">
        <f>IFERROR(VLOOKUP($B1791,اليوميه!$A$5:$J$5000,5,0),"")</f>
        <v/>
      </c>
      <c r="E1791" s="67" t="str">
        <f>IFERROR(VLOOKUP($B1791,اليوميه!$A$5:$J$5000,6,0),"")</f>
        <v/>
      </c>
      <c r="F1791" s="66" t="str">
        <f>IFERROR(VLOOKUP($B1791,اليوميه!$A$5:$J$5000,7,0),"")</f>
        <v/>
      </c>
      <c r="G1791" s="68" t="str">
        <f>IFERROR(VLOOKUP($B1791,اليوميه!$A$5:$J$5000,8,0),"")</f>
        <v/>
      </c>
      <c r="H1791" s="68" t="str">
        <f>IFERROR(VLOOKUP($B1791,اليوميه!$A$5:$J$5000,9,0),"")</f>
        <v/>
      </c>
      <c r="I1791" s="69" t="str">
        <f t="shared" si="55"/>
        <v/>
      </c>
    </row>
    <row r="1792" spans="1:9">
      <c r="A1792" s="61" t="str">
        <f>IF($F$2=اليوميه!D1792,اليوميه!A1792,"")</f>
        <v/>
      </c>
      <c r="B1792" s="61" t="str">
        <f t="shared" si="54"/>
        <v/>
      </c>
      <c r="C1792" s="65" t="str">
        <f>IFERROR(VLOOKUP($B1792,اليوميه!$A$5:$J$5000,2,0),"")</f>
        <v/>
      </c>
      <c r="D1792" s="66" t="str">
        <f>IFERROR(VLOOKUP($B1792,اليوميه!$A$5:$J$5000,5,0),"")</f>
        <v/>
      </c>
      <c r="E1792" s="67" t="str">
        <f>IFERROR(VLOOKUP($B1792,اليوميه!$A$5:$J$5000,6,0),"")</f>
        <v/>
      </c>
      <c r="F1792" s="66" t="str">
        <f>IFERROR(VLOOKUP($B1792,اليوميه!$A$5:$J$5000,7,0),"")</f>
        <v/>
      </c>
      <c r="G1792" s="68" t="str">
        <f>IFERROR(VLOOKUP($B1792,اليوميه!$A$5:$J$5000,8,0),"")</f>
        <v/>
      </c>
      <c r="H1792" s="68" t="str">
        <f>IFERROR(VLOOKUP($B1792,اليوميه!$A$5:$J$5000,9,0),"")</f>
        <v/>
      </c>
      <c r="I1792" s="69" t="str">
        <f t="shared" si="55"/>
        <v/>
      </c>
    </row>
    <row r="1793" spans="1:9">
      <c r="A1793" s="61" t="str">
        <f>IF($F$2=اليوميه!D1793,اليوميه!A1793,"")</f>
        <v/>
      </c>
      <c r="B1793" s="61" t="str">
        <f t="shared" si="54"/>
        <v/>
      </c>
      <c r="C1793" s="65" t="str">
        <f>IFERROR(VLOOKUP($B1793,اليوميه!$A$5:$J$5000,2,0),"")</f>
        <v/>
      </c>
      <c r="D1793" s="66" t="str">
        <f>IFERROR(VLOOKUP($B1793,اليوميه!$A$5:$J$5000,5,0),"")</f>
        <v/>
      </c>
      <c r="E1793" s="67" t="str">
        <f>IFERROR(VLOOKUP($B1793,اليوميه!$A$5:$J$5000,6,0),"")</f>
        <v/>
      </c>
      <c r="F1793" s="66" t="str">
        <f>IFERROR(VLOOKUP($B1793,اليوميه!$A$5:$J$5000,7,0),"")</f>
        <v/>
      </c>
      <c r="G1793" s="68" t="str">
        <f>IFERROR(VLOOKUP($B1793,اليوميه!$A$5:$J$5000,8,0),"")</f>
        <v/>
      </c>
      <c r="H1793" s="68" t="str">
        <f>IFERROR(VLOOKUP($B1793,اليوميه!$A$5:$J$5000,9,0),"")</f>
        <v/>
      </c>
      <c r="I1793" s="69" t="str">
        <f t="shared" si="55"/>
        <v/>
      </c>
    </row>
    <row r="1794" spans="1:9">
      <c r="A1794" s="61" t="str">
        <f>IF($F$2=اليوميه!D1794,اليوميه!A1794,"")</f>
        <v/>
      </c>
      <c r="B1794" s="61" t="str">
        <f t="shared" si="54"/>
        <v/>
      </c>
      <c r="C1794" s="65" t="str">
        <f>IFERROR(VLOOKUP($B1794,اليوميه!$A$5:$J$5000,2,0),"")</f>
        <v/>
      </c>
      <c r="D1794" s="66" t="str">
        <f>IFERROR(VLOOKUP($B1794,اليوميه!$A$5:$J$5000,5,0),"")</f>
        <v/>
      </c>
      <c r="E1794" s="67" t="str">
        <f>IFERROR(VLOOKUP($B1794,اليوميه!$A$5:$J$5000,6,0),"")</f>
        <v/>
      </c>
      <c r="F1794" s="66" t="str">
        <f>IFERROR(VLOOKUP($B1794,اليوميه!$A$5:$J$5000,7,0),"")</f>
        <v/>
      </c>
      <c r="G1794" s="68" t="str">
        <f>IFERROR(VLOOKUP($B1794,اليوميه!$A$5:$J$5000,8,0),"")</f>
        <v/>
      </c>
      <c r="H1794" s="68" t="str">
        <f>IFERROR(VLOOKUP($B1794,اليوميه!$A$5:$J$5000,9,0),"")</f>
        <v/>
      </c>
      <c r="I1794" s="69" t="str">
        <f t="shared" si="55"/>
        <v/>
      </c>
    </row>
    <row r="1795" spans="1:9">
      <c r="A1795" s="61" t="str">
        <f>IF($F$2=اليوميه!D1795,اليوميه!A1795,"")</f>
        <v/>
      </c>
      <c r="B1795" s="61" t="str">
        <f t="shared" si="54"/>
        <v/>
      </c>
      <c r="C1795" s="65" t="str">
        <f>IFERROR(VLOOKUP($B1795,اليوميه!$A$5:$J$5000,2,0),"")</f>
        <v/>
      </c>
      <c r="D1795" s="66" t="str">
        <f>IFERROR(VLOOKUP($B1795,اليوميه!$A$5:$J$5000,5,0),"")</f>
        <v/>
      </c>
      <c r="E1795" s="67" t="str">
        <f>IFERROR(VLOOKUP($B1795,اليوميه!$A$5:$J$5000,6,0),"")</f>
        <v/>
      </c>
      <c r="F1795" s="66" t="str">
        <f>IFERROR(VLOOKUP($B1795,اليوميه!$A$5:$J$5000,7,0),"")</f>
        <v/>
      </c>
      <c r="G1795" s="68" t="str">
        <f>IFERROR(VLOOKUP($B1795,اليوميه!$A$5:$J$5000,8,0),"")</f>
        <v/>
      </c>
      <c r="H1795" s="68" t="str">
        <f>IFERROR(VLOOKUP($B1795,اليوميه!$A$5:$J$5000,9,0),"")</f>
        <v/>
      </c>
      <c r="I1795" s="69" t="str">
        <f t="shared" si="55"/>
        <v/>
      </c>
    </row>
    <row r="1796" spans="1:9">
      <c r="A1796" s="61" t="str">
        <f>IF($F$2=اليوميه!D1796,اليوميه!A1796,"")</f>
        <v/>
      </c>
      <c r="B1796" s="61" t="str">
        <f t="shared" si="54"/>
        <v/>
      </c>
      <c r="C1796" s="65" t="str">
        <f>IFERROR(VLOOKUP($B1796,اليوميه!$A$5:$J$5000,2,0),"")</f>
        <v/>
      </c>
      <c r="D1796" s="66" t="str">
        <f>IFERROR(VLOOKUP($B1796,اليوميه!$A$5:$J$5000,5,0),"")</f>
        <v/>
      </c>
      <c r="E1796" s="67" t="str">
        <f>IFERROR(VLOOKUP($B1796,اليوميه!$A$5:$J$5000,6,0),"")</f>
        <v/>
      </c>
      <c r="F1796" s="66" t="str">
        <f>IFERROR(VLOOKUP($B1796,اليوميه!$A$5:$J$5000,7,0),"")</f>
        <v/>
      </c>
      <c r="G1796" s="68" t="str">
        <f>IFERROR(VLOOKUP($B1796,اليوميه!$A$5:$J$5000,8,0),"")</f>
        <v/>
      </c>
      <c r="H1796" s="68" t="str">
        <f>IFERROR(VLOOKUP($B1796,اليوميه!$A$5:$J$5000,9,0),"")</f>
        <v/>
      </c>
      <c r="I1796" s="69" t="str">
        <f t="shared" si="55"/>
        <v/>
      </c>
    </row>
    <row r="1797" spans="1:9">
      <c r="A1797" s="61" t="str">
        <f>IF($F$2=اليوميه!D1797,اليوميه!A1797,"")</f>
        <v/>
      </c>
      <c r="B1797" s="61" t="str">
        <f t="shared" si="54"/>
        <v/>
      </c>
      <c r="C1797" s="65" t="str">
        <f>IFERROR(VLOOKUP($B1797,اليوميه!$A$5:$J$5000,2,0),"")</f>
        <v/>
      </c>
      <c r="D1797" s="66" t="str">
        <f>IFERROR(VLOOKUP($B1797,اليوميه!$A$5:$J$5000,5,0),"")</f>
        <v/>
      </c>
      <c r="E1797" s="67" t="str">
        <f>IFERROR(VLOOKUP($B1797,اليوميه!$A$5:$J$5000,6,0),"")</f>
        <v/>
      </c>
      <c r="F1797" s="66" t="str">
        <f>IFERROR(VLOOKUP($B1797,اليوميه!$A$5:$J$5000,7,0),"")</f>
        <v/>
      </c>
      <c r="G1797" s="68" t="str">
        <f>IFERROR(VLOOKUP($B1797,اليوميه!$A$5:$J$5000,8,0),"")</f>
        <v/>
      </c>
      <c r="H1797" s="68" t="str">
        <f>IFERROR(VLOOKUP($B1797,اليوميه!$A$5:$J$5000,9,0),"")</f>
        <v/>
      </c>
      <c r="I1797" s="69" t="str">
        <f t="shared" si="55"/>
        <v/>
      </c>
    </row>
    <row r="1798" spans="1:9">
      <c r="A1798" s="61" t="str">
        <f>IF($F$2=اليوميه!D1798,اليوميه!A1798,"")</f>
        <v/>
      </c>
      <c r="B1798" s="61" t="str">
        <f t="shared" ref="B1798:B1861" si="56">IFERROR(SMALL($A$5:$A$5000,ROW()-4),"")</f>
        <v/>
      </c>
      <c r="C1798" s="65" t="str">
        <f>IFERROR(VLOOKUP($B1798,اليوميه!$A$5:$J$5000,2,0),"")</f>
        <v/>
      </c>
      <c r="D1798" s="66" t="str">
        <f>IFERROR(VLOOKUP($B1798,اليوميه!$A$5:$J$5000,5,0),"")</f>
        <v/>
      </c>
      <c r="E1798" s="67" t="str">
        <f>IFERROR(VLOOKUP($B1798,اليوميه!$A$5:$J$5000,6,0),"")</f>
        <v/>
      </c>
      <c r="F1798" s="66" t="str">
        <f>IFERROR(VLOOKUP($B1798,اليوميه!$A$5:$J$5000,7,0),"")</f>
        <v/>
      </c>
      <c r="G1798" s="68" t="str">
        <f>IFERROR(VLOOKUP($B1798,اليوميه!$A$5:$J$5000,8,0),"")</f>
        <v/>
      </c>
      <c r="H1798" s="68" t="str">
        <f>IFERROR(VLOOKUP($B1798,اليوميه!$A$5:$J$5000,9,0),"")</f>
        <v/>
      </c>
      <c r="I1798" s="69" t="str">
        <f t="shared" si="55"/>
        <v/>
      </c>
    </row>
    <row r="1799" spans="1:9">
      <c r="A1799" s="61" t="str">
        <f>IF($F$2=اليوميه!D1799,اليوميه!A1799,"")</f>
        <v/>
      </c>
      <c r="B1799" s="61" t="str">
        <f t="shared" si="56"/>
        <v/>
      </c>
      <c r="C1799" s="65" t="str">
        <f>IFERROR(VLOOKUP($B1799,اليوميه!$A$5:$J$5000,2,0),"")</f>
        <v/>
      </c>
      <c r="D1799" s="66" t="str">
        <f>IFERROR(VLOOKUP($B1799,اليوميه!$A$5:$J$5000,5,0),"")</f>
        <v/>
      </c>
      <c r="E1799" s="67" t="str">
        <f>IFERROR(VLOOKUP($B1799,اليوميه!$A$5:$J$5000,6,0),"")</f>
        <v/>
      </c>
      <c r="F1799" s="66" t="str">
        <f>IFERROR(VLOOKUP($B1799,اليوميه!$A$5:$J$5000,7,0),"")</f>
        <v/>
      </c>
      <c r="G1799" s="68" t="str">
        <f>IFERROR(VLOOKUP($B1799,اليوميه!$A$5:$J$5000,8,0),"")</f>
        <v/>
      </c>
      <c r="H1799" s="68" t="str">
        <f>IFERROR(VLOOKUP($B1799,اليوميه!$A$5:$J$5000,9,0),"")</f>
        <v/>
      </c>
      <c r="I1799" s="69" t="str">
        <f t="shared" ref="I1799:I1862" si="57">IFERROR((I1798+G1799-H1799),"")</f>
        <v/>
      </c>
    </row>
    <row r="1800" spans="1:9">
      <c r="A1800" s="61" t="str">
        <f>IF($F$2=اليوميه!D1800,اليوميه!A1800,"")</f>
        <v/>
      </c>
      <c r="B1800" s="61" t="str">
        <f t="shared" si="56"/>
        <v/>
      </c>
      <c r="C1800" s="65" t="str">
        <f>IFERROR(VLOOKUP($B1800,اليوميه!$A$5:$J$5000,2,0),"")</f>
        <v/>
      </c>
      <c r="D1800" s="66" t="str">
        <f>IFERROR(VLOOKUP($B1800,اليوميه!$A$5:$J$5000,5,0),"")</f>
        <v/>
      </c>
      <c r="E1800" s="67" t="str">
        <f>IFERROR(VLOOKUP($B1800,اليوميه!$A$5:$J$5000,6,0),"")</f>
        <v/>
      </c>
      <c r="F1800" s="66" t="str">
        <f>IFERROR(VLOOKUP($B1800,اليوميه!$A$5:$J$5000,7,0),"")</f>
        <v/>
      </c>
      <c r="G1800" s="68" t="str">
        <f>IFERROR(VLOOKUP($B1800,اليوميه!$A$5:$J$5000,8,0),"")</f>
        <v/>
      </c>
      <c r="H1800" s="68" t="str">
        <f>IFERROR(VLOOKUP($B1800,اليوميه!$A$5:$J$5000,9,0),"")</f>
        <v/>
      </c>
      <c r="I1800" s="69" t="str">
        <f t="shared" si="57"/>
        <v/>
      </c>
    </row>
    <row r="1801" spans="1:9">
      <c r="A1801" s="61" t="str">
        <f>IF($F$2=اليوميه!D1801,اليوميه!A1801,"")</f>
        <v/>
      </c>
      <c r="B1801" s="61" t="str">
        <f t="shared" si="56"/>
        <v/>
      </c>
      <c r="C1801" s="65" t="str">
        <f>IFERROR(VLOOKUP($B1801,اليوميه!$A$5:$J$5000,2,0),"")</f>
        <v/>
      </c>
      <c r="D1801" s="66" t="str">
        <f>IFERROR(VLOOKUP($B1801,اليوميه!$A$5:$J$5000,5,0),"")</f>
        <v/>
      </c>
      <c r="E1801" s="67" t="str">
        <f>IFERROR(VLOOKUP($B1801,اليوميه!$A$5:$J$5000,6,0),"")</f>
        <v/>
      </c>
      <c r="F1801" s="66" t="str">
        <f>IFERROR(VLOOKUP($B1801,اليوميه!$A$5:$J$5000,7,0),"")</f>
        <v/>
      </c>
      <c r="G1801" s="68" t="str">
        <f>IFERROR(VLOOKUP($B1801,اليوميه!$A$5:$J$5000,8,0),"")</f>
        <v/>
      </c>
      <c r="H1801" s="68" t="str">
        <f>IFERROR(VLOOKUP($B1801,اليوميه!$A$5:$J$5000,9,0),"")</f>
        <v/>
      </c>
      <c r="I1801" s="69" t="str">
        <f t="shared" si="57"/>
        <v/>
      </c>
    </row>
    <row r="1802" spans="1:9">
      <c r="A1802" s="61" t="str">
        <f>IF($F$2=اليوميه!D1802,اليوميه!A1802,"")</f>
        <v/>
      </c>
      <c r="B1802" s="61" t="str">
        <f t="shared" si="56"/>
        <v/>
      </c>
      <c r="C1802" s="65" t="str">
        <f>IFERROR(VLOOKUP($B1802,اليوميه!$A$5:$J$5000,2,0),"")</f>
        <v/>
      </c>
      <c r="D1802" s="66" t="str">
        <f>IFERROR(VLOOKUP($B1802,اليوميه!$A$5:$J$5000,5,0),"")</f>
        <v/>
      </c>
      <c r="E1802" s="67" t="str">
        <f>IFERROR(VLOOKUP($B1802,اليوميه!$A$5:$J$5000,6,0),"")</f>
        <v/>
      </c>
      <c r="F1802" s="66" t="str">
        <f>IFERROR(VLOOKUP($B1802,اليوميه!$A$5:$J$5000,7,0),"")</f>
        <v/>
      </c>
      <c r="G1802" s="68" t="str">
        <f>IFERROR(VLOOKUP($B1802,اليوميه!$A$5:$J$5000,8,0),"")</f>
        <v/>
      </c>
      <c r="H1802" s="68" t="str">
        <f>IFERROR(VLOOKUP($B1802,اليوميه!$A$5:$J$5000,9,0),"")</f>
        <v/>
      </c>
      <c r="I1802" s="69" t="str">
        <f t="shared" si="57"/>
        <v/>
      </c>
    </row>
    <row r="1803" spans="1:9">
      <c r="A1803" s="61" t="str">
        <f>IF($F$2=اليوميه!D1803,اليوميه!A1803,"")</f>
        <v/>
      </c>
      <c r="B1803" s="61" t="str">
        <f t="shared" si="56"/>
        <v/>
      </c>
      <c r="C1803" s="65" t="str">
        <f>IFERROR(VLOOKUP($B1803,اليوميه!$A$5:$J$5000,2,0),"")</f>
        <v/>
      </c>
      <c r="D1803" s="66" t="str">
        <f>IFERROR(VLOOKUP($B1803,اليوميه!$A$5:$J$5000,5,0),"")</f>
        <v/>
      </c>
      <c r="E1803" s="67" t="str">
        <f>IFERROR(VLOOKUP($B1803,اليوميه!$A$5:$J$5000,6,0),"")</f>
        <v/>
      </c>
      <c r="F1803" s="66" t="str">
        <f>IFERROR(VLOOKUP($B1803,اليوميه!$A$5:$J$5000,7,0),"")</f>
        <v/>
      </c>
      <c r="G1803" s="68" t="str">
        <f>IFERROR(VLOOKUP($B1803,اليوميه!$A$5:$J$5000,8,0),"")</f>
        <v/>
      </c>
      <c r="H1803" s="68" t="str">
        <f>IFERROR(VLOOKUP($B1803,اليوميه!$A$5:$J$5000,9,0),"")</f>
        <v/>
      </c>
      <c r="I1803" s="69" t="str">
        <f t="shared" si="57"/>
        <v/>
      </c>
    </row>
    <row r="1804" spans="1:9">
      <c r="A1804" s="61" t="str">
        <f>IF($F$2=اليوميه!D1804,اليوميه!A1804,"")</f>
        <v/>
      </c>
      <c r="B1804" s="61" t="str">
        <f t="shared" si="56"/>
        <v/>
      </c>
      <c r="C1804" s="65" t="str">
        <f>IFERROR(VLOOKUP($B1804,اليوميه!$A$5:$J$5000,2,0),"")</f>
        <v/>
      </c>
      <c r="D1804" s="66" t="str">
        <f>IFERROR(VLOOKUP($B1804,اليوميه!$A$5:$J$5000,5,0),"")</f>
        <v/>
      </c>
      <c r="E1804" s="67" t="str">
        <f>IFERROR(VLOOKUP($B1804,اليوميه!$A$5:$J$5000,6,0),"")</f>
        <v/>
      </c>
      <c r="F1804" s="66" t="str">
        <f>IFERROR(VLOOKUP($B1804,اليوميه!$A$5:$J$5000,7,0),"")</f>
        <v/>
      </c>
      <c r="G1804" s="68" t="str">
        <f>IFERROR(VLOOKUP($B1804,اليوميه!$A$5:$J$5000,8,0),"")</f>
        <v/>
      </c>
      <c r="H1804" s="68" t="str">
        <f>IFERROR(VLOOKUP($B1804,اليوميه!$A$5:$J$5000,9,0),"")</f>
        <v/>
      </c>
      <c r="I1804" s="69" t="str">
        <f t="shared" si="57"/>
        <v/>
      </c>
    </row>
    <row r="1805" spans="1:9">
      <c r="A1805" s="61" t="str">
        <f>IF($F$2=اليوميه!D1805,اليوميه!A1805,"")</f>
        <v/>
      </c>
      <c r="B1805" s="61" t="str">
        <f t="shared" si="56"/>
        <v/>
      </c>
      <c r="C1805" s="65" t="str">
        <f>IFERROR(VLOOKUP($B1805,اليوميه!$A$5:$J$5000,2,0),"")</f>
        <v/>
      </c>
      <c r="D1805" s="66" t="str">
        <f>IFERROR(VLOOKUP($B1805,اليوميه!$A$5:$J$5000,5,0),"")</f>
        <v/>
      </c>
      <c r="E1805" s="67" t="str">
        <f>IFERROR(VLOOKUP($B1805,اليوميه!$A$5:$J$5000,6,0),"")</f>
        <v/>
      </c>
      <c r="F1805" s="66" t="str">
        <f>IFERROR(VLOOKUP($B1805,اليوميه!$A$5:$J$5000,7,0),"")</f>
        <v/>
      </c>
      <c r="G1805" s="68" t="str">
        <f>IFERROR(VLOOKUP($B1805,اليوميه!$A$5:$J$5000,8,0),"")</f>
        <v/>
      </c>
      <c r="H1805" s="68" t="str">
        <f>IFERROR(VLOOKUP($B1805,اليوميه!$A$5:$J$5000,9,0),"")</f>
        <v/>
      </c>
      <c r="I1805" s="69" t="str">
        <f t="shared" si="57"/>
        <v/>
      </c>
    </row>
    <row r="1806" spans="1:9">
      <c r="A1806" s="61" t="str">
        <f>IF($F$2=اليوميه!D1806,اليوميه!A1806,"")</f>
        <v/>
      </c>
      <c r="B1806" s="61" t="str">
        <f t="shared" si="56"/>
        <v/>
      </c>
      <c r="C1806" s="65" t="str">
        <f>IFERROR(VLOOKUP($B1806,اليوميه!$A$5:$J$5000,2,0),"")</f>
        <v/>
      </c>
      <c r="D1806" s="66" t="str">
        <f>IFERROR(VLOOKUP($B1806,اليوميه!$A$5:$J$5000,5,0),"")</f>
        <v/>
      </c>
      <c r="E1806" s="67" t="str">
        <f>IFERROR(VLOOKUP($B1806,اليوميه!$A$5:$J$5000,6,0),"")</f>
        <v/>
      </c>
      <c r="F1806" s="66" t="str">
        <f>IFERROR(VLOOKUP($B1806,اليوميه!$A$5:$J$5000,7,0),"")</f>
        <v/>
      </c>
      <c r="G1806" s="68" t="str">
        <f>IFERROR(VLOOKUP($B1806,اليوميه!$A$5:$J$5000,8,0),"")</f>
        <v/>
      </c>
      <c r="H1806" s="68" t="str">
        <f>IFERROR(VLOOKUP($B1806,اليوميه!$A$5:$J$5000,9,0),"")</f>
        <v/>
      </c>
      <c r="I1806" s="69" t="str">
        <f t="shared" si="57"/>
        <v/>
      </c>
    </row>
    <row r="1807" spans="1:9">
      <c r="A1807" s="61" t="str">
        <f>IF($F$2=اليوميه!D1807,اليوميه!A1807,"")</f>
        <v/>
      </c>
      <c r="B1807" s="61" t="str">
        <f t="shared" si="56"/>
        <v/>
      </c>
      <c r="C1807" s="65" t="str">
        <f>IFERROR(VLOOKUP($B1807,اليوميه!$A$5:$J$5000,2,0),"")</f>
        <v/>
      </c>
      <c r="D1807" s="66" t="str">
        <f>IFERROR(VLOOKUP($B1807,اليوميه!$A$5:$J$5000,5,0),"")</f>
        <v/>
      </c>
      <c r="E1807" s="67" t="str">
        <f>IFERROR(VLOOKUP($B1807,اليوميه!$A$5:$J$5000,6,0),"")</f>
        <v/>
      </c>
      <c r="F1807" s="66" t="str">
        <f>IFERROR(VLOOKUP($B1807,اليوميه!$A$5:$J$5000,7,0),"")</f>
        <v/>
      </c>
      <c r="G1807" s="68" t="str">
        <f>IFERROR(VLOOKUP($B1807,اليوميه!$A$5:$J$5000,8,0),"")</f>
        <v/>
      </c>
      <c r="H1807" s="68" t="str">
        <f>IFERROR(VLOOKUP($B1807,اليوميه!$A$5:$J$5000,9,0),"")</f>
        <v/>
      </c>
      <c r="I1807" s="69" t="str">
        <f t="shared" si="57"/>
        <v/>
      </c>
    </row>
    <row r="1808" spans="1:9">
      <c r="A1808" s="61" t="str">
        <f>IF($F$2=اليوميه!D1808,اليوميه!A1808,"")</f>
        <v/>
      </c>
      <c r="B1808" s="61" t="str">
        <f t="shared" si="56"/>
        <v/>
      </c>
      <c r="C1808" s="65" t="str">
        <f>IFERROR(VLOOKUP($B1808,اليوميه!$A$5:$J$5000,2,0),"")</f>
        <v/>
      </c>
      <c r="D1808" s="66" t="str">
        <f>IFERROR(VLOOKUP($B1808,اليوميه!$A$5:$J$5000,5,0),"")</f>
        <v/>
      </c>
      <c r="E1808" s="67" t="str">
        <f>IFERROR(VLOOKUP($B1808,اليوميه!$A$5:$J$5000,6,0),"")</f>
        <v/>
      </c>
      <c r="F1808" s="66" t="str">
        <f>IFERROR(VLOOKUP($B1808,اليوميه!$A$5:$J$5000,7,0),"")</f>
        <v/>
      </c>
      <c r="G1808" s="68" t="str">
        <f>IFERROR(VLOOKUP($B1808,اليوميه!$A$5:$J$5000,8,0),"")</f>
        <v/>
      </c>
      <c r="H1808" s="68" t="str">
        <f>IFERROR(VLOOKUP($B1808,اليوميه!$A$5:$J$5000,9,0),"")</f>
        <v/>
      </c>
      <c r="I1808" s="69" t="str">
        <f t="shared" si="57"/>
        <v/>
      </c>
    </row>
    <row r="1809" spans="1:9">
      <c r="A1809" s="61" t="str">
        <f>IF($F$2=اليوميه!D1809,اليوميه!A1809,"")</f>
        <v/>
      </c>
      <c r="B1809" s="61" t="str">
        <f t="shared" si="56"/>
        <v/>
      </c>
      <c r="C1809" s="65" t="str">
        <f>IFERROR(VLOOKUP($B1809,اليوميه!$A$5:$J$5000,2,0),"")</f>
        <v/>
      </c>
      <c r="D1809" s="66" t="str">
        <f>IFERROR(VLOOKUP($B1809,اليوميه!$A$5:$J$5000,5,0),"")</f>
        <v/>
      </c>
      <c r="E1809" s="67" t="str">
        <f>IFERROR(VLOOKUP($B1809,اليوميه!$A$5:$J$5000,6,0),"")</f>
        <v/>
      </c>
      <c r="F1809" s="66" t="str">
        <f>IFERROR(VLOOKUP($B1809,اليوميه!$A$5:$J$5000,7,0),"")</f>
        <v/>
      </c>
      <c r="G1809" s="68" t="str">
        <f>IFERROR(VLOOKUP($B1809,اليوميه!$A$5:$J$5000,8,0),"")</f>
        <v/>
      </c>
      <c r="H1809" s="68" t="str">
        <f>IFERROR(VLOOKUP($B1809,اليوميه!$A$5:$J$5000,9,0),"")</f>
        <v/>
      </c>
      <c r="I1809" s="69" t="str">
        <f t="shared" si="57"/>
        <v/>
      </c>
    </row>
    <row r="1810" spans="1:9">
      <c r="A1810" s="61" t="str">
        <f>IF($F$2=اليوميه!D1810,اليوميه!A1810,"")</f>
        <v/>
      </c>
      <c r="B1810" s="61" t="str">
        <f t="shared" si="56"/>
        <v/>
      </c>
      <c r="C1810" s="65" t="str">
        <f>IFERROR(VLOOKUP($B1810,اليوميه!$A$5:$J$5000,2,0),"")</f>
        <v/>
      </c>
      <c r="D1810" s="66" t="str">
        <f>IFERROR(VLOOKUP($B1810,اليوميه!$A$5:$J$5000,5,0),"")</f>
        <v/>
      </c>
      <c r="E1810" s="67" t="str">
        <f>IFERROR(VLOOKUP($B1810,اليوميه!$A$5:$J$5000,6,0),"")</f>
        <v/>
      </c>
      <c r="F1810" s="66" t="str">
        <f>IFERROR(VLOOKUP($B1810,اليوميه!$A$5:$J$5000,7,0),"")</f>
        <v/>
      </c>
      <c r="G1810" s="68" t="str">
        <f>IFERROR(VLOOKUP($B1810,اليوميه!$A$5:$J$5000,8,0),"")</f>
        <v/>
      </c>
      <c r="H1810" s="68" t="str">
        <f>IFERROR(VLOOKUP($B1810,اليوميه!$A$5:$J$5000,9,0),"")</f>
        <v/>
      </c>
      <c r="I1810" s="69" t="str">
        <f t="shared" si="57"/>
        <v/>
      </c>
    </row>
    <row r="1811" spans="1:9">
      <c r="A1811" s="61" t="str">
        <f>IF($F$2=اليوميه!D1811,اليوميه!A1811,"")</f>
        <v/>
      </c>
      <c r="B1811" s="61" t="str">
        <f t="shared" si="56"/>
        <v/>
      </c>
      <c r="C1811" s="65" t="str">
        <f>IFERROR(VLOOKUP($B1811,اليوميه!$A$5:$J$5000,2,0),"")</f>
        <v/>
      </c>
      <c r="D1811" s="66" t="str">
        <f>IFERROR(VLOOKUP($B1811,اليوميه!$A$5:$J$5000,5,0),"")</f>
        <v/>
      </c>
      <c r="E1811" s="67" t="str">
        <f>IFERROR(VLOOKUP($B1811,اليوميه!$A$5:$J$5000,6,0),"")</f>
        <v/>
      </c>
      <c r="F1811" s="66" t="str">
        <f>IFERROR(VLOOKUP($B1811,اليوميه!$A$5:$J$5000,7,0),"")</f>
        <v/>
      </c>
      <c r="G1811" s="68" t="str">
        <f>IFERROR(VLOOKUP($B1811,اليوميه!$A$5:$J$5000,8,0),"")</f>
        <v/>
      </c>
      <c r="H1811" s="68" t="str">
        <f>IFERROR(VLOOKUP($B1811,اليوميه!$A$5:$J$5000,9,0),"")</f>
        <v/>
      </c>
      <c r="I1811" s="69" t="str">
        <f t="shared" si="57"/>
        <v/>
      </c>
    </row>
    <row r="1812" spans="1:9">
      <c r="A1812" s="61" t="str">
        <f>IF($F$2=اليوميه!D1812,اليوميه!A1812,"")</f>
        <v/>
      </c>
      <c r="B1812" s="61" t="str">
        <f t="shared" si="56"/>
        <v/>
      </c>
      <c r="C1812" s="65" t="str">
        <f>IFERROR(VLOOKUP($B1812,اليوميه!$A$5:$J$5000,2,0),"")</f>
        <v/>
      </c>
      <c r="D1812" s="66" t="str">
        <f>IFERROR(VLOOKUP($B1812,اليوميه!$A$5:$J$5000,5,0),"")</f>
        <v/>
      </c>
      <c r="E1812" s="67" t="str">
        <f>IFERROR(VLOOKUP($B1812,اليوميه!$A$5:$J$5000,6,0),"")</f>
        <v/>
      </c>
      <c r="F1812" s="66" t="str">
        <f>IFERROR(VLOOKUP($B1812,اليوميه!$A$5:$J$5000,7,0),"")</f>
        <v/>
      </c>
      <c r="G1812" s="68" t="str">
        <f>IFERROR(VLOOKUP($B1812,اليوميه!$A$5:$J$5000,8,0),"")</f>
        <v/>
      </c>
      <c r="H1812" s="68" t="str">
        <f>IFERROR(VLOOKUP($B1812,اليوميه!$A$5:$J$5000,9,0),"")</f>
        <v/>
      </c>
      <c r="I1812" s="69" t="str">
        <f t="shared" si="57"/>
        <v/>
      </c>
    </row>
    <row r="1813" spans="1:9">
      <c r="A1813" s="61" t="str">
        <f>IF($F$2=اليوميه!D1813,اليوميه!A1813,"")</f>
        <v/>
      </c>
      <c r="B1813" s="61" t="str">
        <f t="shared" si="56"/>
        <v/>
      </c>
      <c r="C1813" s="65" t="str">
        <f>IFERROR(VLOOKUP($B1813,اليوميه!$A$5:$J$5000,2,0),"")</f>
        <v/>
      </c>
      <c r="D1813" s="66" t="str">
        <f>IFERROR(VLOOKUP($B1813,اليوميه!$A$5:$J$5000,5,0),"")</f>
        <v/>
      </c>
      <c r="E1813" s="67" t="str">
        <f>IFERROR(VLOOKUP($B1813,اليوميه!$A$5:$J$5000,6,0),"")</f>
        <v/>
      </c>
      <c r="F1813" s="66" t="str">
        <f>IFERROR(VLOOKUP($B1813,اليوميه!$A$5:$J$5000,7,0),"")</f>
        <v/>
      </c>
      <c r="G1813" s="68" t="str">
        <f>IFERROR(VLOOKUP($B1813,اليوميه!$A$5:$J$5000,8,0),"")</f>
        <v/>
      </c>
      <c r="H1813" s="68" t="str">
        <f>IFERROR(VLOOKUP($B1813,اليوميه!$A$5:$J$5000,9,0),"")</f>
        <v/>
      </c>
      <c r="I1813" s="69" t="str">
        <f t="shared" si="57"/>
        <v/>
      </c>
    </row>
    <row r="1814" spans="1:9">
      <c r="A1814" s="61" t="str">
        <f>IF($F$2=اليوميه!D1814,اليوميه!A1814,"")</f>
        <v/>
      </c>
      <c r="B1814" s="61" t="str">
        <f t="shared" si="56"/>
        <v/>
      </c>
      <c r="C1814" s="65" t="str">
        <f>IFERROR(VLOOKUP($B1814,اليوميه!$A$5:$J$5000,2,0),"")</f>
        <v/>
      </c>
      <c r="D1814" s="66" t="str">
        <f>IFERROR(VLOOKUP($B1814,اليوميه!$A$5:$J$5000,5,0),"")</f>
        <v/>
      </c>
      <c r="E1814" s="67" t="str">
        <f>IFERROR(VLOOKUP($B1814,اليوميه!$A$5:$J$5000,6,0),"")</f>
        <v/>
      </c>
      <c r="F1814" s="66" t="str">
        <f>IFERROR(VLOOKUP($B1814,اليوميه!$A$5:$J$5000,7,0),"")</f>
        <v/>
      </c>
      <c r="G1814" s="68" t="str">
        <f>IFERROR(VLOOKUP($B1814,اليوميه!$A$5:$J$5000,8,0),"")</f>
        <v/>
      </c>
      <c r="H1814" s="68" t="str">
        <f>IFERROR(VLOOKUP($B1814,اليوميه!$A$5:$J$5000,9,0),"")</f>
        <v/>
      </c>
      <c r="I1814" s="69" t="str">
        <f t="shared" si="57"/>
        <v/>
      </c>
    </row>
    <row r="1815" spans="1:9">
      <c r="A1815" s="61" t="str">
        <f>IF($F$2=اليوميه!D1815,اليوميه!A1815,"")</f>
        <v/>
      </c>
      <c r="B1815" s="61" t="str">
        <f t="shared" si="56"/>
        <v/>
      </c>
      <c r="C1815" s="65" t="str">
        <f>IFERROR(VLOOKUP($B1815,اليوميه!$A$5:$J$5000,2,0),"")</f>
        <v/>
      </c>
      <c r="D1815" s="66" t="str">
        <f>IFERROR(VLOOKUP($B1815,اليوميه!$A$5:$J$5000,5,0),"")</f>
        <v/>
      </c>
      <c r="E1815" s="67" t="str">
        <f>IFERROR(VLOOKUP($B1815,اليوميه!$A$5:$J$5000,6,0),"")</f>
        <v/>
      </c>
      <c r="F1815" s="66" t="str">
        <f>IFERROR(VLOOKUP($B1815,اليوميه!$A$5:$J$5000,7,0),"")</f>
        <v/>
      </c>
      <c r="G1815" s="68" t="str">
        <f>IFERROR(VLOOKUP($B1815,اليوميه!$A$5:$J$5000,8,0),"")</f>
        <v/>
      </c>
      <c r="H1815" s="68" t="str">
        <f>IFERROR(VLOOKUP($B1815,اليوميه!$A$5:$J$5000,9,0),"")</f>
        <v/>
      </c>
      <c r="I1815" s="69" t="str">
        <f t="shared" si="57"/>
        <v/>
      </c>
    </row>
    <row r="1816" spans="1:9">
      <c r="A1816" s="61" t="str">
        <f>IF($F$2=اليوميه!D1816,اليوميه!A1816,"")</f>
        <v/>
      </c>
      <c r="B1816" s="61" t="str">
        <f t="shared" si="56"/>
        <v/>
      </c>
      <c r="C1816" s="65" t="str">
        <f>IFERROR(VLOOKUP($B1816,اليوميه!$A$5:$J$5000,2,0),"")</f>
        <v/>
      </c>
      <c r="D1816" s="66" t="str">
        <f>IFERROR(VLOOKUP($B1816,اليوميه!$A$5:$J$5000,5,0),"")</f>
        <v/>
      </c>
      <c r="E1816" s="67" t="str">
        <f>IFERROR(VLOOKUP($B1816,اليوميه!$A$5:$J$5000,6,0),"")</f>
        <v/>
      </c>
      <c r="F1816" s="66" t="str">
        <f>IFERROR(VLOOKUP($B1816,اليوميه!$A$5:$J$5000,7,0),"")</f>
        <v/>
      </c>
      <c r="G1816" s="68" t="str">
        <f>IFERROR(VLOOKUP($B1816,اليوميه!$A$5:$J$5000,8,0),"")</f>
        <v/>
      </c>
      <c r="H1816" s="68" t="str">
        <f>IFERROR(VLOOKUP($B1816,اليوميه!$A$5:$J$5000,9,0),"")</f>
        <v/>
      </c>
      <c r="I1816" s="69" t="str">
        <f t="shared" si="57"/>
        <v/>
      </c>
    </row>
    <row r="1817" spans="1:9">
      <c r="A1817" s="61" t="str">
        <f>IF($F$2=اليوميه!D1817,اليوميه!A1817,"")</f>
        <v/>
      </c>
      <c r="B1817" s="61" t="str">
        <f t="shared" si="56"/>
        <v/>
      </c>
      <c r="C1817" s="65" t="str">
        <f>IFERROR(VLOOKUP($B1817,اليوميه!$A$5:$J$5000,2,0),"")</f>
        <v/>
      </c>
      <c r="D1817" s="66" t="str">
        <f>IFERROR(VLOOKUP($B1817,اليوميه!$A$5:$J$5000,5,0),"")</f>
        <v/>
      </c>
      <c r="E1817" s="67" t="str">
        <f>IFERROR(VLOOKUP($B1817,اليوميه!$A$5:$J$5000,6,0),"")</f>
        <v/>
      </c>
      <c r="F1817" s="66" t="str">
        <f>IFERROR(VLOOKUP($B1817,اليوميه!$A$5:$J$5000,7,0),"")</f>
        <v/>
      </c>
      <c r="G1817" s="68" t="str">
        <f>IFERROR(VLOOKUP($B1817,اليوميه!$A$5:$J$5000,8,0),"")</f>
        <v/>
      </c>
      <c r="H1817" s="68" t="str">
        <f>IFERROR(VLOOKUP($B1817,اليوميه!$A$5:$J$5000,9,0),"")</f>
        <v/>
      </c>
      <c r="I1817" s="69" t="str">
        <f t="shared" si="57"/>
        <v/>
      </c>
    </row>
    <row r="1818" spans="1:9">
      <c r="A1818" s="61" t="str">
        <f>IF($F$2=اليوميه!D1818,اليوميه!A1818,"")</f>
        <v/>
      </c>
      <c r="B1818" s="61" t="str">
        <f t="shared" si="56"/>
        <v/>
      </c>
      <c r="C1818" s="65" t="str">
        <f>IFERROR(VLOOKUP($B1818,اليوميه!$A$5:$J$5000,2,0),"")</f>
        <v/>
      </c>
      <c r="D1818" s="66" t="str">
        <f>IFERROR(VLOOKUP($B1818,اليوميه!$A$5:$J$5000,5,0),"")</f>
        <v/>
      </c>
      <c r="E1818" s="67" t="str">
        <f>IFERROR(VLOOKUP($B1818,اليوميه!$A$5:$J$5000,6,0),"")</f>
        <v/>
      </c>
      <c r="F1818" s="66" t="str">
        <f>IFERROR(VLOOKUP($B1818,اليوميه!$A$5:$J$5000,7,0),"")</f>
        <v/>
      </c>
      <c r="G1818" s="68" t="str">
        <f>IFERROR(VLOOKUP($B1818,اليوميه!$A$5:$J$5000,8,0),"")</f>
        <v/>
      </c>
      <c r="H1818" s="68" t="str">
        <f>IFERROR(VLOOKUP($B1818,اليوميه!$A$5:$J$5000,9,0),"")</f>
        <v/>
      </c>
      <c r="I1818" s="69" t="str">
        <f t="shared" si="57"/>
        <v/>
      </c>
    </row>
    <row r="1819" spans="1:9">
      <c r="A1819" s="61" t="str">
        <f>IF($F$2=اليوميه!D1819,اليوميه!A1819,"")</f>
        <v/>
      </c>
      <c r="B1819" s="61" t="str">
        <f t="shared" si="56"/>
        <v/>
      </c>
      <c r="C1819" s="65" t="str">
        <f>IFERROR(VLOOKUP($B1819,اليوميه!$A$5:$J$5000,2,0),"")</f>
        <v/>
      </c>
      <c r="D1819" s="66" t="str">
        <f>IFERROR(VLOOKUP($B1819,اليوميه!$A$5:$J$5000,5,0),"")</f>
        <v/>
      </c>
      <c r="E1819" s="67" t="str">
        <f>IFERROR(VLOOKUP($B1819,اليوميه!$A$5:$J$5000,6,0),"")</f>
        <v/>
      </c>
      <c r="F1819" s="66" t="str">
        <f>IFERROR(VLOOKUP($B1819,اليوميه!$A$5:$J$5000,7,0),"")</f>
        <v/>
      </c>
      <c r="G1819" s="68" t="str">
        <f>IFERROR(VLOOKUP($B1819,اليوميه!$A$5:$J$5000,8,0),"")</f>
        <v/>
      </c>
      <c r="H1819" s="68" t="str">
        <f>IFERROR(VLOOKUP($B1819,اليوميه!$A$5:$J$5000,9,0),"")</f>
        <v/>
      </c>
      <c r="I1819" s="69" t="str">
        <f t="shared" si="57"/>
        <v/>
      </c>
    </row>
    <row r="1820" spans="1:9">
      <c r="A1820" s="61" t="str">
        <f>IF($F$2=اليوميه!D1820,اليوميه!A1820,"")</f>
        <v/>
      </c>
      <c r="B1820" s="61" t="str">
        <f t="shared" si="56"/>
        <v/>
      </c>
      <c r="C1820" s="65" t="str">
        <f>IFERROR(VLOOKUP($B1820,اليوميه!$A$5:$J$5000,2,0),"")</f>
        <v/>
      </c>
      <c r="D1820" s="66" t="str">
        <f>IFERROR(VLOOKUP($B1820,اليوميه!$A$5:$J$5000,5,0),"")</f>
        <v/>
      </c>
      <c r="E1820" s="67" t="str">
        <f>IFERROR(VLOOKUP($B1820,اليوميه!$A$5:$J$5000,6,0),"")</f>
        <v/>
      </c>
      <c r="F1820" s="66" t="str">
        <f>IFERROR(VLOOKUP($B1820,اليوميه!$A$5:$J$5000,7,0),"")</f>
        <v/>
      </c>
      <c r="G1820" s="68" t="str">
        <f>IFERROR(VLOOKUP($B1820,اليوميه!$A$5:$J$5000,8,0),"")</f>
        <v/>
      </c>
      <c r="H1820" s="68" t="str">
        <f>IFERROR(VLOOKUP($B1820,اليوميه!$A$5:$J$5000,9,0),"")</f>
        <v/>
      </c>
      <c r="I1820" s="69" t="str">
        <f t="shared" si="57"/>
        <v/>
      </c>
    </row>
    <row r="1821" spans="1:9">
      <c r="A1821" s="61" t="str">
        <f>IF($F$2=اليوميه!D1821,اليوميه!A1821,"")</f>
        <v/>
      </c>
      <c r="B1821" s="61" t="str">
        <f t="shared" si="56"/>
        <v/>
      </c>
      <c r="C1821" s="65" t="str">
        <f>IFERROR(VLOOKUP($B1821,اليوميه!$A$5:$J$5000,2,0),"")</f>
        <v/>
      </c>
      <c r="D1821" s="66" t="str">
        <f>IFERROR(VLOOKUP($B1821,اليوميه!$A$5:$J$5000,5,0),"")</f>
        <v/>
      </c>
      <c r="E1821" s="67" t="str">
        <f>IFERROR(VLOOKUP($B1821,اليوميه!$A$5:$J$5000,6,0),"")</f>
        <v/>
      </c>
      <c r="F1821" s="66" t="str">
        <f>IFERROR(VLOOKUP($B1821,اليوميه!$A$5:$J$5000,7,0),"")</f>
        <v/>
      </c>
      <c r="G1821" s="68" t="str">
        <f>IFERROR(VLOOKUP($B1821,اليوميه!$A$5:$J$5000,8,0),"")</f>
        <v/>
      </c>
      <c r="H1821" s="68" t="str">
        <f>IFERROR(VLOOKUP($B1821,اليوميه!$A$5:$J$5000,9,0),"")</f>
        <v/>
      </c>
      <c r="I1821" s="69" t="str">
        <f t="shared" si="57"/>
        <v/>
      </c>
    </row>
    <row r="1822" spans="1:9">
      <c r="A1822" s="61" t="str">
        <f>IF($F$2=اليوميه!D1822,اليوميه!A1822,"")</f>
        <v/>
      </c>
      <c r="B1822" s="61" t="str">
        <f t="shared" si="56"/>
        <v/>
      </c>
      <c r="C1822" s="65" t="str">
        <f>IFERROR(VLOOKUP($B1822,اليوميه!$A$5:$J$5000,2,0),"")</f>
        <v/>
      </c>
      <c r="D1822" s="66" t="str">
        <f>IFERROR(VLOOKUP($B1822,اليوميه!$A$5:$J$5000,5,0),"")</f>
        <v/>
      </c>
      <c r="E1822" s="67" t="str">
        <f>IFERROR(VLOOKUP($B1822,اليوميه!$A$5:$J$5000,6,0),"")</f>
        <v/>
      </c>
      <c r="F1822" s="66" t="str">
        <f>IFERROR(VLOOKUP($B1822,اليوميه!$A$5:$J$5000,7,0),"")</f>
        <v/>
      </c>
      <c r="G1822" s="68" t="str">
        <f>IFERROR(VLOOKUP($B1822,اليوميه!$A$5:$J$5000,8,0),"")</f>
        <v/>
      </c>
      <c r="H1822" s="68" t="str">
        <f>IFERROR(VLOOKUP($B1822,اليوميه!$A$5:$J$5000,9,0),"")</f>
        <v/>
      </c>
      <c r="I1822" s="69" t="str">
        <f t="shared" si="57"/>
        <v/>
      </c>
    </row>
    <row r="1823" spans="1:9">
      <c r="A1823" s="61" t="str">
        <f>IF($F$2=اليوميه!D1823,اليوميه!A1823,"")</f>
        <v/>
      </c>
      <c r="B1823" s="61" t="str">
        <f t="shared" si="56"/>
        <v/>
      </c>
      <c r="C1823" s="65" t="str">
        <f>IFERROR(VLOOKUP($B1823,اليوميه!$A$5:$J$5000,2,0),"")</f>
        <v/>
      </c>
      <c r="D1823" s="66" t="str">
        <f>IFERROR(VLOOKUP($B1823,اليوميه!$A$5:$J$5000,5,0),"")</f>
        <v/>
      </c>
      <c r="E1823" s="67" t="str">
        <f>IFERROR(VLOOKUP($B1823,اليوميه!$A$5:$J$5000,6,0),"")</f>
        <v/>
      </c>
      <c r="F1823" s="66" t="str">
        <f>IFERROR(VLOOKUP($B1823,اليوميه!$A$5:$J$5000,7,0),"")</f>
        <v/>
      </c>
      <c r="G1823" s="68" t="str">
        <f>IFERROR(VLOOKUP($B1823,اليوميه!$A$5:$J$5000,8,0),"")</f>
        <v/>
      </c>
      <c r="H1823" s="68" t="str">
        <f>IFERROR(VLOOKUP($B1823,اليوميه!$A$5:$J$5000,9,0),"")</f>
        <v/>
      </c>
      <c r="I1823" s="69" t="str">
        <f t="shared" si="57"/>
        <v/>
      </c>
    </row>
    <row r="1824" spans="1:9">
      <c r="A1824" s="61" t="str">
        <f>IF($F$2=اليوميه!D1824,اليوميه!A1824,"")</f>
        <v/>
      </c>
      <c r="B1824" s="61" t="str">
        <f t="shared" si="56"/>
        <v/>
      </c>
      <c r="C1824" s="65" t="str">
        <f>IFERROR(VLOOKUP($B1824,اليوميه!$A$5:$J$5000,2,0),"")</f>
        <v/>
      </c>
      <c r="D1824" s="66" t="str">
        <f>IFERROR(VLOOKUP($B1824,اليوميه!$A$5:$J$5000,5,0),"")</f>
        <v/>
      </c>
      <c r="E1824" s="67" t="str">
        <f>IFERROR(VLOOKUP($B1824,اليوميه!$A$5:$J$5000,6,0),"")</f>
        <v/>
      </c>
      <c r="F1824" s="66" t="str">
        <f>IFERROR(VLOOKUP($B1824,اليوميه!$A$5:$J$5000,7,0),"")</f>
        <v/>
      </c>
      <c r="G1824" s="68" t="str">
        <f>IFERROR(VLOOKUP($B1824,اليوميه!$A$5:$J$5000,8,0),"")</f>
        <v/>
      </c>
      <c r="H1824" s="68" t="str">
        <f>IFERROR(VLOOKUP($B1824,اليوميه!$A$5:$J$5000,9,0),"")</f>
        <v/>
      </c>
      <c r="I1824" s="69" t="str">
        <f t="shared" si="57"/>
        <v/>
      </c>
    </row>
    <row r="1825" spans="1:9">
      <c r="A1825" s="61" t="str">
        <f>IF($F$2=اليوميه!D1825,اليوميه!A1825,"")</f>
        <v/>
      </c>
      <c r="B1825" s="61" t="str">
        <f t="shared" si="56"/>
        <v/>
      </c>
      <c r="C1825" s="65" t="str">
        <f>IFERROR(VLOOKUP($B1825,اليوميه!$A$5:$J$5000,2,0),"")</f>
        <v/>
      </c>
      <c r="D1825" s="66" t="str">
        <f>IFERROR(VLOOKUP($B1825,اليوميه!$A$5:$J$5000,5,0),"")</f>
        <v/>
      </c>
      <c r="E1825" s="67" t="str">
        <f>IFERROR(VLOOKUP($B1825,اليوميه!$A$5:$J$5000,6,0),"")</f>
        <v/>
      </c>
      <c r="F1825" s="66" t="str">
        <f>IFERROR(VLOOKUP($B1825,اليوميه!$A$5:$J$5000,7,0),"")</f>
        <v/>
      </c>
      <c r="G1825" s="68" t="str">
        <f>IFERROR(VLOOKUP($B1825,اليوميه!$A$5:$J$5000,8,0),"")</f>
        <v/>
      </c>
      <c r="H1825" s="68" t="str">
        <f>IFERROR(VLOOKUP($B1825,اليوميه!$A$5:$J$5000,9,0),"")</f>
        <v/>
      </c>
      <c r="I1825" s="69" t="str">
        <f t="shared" si="57"/>
        <v/>
      </c>
    </row>
    <row r="1826" spans="1:9">
      <c r="A1826" s="61" t="str">
        <f>IF($F$2=اليوميه!D1826,اليوميه!A1826,"")</f>
        <v/>
      </c>
      <c r="B1826" s="61" t="str">
        <f t="shared" si="56"/>
        <v/>
      </c>
      <c r="C1826" s="65" t="str">
        <f>IFERROR(VLOOKUP($B1826,اليوميه!$A$5:$J$5000,2,0),"")</f>
        <v/>
      </c>
      <c r="D1826" s="66" t="str">
        <f>IFERROR(VLOOKUP($B1826,اليوميه!$A$5:$J$5000,5,0),"")</f>
        <v/>
      </c>
      <c r="E1826" s="67" t="str">
        <f>IFERROR(VLOOKUP($B1826,اليوميه!$A$5:$J$5000,6,0),"")</f>
        <v/>
      </c>
      <c r="F1826" s="66" t="str">
        <f>IFERROR(VLOOKUP($B1826,اليوميه!$A$5:$J$5000,7,0),"")</f>
        <v/>
      </c>
      <c r="G1826" s="68" t="str">
        <f>IFERROR(VLOOKUP($B1826,اليوميه!$A$5:$J$5000,8,0),"")</f>
        <v/>
      </c>
      <c r="H1826" s="68" t="str">
        <f>IFERROR(VLOOKUP($B1826,اليوميه!$A$5:$J$5000,9,0),"")</f>
        <v/>
      </c>
      <c r="I1826" s="69" t="str">
        <f t="shared" si="57"/>
        <v/>
      </c>
    </row>
    <row r="1827" spans="1:9">
      <c r="A1827" s="61" t="str">
        <f>IF($F$2=اليوميه!D1827,اليوميه!A1827,"")</f>
        <v/>
      </c>
      <c r="B1827" s="61" t="str">
        <f t="shared" si="56"/>
        <v/>
      </c>
      <c r="C1827" s="65" t="str">
        <f>IFERROR(VLOOKUP($B1827,اليوميه!$A$5:$J$5000,2,0),"")</f>
        <v/>
      </c>
      <c r="D1827" s="66" t="str">
        <f>IFERROR(VLOOKUP($B1827,اليوميه!$A$5:$J$5000,5,0),"")</f>
        <v/>
      </c>
      <c r="E1827" s="67" t="str">
        <f>IFERROR(VLOOKUP($B1827,اليوميه!$A$5:$J$5000,6,0),"")</f>
        <v/>
      </c>
      <c r="F1827" s="66" t="str">
        <f>IFERROR(VLOOKUP($B1827,اليوميه!$A$5:$J$5000,7,0),"")</f>
        <v/>
      </c>
      <c r="G1827" s="68" t="str">
        <f>IFERROR(VLOOKUP($B1827,اليوميه!$A$5:$J$5000,8,0),"")</f>
        <v/>
      </c>
      <c r="H1827" s="68" t="str">
        <f>IFERROR(VLOOKUP($B1827,اليوميه!$A$5:$J$5000,9,0),"")</f>
        <v/>
      </c>
      <c r="I1827" s="69" t="str">
        <f t="shared" si="57"/>
        <v/>
      </c>
    </row>
    <row r="1828" spans="1:9">
      <c r="A1828" s="61" t="str">
        <f>IF($F$2=اليوميه!D1828,اليوميه!A1828,"")</f>
        <v/>
      </c>
      <c r="B1828" s="61" t="str">
        <f t="shared" si="56"/>
        <v/>
      </c>
      <c r="C1828" s="65" t="str">
        <f>IFERROR(VLOOKUP($B1828,اليوميه!$A$5:$J$5000,2,0),"")</f>
        <v/>
      </c>
      <c r="D1828" s="66" t="str">
        <f>IFERROR(VLOOKUP($B1828,اليوميه!$A$5:$J$5000,5,0),"")</f>
        <v/>
      </c>
      <c r="E1828" s="67" t="str">
        <f>IFERROR(VLOOKUP($B1828,اليوميه!$A$5:$J$5000,6,0),"")</f>
        <v/>
      </c>
      <c r="F1828" s="66" t="str">
        <f>IFERROR(VLOOKUP($B1828,اليوميه!$A$5:$J$5000,7,0),"")</f>
        <v/>
      </c>
      <c r="G1828" s="68" t="str">
        <f>IFERROR(VLOOKUP($B1828,اليوميه!$A$5:$J$5000,8,0),"")</f>
        <v/>
      </c>
      <c r="H1828" s="68" t="str">
        <f>IFERROR(VLOOKUP($B1828,اليوميه!$A$5:$J$5000,9,0),"")</f>
        <v/>
      </c>
      <c r="I1828" s="69" t="str">
        <f t="shared" si="57"/>
        <v/>
      </c>
    </row>
    <row r="1829" spans="1:9">
      <c r="A1829" s="61" t="str">
        <f>IF($F$2=اليوميه!D1829,اليوميه!A1829,"")</f>
        <v/>
      </c>
      <c r="B1829" s="61" t="str">
        <f t="shared" si="56"/>
        <v/>
      </c>
      <c r="C1829" s="65" t="str">
        <f>IFERROR(VLOOKUP($B1829,اليوميه!$A$5:$J$5000,2,0),"")</f>
        <v/>
      </c>
      <c r="D1829" s="66" t="str">
        <f>IFERROR(VLOOKUP($B1829,اليوميه!$A$5:$J$5000,5,0),"")</f>
        <v/>
      </c>
      <c r="E1829" s="67" t="str">
        <f>IFERROR(VLOOKUP($B1829,اليوميه!$A$5:$J$5000,6,0),"")</f>
        <v/>
      </c>
      <c r="F1829" s="66" t="str">
        <f>IFERROR(VLOOKUP($B1829,اليوميه!$A$5:$J$5000,7,0),"")</f>
        <v/>
      </c>
      <c r="G1829" s="68" t="str">
        <f>IFERROR(VLOOKUP($B1829,اليوميه!$A$5:$J$5000,8,0),"")</f>
        <v/>
      </c>
      <c r="H1829" s="68" t="str">
        <f>IFERROR(VLOOKUP($B1829,اليوميه!$A$5:$J$5000,9,0),"")</f>
        <v/>
      </c>
      <c r="I1829" s="69" t="str">
        <f t="shared" si="57"/>
        <v/>
      </c>
    </row>
    <row r="1830" spans="1:9">
      <c r="A1830" s="61" t="str">
        <f>IF($F$2=اليوميه!D1830,اليوميه!A1830,"")</f>
        <v/>
      </c>
      <c r="B1830" s="61" t="str">
        <f t="shared" si="56"/>
        <v/>
      </c>
      <c r="C1830" s="65" t="str">
        <f>IFERROR(VLOOKUP($B1830,اليوميه!$A$5:$J$5000,2,0),"")</f>
        <v/>
      </c>
      <c r="D1830" s="66" t="str">
        <f>IFERROR(VLOOKUP($B1830,اليوميه!$A$5:$J$5000,5,0),"")</f>
        <v/>
      </c>
      <c r="E1830" s="67" t="str">
        <f>IFERROR(VLOOKUP($B1830,اليوميه!$A$5:$J$5000,6,0),"")</f>
        <v/>
      </c>
      <c r="F1830" s="66" t="str">
        <f>IFERROR(VLOOKUP($B1830,اليوميه!$A$5:$J$5000,7,0),"")</f>
        <v/>
      </c>
      <c r="G1830" s="68" t="str">
        <f>IFERROR(VLOOKUP($B1830,اليوميه!$A$5:$J$5000,8,0),"")</f>
        <v/>
      </c>
      <c r="H1830" s="68" t="str">
        <f>IFERROR(VLOOKUP($B1830,اليوميه!$A$5:$J$5000,9,0),"")</f>
        <v/>
      </c>
      <c r="I1830" s="69" t="str">
        <f t="shared" si="57"/>
        <v/>
      </c>
    </row>
    <row r="1831" spans="1:9">
      <c r="A1831" s="61" t="str">
        <f>IF($F$2=اليوميه!D1831,اليوميه!A1831,"")</f>
        <v/>
      </c>
      <c r="B1831" s="61" t="str">
        <f t="shared" si="56"/>
        <v/>
      </c>
      <c r="C1831" s="65" t="str">
        <f>IFERROR(VLOOKUP($B1831,اليوميه!$A$5:$J$5000,2,0),"")</f>
        <v/>
      </c>
      <c r="D1831" s="66" t="str">
        <f>IFERROR(VLOOKUP($B1831,اليوميه!$A$5:$J$5000,5,0),"")</f>
        <v/>
      </c>
      <c r="E1831" s="67" t="str">
        <f>IFERROR(VLOOKUP($B1831,اليوميه!$A$5:$J$5000,6,0),"")</f>
        <v/>
      </c>
      <c r="F1831" s="66" t="str">
        <f>IFERROR(VLOOKUP($B1831,اليوميه!$A$5:$J$5000,7,0),"")</f>
        <v/>
      </c>
      <c r="G1831" s="68" t="str">
        <f>IFERROR(VLOOKUP($B1831,اليوميه!$A$5:$J$5000,8,0),"")</f>
        <v/>
      </c>
      <c r="H1831" s="68" t="str">
        <f>IFERROR(VLOOKUP($B1831,اليوميه!$A$5:$J$5000,9,0),"")</f>
        <v/>
      </c>
      <c r="I1831" s="69" t="str">
        <f t="shared" si="57"/>
        <v/>
      </c>
    </row>
    <row r="1832" spans="1:9">
      <c r="A1832" s="61" t="str">
        <f>IF($F$2=اليوميه!D1832,اليوميه!A1832,"")</f>
        <v/>
      </c>
      <c r="B1832" s="61" t="str">
        <f t="shared" si="56"/>
        <v/>
      </c>
      <c r="C1832" s="65" t="str">
        <f>IFERROR(VLOOKUP($B1832,اليوميه!$A$5:$J$5000,2,0),"")</f>
        <v/>
      </c>
      <c r="D1832" s="66" t="str">
        <f>IFERROR(VLOOKUP($B1832,اليوميه!$A$5:$J$5000,5,0),"")</f>
        <v/>
      </c>
      <c r="E1832" s="67" t="str">
        <f>IFERROR(VLOOKUP($B1832,اليوميه!$A$5:$J$5000,6,0),"")</f>
        <v/>
      </c>
      <c r="F1832" s="66" t="str">
        <f>IFERROR(VLOOKUP($B1832,اليوميه!$A$5:$J$5000,7,0),"")</f>
        <v/>
      </c>
      <c r="G1832" s="68" t="str">
        <f>IFERROR(VLOOKUP($B1832,اليوميه!$A$5:$J$5000,8,0),"")</f>
        <v/>
      </c>
      <c r="H1832" s="68" t="str">
        <f>IFERROR(VLOOKUP($B1832,اليوميه!$A$5:$J$5000,9,0),"")</f>
        <v/>
      </c>
      <c r="I1832" s="69" t="str">
        <f t="shared" si="57"/>
        <v/>
      </c>
    </row>
    <row r="1833" spans="1:9">
      <c r="A1833" s="61" t="str">
        <f>IF($F$2=اليوميه!D1833,اليوميه!A1833,"")</f>
        <v/>
      </c>
      <c r="B1833" s="61" t="str">
        <f t="shared" si="56"/>
        <v/>
      </c>
      <c r="C1833" s="65" t="str">
        <f>IFERROR(VLOOKUP($B1833,اليوميه!$A$5:$J$5000,2,0),"")</f>
        <v/>
      </c>
      <c r="D1833" s="66" t="str">
        <f>IFERROR(VLOOKUP($B1833,اليوميه!$A$5:$J$5000,5,0),"")</f>
        <v/>
      </c>
      <c r="E1833" s="67" t="str">
        <f>IFERROR(VLOOKUP($B1833,اليوميه!$A$5:$J$5000,6,0),"")</f>
        <v/>
      </c>
      <c r="F1833" s="66" t="str">
        <f>IFERROR(VLOOKUP($B1833,اليوميه!$A$5:$J$5000,7,0),"")</f>
        <v/>
      </c>
      <c r="G1833" s="68" t="str">
        <f>IFERROR(VLOOKUP($B1833,اليوميه!$A$5:$J$5000,8,0),"")</f>
        <v/>
      </c>
      <c r="H1833" s="68" t="str">
        <f>IFERROR(VLOOKUP($B1833,اليوميه!$A$5:$J$5000,9,0),"")</f>
        <v/>
      </c>
      <c r="I1833" s="69" t="str">
        <f t="shared" si="57"/>
        <v/>
      </c>
    </row>
    <row r="1834" spans="1:9">
      <c r="A1834" s="61" t="str">
        <f>IF($F$2=اليوميه!D1834,اليوميه!A1834,"")</f>
        <v/>
      </c>
      <c r="B1834" s="61" t="str">
        <f t="shared" si="56"/>
        <v/>
      </c>
      <c r="C1834" s="65" t="str">
        <f>IFERROR(VLOOKUP($B1834,اليوميه!$A$5:$J$5000,2,0),"")</f>
        <v/>
      </c>
      <c r="D1834" s="66" t="str">
        <f>IFERROR(VLOOKUP($B1834,اليوميه!$A$5:$J$5000,5,0),"")</f>
        <v/>
      </c>
      <c r="E1834" s="67" t="str">
        <f>IFERROR(VLOOKUP($B1834,اليوميه!$A$5:$J$5000,6,0),"")</f>
        <v/>
      </c>
      <c r="F1834" s="66" t="str">
        <f>IFERROR(VLOOKUP($B1834,اليوميه!$A$5:$J$5000,7,0),"")</f>
        <v/>
      </c>
      <c r="G1834" s="68" t="str">
        <f>IFERROR(VLOOKUP($B1834,اليوميه!$A$5:$J$5000,8,0),"")</f>
        <v/>
      </c>
      <c r="H1834" s="68" t="str">
        <f>IFERROR(VLOOKUP($B1834,اليوميه!$A$5:$J$5000,9,0),"")</f>
        <v/>
      </c>
      <c r="I1834" s="69" t="str">
        <f t="shared" si="57"/>
        <v/>
      </c>
    </row>
    <row r="1835" spans="1:9">
      <c r="A1835" s="61" t="str">
        <f>IF($F$2=اليوميه!D1835,اليوميه!A1835,"")</f>
        <v/>
      </c>
      <c r="B1835" s="61" t="str">
        <f t="shared" si="56"/>
        <v/>
      </c>
      <c r="C1835" s="65" t="str">
        <f>IFERROR(VLOOKUP($B1835,اليوميه!$A$5:$J$5000,2,0),"")</f>
        <v/>
      </c>
      <c r="D1835" s="66" t="str">
        <f>IFERROR(VLOOKUP($B1835,اليوميه!$A$5:$J$5000,5,0),"")</f>
        <v/>
      </c>
      <c r="E1835" s="67" t="str">
        <f>IFERROR(VLOOKUP($B1835,اليوميه!$A$5:$J$5000,6,0),"")</f>
        <v/>
      </c>
      <c r="F1835" s="66" t="str">
        <f>IFERROR(VLOOKUP($B1835,اليوميه!$A$5:$J$5000,7,0),"")</f>
        <v/>
      </c>
      <c r="G1835" s="68" t="str">
        <f>IFERROR(VLOOKUP($B1835,اليوميه!$A$5:$J$5000,8,0),"")</f>
        <v/>
      </c>
      <c r="H1835" s="68" t="str">
        <f>IFERROR(VLOOKUP($B1835,اليوميه!$A$5:$J$5000,9,0),"")</f>
        <v/>
      </c>
      <c r="I1835" s="69" t="str">
        <f t="shared" si="57"/>
        <v/>
      </c>
    </row>
    <row r="1836" spans="1:9">
      <c r="A1836" s="61" t="str">
        <f>IF($F$2=اليوميه!D1836,اليوميه!A1836,"")</f>
        <v/>
      </c>
      <c r="B1836" s="61" t="str">
        <f t="shared" si="56"/>
        <v/>
      </c>
      <c r="C1836" s="65" t="str">
        <f>IFERROR(VLOOKUP($B1836,اليوميه!$A$5:$J$5000,2,0),"")</f>
        <v/>
      </c>
      <c r="D1836" s="66" t="str">
        <f>IFERROR(VLOOKUP($B1836,اليوميه!$A$5:$J$5000,5,0),"")</f>
        <v/>
      </c>
      <c r="E1836" s="67" t="str">
        <f>IFERROR(VLOOKUP($B1836,اليوميه!$A$5:$J$5000,6,0),"")</f>
        <v/>
      </c>
      <c r="F1836" s="66" t="str">
        <f>IFERROR(VLOOKUP($B1836,اليوميه!$A$5:$J$5000,7,0),"")</f>
        <v/>
      </c>
      <c r="G1836" s="68" t="str">
        <f>IFERROR(VLOOKUP($B1836,اليوميه!$A$5:$J$5000,8,0),"")</f>
        <v/>
      </c>
      <c r="H1836" s="68" t="str">
        <f>IFERROR(VLOOKUP($B1836,اليوميه!$A$5:$J$5000,9,0),"")</f>
        <v/>
      </c>
      <c r="I1836" s="69" t="str">
        <f t="shared" si="57"/>
        <v/>
      </c>
    </row>
    <row r="1837" spans="1:9">
      <c r="A1837" s="61" t="str">
        <f>IF($F$2=اليوميه!D1837,اليوميه!A1837,"")</f>
        <v/>
      </c>
      <c r="B1837" s="61" t="str">
        <f t="shared" si="56"/>
        <v/>
      </c>
      <c r="C1837" s="65" t="str">
        <f>IFERROR(VLOOKUP($B1837,اليوميه!$A$5:$J$5000,2,0),"")</f>
        <v/>
      </c>
      <c r="D1837" s="66" t="str">
        <f>IFERROR(VLOOKUP($B1837,اليوميه!$A$5:$J$5000,5,0),"")</f>
        <v/>
      </c>
      <c r="E1837" s="67" t="str">
        <f>IFERROR(VLOOKUP($B1837,اليوميه!$A$5:$J$5000,6,0),"")</f>
        <v/>
      </c>
      <c r="F1837" s="66" t="str">
        <f>IFERROR(VLOOKUP($B1837,اليوميه!$A$5:$J$5000,7,0),"")</f>
        <v/>
      </c>
      <c r="G1837" s="68" t="str">
        <f>IFERROR(VLOOKUP($B1837,اليوميه!$A$5:$J$5000,8,0),"")</f>
        <v/>
      </c>
      <c r="H1837" s="68" t="str">
        <f>IFERROR(VLOOKUP($B1837,اليوميه!$A$5:$J$5000,9,0),"")</f>
        <v/>
      </c>
      <c r="I1837" s="69" t="str">
        <f t="shared" si="57"/>
        <v/>
      </c>
    </row>
    <row r="1838" spans="1:9">
      <c r="A1838" s="61" t="str">
        <f>IF($F$2=اليوميه!D1838,اليوميه!A1838,"")</f>
        <v/>
      </c>
      <c r="B1838" s="61" t="str">
        <f t="shared" si="56"/>
        <v/>
      </c>
      <c r="C1838" s="65" t="str">
        <f>IFERROR(VLOOKUP($B1838,اليوميه!$A$5:$J$5000,2,0),"")</f>
        <v/>
      </c>
      <c r="D1838" s="66" t="str">
        <f>IFERROR(VLOOKUP($B1838,اليوميه!$A$5:$J$5000,5,0),"")</f>
        <v/>
      </c>
      <c r="E1838" s="67" t="str">
        <f>IFERROR(VLOOKUP($B1838,اليوميه!$A$5:$J$5000,6,0),"")</f>
        <v/>
      </c>
      <c r="F1838" s="66" t="str">
        <f>IFERROR(VLOOKUP($B1838,اليوميه!$A$5:$J$5000,7,0),"")</f>
        <v/>
      </c>
      <c r="G1838" s="68" t="str">
        <f>IFERROR(VLOOKUP($B1838,اليوميه!$A$5:$J$5000,8,0),"")</f>
        <v/>
      </c>
      <c r="H1838" s="68" t="str">
        <f>IFERROR(VLOOKUP($B1838,اليوميه!$A$5:$J$5000,9,0),"")</f>
        <v/>
      </c>
      <c r="I1838" s="69" t="str">
        <f t="shared" si="57"/>
        <v/>
      </c>
    </row>
    <row r="1839" spans="1:9">
      <c r="A1839" s="61" t="str">
        <f>IF($F$2=اليوميه!D1839,اليوميه!A1839,"")</f>
        <v/>
      </c>
      <c r="B1839" s="61" t="str">
        <f t="shared" si="56"/>
        <v/>
      </c>
      <c r="C1839" s="65" t="str">
        <f>IFERROR(VLOOKUP($B1839,اليوميه!$A$5:$J$5000,2,0),"")</f>
        <v/>
      </c>
      <c r="D1839" s="66" t="str">
        <f>IFERROR(VLOOKUP($B1839,اليوميه!$A$5:$J$5000,5,0),"")</f>
        <v/>
      </c>
      <c r="E1839" s="67" t="str">
        <f>IFERROR(VLOOKUP($B1839,اليوميه!$A$5:$J$5000,6,0),"")</f>
        <v/>
      </c>
      <c r="F1839" s="66" t="str">
        <f>IFERROR(VLOOKUP($B1839,اليوميه!$A$5:$J$5000,7,0),"")</f>
        <v/>
      </c>
      <c r="G1839" s="68" t="str">
        <f>IFERROR(VLOOKUP($B1839,اليوميه!$A$5:$J$5000,8,0),"")</f>
        <v/>
      </c>
      <c r="H1839" s="68" t="str">
        <f>IFERROR(VLOOKUP($B1839,اليوميه!$A$5:$J$5000,9,0),"")</f>
        <v/>
      </c>
      <c r="I1839" s="69" t="str">
        <f t="shared" si="57"/>
        <v/>
      </c>
    </row>
    <row r="1840" spans="1:9">
      <c r="A1840" s="61" t="str">
        <f>IF($F$2=اليوميه!D1840,اليوميه!A1840,"")</f>
        <v/>
      </c>
      <c r="B1840" s="61" t="str">
        <f t="shared" si="56"/>
        <v/>
      </c>
      <c r="C1840" s="65" t="str">
        <f>IFERROR(VLOOKUP($B1840,اليوميه!$A$5:$J$5000,2,0),"")</f>
        <v/>
      </c>
      <c r="D1840" s="66" t="str">
        <f>IFERROR(VLOOKUP($B1840,اليوميه!$A$5:$J$5000,5,0),"")</f>
        <v/>
      </c>
      <c r="E1840" s="67" t="str">
        <f>IFERROR(VLOOKUP($B1840,اليوميه!$A$5:$J$5000,6,0),"")</f>
        <v/>
      </c>
      <c r="F1840" s="66" t="str">
        <f>IFERROR(VLOOKUP($B1840,اليوميه!$A$5:$J$5000,7,0),"")</f>
        <v/>
      </c>
      <c r="G1840" s="68" t="str">
        <f>IFERROR(VLOOKUP($B1840,اليوميه!$A$5:$J$5000,8,0),"")</f>
        <v/>
      </c>
      <c r="H1840" s="68" t="str">
        <f>IFERROR(VLOOKUP($B1840,اليوميه!$A$5:$J$5000,9,0),"")</f>
        <v/>
      </c>
      <c r="I1840" s="69" t="str">
        <f t="shared" si="57"/>
        <v/>
      </c>
    </row>
    <row r="1841" spans="1:9">
      <c r="A1841" s="61" t="str">
        <f>IF($F$2=اليوميه!D1841,اليوميه!A1841,"")</f>
        <v/>
      </c>
      <c r="B1841" s="61" t="str">
        <f t="shared" si="56"/>
        <v/>
      </c>
      <c r="C1841" s="65" t="str">
        <f>IFERROR(VLOOKUP($B1841,اليوميه!$A$5:$J$5000,2,0),"")</f>
        <v/>
      </c>
      <c r="D1841" s="66" t="str">
        <f>IFERROR(VLOOKUP($B1841,اليوميه!$A$5:$J$5000,5,0),"")</f>
        <v/>
      </c>
      <c r="E1841" s="67" t="str">
        <f>IFERROR(VLOOKUP($B1841,اليوميه!$A$5:$J$5000,6,0),"")</f>
        <v/>
      </c>
      <c r="F1841" s="66" t="str">
        <f>IFERROR(VLOOKUP($B1841,اليوميه!$A$5:$J$5000,7,0),"")</f>
        <v/>
      </c>
      <c r="G1841" s="68" t="str">
        <f>IFERROR(VLOOKUP($B1841,اليوميه!$A$5:$J$5000,8,0),"")</f>
        <v/>
      </c>
      <c r="H1841" s="68" t="str">
        <f>IFERROR(VLOOKUP($B1841,اليوميه!$A$5:$J$5000,9,0),"")</f>
        <v/>
      </c>
      <c r="I1841" s="69" t="str">
        <f t="shared" si="57"/>
        <v/>
      </c>
    </row>
    <row r="1842" spans="1:9">
      <c r="A1842" s="61" t="str">
        <f>IF($F$2=اليوميه!D1842,اليوميه!A1842,"")</f>
        <v/>
      </c>
      <c r="B1842" s="61" t="str">
        <f t="shared" si="56"/>
        <v/>
      </c>
      <c r="C1842" s="65" t="str">
        <f>IFERROR(VLOOKUP($B1842,اليوميه!$A$5:$J$5000,2,0),"")</f>
        <v/>
      </c>
      <c r="D1842" s="66" t="str">
        <f>IFERROR(VLOOKUP($B1842,اليوميه!$A$5:$J$5000,5,0),"")</f>
        <v/>
      </c>
      <c r="E1842" s="67" t="str">
        <f>IFERROR(VLOOKUP($B1842,اليوميه!$A$5:$J$5000,6,0),"")</f>
        <v/>
      </c>
      <c r="F1842" s="66" t="str">
        <f>IFERROR(VLOOKUP($B1842,اليوميه!$A$5:$J$5000,7,0),"")</f>
        <v/>
      </c>
      <c r="G1842" s="68" t="str">
        <f>IFERROR(VLOOKUP($B1842,اليوميه!$A$5:$J$5000,8,0),"")</f>
        <v/>
      </c>
      <c r="H1842" s="68" t="str">
        <f>IFERROR(VLOOKUP($B1842,اليوميه!$A$5:$J$5000,9,0),"")</f>
        <v/>
      </c>
      <c r="I1842" s="69" t="str">
        <f t="shared" si="57"/>
        <v/>
      </c>
    </row>
    <row r="1843" spans="1:9">
      <c r="A1843" s="61" t="str">
        <f>IF($F$2=اليوميه!D1843,اليوميه!A1843,"")</f>
        <v/>
      </c>
      <c r="B1843" s="61" t="str">
        <f t="shared" si="56"/>
        <v/>
      </c>
      <c r="C1843" s="65" t="str">
        <f>IFERROR(VLOOKUP($B1843,اليوميه!$A$5:$J$5000,2,0),"")</f>
        <v/>
      </c>
      <c r="D1843" s="66" t="str">
        <f>IFERROR(VLOOKUP($B1843,اليوميه!$A$5:$J$5000,5,0),"")</f>
        <v/>
      </c>
      <c r="E1843" s="67" t="str">
        <f>IFERROR(VLOOKUP($B1843,اليوميه!$A$5:$J$5000,6,0),"")</f>
        <v/>
      </c>
      <c r="F1843" s="66" t="str">
        <f>IFERROR(VLOOKUP($B1843,اليوميه!$A$5:$J$5000,7,0),"")</f>
        <v/>
      </c>
      <c r="G1843" s="68" t="str">
        <f>IFERROR(VLOOKUP($B1843,اليوميه!$A$5:$J$5000,8,0),"")</f>
        <v/>
      </c>
      <c r="H1843" s="68" t="str">
        <f>IFERROR(VLOOKUP($B1843,اليوميه!$A$5:$J$5000,9,0),"")</f>
        <v/>
      </c>
      <c r="I1843" s="69" t="str">
        <f t="shared" si="57"/>
        <v/>
      </c>
    </row>
    <row r="1844" spans="1:9">
      <c r="A1844" s="61" t="str">
        <f>IF($F$2=اليوميه!D1844,اليوميه!A1844,"")</f>
        <v/>
      </c>
      <c r="B1844" s="61" t="str">
        <f t="shared" si="56"/>
        <v/>
      </c>
      <c r="C1844" s="65" t="str">
        <f>IFERROR(VLOOKUP($B1844,اليوميه!$A$5:$J$5000,2,0),"")</f>
        <v/>
      </c>
      <c r="D1844" s="66" t="str">
        <f>IFERROR(VLOOKUP($B1844,اليوميه!$A$5:$J$5000,5,0),"")</f>
        <v/>
      </c>
      <c r="E1844" s="67" t="str">
        <f>IFERROR(VLOOKUP($B1844,اليوميه!$A$5:$J$5000,6,0),"")</f>
        <v/>
      </c>
      <c r="F1844" s="66" t="str">
        <f>IFERROR(VLOOKUP($B1844,اليوميه!$A$5:$J$5000,7,0),"")</f>
        <v/>
      </c>
      <c r="G1844" s="68" t="str">
        <f>IFERROR(VLOOKUP($B1844,اليوميه!$A$5:$J$5000,8,0),"")</f>
        <v/>
      </c>
      <c r="H1844" s="68" t="str">
        <f>IFERROR(VLOOKUP($B1844,اليوميه!$A$5:$J$5000,9,0),"")</f>
        <v/>
      </c>
      <c r="I1844" s="69" t="str">
        <f t="shared" si="57"/>
        <v/>
      </c>
    </row>
    <row r="1845" spans="1:9">
      <c r="A1845" s="61" t="str">
        <f>IF($F$2=اليوميه!D1845,اليوميه!A1845,"")</f>
        <v/>
      </c>
      <c r="B1845" s="61" t="str">
        <f t="shared" si="56"/>
        <v/>
      </c>
      <c r="C1845" s="65" t="str">
        <f>IFERROR(VLOOKUP($B1845,اليوميه!$A$5:$J$5000,2,0),"")</f>
        <v/>
      </c>
      <c r="D1845" s="66" t="str">
        <f>IFERROR(VLOOKUP($B1845,اليوميه!$A$5:$J$5000,5,0),"")</f>
        <v/>
      </c>
      <c r="E1845" s="67" t="str">
        <f>IFERROR(VLOOKUP($B1845,اليوميه!$A$5:$J$5000,6,0),"")</f>
        <v/>
      </c>
      <c r="F1845" s="66" t="str">
        <f>IFERROR(VLOOKUP($B1845,اليوميه!$A$5:$J$5000,7,0),"")</f>
        <v/>
      </c>
      <c r="G1845" s="68" t="str">
        <f>IFERROR(VLOOKUP($B1845,اليوميه!$A$5:$J$5000,8,0),"")</f>
        <v/>
      </c>
      <c r="H1845" s="68" t="str">
        <f>IFERROR(VLOOKUP($B1845,اليوميه!$A$5:$J$5000,9,0),"")</f>
        <v/>
      </c>
      <c r="I1845" s="69" t="str">
        <f t="shared" si="57"/>
        <v/>
      </c>
    </row>
    <row r="1846" spans="1:9">
      <c r="A1846" s="61" t="str">
        <f>IF($F$2=اليوميه!D1846,اليوميه!A1846,"")</f>
        <v/>
      </c>
      <c r="B1846" s="61" t="str">
        <f t="shared" si="56"/>
        <v/>
      </c>
      <c r="C1846" s="65" t="str">
        <f>IFERROR(VLOOKUP($B1846,اليوميه!$A$5:$J$5000,2,0),"")</f>
        <v/>
      </c>
      <c r="D1846" s="66" t="str">
        <f>IFERROR(VLOOKUP($B1846,اليوميه!$A$5:$J$5000,5,0),"")</f>
        <v/>
      </c>
      <c r="E1846" s="67" t="str">
        <f>IFERROR(VLOOKUP($B1846,اليوميه!$A$5:$J$5000,6,0),"")</f>
        <v/>
      </c>
      <c r="F1846" s="66" t="str">
        <f>IFERROR(VLOOKUP($B1846,اليوميه!$A$5:$J$5000,7,0),"")</f>
        <v/>
      </c>
      <c r="G1846" s="68" t="str">
        <f>IFERROR(VLOOKUP($B1846,اليوميه!$A$5:$J$5000,8,0),"")</f>
        <v/>
      </c>
      <c r="H1846" s="68" t="str">
        <f>IFERROR(VLOOKUP($B1846,اليوميه!$A$5:$J$5000,9,0),"")</f>
        <v/>
      </c>
      <c r="I1846" s="69" t="str">
        <f t="shared" si="57"/>
        <v/>
      </c>
    </row>
    <row r="1847" spans="1:9">
      <c r="A1847" s="61" t="str">
        <f>IF($F$2=اليوميه!D1847,اليوميه!A1847,"")</f>
        <v/>
      </c>
      <c r="B1847" s="61" t="str">
        <f t="shared" si="56"/>
        <v/>
      </c>
      <c r="C1847" s="65" t="str">
        <f>IFERROR(VLOOKUP($B1847,اليوميه!$A$5:$J$5000,2,0),"")</f>
        <v/>
      </c>
      <c r="D1847" s="66" t="str">
        <f>IFERROR(VLOOKUP($B1847,اليوميه!$A$5:$J$5000,5,0),"")</f>
        <v/>
      </c>
      <c r="E1847" s="67" t="str">
        <f>IFERROR(VLOOKUP($B1847,اليوميه!$A$5:$J$5000,6,0),"")</f>
        <v/>
      </c>
      <c r="F1847" s="66" t="str">
        <f>IFERROR(VLOOKUP($B1847,اليوميه!$A$5:$J$5000,7,0),"")</f>
        <v/>
      </c>
      <c r="G1847" s="68" t="str">
        <f>IFERROR(VLOOKUP($B1847,اليوميه!$A$5:$J$5000,8,0),"")</f>
        <v/>
      </c>
      <c r="H1847" s="68" t="str">
        <f>IFERROR(VLOOKUP($B1847,اليوميه!$A$5:$J$5000,9,0),"")</f>
        <v/>
      </c>
      <c r="I1847" s="69" t="str">
        <f t="shared" si="57"/>
        <v/>
      </c>
    </row>
    <row r="1848" spans="1:9">
      <c r="A1848" s="61" t="str">
        <f>IF($F$2=اليوميه!D1848,اليوميه!A1848,"")</f>
        <v/>
      </c>
      <c r="B1848" s="61" t="str">
        <f t="shared" si="56"/>
        <v/>
      </c>
      <c r="C1848" s="65" t="str">
        <f>IFERROR(VLOOKUP($B1848,اليوميه!$A$5:$J$5000,2,0),"")</f>
        <v/>
      </c>
      <c r="D1848" s="66" t="str">
        <f>IFERROR(VLOOKUP($B1848,اليوميه!$A$5:$J$5000,5,0),"")</f>
        <v/>
      </c>
      <c r="E1848" s="67" t="str">
        <f>IFERROR(VLOOKUP($B1848,اليوميه!$A$5:$J$5000,6,0),"")</f>
        <v/>
      </c>
      <c r="F1848" s="66" t="str">
        <f>IFERROR(VLOOKUP($B1848,اليوميه!$A$5:$J$5000,7,0),"")</f>
        <v/>
      </c>
      <c r="G1848" s="68" t="str">
        <f>IFERROR(VLOOKUP($B1848,اليوميه!$A$5:$J$5000,8,0),"")</f>
        <v/>
      </c>
      <c r="H1848" s="68" t="str">
        <f>IFERROR(VLOOKUP($B1848,اليوميه!$A$5:$J$5000,9,0),"")</f>
        <v/>
      </c>
      <c r="I1848" s="69" t="str">
        <f t="shared" si="57"/>
        <v/>
      </c>
    </row>
    <row r="1849" spans="1:9">
      <c r="A1849" s="61" t="str">
        <f>IF($F$2=اليوميه!D1849,اليوميه!A1849,"")</f>
        <v/>
      </c>
      <c r="B1849" s="61" t="str">
        <f t="shared" si="56"/>
        <v/>
      </c>
      <c r="C1849" s="65" t="str">
        <f>IFERROR(VLOOKUP($B1849,اليوميه!$A$5:$J$5000,2,0),"")</f>
        <v/>
      </c>
      <c r="D1849" s="66" t="str">
        <f>IFERROR(VLOOKUP($B1849,اليوميه!$A$5:$J$5000,5,0),"")</f>
        <v/>
      </c>
      <c r="E1849" s="67" t="str">
        <f>IFERROR(VLOOKUP($B1849,اليوميه!$A$5:$J$5000,6,0),"")</f>
        <v/>
      </c>
      <c r="F1849" s="66" t="str">
        <f>IFERROR(VLOOKUP($B1849,اليوميه!$A$5:$J$5000,7,0),"")</f>
        <v/>
      </c>
      <c r="G1849" s="68" t="str">
        <f>IFERROR(VLOOKUP($B1849,اليوميه!$A$5:$J$5000,8,0),"")</f>
        <v/>
      </c>
      <c r="H1849" s="68" t="str">
        <f>IFERROR(VLOOKUP($B1849,اليوميه!$A$5:$J$5000,9,0),"")</f>
        <v/>
      </c>
      <c r="I1849" s="69" t="str">
        <f t="shared" si="57"/>
        <v/>
      </c>
    </row>
    <row r="1850" spans="1:9">
      <c r="A1850" s="61" t="str">
        <f>IF($F$2=اليوميه!D1850,اليوميه!A1850,"")</f>
        <v/>
      </c>
      <c r="B1850" s="61" t="str">
        <f t="shared" si="56"/>
        <v/>
      </c>
      <c r="C1850" s="65" t="str">
        <f>IFERROR(VLOOKUP($B1850,اليوميه!$A$5:$J$5000,2,0),"")</f>
        <v/>
      </c>
      <c r="D1850" s="66" t="str">
        <f>IFERROR(VLOOKUP($B1850,اليوميه!$A$5:$J$5000,5,0),"")</f>
        <v/>
      </c>
      <c r="E1850" s="67" t="str">
        <f>IFERROR(VLOOKUP($B1850,اليوميه!$A$5:$J$5000,6,0),"")</f>
        <v/>
      </c>
      <c r="F1850" s="66" t="str">
        <f>IFERROR(VLOOKUP($B1850,اليوميه!$A$5:$J$5000,7,0),"")</f>
        <v/>
      </c>
      <c r="G1850" s="68" t="str">
        <f>IFERROR(VLOOKUP($B1850,اليوميه!$A$5:$J$5000,8,0),"")</f>
        <v/>
      </c>
      <c r="H1850" s="68" t="str">
        <f>IFERROR(VLOOKUP($B1850,اليوميه!$A$5:$J$5000,9,0),"")</f>
        <v/>
      </c>
      <c r="I1850" s="69" t="str">
        <f t="shared" si="57"/>
        <v/>
      </c>
    </row>
    <row r="1851" spans="1:9">
      <c r="A1851" s="61" t="str">
        <f>IF($F$2=اليوميه!D1851,اليوميه!A1851,"")</f>
        <v/>
      </c>
      <c r="B1851" s="61" t="str">
        <f t="shared" si="56"/>
        <v/>
      </c>
      <c r="C1851" s="65" t="str">
        <f>IFERROR(VLOOKUP($B1851,اليوميه!$A$5:$J$5000,2,0),"")</f>
        <v/>
      </c>
      <c r="D1851" s="66" t="str">
        <f>IFERROR(VLOOKUP($B1851,اليوميه!$A$5:$J$5000,5,0),"")</f>
        <v/>
      </c>
      <c r="E1851" s="67" t="str">
        <f>IFERROR(VLOOKUP($B1851,اليوميه!$A$5:$J$5000,6,0),"")</f>
        <v/>
      </c>
      <c r="F1851" s="66" t="str">
        <f>IFERROR(VLOOKUP($B1851,اليوميه!$A$5:$J$5000,7,0),"")</f>
        <v/>
      </c>
      <c r="G1851" s="68" t="str">
        <f>IFERROR(VLOOKUP($B1851,اليوميه!$A$5:$J$5000,8,0),"")</f>
        <v/>
      </c>
      <c r="H1851" s="68" t="str">
        <f>IFERROR(VLOOKUP($B1851,اليوميه!$A$5:$J$5000,9,0),"")</f>
        <v/>
      </c>
      <c r="I1851" s="69" t="str">
        <f t="shared" si="57"/>
        <v/>
      </c>
    </row>
    <row r="1852" spans="1:9">
      <c r="A1852" s="61" t="str">
        <f>IF($F$2=اليوميه!D1852,اليوميه!A1852,"")</f>
        <v/>
      </c>
      <c r="B1852" s="61" t="str">
        <f t="shared" si="56"/>
        <v/>
      </c>
      <c r="C1852" s="65" t="str">
        <f>IFERROR(VLOOKUP($B1852,اليوميه!$A$5:$J$5000,2,0),"")</f>
        <v/>
      </c>
      <c r="D1852" s="66" t="str">
        <f>IFERROR(VLOOKUP($B1852,اليوميه!$A$5:$J$5000,5,0),"")</f>
        <v/>
      </c>
      <c r="E1852" s="67" t="str">
        <f>IFERROR(VLOOKUP($B1852,اليوميه!$A$5:$J$5000,6,0),"")</f>
        <v/>
      </c>
      <c r="F1852" s="66" t="str">
        <f>IFERROR(VLOOKUP($B1852,اليوميه!$A$5:$J$5000,7,0),"")</f>
        <v/>
      </c>
      <c r="G1852" s="68" t="str">
        <f>IFERROR(VLOOKUP($B1852,اليوميه!$A$5:$J$5000,8,0),"")</f>
        <v/>
      </c>
      <c r="H1852" s="68" t="str">
        <f>IFERROR(VLOOKUP($B1852,اليوميه!$A$5:$J$5000,9,0),"")</f>
        <v/>
      </c>
      <c r="I1852" s="69" t="str">
        <f t="shared" si="57"/>
        <v/>
      </c>
    </row>
    <row r="1853" spans="1:9">
      <c r="A1853" s="61" t="str">
        <f>IF($F$2=اليوميه!D1853,اليوميه!A1853,"")</f>
        <v/>
      </c>
      <c r="B1853" s="61" t="str">
        <f t="shared" si="56"/>
        <v/>
      </c>
      <c r="C1853" s="65" t="str">
        <f>IFERROR(VLOOKUP($B1853,اليوميه!$A$5:$J$5000,2,0),"")</f>
        <v/>
      </c>
      <c r="D1853" s="66" t="str">
        <f>IFERROR(VLOOKUP($B1853,اليوميه!$A$5:$J$5000,5,0),"")</f>
        <v/>
      </c>
      <c r="E1853" s="67" t="str">
        <f>IFERROR(VLOOKUP($B1853,اليوميه!$A$5:$J$5000,6,0),"")</f>
        <v/>
      </c>
      <c r="F1853" s="66" t="str">
        <f>IFERROR(VLOOKUP($B1853,اليوميه!$A$5:$J$5000,7,0),"")</f>
        <v/>
      </c>
      <c r="G1853" s="68" t="str">
        <f>IFERROR(VLOOKUP($B1853,اليوميه!$A$5:$J$5000,8,0),"")</f>
        <v/>
      </c>
      <c r="H1853" s="68" t="str">
        <f>IFERROR(VLOOKUP($B1853,اليوميه!$A$5:$J$5000,9,0),"")</f>
        <v/>
      </c>
      <c r="I1853" s="69" t="str">
        <f t="shared" si="57"/>
        <v/>
      </c>
    </row>
    <row r="1854" spans="1:9">
      <c r="A1854" s="61" t="str">
        <f>IF($F$2=اليوميه!D1854,اليوميه!A1854,"")</f>
        <v/>
      </c>
      <c r="B1854" s="61" t="str">
        <f t="shared" si="56"/>
        <v/>
      </c>
      <c r="C1854" s="65" t="str">
        <f>IFERROR(VLOOKUP($B1854,اليوميه!$A$5:$J$5000,2,0),"")</f>
        <v/>
      </c>
      <c r="D1854" s="66" t="str">
        <f>IFERROR(VLOOKUP($B1854,اليوميه!$A$5:$J$5000,5,0),"")</f>
        <v/>
      </c>
      <c r="E1854" s="67" t="str">
        <f>IFERROR(VLOOKUP($B1854,اليوميه!$A$5:$J$5000,6,0),"")</f>
        <v/>
      </c>
      <c r="F1854" s="66" t="str">
        <f>IFERROR(VLOOKUP($B1854,اليوميه!$A$5:$J$5000,7,0),"")</f>
        <v/>
      </c>
      <c r="G1854" s="68" t="str">
        <f>IFERROR(VLOOKUP($B1854,اليوميه!$A$5:$J$5000,8,0),"")</f>
        <v/>
      </c>
      <c r="H1854" s="68" t="str">
        <f>IFERROR(VLOOKUP($B1854,اليوميه!$A$5:$J$5000,9,0),"")</f>
        <v/>
      </c>
      <c r="I1854" s="69" t="str">
        <f t="shared" si="57"/>
        <v/>
      </c>
    </row>
    <row r="1855" spans="1:9">
      <c r="A1855" s="61" t="str">
        <f>IF($F$2=اليوميه!D1855,اليوميه!A1855,"")</f>
        <v/>
      </c>
      <c r="B1855" s="61" t="str">
        <f t="shared" si="56"/>
        <v/>
      </c>
      <c r="C1855" s="65" t="str">
        <f>IFERROR(VLOOKUP($B1855,اليوميه!$A$5:$J$5000,2,0),"")</f>
        <v/>
      </c>
      <c r="D1855" s="66" t="str">
        <f>IFERROR(VLOOKUP($B1855,اليوميه!$A$5:$J$5000,5,0),"")</f>
        <v/>
      </c>
      <c r="E1855" s="67" t="str">
        <f>IFERROR(VLOOKUP($B1855,اليوميه!$A$5:$J$5000,6,0),"")</f>
        <v/>
      </c>
      <c r="F1855" s="66" t="str">
        <f>IFERROR(VLOOKUP($B1855,اليوميه!$A$5:$J$5000,7,0),"")</f>
        <v/>
      </c>
      <c r="G1855" s="68" t="str">
        <f>IFERROR(VLOOKUP($B1855,اليوميه!$A$5:$J$5000,8,0),"")</f>
        <v/>
      </c>
      <c r="H1855" s="68" t="str">
        <f>IFERROR(VLOOKUP($B1855,اليوميه!$A$5:$J$5000,9,0),"")</f>
        <v/>
      </c>
      <c r="I1855" s="69" t="str">
        <f t="shared" si="57"/>
        <v/>
      </c>
    </row>
    <row r="1856" spans="1:9">
      <c r="A1856" s="61" t="str">
        <f>IF($F$2=اليوميه!D1856,اليوميه!A1856,"")</f>
        <v/>
      </c>
      <c r="B1856" s="61" t="str">
        <f t="shared" si="56"/>
        <v/>
      </c>
      <c r="C1856" s="65" t="str">
        <f>IFERROR(VLOOKUP($B1856,اليوميه!$A$5:$J$5000,2,0),"")</f>
        <v/>
      </c>
      <c r="D1856" s="66" t="str">
        <f>IFERROR(VLOOKUP($B1856,اليوميه!$A$5:$J$5000,5,0),"")</f>
        <v/>
      </c>
      <c r="E1856" s="67" t="str">
        <f>IFERROR(VLOOKUP($B1856,اليوميه!$A$5:$J$5000,6,0),"")</f>
        <v/>
      </c>
      <c r="F1856" s="66" t="str">
        <f>IFERROR(VLOOKUP($B1856,اليوميه!$A$5:$J$5000,7,0),"")</f>
        <v/>
      </c>
      <c r="G1856" s="68" t="str">
        <f>IFERROR(VLOOKUP($B1856,اليوميه!$A$5:$J$5000,8,0),"")</f>
        <v/>
      </c>
      <c r="H1856" s="68" t="str">
        <f>IFERROR(VLOOKUP($B1856,اليوميه!$A$5:$J$5000,9,0),"")</f>
        <v/>
      </c>
      <c r="I1856" s="69" t="str">
        <f t="shared" si="57"/>
        <v/>
      </c>
    </row>
    <row r="1857" spans="1:9">
      <c r="A1857" s="61" t="str">
        <f>IF($F$2=اليوميه!D1857,اليوميه!A1857,"")</f>
        <v/>
      </c>
      <c r="B1857" s="61" t="str">
        <f t="shared" si="56"/>
        <v/>
      </c>
      <c r="C1857" s="65" t="str">
        <f>IFERROR(VLOOKUP($B1857,اليوميه!$A$5:$J$5000,2,0),"")</f>
        <v/>
      </c>
      <c r="D1857" s="66" t="str">
        <f>IFERROR(VLOOKUP($B1857,اليوميه!$A$5:$J$5000,5,0),"")</f>
        <v/>
      </c>
      <c r="E1857" s="67" t="str">
        <f>IFERROR(VLOOKUP($B1857,اليوميه!$A$5:$J$5000,6,0),"")</f>
        <v/>
      </c>
      <c r="F1857" s="66" t="str">
        <f>IFERROR(VLOOKUP($B1857,اليوميه!$A$5:$J$5000,7,0),"")</f>
        <v/>
      </c>
      <c r="G1857" s="68" t="str">
        <f>IFERROR(VLOOKUP($B1857,اليوميه!$A$5:$J$5000,8,0),"")</f>
        <v/>
      </c>
      <c r="H1857" s="68" t="str">
        <f>IFERROR(VLOOKUP($B1857,اليوميه!$A$5:$J$5000,9,0),"")</f>
        <v/>
      </c>
      <c r="I1857" s="69" t="str">
        <f t="shared" si="57"/>
        <v/>
      </c>
    </row>
    <row r="1858" spans="1:9">
      <c r="A1858" s="61" t="str">
        <f>IF($F$2=اليوميه!D1858,اليوميه!A1858,"")</f>
        <v/>
      </c>
      <c r="B1858" s="61" t="str">
        <f t="shared" si="56"/>
        <v/>
      </c>
      <c r="C1858" s="65" t="str">
        <f>IFERROR(VLOOKUP($B1858,اليوميه!$A$5:$J$5000,2,0),"")</f>
        <v/>
      </c>
      <c r="D1858" s="66" t="str">
        <f>IFERROR(VLOOKUP($B1858,اليوميه!$A$5:$J$5000,5,0),"")</f>
        <v/>
      </c>
      <c r="E1858" s="67" t="str">
        <f>IFERROR(VLOOKUP($B1858,اليوميه!$A$5:$J$5000,6,0),"")</f>
        <v/>
      </c>
      <c r="F1858" s="66" t="str">
        <f>IFERROR(VLOOKUP($B1858,اليوميه!$A$5:$J$5000,7,0),"")</f>
        <v/>
      </c>
      <c r="G1858" s="68" t="str">
        <f>IFERROR(VLOOKUP($B1858,اليوميه!$A$5:$J$5000,8,0),"")</f>
        <v/>
      </c>
      <c r="H1858" s="68" t="str">
        <f>IFERROR(VLOOKUP($B1858,اليوميه!$A$5:$J$5000,9,0),"")</f>
        <v/>
      </c>
      <c r="I1858" s="69" t="str">
        <f t="shared" si="57"/>
        <v/>
      </c>
    </row>
    <row r="1859" spans="1:9">
      <c r="A1859" s="61" t="str">
        <f>IF($F$2=اليوميه!D1859,اليوميه!A1859,"")</f>
        <v/>
      </c>
      <c r="B1859" s="61" t="str">
        <f t="shared" si="56"/>
        <v/>
      </c>
      <c r="C1859" s="65" t="str">
        <f>IFERROR(VLOOKUP($B1859,اليوميه!$A$5:$J$5000,2,0),"")</f>
        <v/>
      </c>
      <c r="D1859" s="66" t="str">
        <f>IFERROR(VLOOKUP($B1859,اليوميه!$A$5:$J$5000,5,0),"")</f>
        <v/>
      </c>
      <c r="E1859" s="67" t="str">
        <f>IFERROR(VLOOKUP($B1859,اليوميه!$A$5:$J$5000,6,0),"")</f>
        <v/>
      </c>
      <c r="F1859" s="66" t="str">
        <f>IFERROR(VLOOKUP($B1859,اليوميه!$A$5:$J$5000,7,0),"")</f>
        <v/>
      </c>
      <c r="G1859" s="68" t="str">
        <f>IFERROR(VLOOKUP($B1859,اليوميه!$A$5:$J$5000,8,0),"")</f>
        <v/>
      </c>
      <c r="H1859" s="68" t="str">
        <f>IFERROR(VLOOKUP($B1859,اليوميه!$A$5:$J$5000,9,0),"")</f>
        <v/>
      </c>
      <c r="I1859" s="69" t="str">
        <f t="shared" si="57"/>
        <v/>
      </c>
    </row>
    <row r="1860" spans="1:9">
      <c r="A1860" s="61" t="str">
        <f>IF($F$2=اليوميه!D1860,اليوميه!A1860,"")</f>
        <v/>
      </c>
      <c r="B1860" s="61" t="str">
        <f t="shared" si="56"/>
        <v/>
      </c>
      <c r="C1860" s="65" t="str">
        <f>IFERROR(VLOOKUP($B1860,اليوميه!$A$5:$J$5000,2,0),"")</f>
        <v/>
      </c>
      <c r="D1860" s="66" t="str">
        <f>IFERROR(VLOOKUP($B1860,اليوميه!$A$5:$J$5000,5,0),"")</f>
        <v/>
      </c>
      <c r="E1860" s="67" t="str">
        <f>IFERROR(VLOOKUP($B1860,اليوميه!$A$5:$J$5000,6,0),"")</f>
        <v/>
      </c>
      <c r="F1860" s="66" t="str">
        <f>IFERROR(VLOOKUP($B1860,اليوميه!$A$5:$J$5000,7,0),"")</f>
        <v/>
      </c>
      <c r="G1860" s="68" t="str">
        <f>IFERROR(VLOOKUP($B1860,اليوميه!$A$5:$J$5000,8,0),"")</f>
        <v/>
      </c>
      <c r="H1860" s="68" t="str">
        <f>IFERROR(VLOOKUP($B1860,اليوميه!$A$5:$J$5000,9,0),"")</f>
        <v/>
      </c>
      <c r="I1860" s="69" t="str">
        <f t="shared" si="57"/>
        <v/>
      </c>
    </row>
    <row r="1861" spans="1:9">
      <c r="A1861" s="61" t="str">
        <f>IF($F$2=اليوميه!D1861,اليوميه!A1861,"")</f>
        <v/>
      </c>
      <c r="B1861" s="61" t="str">
        <f t="shared" si="56"/>
        <v/>
      </c>
      <c r="C1861" s="65" t="str">
        <f>IFERROR(VLOOKUP($B1861,اليوميه!$A$5:$J$5000,2,0),"")</f>
        <v/>
      </c>
      <c r="D1861" s="66" t="str">
        <f>IFERROR(VLOOKUP($B1861,اليوميه!$A$5:$J$5000,5,0),"")</f>
        <v/>
      </c>
      <c r="E1861" s="67" t="str">
        <f>IFERROR(VLOOKUP($B1861,اليوميه!$A$5:$J$5000,6,0),"")</f>
        <v/>
      </c>
      <c r="F1861" s="66" t="str">
        <f>IFERROR(VLOOKUP($B1861,اليوميه!$A$5:$J$5000,7,0),"")</f>
        <v/>
      </c>
      <c r="G1861" s="68" t="str">
        <f>IFERROR(VLOOKUP($B1861,اليوميه!$A$5:$J$5000,8,0),"")</f>
        <v/>
      </c>
      <c r="H1861" s="68" t="str">
        <f>IFERROR(VLOOKUP($B1861,اليوميه!$A$5:$J$5000,9,0),"")</f>
        <v/>
      </c>
      <c r="I1861" s="69" t="str">
        <f t="shared" si="57"/>
        <v/>
      </c>
    </row>
    <row r="1862" spans="1:9">
      <c r="A1862" s="61" t="str">
        <f>IF($F$2=اليوميه!D1862,اليوميه!A1862,"")</f>
        <v/>
      </c>
      <c r="B1862" s="61" t="str">
        <f t="shared" ref="B1862:B1925" si="58">IFERROR(SMALL($A$5:$A$5000,ROW()-4),"")</f>
        <v/>
      </c>
      <c r="C1862" s="65" t="str">
        <f>IFERROR(VLOOKUP($B1862,اليوميه!$A$5:$J$5000,2,0),"")</f>
        <v/>
      </c>
      <c r="D1862" s="66" t="str">
        <f>IFERROR(VLOOKUP($B1862,اليوميه!$A$5:$J$5000,5,0),"")</f>
        <v/>
      </c>
      <c r="E1862" s="67" t="str">
        <f>IFERROR(VLOOKUP($B1862,اليوميه!$A$5:$J$5000,6,0),"")</f>
        <v/>
      </c>
      <c r="F1862" s="66" t="str">
        <f>IFERROR(VLOOKUP($B1862,اليوميه!$A$5:$J$5000,7,0),"")</f>
        <v/>
      </c>
      <c r="G1862" s="68" t="str">
        <f>IFERROR(VLOOKUP($B1862,اليوميه!$A$5:$J$5000,8,0),"")</f>
        <v/>
      </c>
      <c r="H1862" s="68" t="str">
        <f>IFERROR(VLOOKUP($B1862,اليوميه!$A$5:$J$5000,9,0),"")</f>
        <v/>
      </c>
      <c r="I1862" s="69" t="str">
        <f t="shared" si="57"/>
        <v/>
      </c>
    </row>
    <row r="1863" spans="1:9">
      <c r="A1863" s="61" t="str">
        <f>IF($F$2=اليوميه!D1863,اليوميه!A1863,"")</f>
        <v/>
      </c>
      <c r="B1863" s="61" t="str">
        <f t="shared" si="58"/>
        <v/>
      </c>
      <c r="C1863" s="65" t="str">
        <f>IFERROR(VLOOKUP($B1863,اليوميه!$A$5:$J$5000,2,0),"")</f>
        <v/>
      </c>
      <c r="D1863" s="66" t="str">
        <f>IFERROR(VLOOKUP($B1863,اليوميه!$A$5:$J$5000,5,0),"")</f>
        <v/>
      </c>
      <c r="E1863" s="67" t="str">
        <f>IFERROR(VLOOKUP($B1863,اليوميه!$A$5:$J$5000,6,0),"")</f>
        <v/>
      </c>
      <c r="F1863" s="66" t="str">
        <f>IFERROR(VLOOKUP($B1863,اليوميه!$A$5:$J$5000,7,0),"")</f>
        <v/>
      </c>
      <c r="G1863" s="68" t="str">
        <f>IFERROR(VLOOKUP($B1863,اليوميه!$A$5:$J$5000,8,0),"")</f>
        <v/>
      </c>
      <c r="H1863" s="68" t="str">
        <f>IFERROR(VLOOKUP($B1863,اليوميه!$A$5:$J$5000,9,0),"")</f>
        <v/>
      </c>
      <c r="I1863" s="69" t="str">
        <f t="shared" ref="I1863:I1926" si="59">IFERROR((I1862+G1863-H1863),"")</f>
        <v/>
      </c>
    </row>
    <row r="1864" spans="1:9">
      <c r="A1864" s="61" t="str">
        <f>IF($F$2=اليوميه!D1864,اليوميه!A1864,"")</f>
        <v/>
      </c>
      <c r="B1864" s="61" t="str">
        <f t="shared" si="58"/>
        <v/>
      </c>
      <c r="C1864" s="65" t="str">
        <f>IFERROR(VLOOKUP($B1864,اليوميه!$A$5:$J$5000,2,0),"")</f>
        <v/>
      </c>
      <c r="D1864" s="66" t="str">
        <f>IFERROR(VLOOKUP($B1864,اليوميه!$A$5:$J$5000,5,0),"")</f>
        <v/>
      </c>
      <c r="E1864" s="67" t="str">
        <f>IFERROR(VLOOKUP($B1864,اليوميه!$A$5:$J$5000,6,0),"")</f>
        <v/>
      </c>
      <c r="F1864" s="66" t="str">
        <f>IFERROR(VLOOKUP($B1864,اليوميه!$A$5:$J$5000,7,0),"")</f>
        <v/>
      </c>
      <c r="G1864" s="68" t="str">
        <f>IFERROR(VLOOKUP($B1864,اليوميه!$A$5:$J$5000,8,0),"")</f>
        <v/>
      </c>
      <c r="H1864" s="68" t="str">
        <f>IFERROR(VLOOKUP($B1864,اليوميه!$A$5:$J$5000,9,0),"")</f>
        <v/>
      </c>
      <c r="I1864" s="69" t="str">
        <f t="shared" si="59"/>
        <v/>
      </c>
    </row>
    <row r="1865" spans="1:9">
      <c r="A1865" s="61" t="str">
        <f>IF($F$2=اليوميه!D1865,اليوميه!A1865,"")</f>
        <v/>
      </c>
      <c r="B1865" s="61" t="str">
        <f t="shared" si="58"/>
        <v/>
      </c>
      <c r="C1865" s="65" t="str">
        <f>IFERROR(VLOOKUP($B1865,اليوميه!$A$5:$J$5000,2,0),"")</f>
        <v/>
      </c>
      <c r="D1865" s="66" t="str">
        <f>IFERROR(VLOOKUP($B1865,اليوميه!$A$5:$J$5000,5,0),"")</f>
        <v/>
      </c>
      <c r="E1865" s="67" t="str">
        <f>IFERROR(VLOOKUP($B1865,اليوميه!$A$5:$J$5000,6,0),"")</f>
        <v/>
      </c>
      <c r="F1865" s="66" t="str">
        <f>IFERROR(VLOOKUP($B1865,اليوميه!$A$5:$J$5000,7,0),"")</f>
        <v/>
      </c>
      <c r="G1865" s="68" t="str">
        <f>IFERROR(VLOOKUP($B1865,اليوميه!$A$5:$J$5000,8,0),"")</f>
        <v/>
      </c>
      <c r="H1865" s="68" t="str">
        <f>IFERROR(VLOOKUP($B1865,اليوميه!$A$5:$J$5000,9,0),"")</f>
        <v/>
      </c>
      <c r="I1865" s="69" t="str">
        <f t="shared" si="59"/>
        <v/>
      </c>
    </row>
    <row r="1866" spans="1:9">
      <c r="A1866" s="61" t="str">
        <f>IF($F$2=اليوميه!D1866,اليوميه!A1866,"")</f>
        <v/>
      </c>
      <c r="B1866" s="61" t="str">
        <f t="shared" si="58"/>
        <v/>
      </c>
      <c r="C1866" s="65" t="str">
        <f>IFERROR(VLOOKUP($B1866,اليوميه!$A$5:$J$5000,2,0),"")</f>
        <v/>
      </c>
      <c r="D1866" s="66" t="str">
        <f>IFERROR(VLOOKUP($B1866,اليوميه!$A$5:$J$5000,5,0),"")</f>
        <v/>
      </c>
      <c r="E1866" s="67" t="str">
        <f>IFERROR(VLOOKUP($B1866,اليوميه!$A$5:$J$5000,6,0),"")</f>
        <v/>
      </c>
      <c r="F1866" s="66" t="str">
        <f>IFERROR(VLOOKUP($B1866,اليوميه!$A$5:$J$5000,7,0),"")</f>
        <v/>
      </c>
      <c r="G1866" s="68" t="str">
        <f>IFERROR(VLOOKUP($B1866,اليوميه!$A$5:$J$5000,8,0),"")</f>
        <v/>
      </c>
      <c r="H1866" s="68" t="str">
        <f>IFERROR(VLOOKUP($B1866,اليوميه!$A$5:$J$5000,9,0),"")</f>
        <v/>
      </c>
      <c r="I1866" s="69" t="str">
        <f t="shared" si="59"/>
        <v/>
      </c>
    </row>
    <row r="1867" spans="1:9">
      <c r="A1867" s="61" t="str">
        <f>IF($F$2=اليوميه!D1867,اليوميه!A1867,"")</f>
        <v/>
      </c>
      <c r="B1867" s="61" t="str">
        <f t="shared" si="58"/>
        <v/>
      </c>
      <c r="C1867" s="65" t="str">
        <f>IFERROR(VLOOKUP($B1867,اليوميه!$A$5:$J$5000,2,0),"")</f>
        <v/>
      </c>
      <c r="D1867" s="66" t="str">
        <f>IFERROR(VLOOKUP($B1867,اليوميه!$A$5:$J$5000,5,0),"")</f>
        <v/>
      </c>
      <c r="E1867" s="67" t="str">
        <f>IFERROR(VLOOKUP($B1867,اليوميه!$A$5:$J$5000,6,0),"")</f>
        <v/>
      </c>
      <c r="F1867" s="66" t="str">
        <f>IFERROR(VLOOKUP($B1867,اليوميه!$A$5:$J$5000,7,0),"")</f>
        <v/>
      </c>
      <c r="G1867" s="68" t="str">
        <f>IFERROR(VLOOKUP($B1867,اليوميه!$A$5:$J$5000,8,0),"")</f>
        <v/>
      </c>
      <c r="H1867" s="68" t="str">
        <f>IFERROR(VLOOKUP($B1867,اليوميه!$A$5:$J$5000,9,0),"")</f>
        <v/>
      </c>
      <c r="I1867" s="69" t="str">
        <f t="shared" si="59"/>
        <v/>
      </c>
    </row>
    <row r="1868" spans="1:9">
      <c r="A1868" s="61" t="str">
        <f>IF($F$2=اليوميه!D1868,اليوميه!A1868,"")</f>
        <v/>
      </c>
      <c r="B1868" s="61" t="str">
        <f t="shared" si="58"/>
        <v/>
      </c>
      <c r="C1868" s="65" t="str">
        <f>IFERROR(VLOOKUP($B1868,اليوميه!$A$5:$J$5000,2,0),"")</f>
        <v/>
      </c>
      <c r="D1868" s="66" t="str">
        <f>IFERROR(VLOOKUP($B1868,اليوميه!$A$5:$J$5000,5,0),"")</f>
        <v/>
      </c>
      <c r="E1868" s="67" t="str">
        <f>IFERROR(VLOOKUP($B1868,اليوميه!$A$5:$J$5000,6,0),"")</f>
        <v/>
      </c>
      <c r="F1868" s="66" t="str">
        <f>IFERROR(VLOOKUP($B1868,اليوميه!$A$5:$J$5000,7,0),"")</f>
        <v/>
      </c>
      <c r="G1868" s="68" t="str">
        <f>IFERROR(VLOOKUP($B1868,اليوميه!$A$5:$J$5000,8,0),"")</f>
        <v/>
      </c>
      <c r="H1868" s="68" t="str">
        <f>IFERROR(VLOOKUP($B1868,اليوميه!$A$5:$J$5000,9,0),"")</f>
        <v/>
      </c>
      <c r="I1868" s="69" t="str">
        <f t="shared" si="59"/>
        <v/>
      </c>
    </row>
    <row r="1869" spans="1:9">
      <c r="A1869" s="61" t="str">
        <f>IF($F$2=اليوميه!D1869,اليوميه!A1869,"")</f>
        <v/>
      </c>
      <c r="B1869" s="61" t="str">
        <f t="shared" si="58"/>
        <v/>
      </c>
      <c r="C1869" s="65" t="str">
        <f>IFERROR(VLOOKUP($B1869,اليوميه!$A$5:$J$5000,2,0),"")</f>
        <v/>
      </c>
      <c r="D1869" s="66" t="str">
        <f>IFERROR(VLOOKUP($B1869,اليوميه!$A$5:$J$5000,5,0),"")</f>
        <v/>
      </c>
      <c r="E1869" s="67" t="str">
        <f>IFERROR(VLOOKUP($B1869,اليوميه!$A$5:$J$5000,6,0),"")</f>
        <v/>
      </c>
      <c r="F1869" s="66" t="str">
        <f>IFERROR(VLOOKUP($B1869,اليوميه!$A$5:$J$5000,7,0),"")</f>
        <v/>
      </c>
      <c r="G1869" s="68" t="str">
        <f>IFERROR(VLOOKUP($B1869,اليوميه!$A$5:$J$5000,8,0),"")</f>
        <v/>
      </c>
      <c r="H1869" s="68" t="str">
        <f>IFERROR(VLOOKUP($B1869,اليوميه!$A$5:$J$5000,9,0),"")</f>
        <v/>
      </c>
      <c r="I1869" s="69" t="str">
        <f t="shared" si="59"/>
        <v/>
      </c>
    </row>
    <row r="1870" spans="1:9">
      <c r="A1870" s="61" t="str">
        <f>IF($F$2=اليوميه!D1870,اليوميه!A1870,"")</f>
        <v/>
      </c>
      <c r="B1870" s="61" t="str">
        <f t="shared" si="58"/>
        <v/>
      </c>
      <c r="C1870" s="65" t="str">
        <f>IFERROR(VLOOKUP($B1870,اليوميه!$A$5:$J$5000,2,0),"")</f>
        <v/>
      </c>
      <c r="D1870" s="66" t="str">
        <f>IFERROR(VLOOKUP($B1870,اليوميه!$A$5:$J$5000,5,0),"")</f>
        <v/>
      </c>
      <c r="E1870" s="67" t="str">
        <f>IFERROR(VLOOKUP($B1870,اليوميه!$A$5:$J$5000,6,0),"")</f>
        <v/>
      </c>
      <c r="F1870" s="66" t="str">
        <f>IFERROR(VLOOKUP($B1870,اليوميه!$A$5:$J$5000,7,0),"")</f>
        <v/>
      </c>
      <c r="G1870" s="68" t="str">
        <f>IFERROR(VLOOKUP($B1870,اليوميه!$A$5:$J$5000,8,0),"")</f>
        <v/>
      </c>
      <c r="H1870" s="68" t="str">
        <f>IFERROR(VLOOKUP($B1870,اليوميه!$A$5:$J$5000,9,0),"")</f>
        <v/>
      </c>
      <c r="I1870" s="69" t="str">
        <f t="shared" si="59"/>
        <v/>
      </c>
    </row>
    <row r="1871" spans="1:9">
      <c r="A1871" s="61" t="str">
        <f>IF($F$2=اليوميه!D1871,اليوميه!A1871,"")</f>
        <v/>
      </c>
      <c r="B1871" s="61" t="str">
        <f t="shared" si="58"/>
        <v/>
      </c>
      <c r="C1871" s="65" t="str">
        <f>IFERROR(VLOOKUP($B1871,اليوميه!$A$5:$J$5000,2,0),"")</f>
        <v/>
      </c>
      <c r="D1871" s="66" t="str">
        <f>IFERROR(VLOOKUP($B1871,اليوميه!$A$5:$J$5000,5,0),"")</f>
        <v/>
      </c>
      <c r="E1871" s="67" t="str">
        <f>IFERROR(VLOOKUP($B1871,اليوميه!$A$5:$J$5000,6,0),"")</f>
        <v/>
      </c>
      <c r="F1871" s="66" t="str">
        <f>IFERROR(VLOOKUP($B1871,اليوميه!$A$5:$J$5000,7,0),"")</f>
        <v/>
      </c>
      <c r="G1871" s="68" t="str">
        <f>IFERROR(VLOOKUP($B1871,اليوميه!$A$5:$J$5000,8,0),"")</f>
        <v/>
      </c>
      <c r="H1871" s="68" t="str">
        <f>IFERROR(VLOOKUP($B1871,اليوميه!$A$5:$J$5000,9,0),"")</f>
        <v/>
      </c>
      <c r="I1871" s="69" t="str">
        <f t="shared" si="59"/>
        <v/>
      </c>
    </row>
    <row r="1872" spans="1:9">
      <c r="A1872" s="61" t="str">
        <f>IF($F$2=اليوميه!D1872,اليوميه!A1872,"")</f>
        <v/>
      </c>
      <c r="B1872" s="61" t="str">
        <f t="shared" si="58"/>
        <v/>
      </c>
      <c r="C1872" s="65" t="str">
        <f>IFERROR(VLOOKUP($B1872,اليوميه!$A$5:$J$5000,2,0),"")</f>
        <v/>
      </c>
      <c r="D1872" s="66" t="str">
        <f>IFERROR(VLOOKUP($B1872,اليوميه!$A$5:$J$5000,5,0),"")</f>
        <v/>
      </c>
      <c r="E1872" s="67" t="str">
        <f>IFERROR(VLOOKUP($B1872,اليوميه!$A$5:$J$5000,6,0),"")</f>
        <v/>
      </c>
      <c r="F1872" s="66" t="str">
        <f>IFERROR(VLOOKUP($B1872,اليوميه!$A$5:$J$5000,7,0),"")</f>
        <v/>
      </c>
      <c r="G1872" s="68" t="str">
        <f>IFERROR(VLOOKUP($B1872,اليوميه!$A$5:$J$5000,8,0),"")</f>
        <v/>
      </c>
      <c r="H1872" s="68" t="str">
        <f>IFERROR(VLOOKUP($B1872,اليوميه!$A$5:$J$5000,9,0),"")</f>
        <v/>
      </c>
      <c r="I1872" s="69" t="str">
        <f t="shared" si="59"/>
        <v/>
      </c>
    </row>
    <row r="1873" spans="1:9">
      <c r="A1873" s="61" t="str">
        <f>IF($F$2=اليوميه!D1873,اليوميه!A1873,"")</f>
        <v/>
      </c>
      <c r="B1873" s="61" t="str">
        <f t="shared" si="58"/>
        <v/>
      </c>
      <c r="C1873" s="65" t="str">
        <f>IFERROR(VLOOKUP($B1873,اليوميه!$A$5:$J$5000,2,0),"")</f>
        <v/>
      </c>
      <c r="D1873" s="66" t="str">
        <f>IFERROR(VLOOKUP($B1873,اليوميه!$A$5:$J$5000,5,0),"")</f>
        <v/>
      </c>
      <c r="E1873" s="67" t="str">
        <f>IFERROR(VLOOKUP($B1873,اليوميه!$A$5:$J$5000,6,0),"")</f>
        <v/>
      </c>
      <c r="F1873" s="66" t="str">
        <f>IFERROR(VLOOKUP($B1873,اليوميه!$A$5:$J$5000,7,0),"")</f>
        <v/>
      </c>
      <c r="G1873" s="68" t="str">
        <f>IFERROR(VLOOKUP($B1873,اليوميه!$A$5:$J$5000,8,0),"")</f>
        <v/>
      </c>
      <c r="H1873" s="68" t="str">
        <f>IFERROR(VLOOKUP($B1873,اليوميه!$A$5:$J$5000,9,0),"")</f>
        <v/>
      </c>
      <c r="I1873" s="69" t="str">
        <f t="shared" si="59"/>
        <v/>
      </c>
    </row>
    <row r="1874" spans="1:9">
      <c r="A1874" s="61" t="str">
        <f>IF($F$2=اليوميه!D1874,اليوميه!A1874,"")</f>
        <v/>
      </c>
      <c r="B1874" s="61" t="str">
        <f t="shared" si="58"/>
        <v/>
      </c>
      <c r="C1874" s="65" t="str">
        <f>IFERROR(VLOOKUP($B1874,اليوميه!$A$5:$J$5000,2,0),"")</f>
        <v/>
      </c>
      <c r="D1874" s="66" t="str">
        <f>IFERROR(VLOOKUP($B1874,اليوميه!$A$5:$J$5000,5,0),"")</f>
        <v/>
      </c>
      <c r="E1874" s="67" t="str">
        <f>IFERROR(VLOOKUP($B1874,اليوميه!$A$5:$J$5000,6,0),"")</f>
        <v/>
      </c>
      <c r="F1874" s="66" t="str">
        <f>IFERROR(VLOOKUP($B1874,اليوميه!$A$5:$J$5000,7,0),"")</f>
        <v/>
      </c>
      <c r="G1874" s="68" t="str">
        <f>IFERROR(VLOOKUP($B1874,اليوميه!$A$5:$J$5000,8,0),"")</f>
        <v/>
      </c>
      <c r="H1874" s="68" t="str">
        <f>IFERROR(VLOOKUP($B1874,اليوميه!$A$5:$J$5000,9,0),"")</f>
        <v/>
      </c>
      <c r="I1874" s="69" t="str">
        <f t="shared" si="59"/>
        <v/>
      </c>
    </row>
    <row r="1875" spans="1:9">
      <c r="A1875" s="61" t="str">
        <f>IF($F$2=اليوميه!D1875,اليوميه!A1875,"")</f>
        <v/>
      </c>
      <c r="B1875" s="61" t="str">
        <f t="shared" si="58"/>
        <v/>
      </c>
      <c r="C1875" s="65" t="str">
        <f>IFERROR(VLOOKUP($B1875,اليوميه!$A$5:$J$5000,2,0),"")</f>
        <v/>
      </c>
      <c r="D1875" s="66" t="str">
        <f>IFERROR(VLOOKUP($B1875,اليوميه!$A$5:$J$5000,5,0),"")</f>
        <v/>
      </c>
      <c r="E1875" s="67" t="str">
        <f>IFERROR(VLOOKUP($B1875,اليوميه!$A$5:$J$5000,6,0),"")</f>
        <v/>
      </c>
      <c r="F1875" s="66" t="str">
        <f>IFERROR(VLOOKUP($B1875,اليوميه!$A$5:$J$5000,7,0),"")</f>
        <v/>
      </c>
      <c r="G1875" s="68" t="str">
        <f>IFERROR(VLOOKUP($B1875,اليوميه!$A$5:$J$5000,8,0),"")</f>
        <v/>
      </c>
      <c r="H1875" s="68" t="str">
        <f>IFERROR(VLOOKUP($B1875,اليوميه!$A$5:$J$5000,9,0),"")</f>
        <v/>
      </c>
      <c r="I1875" s="69" t="str">
        <f t="shared" si="59"/>
        <v/>
      </c>
    </row>
    <row r="1876" spans="1:9">
      <c r="A1876" s="61" t="str">
        <f>IF($F$2=اليوميه!D1876,اليوميه!A1876,"")</f>
        <v/>
      </c>
      <c r="B1876" s="61" t="str">
        <f t="shared" si="58"/>
        <v/>
      </c>
      <c r="C1876" s="65" t="str">
        <f>IFERROR(VLOOKUP($B1876,اليوميه!$A$5:$J$5000,2,0),"")</f>
        <v/>
      </c>
      <c r="D1876" s="66" t="str">
        <f>IFERROR(VLOOKUP($B1876,اليوميه!$A$5:$J$5000,5,0),"")</f>
        <v/>
      </c>
      <c r="E1876" s="67" t="str">
        <f>IFERROR(VLOOKUP($B1876,اليوميه!$A$5:$J$5000,6,0),"")</f>
        <v/>
      </c>
      <c r="F1876" s="66" t="str">
        <f>IFERROR(VLOOKUP($B1876,اليوميه!$A$5:$J$5000,7,0),"")</f>
        <v/>
      </c>
      <c r="G1876" s="68" t="str">
        <f>IFERROR(VLOOKUP($B1876,اليوميه!$A$5:$J$5000,8,0),"")</f>
        <v/>
      </c>
      <c r="H1876" s="68" t="str">
        <f>IFERROR(VLOOKUP($B1876,اليوميه!$A$5:$J$5000,9,0),"")</f>
        <v/>
      </c>
      <c r="I1876" s="69" t="str">
        <f t="shared" si="59"/>
        <v/>
      </c>
    </row>
    <row r="1877" spans="1:9">
      <c r="A1877" s="61" t="str">
        <f>IF($F$2=اليوميه!D1877,اليوميه!A1877,"")</f>
        <v/>
      </c>
      <c r="B1877" s="61" t="str">
        <f t="shared" si="58"/>
        <v/>
      </c>
      <c r="C1877" s="65" t="str">
        <f>IFERROR(VLOOKUP($B1877,اليوميه!$A$5:$J$5000,2,0),"")</f>
        <v/>
      </c>
      <c r="D1877" s="66" t="str">
        <f>IFERROR(VLOOKUP($B1877,اليوميه!$A$5:$J$5000,5,0),"")</f>
        <v/>
      </c>
      <c r="E1877" s="67" t="str">
        <f>IFERROR(VLOOKUP($B1877,اليوميه!$A$5:$J$5000,6,0),"")</f>
        <v/>
      </c>
      <c r="F1877" s="66" t="str">
        <f>IFERROR(VLOOKUP($B1877,اليوميه!$A$5:$J$5000,7,0),"")</f>
        <v/>
      </c>
      <c r="G1877" s="68" t="str">
        <f>IFERROR(VLOOKUP($B1877,اليوميه!$A$5:$J$5000,8,0),"")</f>
        <v/>
      </c>
      <c r="H1877" s="68" t="str">
        <f>IFERROR(VLOOKUP($B1877,اليوميه!$A$5:$J$5000,9,0),"")</f>
        <v/>
      </c>
      <c r="I1877" s="69" t="str">
        <f t="shared" si="59"/>
        <v/>
      </c>
    </row>
    <row r="1878" spans="1:9">
      <c r="A1878" s="61" t="str">
        <f>IF($F$2=اليوميه!D1878,اليوميه!A1878,"")</f>
        <v/>
      </c>
      <c r="B1878" s="61" t="str">
        <f t="shared" si="58"/>
        <v/>
      </c>
      <c r="C1878" s="65" t="str">
        <f>IFERROR(VLOOKUP($B1878,اليوميه!$A$5:$J$5000,2,0),"")</f>
        <v/>
      </c>
      <c r="D1878" s="66" t="str">
        <f>IFERROR(VLOOKUP($B1878,اليوميه!$A$5:$J$5000,5,0),"")</f>
        <v/>
      </c>
      <c r="E1878" s="67" t="str">
        <f>IFERROR(VLOOKUP($B1878,اليوميه!$A$5:$J$5000,6,0),"")</f>
        <v/>
      </c>
      <c r="F1878" s="66" t="str">
        <f>IFERROR(VLOOKUP($B1878,اليوميه!$A$5:$J$5000,7,0),"")</f>
        <v/>
      </c>
      <c r="G1878" s="68" t="str">
        <f>IFERROR(VLOOKUP($B1878,اليوميه!$A$5:$J$5000,8,0),"")</f>
        <v/>
      </c>
      <c r="H1878" s="68" t="str">
        <f>IFERROR(VLOOKUP($B1878,اليوميه!$A$5:$J$5000,9,0),"")</f>
        <v/>
      </c>
      <c r="I1878" s="69" t="str">
        <f t="shared" si="59"/>
        <v/>
      </c>
    </row>
    <row r="1879" spans="1:9">
      <c r="A1879" s="61" t="str">
        <f>IF($F$2=اليوميه!D1879,اليوميه!A1879,"")</f>
        <v/>
      </c>
      <c r="B1879" s="61" t="str">
        <f t="shared" si="58"/>
        <v/>
      </c>
      <c r="C1879" s="65" t="str">
        <f>IFERROR(VLOOKUP($B1879,اليوميه!$A$5:$J$5000,2,0),"")</f>
        <v/>
      </c>
      <c r="D1879" s="66" t="str">
        <f>IFERROR(VLOOKUP($B1879,اليوميه!$A$5:$J$5000,5,0),"")</f>
        <v/>
      </c>
      <c r="E1879" s="67" t="str">
        <f>IFERROR(VLOOKUP($B1879,اليوميه!$A$5:$J$5000,6,0),"")</f>
        <v/>
      </c>
      <c r="F1879" s="66" t="str">
        <f>IFERROR(VLOOKUP($B1879,اليوميه!$A$5:$J$5000,7,0),"")</f>
        <v/>
      </c>
      <c r="G1879" s="68" t="str">
        <f>IFERROR(VLOOKUP($B1879,اليوميه!$A$5:$J$5000,8,0),"")</f>
        <v/>
      </c>
      <c r="H1879" s="68" t="str">
        <f>IFERROR(VLOOKUP($B1879,اليوميه!$A$5:$J$5000,9,0),"")</f>
        <v/>
      </c>
      <c r="I1879" s="69" t="str">
        <f t="shared" si="59"/>
        <v/>
      </c>
    </row>
    <row r="1880" spans="1:9">
      <c r="A1880" s="61" t="str">
        <f>IF($F$2=اليوميه!D1880,اليوميه!A1880,"")</f>
        <v/>
      </c>
      <c r="B1880" s="61" t="str">
        <f t="shared" si="58"/>
        <v/>
      </c>
      <c r="C1880" s="65" t="str">
        <f>IFERROR(VLOOKUP($B1880,اليوميه!$A$5:$J$5000,2,0),"")</f>
        <v/>
      </c>
      <c r="D1880" s="66" t="str">
        <f>IFERROR(VLOOKUP($B1880,اليوميه!$A$5:$J$5000,5,0),"")</f>
        <v/>
      </c>
      <c r="E1880" s="67" t="str">
        <f>IFERROR(VLOOKUP($B1880,اليوميه!$A$5:$J$5000,6,0),"")</f>
        <v/>
      </c>
      <c r="F1880" s="66" t="str">
        <f>IFERROR(VLOOKUP($B1880,اليوميه!$A$5:$J$5000,7,0),"")</f>
        <v/>
      </c>
      <c r="G1880" s="68" t="str">
        <f>IFERROR(VLOOKUP($B1880,اليوميه!$A$5:$J$5000,8,0),"")</f>
        <v/>
      </c>
      <c r="H1880" s="68" t="str">
        <f>IFERROR(VLOOKUP($B1880,اليوميه!$A$5:$J$5000,9,0),"")</f>
        <v/>
      </c>
      <c r="I1880" s="69" t="str">
        <f t="shared" si="59"/>
        <v/>
      </c>
    </row>
    <row r="1881" spans="1:9">
      <c r="A1881" s="61" t="str">
        <f>IF($F$2=اليوميه!D1881,اليوميه!A1881,"")</f>
        <v/>
      </c>
      <c r="B1881" s="61" t="str">
        <f t="shared" si="58"/>
        <v/>
      </c>
      <c r="C1881" s="65" t="str">
        <f>IFERROR(VLOOKUP($B1881,اليوميه!$A$5:$J$5000,2,0),"")</f>
        <v/>
      </c>
      <c r="D1881" s="66" t="str">
        <f>IFERROR(VLOOKUP($B1881,اليوميه!$A$5:$J$5000,5,0),"")</f>
        <v/>
      </c>
      <c r="E1881" s="67" t="str">
        <f>IFERROR(VLOOKUP($B1881,اليوميه!$A$5:$J$5000,6,0),"")</f>
        <v/>
      </c>
      <c r="F1881" s="66" t="str">
        <f>IFERROR(VLOOKUP($B1881,اليوميه!$A$5:$J$5000,7,0),"")</f>
        <v/>
      </c>
      <c r="G1881" s="68" t="str">
        <f>IFERROR(VLOOKUP($B1881,اليوميه!$A$5:$J$5000,8,0),"")</f>
        <v/>
      </c>
      <c r="H1881" s="68" t="str">
        <f>IFERROR(VLOOKUP($B1881,اليوميه!$A$5:$J$5000,9,0),"")</f>
        <v/>
      </c>
      <c r="I1881" s="69" t="str">
        <f t="shared" si="59"/>
        <v/>
      </c>
    </row>
    <row r="1882" spans="1:9">
      <c r="A1882" s="61" t="str">
        <f>IF($F$2=اليوميه!D1882,اليوميه!A1882,"")</f>
        <v/>
      </c>
      <c r="B1882" s="61" t="str">
        <f t="shared" si="58"/>
        <v/>
      </c>
      <c r="C1882" s="65" t="str">
        <f>IFERROR(VLOOKUP($B1882,اليوميه!$A$5:$J$5000,2,0),"")</f>
        <v/>
      </c>
      <c r="D1882" s="66" t="str">
        <f>IFERROR(VLOOKUP($B1882,اليوميه!$A$5:$J$5000,5,0),"")</f>
        <v/>
      </c>
      <c r="E1882" s="67" t="str">
        <f>IFERROR(VLOOKUP($B1882,اليوميه!$A$5:$J$5000,6,0),"")</f>
        <v/>
      </c>
      <c r="F1882" s="66" t="str">
        <f>IFERROR(VLOOKUP($B1882,اليوميه!$A$5:$J$5000,7,0),"")</f>
        <v/>
      </c>
      <c r="G1882" s="68" t="str">
        <f>IFERROR(VLOOKUP($B1882,اليوميه!$A$5:$J$5000,8,0),"")</f>
        <v/>
      </c>
      <c r="H1882" s="68" t="str">
        <f>IFERROR(VLOOKUP($B1882,اليوميه!$A$5:$J$5000,9,0),"")</f>
        <v/>
      </c>
      <c r="I1882" s="69" t="str">
        <f t="shared" si="59"/>
        <v/>
      </c>
    </row>
    <row r="1883" spans="1:9">
      <c r="A1883" s="61" t="str">
        <f>IF($F$2=اليوميه!D1883,اليوميه!A1883,"")</f>
        <v/>
      </c>
      <c r="B1883" s="61" t="str">
        <f t="shared" si="58"/>
        <v/>
      </c>
      <c r="C1883" s="65" t="str">
        <f>IFERROR(VLOOKUP($B1883,اليوميه!$A$5:$J$5000,2,0),"")</f>
        <v/>
      </c>
      <c r="D1883" s="66" t="str">
        <f>IFERROR(VLOOKUP($B1883,اليوميه!$A$5:$J$5000,5,0),"")</f>
        <v/>
      </c>
      <c r="E1883" s="67" t="str">
        <f>IFERROR(VLOOKUP($B1883,اليوميه!$A$5:$J$5000,6,0),"")</f>
        <v/>
      </c>
      <c r="F1883" s="66" t="str">
        <f>IFERROR(VLOOKUP($B1883,اليوميه!$A$5:$J$5000,7,0),"")</f>
        <v/>
      </c>
      <c r="G1883" s="68" t="str">
        <f>IFERROR(VLOOKUP($B1883,اليوميه!$A$5:$J$5000,8,0),"")</f>
        <v/>
      </c>
      <c r="H1883" s="68" t="str">
        <f>IFERROR(VLOOKUP($B1883,اليوميه!$A$5:$J$5000,9,0),"")</f>
        <v/>
      </c>
      <c r="I1883" s="69" t="str">
        <f t="shared" si="59"/>
        <v/>
      </c>
    </row>
    <row r="1884" spans="1:9">
      <c r="A1884" s="61" t="str">
        <f>IF($F$2=اليوميه!D1884,اليوميه!A1884,"")</f>
        <v/>
      </c>
      <c r="B1884" s="61" t="str">
        <f t="shared" si="58"/>
        <v/>
      </c>
      <c r="C1884" s="65" t="str">
        <f>IFERROR(VLOOKUP($B1884,اليوميه!$A$5:$J$5000,2,0),"")</f>
        <v/>
      </c>
      <c r="D1884" s="66" t="str">
        <f>IFERROR(VLOOKUP($B1884,اليوميه!$A$5:$J$5000,5,0),"")</f>
        <v/>
      </c>
      <c r="E1884" s="67" t="str">
        <f>IFERROR(VLOOKUP($B1884,اليوميه!$A$5:$J$5000,6,0),"")</f>
        <v/>
      </c>
      <c r="F1884" s="66" t="str">
        <f>IFERROR(VLOOKUP($B1884,اليوميه!$A$5:$J$5000,7,0),"")</f>
        <v/>
      </c>
      <c r="G1884" s="68" t="str">
        <f>IFERROR(VLOOKUP($B1884,اليوميه!$A$5:$J$5000,8,0),"")</f>
        <v/>
      </c>
      <c r="H1884" s="68" t="str">
        <f>IFERROR(VLOOKUP($B1884,اليوميه!$A$5:$J$5000,9,0),"")</f>
        <v/>
      </c>
      <c r="I1884" s="69" t="str">
        <f t="shared" si="59"/>
        <v/>
      </c>
    </row>
    <row r="1885" spans="1:9">
      <c r="A1885" s="61" t="str">
        <f>IF($F$2=اليوميه!D1885,اليوميه!A1885,"")</f>
        <v/>
      </c>
      <c r="B1885" s="61" t="str">
        <f t="shared" si="58"/>
        <v/>
      </c>
      <c r="C1885" s="65" t="str">
        <f>IFERROR(VLOOKUP($B1885,اليوميه!$A$5:$J$5000,2,0),"")</f>
        <v/>
      </c>
      <c r="D1885" s="66" t="str">
        <f>IFERROR(VLOOKUP($B1885,اليوميه!$A$5:$J$5000,5,0),"")</f>
        <v/>
      </c>
      <c r="E1885" s="67" t="str">
        <f>IFERROR(VLOOKUP($B1885,اليوميه!$A$5:$J$5000,6,0),"")</f>
        <v/>
      </c>
      <c r="F1885" s="66" t="str">
        <f>IFERROR(VLOOKUP($B1885,اليوميه!$A$5:$J$5000,7,0),"")</f>
        <v/>
      </c>
      <c r="G1885" s="68" t="str">
        <f>IFERROR(VLOOKUP($B1885,اليوميه!$A$5:$J$5000,8,0),"")</f>
        <v/>
      </c>
      <c r="H1885" s="68" t="str">
        <f>IFERROR(VLOOKUP($B1885,اليوميه!$A$5:$J$5000,9,0),"")</f>
        <v/>
      </c>
      <c r="I1885" s="69" t="str">
        <f t="shared" si="59"/>
        <v/>
      </c>
    </row>
    <row r="1886" spans="1:9">
      <c r="A1886" s="61" t="str">
        <f>IF($F$2=اليوميه!D1886,اليوميه!A1886,"")</f>
        <v/>
      </c>
      <c r="B1886" s="61" t="str">
        <f t="shared" si="58"/>
        <v/>
      </c>
      <c r="C1886" s="65" t="str">
        <f>IFERROR(VLOOKUP($B1886,اليوميه!$A$5:$J$5000,2,0),"")</f>
        <v/>
      </c>
      <c r="D1886" s="66" t="str">
        <f>IFERROR(VLOOKUP($B1886,اليوميه!$A$5:$J$5000,5,0),"")</f>
        <v/>
      </c>
      <c r="E1886" s="67" t="str">
        <f>IFERROR(VLOOKUP($B1886,اليوميه!$A$5:$J$5000,6,0),"")</f>
        <v/>
      </c>
      <c r="F1886" s="66" t="str">
        <f>IFERROR(VLOOKUP($B1886,اليوميه!$A$5:$J$5000,7,0),"")</f>
        <v/>
      </c>
      <c r="G1886" s="68" t="str">
        <f>IFERROR(VLOOKUP($B1886,اليوميه!$A$5:$J$5000,8,0),"")</f>
        <v/>
      </c>
      <c r="H1886" s="68" t="str">
        <f>IFERROR(VLOOKUP($B1886,اليوميه!$A$5:$J$5000,9,0),"")</f>
        <v/>
      </c>
      <c r="I1886" s="69" t="str">
        <f t="shared" si="59"/>
        <v/>
      </c>
    </row>
    <row r="1887" spans="1:9">
      <c r="A1887" s="61" t="str">
        <f>IF($F$2=اليوميه!D1887,اليوميه!A1887,"")</f>
        <v/>
      </c>
      <c r="B1887" s="61" t="str">
        <f t="shared" si="58"/>
        <v/>
      </c>
      <c r="C1887" s="65" t="str">
        <f>IFERROR(VLOOKUP($B1887,اليوميه!$A$5:$J$5000,2,0),"")</f>
        <v/>
      </c>
      <c r="D1887" s="66" t="str">
        <f>IFERROR(VLOOKUP($B1887,اليوميه!$A$5:$J$5000,5,0),"")</f>
        <v/>
      </c>
      <c r="E1887" s="67" t="str">
        <f>IFERROR(VLOOKUP($B1887,اليوميه!$A$5:$J$5000,6,0),"")</f>
        <v/>
      </c>
      <c r="F1887" s="66" t="str">
        <f>IFERROR(VLOOKUP($B1887,اليوميه!$A$5:$J$5000,7,0),"")</f>
        <v/>
      </c>
      <c r="G1887" s="68" t="str">
        <f>IFERROR(VLOOKUP($B1887,اليوميه!$A$5:$J$5000,8,0),"")</f>
        <v/>
      </c>
      <c r="H1887" s="68" t="str">
        <f>IFERROR(VLOOKUP($B1887,اليوميه!$A$5:$J$5000,9,0),"")</f>
        <v/>
      </c>
      <c r="I1887" s="69" t="str">
        <f t="shared" si="59"/>
        <v/>
      </c>
    </row>
    <row r="1888" spans="1:9">
      <c r="A1888" s="61" t="str">
        <f>IF($F$2=اليوميه!D1888,اليوميه!A1888,"")</f>
        <v/>
      </c>
      <c r="B1888" s="61" t="str">
        <f t="shared" si="58"/>
        <v/>
      </c>
      <c r="C1888" s="65" t="str">
        <f>IFERROR(VLOOKUP($B1888,اليوميه!$A$5:$J$5000,2,0),"")</f>
        <v/>
      </c>
      <c r="D1888" s="66" t="str">
        <f>IFERROR(VLOOKUP($B1888,اليوميه!$A$5:$J$5000,5,0),"")</f>
        <v/>
      </c>
      <c r="E1888" s="67" t="str">
        <f>IFERROR(VLOOKUP($B1888,اليوميه!$A$5:$J$5000,6,0),"")</f>
        <v/>
      </c>
      <c r="F1888" s="66" t="str">
        <f>IFERROR(VLOOKUP($B1888,اليوميه!$A$5:$J$5000,7,0),"")</f>
        <v/>
      </c>
      <c r="G1888" s="68" t="str">
        <f>IFERROR(VLOOKUP($B1888,اليوميه!$A$5:$J$5000,8,0),"")</f>
        <v/>
      </c>
      <c r="H1888" s="68" t="str">
        <f>IFERROR(VLOOKUP($B1888,اليوميه!$A$5:$J$5000,9,0),"")</f>
        <v/>
      </c>
      <c r="I1888" s="69" t="str">
        <f t="shared" si="59"/>
        <v/>
      </c>
    </row>
    <row r="1889" spans="1:9">
      <c r="A1889" s="61" t="str">
        <f>IF($F$2=اليوميه!D1889,اليوميه!A1889,"")</f>
        <v/>
      </c>
      <c r="B1889" s="61" t="str">
        <f t="shared" si="58"/>
        <v/>
      </c>
      <c r="C1889" s="65" t="str">
        <f>IFERROR(VLOOKUP($B1889,اليوميه!$A$5:$J$5000,2,0),"")</f>
        <v/>
      </c>
      <c r="D1889" s="66" t="str">
        <f>IFERROR(VLOOKUP($B1889,اليوميه!$A$5:$J$5000,5,0),"")</f>
        <v/>
      </c>
      <c r="E1889" s="67" t="str">
        <f>IFERROR(VLOOKUP($B1889,اليوميه!$A$5:$J$5000,6,0),"")</f>
        <v/>
      </c>
      <c r="F1889" s="66" t="str">
        <f>IFERROR(VLOOKUP($B1889,اليوميه!$A$5:$J$5000,7,0),"")</f>
        <v/>
      </c>
      <c r="G1889" s="68" t="str">
        <f>IFERROR(VLOOKUP($B1889,اليوميه!$A$5:$J$5000,8,0),"")</f>
        <v/>
      </c>
      <c r="H1889" s="68" t="str">
        <f>IFERROR(VLOOKUP($B1889,اليوميه!$A$5:$J$5000,9,0),"")</f>
        <v/>
      </c>
      <c r="I1889" s="69" t="str">
        <f t="shared" si="59"/>
        <v/>
      </c>
    </row>
    <row r="1890" spans="1:9">
      <c r="A1890" s="61" t="str">
        <f>IF($F$2=اليوميه!D1890,اليوميه!A1890,"")</f>
        <v/>
      </c>
      <c r="B1890" s="61" t="str">
        <f t="shared" si="58"/>
        <v/>
      </c>
      <c r="C1890" s="65" t="str">
        <f>IFERROR(VLOOKUP($B1890,اليوميه!$A$5:$J$5000,2,0),"")</f>
        <v/>
      </c>
      <c r="D1890" s="66" t="str">
        <f>IFERROR(VLOOKUP($B1890,اليوميه!$A$5:$J$5000,5,0),"")</f>
        <v/>
      </c>
      <c r="E1890" s="67" t="str">
        <f>IFERROR(VLOOKUP($B1890,اليوميه!$A$5:$J$5000,6,0),"")</f>
        <v/>
      </c>
      <c r="F1890" s="66" t="str">
        <f>IFERROR(VLOOKUP($B1890,اليوميه!$A$5:$J$5000,7,0),"")</f>
        <v/>
      </c>
      <c r="G1890" s="68" t="str">
        <f>IFERROR(VLOOKUP($B1890,اليوميه!$A$5:$J$5000,8,0),"")</f>
        <v/>
      </c>
      <c r="H1890" s="68" t="str">
        <f>IFERROR(VLOOKUP($B1890,اليوميه!$A$5:$J$5000,9,0),"")</f>
        <v/>
      </c>
      <c r="I1890" s="69" t="str">
        <f t="shared" si="59"/>
        <v/>
      </c>
    </row>
    <row r="1891" spans="1:9">
      <c r="A1891" s="61" t="str">
        <f>IF($F$2=اليوميه!D1891,اليوميه!A1891,"")</f>
        <v/>
      </c>
      <c r="B1891" s="61" t="str">
        <f t="shared" si="58"/>
        <v/>
      </c>
      <c r="C1891" s="65" t="str">
        <f>IFERROR(VLOOKUP($B1891,اليوميه!$A$5:$J$5000,2,0),"")</f>
        <v/>
      </c>
      <c r="D1891" s="66" t="str">
        <f>IFERROR(VLOOKUP($B1891,اليوميه!$A$5:$J$5000,5,0),"")</f>
        <v/>
      </c>
      <c r="E1891" s="67" t="str">
        <f>IFERROR(VLOOKUP($B1891,اليوميه!$A$5:$J$5000,6,0),"")</f>
        <v/>
      </c>
      <c r="F1891" s="66" t="str">
        <f>IFERROR(VLOOKUP($B1891,اليوميه!$A$5:$J$5000,7,0),"")</f>
        <v/>
      </c>
      <c r="G1891" s="68" t="str">
        <f>IFERROR(VLOOKUP($B1891,اليوميه!$A$5:$J$5000,8,0),"")</f>
        <v/>
      </c>
      <c r="H1891" s="68" t="str">
        <f>IFERROR(VLOOKUP($B1891,اليوميه!$A$5:$J$5000,9,0),"")</f>
        <v/>
      </c>
      <c r="I1891" s="69" t="str">
        <f t="shared" si="59"/>
        <v/>
      </c>
    </row>
    <row r="1892" spans="1:9">
      <c r="A1892" s="61" t="str">
        <f>IF($F$2=اليوميه!D1892,اليوميه!A1892,"")</f>
        <v/>
      </c>
      <c r="B1892" s="61" t="str">
        <f t="shared" si="58"/>
        <v/>
      </c>
      <c r="C1892" s="65" t="str">
        <f>IFERROR(VLOOKUP($B1892,اليوميه!$A$5:$J$5000,2,0),"")</f>
        <v/>
      </c>
      <c r="D1892" s="66" t="str">
        <f>IFERROR(VLOOKUP($B1892,اليوميه!$A$5:$J$5000,5,0),"")</f>
        <v/>
      </c>
      <c r="E1892" s="67" t="str">
        <f>IFERROR(VLOOKUP($B1892,اليوميه!$A$5:$J$5000,6,0),"")</f>
        <v/>
      </c>
      <c r="F1892" s="66" t="str">
        <f>IFERROR(VLOOKUP($B1892,اليوميه!$A$5:$J$5000,7,0),"")</f>
        <v/>
      </c>
      <c r="G1892" s="68" t="str">
        <f>IFERROR(VLOOKUP($B1892,اليوميه!$A$5:$J$5000,8,0),"")</f>
        <v/>
      </c>
      <c r="H1892" s="68" t="str">
        <f>IFERROR(VLOOKUP($B1892,اليوميه!$A$5:$J$5000,9,0),"")</f>
        <v/>
      </c>
      <c r="I1892" s="69" t="str">
        <f t="shared" si="59"/>
        <v/>
      </c>
    </row>
    <row r="1893" spans="1:9">
      <c r="A1893" s="61" t="str">
        <f>IF($F$2=اليوميه!D1893,اليوميه!A1893,"")</f>
        <v/>
      </c>
      <c r="B1893" s="61" t="str">
        <f t="shared" si="58"/>
        <v/>
      </c>
      <c r="C1893" s="65" t="str">
        <f>IFERROR(VLOOKUP($B1893,اليوميه!$A$5:$J$5000,2,0),"")</f>
        <v/>
      </c>
      <c r="D1893" s="66" t="str">
        <f>IFERROR(VLOOKUP($B1893,اليوميه!$A$5:$J$5000,5,0),"")</f>
        <v/>
      </c>
      <c r="E1893" s="67" t="str">
        <f>IFERROR(VLOOKUP($B1893,اليوميه!$A$5:$J$5000,6,0),"")</f>
        <v/>
      </c>
      <c r="F1893" s="66" t="str">
        <f>IFERROR(VLOOKUP($B1893,اليوميه!$A$5:$J$5000,7,0),"")</f>
        <v/>
      </c>
      <c r="G1893" s="68" t="str">
        <f>IFERROR(VLOOKUP($B1893,اليوميه!$A$5:$J$5000,8,0),"")</f>
        <v/>
      </c>
      <c r="H1893" s="68" t="str">
        <f>IFERROR(VLOOKUP($B1893,اليوميه!$A$5:$J$5000,9,0),"")</f>
        <v/>
      </c>
      <c r="I1893" s="69" t="str">
        <f t="shared" si="59"/>
        <v/>
      </c>
    </row>
    <row r="1894" spans="1:9">
      <c r="A1894" s="61" t="str">
        <f>IF($F$2=اليوميه!D1894,اليوميه!A1894,"")</f>
        <v/>
      </c>
      <c r="B1894" s="61" t="str">
        <f t="shared" si="58"/>
        <v/>
      </c>
      <c r="C1894" s="65" t="str">
        <f>IFERROR(VLOOKUP($B1894,اليوميه!$A$5:$J$5000,2,0),"")</f>
        <v/>
      </c>
      <c r="D1894" s="66" t="str">
        <f>IFERROR(VLOOKUP($B1894,اليوميه!$A$5:$J$5000,5,0),"")</f>
        <v/>
      </c>
      <c r="E1894" s="67" t="str">
        <f>IFERROR(VLOOKUP($B1894,اليوميه!$A$5:$J$5000,6,0),"")</f>
        <v/>
      </c>
      <c r="F1894" s="66" t="str">
        <f>IFERROR(VLOOKUP($B1894,اليوميه!$A$5:$J$5000,7,0),"")</f>
        <v/>
      </c>
      <c r="G1894" s="68" t="str">
        <f>IFERROR(VLOOKUP($B1894,اليوميه!$A$5:$J$5000,8,0),"")</f>
        <v/>
      </c>
      <c r="H1894" s="68" t="str">
        <f>IFERROR(VLOOKUP($B1894,اليوميه!$A$5:$J$5000,9,0),"")</f>
        <v/>
      </c>
      <c r="I1894" s="69" t="str">
        <f t="shared" si="59"/>
        <v/>
      </c>
    </row>
    <row r="1895" spans="1:9">
      <c r="A1895" s="61" t="str">
        <f>IF($F$2=اليوميه!D1895,اليوميه!A1895,"")</f>
        <v/>
      </c>
      <c r="B1895" s="61" t="str">
        <f t="shared" si="58"/>
        <v/>
      </c>
      <c r="C1895" s="65" t="str">
        <f>IFERROR(VLOOKUP($B1895,اليوميه!$A$5:$J$5000,2,0),"")</f>
        <v/>
      </c>
      <c r="D1895" s="66" t="str">
        <f>IFERROR(VLOOKUP($B1895,اليوميه!$A$5:$J$5000,5,0),"")</f>
        <v/>
      </c>
      <c r="E1895" s="67" t="str">
        <f>IFERROR(VLOOKUP($B1895,اليوميه!$A$5:$J$5000,6,0),"")</f>
        <v/>
      </c>
      <c r="F1895" s="66" t="str">
        <f>IFERROR(VLOOKUP($B1895,اليوميه!$A$5:$J$5000,7,0),"")</f>
        <v/>
      </c>
      <c r="G1895" s="68" t="str">
        <f>IFERROR(VLOOKUP($B1895,اليوميه!$A$5:$J$5000,8,0),"")</f>
        <v/>
      </c>
      <c r="H1895" s="68" t="str">
        <f>IFERROR(VLOOKUP($B1895,اليوميه!$A$5:$J$5000,9,0),"")</f>
        <v/>
      </c>
      <c r="I1895" s="69" t="str">
        <f t="shared" si="59"/>
        <v/>
      </c>
    </row>
    <row r="1896" spans="1:9">
      <c r="A1896" s="61" t="str">
        <f>IF($F$2=اليوميه!D1896,اليوميه!A1896,"")</f>
        <v/>
      </c>
      <c r="B1896" s="61" t="str">
        <f t="shared" si="58"/>
        <v/>
      </c>
      <c r="C1896" s="65" t="str">
        <f>IFERROR(VLOOKUP($B1896,اليوميه!$A$5:$J$5000,2,0),"")</f>
        <v/>
      </c>
      <c r="D1896" s="66" t="str">
        <f>IFERROR(VLOOKUP($B1896,اليوميه!$A$5:$J$5000,5,0),"")</f>
        <v/>
      </c>
      <c r="E1896" s="67" t="str">
        <f>IFERROR(VLOOKUP($B1896,اليوميه!$A$5:$J$5000,6,0),"")</f>
        <v/>
      </c>
      <c r="F1896" s="66" t="str">
        <f>IFERROR(VLOOKUP($B1896,اليوميه!$A$5:$J$5000,7,0),"")</f>
        <v/>
      </c>
      <c r="G1896" s="68" t="str">
        <f>IFERROR(VLOOKUP($B1896,اليوميه!$A$5:$J$5000,8,0),"")</f>
        <v/>
      </c>
      <c r="H1896" s="68" t="str">
        <f>IFERROR(VLOOKUP($B1896,اليوميه!$A$5:$J$5000,9,0),"")</f>
        <v/>
      </c>
      <c r="I1896" s="69" t="str">
        <f t="shared" si="59"/>
        <v/>
      </c>
    </row>
    <row r="1897" spans="1:9">
      <c r="A1897" s="61" t="str">
        <f>IF($F$2=اليوميه!D1897,اليوميه!A1897,"")</f>
        <v/>
      </c>
      <c r="B1897" s="61" t="str">
        <f t="shared" si="58"/>
        <v/>
      </c>
      <c r="C1897" s="65" t="str">
        <f>IFERROR(VLOOKUP($B1897,اليوميه!$A$5:$J$5000,2,0),"")</f>
        <v/>
      </c>
      <c r="D1897" s="66" t="str">
        <f>IFERROR(VLOOKUP($B1897,اليوميه!$A$5:$J$5000,5,0),"")</f>
        <v/>
      </c>
      <c r="E1897" s="67" t="str">
        <f>IFERROR(VLOOKUP($B1897,اليوميه!$A$5:$J$5000,6,0),"")</f>
        <v/>
      </c>
      <c r="F1897" s="66" t="str">
        <f>IFERROR(VLOOKUP($B1897,اليوميه!$A$5:$J$5000,7,0),"")</f>
        <v/>
      </c>
      <c r="G1897" s="68" t="str">
        <f>IFERROR(VLOOKUP($B1897,اليوميه!$A$5:$J$5000,8,0),"")</f>
        <v/>
      </c>
      <c r="H1897" s="68" t="str">
        <f>IFERROR(VLOOKUP($B1897,اليوميه!$A$5:$J$5000,9,0),"")</f>
        <v/>
      </c>
      <c r="I1897" s="69" t="str">
        <f t="shared" si="59"/>
        <v/>
      </c>
    </row>
    <row r="1898" spans="1:9">
      <c r="A1898" s="61" t="str">
        <f>IF($F$2=اليوميه!D1898,اليوميه!A1898,"")</f>
        <v/>
      </c>
      <c r="B1898" s="61" t="str">
        <f t="shared" si="58"/>
        <v/>
      </c>
      <c r="C1898" s="65" t="str">
        <f>IFERROR(VLOOKUP($B1898,اليوميه!$A$5:$J$5000,2,0),"")</f>
        <v/>
      </c>
      <c r="D1898" s="66" t="str">
        <f>IFERROR(VLOOKUP($B1898,اليوميه!$A$5:$J$5000,5,0),"")</f>
        <v/>
      </c>
      <c r="E1898" s="67" t="str">
        <f>IFERROR(VLOOKUP($B1898,اليوميه!$A$5:$J$5000,6,0),"")</f>
        <v/>
      </c>
      <c r="F1898" s="66" t="str">
        <f>IFERROR(VLOOKUP($B1898,اليوميه!$A$5:$J$5000,7,0),"")</f>
        <v/>
      </c>
      <c r="G1898" s="68" t="str">
        <f>IFERROR(VLOOKUP($B1898,اليوميه!$A$5:$J$5000,8,0),"")</f>
        <v/>
      </c>
      <c r="H1898" s="68" t="str">
        <f>IFERROR(VLOOKUP($B1898,اليوميه!$A$5:$J$5000,9,0),"")</f>
        <v/>
      </c>
      <c r="I1898" s="69" t="str">
        <f t="shared" si="59"/>
        <v/>
      </c>
    </row>
    <row r="1899" spans="1:9">
      <c r="A1899" s="61" t="str">
        <f>IF($F$2=اليوميه!D1899,اليوميه!A1899,"")</f>
        <v/>
      </c>
      <c r="B1899" s="61" t="str">
        <f t="shared" si="58"/>
        <v/>
      </c>
      <c r="C1899" s="65" t="str">
        <f>IFERROR(VLOOKUP($B1899,اليوميه!$A$5:$J$5000,2,0),"")</f>
        <v/>
      </c>
      <c r="D1899" s="66" t="str">
        <f>IFERROR(VLOOKUP($B1899,اليوميه!$A$5:$J$5000,5,0),"")</f>
        <v/>
      </c>
      <c r="E1899" s="67" t="str">
        <f>IFERROR(VLOOKUP($B1899,اليوميه!$A$5:$J$5000,6,0),"")</f>
        <v/>
      </c>
      <c r="F1899" s="66" t="str">
        <f>IFERROR(VLOOKUP($B1899,اليوميه!$A$5:$J$5000,7,0),"")</f>
        <v/>
      </c>
      <c r="G1899" s="68" t="str">
        <f>IFERROR(VLOOKUP($B1899,اليوميه!$A$5:$J$5000,8,0),"")</f>
        <v/>
      </c>
      <c r="H1899" s="68" t="str">
        <f>IFERROR(VLOOKUP($B1899,اليوميه!$A$5:$J$5000,9,0),"")</f>
        <v/>
      </c>
      <c r="I1899" s="69" t="str">
        <f t="shared" si="59"/>
        <v/>
      </c>
    </row>
    <row r="1900" spans="1:9">
      <c r="A1900" s="61" t="str">
        <f>IF($F$2=اليوميه!D1900,اليوميه!A1900,"")</f>
        <v/>
      </c>
      <c r="B1900" s="61" t="str">
        <f t="shared" si="58"/>
        <v/>
      </c>
      <c r="C1900" s="65" t="str">
        <f>IFERROR(VLOOKUP($B1900,اليوميه!$A$5:$J$5000,2,0),"")</f>
        <v/>
      </c>
      <c r="D1900" s="66" t="str">
        <f>IFERROR(VLOOKUP($B1900,اليوميه!$A$5:$J$5000,5,0),"")</f>
        <v/>
      </c>
      <c r="E1900" s="67" t="str">
        <f>IFERROR(VLOOKUP($B1900,اليوميه!$A$5:$J$5000,6,0),"")</f>
        <v/>
      </c>
      <c r="F1900" s="66" t="str">
        <f>IFERROR(VLOOKUP($B1900,اليوميه!$A$5:$J$5000,7,0),"")</f>
        <v/>
      </c>
      <c r="G1900" s="68" t="str">
        <f>IFERROR(VLOOKUP($B1900,اليوميه!$A$5:$J$5000,8,0),"")</f>
        <v/>
      </c>
      <c r="H1900" s="68" t="str">
        <f>IFERROR(VLOOKUP($B1900,اليوميه!$A$5:$J$5000,9,0),"")</f>
        <v/>
      </c>
      <c r="I1900" s="69" t="str">
        <f t="shared" si="59"/>
        <v/>
      </c>
    </row>
    <row r="1901" spans="1:9">
      <c r="A1901" s="61" t="str">
        <f>IF($F$2=اليوميه!D1901,اليوميه!A1901,"")</f>
        <v/>
      </c>
      <c r="B1901" s="61" t="str">
        <f t="shared" si="58"/>
        <v/>
      </c>
      <c r="C1901" s="65" t="str">
        <f>IFERROR(VLOOKUP($B1901,اليوميه!$A$5:$J$5000,2,0),"")</f>
        <v/>
      </c>
      <c r="D1901" s="66" t="str">
        <f>IFERROR(VLOOKUP($B1901,اليوميه!$A$5:$J$5000,5,0),"")</f>
        <v/>
      </c>
      <c r="E1901" s="67" t="str">
        <f>IFERROR(VLOOKUP($B1901,اليوميه!$A$5:$J$5000,6,0),"")</f>
        <v/>
      </c>
      <c r="F1901" s="66" t="str">
        <f>IFERROR(VLOOKUP($B1901,اليوميه!$A$5:$J$5000,7,0),"")</f>
        <v/>
      </c>
      <c r="G1901" s="68" t="str">
        <f>IFERROR(VLOOKUP($B1901,اليوميه!$A$5:$J$5000,8,0),"")</f>
        <v/>
      </c>
      <c r="H1901" s="68" t="str">
        <f>IFERROR(VLOOKUP($B1901,اليوميه!$A$5:$J$5000,9,0),"")</f>
        <v/>
      </c>
      <c r="I1901" s="69" t="str">
        <f t="shared" si="59"/>
        <v/>
      </c>
    </row>
    <row r="1902" spans="1:9">
      <c r="A1902" s="61" t="str">
        <f>IF($F$2=اليوميه!D1902,اليوميه!A1902,"")</f>
        <v/>
      </c>
      <c r="B1902" s="61" t="str">
        <f t="shared" si="58"/>
        <v/>
      </c>
      <c r="C1902" s="65" t="str">
        <f>IFERROR(VLOOKUP($B1902,اليوميه!$A$5:$J$5000,2,0),"")</f>
        <v/>
      </c>
      <c r="D1902" s="66" t="str">
        <f>IFERROR(VLOOKUP($B1902,اليوميه!$A$5:$J$5000,5,0),"")</f>
        <v/>
      </c>
      <c r="E1902" s="67" t="str">
        <f>IFERROR(VLOOKUP($B1902,اليوميه!$A$5:$J$5000,6,0),"")</f>
        <v/>
      </c>
      <c r="F1902" s="66" t="str">
        <f>IFERROR(VLOOKUP($B1902,اليوميه!$A$5:$J$5000,7,0),"")</f>
        <v/>
      </c>
      <c r="G1902" s="68" t="str">
        <f>IFERROR(VLOOKUP($B1902,اليوميه!$A$5:$J$5000,8,0),"")</f>
        <v/>
      </c>
      <c r="H1902" s="68" t="str">
        <f>IFERROR(VLOOKUP($B1902,اليوميه!$A$5:$J$5000,9,0),"")</f>
        <v/>
      </c>
      <c r="I1902" s="69" t="str">
        <f t="shared" si="59"/>
        <v/>
      </c>
    </row>
    <row r="1903" spans="1:9">
      <c r="A1903" s="61" t="str">
        <f>IF($F$2=اليوميه!D1903,اليوميه!A1903,"")</f>
        <v/>
      </c>
      <c r="B1903" s="61" t="str">
        <f t="shared" si="58"/>
        <v/>
      </c>
      <c r="C1903" s="65" t="str">
        <f>IFERROR(VLOOKUP($B1903,اليوميه!$A$5:$J$5000,2,0),"")</f>
        <v/>
      </c>
      <c r="D1903" s="66" t="str">
        <f>IFERROR(VLOOKUP($B1903,اليوميه!$A$5:$J$5000,5,0),"")</f>
        <v/>
      </c>
      <c r="E1903" s="67" t="str">
        <f>IFERROR(VLOOKUP($B1903,اليوميه!$A$5:$J$5000,6,0),"")</f>
        <v/>
      </c>
      <c r="F1903" s="66" t="str">
        <f>IFERROR(VLOOKUP($B1903,اليوميه!$A$5:$J$5000,7,0),"")</f>
        <v/>
      </c>
      <c r="G1903" s="68" t="str">
        <f>IFERROR(VLOOKUP($B1903,اليوميه!$A$5:$J$5000,8,0),"")</f>
        <v/>
      </c>
      <c r="H1903" s="68" t="str">
        <f>IFERROR(VLOOKUP($B1903,اليوميه!$A$5:$J$5000,9,0),"")</f>
        <v/>
      </c>
      <c r="I1903" s="69" t="str">
        <f t="shared" si="59"/>
        <v/>
      </c>
    </row>
    <row r="1904" spans="1:9">
      <c r="A1904" s="61" t="str">
        <f>IF($F$2=اليوميه!D1904,اليوميه!A1904,"")</f>
        <v/>
      </c>
      <c r="B1904" s="61" t="str">
        <f t="shared" si="58"/>
        <v/>
      </c>
      <c r="C1904" s="65" t="str">
        <f>IFERROR(VLOOKUP($B1904,اليوميه!$A$5:$J$5000,2,0),"")</f>
        <v/>
      </c>
      <c r="D1904" s="66" t="str">
        <f>IFERROR(VLOOKUP($B1904,اليوميه!$A$5:$J$5000,5,0),"")</f>
        <v/>
      </c>
      <c r="E1904" s="67" t="str">
        <f>IFERROR(VLOOKUP($B1904,اليوميه!$A$5:$J$5000,6,0),"")</f>
        <v/>
      </c>
      <c r="F1904" s="66" t="str">
        <f>IFERROR(VLOOKUP($B1904,اليوميه!$A$5:$J$5000,7,0),"")</f>
        <v/>
      </c>
      <c r="G1904" s="68" t="str">
        <f>IFERROR(VLOOKUP($B1904,اليوميه!$A$5:$J$5000,8,0),"")</f>
        <v/>
      </c>
      <c r="H1904" s="68" t="str">
        <f>IFERROR(VLOOKUP($B1904,اليوميه!$A$5:$J$5000,9,0),"")</f>
        <v/>
      </c>
      <c r="I1904" s="69" t="str">
        <f t="shared" si="59"/>
        <v/>
      </c>
    </row>
    <row r="1905" spans="1:9">
      <c r="A1905" s="61" t="str">
        <f>IF($F$2=اليوميه!D1905,اليوميه!A1905,"")</f>
        <v/>
      </c>
      <c r="B1905" s="61" t="str">
        <f t="shared" si="58"/>
        <v/>
      </c>
      <c r="C1905" s="65" t="str">
        <f>IFERROR(VLOOKUP($B1905,اليوميه!$A$5:$J$5000,2,0),"")</f>
        <v/>
      </c>
      <c r="D1905" s="66" t="str">
        <f>IFERROR(VLOOKUP($B1905,اليوميه!$A$5:$J$5000,5,0),"")</f>
        <v/>
      </c>
      <c r="E1905" s="67" t="str">
        <f>IFERROR(VLOOKUP($B1905,اليوميه!$A$5:$J$5000,6,0),"")</f>
        <v/>
      </c>
      <c r="F1905" s="66" t="str">
        <f>IFERROR(VLOOKUP($B1905,اليوميه!$A$5:$J$5000,7,0),"")</f>
        <v/>
      </c>
      <c r="G1905" s="68" t="str">
        <f>IFERROR(VLOOKUP($B1905,اليوميه!$A$5:$J$5000,8,0),"")</f>
        <v/>
      </c>
      <c r="H1905" s="68" t="str">
        <f>IFERROR(VLOOKUP($B1905,اليوميه!$A$5:$J$5000,9,0),"")</f>
        <v/>
      </c>
      <c r="I1905" s="69" t="str">
        <f t="shared" si="59"/>
        <v/>
      </c>
    </row>
    <row r="1906" spans="1:9">
      <c r="A1906" s="61" t="str">
        <f>IF($F$2=اليوميه!D1906,اليوميه!A1906,"")</f>
        <v/>
      </c>
      <c r="B1906" s="61" t="str">
        <f t="shared" si="58"/>
        <v/>
      </c>
      <c r="C1906" s="65" t="str">
        <f>IFERROR(VLOOKUP($B1906,اليوميه!$A$5:$J$5000,2,0),"")</f>
        <v/>
      </c>
      <c r="D1906" s="66" t="str">
        <f>IFERROR(VLOOKUP($B1906,اليوميه!$A$5:$J$5000,5,0),"")</f>
        <v/>
      </c>
      <c r="E1906" s="67" t="str">
        <f>IFERROR(VLOOKUP($B1906,اليوميه!$A$5:$J$5000,6,0),"")</f>
        <v/>
      </c>
      <c r="F1906" s="66" t="str">
        <f>IFERROR(VLOOKUP($B1906,اليوميه!$A$5:$J$5000,7,0),"")</f>
        <v/>
      </c>
      <c r="G1906" s="68" t="str">
        <f>IFERROR(VLOOKUP($B1906,اليوميه!$A$5:$J$5000,8,0),"")</f>
        <v/>
      </c>
      <c r="H1906" s="68" t="str">
        <f>IFERROR(VLOOKUP($B1906,اليوميه!$A$5:$J$5000,9,0),"")</f>
        <v/>
      </c>
      <c r="I1906" s="69" t="str">
        <f t="shared" si="59"/>
        <v/>
      </c>
    </row>
    <row r="1907" spans="1:9">
      <c r="A1907" s="61" t="str">
        <f>IF($F$2=اليوميه!D1907,اليوميه!A1907,"")</f>
        <v/>
      </c>
      <c r="B1907" s="61" t="str">
        <f t="shared" si="58"/>
        <v/>
      </c>
      <c r="C1907" s="65" t="str">
        <f>IFERROR(VLOOKUP($B1907,اليوميه!$A$5:$J$5000,2,0),"")</f>
        <v/>
      </c>
      <c r="D1907" s="66" t="str">
        <f>IFERROR(VLOOKUP($B1907,اليوميه!$A$5:$J$5000,5,0),"")</f>
        <v/>
      </c>
      <c r="E1907" s="67" t="str">
        <f>IFERROR(VLOOKUP($B1907,اليوميه!$A$5:$J$5000,6,0),"")</f>
        <v/>
      </c>
      <c r="F1907" s="66" t="str">
        <f>IFERROR(VLOOKUP($B1907,اليوميه!$A$5:$J$5000,7,0),"")</f>
        <v/>
      </c>
      <c r="G1907" s="68" t="str">
        <f>IFERROR(VLOOKUP($B1907,اليوميه!$A$5:$J$5000,8,0),"")</f>
        <v/>
      </c>
      <c r="H1907" s="68" t="str">
        <f>IFERROR(VLOOKUP($B1907,اليوميه!$A$5:$J$5000,9,0),"")</f>
        <v/>
      </c>
      <c r="I1907" s="69" t="str">
        <f t="shared" si="59"/>
        <v/>
      </c>
    </row>
    <row r="1908" spans="1:9">
      <c r="A1908" s="61" t="str">
        <f>IF($F$2=اليوميه!D1908,اليوميه!A1908,"")</f>
        <v/>
      </c>
      <c r="B1908" s="61" t="str">
        <f t="shared" si="58"/>
        <v/>
      </c>
      <c r="C1908" s="65" t="str">
        <f>IFERROR(VLOOKUP($B1908,اليوميه!$A$5:$J$5000,2,0),"")</f>
        <v/>
      </c>
      <c r="D1908" s="66" t="str">
        <f>IFERROR(VLOOKUP($B1908,اليوميه!$A$5:$J$5000,5,0),"")</f>
        <v/>
      </c>
      <c r="E1908" s="67" t="str">
        <f>IFERROR(VLOOKUP($B1908,اليوميه!$A$5:$J$5000,6,0),"")</f>
        <v/>
      </c>
      <c r="F1908" s="66" t="str">
        <f>IFERROR(VLOOKUP($B1908,اليوميه!$A$5:$J$5000,7,0),"")</f>
        <v/>
      </c>
      <c r="G1908" s="68" t="str">
        <f>IFERROR(VLOOKUP($B1908,اليوميه!$A$5:$J$5000,8,0),"")</f>
        <v/>
      </c>
      <c r="H1908" s="68" t="str">
        <f>IFERROR(VLOOKUP($B1908,اليوميه!$A$5:$J$5000,9,0),"")</f>
        <v/>
      </c>
      <c r="I1908" s="69" t="str">
        <f t="shared" si="59"/>
        <v/>
      </c>
    </row>
    <row r="1909" spans="1:9">
      <c r="A1909" s="61" t="str">
        <f>IF($F$2=اليوميه!D1909,اليوميه!A1909,"")</f>
        <v/>
      </c>
      <c r="B1909" s="61" t="str">
        <f t="shared" si="58"/>
        <v/>
      </c>
      <c r="C1909" s="65" t="str">
        <f>IFERROR(VLOOKUP($B1909,اليوميه!$A$5:$J$5000,2,0),"")</f>
        <v/>
      </c>
      <c r="D1909" s="66" t="str">
        <f>IFERROR(VLOOKUP($B1909,اليوميه!$A$5:$J$5000,5,0),"")</f>
        <v/>
      </c>
      <c r="E1909" s="67" t="str">
        <f>IFERROR(VLOOKUP($B1909,اليوميه!$A$5:$J$5000,6,0),"")</f>
        <v/>
      </c>
      <c r="F1909" s="66" t="str">
        <f>IFERROR(VLOOKUP($B1909,اليوميه!$A$5:$J$5000,7,0),"")</f>
        <v/>
      </c>
      <c r="G1909" s="68" t="str">
        <f>IFERROR(VLOOKUP($B1909,اليوميه!$A$5:$J$5000,8,0),"")</f>
        <v/>
      </c>
      <c r="H1909" s="68" t="str">
        <f>IFERROR(VLOOKUP($B1909,اليوميه!$A$5:$J$5000,9,0),"")</f>
        <v/>
      </c>
      <c r="I1909" s="69" t="str">
        <f t="shared" si="59"/>
        <v/>
      </c>
    </row>
    <row r="1910" spans="1:9">
      <c r="A1910" s="61" t="str">
        <f>IF($F$2=اليوميه!D1910,اليوميه!A1910,"")</f>
        <v/>
      </c>
      <c r="B1910" s="61" t="str">
        <f t="shared" si="58"/>
        <v/>
      </c>
      <c r="C1910" s="65" t="str">
        <f>IFERROR(VLOOKUP($B1910,اليوميه!$A$5:$J$5000,2,0),"")</f>
        <v/>
      </c>
      <c r="D1910" s="66" t="str">
        <f>IFERROR(VLOOKUP($B1910,اليوميه!$A$5:$J$5000,5,0),"")</f>
        <v/>
      </c>
      <c r="E1910" s="67" t="str">
        <f>IFERROR(VLOOKUP($B1910,اليوميه!$A$5:$J$5000,6,0),"")</f>
        <v/>
      </c>
      <c r="F1910" s="66" t="str">
        <f>IFERROR(VLOOKUP($B1910,اليوميه!$A$5:$J$5000,7,0),"")</f>
        <v/>
      </c>
      <c r="G1910" s="68" t="str">
        <f>IFERROR(VLOOKUP($B1910,اليوميه!$A$5:$J$5000,8,0),"")</f>
        <v/>
      </c>
      <c r="H1910" s="68" t="str">
        <f>IFERROR(VLOOKUP($B1910,اليوميه!$A$5:$J$5000,9,0),"")</f>
        <v/>
      </c>
      <c r="I1910" s="69" t="str">
        <f t="shared" si="59"/>
        <v/>
      </c>
    </row>
    <row r="1911" spans="1:9">
      <c r="A1911" s="61" t="str">
        <f>IF($F$2=اليوميه!D1911,اليوميه!A1911,"")</f>
        <v/>
      </c>
      <c r="B1911" s="61" t="str">
        <f t="shared" si="58"/>
        <v/>
      </c>
      <c r="C1911" s="65" t="str">
        <f>IFERROR(VLOOKUP($B1911,اليوميه!$A$5:$J$5000,2,0),"")</f>
        <v/>
      </c>
      <c r="D1911" s="66" t="str">
        <f>IFERROR(VLOOKUP($B1911,اليوميه!$A$5:$J$5000,5,0),"")</f>
        <v/>
      </c>
      <c r="E1911" s="67" t="str">
        <f>IFERROR(VLOOKUP($B1911,اليوميه!$A$5:$J$5000,6,0),"")</f>
        <v/>
      </c>
      <c r="F1911" s="66" t="str">
        <f>IFERROR(VLOOKUP($B1911,اليوميه!$A$5:$J$5000,7,0),"")</f>
        <v/>
      </c>
      <c r="G1911" s="68" t="str">
        <f>IFERROR(VLOOKUP($B1911,اليوميه!$A$5:$J$5000,8,0),"")</f>
        <v/>
      </c>
      <c r="H1911" s="68" t="str">
        <f>IFERROR(VLOOKUP($B1911,اليوميه!$A$5:$J$5000,9,0),"")</f>
        <v/>
      </c>
      <c r="I1911" s="69" t="str">
        <f t="shared" si="59"/>
        <v/>
      </c>
    </row>
    <row r="1912" spans="1:9">
      <c r="A1912" s="61" t="str">
        <f>IF($F$2=اليوميه!D1912,اليوميه!A1912,"")</f>
        <v/>
      </c>
      <c r="B1912" s="61" t="str">
        <f t="shared" si="58"/>
        <v/>
      </c>
      <c r="C1912" s="65" t="str">
        <f>IFERROR(VLOOKUP($B1912,اليوميه!$A$5:$J$5000,2,0),"")</f>
        <v/>
      </c>
      <c r="D1912" s="66" t="str">
        <f>IFERROR(VLOOKUP($B1912,اليوميه!$A$5:$J$5000,5,0),"")</f>
        <v/>
      </c>
      <c r="E1912" s="67" t="str">
        <f>IFERROR(VLOOKUP($B1912,اليوميه!$A$5:$J$5000,6,0),"")</f>
        <v/>
      </c>
      <c r="F1912" s="66" t="str">
        <f>IFERROR(VLOOKUP($B1912,اليوميه!$A$5:$J$5000,7,0),"")</f>
        <v/>
      </c>
      <c r="G1912" s="68" t="str">
        <f>IFERROR(VLOOKUP($B1912,اليوميه!$A$5:$J$5000,8,0),"")</f>
        <v/>
      </c>
      <c r="H1912" s="68" t="str">
        <f>IFERROR(VLOOKUP($B1912,اليوميه!$A$5:$J$5000,9,0),"")</f>
        <v/>
      </c>
      <c r="I1912" s="69" t="str">
        <f t="shared" si="59"/>
        <v/>
      </c>
    </row>
    <row r="1913" spans="1:9">
      <c r="A1913" s="61" t="str">
        <f>IF($F$2=اليوميه!D1913,اليوميه!A1913,"")</f>
        <v/>
      </c>
      <c r="B1913" s="61" t="str">
        <f t="shared" si="58"/>
        <v/>
      </c>
      <c r="C1913" s="65" t="str">
        <f>IFERROR(VLOOKUP($B1913,اليوميه!$A$5:$J$5000,2,0),"")</f>
        <v/>
      </c>
      <c r="D1913" s="66" t="str">
        <f>IFERROR(VLOOKUP($B1913,اليوميه!$A$5:$J$5000,5,0),"")</f>
        <v/>
      </c>
      <c r="E1913" s="67" t="str">
        <f>IFERROR(VLOOKUP($B1913,اليوميه!$A$5:$J$5000,6,0),"")</f>
        <v/>
      </c>
      <c r="F1913" s="66" t="str">
        <f>IFERROR(VLOOKUP($B1913,اليوميه!$A$5:$J$5000,7,0),"")</f>
        <v/>
      </c>
      <c r="G1913" s="68" t="str">
        <f>IFERROR(VLOOKUP($B1913,اليوميه!$A$5:$J$5000,8,0),"")</f>
        <v/>
      </c>
      <c r="H1913" s="68" t="str">
        <f>IFERROR(VLOOKUP($B1913,اليوميه!$A$5:$J$5000,9,0),"")</f>
        <v/>
      </c>
      <c r="I1913" s="69" t="str">
        <f t="shared" si="59"/>
        <v/>
      </c>
    </row>
    <row r="1914" spans="1:9">
      <c r="A1914" s="61" t="str">
        <f>IF($F$2=اليوميه!D1914,اليوميه!A1914,"")</f>
        <v/>
      </c>
      <c r="B1914" s="61" t="str">
        <f t="shared" si="58"/>
        <v/>
      </c>
      <c r="C1914" s="65" t="str">
        <f>IFERROR(VLOOKUP($B1914,اليوميه!$A$5:$J$5000,2,0),"")</f>
        <v/>
      </c>
      <c r="D1914" s="66" t="str">
        <f>IFERROR(VLOOKUP($B1914,اليوميه!$A$5:$J$5000,5,0),"")</f>
        <v/>
      </c>
      <c r="E1914" s="67" t="str">
        <f>IFERROR(VLOOKUP($B1914,اليوميه!$A$5:$J$5000,6,0),"")</f>
        <v/>
      </c>
      <c r="F1914" s="66" t="str">
        <f>IFERROR(VLOOKUP($B1914,اليوميه!$A$5:$J$5000,7,0),"")</f>
        <v/>
      </c>
      <c r="G1914" s="68" t="str">
        <f>IFERROR(VLOOKUP($B1914,اليوميه!$A$5:$J$5000,8,0),"")</f>
        <v/>
      </c>
      <c r="H1914" s="68" t="str">
        <f>IFERROR(VLOOKUP($B1914,اليوميه!$A$5:$J$5000,9,0),"")</f>
        <v/>
      </c>
      <c r="I1914" s="69" t="str">
        <f t="shared" si="59"/>
        <v/>
      </c>
    </row>
    <row r="1915" spans="1:9">
      <c r="A1915" s="61" t="str">
        <f>IF($F$2=اليوميه!D1915,اليوميه!A1915,"")</f>
        <v/>
      </c>
      <c r="B1915" s="61" t="str">
        <f t="shared" si="58"/>
        <v/>
      </c>
      <c r="C1915" s="65" t="str">
        <f>IFERROR(VLOOKUP($B1915,اليوميه!$A$5:$J$5000,2,0),"")</f>
        <v/>
      </c>
      <c r="D1915" s="66" t="str">
        <f>IFERROR(VLOOKUP($B1915,اليوميه!$A$5:$J$5000,5,0),"")</f>
        <v/>
      </c>
      <c r="E1915" s="67" t="str">
        <f>IFERROR(VLOOKUP($B1915,اليوميه!$A$5:$J$5000,6,0),"")</f>
        <v/>
      </c>
      <c r="F1915" s="66" t="str">
        <f>IFERROR(VLOOKUP($B1915,اليوميه!$A$5:$J$5000,7,0),"")</f>
        <v/>
      </c>
      <c r="G1915" s="68" t="str">
        <f>IFERROR(VLOOKUP($B1915,اليوميه!$A$5:$J$5000,8,0),"")</f>
        <v/>
      </c>
      <c r="H1915" s="68" t="str">
        <f>IFERROR(VLOOKUP($B1915,اليوميه!$A$5:$J$5000,9,0),"")</f>
        <v/>
      </c>
      <c r="I1915" s="69" t="str">
        <f t="shared" si="59"/>
        <v/>
      </c>
    </row>
    <row r="1916" spans="1:9">
      <c r="A1916" s="61" t="str">
        <f>IF($F$2=اليوميه!D1916,اليوميه!A1916,"")</f>
        <v/>
      </c>
      <c r="B1916" s="61" t="str">
        <f t="shared" si="58"/>
        <v/>
      </c>
      <c r="C1916" s="65" t="str">
        <f>IFERROR(VLOOKUP($B1916,اليوميه!$A$5:$J$5000,2,0),"")</f>
        <v/>
      </c>
      <c r="D1916" s="66" t="str">
        <f>IFERROR(VLOOKUP($B1916,اليوميه!$A$5:$J$5000,5,0),"")</f>
        <v/>
      </c>
      <c r="E1916" s="67" t="str">
        <f>IFERROR(VLOOKUP($B1916,اليوميه!$A$5:$J$5000,6,0),"")</f>
        <v/>
      </c>
      <c r="F1916" s="66" t="str">
        <f>IFERROR(VLOOKUP($B1916,اليوميه!$A$5:$J$5000,7,0),"")</f>
        <v/>
      </c>
      <c r="G1916" s="68" t="str">
        <f>IFERROR(VLOOKUP($B1916,اليوميه!$A$5:$J$5000,8,0),"")</f>
        <v/>
      </c>
      <c r="H1916" s="68" t="str">
        <f>IFERROR(VLOOKUP($B1916,اليوميه!$A$5:$J$5000,9,0),"")</f>
        <v/>
      </c>
      <c r="I1916" s="69" t="str">
        <f t="shared" si="59"/>
        <v/>
      </c>
    </row>
    <row r="1917" spans="1:9">
      <c r="A1917" s="61" t="str">
        <f>IF($F$2=اليوميه!D1917,اليوميه!A1917,"")</f>
        <v/>
      </c>
      <c r="B1917" s="61" t="str">
        <f t="shared" si="58"/>
        <v/>
      </c>
      <c r="C1917" s="65" t="str">
        <f>IFERROR(VLOOKUP($B1917,اليوميه!$A$5:$J$5000,2,0),"")</f>
        <v/>
      </c>
      <c r="D1917" s="66" t="str">
        <f>IFERROR(VLOOKUP($B1917,اليوميه!$A$5:$J$5000,5,0),"")</f>
        <v/>
      </c>
      <c r="E1917" s="67" t="str">
        <f>IFERROR(VLOOKUP($B1917,اليوميه!$A$5:$J$5000,6,0),"")</f>
        <v/>
      </c>
      <c r="F1917" s="66" t="str">
        <f>IFERROR(VLOOKUP($B1917,اليوميه!$A$5:$J$5000,7,0),"")</f>
        <v/>
      </c>
      <c r="G1917" s="68" t="str">
        <f>IFERROR(VLOOKUP($B1917,اليوميه!$A$5:$J$5000,8,0),"")</f>
        <v/>
      </c>
      <c r="H1917" s="68" t="str">
        <f>IFERROR(VLOOKUP($B1917,اليوميه!$A$5:$J$5000,9,0),"")</f>
        <v/>
      </c>
      <c r="I1917" s="69" t="str">
        <f t="shared" si="59"/>
        <v/>
      </c>
    </row>
    <row r="1918" spans="1:9">
      <c r="A1918" s="61" t="str">
        <f>IF($F$2=اليوميه!D1918,اليوميه!A1918,"")</f>
        <v/>
      </c>
      <c r="B1918" s="61" t="str">
        <f t="shared" si="58"/>
        <v/>
      </c>
      <c r="C1918" s="65" t="str">
        <f>IFERROR(VLOOKUP($B1918,اليوميه!$A$5:$J$5000,2,0),"")</f>
        <v/>
      </c>
      <c r="D1918" s="66" t="str">
        <f>IFERROR(VLOOKUP($B1918,اليوميه!$A$5:$J$5000,5,0),"")</f>
        <v/>
      </c>
      <c r="E1918" s="67" t="str">
        <f>IFERROR(VLOOKUP($B1918,اليوميه!$A$5:$J$5000,6,0),"")</f>
        <v/>
      </c>
      <c r="F1918" s="66" t="str">
        <f>IFERROR(VLOOKUP($B1918,اليوميه!$A$5:$J$5000,7,0),"")</f>
        <v/>
      </c>
      <c r="G1918" s="68" t="str">
        <f>IFERROR(VLOOKUP($B1918,اليوميه!$A$5:$J$5000,8,0),"")</f>
        <v/>
      </c>
      <c r="H1918" s="68" t="str">
        <f>IFERROR(VLOOKUP($B1918,اليوميه!$A$5:$J$5000,9,0),"")</f>
        <v/>
      </c>
      <c r="I1918" s="69" t="str">
        <f t="shared" si="59"/>
        <v/>
      </c>
    </row>
    <row r="1919" spans="1:9">
      <c r="A1919" s="61" t="str">
        <f>IF($F$2=اليوميه!D1919,اليوميه!A1919,"")</f>
        <v/>
      </c>
      <c r="B1919" s="61" t="str">
        <f t="shared" si="58"/>
        <v/>
      </c>
      <c r="C1919" s="65" t="str">
        <f>IFERROR(VLOOKUP($B1919,اليوميه!$A$5:$J$5000,2,0),"")</f>
        <v/>
      </c>
      <c r="D1919" s="66" t="str">
        <f>IFERROR(VLOOKUP($B1919,اليوميه!$A$5:$J$5000,5,0),"")</f>
        <v/>
      </c>
      <c r="E1919" s="67" t="str">
        <f>IFERROR(VLOOKUP($B1919,اليوميه!$A$5:$J$5000,6,0),"")</f>
        <v/>
      </c>
      <c r="F1919" s="66" t="str">
        <f>IFERROR(VLOOKUP($B1919,اليوميه!$A$5:$J$5000,7,0),"")</f>
        <v/>
      </c>
      <c r="G1919" s="68" t="str">
        <f>IFERROR(VLOOKUP($B1919,اليوميه!$A$5:$J$5000,8,0),"")</f>
        <v/>
      </c>
      <c r="H1919" s="68" t="str">
        <f>IFERROR(VLOOKUP($B1919,اليوميه!$A$5:$J$5000,9,0),"")</f>
        <v/>
      </c>
      <c r="I1919" s="69" t="str">
        <f t="shared" si="59"/>
        <v/>
      </c>
    </row>
    <row r="1920" spans="1:9">
      <c r="A1920" s="61" t="str">
        <f>IF($F$2=اليوميه!D1920,اليوميه!A1920,"")</f>
        <v/>
      </c>
      <c r="B1920" s="61" t="str">
        <f t="shared" si="58"/>
        <v/>
      </c>
      <c r="C1920" s="65" t="str">
        <f>IFERROR(VLOOKUP($B1920,اليوميه!$A$5:$J$5000,2,0),"")</f>
        <v/>
      </c>
      <c r="D1920" s="66" t="str">
        <f>IFERROR(VLOOKUP($B1920,اليوميه!$A$5:$J$5000,5,0),"")</f>
        <v/>
      </c>
      <c r="E1920" s="67" t="str">
        <f>IFERROR(VLOOKUP($B1920,اليوميه!$A$5:$J$5000,6,0),"")</f>
        <v/>
      </c>
      <c r="F1920" s="66" t="str">
        <f>IFERROR(VLOOKUP($B1920,اليوميه!$A$5:$J$5000,7,0),"")</f>
        <v/>
      </c>
      <c r="G1920" s="68" t="str">
        <f>IFERROR(VLOOKUP($B1920,اليوميه!$A$5:$J$5000,8,0),"")</f>
        <v/>
      </c>
      <c r="H1920" s="68" t="str">
        <f>IFERROR(VLOOKUP($B1920,اليوميه!$A$5:$J$5000,9,0),"")</f>
        <v/>
      </c>
      <c r="I1920" s="69" t="str">
        <f t="shared" si="59"/>
        <v/>
      </c>
    </row>
    <row r="1921" spans="1:9">
      <c r="A1921" s="61" t="str">
        <f>IF($F$2=اليوميه!D1921,اليوميه!A1921,"")</f>
        <v/>
      </c>
      <c r="B1921" s="61" t="str">
        <f t="shared" si="58"/>
        <v/>
      </c>
      <c r="C1921" s="65" t="str">
        <f>IFERROR(VLOOKUP($B1921,اليوميه!$A$5:$J$5000,2,0),"")</f>
        <v/>
      </c>
      <c r="D1921" s="66" t="str">
        <f>IFERROR(VLOOKUP($B1921,اليوميه!$A$5:$J$5000,5,0),"")</f>
        <v/>
      </c>
      <c r="E1921" s="67" t="str">
        <f>IFERROR(VLOOKUP($B1921,اليوميه!$A$5:$J$5000,6,0),"")</f>
        <v/>
      </c>
      <c r="F1921" s="66" t="str">
        <f>IFERROR(VLOOKUP($B1921,اليوميه!$A$5:$J$5000,7,0),"")</f>
        <v/>
      </c>
      <c r="G1921" s="68" t="str">
        <f>IFERROR(VLOOKUP($B1921,اليوميه!$A$5:$J$5000,8,0),"")</f>
        <v/>
      </c>
      <c r="H1921" s="68" t="str">
        <f>IFERROR(VLOOKUP($B1921,اليوميه!$A$5:$J$5000,9,0),"")</f>
        <v/>
      </c>
      <c r="I1921" s="69" t="str">
        <f t="shared" si="59"/>
        <v/>
      </c>
    </row>
    <row r="1922" spans="1:9">
      <c r="A1922" s="61" t="str">
        <f>IF($F$2=اليوميه!D1922,اليوميه!A1922,"")</f>
        <v/>
      </c>
      <c r="B1922" s="61" t="str">
        <f t="shared" si="58"/>
        <v/>
      </c>
      <c r="C1922" s="65" t="str">
        <f>IFERROR(VLOOKUP($B1922,اليوميه!$A$5:$J$5000,2,0),"")</f>
        <v/>
      </c>
      <c r="D1922" s="66" t="str">
        <f>IFERROR(VLOOKUP($B1922,اليوميه!$A$5:$J$5000,5,0),"")</f>
        <v/>
      </c>
      <c r="E1922" s="67" t="str">
        <f>IFERROR(VLOOKUP($B1922,اليوميه!$A$5:$J$5000,6,0),"")</f>
        <v/>
      </c>
      <c r="F1922" s="66" t="str">
        <f>IFERROR(VLOOKUP($B1922,اليوميه!$A$5:$J$5000,7,0),"")</f>
        <v/>
      </c>
      <c r="G1922" s="68" t="str">
        <f>IFERROR(VLOOKUP($B1922,اليوميه!$A$5:$J$5000,8,0),"")</f>
        <v/>
      </c>
      <c r="H1922" s="68" t="str">
        <f>IFERROR(VLOOKUP($B1922,اليوميه!$A$5:$J$5000,9,0),"")</f>
        <v/>
      </c>
      <c r="I1922" s="69" t="str">
        <f t="shared" si="59"/>
        <v/>
      </c>
    </row>
    <row r="1923" spans="1:9">
      <c r="A1923" s="61" t="str">
        <f>IF($F$2=اليوميه!D1923,اليوميه!A1923,"")</f>
        <v/>
      </c>
      <c r="B1923" s="61" t="str">
        <f t="shared" si="58"/>
        <v/>
      </c>
      <c r="C1923" s="65" t="str">
        <f>IFERROR(VLOOKUP($B1923,اليوميه!$A$5:$J$5000,2,0),"")</f>
        <v/>
      </c>
      <c r="D1923" s="66" t="str">
        <f>IFERROR(VLOOKUP($B1923,اليوميه!$A$5:$J$5000,5,0),"")</f>
        <v/>
      </c>
      <c r="E1923" s="67" t="str">
        <f>IFERROR(VLOOKUP($B1923,اليوميه!$A$5:$J$5000,6,0),"")</f>
        <v/>
      </c>
      <c r="F1923" s="66" t="str">
        <f>IFERROR(VLOOKUP($B1923,اليوميه!$A$5:$J$5000,7,0),"")</f>
        <v/>
      </c>
      <c r="G1923" s="68" t="str">
        <f>IFERROR(VLOOKUP($B1923,اليوميه!$A$5:$J$5000,8,0),"")</f>
        <v/>
      </c>
      <c r="H1923" s="68" t="str">
        <f>IFERROR(VLOOKUP($B1923,اليوميه!$A$5:$J$5000,9,0),"")</f>
        <v/>
      </c>
      <c r="I1923" s="69" t="str">
        <f t="shared" si="59"/>
        <v/>
      </c>
    </row>
    <row r="1924" spans="1:9">
      <c r="A1924" s="61" t="str">
        <f>IF($F$2=اليوميه!D1924,اليوميه!A1924,"")</f>
        <v/>
      </c>
      <c r="B1924" s="61" t="str">
        <f t="shared" si="58"/>
        <v/>
      </c>
      <c r="C1924" s="65" t="str">
        <f>IFERROR(VLOOKUP($B1924,اليوميه!$A$5:$J$5000,2,0),"")</f>
        <v/>
      </c>
      <c r="D1924" s="66" t="str">
        <f>IFERROR(VLOOKUP($B1924,اليوميه!$A$5:$J$5000,5,0),"")</f>
        <v/>
      </c>
      <c r="E1924" s="67" t="str">
        <f>IFERROR(VLOOKUP($B1924,اليوميه!$A$5:$J$5000,6,0),"")</f>
        <v/>
      </c>
      <c r="F1924" s="66" t="str">
        <f>IFERROR(VLOOKUP($B1924,اليوميه!$A$5:$J$5000,7,0),"")</f>
        <v/>
      </c>
      <c r="G1924" s="68" t="str">
        <f>IFERROR(VLOOKUP($B1924,اليوميه!$A$5:$J$5000,8,0),"")</f>
        <v/>
      </c>
      <c r="H1924" s="68" t="str">
        <f>IFERROR(VLOOKUP($B1924,اليوميه!$A$5:$J$5000,9,0),"")</f>
        <v/>
      </c>
      <c r="I1924" s="69" t="str">
        <f t="shared" si="59"/>
        <v/>
      </c>
    </row>
    <row r="1925" spans="1:9">
      <c r="A1925" s="61" t="str">
        <f>IF($F$2=اليوميه!D1925,اليوميه!A1925,"")</f>
        <v/>
      </c>
      <c r="B1925" s="61" t="str">
        <f t="shared" si="58"/>
        <v/>
      </c>
      <c r="C1925" s="65" t="str">
        <f>IFERROR(VLOOKUP($B1925,اليوميه!$A$5:$J$5000,2,0),"")</f>
        <v/>
      </c>
      <c r="D1925" s="66" t="str">
        <f>IFERROR(VLOOKUP($B1925,اليوميه!$A$5:$J$5000,5,0),"")</f>
        <v/>
      </c>
      <c r="E1925" s="67" t="str">
        <f>IFERROR(VLOOKUP($B1925,اليوميه!$A$5:$J$5000,6,0),"")</f>
        <v/>
      </c>
      <c r="F1925" s="66" t="str">
        <f>IFERROR(VLOOKUP($B1925,اليوميه!$A$5:$J$5000,7,0),"")</f>
        <v/>
      </c>
      <c r="G1925" s="68" t="str">
        <f>IFERROR(VLOOKUP($B1925,اليوميه!$A$5:$J$5000,8,0),"")</f>
        <v/>
      </c>
      <c r="H1925" s="68" t="str">
        <f>IFERROR(VLOOKUP($B1925,اليوميه!$A$5:$J$5000,9,0),"")</f>
        <v/>
      </c>
      <c r="I1925" s="69" t="str">
        <f t="shared" si="59"/>
        <v/>
      </c>
    </row>
    <row r="1926" spans="1:9">
      <c r="A1926" s="61" t="str">
        <f>IF($F$2=اليوميه!D1926,اليوميه!A1926,"")</f>
        <v/>
      </c>
      <c r="B1926" s="61" t="str">
        <f t="shared" ref="B1926:B1989" si="60">IFERROR(SMALL($A$5:$A$5000,ROW()-4),"")</f>
        <v/>
      </c>
      <c r="C1926" s="65" t="str">
        <f>IFERROR(VLOOKUP($B1926,اليوميه!$A$5:$J$5000,2,0),"")</f>
        <v/>
      </c>
      <c r="D1926" s="66" t="str">
        <f>IFERROR(VLOOKUP($B1926,اليوميه!$A$5:$J$5000,5,0),"")</f>
        <v/>
      </c>
      <c r="E1926" s="67" t="str">
        <f>IFERROR(VLOOKUP($B1926,اليوميه!$A$5:$J$5000,6,0),"")</f>
        <v/>
      </c>
      <c r="F1926" s="66" t="str">
        <f>IFERROR(VLOOKUP($B1926,اليوميه!$A$5:$J$5000,7,0),"")</f>
        <v/>
      </c>
      <c r="G1926" s="68" t="str">
        <f>IFERROR(VLOOKUP($B1926,اليوميه!$A$5:$J$5000,8,0),"")</f>
        <v/>
      </c>
      <c r="H1926" s="68" t="str">
        <f>IFERROR(VLOOKUP($B1926,اليوميه!$A$5:$J$5000,9,0),"")</f>
        <v/>
      </c>
      <c r="I1926" s="69" t="str">
        <f t="shared" si="59"/>
        <v/>
      </c>
    </row>
    <row r="1927" spans="1:9">
      <c r="A1927" s="61" t="str">
        <f>IF($F$2=اليوميه!D1927,اليوميه!A1927,"")</f>
        <v/>
      </c>
      <c r="B1927" s="61" t="str">
        <f t="shared" si="60"/>
        <v/>
      </c>
      <c r="C1927" s="65" t="str">
        <f>IFERROR(VLOOKUP($B1927,اليوميه!$A$5:$J$5000,2,0),"")</f>
        <v/>
      </c>
      <c r="D1927" s="66" t="str">
        <f>IFERROR(VLOOKUP($B1927,اليوميه!$A$5:$J$5000,5,0),"")</f>
        <v/>
      </c>
      <c r="E1927" s="67" t="str">
        <f>IFERROR(VLOOKUP($B1927,اليوميه!$A$5:$J$5000,6,0),"")</f>
        <v/>
      </c>
      <c r="F1927" s="66" t="str">
        <f>IFERROR(VLOOKUP($B1927,اليوميه!$A$5:$J$5000,7,0),"")</f>
        <v/>
      </c>
      <c r="G1927" s="68" t="str">
        <f>IFERROR(VLOOKUP($B1927,اليوميه!$A$5:$J$5000,8,0),"")</f>
        <v/>
      </c>
      <c r="H1927" s="68" t="str">
        <f>IFERROR(VLOOKUP($B1927,اليوميه!$A$5:$J$5000,9,0),"")</f>
        <v/>
      </c>
      <c r="I1927" s="69" t="str">
        <f t="shared" ref="I1927:I1990" si="61">IFERROR((I1926+G1927-H1927),"")</f>
        <v/>
      </c>
    </row>
    <row r="1928" spans="1:9">
      <c r="A1928" s="61" t="str">
        <f>IF($F$2=اليوميه!D1928,اليوميه!A1928,"")</f>
        <v/>
      </c>
      <c r="B1928" s="61" t="str">
        <f t="shared" si="60"/>
        <v/>
      </c>
      <c r="C1928" s="65" t="str">
        <f>IFERROR(VLOOKUP($B1928,اليوميه!$A$5:$J$5000,2,0),"")</f>
        <v/>
      </c>
      <c r="D1928" s="66" t="str">
        <f>IFERROR(VLOOKUP($B1928,اليوميه!$A$5:$J$5000,5,0),"")</f>
        <v/>
      </c>
      <c r="E1928" s="67" t="str">
        <f>IFERROR(VLOOKUP($B1928,اليوميه!$A$5:$J$5000,6,0),"")</f>
        <v/>
      </c>
      <c r="F1928" s="66" t="str">
        <f>IFERROR(VLOOKUP($B1928,اليوميه!$A$5:$J$5000,7,0),"")</f>
        <v/>
      </c>
      <c r="G1928" s="68" t="str">
        <f>IFERROR(VLOOKUP($B1928,اليوميه!$A$5:$J$5000,8,0),"")</f>
        <v/>
      </c>
      <c r="H1928" s="68" t="str">
        <f>IFERROR(VLOOKUP($B1928,اليوميه!$A$5:$J$5000,9,0),"")</f>
        <v/>
      </c>
      <c r="I1928" s="69" t="str">
        <f t="shared" si="61"/>
        <v/>
      </c>
    </row>
    <row r="1929" spans="1:9">
      <c r="A1929" s="61" t="str">
        <f>IF($F$2=اليوميه!D1929,اليوميه!A1929,"")</f>
        <v/>
      </c>
      <c r="B1929" s="61" t="str">
        <f t="shared" si="60"/>
        <v/>
      </c>
      <c r="C1929" s="65" t="str">
        <f>IFERROR(VLOOKUP($B1929,اليوميه!$A$5:$J$5000,2,0),"")</f>
        <v/>
      </c>
      <c r="D1929" s="66" t="str">
        <f>IFERROR(VLOOKUP($B1929,اليوميه!$A$5:$J$5000,5,0),"")</f>
        <v/>
      </c>
      <c r="E1929" s="67" t="str">
        <f>IFERROR(VLOOKUP($B1929,اليوميه!$A$5:$J$5000,6,0),"")</f>
        <v/>
      </c>
      <c r="F1929" s="66" t="str">
        <f>IFERROR(VLOOKUP($B1929,اليوميه!$A$5:$J$5000,7,0),"")</f>
        <v/>
      </c>
      <c r="G1929" s="68" t="str">
        <f>IFERROR(VLOOKUP($B1929,اليوميه!$A$5:$J$5000,8,0),"")</f>
        <v/>
      </c>
      <c r="H1929" s="68" t="str">
        <f>IFERROR(VLOOKUP($B1929,اليوميه!$A$5:$J$5000,9,0),"")</f>
        <v/>
      </c>
      <c r="I1929" s="69" t="str">
        <f t="shared" si="61"/>
        <v/>
      </c>
    </row>
    <row r="1930" spans="1:9">
      <c r="A1930" s="61" t="str">
        <f>IF($F$2=اليوميه!D1930,اليوميه!A1930,"")</f>
        <v/>
      </c>
      <c r="B1930" s="61" t="str">
        <f t="shared" si="60"/>
        <v/>
      </c>
      <c r="C1930" s="65" t="str">
        <f>IFERROR(VLOOKUP($B1930,اليوميه!$A$5:$J$5000,2,0),"")</f>
        <v/>
      </c>
      <c r="D1930" s="66" t="str">
        <f>IFERROR(VLOOKUP($B1930,اليوميه!$A$5:$J$5000,5,0),"")</f>
        <v/>
      </c>
      <c r="E1930" s="67" t="str">
        <f>IFERROR(VLOOKUP($B1930,اليوميه!$A$5:$J$5000,6,0),"")</f>
        <v/>
      </c>
      <c r="F1930" s="66" t="str">
        <f>IFERROR(VLOOKUP($B1930,اليوميه!$A$5:$J$5000,7,0),"")</f>
        <v/>
      </c>
      <c r="G1930" s="68" t="str">
        <f>IFERROR(VLOOKUP($B1930,اليوميه!$A$5:$J$5000,8,0),"")</f>
        <v/>
      </c>
      <c r="H1930" s="68" t="str">
        <f>IFERROR(VLOOKUP($B1930,اليوميه!$A$5:$J$5000,9,0),"")</f>
        <v/>
      </c>
      <c r="I1930" s="69" t="str">
        <f t="shared" si="61"/>
        <v/>
      </c>
    </row>
    <row r="1931" spans="1:9">
      <c r="A1931" s="61" t="str">
        <f>IF($F$2=اليوميه!D1931,اليوميه!A1931,"")</f>
        <v/>
      </c>
      <c r="B1931" s="61" t="str">
        <f t="shared" si="60"/>
        <v/>
      </c>
      <c r="C1931" s="65" t="str">
        <f>IFERROR(VLOOKUP($B1931,اليوميه!$A$5:$J$5000,2,0),"")</f>
        <v/>
      </c>
      <c r="D1931" s="66" t="str">
        <f>IFERROR(VLOOKUP($B1931,اليوميه!$A$5:$J$5000,5,0),"")</f>
        <v/>
      </c>
      <c r="E1931" s="67" t="str">
        <f>IFERROR(VLOOKUP($B1931,اليوميه!$A$5:$J$5000,6,0),"")</f>
        <v/>
      </c>
      <c r="F1931" s="66" t="str">
        <f>IFERROR(VLOOKUP($B1931,اليوميه!$A$5:$J$5000,7,0),"")</f>
        <v/>
      </c>
      <c r="G1931" s="68" t="str">
        <f>IFERROR(VLOOKUP($B1931,اليوميه!$A$5:$J$5000,8,0),"")</f>
        <v/>
      </c>
      <c r="H1931" s="68" t="str">
        <f>IFERROR(VLOOKUP($B1931,اليوميه!$A$5:$J$5000,9,0),"")</f>
        <v/>
      </c>
      <c r="I1931" s="69" t="str">
        <f t="shared" si="61"/>
        <v/>
      </c>
    </row>
    <row r="1932" spans="1:9">
      <c r="A1932" s="61" t="str">
        <f>IF($F$2=اليوميه!D1932,اليوميه!A1932,"")</f>
        <v/>
      </c>
      <c r="B1932" s="61" t="str">
        <f t="shared" si="60"/>
        <v/>
      </c>
      <c r="C1932" s="65" t="str">
        <f>IFERROR(VLOOKUP($B1932,اليوميه!$A$5:$J$5000,2,0),"")</f>
        <v/>
      </c>
      <c r="D1932" s="66" t="str">
        <f>IFERROR(VLOOKUP($B1932,اليوميه!$A$5:$J$5000,5,0),"")</f>
        <v/>
      </c>
      <c r="E1932" s="67" t="str">
        <f>IFERROR(VLOOKUP($B1932,اليوميه!$A$5:$J$5000,6,0),"")</f>
        <v/>
      </c>
      <c r="F1932" s="66" t="str">
        <f>IFERROR(VLOOKUP($B1932,اليوميه!$A$5:$J$5000,7,0),"")</f>
        <v/>
      </c>
      <c r="G1932" s="68" t="str">
        <f>IFERROR(VLOOKUP($B1932,اليوميه!$A$5:$J$5000,8,0),"")</f>
        <v/>
      </c>
      <c r="H1932" s="68" t="str">
        <f>IFERROR(VLOOKUP($B1932,اليوميه!$A$5:$J$5000,9,0),"")</f>
        <v/>
      </c>
      <c r="I1932" s="69" t="str">
        <f t="shared" si="61"/>
        <v/>
      </c>
    </row>
    <row r="1933" spans="1:9">
      <c r="A1933" s="61" t="str">
        <f>IF($F$2=اليوميه!D1933,اليوميه!A1933,"")</f>
        <v/>
      </c>
      <c r="B1933" s="61" t="str">
        <f t="shared" si="60"/>
        <v/>
      </c>
      <c r="C1933" s="65" t="str">
        <f>IFERROR(VLOOKUP($B1933,اليوميه!$A$5:$J$5000,2,0),"")</f>
        <v/>
      </c>
      <c r="D1933" s="66" t="str">
        <f>IFERROR(VLOOKUP($B1933,اليوميه!$A$5:$J$5000,5,0),"")</f>
        <v/>
      </c>
      <c r="E1933" s="67" t="str">
        <f>IFERROR(VLOOKUP($B1933,اليوميه!$A$5:$J$5000,6,0),"")</f>
        <v/>
      </c>
      <c r="F1933" s="66" t="str">
        <f>IFERROR(VLOOKUP($B1933,اليوميه!$A$5:$J$5000,7,0),"")</f>
        <v/>
      </c>
      <c r="G1933" s="68" t="str">
        <f>IFERROR(VLOOKUP($B1933,اليوميه!$A$5:$J$5000,8,0),"")</f>
        <v/>
      </c>
      <c r="H1933" s="68" t="str">
        <f>IFERROR(VLOOKUP($B1933,اليوميه!$A$5:$J$5000,9,0),"")</f>
        <v/>
      </c>
      <c r="I1933" s="69" t="str">
        <f t="shared" si="61"/>
        <v/>
      </c>
    </row>
    <row r="1934" spans="1:9">
      <c r="A1934" s="61" t="str">
        <f>IF($F$2=اليوميه!D1934,اليوميه!A1934,"")</f>
        <v/>
      </c>
      <c r="B1934" s="61" t="str">
        <f t="shared" si="60"/>
        <v/>
      </c>
      <c r="C1934" s="65" t="str">
        <f>IFERROR(VLOOKUP($B1934,اليوميه!$A$5:$J$5000,2,0),"")</f>
        <v/>
      </c>
      <c r="D1934" s="66" t="str">
        <f>IFERROR(VLOOKUP($B1934,اليوميه!$A$5:$J$5000,5,0),"")</f>
        <v/>
      </c>
      <c r="E1934" s="67" t="str">
        <f>IFERROR(VLOOKUP($B1934,اليوميه!$A$5:$J$5000,6,0),"")</f>
        <v/>
      </c>
      <c r="F1934" s="66" t="str">
        <f>IFERROR(VLOOKUP($B1934,اليوميه!$A$5:$J$5000,7,0),"")</f>
        <v/>
      </c>
      <c r="G1934" s="68" t="str">
        <f>IFERROR(VLOOKUP($B1934,اليوميه!$A$5:$J$5000,8,0),"")</f>
        <v/>
      </c>
      <c r="H1934" s="68" t="str">
        <f>IFERROR(VLOOKUP($B1934,اليوميه!$A$5:$J$5000,9,0),"")</f>
        <v/>
      </c>
      <c r="I1934" s="69" t="str">
        <f t="shared" si="61"/>
        <v/>
      </c>
    </row>
    <row r="1935" spans="1:9">
      <c r="A1935" s="61" t="str">
        <f>IF($F$2=اليوميه!D1935,اليوميه!A1935,"")</f>
        <v/>
      </c>
      <c r="B1935" s="61" t="str">
        <f t="shared" si="60"/>
        <v/>
      </c>
      <c r="C1935" s="65" t="str">
        <f>IFERROR(VLOOKUP($B1935,اليوميه!$A$5:$J$5000,2,0),"")</f>
        <v/>
      </c>
      <c r="D1935" s="66" t="str">
        <f>IFERROR(VLOOKUP($B1935,اليوميه!$A$5:$J$5000,5,0),"")</f>
        <v/>
      </c>
      <c r="E1935" s="67" t="str">
        <f>IFERROR(VLOOKUP($B1935,اليوميه!$A$5:$J$5000,6,0),"")</f>
        <v/>
      </c>
      <c r="F1935" s="66" t="str">
        <f>IFERROR(VLOOKUP($B1935,اليوميه!$A$5:$J$5000,7,0),"")</f>
        <v/>
      </c>
      <c r="G1935" s="68" t="str">
        <f>IFERROR(VLOOKUP($B1935,اليوميه!$A$5:$J$5000,8,0),"")</f>
        <v/>
      </c>
      <c r="H1935" s="68" t="str">
        <f>IFERROR(VLOOKUP($B1935,اليوميه!$A$5:$J$5000,9,0),"")</f>
        <v/>
      </c>
      <c r="I1935" s="69" t="str">
        <f t="shared" si="61"/>
        <v/>
      </c>
    </row>
    <row r="1936" spans="1:9">
      <c r="A1936" s="61" t="str">
        <f>IF($F$2=اليوميه!D1936,اليوميه!A1936,"")</f>
        <v/>
      </c>
      <c r="B1936" s="61" t="str">
        <f t="shared" si="60"/>
        <v/>
      </c>
      <c r="C1936" s="65" t="str">
        <f>IFERROR(VLOOKUP($B1936,اليوميه!$A$5:$J$5000,2,0),"")</f>
        <v/>
      </c>
      <c r="D1936" s="66" t="str">
        <f>IFERROR(VLOOKUP($B1936,اليوميه!$A$5:$J$5000,5,0),"")</f>
        <v/>
      </c>
      <c r="E1936" s="67" t="str">
        <f>IFERROR(VLOOKUP($B1936,اليوميه!$A$5:$J$5000,6,0),"")</f>
        <v/>
      </c>
      <c r="F1936" s="66" t="str">
        <f>IFERROR(VLOOKUP($B1936,اليوميه!$A$5:$J$5000,7,0),"")</f>
        <v/>
      </c>
      <c r="G1936" s="68" t="str">
        <f>IFERROR(VLOOKUP($B1936,اليوميه!$A$5:$J$5000,8,0),"")</f>
        <v/>
      </c>
      <c r="H1936" s="68" t="str">
        <f>IFERROR(VLOOKUP($B1936,اليوميه!$A$5:$J$5000,9,0),"")</f>
        <v/>
      </c>
      <c r="I1936" s="69" t="str">
        <f t="shared" si="61"/>
        <v/>
      </c>
    </row>
    <row r="1937" spans="1:9">
      <c r="A1937" s="61" t="str">
        <f>IF($F$2=اليوميه!D1937,اليوميه!A1937,"")</f>
        <v/>
      </c>
      <c r="B1937" s="61" t="str">
        <f t="shared" si="60"/>
        <v/>
      </c>
      <c r="C1937" s="65" t="str">
        <f>IFERROR(VLOOKUP($B1937,اليوميه!$A$5:$J$5000,2,0),"")</f>
        <v/>
      </c>
      <c r="D1937" s="66" t="str">
        <f>IFERROR(VLOOKUP($B1937,اليوميه!$A$5:$J$5000,5,0),"")</f>
        <v/>
      </c>
      <c r="E1937" s="67" t="str">
        <f>IFERROR(VLOOKUP($B1937,اليوميه!$A$5:$J$5000,6,0),"")</f>
        <v/>
      </c>
      <c r="F1937" s="66" t="str">
        <f>IFERROR(VLOOKUP($B1937,اليوميه!$A$5:$J$5000,7,0),"")</f>
        <v/>
      </c>
      <c r="G1937" s="68" t="str">
        <f>IFERROR(VLOOKUP($B1937,اليوميه!$A$5:$J$5000,8,0),"")</f>
        <v/>
      </c>
      <c r="H1937" s="68" t="str">
        <f>IFERROR(VLOOKUP($B1937,اليوميه!$A$5:$J$5000,9,0),"")</f>
        <v/>
      </c>
      <c r="I1937" s="69" t="str">
        <f t="shared" si="61"/>
        <v/>
      </c>
    </row>
    <row r="1938" spans="1:9">
      <c r="A1938" s="61" t="str">
        <f>IF($F$2=اليوميه!D1938,اليوميه!A1938,"")</f>
        <v/>
      </c>
      <c r="B1938" s="61" t="str">
        <f t="shared" si="60"/>
        <v/>
      </c>
      <c r="C1938" s="65" t="str">
        <f>IFERROR(VLOOKUP($B1938,اليوميه!$A$5:$J$5000,2,0),"")</f>
        <v/>
      </c>
      <c r="D1938" s="66" t="str">
        <f>IFERROR(VLOOKUP($B1938,اليوميه!$A$5:$J$5000,5,0),"")</f>
        <v/>
      </c>
      <c r="E1938" s="67" t="str">
        <f>IFERROR(VLOOKUP($B1938,اليوميه!$A$5:$J$5000,6,0),"")</f>
        <v/>
      </c>
      <c r="F1938" s="66" t="str">
        <f>IFERROR(VLOOKUP($B1938,اليوميه!$A$5:$J$5000,7,0),"")</f>
        <v/>
      </c>
      <c r="G1938" s="68" t="str">
        <f>IFERROR(VLOOKUP($B1938,اليوميه!$A$5:$J$5000,8,0),"")</f>
        <v/>
      </c>
      <c r="H1938" s="68" t="str">
        <f>IFERROR(VLOOKUP($B1938,اليوميه!$A$5:$J$5000,9,0),"")</f>
        <v/>
      </c>
      <c r="I1938" s="69" t="str">
        <f t="shared" si="61"/>
        <v/>
      </c>
    </row>
    <row r="1939" spans="1:9">
      <c r="A1939" s="61" t="str">
        <f>IF($F$2=اليوميه!D1939,اليوميه!A1939,"")</f>
        <v/>
      </c>
      <c r="B1939" s="61" t="str">
        <f t="shared" si="60"/>
        <v/>
      </c>
      <c r="C1939" s="65" t="str">
        <f>IFERROR(VLOOKUP($B1939,اليوميه!$A$5:$J$5000,2,0),"")</f>
        <v/>
      </c>
      <c r="D1939" s="66" t="str">
        <f>IFERROR(VLOOKUP($B1939,اليوميه!$A$5:$J$5000,5,0),"")</f>
        <v/>
      </c>
      <c r="E1939" s="67" t="str">
        <f>IFERROR(VLOOKUP($B1939,اليوميه!$A$5:$J$5000,6,0),"")</f>
        <v/>
      </c>
      <c r="F1939" s="66" t="str">
        <f>IFERROR(VLOOKUP($B1939,اليوميه!$A$5:$J$5000,7,0),"")</f>
        <v/>
      </c>
      <c r="G1939" s="68" t="str">
        <f>IFERROR(VLOOKUP($B1939,اليوميه!$A$5:$J$5000,8,0),"")</f>
        <v/>
      </c>
      <c r="H1939" s="68" t="str">
        <f>IFERROR(VLOOKUP($B1939,اليوميه!$A$5:$J$5000,9,0),"")</f>
        <v/>
      </c>
      <c r="I1939" s="69" t="str">
        <f t="shared" si="61"/>
        <v/>
      </c>
    </row>
    <row r="1940" spans="1:9">
      <c r="A1940" s="61" t="str">
        <f>IF($F$2=اليوميه!D1940,اليوميه!A1940,"")</f>
        <v/>
      </c>
      <c r="B1940" s="61" t="str">
        <f t="shared" si="60"/>
        <v/>
      </c>
      <c r="C1940" s="65" t="str">
        <f>IFERROR(VLOOKUP($B1940,اليوميه!$A$5:$J$5000,2,0),"")</f>
        <v/>
      </c>
      <c r="D1940" s="66" t="str">
        <f>IFERROR(VLOOKUP($B1940,اليوميه!$A$5:$J$5000,5,0),"")</f>
        <v/>
      </c>
      <c r="E1940" s="67" t="str">
        <f>IFERROR(VLOOKUP($B1940,اليوميه!$A$5:$J$5000,6,0),"")</f>
        <v/>
      </c>
      <c r="F1940" s="66" t="str">
        <f>IFERROR(VLOOKUP($B1940,اليوميه!$A$5:$J$5000,7,0),"")</f>
        <v/>
      </c>
      <c r="G1940" s="68" t="str">
        <f>IFERROR(VLOOKUP($B1940,اليوميه!$A$5:$J$5000,8,0),"")</f>
        <v/>
      </c>
      <c r="H1940" s="68" t="str">
        <f>IFERROR(VLOOKUP($B1940,اليوميه!$A$5:$J$5000,9,0),"")</f>
        <v/>
      </c>
      <c r="I1940" s="69" t="str">
        <f t="shared" si="61"/>
        <v/>
      </c>
    </row>
    <row r="1941" spans="1:9">
      <c r="A1941" s="61" t="str">
        <f>IF($F$2=اليوميه!D1941,اليوميه!A1941,"")</f>
        <v/>
      </c>
      <c r="B1941" s="61" t="str">
        <f t="shared" si="60"/>
        <v/>
      </c>
      <c r="C1941" s="65" t="str">
        <f>IFERROR(VLOOKUP($B1941,اليوميه!$A$5:$J$5000,2,0),"")</f>
        <v/>
      </c>
      <c r="D1941" s="66" t="str">
        <f>IFERROR(VLOOKUP($B1941,اليوميه!$A$5:$J$5000,5,0),"")</f>
        <v/>
      </c>
      <c r="E1941" s="67" t="str">
        <f>IFERROR(VLOOKUP($B1941,اليوميه!$A$5:$J$5000,6,0),"")</f>
        <v/>
      </c>
      <c r="F1941" s="66" t="str">
        <f>IFERROR(VLOOKUP($B1941,اليوميه!$A$5:$J$5000,7,0),"")</f>
        <v/>
      </c>
      <c r="G1941" s="68" t="str">
        <f>IFERROR(VLOOKUP($B1941,اليوميه!$A$5:$J$5000,8,0),"")</f>
        <v/>
      </c>
      <c r="H1941" s="68" t="str">
        <f>IFERROR(VLOOKUP($B1941,اليوميه!$A$5:$J$5000,9,0),"")</f>
        <v/>
      </c>
      <c r="I1941" s="69" t="str">
        <f t="shared" si="61"/>
        <v/>
      </c>
    </row>
    <row r="1942" spans="1:9">
      <c r="A1942" s="61" t="str">
        <f>IF($F$2=اليوميه!D1942,اليوميه!A1942,"")</f>
        <v/>
      </c>
      <c r="B1942" s="61" t="str">
        <f t="shared" si="60"/>
        <v/>
      </c>
      <c r="C1942" s="65" t="str">
        <f>IFERROR(VLOOKUP($B1942,اليوميه!$A$5:$J$5000,2,0),"")</f>
        <v/>
      </c>
      <c r="D1942" s="66" t="str">
        <f>IFERROR(VLOOKUP($B1942,اليوميه!$A$5:$J$5000,5,0),"")</f>
        <v/>
      </c>
      <c r="E1942" s="67" t="str">
        <f>IFERROR(VLOOKUP($B1942,اليوميه!$A$5:$J$5000,6,0),"")</f>
        <v/>
      </c>
      <c r="F1942" s="66" t="str">
        <f>IFERROR(VLOOKUP($B1942,اليوميه!$A$5:$J$5000,7,0),"")</f>
        <v/>
      </c>
      <c r="G1942" s="68" t="str">
        <f>IFERROR(VLOOKUP($B1942,اليوميه!$A$5:$J$5000,8,0),"")</f>
        <v/>
      </c>
      <c r="H1942" s="68" t="str">
        <f>IFERROR(VLOOKUP($B1942,اليوميه!$A$5:$J$5000,9,0),"")</f>
        <v/>
      </c>
      <c r="I1942" s="69" t="str">
        <f t="shared" si="61"/>
        <v/>
      </c>
    </row>
    <row r="1943" spans="1:9">
      <c r="A1943" s="61" t="str">
        <f>IF($F$2=اليوميه!D1943,اليوميه!A1943,"")</f>
        <v/>
      </c>
      <c r="B1943" s="61" t="str">
        <f t="shared" si="60"/>
        <v/>
      </c>
      <c r="C1943" s="65" t="str">
        <f>IFERROR(VLOOKUP($B1943,اليوميه!$A$5:$J$5000,2,0),"")</f>
        <v/>
      </c>
      <c r="D1943" s="66" t="str">
        <f>IFERROR(VLOOKUP($B1943,اليوميه!$A$5:$J$5000,5,0),"")</f>
        <v/>
      </c>
      <c r="E1943" s="67" t="str">
        <f>IFERROR(VLOOKUP($B1943,اليوميه!$A$5:$J$5000,6,0),"")</f>
        <v/>
      </c>
      <c r="F1943" s="66" t="str">
        <f>IFERROR(VLOOKUP($B1943,اليوميه!$A$5:$J$5000,7,0),"")</f>
        <v/>
      </c>
      <c r="G1943" s="68" t="str">
        <f>IFERROR(VLOOKUP($B1943,اليوميه!$A$5:$J$5000,8,0),"")</f>
        <v/>
      </c>
      <c r="H1943" s="68" t="str">
        <f>IFERROR(VLOOKUP($B1943,اليوميه!$A$5:$J$5000,9,0),"")</f>
        <v/>
      </c>
      <c r="I1943" s="69" t="str">
        <f t="shared" si="61"/>
        <v/>
      </c>
    </row>
    <row r="1944" spans="1:9">
      <c r="A1944" s="61" t="str">
        <f>IF($F$2=اليوميه!D1944,اليوميه!A1944,"")</f>
        <v/>
      </c>
      <c r="B1944" s="61" t="str">
        <f t="shared" si="60"/>
        <v/>
      </c>
      <c r="C1944" s="65" t="str">
        <f>IFERROR(VLOOKUP($B1944,اليوميه!$A$5:$J$5000,2,0),"")</f>
        <v/>
      </c>
      <c r="D1944" s="66" t="str">
        <f>IFERROR(VLOOKUP($B1944,اليوميه!$A$5:$J$5000,5,0),"")</f>
        <v/>
      </c>
      <c r="E1944" s="67" t="str">
        <f>IFERROR(VLOOKUP($B1944,اليوميه!$A$5:$J$5000,6,0),"")</f>
        <v/>
      </c>
      <c r="F1944" s="66" t="str">
        <f>IFERROR(VLOOKUP($B1944,اليوميه!$A$5:$J$5000,7,0),"")</f>
        <v/>
      </c>
      <c r="G1944" s="68" t="str">
        <f>IFERROR(VLOOKUP($B1944,اليوميه!$A$5:$J$5000,8,0),"")</f>
        <v/>
      </c>
      <c r="H1944" s="68" t="str">
        <f>IFERROR(VLOOKUP($B1944,اليوميه!$A$5:$J$5000,9,0),"")</f>
        <v/>
      </c>
      <c r="I1944" s="69" t="str">
        <f t="shared" si="61"/>
        <v/>
      </c>
    </row>
    <row r="1945" spans="1:9">
      <c r="A1945" s="61" t="str">
        <f>IF($F$2=اليوميه!D1945,اليوميه!A1945,"")</f>
        <v/>
      </c>
      <c r="B1945" s="61" t="str">
        <f t="shared" si="60"/>
        <v/>
      </c>
      <c r="C1945" s="65" t="str">
        <f>IFERROR(VLOOKUP($B1945,اليوميه!$A$5:$J$5000,2,0),"")</f>
        <v/>
      </c>
      <c r="D1945" s="66" t="str">
        <f>IFERROR(VLOOKUP($B1945,اليوميه!$A$5:$J$5000,5,0),"")</f>
        <v/>
      </c>
      <c r="E1945" s="67" t="str">
        <f>IFERROR(VLOOKUP($B1945,اليوميه!$A$5:$J$5000,6,0),"")</f>
        <v/>
      </c>
      <c r="F1945" s="66" t="str">
        <f>IFERROR(VLOOKUP($B1945,اليوميه!$A$5:$J$5000,7,0),"")</f>
        <v/>
      </c>
      <c r="G1945" s="68" t="str">
        <f>IFERROR(VLOOKUP($B1945,اليوميه!$A$5:$J$5000,8,0),"")</f>
        <v/>
      </c>
      <c r="H1945" s="68" t="str">
        <f>IFERROR(VLOOKUP($B1945,اليوميه!$A$5:$J$5000,9,0),"")</f>
        <v/>
      </c>
      <c r="I1945" s="69" t="str">
        <f t="shared" si="61"/>
        <v/>
      </c>
    </row>
    <row r="1946" spans="1:9">
      <c r="A1946" s="61" t="str">
        <f>IF($F$2=اليوميه!D1946,اليوميه!A1946,"")</f>
        <v/>
      </c>
      <c r="B1946" s="61" t="str">
        <f t="shared" si="60"/>
        <v/>
      </c>
      <c r="C1946" s="65" t="str">
        <f>IFERROR(VLOOKUP($B1946,اليوميه!$A$5:$J$5000,2,0),"")</f>
        <v/>
      </c>
      <c r="D1946" s="66" t="str">
        <f>IFERROR(VLOOKUP($B1946,اليوميه!$A$5:$J$5000,5,0),"")</f>
        <v/>
      </c>
      <c r="E1946" s="67" t="str">
        <f>IFERROR(VLOOKUP($B1946,اليوميه!$A$5:$J$5000,6,0),"")</f>
        <v/>
      </c>
      <c r="F1946" s="66" t="str">
        <f>IFERROR(VLOOKUP($B1946,اليوميه!$A$5:$J$5000,7,0),"")</f>
        <v/>
      </c>
      <c r="G1946" s="68" t="str">
        <f>IFERROR(VLOOKUP($B1946,اليوميه!$A$5:$J$5000,8,0),"")</f>
        <v/>
      </c>
      <c r="H1946" s="68" t="str">
        <f>IFERROR(VLOOKUP($B1946,اليوميه!$A$5:$J$5000,9,0),"")</f>
        <v/>
      </c>
      <c r="I1946" s="69" t="str">
        <f t="shared" si="61"/>
        <v/>
      </c>
    </row>
    <row r="1947" spans="1:9">
      <c r="A1947" s="61" t="str">
        <f>IF($F$2=اليوميه!D1947,اليوميه!A1947,"")</f>
        <v/>
      </c>
      <c r="B1947" s="61" t="str">
        <f t="shared" si="60"/>
        <v/>
      </c>
      <c r="C1947" s="65" t="str">
        <f>IFERROR(VLOOKUP($B1947,اليوميه!$A$5:$J$5000,2,0),"")</f>
        <v/>
      </c>
      <c r="D1947" s="66" t="str">
        <f>IFERROR(VLOOKUP($B1947,اليوميه!$A$5:$J$5000,5,0),"")</f>
        <v/>
      </c>
      <c r="E1947" s="67" t="str">
        <f>IFERROR(VLOOKUP($B1947,اليوميه!$A$5:$J$5000,6,0),"")</f>
        <v/>
      </c>
      <c r="F1947" s="66" t="str">
        <f>IFERROR(VLOOKUP($B1947,اليوميه!$A$5:$J$5000,7,0),"")</f>
        <v/>
      </c>
      <c r="G1947" s="68" t="str">
        <f>IFERROR(VLOOKUP($B1947,اليوميه!$A$5:$J$5000,8,0),"")</f>
        <v/>
      </c>
      <c r="H1947" s="68" t="str">
        <f>IFERROR(VLOOKUP($B1947,اليوميه!$A$5:$J$5000,9,0),"")</f>
        <v/>
      </c>
      <c r="I1947" s="69" t="str">
        <f t="shared" si="61"/>
        <v/>
      </c>
    </row>
    <row r="1948" spans="1:9">
      <c r="A1948" s="61" t="str">
        <f>IF($F$2=اليوميه!D1948,اليوميه!A1948,"")</f>
        <v/>
      </c>
      <c r="B1948" s="61" t="str">
        <f t="shared" si="60"/>
        <v/>
      </c>
      <c r="C1948" s="65" t="str">
        <f>IFERROR(VLOOKUP($B1948,اليوميه!$A$5:$J$5000,2,0),"")</f>
        <v/>
      </c>
      <c r="D1948" s="66" t="str">
        <f>IFERROR(VLOOKUP($B1948,اليوميه!$A$5:$J$5000,5,0),"")</f>
        <v/>
      </c>
      <c r="E1948" s="67" t="str">
        <f>IFERROR(VLOOKUP($B1948,اليوميه!$A$5:$J$5000,6,0),"")</f>
        <v/>
      </c>
      <c r="F1948" s="66" t="str">
        <f>IFERROR(VLOOKUP($B1948,اليوميه!$A$5:$J$5000,7,0),"")</f>
        <v/>
      </c>
      <c r="G1948" s="68" t="str">
        <f>IFERROR(VLOOKUP($B1948,اليوميه!$A$5:$J$5000,8,0),"")</f>
        <v/>
      </c>
      <c r="H1948" s="68" t="str">
        <f>IFERROR(VLOOKUP($B1948,اليوميه!$A$5:$J$5000,9,0),"")</f>
        <v/>
      </c>
      <c r="I1948" s="69" t="str">
        <f t="shared" si="61"/>
        <v/>
      </c>
    </row>
    <row r="1949" spans="1:9">
      <c r="A1949" s="61" t="str">
        <f>IF($F$2=اليوميه!D1949,اليوميه!A1949,"")</f>
        <v/>
      </c>
      <c r="B1949" s="61" t="str">
        <f t="shared" si="60"/>
        <v/>
      </c>
      <c r="C1949" s="65" t="str">
        <f>IFERROR(VLOOKUP($B1949,اليوميه!$A$5:$J$5000,2,0),"")</f>
        <v/>
      </c>
      <c r="D1949" s="66" t="str">
        <f>IFERROR(VLOOKUP($B1949,اليوميه!$A$5:$J$5000,5,0),"")</f>
        <v/>
      </c>
      <c r="E1949" s="67" t="str">
        <f>IFERROR(VLOOKUP($B1949,اليوميه!$A$5:$J$5000,6,0),"")</f>
        <v/>
      </c>
      <c r="F1949" s="66" t="str">
        <f>IFERROR(VLOOKUP($B1949,اليوميه!$A$5:$J$5000,7,0),"")</f>
        <v/>
      </c>
      <c r="G1949" s="68" t="str">
        <f>IFERROR(VLOOKUP($B1949,اليوميه!$A$5:$J$5000,8,0),"")</f>
        <v/>
      </c>
      <c r="H1949" s="68" t="str">
        <f>IFERROR(VLOOKUP($B1949,اليوميه!$A$5:$J$5000,9,0),"")</f>
        <v/>
      </c>
      <c r="I1949" s="69" t="str">
        <f t="shared" si="61"/>
        <v/>
      </c>
    </row>
    <row r="1950" spans="1:9">
      <c r="A1950" s="61" t="str">
        <f>IF($F$2=اليوميه!D1950,اليوميه!A1950,"")</f>
        <v/>
      </c>
      <c r="B1950" s="61" t="str">
        <f t="shared" si="60"/>
        <v/>
      </c>
      <c r="C1950" s="65" t="str">
        <f>IFERROR(VLOOKUP($B1950,اليوميه!$A$5:$J$5000,2,0),"")</f>
        <v/>
      </c>
      <c r="D1950" s="66" t="str">
        <f>IFERROR(VLOOKUP($B1950,اليوميه!$A$5:$J$5000,5,0),"")</f>
        <v/>
      </c>
      <c r="E1950" s="67" t="str">
        <f>IFERROR(VLOOKUP($B1950,اليوميه!$A$5:$J$5000,6,0),"")</f>
        <v/>
      </c>
      <c r="F1950" s="66" t="str">
        <f>IFERROR(VLOOKUP($B1950,اليوميه!$A$5:$J$5000,7,0),"")</f>
        <v/>
      </c>
      <c r="G1950" s="68" t="str">
        <f>IFERROR(VLOOKUP($B1950,اليوميه!$A$5:$J$5000,8,0),"")</f>
        <v/>
      </c>
      <c r="H1950" s="68" t="str">
        <f>IFERROR(VLOOKUP($B1950,اليوميه!$A$5:$J$5000,9,0),"")</f>
        <v/>
      </c>
      <c r="I1950" s="69" t="str">
        <f t="shared" si="61"/>
        <v/>
      </c>
    </row>
    <row r="1951" spans="1:9">
      <c r="A1951" s="61" t="str">
        <f>IF($F$2=اليوميه!D1951,اليوميه!A1951,"")</f>
        <v/>
      </c>
      <c r="B1951" s="61" t="str">
        <f t="shared" si="60"/>
        <v/>
      </c>
      <c r="C1951" s="65" t="str">
        <f>IFERROR(VLOOKUP($B1951,اليوميه!$A$5:$J$5000,2,0),"")</f>
        <v/>
      </c>
      <c r="D1951" s="66" t="str">
        <f>IFERROR(VLOOKUP($B1951,اليوميه!$A$5:$J$5000,5,0),"")</f>
        <v/>
      </c>
      <c r="E1951" s="67" t="str">
        <f>IFERROR(VLOOKUP($B1951,اليوميه!$A$5:$J$5000,6,0),"")</f>
        <v/>
      </c>
      <c r="F1951" s="66" t="str">
        <f>IFERROR(VLOOKUP($B1951,اليوميه!$A$5:$J$5000,7,0),"")</f>
        <v/>
      </c>
      <c r="G1951" s="68" t="str">
        <f>IFERROR(VLOOKUP($B1951,اليوميه!$A$5:$J$5000,8,0),"")</f>
        <v/>
      </c>
      <c r="H1951" s="68" t="str">
        <f>IFERROR(VLOOKUP($B1951,اليوميه!$A$5:$J$5000,9,0),"")</f>
        <v/>
      </c>
      <c r="I1951" s="69" t="str">
        <f t="shared" si="61"/>
        <v/>
      </c>
    </row>
    <row r="1952" spans="1:9">
      <c r="A1952" s="61" t="str">
        <f>IF($F$2=اليوميه!D1952,اليوميه!A1952,"")</f>
        <v/>
      </c>
      <c r="B1952" s="61" t="str">
        <f t="shared" si="60"/>
        <v/>
      </c>
      <c r="C1952" s="65" t="str">
        <f>IFERROR(VLOOKUP($B1952,اليوميه!$A$5:$J$5000,2,0),"")</f>
        <v/>
      </c>
      <c r="D1952" s="66" t="str">
        <f>IFERROR(VLOOKUP($B1952,اليوميه!$A$5:$J$5000,5,0),"")</f>
        <v/>
      </c>
      <c r="E1952" s="67" t="str">
        <f>IFERROR(VLOOKUP($B1952,اليوميه!$A$5:$J$5000,6,0),"")</f>
        <v/>
      </c>
      <c r="F1952" s="66" t="str">
        <f>IFERROR(VLOOKUP($B1952,اليوميه!$A$5:$J$5000,7,0),"")</f>
        <v/>
      </c>
      <c r="G1952" s="68" t="str">
        <f>IFERROR(VLOOKUP($B1952,اليوميه!$A$5:$J$5000,8,0),"")</f>
        <v/>
      </c>
      <c r="H1952" s="68" t="str">
        <f>IFERROR(VLOOKUP($B1952,اليوميه!$A$5:$J$5000,9,0),"")</f>
        <v/>
      </c>
      <c r="I1952" s="69" t="str">
        <f t="shared" si="61"/>
        <v/>
      </c>
    </row>
    <row r="1953" spans="1:9">
      <c r="A1953" s="61" t="str">
        <f>IF($F$2=اليوميه!D1953,اليوميه!A1953,"")</f>
        <v/>
      </c>
      <c r="B1953" s="61" t="str">
        <f t="shared" si="60"/>
        <v/>
      </c>
      <c r="C1953" s="65" t="str">
        <f>IFERROR(VLOOKUP($B1953,اليوميه!$A$5:$J$5000,2,0),"")</f>
        <v/>
      </c>
      <c r="D1953" s="66" t="str">
        <f>IFERROR(VLOOKUP($B1953,اليوميه!$A$5:$J$5000,5,0),"")</f>
        <v/>
      </c>
      <c r="E1953" s="67" t="str">
        <f>IFERROR(VLOOKUP($B1953,اليوميه!$A$5:$J$5000,6,0),"")</f>
        <v/>
      </c>
      <c r="F1953" s="66" t="str">
        <f>IFERROR(VLOOKUP($B1953,اليوميه!$A$5:$J$5000,7,0),"")</f>
        <v/>
      </c>
      <c r="G1953" s="68" t="str">
        <f>IFERROR(VLOOKUP($B1953,اليوميه!$A$5:$J$5000,8,0),"")</f>
        <v/>
      </c>
      <c r="H1953" s="68" t="str">
        <f>IFERROR(VLOOKUP($B1953,اليوميه!$A$5:$J$5000,9,0),"")</f>
        <v/>
      </c>
      <c r="I1953" s="69" t="str">
        <f t="shared" si="61"/>
        <v/>
      </c>
    </row>
    <row r="1954" spans="1:9">
      <c r="A1954" s="61" t="str">
        <f>IF($F$2=اليوميه!D1954,اليوميه!A1954,"")</f>
        <v/>
      </c>
      <c r="B1954" s="61" t="str">
        <f t="shared" si="60"/>
        <v/>
      </c>
      <c r="C1954" s="65" t="str">
        <f>IFERROR(VLOOKUP($B1954,اليوميه!$A$5:$J$5000,2,0),"")</f>
        <v/>
      </c>
      <c r="D1954" s="66" t="str">
        <f>IFERROR(VLOOKUP($B1954,اليوميه!$A$5:$J$5000,5,0),"")</f>
        <v/>
      </c>
      <c r="E1954" s="67" t="str">
        <f>IFERROR(VLOOKUP($B1954,اليوميه!$A$5:$J$5000,6,0),"")</f>
        <v/>
      </c>
      <c r="F1954" s="66" t="str">
        <f>IFERROR(VLOOKUP($B1954,اليوميه!$A$5:$J$5000,7,0),"")</f>
        <v/>
      </c>
      <c r="G1954" s="68" t="str">
        <f>IFERROR(VLOOKUP($B1954,اليوميه!$A$5:$J$5000,8,0),"")</f>
        <v/>
      </c>
      <c r="H1954" s="68" t="str">
        <f>IFERROR(VLOOKUP($B1954,اليوميه!$A$5:$J$5000,9,0),"")</f>
        <v/>
      </c>
      <c r="I1954" s="69" t="str">
        <f t="shared" si="61"/>
        <v/>
      </c>
    </row>
    <row r="1955" spans="1:9">
      <c r="A1955" s="61" t="str">
        <f>IF($F$2=اليوميه!D1955,اليوميه!A1955,"")</f>
        <v/>
      </c>
      <c r="B1955" s="61" t="str">
        <f t="shared" si="60"/>
        <v/>
      </c>
      <c r="C1955" s="65" t="str">
        <f>IFERROR(VLOOKUP($B1955,اليوميه!$A$5:$J$5000,2,0),"")</f>
        <v/>
      </c>
      <c r="D1955" s="66" t="str">
        <f>IFERROR(VLOOKUP($B1955,اليوميه!$A$5:$J$5000,5,0),"")</f>
        <v/>
      </c>
      <c r="E1955" s="67" t="str">
        <f>IFERROR(VLOOKUP($B1955,اليوميه!$A$5:$J$5000,6,0),"")</f>
        <v/>
      </c>
      <c r="F1955" s="66" t="str">
        <f>IFERROR(VLOOKUP($B1955,اليوميه!$A$5:$J$5000,7,0),"")</f>
        <v/>
      </c>
      <c r="G1955" s="68" t="str">
        <f>IFERROR(VLOOKUP($B1955,اليوميه!$A$5:$J$5000,8,0),"")</f>
        <v/>
      </c>
      <c r="H1955" s="68" t="str">
        <f>IFERROR(VLOOKUP($B1955,اليوميه!$A$5:$J$5000,9,0),"")</f>
        <v/>
      </c>
      <c r="I1955" s="69" t="str">
        <f t="shared" si="61"/>
        <v/>
      </c>
    </row>
    <row r="1956" spans="1:9">
      <c r="A1956" s="61" t="str">
        <f>IF($F$2=اليوميه!D1956,اليوميه!A1956,"")</f>
        <v/>
      </c>
      <c r="B1956" s="61" t="str">
        <f t="shared" si="60"/>
        <v/>
      </c>
      <c r="C1956" s="65" t="str">
        <f>IFERROR(VLOOKUP($B1956,اليوميه!$A$5:$J$5000,2,0),"")</f>
        <v/>
      </c>
      <c r="D1956" s="66" t="str">
        <f>IFERROR(VLOOKUP($B1956,اليوميه!$A$5:$J$5000,5,0),"")</f>
        <v/>
      </c>
      <c r="E1956" s="67" t="str">
        <f>IFERROR(VLOOKUP($B1956,اليوميه!$A$5:$J$5000,6,0),"")</f>
        <v/>
      </c>
      <c r="F1956" s="66" t="str">
        <f>IFERROR(VLOOKUP($B1956,اليوميه!$A$5:$J$5000,7,0),"")</f>
        <v/>
      </c>
      <c r="G1956" s="68" t="str">
        <f>IFERROR(VLOOKUP($B1956,اليوميه!$A$5:$J$5000,8,0),"")</f>
        <v/>
      </c>
      <c r="H1956" s="68" t="str">
        <f>IFERROR(VLOOKUP($B1956,اليوميه!$A$5:$J$5000,9,0),"")</f>
        <v/>
      </c>
      <c r="I1956" s="69" t="str">
        <f t="shared" si="61"/>
        <v/>
      </c>
    </row>
    <row r="1957" spans="1:9">
      <c r="A1957" s="61" t="str">
        <f>IF($F$2=اليوميه!D1957,اليوميه!A1957,"")</f>
        <v/>
      </c>
      <c r="B1957" s="61" t="str">
        <f t="shared" si="60"/>
        <v/>
      </c>
      <c r="C1957" s="65" t="str">
        <f>IFERROR(VLOOKUP($B1957,اليوميه!$A$5:$J$5000,2,0),"")</f>
        <v/>
      </c>
      <c r="D1957" s="66" t="str">
        <f>IFERROR(VLOOKUP($B1957,اليوميه!$A$5:$J$5000,5,0),"")</f>
        <v/>
      </c>
      <c r="E1957" s="67" t="str">
        <f>IFERROR(VLOOKUP($B1957,اليوميه!$A$5:$J$5000,6,0),"")</f>
        <v/>
      </c>
      <c r="F1957" s="66" t="str">
        <f>IFERROR(VLOOKUP($B1957,اليوميه!$A$5:$J$5000,7,0),"")</f>
        <v/>
      </c>
      <c r="G1957" s="68" t="str">
        <f>IFERROR(VLOOKUP($B1957,اليوميه!$A$5:$J$5000,8,0),"")</f>
        <v/>
      </c>
      <c r="H1957" s="68" t="str">
        <f>IFERROR(VLOOKUP($B1957,اليوميه!$A$5:$J$5000,9,0),"")</f>
        <v/>
      </c>
      <c r="I1957" s="69" t="str">
        <f t="shared" si="61"/>
        <v/>
      </c>
    </row>
    <row r="1958" spans="1:9">
      <c r="A1958" s="61" t="str">
        <f>IF($F$2=اليوميه!D1958,اليوميه!A1958,"")</f>
        <v/>
      </c>
      <c r="B1958" s="61" t="str">
        <f t="shared" si="60"/>
        <v/>
      </c>
      <c r="C1958" s="65" t="str">
        <f>IFERROR(VLOOKUP($B1958,اليوميه!$A$5:$J$5000,2,0),"")</f>
        <v/>
      </c>
      <c r="D1958" s="66" t="str">
        <f>IFERROR(VLOOKUP($B1958,اليوميه!$A$5:$J$5000,5,0),"")</f>
        <v/>
      </c>
      <c r="E1958" s="67" t="str">
        <f>IFERROR(VLOOKUP($B1958,اليوميه!$A$5:$J$5000,6,0),"")</f>
        <v/>
      </c>
      <c r="F1958" s="66" t="str">
        <f>IFERROR(VLOOKUP($B1958,اليوميه!$A$5:$J$5000,7,0),"")</f>
        <v/>
      </c>
      <c r="G1958" s="68" t="str">
        <f>IFERROR(VLOOKUP($B1958,اليوميه!$A$5:$J$5000,8,0),"")</f>
        <v/>
      </c>
      <c r="H1958" s="68" t="str">
        <f>IFERROR(VLOOKUP($B1958,اليوميه!$A$5:$J$5000,9,0),"")</f>
        <v/>
      </c>
      <c r="I1958" s="69" t="str">
        <f t="shared" si="61"/>
        <v/>
      </c>
    </row>
    <row r="1959" spans="1:9">
      <c r="A1959" s="61" t="str">
        <f>IF($F$2=اليوميه!D1959,اليوميه!A1959,"")</f>
        <v/>
      </c>
      <c r="B1959" s="61" t="str">
        <f t="shared" si="60"/>
        <v/>
      </c>
      <c r="C1959" s="65" t="str">
        <f>IFERROR(VLOOKUP($B1959,اليوميه!$A$5:$J$5000,2,0),"")</f>
        <v/>
      </c>
      <c r="D1959" s="66" t="str">
        <f>IFERROR(VLOOKUP($B1959,اليوميه!$A$5:$J$5000,5,0),"")</f>
        <v/>
      </c>
      <c r="E1959" s="67" t="str">
        <f>IFERROR(VLOOKUP($B1959,اليوميه!$A$5:$J$5000,6,0),"")</f>
        <v/>
      </c>
      <c r="F1959" s="66" t="str">
        <f>IFERROR(VLOOKUP($B1959,اليوميه!$A$5:$J$5000,7,0),"")</f>
        <v/>
      </c>
      <c r="G1959" s="68" t="str">
        <f>IFERROR(VLOOKUP($B1959,اليوميه!$A$5:$J$5000,8,0),"")</f>
        <v/>
      </c>
      <c r="H1959" s="68" t="str">
        <f>IFERROR(VLOOKUP($B1959,اليوميه!$A$5:$J$5000,9,0),"")</f>
        <v/>
      </c>
      <c r="I1959" s="69" t="str">
        <f t="shared" si="61"/>
        <v/>
      </c>
    </row>
    <row r="1960" spans="1:9">
      <c r="A1960" s="61" t="str">
        <f>IF($F$2=اليوميه!D1960,اليوميه!A1960,"")</f>
        <v/>
      </c>
      <c r="B1960" s="61" t="str">
        <f t="shared" si="60"/>
        <v/>
      </c>
      <c r="C1960" s="65" t="str">
        <f>IFERROR(VLOOKUP($B1960,اليوميه!$A$5:$J$5000,2,0),"")</f>
        <v/>
      </c>
      <c r="D1960" s="66" t="str">
        <f>IFERROR(VLOOKUP($B1960,اليوميه!$A$5:$J$5000,5,0),"")</f>
        <v/>
      </c>
      <c r="E1960" s="67" t="str">
        <f>IFERROR(VLOOKUP($B1960,اليوميه!$A$5:$J$5000,6,0),"")</f>
        <v/>
      </c>
      <c r="F1960" s="66" t="str">
        <f>IFERROR(VLOOKUP($B1960,اليوميه!$A$5:$J$5000,7,0),"")</f>
        <v/>
      </c>
      <c r="G1960" s="68" t="str">
        <f>IFERROR(VLOOKUP($B1960,اليوميه!$A$5:$J$5000,8,0),"")</f>
        <v/>
      </c>
      <c r="H1960" s="68" t="str">
        <f>IFERROR(VLOOKUP($B1960,اليوميه!$A$5:$J$5000,9,0),"")</f>
        <v/>
      </c>
      <c r="I1960" s="69" t="str">
        <f t="shared" si="61"/>
        <v/>
      </c>
    </row>
    <row r="1961" spans="1:9">
      <c r="A1961" s="61" t="str">
        <f>IF($F$2=اليوميه!D1961,اليوميه!A1961,"")</f>
        <v/>
      </c>
      <c r="B1961" s="61" t="str">
        <f t="shared" si="60"/>
        <v/>
      </c>
      <c r="C1961" s="65" t="str">
        <f>IFERROR(VLOOKUP($B1961,اليوميه!$A$5:$J$5000,2,0),"")</f>
        <v/>
      </c>
      <c r="D1961" s="66" t="str">
        <f>IFERROR(VLOOKUP($B1961,اليوميه!$A$5:$J$5000,5,0),"")</f>
        <v/>
      </c>
      <c r="E1961" s="67" t="str">
        <f>IFERROR(VLOOKUP($B1961,اليوميه!$A$5:$J$5000,6,0),"")</f>
        <v/>
      </c>
      <c r="F1961" s="66" t="str">
        <f>IFERROR(VLOOKUP($B1961,اليوميه!$A$5:$J$5000,7,0),"")</f>
        <v/>
      </c>
      <c r="G1961" s="68" t="str">
        <f>IFERROR(VLOOKUP($B1961,اليوميه!$A$5:$J$5000,8,0),"")</f>
        <v/>
      </c>
      <c r="H1961" s="68" t="str">
        <f>IFERROR(VLOOKUP($B1961,اليوميه!$A$5:$J$5000,9,0),"")</f>
        <v/>
      </c>
      <c r="I1961" s="69" t="str">
        <f t="shared" si="61"/>
        <v/>
      </c>
    </row>
    <row r="1962" spans="1:9">
      <c r="A1962" s="61" t="str">
        <f>IF($F$2=اليوميه!D1962,اليوميه!A1962,"")</f>
        <v/>
      </c>
      <c r="B1962" s="61" t="str">
        <f t="shared" si="60"/>
        <v/>
      </c>
      <c r="C1962" s="65" t="str">
        <f>IFERROR(VLOOKUP($B1962,اليوميه!$A$5:$J$5000,2,0),"")</f>
        <v/>
      </c>
      <c r="D1962" s="66" t="str">
        <f>IFERROR(VLOOKUP($B1962,اليوميه!$A$5:$J$5000,5,0),"")</f>
        <v/>
      </c>
      <c r="E1962" s="67" t="str">
        <f>IFERROR(VLOOKUP($B1962,اليوميه!$A$5:$J$5000,6,0),"")</f>
        <v/>
      </c>
      <c r="F1962" s="66" t="str">
        <f>IFERROR(VLOOKUP($B1962,اليوميه!$A$5:$J$5000,7,0),"")</f>
        <v/>
      </c>
      <c r="G1962" s="68" t="str">
        <f>IFERROR(VLOOKUP($B1962,اليوميه!$A$5:$J$5000,8,0),"")</f>
        <v/>
      </c>
      <c r="H1962" s="68" t="str">
        <f>IFERROR(VLOOKUP($B1962,اليوميه!$A$5:$J$5000,9,0),"")</f>
        <v/>
      </c>
      <c r="I1962" s="69" t="str">
        <f t="shared" si="61"/>
        <v/>
      </c>
    </row>
    <row r="1963" spans="1:9">
      <c r="A1963" s="61" t="str">
        <f>IF($F$2=اليوميه!D1963,اليوميه!A1963,"")</f>
        <v/>
      </c>
      <c r="B1963" s="61" t="str">
        <f t="shared" si="60"/>
        <v/>
      </c>
      <c r="C1963" s="65" t="str">
        <f>IFERROR(VLOOKUP($B1963,اليوميه!$A$5:$J$5000,2,0),"")</f>
        <v/>
      </c>
      <c r="D1963" s="66" t="str">
        <f>IFERROR(VLOOKUP($B1963,اليوميه!$A$5:$J$5000,5,0),"")</f>
        <v/>
      </c>
      <c r="E1963" s="67" t="str">
        <f>IFERROR(VLOOKUP($B1963,اليوميه!$A$5:$J$5000,6,0),"")</f>
        <v/>
      </c>
      <c r="F1963" s="66" t="str">
        <f>IFERROR(VLOOKUP($B1963,اليوميه!$A$5:$J$5000,7,0),"")</f>
        <v/>
      </c>
      <c r="G1963" s="68" t="str">
        <f>IFERROR(VLOOKUP($B1963,اليوميه!$A$5:$J$5000,8,0),"")</f>
        <v/>
      </c>
      <c r="H1963" s="68" t="str">
        <f>IFERROR(VLOOKUP($B1963,اليوميه!$A$5:$J$5000,9,0),"")</f>
        <v/>
      </c>
      <c r="I1963" s="69" t="str">
        <f t="shared" si="61"/>
        <v/>
      </c>
    </row>
    <row r="1964" spans="1:9">
      <c r="A1964" s="61" t="str">
        <f>IF($F$2=اليوميه!D1964,اليوميه!A1964,"")</f>
        <v/>
      </c>
      <c r="B1964" s="61" t="str">
        <f t="shared" si="60"/>
        <v/>
      </c>
      <c r="C1964" s="65" t="str">
        <f>IFERROR(VLOOKUP($B1964,اليوميه!$A$5:$J$5000,2,0),"")</f>
        <v/>
      </c>
      <c r="D1964" s="66" t="str">
        <f>IFERROR(VLOOKUP($B1964,اليوميه!$A$5:$J$5000,5,0),"")</f>
        <v/>
      </c>
      <c r="E1964" s="67" t="str">
        <f>IFERROR(VLOOKUP($B1964,اليوميه!$A$5:$J$5000,6,0),"")</f>
        <v/>
      </c>
      <c r="F1964" s="66" t="str">
        <f>IFERROR(VLOOKUP($B1964,اليوميه!$A$5:$J$5000,7,0),"")</f>
        <v/>
      </c>
      <c r="G1964" s="68" t="str">
        <f>IFERROR(VLOOKUP($B1964,اليوميه!$A$5:$J$5000,8,0),"")</f>
        <v/>
      </c>
      <c r="H1964" s="68" t="str">
        <f>IFERROR(VLOOKUP($B1964,اليوميه!$A$5:$J$5000,9,0),"")</f>
        <v/>
      </c>
      <c r="I1964" s="69" t="str">
        <f t="shared" si="61"/>
        <v/>
      </c>
    </row>
    <row r="1965" spans="1:9">
      <c r="A1965" s="61" t="str">
        <f>IF($F$2=اليوميه!D1965,اليوميه!A1965,"")</f>
        <v/>
      </c>
      <c r="B1965" s="61" t="str">
        <f t="shared" si="60"/>
        <v/>
      </c>
      <c r="C1965" s="65" t="str">
        <f>IFERROR(VLOOKUP($B1965,اليوميه!$A$5:$J$5000,2,0),"")</f>
        <v/>
      </c>
      <c r="D1965" s="66" t="str">
        <f>IFERROR(VLOOKUP($B1965,اليوميه!$A$5:$J$5000,5,0),"")</f>
        <v/>
      </c>
      <c r="E1965" s="67" t="str">
        <f>IFERROR(VLOOKUP($B1965,اليوميه!$A$5:$J$5000,6,0),"")</f>
        <v/>
      </c>
      <c r="F1965" s="66" t="str">
        <f>IFERROR(VLOOKUP($B1965,اليوميه!$A$5:$J$5000,7,0),"")</f>
        <v/>
      </c>
      <c r="G1965" s="68" t="str">
        <f>IFERROR(VLOOKUP($B1965,اليوميه!$A$5:$J$5000,8,0),"")</f>
        <v/>
      </c>
      <c r="H1965" s="68" t="str">
        <f>IFERROR(VLOOKUP($B1965,اليوميه!$A$5:$J$5000,9,0),"")</f>
        <v/>
      </c>
      <c r="I1965" s="69" t="str">
        <f t="shared" si="61"/>
        <v/>
      </c>
    </row>
    <row r="1966" spans="1:9">
      <c r="A1966" s="61" t="str">
        <f>IF($F$2=اليوميه!D1966,اليوميه!A1966,"")</f>
        <v/>
      </c>
      <c r="B1966" s="61" t="str">
        <f t="shared" si="60"/>
        <v/>
      </c>
      <c r="C1966" s="65" t="str">
        <f>IFERROR(VLOOKUP($B1966,اليوميه!$A$5:$J$5000,2,0),"")</f>
        <v/>
      </c>
      <c r="D1966" s="66" t="str">
        <f>IFERROR(VLOOKUP($B1966,اليوميه!$A$5:$J$5000,5,0),"")</f>
        <v/>
      </c>
      <c r="E1966" s="67" t="str">
        <f>IFERROR(VLOOKUP($B1966,اليوميه!$A$5:$J$5000,6,0),"")</f>
        <v/>
      </c>
      <c r="F1966" s="66" t="str">
        <f>IFERROR(VLOOKUP($B1966,اليوميه!$A$5:$J$5000,7,0),"")</f>
        <v/>
      </c>
      <c r="G1966" s="68" t="str">
        <f>IFERROR(VLOOKUP($B1966,اليوميه!$A$5:$J$5000,8,0),"")</f>
        <v/>
      </c>
      <c r="H1966" s="68" t="str">
        <f>IFERROR(VLOOKUP($B1966,اليوميه!$A$5:$J$5000,9,0),"")</f>
        <v/>
      </c>
      <c r="I1966" s="69" t="str">
        <f t="shared" si="61"/>
        <v/>
      </c>
    </row>
    <row r="1967" spans="1:9">
      <c r="A1967" s="61" t="str">
        <f>IF($F$2=اليوميه!D1967,اليوميه!A1967,"")</f>
        <v/>
      </c>
      <c r="B1967" s="61" t="str">
        <f t="shared" si="60"/>
        <v/>
      </c>
      <c r="C1967" s="65" t="str">
        <f>IFERROR(VLOOKUP($B1967,اليوميه!$A$5:$J$5000,2,0),"")</f>
        <v/>
      </c>
      <c r="D1967" s="66" t="str">
        <f>IFERROR(VLOOKUP($B1967,اليوميه!$A$5:$J$5000,5,0),"")</f>
        <v/>
      </c>
      <c r="E1967" s="67" t="str">
        <f>IFERROR(VLOOKUP($B1967,اليوميه!$A$5:$J$5000,6,0),"")</f>
        <v/>
      </c>
      <c r="F1967" s="66" t="str">
        <f>IFERROR(VLOOKUP($B1967,اليوميه!$A$5:$J$5000,7,0),"")</f>
        <v/>
      </c>
      <c r="G1967" s="68" t="str">
        <f>IFERROR(VLOOKUP($B1967,اليوميه!$A$5:$J$5000,8,0),"")</f>
        <v/>
      </c>
      <c r="H1967" s="68" t="str">
        <f>IFERROR(VLOOKUP($B1967,اليوميه!$A$5:$J$5000,9,0),"")</f>
        <v/>
      </c>
      <c r="I1967" s="69" t="str">
        <f t="shared" si="61"/>
        <v/>
      </c>
    </row>
    <row r="1968" spans="1:9">
      <c r="A1968" s="61" t="str">
        <f>IF($F$2=اليوميه!D1968,اليوميه!A1968,"")</f>
        <v/>
      </c>
      <c r="B1968" s="61" t="str">
        <f t="shared" si="60"/>
        <v/>
      </c>
      <c r="C1968" s="65" t="str">
        <f>IFERROR(VLOOKUP($B1968,اليوميه!$A$5:$J$5000,2,0),"")</f>
        <v/>
      </c>
      <c r="D1968" s="66" t="str">
        <f>IFERROR(VLOOKUP($B1968,اليوميه!$A$5:$J$5000,5,0),"")</f>
        <v/>
      </c>
      <c r="E1968" s="67" t="str">
        <f>IFERROR(VLOOKUP($B1968,اليوميه!$A$5:$J$5000,6,0),"")</f>
        <v/>
      </c>
      <c r="F1968" s="66" t="str">
        <f>IFERROR(VLOOKUP($B1968,اليوميه!$A$5:$J$5000,7,0),"")</f>
        <v/>
      </c>
      <c r="G1968" s="68" t="str">
        <f>IFERROR(VLOOKUP($B1968,اليوميه!$A$5:$J$5000,8,0),"")</f>
        <v/>
      </c>
      <c r="H1968" s="68" t="str">
        <f>IFERROR(VLOOKUP($B1968,اليوميه!$A$5:$J$5000,9,0),"")</f>
        <v/>
      </c>
      <c r="I1968" s="69" t="str">
        <f t="shared" si="61"/>
        <v/>
      </c>
    </row>
    <row r="1969" spans="1:9">
      <c r="A1969" s="61" t="str">
        <f>IF($F$2=اليوميه!D1969,اليوميه!A1969,"")</f>
        <v/>
      </c>
      <c r="B1969" s="61" t="str">
        <f t="shared" si="60"/>
        <v/>
      </c>
      <c r="C1969" s="65" t="str">
        <f>IFERROR(VLOOKUP($B1969,اليوميه!$A$5:$J$5000,2,0),"")</f>
        <v/>
      </c>
      <c r="D1969" s="66" t="str">
        <f>IFERROR(VLOOKUP($B1969,اليوميه!$A$5:$J$5000,5,0),"")</f>
        <v/>
      </c>
      <c r="E1969" s="67" t="str">
        <f>IFERROR(VLOOKUP($B1969,اليوميه!$A$5:$J$5000,6,0),"")</f>
        <v/>
      </c>
      <c r="F1969" s="66" t="str">
        <f>IFERROR(VLOOKUP($B1969,اليوميه!$A$5:$J$5000,7,0),"")</f>
        <v/>
      </c>
      <c r="G1969" s="68" t="str">
        <f>IFERROR(VLOOKUP($B1969,اليوميه!$A$5:$J$5000,8,0),"")</f>
        <v/>
      </c>
      <c r="H1969" s="68" t="str">
        <f>IFERROR(VLOOKUP($B1969,اليوميه!$A$5:$J$5000,9,0),"")</f>
        <v/>
      </c>
      <c r="I1969" s="69" t="str">
        <f t="shared" si="61"/>
        <v/>
      </c>
    </row>
    <row r="1970" spans="1:9">
      <c r="A1970" s="61" t="str">
        <f>IF($F$2=اليوميه!D1970,اليوميه!A1970,"")</f>
        <v/>
      </c>
      <c r="B1970" s="61" t="str">
        <f t="shared" si="60"/>
        <v/>
      </c>
      <c r="C1970" s="65" t="str">
        <f>IFERROR(VLOOKUP($B1970,اليوميه!$A$5:$J$5000,2,0),"")</f>
        <v/>
      </c>
      <c r="D1970" s="66" t="str">
        <f>IFERROR(VLOOKUP($B1970,اليوميه!$A$5:$J$5000,5,0),"")</f>
        <v/>
      </c>
      <c r="E1970" s="67" t="str">
        <f>IFERROR(VLOOKUP($B1970,اليوميه!$A$5:$J$5000,6,0),"")</f>
        <v/>
      </c>
      <c r="F1970" s="66" t="str">
        <f>IFERROR(VLOOKUP($B1970,اليوميه!$A$5:$J$5000,7,0),"")</f>
        <v/>
      </c>
      <c r="G1970" s="68" t="str">
        <f>IFERROR(VLOOKUP($B1970,اليوميه!$A$5:$J$5000,8,0),"")</f>
        <v/>
      </c>
      <c r="H1970" s="68" t="str">
        <f>IFERROR(VLOOKUP($B1970,اليوميه!$A$5:$J$5000,9,0),"")</f>
        <v/>
      </c>
      <c r="I1970" s="69" t="str">
        <f t="shared" si="61"/>
        <v/>
      </c>
    </row>
    <row r="1971" spans="1:9">
      <c r="A1971" s="61" t="str">
        <f>IF($F$2=اليوميه!D1971,اليوميه!A1971,"")</f>
        <v/>
      </c>
      <c r="B1971" s="61" t="str">
        <f t="shared" si="60"/>
        <v/>
      </c>
      <c r="C1971" s="65" t="str">
        <f>IFERROR(VLOOKUP($B1971,اليوميه!$A$5:$J$5000,2,0),"")</f>
        <v/>
      </c>
      <c r="D1971" s="66" t="str">
        <f>IFERROR(VLOOKUP($B1971,اليوميه!$A$5:$J$5000,5,0),"")</f>
        <v/>
      </c>
      <c r="E1971" s="67" t="str">
        <f>IFERROR(VLOOKUP($B1971,اليوميه!$A$5:$J$5000,6,0),"")</f>
        <v/>
      </c>
      <c r="F1971" s="66" t="str">
        <f>IFERROR(VLOOKUP($B1971,اليوميه!$A$5:$J$5000,7,0),"")</f>
        <v/>
      </c>
      <c r="G1971" s="68" t="str">
        <f>IFERROR(VLOOKUP($B1971,اليوميه!$A$5:$J$5000,8,0),"")</f>
        <v/>
      </c>
      <c r="H1971" s="68" t="str">
        <f>IFERROR(VLOOKUP($B1971,اليوميه!$A$5:$J$5000,9,0),"")</f>
        <v/>
      </c>
      <c r="I1971" s="69" t="str">
        <f t="shared" si="61"/>
        <v/>
      </c>
    </row>
    <row r="1972" spans="1:9">
      <c r="A1972" s="61" t="str">
        <f>IF($F$2=اليوميه!D1972,اليوميه!A1972,"")</f>
        <v/>
      </c>
      <c r="B1972" s="61" t="str">
        <f t="shared" si="60"/>
        <v/>
      </c>
      <c r="C1972" s="65" t="str">
        <f>IFERROR(VLOOKUP($B1972,اليوميه!$A$5:$J$5000,2,0),"")</f>
        <v/>
      </c>
      <c r="D1972" s="66" t="str">
        <f>IFERROR(VLOOKUP($B1972,اليوميه!$A$5:$J$5000,5,0),"")</f>
        <v/>
      </c>
      <c r="E1972" s="67" t="str">
        <f>IFERROR(VLOOKUP($B1972,اليوميه!$A$5:$J$5000,6,0),"")</f>
        <v/>
      </c>
      <c r="F1972" s="66" t="str">
        <f>IFERROR(VLOOKUP($B1972,اليوميه!$A$5:$J$5000,7,0),"")</f>
        <v/>
      </c>
      <c r="G1972" s="68" t="str">
        <f>IFERROR(VLOOKUP($B1972,اليوميه!$A$5:$J$5000,8,0),"")</f>
        <v/>
      </c>
      <c r="H1972" s="68" t="str">
        <f>IFERROR(VLOOKUP($B1972,اليوميه!$A$5:$J$5000,9,0),"")</f>
        <v/>
      </c>
      <c r="I1972" s="69" t="str">
        <f t="shared" si="61"/>
        <v/>
      </c>
    </row>
    <row r="1973" spans="1:9">
      <c r="A1973" s="61" t="str">
        <f>IF($F$2=اليوميه!D1973,اليوميه!A1973,"")</f>
        <v/>
      </c>
      <c r="B1973" s="61" t="str">
        <f t="shared" si="60"/>
        <v/>
      </c>
      <c r="C1973" s="65" t="str">
        <f>IFERROR(VLOOKUP($B1973,اليوميه!$A$5:$J$5000,2,0),"")</f>
        <v/>
      </c>
      <c r="D1973" s="66" t="str">
        <f>IFERROR(VLOOKUP($B1973,اليوميه!$A$5:$J$5000,5,0),"")</f>
        <v/>
      </c>
      <c r="E1973" s="67" t="str">
        <f>IFERROR(VLOOKUP($B1973,اليوميه!$A$5:$J$5000,6,0),"")</f>
        <v/>
      </c>
      <c r="F1973" s="66" t="str">
        <f>IFERROR(VLOOKUP($B1973,اليوميه!$A$5:$J$5000,7,0),"")</f>
        <v/>
      </c>
      <c r="G1973" s="68" t="str">
        <f>IFERROR(VLOOKUP($B1973,اليوميه!$A$5:$J$5000,8,0),"")</f>
        <v/>
      </c>
      <c r="H1973" s="68" t="str">
        <f>IFERROR(VLOOKUP($B1973,اليوميه!$A$5:$J$5000,9,0),"")</f>
        <v/>
      </c>
      <c r="I1973" s="69" t="str">
        <f t="shared" si="61"/>
        <v/>
      </c>
    </row>
    <row r="1974" spans="1:9">
      <c r="A1974" s="61" t="str">
        <f>IF($F$2=اليوميه!D1974,اليوميه!A1974,"")</f>
        <v/>
      </c>
      <c r="B1974" s="61" t="str">
        <f t="shared" si="60"/>
        <v/>
      </c>
      <c r="C1974" s="65" t="str">
        <f>IFERROR(VLOOKUP($B1974,اليوميه!$A$5:$J$5000,2,0),"")</f>
        <v/>
      </c>
      <c r="D1974" s="66" t="str">
        <f>IFERROR(VLOOKUP($B1974,اليوميه!$A$5:$J$5000,5,0),"")</f>
        <v/>
      </c>
      <c r="E1974" s="67" t="str">
        <f>IFERROR(VLOOKUP($B1974,اليوميه!$A$5:$J$5000,6,0),"")</f>
        <v/>
      </c>
      <c r="F1974" s="66" t="str">
        <f>IFERROR(VLOOKUP($B1974,اليوميه!$A$5:$J$5000,7,0),"")</f>
        <v/>
      </c>
      <c r="G1974" s="68" t="str">
        <f>IFERROR(VLOOKUP($B1974,اليوميه!$A$5:$J$5000,8,0),"")</f>
        <v/>
      </c>
      <c r="H1974" s="68" t="str">
        <f>IFERROR(VLOOKUP($B1974,اليوميه!$A$5:$J$5000,9,0),"")</f>
        <v/>
      </c>
      <c r="I1974" s="69" t="str">
        <f t="shared" si="61"/>
        <v/>
      </c>
    </row>
    <row r="1975" spans="1:9">
      <c r="A1975" s="61" t="str">
        <f>IF($F$2=اليوميه!D1975,اليوميه!A1975,"")</f>
        <v/>
      </c>
      <c r="B1975" s="61" t="str">
        <f t="shared" si="60"/>
        <v/>
      </c>
      <c r="C1975" s="65" t="str">
        <f>IFERROR(VLOOKUP($B1975,اليوميه!$A$5:$J$5000,2,0),"")</f>
        <v/>
      </c>
      <c r="D1975" s="66" t="str">
        <f>IFERROR(VLOOKUP($B1975,اليوميه!$A$5:$J$5000,5,0),"")</f>
        <v/>
      </c>
      <c r="E1975" s="67" t="str">
        <f>IFERROR(VLOOKUP($B1975,اليوميه!$A$5:$J$5000,6,0),"")</f>
        <v/>
      </c>
      <c r="F1975" s="66" t="str">
        <f>IFERROR(VLOOKUP($B1975,اليوميه!$A$5:$J$5000,7,0),"")</f>
        <v/>
      </c>
      <c r="G1975" s="68" t="str">
        <f>IFERROR(VLOOKUP($B1975,اليوميه!$A$5:$J$5000,8,0),"")</f>
        <v/>
      </c>
      <c r="H1975" s="68" t="str">
        <f>IFERROR(VLOOKUP($B1975,اليوميه!$A$5:$J$5000,9,0),"")</f>
        <v/>
      </c>
      <c r="I1975" s="69" t="str">
        <f t="shared" si="61"/>
        <v/>
      </c>
    </row>
    <row r="1976" spans="1:9">
      <c r="A1976" s="61" t="str">
        <f>IF($F$2=اليوميه!D1976,اليوميه!A1976,"")</f>
        <v/>
      </c>
      <c r="B1976" s="61" t="str">
        <f t="shared" si="60"/>
        <v/>
      </c>
      <c r="C1976" s="65" t="str">
        <f>IFERROR(VLOOKUP($B1976,اليوميه!$A$5:$J$5000,2,0),"")</f>
        <v/>
      </c>
      <c r="D1976" s="66" t="str">
        <f>IFERROR(VLOOKUP($B1976,اليوميه!$A$5:$J$5000,5,0),"")</f>
        <v/>
      </c>
      <c r="E1976" s="67" t="str">
        <f>IFERROR(VLOOKUP($B1976,اليوميه!$A$5:$J$5000,6,0),"")</f>
        <v/>
      </c>
      <c r="F1976" s="66" t="str">
        <f>IFERROR(VLOOKUP($B1976,اليوميه!$A$5:$J$5000,7,0),"")</f>
        <v/>
      </c>
      <c r="G1976" s="68" t="str">
        <f>IFERROR(VLOOKUP($B1976,اليوميه!$A$5:$J$5000,8,0),"")</f>
        <v/>
      </c>
      <c r="H1976" s="68" t="str">
        <f>IFERROR(VLOOKUP($B1976,اليوميه!$A$5:$J$5000,9,0),"")</f>
        <v/>
      </c>
      <c r="I1976" s="69" t="str">
        <f t="shared" si="61"/>
        <v/>
      </c>
    </row>
    <row r="1977" spans="1:9">
      <c r="A1977" s="61" t="str">
        <f>IF($F$2=اليوميه!D1977,اليوميه!A1977,"")</f>
        <v/>
      </c>
      <c r="B1977" s="61" t="str">
        <f t="shared" si="60"/>
        <v/>
      </c>
      <c r="C1977" s="65" t="str">
        <f>IFERROR(VLOOKUP($B1977,اليوميه!$A$5:$J$5000,2,0),"")</f>
        <v/>
      </c>
      <c r="D1977" s="66" t="str">
        <f>IFERROR(VLOOKUP($B1977,اليوميه!$A$5:$J$5000,5,0),"")</f>
        <v/>
      </c>
      <c r="E1977" s="67" t="str">
        <f>IFERROR(VLOOKUP($B1977,اليوميه!$A$5:$J$5000,6,0),"")</f>
        <v/>
      </c>
      <c r="F1977" s="66" t="str">
        <f>IFERROR(VLOOKUP($B1977,اليوميه!$A$5:$J$5000,7,0),"")</f>
        <v/>
      </c>
      <c r="G1977" s="68" t="str">
        <f>IFERROR(VLOOKUP($B1977,اليوميه!$A$5:$J$5000,8,0),"")</f>
        <v/>
      </c>
      <c r="H1977" s="68" t="str">
        <f>IFERROR(VLOOKUP($B1977,اليوميه!$A$5:$J$5000,9,0),"")</f>
        <v/>
      </c>
      <c r="I1977" s="69" t="str">
        <f t="shared" si="61"/>
        <v/>
      </c>
    </row>
    <row r="1978" spans="1:9">
      <c r="A1978" s="61" t="str">
        <f>IF($F$2=اليوميه!D1978,اليوميه!A1978,"")</f>
        <v/>
      </c>
      <c r="B1978" s="61" t="str">
        <f t="shared" si="60"/>
        <v/>
      </c>
      <c r="C1978" s="65" t="str">
        <f>IFERROR(VLOOKUP($B1978,اليوميه!$A$5:$J$5000,2,0),"")</f>
        <v/>
      </c>
      <c r="D1978" s="66" t="str">
        <f>IFERROR(VLOOKUP($B1978,اليوميه!$A$5:$J$5000,5,0),"")</f>
        <v/>
      </c>
      <c r="E1978" s="67" t="str">
        <f>IFERROR(VLOOKUP($B1978,اليوميه!$A$5:$J$5000,6,0),"")</f>
        <v/>
      </c>
      <c r="F1978" s="66" t="str">
        <f>IFERROR(VLOOKUP($B1978,اليوميه!$A$5:$J$5000,7,0),"")</f>
        <v/>
      </c>
      <c r="G1978" s="68" t="str">
        <f>IFERROR(VLOOKUP($B1978,اليوميه!$A$5:$J$5000,8,0),"")</f>
        <v/>
      </c>
      <c r="H1978" s="68" t="str">
        <f>IFERROR(VLOOKUP($B1978,اليوميه!$A$5:$J$5000,9,0),"")</f>
        <v/>
      </c>
      <c r="I1978" s="69" t="str">
        <f t="shared" si="61"/>
        <v/>
      </c>
    </row>
    <row r="1979" spans="1:9">
      <c r="A1979" s="61" t="str">
        <f>IF($F$2=اليوميه!D1979,اليوميه!A1979,"")</f>
        <v/>
      </c>
      <c r="B1979" s="61" t="str">
        <f t="shared" si="60"/>
        <v/>
      </c>
      <c r="C1979" s="65" t="str">
        <f>IFERROR(VLOOKUP($B1979,اليوميه!$A$5:$J$5000,2,0),"")</f>
        <v/>
      </c>
      <c r="D1979" s="66" t="str">
        <f>IFERROR(VLOOKUP($B1979,اليوميه!$A$5:$J$5000,5,0),"")</f>
        <v/>
      </c>
      <c r="E1979" s="67" t="str">
        <f>IFERROR(VLOOKUP($B1979,اليوميه!$A$5:$J$5000,6,0),"")</f>
        <v/>
      </c>
      <c r="F1979" s="66" t="str">
        <f>IFERROR(VLOOKUP($B1979,اليوميه!$A$5:$J$5000,7,0),"")</f>
        <v/>
      </c>
      <c r="G1979" s="68" t="str">
        <f>IFERROR(VLOOKUP($B1979,اليوميه!$A$5:$J$5000,8,0),"")</f>
        <v/>
      </c>
      <c r="H1979" s="68" t="str">
        <f>IFERROR(VLOOKUP($B1979,اليوميه!$A$5:$J$5000,9,0),"")</f>
        <v/>
      </c>
      <c r="I1979" s="69" t="str">
        <f t="shared" si="61"/>
        <v/>
      </c>
    </row>
    <row r="1980" spans="1:9">
      <c r="A1980" s="61" t="str">
        <f>IF($F$2=اليوميه!D1980,اليوميه!A1980,"")</f>
        <v/>
      </c>
      <c r="B1980" s="61" t="str">
        <f t="shared" si="60"/>
        <v/>
      </c>
      <c r="C1980" s="65" t="str">
        <f>IFERROR(VLOOKUP($B1980,اليوميه!$A$5:$J$5000,2,0),"")</f>
        <v/>
      </c>
      <c r="D1980" s="66" t="str">
        <f>IFERROR(VLOOKUP($B1980,اليوميه!$A$5:$J$5000,5,0),"")</f>
        <v/>
      </c>
      <c r="E1980" s="67" t="str">
        <f>IFERROR(VLOOKUP($B1980,اليوميه!$A$5:$J$5000,6,0),"")</f>
        <v/>
      </c>
      <c r="F1980" s="66" t="str">
        <f>IFERROR(VLOOKUP($B1980,اليوميه!$A$5:$J$5000,7,0),"")</f>
        <v/>
      </c>
      <c r="G1980" s="68" t="str">
        <f>IFERROR(VLOOKUP($B1980,اليوميه!$A$5:$J$5000,8,0),"")</f>
        <v/>
      </c>
      <c r="H1980" s="68" t="str">
        <f>IFERROR(VLOOKUP($B1980,اليوميه!$A$5:$J$5000,9,0),"")</f>
        <v/>
      </c>
      <c r="I1980" s="69" t="str">
        <f t="shared" si="61"/>
        <v/>
      </c>
    </row>
    <row r="1981" spans="1:9">
      <c r="A1981" s="61" t="str">
        <f>IF($F$2=اليوميه!D1981,اليوميه!A1981,"")</f>
        <v/>
      </c>
      <c r="B1981" s="61" t="str">
        <f t="shared" si="60"/>
        <v/>
      </c>
      <c r="C1981" s="65" t="str">
        <f>IFERROR(VLOOKUP($B1981,اليوميه!$A$5:$J$5000,2,0),"")</f>
        <v/>
      </c>
      <c r="D1981" s="66" t="str">
        <f>IFERROR(VLOOKUP($B1981,اليوميه!$A$5:$J$5000,5,0),"")</f>
        <v/>
      </c>
      <c r="E1981" s="67" t="str">
        <f>IFERROR(VLOOKUP($B1981,اليوميه!$A$5:$J$5000,6,0),"")</f>
        <v/>
      </c>
      <c r="F1981" s="66" t="str">
        <f>IFERROR(VLOOKUP($B1981,اليوميه!$A$5:$J$5000,7,0),"")</f>
        <v/>
      </c>
      <c r="G1981" s="68" t="str">
        <f>IFERROR(VLOOKUP($B1981,اليوميه!$A$5:$J$5000,8,0),"")</f>
        <v/>
      </c>
      <c r="H1981" s="68" t="str">
        <f>IFERROR(VLOOKUP($B1981,اليوميه!$A$5:$J$5000,9,0),"")</f>
        <v/>
      </c>
      <c r="I1981" s="69" t="str">
        <f t="shared" si="61"/>
        <v/>
      </c>
    </row>
    <row r="1982" spans="1:9">
      <c r="A1982" s="61" t="str">
        <f>IF($F$2=اليوميه!D1982,اليوميه!A1982,"")</f>
        <v/>
      </c>
      <c r="B1982" s="61" t="str">
        <f t="shared" si="60"/>
        <v/>
      </c>
      <c r="C1982" s="65" t="str">
        <f>IFERROR(VLOOKUP($B1982,اليوميه!$A$5:$J$5000,2,0),"")</f>
        <v/>
      </c>
      <c r="D1982" s="66" t="str">
        <f>IFERROR(VLOOKUP($B1982,اليوميه!$A$5:$J$5000,5,0),"")</f>
        <v/>
      </c>
      <c r="E1982" s="67" t="str">
        <f>IFERROR(VLOOKUP($B1982,اليوميه!$A$5:$J$5000,6,0),"")</f>
        <v/>
      </c>
      <c r="F1982" s="66" t="str">
        <f>IFERROR(VLOOKUP($B1982,اليوميه!$A$5:$J$5000,7,0),"")</f>
        <v/>
      </c>
      <c r="G1982" s="68" t="str">
        <f>IFERROR(VLOOKUP($B1982,اليوميه!$A$5:$J$5000,8,0),"")</f>
        <v/>
      </c>
      <c r="H1982" s="68" t="str">
        <f>IFERROR(VLOOKUP($B1982,اليوميه!$A$5:$J$5000,9,0),"")</f>
        <v/>
      </c>
      <c r="I1982" s="69" t="str">
        <f t="shared" si="61"/>
        <v/>
      </c>
    </row>
    <row r="1983" spans="1:9">
      <c r="A1983" s="61" t="str">
        <f>IF($F$2=اليوميه!D1983,اليوميه!A1983,"")</f>
        <v/>
      </c>
      <c r="B1983" s="61" t="str">
        <f t="shared" si="60"/>
        <v/>
      </c>
      <c r="C1983" s="65" t="str">
        <f>IFERROR(VLOOKUP($B1983,اليوميه!$A$5:$J$5000,2,0),"")</f>
        <v/>
      </c>
      <c r="D1983" s="66" t="str">
        <f>IFERROR(VLOOKUP($B1983,اليوميه!$A$5:$J$5000,5,0),"")</f>
        <v/>
      </c>
      <c r="E1983" s="67" t="str">
        <f>IFERROR(VLOOKUP($B1983,اليوميه!$A$5:$J$5000,6,0),"")</f>
        <v/>
      </c>
      <c r="F1983" s="66" t="str">
        <f>IFERROR(VLOOKUP($B1983,اليوميه!$A$5:$J$5000,7,0),"")</f>
        <v/>
      </c>
      <c r="G1983" s="68" t="str">
        <f>IFERROR(VLOOKUP($B1983,اليوميه!$A$5:$J$5000,8,0),"")</f>
        <v/>
      </c>
      <c r="H1983" s="68" t="str">
        <f>IFERROR(VLOOKUP($B1983,اليوميه!$A$5:$J$5000,9,0),"")</f>
        <v/>
      </c>
      <c r="I1983" s="69" t="str">
        <f t="shared" si="61"/>
        <v/>
      </c>
    </row>
    <row r="1984" spans="1:9">
      <c r="A1984" s="61" t="str">
        <f>IF($F$2=اليوميه!D1984,اليوميه!A1984,"")</f>
        <v/>
      </c>
      <c r="B1984" s="61" t="str">
        <f t="shared" si="60"/>
        <v/>
      </c>
      <c r="C1984" s="65" t="str">
        <f>IFERROR(VLOOKUP($B1984,اليوميه!$A$5:$J$5000,2,0),"")</f>
        <v/>
      </c>
      <c r="D1984" s="66" t="str">
        <f>IFERROR(VLOOKUP($B1984,اليوميه!$A$5:$J$5000,5,0),"")</f>
        <v/>
      </c>
      <c r="E1984" s="67" t="str">
        <f>IFERROR(VLOOKUP($B1984,اليوميه!$A$5:$J$5000,6,0),"")</f>
        <v/>
      </c>
      <c r="F1984" s="66" t="str">
        <f>IFERROR(VLOOKUP($B1984,اليوميه!$A$5:$J$5000,7,0),"")</f>
        <v/>
      </c>
      <c r="G1984" s="68" t="str">
        <f>IFERROR(VLOOKUP($B1984,اليوميه!$A$5:$J$5000,8,0),"")</f>
        <v/>
      </c>
      <c r="H1984" s="68" t="str">
        <f>IFERROR(VLOOKUP($B1984,اليوميه!$A$5:$J$5000,9,0),"")</f>
        <v/>
      </c>
      <c r="I1984" s="69" t="str">
        <f t="shared" si="61"/>
        <v/>
      </c>
    </row>
    <row r="1985" spans="1:9">
      <c r="A1985" s="61" t="str">
        <f>IF($F$2=اليوميه!D1985,اليوميه!A1985,"")</f>
        <v/>
      </c>
      <c r="B1985" s="61" t="str">
        <f t="shared" si="60"/>
        <v/>
      </c>
      <c r="C1985" s="65" t="str">
        <f>IFERROR(VLOOKUP($B1985,اليوميه!$A$5:$J$5000,2,0),"")</f>
        <v/>
      </c>
      <c r="D1985" s="66" t="str">
        <f>IFERROR(VLOOKUP($B1985,اليوميه!$A$5:$J$5000,5,0),"")</f>
        <v/>
      </c>
      <c r="E1985" s="67" t="str">
        <f>IFERROR(VLOOKUP($B1985,اليوميه!$A$5:$J$5000,6,0),"")</f>
        <v/>
      </c>
      <c r="F1985" s="66" t="str">
        <f>IFERROR(VLOOKUP($B1985,اليوميه!$A$5:$J$5000,7,0),"")</f>
        <v/>
      </c>
      <c r="G1985" s="68" t="str">
        <f>IFERROR(VLOOKUP($B1985,اليوميه!$A$5:$J$5000,8,0),"")</f>
        <v/>
      </c>
      <c r="H1985" s="68" t="str">
        <f>IFERROR(VLOOKUP($B1985,اليوميه!$A$5:$J$5000,9,0),"")</f>
        <v/>
      </c>
      <c r="I1985" s="69" t="str">
        <f t="shared" si="61"/>
        <v/>
      </c>
    </row>
    <row r="1986" spans="1:9">
      <c r="A1986" s="61" t="str">
        <f>IF($F$2=اليوميه!D1986,اليوميه!A1986,"")</f>
        <v/>
      </c>
      <c r="B1986" s="61" t="str">
        <f t="shared" si="60"/>
        <v/>
      </c>
      <c r="C1986" s="65" t="str">
        <f>IFERROR(VLOOKUP($B1986,اليوميه!$A$5:$J$5000,2,0),"")</f>
        <v/>
      </c>
      <c r="D1986" s="66" t="str">
        <f>IFERROR(VLOOKUP($B1986,اليوميه!$A$5:$J$5000,5,0),"")</f>
        <v/>
      </c>
      <c r="E1986" s="67" t="str">
        <f>IFERROR(VLOOKUP($B1986,اليوميه!$A$5:$J$5000,6,0),"")</f>
        <v/>
      </c>
      <c r="F1986" s="66" t="str">
        <f>IFERROR(VLOOKUP($B1986,اليوميه!$A$5:$J$5000,7,0),"")</f>
        <v/>
      </c>
      <c r="G1986" s="68" t="str">
        <f>IFERROR(VLOOKUP($B1986,اليوميه!$A$5:$J$5000,8,0),"")</f>
        <v/>
      </c>
      <c r="H1986" s="68" t="str">
        <f>IFERROR(VLOOKUP($B1986,اليوميه!$A$5:$J$5000,9,0),"")</f>
        <v/>
      </c>
      <c r="I1986" s="69" t="str">
        <f t="shared" si="61"/>
        <v/>
      </c>
    </row>
    <row r="1987" spans="1:9">
      <c r="A1987" s="61" t="str">
        <f>IF($F$2=اليوميه!D1987,اليوميه!A1987,"")</f>
        <v/>
      </c>
      <c r="B1987" s="61" t="str">
        <f t="shared" si="60"/>
        <v/>
      </c>
      <c r="C1987" s="65" t="str">
        <f>IFERROR(VLOOKUP($B1987,اليوميه!$A$5:$J$5000,2,0),"")</f>
        <v/>
      </c>
      <c r="D1987" s="66" t="str">
        <f>IFERROR(VLOOKUP($B1987,اليوميه!$A$5:$J$5000,5,0),"")</f>
        <v/>
      </c>
      <c r="E1987" s="67" t="str">
        <f>IFERROR(VLOOKUP($B1987,اليوميه!$A$5:$J$5000,6,0),"")</f>
        <v/>
      </c>
      <c r="F1987" s="66" t="str">
        <f>IFERROR(VLOOKUP($B1987,اليوميه!$A$5:$J$5000,7,0),"")</f>
        <v/>
      </c>
      <c r="G1987" s="68" t="str">
        <f>IFERROR(VLOOKUP($B1987,اليوميه!$A$5:$J$5000,8,0),"")</f>
        <v/>
      </c>
      <c r="H1987" s="68" t="str">
        <f>IFERROR(VLOOKUP($B1987,اليوميه!$A$5:$J$5000,9,0),"")</f>
        <v/>
      </c>
      <c r="I1987" s="69" t="str">
        <f t="shared" si="61"/>
        <v/>
      </c>
    </row>
    <row r="1988" spans="1:9">
      <c r="A1988" s="61" t="str">
        <f>IF($F$2=اليوميه!D1988,اليوميه!A1988,"")</f>
        <v/>
      </c>
      <c r="B1988" s="61" t="str">
        <f t="shared" si="60"/>
        <v/>
      </c>
      <c r="C1988" s="65" t="str">
        <f>IFERROR(VLOOKUP($B1988,اليوميه!$A$5:$J$5000,2,0),"")</f>
        <v/>
      </c>
      <c r="D1988" s="66" t="str">
        <f>IFERROR(VLOOKUP($B1988,اليوميه!$A$5:$J$5000,5,0),"")</f>
        <v/>
      </c>
      <c r="E1988" s="67" t="str">
        <f>IFERROR(VLOOKUP($B1988,اليوميه!$A$5:$J$5000,6,0),"")</f>
        <v/>
      </c>
      <c r="F1988" s="66" t="str">
        <f>IFERROR(VLOOKUP($B1988,اليوميه!$A$5:$J$5000,7,0),"")</f>
        <v/>
      </c>
      <c r="G1988" s="68" t="str">
        <f>IFERROR(VLOOKUP($B1988,اليوميه!$A$5:$J$5000,8,0),"")</f>
        <v/>
      </c>
      <c r="H1988" s="68" t="str">
        <f>IFERROR(VLOOKUP($B1988,اليوميه!$A$5:$J$5000,9,0),"")</f>
        <v/>
      </c>
      <c r="I1988" s="69" t="str">
        <f t="shared" si="61"/>
        <v/>
      </c>
    </row>
    <row r="1989" spans="1:9">
      <c r="A1989" s="61" t="str">
        <f>IF($F$2=اليوميه!D1989,اليوميه!A1989,"")</f>
        <v/>
      </c>
      <c r="B1989" s="61" t="str">
        <f t="shared" si="60"/>
        <v/>
      </c>
      <c r="C1989" s="65" t="str">
        <f>IFERROR(VLOOKUP($B1989,اليوميه!$A$5:$J$5000,2,0),"")</f>
        <v/>
      </c>
      <c r="D1989" s="66" t="str">
        <f>IFERROR(VLOOKUP($B1989,اليوميه!$A$5:$J$5000,5,0),"")</f>
        <v/>
      </c>
      <c r="E1989" s="67" t="str">
        <f>IFERROR(VLOOKUP($B1989,اليوميه!$A$5:$J$5000,6,0),"")</f>
        <v/>
      </c>
      <c r="F1989" s="66" t="str">
        <f>IFERROR(VLOOKUP($B1989,اليوميه!$A$5:$J$5000,7,0),"")</f>
        <v/>
      </c>
      <c r="G1989" s="68" t="str">
        <f>IFERROR(VLOOKUP($B1989,اليوميه!$A$5:$J$5000,8,0),"")</f>
        <v/>
      </c>
      <c r="H1989" s="68" t="str">
        <f>IFERROR(VLOOKUP($B1989,اليوميه!$A$5:$J$5000,9,0),"")</f>
        <v/>
      </c>
      <c r="I1989" s="69" t="str">
        <f t="shared" si="61"/>
        <v/>
      </c>
    </row>
    <row r="1990" spans="1:9">
      <c r="A1990" s="61" t="str">
        <f>IF($F$2=اليوميه!D1990,اليوميه!A1990,"")</f>
        <v/>
      </c>
      <c r="B1990" s="61" t="str">
        <f t="shared" ref="B1990:B2053" si="62">IFERROR(SMALL($A$5:$A$5000,ROW()-4),"")</f>
        <v/>
      </c>
      <c r="C1990" s="65" t="str">
        <f>IFERROR(VLOOKUP($B1990,اليوميه!$A$5:$J$5000,2,0),"")</f>
        <v/>
      </c>
      <c r="D1990" s="66" t="str">
        <f>IFERROR(VLOOKUP($B1990,اليوميه!$A$5:$J$5000,5,0),"")</f>
        <v/>
      </c>
      <c r="E1990" s="67" t="str">
        <f>IFERROR(VLOOKUP($B1990,اليوميه!$A$5:$J$5000,6,0),"")</f>
        <v/>
      </c>
      <c r="F1990" s="66" t="str">
        <f>IFERROR(VLOOKUP($B1990,اليوميه!$A$5:$J$5000,7,0),"")</f>
        <v/>
      </c>
      <c r="G1990" s="68" t="str">
        <f>IFERROR(VLOOKUP($B1990,اليوميه!$A$5:$J$5000,8,0),"")</f>
        <v/>
      </c>
      <c r="H1990" s="68" t="str">
        <f>IFERROR(VLOOKUP($B1990,اليوميه!$A$5:$J$5000,9,0),"")</f>
        <v/>
      </c>
      <c r="I1990" s="69" t="str">
        <f t="shared" si="61"/>
        <v/>
      </c>
    </row>
    <row r="1991" spans="1:9">
      <c r="A1991" s="61" t="str">
        <f>IF($F$2=اليوميه!D1991,اليوميه!A1991,"")</f>
        <v/>
      </c>
      <c r="B1991" s="61" t="str">
        <f t="shared" si="62"/>
        <v/>
      </c>
      <c r="C1991" s="65" t="str">
        <f>IFERROR(VLOOKUP($B1991,اليوميه!$A$5:$J$5000,2,0),"")</f>
        <v/>
      </c>
      <c r="D1991" s="66" t="str">
        <f>IFERROR(VLOOKUP($B1991,اليوميه!$A$5:$J$5000,5,0),"")</f>
        <v/>
      </c>
      <c r="E1991" s="67" t="str">
        <f>IFERROR(VLOOKUP($B1991,اليوميه!$A$5:$J$5000,6,0),"")</f>
        <v/>
      </c>
      <c r="F1991" s="66" t="str">
        <f>IFERROR(VLOOKUP($B1991,اليوميه!$A$5:$J$5000,7,0),"")</f>
        <v/>
      </c>
      <c r="G1991" s="68" t="str">
        <f>IFERROR(VLOOKUP($B1991,اليوميه!$A$5:$J$5000,8,0),"")</f>
        <v/>
      </c>
      <c r="H1991" s="68" t="str">
        <f>IFERROR(VLOOKUP($B1991,اليوميه!$A$5:$J$5000,9,0),"")</f>
        <v/>
      </c>
      <c r="I1991" s="69" t="str">
        <f t="shared" ref="I1991:I2054" si="63">IFERROR((I1990+G1991-H1991),"")</f>
        <v/>
      </c>
    </row>
    <row r="1992" spans="1:9">
      <c r="A1992" s="61" t="str">
        <f>IF($F$2=اليوميه!D1992,اليوميه!A1992,"")</f>
        <v/>
      </c>
      <c r="B1992" s="61" t="str">
        <f t="shared" si="62"/>
        <v/>
      </c>
      <c r="C1992" s="65" t="str">
        <f>IFERROR(VLOOKUP($B1992,اليوميه!$A$5:$J$5000,2,0),"")</f>
        <v/>
      </c>
      <c r="D1992" s="66" t="str">
        <f>IFERROR(VLOOKUP($B1992,اليوميه!$A$5:$J$5000,5,0),"")</f>
        <v/>
      </c>
      <c r="E1992" s="67" t="str">
        <f>IFERROR(VLOOKUP($B1992,اليوميه!$A$5:$J$5000,6,0),"")</f>
        <v/>
      </c>
      <c r="F1992" s="66" t="str">
        <f>IFERROR(VLOOKUP($B1992,اليوميه!$A$5:$J$5000,7,0),"")</f>
        <v/>
      </c>
      <c r="G1992" s="68" t="str">
        <f>IFERROR(VLOOKUP($B1992,اليوميه!$A$5:$J$5000,8,0),"")</f>
        <v/>
      </c>
      <c r="H1992" s="68" t="str">
        <f>IFERROR(VLOOKUP($B1992,اليوميه!$A$5:$J$5000,9,0),"")</f>
        <v/>
      </c>
      <c r="I1992" s="69" t="str">
        <f t="shared" si="63"/>
        <v/>
      </c>
    </row>
    <row r="1993" spans="1:9">
      <c r="A1993" s="61" t="str">
        <f>IF($F$2=اليوميه!D1993,اليوميه!A1993,"")</f>
        <v/>
      </c>
      <c r="B1993" s="61" t="str">
        <f t="shared" si="62"/>
        <v/>
      </c>
      <c r="C1993" s="65" t="str">
        <f>IFERROR(VLOOKUP($B1993,اليوميه!$A$5:$J$5000,2,0),"")</f>
        <v/>
      </c>
      <c r="D1993" s="66" t="str">
        <f>IFERROR(VLOOKUP($B1993,اليوميه!$A$5:$J$5000,5,0),"")</f>
        <v/>
      </c>
      <c r="E1993" s="67" t="str">
        <f>IFERROR(VLOOKUP($B1993,اليوميه!$A$5:$J$5000,6,0),"")</f>
        <v/>
      </c>
      <c r="F1993" s="66" t="str">
        <f>IFERROR(VLOOKUP($B1993,اليوميه!$A$5:$J$5000,7,0),"")</f>
        <v/>
      </c>
      <c r="G1993" s="68" t="str">
        <f>IFERROR(VLOOKUP($B1993,اليوميه!$A$5:$J$5000,8,0),"")</f>
        <v/>
      </c>
      <c r="H1993" s="68" t="str">
        <f>IFERROR(VLOOKUP($B1993,اليوميه!$A$5:$J$5000,9,0),"")</f>
        <v/>
      </c>
      <c r="I1993" s="69" t="str">
        <f t="shared" si="63"/>
        <v/>
      </c>
    </row>
    <row r="1994" spans="1:9">
      <c r="A1994" s="61" t="str">
        <f>IF($F$2=اليوميه!D1994,اليوميه!A1994,"")</f>
        <v/>
      </c>
      <c r="B1994" s="61" t="str">
        <f t="shared" si="62"/>
        <v/>
      </c>
      <c r="C1994" s="65" t="str">
        <f>IFERROR(VLOOKUP($B1994,اليوميه!$A$5:$J$5000,2,0),"")</f>
        <v/>
      </c>
      <c r="D1994" s="66" t="str">
        <f>IFERROR(VLOOKUP($B1994,اليوميه!$A$5:$J$5000,5,0),"")</f>
        <v/>
      </c>
      <c r="E1994" s="67" t="str">
        <f>IFERROR(VLOOKUP($B1994,اليوميه!$A$5:$J$5000,6,0),"")</f>
        <v/>
      </c>
      <c r="F1994" s="66" t="str">
        <f>IFERROR(VLOOKUP($B1994,اليوميه!$A$5:$J$5000,7,0),"")</f>
        <v/>
      </c>
      <c r="G1994" s="68" t="str">
        <f>IFERROR(VLOOKUP($B1994,اليوميه!$A$5:$J$5000,8,0),"")</f>
        <v/>
      </c>
      <c r="H1994" s="68" t="str">
        <f>IFERROR(VLOOKUP($B1994,اليوميه!$A$5:$J$5000,9,0),"")</f>
        <v/>
      </c>
      <c r="I1994" s="69" t="str">
        <f t="shared" si="63"/>
        <v/>
      </c>
    </row>
    <row r="1995" spans="1:9">
      <c r="A1995" s="61" t="str">
        <f>IF($F$2=اليوميه!D1995,اليوميه!A1995,"")</f>
        <v/>
      </c>
      <c r="B1995" s="61" t="str">
        <f t="shared" si="62"/>
        <v/>
      </c>
      <c r="C1995" s="65" t="str">
        <f>IFERROR(VLOOKUP($B1995,اليوميه!$A$5:$J$5000,2,0),"")</f>
        <v/>
      </c>
      <c r="D1995" s="66" t="str">
        <f>IFERROR(VLOOKUP($B1995,اليوميه!$A$5:$J$5000,5,0),"")</f>
        <v/>
      </c>
      <c r="E1995" s="67" t="str">
        <f>IFERROR(VLOOKUP($B1995,اليوميه!$A$5:$J$5000,6,0),"")</f>
        <v/>
      </c>
      <c r="F1995" s="66" t="str">
        <f>IFERROR(VLOOKUP($B1995,اليوميه!$A$5:$J$5000,7,0),"")</f>
        <v/>
      </c>
      <c r="G1995" s="68" t="str">
        <f>IFERROR(VLOOKUP($B1995,اليوميه!$A$5:$J$5000,8,0),"")</f>
        <v/>
      </c>
      <c r="H1995" s="68" t="str">
        <f>IFERROR(VLOOKUP($B1995,اليوميه!$A$5:$J$5000,9,0),"")</f>
        <v/>
      </c>
      <c r="I1995" s="69" t="str">
        <f t="shared" si="63"/>
        <v/>
      </c>
    </row>
    <row r="1996" spans="1:9">
      <c r="A1996" s="61" t="str">
        <f>IF($F$2=اليوميه!D1996,اليوميه!A1996,"")</f>
        <v/>
      </c>
      <c r="B1996" s="61" t="str">
        <f t="shared" si="62"/>
        <v/>
      </c>
      <c r="C1996" s="65" t="str">
        <f>IFERROR(VLOOKUP($B1996,اليوميه!$A$5:$J$5000,2,0),"")</f>
        <v/>
      </c>
      <c r="D1996" s="66" t="str">
        <f>IFERROR(VLOOKUP($B1996,اليوميه!$A$5:$J$5000,5,0),"")</f>
        <v/>
      </c>
      <c r="E1996" s="67" t="str">
        <f>IFERROR(VLOOKUP($B1996,اليوميه!$A$5:$J$5000,6,0),"")</f>
        <v/>
      </c>
      <c r="F1996" s="66" t="str">
        <f>IFERROR(VLOOKUP($B1996,اليوميه!$A$5:$J$5000,7,0),"")</f>
        <v/>
      </c>
      <c r="G1996" s="68" t="str">
        <f>IFERROR(VLOOKUP($B1996,اليوميه!$A$5:$J$5000,8,0),"")</f>
        <v/>
      </c>
      <c r="H1996" s="68" t="str">
        <f>IFERROR(VLOOKUP($B1996,اليوميه!$A$5:$J$5000,9,0),"")</f>
        <v/>
      </c>
      <c r="I1996" s="69" t="str">
        <f t="shared" si="63"/>
        <v/>
      </c>
    </row>
    <row r="1997" spans="1:9">
      <c r="A1997" s="61" t="str">
        <f>IF($F$2=اليوميه!D1997,اليوميه!A1997,"")</f>
        <v/>
      </c>
      <c r="B1997" s="61" t="str">
        <f t="shared" si="62"/>
        <v/>
      </c>
      <c r="C1997" s="65" t="str">
        <f>IFERROR(VLOOKUP($B1997,اليوميه!$A$5:$J$5000,2,0),"")</f>
        <v/>
      </c>
      <c r="D1997" s="66" t="str">
        <f>IFERROR(VLOOKUP($B1997,اليوميه!$A$5:$J$5000,5,0),"")</f>
        <v/>
      </c>
      <c r="E1997" s="67" t="str">
        <f>IFERROR(VLOOKUP($B1997,اليوميه!$A$5:$J$5000,6,0),"")</f>
        <v/>
      </c>
      <c r="F1997" s="66" t="str">
        <f>IFERROR(VLOOKUP($B1997,اليوميه!$A$5:$J$5000,7,0),"")</f>
        <v/>
      </c>
      <c r="G1997" s="68" t="str">
        <f>IFERROR(VLOOKUP($B1997,اليوميه!$A$5:$J$5000,8,0),"")</f>
        <v/>
      </c>
      <c r="H1997" s="68" t="str">
        <f>IFERROR(VLOOKUP($B1997,اليوميه!$A$5:$J$5000,9,0),"")</f>
        <v/>
      </c>
      <c r="I1997" s="69" t="str">
        <f t="shared" si="63"/>
        <v/>
      </c>
    </row>
    <row r="1998" spans="1:9">
      <c r="A1998" s="61" t="str">
        <f>IF($F$2=اليوميه!D1998,اليوميه!A1998,"")</f>
        <v/>
      </c>
      <c r="B1998" s="61" t="str">
        <f t="shared" si="62"/>
        <v/>
      </c>
      <c r="C1998" s="65" t="str">
        <f>IFERROR(VLOOKUP($B1998,اليوميه!$A$5:$J$5000,2,0),"")</f>
        <v/>
      </c>
      <c r="D1998" s="66" t="str">
        <f>IFERROR(VLOOKUP($B1998,اليوميه!$A$5:$J$5000,5,0),"")</f>
        <v/>
      </c>
      <c r="E1998" s="67" t="str">
        <f>IFERROR(VLOOKUP($B1998,اليوميه!$A$5:$J$5000,6,0),"")</f>
        <v/>
      </c>
      <c r="F1998" s="66" t="str">
        <f>IFERROR(VLOOKUP($B1998,اليوميه!$A$5:$J$5000,7,0),"")</f>
        <v/>
      </c>
      <c r="G1998" s="68" t="str">
        <f>IFERROR(VLOOKUP($B1998,اليوميه!$A$5:$J$5000,8,0),"")</f>
        <v/>
      </c>
      <c r="H1998" s="68" t="str">
        <f>IFERROR(VLOOKUP($B1998,اليوميه!$A$5:$J$5000,9,0),"")</f>
        <v/>
      </c>
      <c r="I1998" s="69" t="str">
        <f t="shared" si="63"/>
        <v/>
      </c>
    </row>
    <row r="1999" spans="1:9">
      <c r="A1999" s="61" t="str">
        <f>IF($F$2=اليوميه!D1999,اليوميه!A1999,"")</f>
        <v/>
      </c>
      <c r="B1999" s="61" t="str">
        <f t="shared" si="62"/>
        <v/>
      </c>
      <c r="C1999" s="65" t="str">
        <f>IFERROR(VLOOKUP($B1999,اليوميه!$A$5:$J$5000,2,0),"")</f>
        <v/>
      </c>
      <c r="D1999" s="66" t="str">
        <f>IFERROR(VLOOKUP($B1999,اليوميه!$A$5:$J$5000,5,0),"")</f>
        <v/>
      </c>
      <c r="E1999" s="67" t="str">
        <f>IFERROR(VLOOKUP($B1999,اليوميه!$A$5:$J$5000,6,0),"")</f>
        <v/>
      </c>
      <c r="F1999" s="66" t="str">
        <f>IFERROR(VLOOKUP($B1999,اليوميه!$A$5:$J$5000,7,0),"")</f>
        <v/>
      </c>
      <c r="G1999" s="68" t="str">
        <f>IFERROR(VLOOKUP($B1999,اليوميه!$A$5:$J$5000,8,0),"")</f>
        <v/>
      </c>
      <c r="H1999" s="68" t="str">
        <f>IFERROR(VLOOKUP($B1999,اليوميه!$A$5:$J$5000,9,0),"")</f>
        <v/>
      </c>
      <c r="I1999" s="69" t="str">
        <f t="shared" si="63"/>
        <v/>
      </c>
    </row>
    <row r="2000" spans="1:9">
      <c r="A2000" s="61" t="str">
        <f>IF($F$2=اليوميه!D2000,اليوميه!A2000,"")</f>
        <v/>
      </c>
      <c r="B2000" s="61" t="str">
        <f t="shared" si="62"/>
        <v/>
      </c>
      <c r="C2000" s="65" t="str">
        <f>IFERROR(VLOOKUP($B2000,اليوميه!$A$5:$J$5000,2,0),"")</f>
        <v/>
      </c>
      <c r="D2000" s="66" t="str">
        <f>IFERROR(VLOOKUP($B2000,اليوميه!$A$5:$J$5000,5,0),"")</f>
        <v/>
      </c>
      <c r="E2000" s="67" t="str">
        <f>IFERROR(VLOOKUP($B2000,اليوميه!$A$5:$J$5000,6,0),"")</f>
        <v/>
      </c>
      <c r="F2000" s="66" t="str">
        <f>IFERROR(VLOOKUP($B2000,اليوميه!$A$5:$J$5000,7,0),"")</f>
        <v/>
      </c>
      <c r="G2000" s="68" t="str">
        <f>IFERROR(VLOOKUP($B2000,اليوميه!$A$5:$J$5000,8,0),"")</f>
        <v/>
      </c>
      <c r="H2000" s="68" t="str">
        <f>IFERROR(VLOOKUP($B2000,اليوميه!$A$5:$J$5000,9,0),"")</f>
        <v/>
      </c>
      <c r="I2000" s="69" t="str">
        <f t="shared" si="63"/>
        <v/>
      </c>
    </row>
    <row r="2001" spans="1:9">
      <c r="A2001" s="61" t="str">
        <f>IF($F$2=اليوميه!D2001,اليوميه!A2001,"")</f>
        <v/>
      </c>
      <c r="B2001" s="61" t="str">
        <f t="shared" si="62"/>
        <v/>
      </c>
      <c r="C2001" s="65" t="str">
        <f>IFERROR(VLOOKUP($B2001,اليوميه!$A$5:$J$5000,2,0),"")</f>
        <v/>
      </c>
      <c r="D2001" s="66" t="str">
        <f>IFERROR(VLOOKUP($B2001,اليوميه!$A$5:$J$5000,5,0),"")</f>
        <v/>
      </c>
      <c r="E2001" s="67" t="str">
        <f>IFERROR(VLOOKUP($B2001,اليوميه!$A$5:$J$5000,6,0),"")</f>
        <v/>
      </c>
      <c r="F2001" s="66" t="str">
        <f>IFERROR(VLOOKUP($B2001,اليوميه!$A$5:$J$5000,7,0),"")</f>
        <v/>
      </c>
      <c r="G2001" s="68" t="str">
        <f>IFERROR(VLOOKUP($B2001,اليوميه!$A$5:$J$5000,8,0),"")</f>
        <v/>
      </c>
      <c r="H2001" s="68" t="str">
        <f>IFERROR(VLOOKUP($B2001,اليوميه!$A$5:$J$5000,9,0),"")</f>
        <v/>
      </c>
      <c r="I2001" s="69" t="str">
        <f t="shared" si="63"/>
        <v/>
      </c>
    </row>
    <row r="2002" spans="1:9">
      <c r="A2002" s="61" t="str">
        <f>IF($F$2=اليوميه!D2002,اليوميه!A2002,"")</f>
        <v/>
      </c>
      <c r="B2002" s="61" t="str">
        <f t="shared" si="62"/>
        <v/>
      </c>
      <c r="C2002" s="65" t="str">
        <f>IFERROR(VLOOKUP($B2002,اليوميه!$A$5:$J$5000,2,0),"")</f>
        <v/>
      </c>
      <c r="D2002" s="66" t="str">
        <f>IFERROR(VLOOKUP($B2002,اليوميه!$A$5:$J$5000,5,0),"")</f>
        <v/>
      </c>
      <c r="E2002" s="67" t="str">
        <f>IFERROR(VLOOKUP($B2002,اليوميه!$A$5:$J$5000,6,0),"")</f>
        <v/>
      </c>
      <c r="F2002" s="66" t="str">
        <f>IFERROR(VLOOKUP($B2002,اليوميه!$A$5:$J$5000,7,0),"")</f>
        <v/>
      </c>
      <c r="G2002" s="68" t="str">
        <f>IFERROR(VLOOKUP($B2002,اليوميه!$A$5:$J$5000,8,0),"")</f>
        <v/>
      </c>
      <c r="H2002" s="68" t="str">
        <f>IFERROR(VLOOKUP($B2002,اليوميه!$A$5:$J$5000,9,0),"")</f>
        <v/>
      </c>
      <c r="I2002" s="69" t="str">
        <f t="shared" si="63"/>
        <v/>
      </c>
    </row>
    <row r="2003" spans="1:9">
      <c r="A2003" s="61" t="str">
        <f>IF($F$2=اليوميه!D2003,اليوميه!A2003,"")</f>
        <v/>
      </c>
      <c r="B2003" s="61" t="str">
        <f t="shared" si="62"/>
        <v/>
      </c>
      <c r="C2003" s="65" t="str">
        <f>IFERROR(VLOOKUP($B2003,اليوميه!$A$5:$J$5000,2,0),"")</f>
        <v/>
      </c>
      <c r="D2003" s="66" t="str">
        <f>IFERROR(VLOOKUP($B2003,اليوميه!$A$5:$J$5000,5,0),"")</f>
        <v/>
      </c>
      <c r="E2003" s="67" t="str">
        <f>IFERROR(VLOOKUP($B2003,اليوميه!$A$5:$J$5000,6,0),"")</f>
        <v/>
      </c>
      <c r="F2003" s="66" t="str">
        <f>IFERROR(VLOOKUP($B2003,اليوميه!$A$5:$J$5000,7,0),"")</f>
        <v/>
      </c>
      <c r="G2003" s="68" t="str">
        <f>IFERROR(VLOOKUP($B2003,اليوميه!$A$5:$J$5000,8,0),"")</f>
        <v/>
      </c>
      <c r="H2003" s="68" t="str">
        <f>IFERROR(VLOOKUP($B2003,اليوميه!$A$5:$J$5000,9,0),"")</f>
        <v/>
      </c>
      <c r="I2003" s="69" t="str">
        <f t="shared" si="63"/>
        <v/>
      </c>
    </row>
    <row r="2004" spans="1:9">
      <c r="A2004" s="61" t="str">
        <f>IF($F$2=اليوميه!D2004,اليوميه!A2004,"")</f>
        <v/>
      </c>
      <c r="B2004" s="61" t="str">
        <f t="shared" si="62"/>
        <v/>
      </c>
      <c r="C2004" s="65" t="str">
        <f>IFERROR(VLOOKUP($B2004,اليوميه!$A$5:$J$5000,2,0),"")</f>
        <v/>
      </c>
      <c r="D2004" s="66" t="str">
        <f>IFERROR(VLOOKUP($B2004,اليوميه!$A$5:$J$5000,5,0),"")</f>
        <v/>
      </c>
      <c r="E2004" s="67" t="str">
        <f>IFERROR(VLOOKUP($B2004,اليوميه!$A$5:$J$5000,6,0),"")</f>
        <v/>
      </c>
      <c r="F2004" s="66" t="str">
        <f>IFERROR(VLOOKUP($B2004,اليوميه!$A$5:$J$5000,7,0),"")</f>
        <v/>
      </c>
      <c r="G2004" s="68" t="str">
        <f>IFERROR(VLOOKUP($B2004,اليوميه!$A$5:$J$5000,8,0),"")</f>
        <v/>
      </c>
      <c r="H2004" s="68" t="str">
        <f>IFERROR(VLOOKUP($B2004,اليوميه!$A$5:$J$5000,9,0),"")</f>
        <v/>
      </c>
      <c r="I2004" s="69" t="str">
        <f t="shared" si="63"/>
        <v/>
      </c>
    </row>
    <row r="2005" spans="1:9">
      <c r="A2005" s="61" t="str">
        <f>IF($F$2=اليوميه!D2005,اليوميه!A2005,"")</f>
        <v/>
      </c>
      <c r="B2005" s="61" t="str">
        <f t="shared" si="62"/>
        <v/>
      </c>
      <c r="C2005" s="65" t="str">
        <f>IFERROR(VLOOKUP($B2005,اليوميه!$A$5:$J$5000,2,0),"")</f>
        <v/>
      </c>
      <c r="D2005" s="66" t="str">
        <f>IFERROR(VLOOKUP($B2005,اليوميه!$A$5:$J$5000,5,0),"")</f>
        <v/>
      </c>
      <c r="E2005" s="67" t="str">
        <f>IFERROR(VLOOKUP($B2005,اليوميه!$A$5:$J$5000,6,0),"")</f>
        <v/>
      </c>
      <c r="F2005" s="66" t="str">
        <f>IFERROR(VLOOKUP($B2005,اليوميه!$A$5:$J$5000,7,0),"")</f>
        <v/>
      </c>
      <c r="G2005" s="68" t="str">
        <f>IFERROR(VLOOKUP($B2005,اليوميه!$A$5:$J$5000,8,0),"")</f>
        <v/>
      </c>
      <c r="H2005" s="68" t="str">
        <f>IFERROR(VLOOKUP($B2005,اليوميه!$A$5:$J$5000,9,0),"")</f>
        <v/>
      </c>
      <c r="I2005" s="69" t="str">
        <f t="shared" si="63"/>
        <v/>
      </c>
    </row>
    <row r="2006" spans="1:9">
      <c r="A2006" s="61" t="str">
        <f>IF($F$2=اليوميه!D2006,اليوميه!A2006,"")</f>
        <v/>
      </c>
      <c r="B2006" s="61" t="str">
        <f t="shared" si="62"/>
        <v/>
      </c>
      <c r="C2006" s="65" t="str">
        <f>IFERROR(VLOOKUP($B2006,اليوميه!$A$5:$J$5000,2,0),"")</f>
        <v/>
      </c>
      <c r="D2006" s="66" t="str">
        <f>IFERROR(VLOOKUP($B2006,اليوميه!$A$5:$J$5000,5,0),"")</f>
        <v/>
      </c>
      <c r="E2006" s="67" t="str">
        <f>IFERROR(VLOOKUP($B2006,اليوميه!$A$5:$J$5000,6,0),"")</f>
        <v/>
      </c>
      <c r="F2006" s="66" t="str">
        <f>IFERROR(VLOOKUP($B2006,اليوميه!$A$5:$J$5000,7,0),"")</f>
        <v/>
      </c>
      <c r="G2006" s="68" t="str">
        <f>IFERROR(VLOOKUP($B2006,اليوميه!$A$5:$J$5000,8,0),"")</f>
        <v/>
      </c>
      <c r="H2006" s="68" t="str">
        <f>IFERROR(VLOOKUP($B2006,اليوميه!$A$5:$J$5000,9,0),"")</f>
        <v/>
      </c>
      <c r="I2006" s="69" t="str">
        <f t="shared" si="63"/>
        <v/>
      </c>
    </row>
    <row r="2007" spans="1:9">
      <c r="A2007" s="61" t="str">
        <f>IF($F$2=اليوميه!D2007,اليوميه!A2007,"")</f>
        <v/>
      </c>
      <c r="B2007" s="61" t="str">
        <f t="shared" si="62"/>
        <v/>
      </c>
      <c r="C2007" s="65" t="str">
        <f>IFERROR(VLOOKUP($B2007,اليوميه!$A$5:$J$5000,2,0),"")</f>
        <v/>
      </c>
      <c r="D2007" s="66" t="str">
        <f>IFERROR(VLOOKUP($B2007,اليوميه!$A$5:$J$5000,5,0),"")</f>
        <v/>
      </c>
      <c r="E2007" s="67" t="str">
        <f>IFERROR(VLOOKUP($B2007,اليوميه!$A$5:$J$5000,6,0),"")</f>
        <v/>
      </c>
      <c r="F2007" s="66" t="str">
        <f>IFERROR(VLOOKUP($B2007,اليوميه!$A$5:$J$5000,7,0),"")</f>
        <v/>
      </c>
      <c r="G2007" s="68" t="str">
        <f>IFERROR(VLOOKUP($B2007,اليوميه!$A$5:$J$5000,8,0),"")</f>
        <v/>
      </c>
      <c r="H2007" s="68" t="str">
        <f>IFERROR(VLOOKUP($B2007,اليوميه!$A$5:$J$5000,9,0),"")</f>
        <v/>
      </c>
      <c r="I2007" s="69" t="str">
        <f t="shared" si="63"/>
        <v/>
      </c>
    </row>
    <row r="2008" spans="1:9">
      <c r="A2008" s="61" t="str">
        <f>IF($F$2=اليوميه!D2008,اليوميه!A2008,"")</f>
        <v/>
      </c>
      <c r="B2008" s="61" t="str">
        <f t="shared" si="62"/>
        <v/>
      </c>
      <c r="C2008" s="65" t="str">
        <f>IFERROR(VLOOKUP($B2008,اليوميه!$A$5:$J$5000,2,0),"")</f>
        <v/>
      </c>
      <c r="D2008" s="66" t="str">
        <f>IFERROR(VLOOKUP($B2008,اليوميه!$A$5:$J$5000,5,0),"")</f>
        <v/>
      </c>
      <c r="E2008" s="67" t="str">
        <f>IFERROR(VLOOKUP($B2008,اليوميه!$A$5:$J$5000,6,0),"")</f>
        <v/>
      </c>
      <c r="F2008" s="66" t="str">
        <f>IFERROR(VLOOKUP($B2008,اليوميه!$A$5:$J$5000,7,0),"")</f>
        <v/>
      </c>
      <c r="G2008" s="68" t="str">
        <f>IFERROR(VLOOKUP($B2008,اليوميه!$A$5:$J$5000,8,0),"")</f>
        <v/>
      </c>
      <c r="H2008" s="68" t="str">
        <f>IFERROR(VLOOKUP($B2008,اليوميه!$A$5:$J$5000,9,0),"")</f>
        <v/>
      </c>
      <c r="I2008" s="69" t="str">
        <f t="shared" si="63"/>
        <v/>
      </c>
    </row>
    <row r="2009" spans="1:9">
      <c r="A2009" s="61" t="str">
        <f>IF($F$2=اليوميه!D2009,اليوميه!A2009,"")</f>
        <v/>
      </c>
      <c r="B2009" s="61" t="str">
        <f t="shared" si="62"/>
        <v/>
      </c>
      <c r="C2009" s="65" t="str">
        <f>IFERROR(VLOOKUP($B2009,اليوميه!$A$5:$J$5000,2,0),"")</f>
        <v/>
      </c>
      <c r="D2009" s="66" t="str">
        <f>IFERROR(VLOOKUP($B2009,اليوميه!$A$5:$J$5000,5,0),"")</f>
        <v/>
      </c>
      <c r="E2009" s="67" t="str">
        <f>IFERROR(VLOOKUP($B2009,اليوميه!$A$5:$J$5000,6,0),"")</f>
        <v/>
      </c>
      <c r="F2009" s="66" t="str">
        <f>IFERROR(VLOOKUP($B2009,اليوميه!$A$5:$J$5000,7,0),"")</f>
        <v/>
      </c>
      <c r="G2009" s="68" t="str">
        <f>IFERROR(VLOOKUP($B2009,اليوميه!$A$5:$J$5000,8,0),"")</f>
        <v/>
      </c>
      <c r="H2009" s="68" t="str">
        <f>IFERROR(VLOOKUP($B2009,اليوميه!$A$5:$J$5000,9,0),"")</f>
        <v/>
      </c>
      <c r="I2009" s="69" t="str">
        <f t="shared" si="63"/>
        <v/>
      </c>
    </row>
    <row r="2010" spans="1:9">
      <c r="A2010" s="61" t="str">
        <f>IF($F$2=اليوميه!D2010,اليوميه!A2010,"")</f>
        <v/>
      </c>
      <c r="B2010" s="61" t="str">
        <f t="shared" si="62"/>
        <v/>
      </c>
      <c r="C2010" s="65" t="str">
        <f>IFERROR(VLOOKUP($B2010,اليوميه!$A$5:$J$5000,2,0),"")</f>
        <v/>
      </c>
      <c r="D2010" s="66" t="str">
        <f>IFERROR(VLOOKUP($B2010,اليوميه!$A$5:$J$5000,5,0),"")</f>
        <v/>
      </c>
      <c r="E2010" s="67" t="str">
        <f>IFERROR(VLOOKUP($B2010,اليوميه!$A$5:$J$5000,6,0),"")</f>
        <v/>
      </c>
      <c r="F2010" s="66" t="str">
        <f>IFERROR(VLOOKUP($B2010,اليوميه!$A$5:$J$5000,7,0),"")</f>
        <v/>
      </c>
      <c r="G2010" s="68" t="str">
        <f>IFERROR(VLOOKUP($B2010,اليوميه!$A$5:$J$5000,8,0),"")</f>
        <v/>
      </c>
      <c r="H2010" s="68" t="str">
        <f>IFERROR(VLOOKUP($B2010,اليوميه!$A$5:$J$5000,9,0),"")</f>
        <v/>
      </c>
      <c r="I2010" s="69" t="str">
        <f t="shared" si="63"/>
        <v/>
      </c>
    </row>
    <row r="2011" spans="1:9">
      <c r="A2011" s="61" t="str">
        <f>IF($F$2=اليوميه!D2011,اليوميه!A2011,"")</f>
        <v/>
      </c>
      <c r="B2011" s="61" t="str">
        <f t="shared" si="62"/>
        <v/>
      </c>
      <c r="C2011" s="65" t="str">
        <f>IFERROR(VLOOKUP($B2011,اليوميه!$A$5:$J$5000,2,0),"")</f>
        <v/>
      </c>
      <c r="D2011" s="66" t="str">
        <f>IFERROR(VLOOKUP($B2011,اليوميه!$A$5:$J$5000,5,0),"")</f>
        <v/>
      </c>
      <c r="E2011" s="67" t="str">
        <f>IFERROR(VLOOKUP($B2011,اليوميه!$A$5:$J$5000,6,0),"")</f>
        <v/>
      </c>
      <c r="F2011" s="66" t="str">
        <f>IFERROR(VLOOKUP($B2011,اليوميه!$A$5:$J$5000,7,0),"")</f>
        <v/>
      </c>
      <c r="G2011" s="68" t="str">
        <f>IFERROR(VLOOKUP($B2011,اليوميه!$A$5:$J$5000,8,0),"")</f>
        <v/>
      </c>
      <c r="H2011" s="68" t="str">
        <f>IFERROR(VLOOKUP($B2011,اليوميه!$A$5:$J$5000,9,0),"")</f>
        <v/>
      </c>
      <c r="I2011" s="69" t="str">
        <f t="shared" si="63"/>
        <v/>
      </c>
    </row>
    <row r="2012" spans="1:9">
      <c r="A2012" s="61" t="str">
        <f>IF($F$2=اليوميه!D2012,اليوميه!A2012,"")</f>
        <v/>
      </c>
      <c r="B2012" s="61" t="str">
        <f t="shared" si="62"/>
        <v/>
      </c>
      <c r="C2012" s="65" t="str">
        <f>IFERROR(VLOOKUP($B2012,اليوميه!$A$5:$J$5000,2,0),"")</f>
        <v/>
      </c>
      <c r="D2012" s="66" t="str">
        <f>IFERROR(VLOOKUP($B2012,اليوميه!$A$5:$J$5000,5,0),"")</f>
        <v/>
      </c>
      <c r="E2012" s="67" t="str">
        <f>IFERROR(VLOOKUP($B2012,اليوميه!$A$5:$J$5000,6,0),"")</f>
        <v/>
      </c>
      <c r="F2012" s="66" t="str">
        <f>IFERROR(VLOOKUP($B2012,اليوميه!$A$5:$J$5000,7,0),"")</f>
        <v/>
      </c>
      <c r="G2012" s="68" t="str">
        <f>IFERROR(VLOOKUP($B2012,اليوميه!$A$5:$J$5000,8,0),"")</f>
        <v/>
      </c>
      <c r="H2012" s="68" t="str">
        <f>IFERROR(VLOOKUP($B2012,اليوميه!$A$5:$J$5000,9,0),"")</f>
        <v/>
      </c>
      <c r="I2012" s="69" t="str">
        <f t="shared" si="63"/>
        <v/>
      </c>
    </row>
    <row r="2013" spans="1:9">
      <c r="A2013" s="61" t="str">
        <f>IF($F$2=اليوميه!D2013,اليوميه!A2013,"")</f>
        <v/>
      </c>
      <c r="B2013" s="61" t="str">
        <f t="shared" si="62"/>
        <v/>
      </c>
      <c r="C2013" s="65" t="str">
        <f>IFERROR(VLOOKUP($B2013,اليوميه!$A$5:$J$5000,2,0),"")</f>
        <v/>
      </c>
      <c r="D2013" s="66" t="str">
        <f>IFERROR(VLOOKUP($B2013,اليوميه!$A$5:$J$5000,5,0),"")</f>
        <v/>
      </c>
      <c r="E2013" s="67" t="str">
        <f>IFERROR(VLOOKUP($B2013,اليوميه!$A$5:$J$5000,6,0),"")</f>
        <v/>
      </c>
      <c r="F2013" s="66" t="str">
        <f>IFERROR(VLOOKUP($B2013,اليوميه!$A$5:$J$5000,7,0),"")</f>
        <v/>
      </c>
      <c r="G2013" s="68" t="str">
        <f>IFERROR(VLOOKUP($B2013,اليوميه!$A$5:$J$5000,8,0),"")</f>
        <v/>
      </c>
      <c r="H2013" s="68" t="str">
        <f>IFERROR(VLOOKUP($B2013,اليوميه!$A$5:$J$5000,9,0),"")</f>
        <v/>
      </c>
      <c r="I2013" s="69" t="str">
        <f t="shared" si="63"/>
        <v/>
      </c>
    </row>
    <row r="2014" spans="1:9">
      <c r="A2014" s="61" t="str">
        <f>IF($F$2=اليوميه!D2014,اليوميه!A2014,"")</f>
        <v/>
      </c>
      <c r="B2014" s="61" t="str">
        <f t="shared" si="62"/>
        <v/>
      </c>
      <c r="C2014" s="65" t="str">
        <f>IFERROR(VLOOKUP($B2014,اليوميه!$A$5:$J$5000,2,0),"")</f>
        <v/>
      </c>
      <c r="D2014" s="66" t="str">
        <f>IFERROR(VLOOKUP($B2014,اليوميه!$A$5:$J$5000,5,0),"")</f>
        <v/>
      </c>
      <c r="E2014" s="67" t="str">
        <f>IFERROR(VLOOKUP($B2014,اليوميه!$A$5:$J$5000,6,0),"")</f>
        <v/>
      </c>
      <c r="F2014" s="66" t="str">
        <f>IFERROR(VLOOKUP($B2014,اليوميه!$A$5:$J$5000,7,0),"")</f>
        <v/>
      </c>
      <c r="G2014" s="68" t="str">
        <f>IFERROR(VLOOKUP($B2014,اليوميه!$A$5:$J$5000,8,0),"")</f>
        <v/>
      </c>
      <c r="H2014" s="68" t="str">
        <f>IFERROR(VLOOKUP($B2014,اليوميه!$A$5:$J$5000,9,0),"")</f>
        <v/>
      </c>
      <c r="I2014" s="69" t="str">
        <f t="shared" si="63"/>
        <v/>
      </c>
    </row>
    <row r="2015" spans="1:9">
      <c r="A2015" s="61" t="str">
        <f>IF($F$2=اليوميه!D2015,اليوميه!A2015,"")</f>
        <v/>
      </c>
      <c r="B2015" s="61" t="str">
        <f t="shared" si="62"/>
        <v/>
      </c>
      <c r="C2015" s="65" t="str">
        <f>IFERROR(VLOOKUP($B2015,اليوميه!$A$5:$J$5000,2,0),"")</f>
        <v/>
      </c>
      <c r="D2015" s="66" t="str">
        <f>IFERROR(VLOOKUP($B2015,اليوميه!$A$5:$J$5000,5,0),"")</f>
        <v/>
      </c>
      <c r="E2015" s="67" t="str">
        <f>IFERROR(VLOOKUP($B2015,اليوميه!$A$5:$J$5000,6,0),"")</f>
        <v/>
      </c>
      <c r="F2015" s="66" t="str">
        <f>IFERROR(VLOOKUP($B2015,اليوميه!$A$5:$J$5000,7,0),"")</f>
        <v/>
      </c>
      <c r="G2015" s="68" t="str">
        <f>IFERROR(VLOOKUP($B2015,اليوميه!$A$5:$J$5000,8,0),"")</f>
        <v/>
      </c>
      <c r="H2015" s="68" t="str">
        <f>IFERROR(VLOOKUP($B2015,اليوميه!$A$5:$J$5000,9,0),"")</f>
        <v/>
      </c>
      <c r="I2015" s="69" t="str">
        <f t="shared" si="63"/>
        <v/>
      </c>
    </row>
    <row r="2016" spans="1:9">
      <c r="A2016" s="61" t="str">
        <f>IF($F$2=اليوميه!D2016,اليوميه!A2016,"")</f>
        <v/>
      </c>
      <c r="B2016" s="61" t="str">
        <f t="shared" si="62"/>
        <v/>
      </c>
      <c r="C2016" s="65" t="str">
        <f>IFERROR(VLOOKUP($B2016,اليوميه!$A$5:$J$5000,2,0),"")</f>
        <v/>
      </c>
      <c r="D2016" s="66" t="str">
        <f>IFERROR(VLOOKUP($B2016,اليوميه!$A$5:$J$5000,5,0),"")</f>
        <v/>
      </c>
      <c r="E2016" s="67" t="str">
        <f>IFERROR(VLOOKUP($B2016,اليوميه!$A$5:$J$5000,6,0),"")</f>
        <v/>
      </c>
      <c r="F2016" s="66" t="str">
        <f>IFERROR(VLOOKUP($B2016,اليوميه!$A$5:$J$5000,7,0),"")</f>
        <v/>
      </c>
      <c r="G2016" s="68" t="str">
        <f>IFERROR(VLOOKUP($B2016,اليوميه!$A$5:$J$5000,8,0),"")</f>
        <v/>
      </c>
      <c r="H2016" s="68" t="str">
        <f>IFERROR(VLOOKUP($B2016,اليوميه!$A$5:$J$5000,9,0),"")</f>
        <v/>
      </c>
      <c r="I2016" s="69" t="str">
        <f t="shared" si="63"/>
        <v/>
      </c>
    </row>
    <row r="2017" spans="1:9">
      <c r="A2017" s="61" t="str">
        <f>IF($F$2=اليوميه!D2017,اليوميه!A2017,"")</f>
        <v/>
      </c>
      <c r="B2017" s="61" t="str">
        <f t="shared" si="62"/>
        <v/>
      </c>
      <c r="C2017" s="65" t="str">
        <f>IFERROR(VLOOKUP($B2017,اليوميه!$A$5:$J$5000,2,0),"")</f>
        <v/>
      </c>
      <c r="D2017" s="66" t="str">
        <f>IFERROR(VLOOKUP($B2017,اليوميه!$A$5:$J$5000,5,0),"")</f>
        <v/>
      </c>
      <c r="E2017" s="67" t="str">
        <f>IFERROR(VLOOKUP($B2017,اليوميه!$A$5:$J$5000,6,0),"")</f>
        <v/>
      </c>
      <c r="F2017" s="66" t="str">
        <f>IFERROR(VLOOKUP($B2017,اليوميه!$A$5:$J$5000,7,0),"")</f>
        <v/>
      </c>
      <c r="G2017" s="68" t="str">
        <f>IFERROR(VLOOKUP($B2017,اليوميه!$A$5:$J$5000,8,0),"")</f>
        <v/>
      </c>
      <c r="H2017" s="68" t="str">
        <f>IFERROR(VLOOKUP($B2017,اليوميه!$A$5:$J$5000,9,0),"")</f>
        <v/>
      </c>
      <c r="I2017" s="69" t="str">
        <f t="shared" si="63"/>
        <v/>
      </c>
    </row>
    <row r="2018" spans="1:9">
      <c r="A2018" s="61" t="str">
        <f>IF($F$2=اليوميه!D2018,اليوميه!A2018,"")</f>
        <v/>
      </c>
      <c r="B2018" s="61" t="str">
        <f t="shared" si="62"/>
        <v/>
      </c>
      <c r="C2018" s="65" t="str">
        <f>IFERROR(VLOOKUP($B2018,اليوميه!$A$5:$J$5000,2,0),"")</f>
        <v/>
      </c>
      <c r="D2018" s="66" t="str">
        <f>IFERROR(VLOOKUP($B2018,اليوميه!$A$5:$J$5000,5,0),"")</f>
        <v/>
      </c>
      <c r="E2018" s="67" t="str">
        <f>IFERROR(VLOOKUP($B2018,اليوميه!$A$5:$J$5000,6,0),"")</f>
        <v/>
      </c>
      <c r="F2018" s="66" t="str">
        <f>IFERROR(VLOOKUP($B2018,اليوميه!$A$5:$J$5000,7,0),"")</f>
        <v/>
      </c>
      <c r="G2018" s="68" t="str">
        <f>IFERROR(VLOOKUP($B2018,اليوميه!$A$5:$J$5000,8,0),"")</f>
        <v/>
      </c>
      <c r="H2018" s="68" t="str">
        <f>IFERROR(VLOOKUP($B2018,اليوميه!$A$5:$J$5000,9,0),"")</f>
        <v/>
      </c>
      <c r="I2018" s="69" t="str">
        <f t="shared" si="63"/>
        <v/>
      </c>
    </row>
    <row r="2019" spans="1:9">
      <c r="A2019" s="61" t="str">
        <f>IF($F$2=اليوميه!D2019,اليوميه!A2019,"")</f>
        <v/>
      </c>
      <c r="B2019" s="61" t="str">
        <f t="shared" si="62"/>
        <v/>
      </c>
      <c r="C2019" s="65" t="str">
        <f>IFERROR(VLOOKUP($B2019,اليوميه!$A$5:$J$5000,2,0),"")</f>
        <v/>
      </c>
      <c r="D2019" s="66" t="str">
        <f>IFERROR(VLOOKUP($B2019,اليوميه!$A$5:$J$5000,5,0),"")</f>
        <v/>
      </c>
      <c r="E2019" s="67" t="str">
        <f>IFERROR(VLOOKUP($B2019,اليوميه!$A$5:$J$5000,6,0),"")</f>
        <v/>
      </c>
      <c r="F2019" s="66" t="str">
        <f>IFERROR(VLOOKUP($B2019,اليوميه!$A$5:$J$5000,7,0),"")</f>
        <v/>
      </c>
      <c r="G2019" s="68" t="str">
        <f>IFERROR(VLOOKUP($B2019,اليوميه!$A$5:$J$5000,8,0),"")</f>
        <v/>
      </c>
      <c r="H2019" s="68" t="str">
        <f>IFERROR(VLOOKUP($B2019,اليوميه!$A$5:$J$5000,9,0),"")</f>
        <v/>
      </c>
      <c r="I2019" s="69" t="str">
        <f t="shared" si="63"/>
        <v/>
      </c>
    </row>
    <row r="2020" spans="1:9">
      <c r="A2020" s="61" t="str">
        <f>IF($F$2=اليوميه!D2020,اليوميه!A2020,"")</f>
        <v/>
      </c>
      <c r="B2020" s="61" t="str">
        <f t="shared" si="62"/>
        <v/>
      </c>
      <c r="C2020" s="65" t="str">
        <f>IFERROR(VLOOKUP($B2020,اليوميه!$A$5:$J$5000,2,0),"")</f>
        <v/>
      </c>
      <c r="D2020" s="66" t="str">
        <f>IFERROR(VLOOKUP($B2020,اليوميه!$A$5:$J$5000,5,0),"")</f>
        <v/>
      </c>
      <c r="E2020" s="67" t="str">
        <f>IFERROR(VLOOKUP($B2020,اليوميه!$A$5:$J$5000,6,0),"")</f>
        <v/>
      </c>
      <c r="F2020" s="66" t="str">
        <f>IFERROR(VLOOKUP($B2020,اليوميه!$A$5:$J$5000,7,0),"")</f>
        <v/>
      </c>
      <c r="G2020" s="68" t="str">
        <f>IFERROR(VLOOKUP($B2020,اليوميه!$A$5:$J$5000,8,0),"")</f>
        <v/>
      </c>
      <c r="H2020" s="68" t="str">
        <f>IFERROR(VLOOKUP($B2020,اليوميه!$A$5:$J$5000,9,0),"")</f>
        <v/>
      </c>
      <c r="I2020" s="69" t="str">
        <f t="shared" si="63"/>
        <v/>
      </c>
    </row>
    <row r="2021" spans="1:9">
      <c r="A2021" s="61" t="str">
        <f>IF($F$2=اليوميه!D2021,اليوميه!A2021,"")</f>
        <v/>
      </c>
      <c r="B2021" s="61" t="str">
        <f t="shared" si="62"/>
        <v/>
      </c>
      <c r="C2021" s="65" t="str">
        <f>IFERROR(VLOOKUP($B2021,اليوميه!$A$5:$J$5000,2,0),"")</f>
        <v/>
      </c>
      <c r="D2021" s="66" t="str">
        <f>IFERROR(VLOOKUP($B2021,اليوميه!$A$5:$J$5000,5,0),"")</f>
        <v/>
      </c>
      <c r="E2021" s="67" t="str">
        <f>IFERROR(VLOOKUP($B2021,اليوميه!$A$5:$J$5000,6,0),"")</f>
        <v/>
      </c>
      <c r="F2021" s="66" t="str">
        <f>IFERROR(VLOOKUP($B2021,اليوميه!$A$5:$J$5000,7,0),"")</f>
        <v/>
      </c>
      <c r="G2021" s="68" t="str">
        <f>IFERROR(VLOOKUP($B2021,اليوميه!$A$5:$J$5000,8,0),"")</f>
        <v/>
      </c>
      <c r="H2021" s="68" t="str">
        <f>IFERROR(VLOOKUP($B2021,اليوميه!$A$5:$J$5000,9,0),"")</f>
        <v/>
      </c>
      <c r="I2021" s="69" t="str">
        <f t="shared" si="63"/>
        <v/>
      </c>
    </row>
    <row r="2022" spans="1:9">
      <c r="A2022" s="61" t="str">
        <f>IF($F$2=اليوميه!D2022,اليوميه!A2022,"")</f>
        <v/>
      </c>
      <c r="B2022" s="61" t="str">
        <f t="shared" si="62"/>
        <v/>
      </c>
      <c r="C2022" s="65" t="str">
        <f>IFERROR(VLOOKUP($B2022,اليوميه!$A$5:$J$5000,2,0),"")</f>
        <v/>
      </c>
      <c r="D2022" s="66" t="str">
        <f>IFERROR(VLOOKUP($B2022,اليوميه!$A$5:$J$5000,5,0),"")</f>
        <v/>
      </c>
      <c r="E2022" s="67" t="str">
        <f>IFERROR(VLOOKUP($B2022,اليوميه!$A$5:$J$5000,6,0),"")</f>
        <v/>
      </c>
      <c r="F2022" s="66" t="str">
        <f>IFERROR(VLOOKUP($B2022,اليوميه!$A$5:$J$5000,7,0),"")</f>
        <v/>
      </c>
      <c r="G2022" s="68" t="str">
        <f>IFERROR(VLOOKUP($B2022,اليوميه!$A$5:$J$5000,8,0),"")</f>
        <v/>
      </c>
      <c r="H2022" s="68" t="str">
        <f>IFERROR(VLOOKUP($B2022,اليوميه!$A$5:$J$5000,9,0),"")</f>
        <v/>
      </c>
      <c r="I2022" s="69" t="str">
        <f t="shared" si="63"/>
        <v/>
      </c>
    </row>
    <row r="2023" spans="1:9">
      <c r="A2023" s="61" t="str">
        <f>IF($F$2=اليوميه!D2023,اليوميه!A2023,"")</f>
        <v/>
      </c>
      <c r="B2023" s="61" t="str">
        <f t="shared" si="62"/>
        <v/>
      </c>
      <c r="C2023" s="65" t="str">
        <f>IFERROR(VLOOKUP($B2023,اليوميه!$A$5:$J$5000,2,0),"")</f>
        <v/>
      </c>
      <c r="D2023" s="66" t="str">
        <f>IFERROR(VLOOKUP($B2023,اليوميه!$A$5:$J$5000,5,0),"")</f>
        <v/>
      </c>
      <c r="E2023" s="67" t="str">
        <f>IFERROR(VLOOKUP($B2023,اليوميه!$A$5:$J$5000,6,0),"")</f>
        <v/>
      </c>
      <c r="F2023" s="66" t="str">
        <f>IFERROR(VLOOKUP($B2023,اليوميه!$A$5:$J$5000,7,0),"")</f>
        <v/>
      </c>
      <c r="G2023" s="68" t="str">
        <f>IFERROR(VLOOKUP($B2023,اليوميه!$A$5:$J$5000,8,0),"")</f>
        <v/>
      </c>
      <c r="H2023" s="68" t="str">
        <f>IFERROR(VLOOKUP($B2023,اليوميه!$A$5:$J$5000,9,0),"")</f>
        <v/>
      </c>
      <c r="I2023" s="69" t="str">
        <f t="shared" si="63"/>
        <v/>
      </c>
    </row>
    <row r="2024" spans="1:9">
      <c r="A2024" s="61" t="str">
        <f>IF($F$2=اليوميه!D2024,اليوميه!A2024,"")</f>
        <v/>
      </c>
      <c r="B2024" s="61" t="str">
        <f t="shared" si="62"/>
        <v/>
      </c>
      <c r="C2024" s="65" t="str">
        <f>IFERROR(VLOOKUP($B2024,اليوميه!$A$5:$J$5000,2,0),"")</f>
        <v/>
      </c>
      <c r="D2024" s="66" t="str">
        <f>IFERROR(VLOOKUP($B2024,اليوميه!$A$5:$J$5000,5,0),"")</f>
        <v/>
      </c>
      <c r="E2024" s="67" t="str">
        <f>IFERROR(VLOOKUP($B2024,اليوميه!$A$5:$J$5000,6,0),"")</f>
        <v/>
      </c>
      <c r="F2024" s="66" t="str">
        <f>IFERROR(VLOOKUP($B2024,اليوميه!$A$5:$J$5000,7,0),"")</f>
        <v/>
      </c>
      <c r="G2024" s="68" t="str">
        <f>IFERROR(VLOOKUP($B2024,اليوميه!$A$5:$J$5000,8,0),"")</f>
        <v/>
      </c>
      <c r="H2024" s="68" t="str">
        <f>IFERROR(VLOOKUP($B2024,اليوميه!$A$5:$J$5000,9,0),"")</f>
        <v/>
      </c>
      <c r="I2024" s="69" t="str">
        <f t="shared" si="63"/>
        <v/>
      </c>
    </row>
    <row r="2025" spans="1:9">
      <c r="A2025" s="61" t="str">
        <f>IF($F$2=اليوميه!D2025,اليوميه!A2025,"")</f>
        <v/>
      </c>
      <c r="B2025" s="61" t="str">
        <f t="shared" si="62"/>
        <v/>
      </c>
      <c r="C2025" s="65" t="str">
        <f>IFERROR(VLOOKUP($B2025,اليوميه!$A$5:$J$5000,2,0),"")</f>
        <v/>
      </c>
      <c r="D2025" s="66" t="str">
        <f>IFERROR(VLOOKUP($B2025,اليوميه!$A$5:$J$5000,5,0),"")</f>
        <v/>
      </c>
      <c r="E2025" s="67" t="str">
        <f>IFERROR(VLOOKUP($B2025,اليوميه!$A$5:$J$5000,6,0),"")</f>
        <v/>
      </c>
      <c r="F2025" s="66" t="str">
        <f>IFERROR(VLOOKUP($B2025,اليوميه!$A$5:$J$5000,7,0),"")</f>
        <v/>
      </c>
      <c r="G2025" s="68" t="str">
        <f>IFERROR(VLOOKUP($B2025,اليوميه!$A$5:$J$5000,8,0),"")</f>
        <v/>
      </c>
      <c r="H2025" s="68" t="str">
        <f>IFERROR(VLOOKUP($B2025,اليوميه!$A$5:$J$5000,9,0),"")</f>
        <v/>
      </c>
      <c r="I2025" s="69" t="str">
        <f t="shared" si="63"/>
        <v/>
      </c>
    </row>
    <row r="2026" spans="1:9">
      <c r="A2026" s="61" t="str">
        <f>IF($F$2=اليوميه!D2026,اليوميه!A2026,"")</f>
        <v/>
      </c>
      <c r="B2026" s="61" t="str">
        <f t="shared" si="62"/>
        <v/>
      </c>
      <c r="C2026" s="65" t="str">
        <f>IFERROR(VLOOKUP($B2026,اليوميه!$A$5:$J$5000,2,0),"")</f>
        <v/>
      </c>
      <c r="D2026" s="66" t="str">
        <f>IFERROR(VLOOKUP($B2026,اليوميه!$A$5:$J$5000,5,0),"")</f>
        <v/>
      </c>
      <c r="E2026" s="67" t="str">
        <f>IFERROR(VLOOKUP($B2026,اليوميه!$A$5:$J$5000,6,0),"")</f>
        <v/>
      </c>
      <c r="F2026" s="66" t="str">
        <f>IFERROR(VLOOKUP($B2026,اليوميه!$A$5:$J$5000,7,0),"")</f>
        <v/>
      </c>
      <c r="G2026" s="68" t="str">
        <f>IFERROR(VLOOKUP($B2026,اليوميه!$A$5:$J$5000,8,0),"")</f>
        <v/>
      </c>
      <c r="H2026" s="68" t="str">
        <f>IFERROR(VLOOKUP($B2026,اليوميه!$A$5:$J$5000,9,0),"")</f>
        <v/>
      </c>
      <c r="I2026" s="69" t="str">
        <f t="shared" si="63"/>
        <v/>
      </c>
    </row>
    <row r="2027" spans="1:9">
      <c r="A2027" s="61" t="str">
        <f>IF($F$2=اليوميه!D2027,اليوميه!A2027,"")</f>
        <v/>
      </c>
      <c r="B2027" s="61" t="str">
        <f t="shared" si="62"/>
        <v/>
      </c>
      <c r="C2027" s="65" t="str">
        <f>IFERROR(VLOOKUP($B2027,اليوميه!$A$5:$J$5000,2,0),"")</f>
        <v/>
      </c>
      <c r="D2027" s="66" t="str">
        <f>IFERROR(VLOOKUP($B2027,اليوميه!$A$5:$J$5000,5,0),"")</f>
        <v/>
      </c>
      <c r="E2027" s="67" t="str">
        <f>IFERROR(VLOOKUP($B2027,اليوميه!$A$5:$J$5000,6,0),"")</f>
        <v/>
      </c>
      <c r="F2027" s="66" t="str">
        <f>IFERROR(VLOOKUP($B2027,اليوميه!$A$5:$J$5000,7,0),"")</f>
        <v/>
      </c>
      <c r="G2027" s="68" t="str">
        <f>IFERROR(VLOOKUP($B2027,اليوميه!$A$5:$J$5000,8,0),"")</f>
        <v/>
      </c>
      <c r="H2027" s="68" t="str">
        <f>IFERROR(VLOOKUP($B2027,اليوميه!$A$5:$J$5000,9,0),"")</f>
        <v/>
      </c>
      <c r="I2027" s="69" t="str">
        <f t="shared" si="63"/>
        <v/>
      </c>
    </row>
    <row r="2028" spans="1:9">
      <c r="A2028" s="61" t="str">
        <f>IF($F$2=اليوميه!D2028,اليوميه!A2028,"")</f>
        <v/>
      </c>
      <c r="B2028" s="61" t="str">
        <f t="shared" si="62"/>
        <v/>
      </c>
      <c r="C2028" s="65" t="str">
        <f>IFERROR(VLOOKUP($B2028,اليوميه!$A$5:$J$5000,2,0),"")</f>
        <v/>
      </c>
      <c r="D2028" s="66" t="str">
        <f>IFERROR(VLOOKUP($B2028,اليوميه!$A$5:$J$5000,5,0),"")</f>
        <v/>
      </c>
      <c r="E2028" s="67" t="str">
        <f>IFERROR(VLOOKUP($B2028,اليوميه!$A$5:$J$5000,6,0),"")</f>
        <v/>
      </c>
      <c r="F2028" s="66" t="str">
        <f>IFERROR(VLOOKUP($B2028,اليوميه!$A$5:$J$5000,7,0),"")</f>
        <v/>
      </c>
      <c r="G2028" s="68" t="str">
        <f>IFERROR(VLOOKUP($B2028,اليوميه!$A$5:$J$5000,8,0),"")</f>
        <v/>
      </c>
      <c r="H2028" s="68" t="str">
        <f>IFERROR(VLOOKUP($B2028,اليوميه!$A$5:$J$5000,9,0),"")</f>
        <v/>
      </c>
      <c r="I2028" s="69" t="str">
        <f t="shared" si="63"/>
        <v/>
      </c>
    </row>
    <row r="2029" spans="1:9">
      <c r="A2029" s="61" t="str">
        <f>IF($F$2=اليوميه!D2029,اليوميه!A2029,"")</f>
        <v/>
      </c>
      <c r="B2029" s="61" t="str">
        <f t="shared" si="62"/>
        <v/>
      </c>
      <c r="C2029" s="65" t="str">
        <f>IFERROR(VLOOKUP($B2029,اليوميه!$A$5:$J$5000,2,0),"")</f>
        <v/>
      </c>
      <c r="D2029" s="66" t="str">
        <f>IFERROR(VLOOKUP($B2029,اليوميه!$A$5:$J$5000,5,0),"")</f>
        <v/>
      </c>
      <c r="E2029" s="67" t="str">
        <f>IFERROR(VLOOKUP($B2029,اليوميه!$A$5:$J$5000,6,0),"")</f>
        <v/>
      </c>
      <c r="F2029" s="66" t="str">
        <f>IFERROR(VLOOKUP($B2029,اليوميه!$A$5:$J$5000,7,0),"")</f>
        <v/>
      </c>
      <c r="G2029" s="68" t="str">
        <f>IFERROR(VLOOKUP($B2029,اليوميه!$A$5:$J$5000,8,0),"")</f>
        <v/>
      </c>
      <c r="H2029" s="68" t="str">
        <f>IFERROR(VLOOKUP($B2029,اليوميه!$A$5:$J$5000,9,0),"")</f>
        <v/>
      </c>
      <c r="I2029" s="69" t="str">
        <f t="shared" si="63"/>
        <v/>
      </c>
    </row>
    <row r="2030" spans="1:9">
      <c r="A2030" s="61" t="str">
        <f>IF($F$2=اليوميه!D2030,اليوميه!A2030,"")</f>
        <v/>
      </c>
      <c r="B2030" s="61" t="str">
        <f t="shared" si="62"/>
        <v/>
      </c>
      <c r="C2030" s="65" t="str">
        <f>IFERROR(VLOOKUP($B2030,اليوميه!$A$5:$J$5000,2,0),"")</f>
        <v/>
      </c>
      <c r="D2030" s="66" t="str">
        <f>IFERROR(VLOOKUP($B2030,اليوميه!$A$5:$J$5000,5,0),"")</f>
        <v/>
      </c>
      <c r="E2030" s="67" t="str">
        <f>IFERROR(VLOOKUP($B2030,اليوميه!$A$5:$J$5000,6,0),"")</f>
        <v/>
      </c>
      <c r="F2030" s="66" t="str">
        <f>IFERROR(VLOOKUP($B2030,اليوميه!$A$5:$J$5000,7,0),"")</f>
        <v/>
      </c>
      <c r="G2030" s="68" t="str">
        <f>IFERROR(VLOOKUP($B2030,اليوميه!$A$5:$J$5000,8,0),"")</f>
        <v/>
      </c>
      <c r="H2030" s="68" t="str">
        <f>IFERROR(VLOOKUP($B2030,اليوميه!$A$5:$J$5000,9,0),"")</f>
        <v/>
      </c>
      <c r="I2030" s="69" t="str">
        <f t="shared" si="63"/>
        <v/>
      </c>
    </row>
    <row r="2031" spans="1:9">
      <c r="A2031" s="61" t="str">
        <f>IF($F$2=اليوميه!D2031,اليوميه!A2031,"")</f>
        <v/>
      </c>
      <c r="B2031" s="61" t="str">
        <f t="shared" si="62"/>
        <v/>
      </c>
      <c r="C2031" s="65" t="str">
        <f>IFERROR(VLOOKUP($B2031,اليوميه!$A$5:$J$5000,2,0),"")</f>
        <v/>
      </c>
      <c r="D2031" s="66" t="str">
        <f>IFERROR(VLOOKUP($B2031,اليوميه!$A$5:$J$5000,5,0),"")</f>
        <v/>
      </c>
      <c r="E2031" s="67" t="str">
        <f>IFERROR(VLOOKUP($B2031,اليوميه!$A$5:$J$5000,6,0),"")</f>
        <v/>
      </c>
      <c r="F2031" s="66" t="str">
        <f>IFERROR(VLOOKUP($B2031,اليوميه!$A$5:$J$5000,7,0),"")</f>
        <v/>
      </c>
      <c r="G2031" s="68" t="str">
        <f>IFERROR(VLOOKUP($B2031,اليوميه!$A$5:$J$5000,8,0),"")</f>
        <v/>
      </c>
      <c r="H2031" s="68" t="str">
        <f>IFERROR(VLOOKUP($B2031,اليوميه!$A$5:$J$5000,9,0),"")</f>
        <v/>
      </c>
      <c r="I2031" s="69" t="str">
        <f t="shared" si="63"/>
        <v/>
      </c>
    </row>
    <row r="2032" spans="1:9">
      <c r="A2032" s="61" t="str">
        <f>IF($F$2=اليوميه!D2032,اليوميه!A2032,"")</f>
        <v/>
      </c>
      <c r="B2032" s="61" t="str">
        <f t="shared" si="62"/>
        <v/>
      </c>
      <c r="C2032" s="65" t="str">
        <f>IFERROR(VLOOKUP($B2032,اليوميه!$A$5:$J$5000,2,0),"")</f>
        <v/>
      </c>
      <c r="D2032" s="66" t="str">
        <f>IFERROR(VLOOKUP($B2032,اليوميه!$A$5:$J$5000,5,0),"")</f>
        <v/>
      </c>
      <c r="E2032" s="67" t="str">
        <f>IFERROR(VLOOKUP($B2032,اليوميه!$A$5:$J$5000,6,0),"")</f>
        <v/>
      </c>
      <c r="F2032" s="66" t="str">
        <f>IFERROR(VLOOKUP($B2032,اليوميه!$A$5:$J$5000,7,0),"")</f>
        <v/>
      </c>
      <c r="G2032" s="68" t="str">
        <f>IFERROR(VLOOKUP($B2032,اليوميه!$A$5:$J$5000,8,0),"")</f>
        <v/>
      </c>
      <c r="H2032" s="68" t="str">
        <f>IFERROR(VLOOKUP($B2032,اليوميه!$A$5:$J$5000,9,0),"")</f>
        <v/>
      </c>
      <c r="I2032" s="69" t="str">
        <f t="shared" si="63"/>
        <v/>
      </c>
    </row>
    <row r="2033" spans="1:9">
      <c r="A2033" s="61" t="str">
        <f>IF($F$2=اليوميه!D2033,اليوميه!A2033,"")</f>
        <v/>
      </c>
      <c r="B2033" s="61" t="str">
        <f t="shared" si="62"/>
        <v/>
      </c>
      <c r="C2033" s="65" t="str">
        <f>IFERROR(VLOOKUP($B2033,اليوميه!$A$5:$J$5000,2,0),"")</f>
        <v/>
      </c>
      <c r="D2033" s="66" t="str">
        <f>IFERROR(VLOOKUP($B2033,اليوميه!$A$5:$J$5000,5,0),"")</f>
        <v/>
      </c>
      <c r="E2033" s="67" t="str">
        <f>IFERROR(VLOOKUP($B2033,اليوميه!$A$5:$J$5000,6,0),"")</f>
        <v/>
      </c>
      <c r="F2033" s="66" t="str">
        <f>IFERROR(VLOOKUP($B2033,اليوميه!$A$5:$J$5000,7,0),"")</f>
        <v/>
      </c>
      <c r="G2033" s="68" t="str">
        <f>IFERROR(VLOOKUP($B2033,اليوميه!$A$5:$J$5000,8,0),"")</f>
        <v/>
      </c>
      <c r="H2033" s="68" t="str">
        <f>IFERROR(VLOOKUP($B2033,اليوميه!$A$5:$J$5000,9,0),"")</f>
        <v/>
      </c>
      <c r="I2033" s="69" t="str">
        <f t="shared" si="63"/>
        <v/>
      </c>
    </row>
    <row r="2034" spans="1:9">
      <c r="A2034" s="61" t="str">
        <f>IF($F$2=اليوميه!D2034,اليوميه!A2034,"")</f>
        <v/>
      </c>
      <c r="B2034" s="61" t="str">
        <f t="shared" si="62"/>
        <v/>
      </c>
      <c r="C2034" s="65" t="str">
        <f>IFERROR(VLOOKUP($B2034,اليوميه!$A$5:$J$5000,2,0),"")</f>
        <v/>
      </c>
      <c r="D2034" s="66" t="str">
        <f>IFERROR(VLOOKUP($B2034,اليوميه!$A$5:$J$5000,5,0),"")</f>
        <v/>
      </c>
      <c r="E2034" s="67" t="str">
        <f>IFERROR(VLOOKUP($B2034,اليوميه!$A$5:$J$5000,6,0),"")</f>
        <v/>
      </c>
      <c r="F2034" s="66" t="str">
        <f>IFERROR(VLOOKUP($B2034,اليوميه!$A$5:$J$5000,7,0),"")</f>
        <v/>
      </c>
      <c r="G2034" s="68" t="str">
        <f>IFERROR(VLOOKUP($B2034,اليوميه!$A$5:$J$5000,8,0),"")</f>
        <v/>
      </c>
      <c r="H2034" s="68" t="str">
        <f>IFERROR(VLOOKUP($B2034,اليوميه!$A$5:$J$5000,9,0),"")</f>
        <v/>
      </c>
      <c r="I2034" s="69" t="str">
        <f t="shared" si="63"/>
        <v/>
      </c>
    </row>
    <row r="2035" spans="1:9">
      <c r="A2035" s="61" t="str">
        <f>IF($F$2=اليوميه!D2035,اليوميه!A2035,"")</f>
        <v/>
      </c>
      <c r="B2035" s="61" t="str">
        <f t="shared" si="62"/>
        <v/>
      </c>
      <c r="C2035" s="65" t="str">
        <f>IFERROR(VLOOKUP($B2035,اليوميه!$A$5:$J$5000,2,0),"")</f>
        <v/>
      </c>
      <c r="D2035" s="66" t="str">
        <f>IFERROR(VLOOKUP($B2035,اليوميه!$A$5:$J$5000,5,0),"")</f>
        <v/>
      </c>
      <c r="E2035" s="67" t="str">
        <f>IFERROR(VLOOKUP($B2035,اليوميه!$A$5:$J$5000,6,0),"")</f>
        <v/>
      </c>
      <c r="F2035" s="66" t="str">
        <f>IFERROR(VLOOKUP($B2035,اليوميه!$A$5:$J$5000,7,0),"")</f>
        <v/>
      </c>
      <c r="G2035" s="68" t="str">
        <f>IFERROR(VLOOKUP($B2035,اليوميه!$A$5:$J$5000,8,0),"")</f>
        <v/>
      </c>
      <c r="H2035" s="68" t="str">
        <f>IFERROR(VLOOKUP($B2035,اليوميه!$A$5:$J$5000,9,0),"")</f>
        <v/>
      </c>
      <c r="I2035" s="69" t="str">
        <f t="shared" si="63"/>
        <v/>
      </c>
    </row>
    <row r="2036" spans="1:9">
      <c r="A2036" s="61" t="str">
        <f>IF($F$2=اليوميه!D2036,اليوميه!A2036,"")</f>
        <v/>
      </c>
      <c r="B2036" s="61" t="str">
        <f t="shared" si="62"/>
        <v/>
      </c>
      <c r="C2036" s="65" t="str">
        <f>IFERROR(VLOOKUP($B2036,اليوميه!$A$5:$J$5000,2,0),"")</f>
        <v/>
      </c>
      <c r="D2036" s="66" t="str">
        <f>IFERROR(VLOOKUP($B2036,اليوميه!$A$5:$J$5000,5,0),"")</f>
        <v/>
      </c>
      <c r="E2036" s="67" t="str">
        <f>IFERROR(VLOOKUP($B2036,اليوميه!$A$5:$J$5000,6,0),"")</f>
        <v/>
      </c>
      <c r="F2036" s="66" t="str">
        <f>IFERROR(VLOOKUP($B2036,اليوميه!$A$5:$J$5000,7,0),"")</f>
        <v/>
      </c>
      <c r="G2036" s="68" t="str">
        <f>IFERROR(VLOOKUP($B2036,اليوميه!$A$5:$J$5000,8,0),"")</f>
        <v/>
      </c>
      <c r="H2036" s="68" t="str">
        <f>IFERROR(VLOOKUP($B2036,اليوميه!$A$5:$J$5000,9,0),"")</f>
        <v/>
      </c>
      <c r="I2036" s="69" t="str">
        <f t="shared" si="63"/>
        <v/>
      </c>
    </row>
    <row r="2037" spans="1:9">
      <c r="A2037" s="61" t="str">
        <f>IF($F$2=اليوميه!D2037,اليوميه!A2037,"")</f>
        <v/>
      </c>
      <c r="B2037" s="61" t="str">
        <f t="shared" si="62"/>
        <v/>
      </c>
      <c r="C2037" s="65" t="str">
        <f>IFERROR(VLOOKUP($B2037,اليوميه!$A$5:$J$5000,2,0),"")</f>
        <v/>
      </c>
      <c r="D2037" s="66" t="str">
        <f>IFERROR(VLOOKUP($B2037,اليوميه!$A$5:$J$5000,5,0),"")</f>
        <v/>
      </c>
      <c r="E2037" s="67" t="str">
        <f>IFERROR(VLOOKUP($B2037,اليوميه!$A$5:$J$5000,6,0),"")</f>
        <v/>
      </c>
      <c r="F2037" s="66" t="str">
        <f>IFERROR(VLOOKUP($B2037,اليوميه!$A$5:$J$5000,7,0),"")</f>
        <v/>
      </c>
      <c r="G2037" s="68" t="str">
        <f>IFERROR(VLOOKUP($B2037,اليوميه!$A$5:$J$5000,8,0),"")</f>
        <v/>
      </c>
      <c r="H2037" s="68" t="str">
        <f>IFERROR(VLOOKUP($B2037,اليوميه!$A$5:$J$5000,9,0),"")</f>
        <v/>
      </c>
      <c r="I2037" s="69" t="str">
        <f t="shared" si="63"/>
        <v/>
      </c>
    </row>
    <row r="2038" spans="1:9">
      <c r="A2038" s="61" t="str">
        <f>IF($F$2=اليوميه!D2038,اليوميه!A2038,"")</f>
        <v/>
      </c>
      <c r="B2038" s="61" t="str">
        <f t="shared" si="62"/>
        <v/>
      </c>
      <c r="C2038" s="65" t="str">
        <f>IFERROR(VLOOKUP($B2038,اليوميه!$A$5:$J$5000,2,0),"")</f>
        <v/>
      </c>
      <c r="D2038" s="66" t="str">
        <f>IFERROR(VLOOKUP($B2038,اليوميه!$A$5:$J$5000,5,0),"")</f>
        <v/>
      </c>
      <c r="E2038" s="67" t="str">
        <f>IFERROR(VLOOKUP($B2038,اليوميه!$A$5:$J$5000,6,0),"")</f>
        <v/>
      </c>
      <c r="F2038" s="66" t="str">
        <f>IFERROR(VLOOKUP($B2038,اليوميه!$A$5:$J$5000,7,0),"")</f>
        <v/>
      </c>
      <c r="G2038" s="68" t="str">
        <f>IFERROR(VLOOKUP($B2038,اليوميه!$A$5:$J$5000,8,0),"")</f>
        <v/>
      </c>
      <c r="H2038" s="68" t="str">
        <f>IFERROR(VLOOKUP($B2038,اليوميه!$A$5:$J$5000,9,0),"")</f>
        <v/>
      </c>
      <c r="I2038" s="69" t="str">
        <f t="shared" si="63"/>
        <v/>
      </c>
    </row>
    <row r="2039" spans="1:9">
      <c r="A2039" s="61" t="str">
        <f>IF($F$2=اليوميه!D2039,اليوميه!A2039,"")</f>
        <v/>
      </c>
      <c r="B2039" s="61" t="str">
        <f t="shared" si="62"/>
        <v/>
      </c>
      <c r="C2039" s="65" t="str">
        <f>IFERROR(VLOOKUP($B2039,اليوميه!$A$5:$J$5000,2,0),"")</f>
        <v/>
      </c>
      <c r="D2039" s="66" t="str">
        <f>IFERROR(VLOOKUP($B2039,اليوميه!$A$5:$J$5000,5,0),"")</f>
        <v/>
      </c>
      <c r="E2039" s="67" t="str">
        <f>IFERROR(VLOOKUP($B2039,اليوميه!$A$5:$J$5000,6,0),"")</f>
        <v/>
      </c>
      <c r="F2039" s="66" t="str">
        <f>IFERROR(VLOOKUP($B2039,اليوميه!$A$5:$J$5000,7,0),"")</f>
        <v/>
      </c>
      <c r="G2039" s="68" t="str">
        <f>IFERROR(VLOOKUP($B2039,اليوميه!$A$5:$J$5000,8,0),"")</f>
        <v/>
      </c>
      <c r="H2039" s="68" t="str">
        <f>IFERROR(VLOOKUP($B2039,اليوميه!$A$5:$J$5000,9,0),"")</f>
        <v/>
      </c>
      <c r="I2039" s="69" t="str">
        <f t="shared" si="63"/>
        <v/>
      </c>
    </row>
    <row r="2040" spans="1:9">
      <c r="A2040" s="61" t="str">
        <f>IF($F$2=اليوميه!D2040,اليوميه!A2040,"")</f>
        <v/>
      </c>
      <c r="B2040" s="61" t="str">
        <f t="shared" si="62"/>
        <v/>
      </c>
      <c r="C2040" s="65" t="str">
        <f>IFERROR(VLOOKUP($B2040,اليوميه!$A$5:$J$5000,2,0),"")</f>
        <v/>
      </c>
      <c r="D2040" s="66" t="str">
        <f>IFERROR(VLOOKUP($B2040,اليوميه!$A$5:$J$5000,5,0),"")</f>
        <v/>
      </c>
      <c r="E2040" s="67" t="str">
        <f>IFERROR(VLOOKUP($B2040,اليوميه!$A$5:$J$5000,6,0),"")</f>
        <v/>
      </c>
      <c r="F2040" s="66" t="str">
        <f>IFERROR(VLOOKUP($B2040,اليوميه!$A$5:$J$5000,7,0),"")</f>
        <v/>
      </c>
      <c r="G2040" s="68" t="str">
        <f>IFERROR(VLOOKUP($B2040,اليوميه!$A$5:$J$5000,8,0),"")</f>
        <v/>
      </c>
      <c r="H2040" s="68" t="str">
        <f>IFERROR(VLOOKUP($B2040,اليوميه!$A$5:$J$5000,9,0),"")</f>
        <v/>
      </c>
      <c r="I2040" s="69" t="str">
        <f t="shared" si="63"/>
        <v/>
      </c>
    </row>
    <row r="2041" spans="1:9">
      <c r="A2041" s="61" t="str">
        <f>IF($F$2=اليوميه!D2041,اليوميه!A2041,"")</f>
        <v/>
      </c>
      <c r="B2041" s="61" t="str">
        <f t="shared" si="62"/>
        <v/>
      </c>
      <c r="C2041" s="65" t="str">
        <f>IFERROR(VLOOKUP($B2041,اليوميه!$A$5:$J$5000,2,0),"")</f>
        <v/>
      </c>
      <c r="D2041" s="66" t="str">
        <f>IFERROR(VLOOKUP($B2041,اليوميه!$A$5:$J$5000,5,0),"")</f>
        <v/>
      </c>
      <c r="E2041" s="67" t="str">
        <f>IFERROR(VLOOKUP($B2041,اليوميه!$A$5:$J$5000,6,0),"")</f>
        <v/>
      </c>
      <c r="F2041" s="66" t="str">
        <f>IFERROR(VLOOKUP($B2041,اليوميه!$A$5:$J$5000,7,0),"")</f>
        <v/>
      </c>
      <c r="G2041" s="68" t="str">
        <f>IFERROR(VLOOKUP($B2041,اليوميه!$A$5:$J$5000,8,0),"")</f>
        <v/>
      </c>
      <c r="H2041" s="68" t="str">
        <f>IFERROR(VLOOKUP($B2041,اليوميه!$A$5:$J$5000,9,0),"")</f>
        <v/>
      </c>
      <c r="I2041" s="69" t="str">
        <f t="shared" si="63"/>
        <v/>
      </c>
    </row>
    <row r="2042" spans="1:9">
      <c r="A2042" s="61" t="str">
        <f>IF($F$2=اليوميه!D2042,اليوميه!A2042,"")</f>
        <v/>
      </c>
      <c r="B2042" s="61" t="str">
        <f t="shared" si="62"/>
        <v/>
      </c>
      <c r="C2042" s="65" t="str">
        <f>IFERROR(VLOOKUP($B2042,اليوميه!$A$5:$J$5000,2,0),"")</f>
        <v/>
      </c>
      <c r="D2042" s="66" t="str">
        <f>IFERROR(VLOOKUP($B2042,اليوميه!$A$5:$J$5000,5,0),"")</f>
        <v/>
      </c>
      <c r="E2042" s="67" t="str">
        <f>IFERROR(VLOOKUP($B2042,اليوميه!$A$5:$J$5000,6,0),"")</f>
        <v/>
      </c>
      <c r="F2042" s="66" t="str">
        <f>IFERROR(VLOOKUP($B2042,اليوميه!$A$5:$J$5000,7,0),"")</f>
        <v/>
      </c>
      <c r="G2042" s="68" t="str">
        <f>IFERROR(VLOOKUP($B2042,اليوميه!$A$5:$J$5000,8,0),"")</f>
        <v/>
      </c>
      <c r="H2042" s="68" t="str">
        <f>IFERROR(VLOOKUP($B2042,اليوميه!$A$5:$J$5000,9,0),"")</f>
        <v/>
      </c>
      <c r="I2042" s="69" t="str">
        <f t="shared" si="63"/>
        <v/>
      </c>
    </row>
    <row r="2043" spans="1:9">
      <c r="A2043" s="61" t="str">
        <f>IF($F$2=اليوميه!D2043,اليوميه!A2043,"")</f>
        <v/>
      </c>
      <c r="B2043" s="61" t="str">
        <f t="shared" si="62"/>
        <v/>
      </c>
      <c r="C2043" s="65" t="str">
        <f>IFERROR(VLOOKUP($B2043,اليوميه!$A$5:$J$5000,2,0),"")</f>
        <v/>
      </c>
      <c r="D2043" s="66" t="str">
        <f>IFERROR(VLOOKUP($B2043,اليوميه!$A$5:$J$5000,5,0),"")</f>
        <v/>
      </c>
      <c r="E2043" s="67" t="str">
        <f>IFERROR(VLOOKUP($B2043,اليوميه!$A$5:$J$5000,6,0),"")</f>
        <v/>
      </c>
      <c r="F2043" s="66" t="str">
        <f>IFERROR(VLOOKUP($B2043,اليوميه!$A$5:$J$5000,7,0),"")</f>
        <v/>
      </c>
      <c r="G2043" s="68" t="str">
        <f>IFERROR(VLOOKUP($B2043,اليوميه!$A$5:$J$5000,8,0),"")</f>
        <v/>
      </c>
      <c r="H2043" s="68" t="str">
        <f>IFERROR(VLOOKUP($B2043,اليوميه!$A$5:$J$5000,9,0),"")</f>
        <v/>
      </c>
      <c r="I2043" s="69" t="str">
        <f t="shared" si="63"/>
        <v/>
      </c>
    </row>
    <row r="2044" spans="1:9">
      <c r="A2044" s="61" t="str">
        <f>IF($F$2=اليوميه!D2044,اليوميه!A2044,"")</f>
        <v/>
      </c>
      <c r="B2044" s="61" t="str">
        <f t="shared" si="62"/>
        <v/>
      </c>
      <c r="C2044" s="65" t="str">
        <f>IFERROR(VLOOKUP($B2044,اليوميه!$A$5:$J$5000,2,0),"")</f>
        <v/>
      </c>
      <c r="D2044" s="66" t="str">
        <f>IFERROR(VLOOKUP($B2044,اليوميه!$A$5:$J$5000,5,0),"")</f>
        <v/>
      </c>
      <c r="E2044" s="67" t="str">
        <f>IFERROR(VLOOKUP($B2044,اليوميه!$A$5:$J$5000,6,0),"")</f>
        <v/>
      </c>
      <c r="F2044" s="66" t="str">
        <f>IFERROR(VLOOKUP($B2044,اليوميه!$A$5:$J$5000,7,0),"")</f>
        <v/>
      </c>
      <c r="G2044" s="68" t="str">
        <f>IFERROR(VLOOKUP($B2044,اليوميه!$A$5:$J$5000,8,0),"")</f>
        <v/>
      </c>
      <c r="H2044" s="68" t="str">
        <f>IFERROR(VLOOKUP($B2044,اليوميه!$A$5:$J$5000,9,0),"")</f>
        <v/>
      </c>
      <c r="I2044" s="69" t="str">
        <f t="shared" si="63"/>
        <v/>
      </c>
    </row>
    <row r="2045" spans="1:9">
      <c r="A2045" s="61" t="str">
        <f>IF($F$2=اليوميه!D2045,اليوميه!A2045,"")</f>
        <v/>
      </c>
      <c r="B2045" s="61" t="str">
        <f t="shared" si="62"/>
        <v/>
      </c>
      <c r="C2045" s="65" t="str">
        <f>IFERROR(VLOOKUP($B2045,اليوميه!$A$5:$J$5000,2,0),"")</f>
        <v/>
      </c>
      <c r="D2045" s="66" t="str">
        <f>IFERROR(VLOOKUP($B2045,اليوميه!$A$5:$J$5000,5,0),"")</f>
        <v/>
      </c>
      <c r="E2045" s="67" t="str">
        <f>IFERROR(VLOOKUP($B2045,اليوميه!$A$5:$J$5000,6,0),"")</f>
        <v/>
      </c>
      <c r="F2045" s="66" t="str">
        <f>IFERROR(VLOOKUP($B2045,اليوميه!$A$5:$J$5000,7,0),"")</f>
        <v/>
      </c>
      <c r="G2045" s="68" t="str">
        <f>IFERROR(VLOOKUP($B2045,اليوميه!$A$5:$J$5000,8,0),"")</f>
        <v/>
      </c>
      <c r="H2045" s="68" t="str">
        <f>IFERROR(VLOOKUP($B2045,اليوميه!$A$5:$J$5000,9,0),"")</f>
        <v/>
      </c>
      <c r="I2045" s="69" t="str">
        <f t="shared" si="63"/>
        <v/>
      </c>
    </row>
    <row r="2046" spans="1:9">
      <c r="A2046" s="61" t="str">
        <f>IF($F$2=اليوميه!D2046,اليوميه!A2046,"")</f>
        <v/>
      </c>
      <c r="B2046" s="61" t="str">
        <f t="shared" si="62"/>
        <v/>
      </c>
      <c r="C2046" s="65" t="str">
        <f>IFERROR(VLOOKUP($B2046,اليوميه!$A$5:$J$5000,2,0),"")</f>
        <v/>
      </c>
      <c r="D2046" s="66" t="str">
        <f>IFERROR(VLOOKUP($B2046,اليوميه!$A$5:$J$5000,5,0),"")</f>
        <v/>
      </c>
      <c r="E2046" s="67" t="str">
        <f>IFERROR(VLOOKUP($B2046,اليوميه!$A$5:$J$5000,6,0),"")</f>
        <v/>
      </c>
      <c r="F2046" s="66" t="str">
        <f>IFERROR(VLOOKUP($B2046,اليوميه!$A$5:$J$5000,7,0),"")</f>
        <v/>
      </c>
      <c r="G2046" s="68" t="str">
        <f>IFERROR(VLOOKUP($B2046,اليوميه!$A$5:$J$5000,8,0),"")</f>
        <v/>
      </c>
      <c r="H2046" s="68" t="str">
        <f>IFERROR(VLOOKUP($B2046,اليوميه!$A$5:$J$5000,9,0),"")</f>
        <v/>
      </c>
      <c r="I2046" s="69" t="str">
        <f t="shared" si="63"/>
        <v/>
      </c>
    </row>
    <row r="2047" spans="1:9">
      <c r="A2047" s="61" t="str">
        <f>IF($F$2=اليوميه!D2047,اليوميه!A2047,"")</f>
        <v/>
      </c>
      <c r="B2047" s="61" t="str">
        <f t="shared" si="62"/>
        <v/>
      </c>
      <c r="C2047" s="65" t="str">
        <f>IFERROR(VLOOKUP($B2047,اليوميه!$A$5:$J$5000,2,0),"")</f>
        <v/>
      </c>
      <c r="D2047" s="66" t="str">
        <f>IFERROR(VLOOKUP($B2047,اليوميه!$A$5:$J$5000,5,0),"")</f>
        <v/>
      </c>
      <c r="E2047" s="67" t="str">
        <f>IFERROR(VLOOKUP($B2047,اليوميه!$A$5:$J$5000,6,0),"")</f>
        <v/>
      </c>
      <c r="F2047" s="66" t="str">
        <f>IFERROR(VLOOKUP($B2047,اليوميه!$A$5:$J$5000,7,0),"")</f>
        <v/>
      </c>
      <c r="G2047" s="68" t="str">
        <f>IFERROR(VLOOKUP($B2047,اليوميه!$A$5:$J$5000,8,0),"")</f>
        <v/>
      </c>
      <c r="H2047" s="68" t="str">
        <f>IFERROR(VLOOKUP($B2047,اليوميه!$A$5:$J$5000,9,0),"")</f>
        <v/>
      </c>
      <c r="I2047" s="69" t="str">
        <f t="shared" si="63"/>
        <v/>
      </c>
    </row>
    <row r="2048" spans="1:9">
      <c r="A2048" s="61" t="str">
        <f>IF($F$2=اليوميه!D2048,اليوميه!A2048,"")</f>
        <v/>
      </c>
      <c r="B2048" s="61" t="str">
        <f t="shared" si="62"/>
        <v/>
      </c>
      <c r="C2048" s="65" t="str">
        <f>IFERROR(VLOOKUP($B2048,اليوميه!$A$5:$J$5000,2,0),"")</f>
        <v/>
      </c>
      <c r="D2048" s="66" t="str">
        <f>IFERROR(VLOOKUP($B2048,اليوميه!$A$5:$J$5000,5,0),"")</f>
        <v/>
      </c>
      <c r="E2048" s="67" t="str">
        <f>IFERROR(VLOOKUP($B2048,اليوميه!$A$5:$J$5000,6,0),"")</f>
        <v/>
      </c>
      <c r="F2048" s="66" t="str">
        <f>IFERROR(VLOOKUP($B2048,اليوميه!$A$5:$J$5000,7,0),"")</f>
        <v/>
      </c>
      <c r="G2048" s="68" t="str">
        <f>IFERROR(VLOOKUP($B2048,اليوميه!$A$5:$J$5000,8,0),"")</f>
        <v/>
      </c>
      <c r="H2048" s="68" t="str">
        <f>IFERROR(VLOOKUP($B2048,اليوميه!$A$5:$J$5000,9,0),"")</f>
        <v/>
      </c>
      <c r="I2048" s="69" t="str">
        <f t="shared" si="63"/>
        <v/>
      </c>
    </row>
    <row r="2049" spans="1:9">
      <c r="A2049" s="61" t="str">
        <f>IF($F$2=اليوميه!D2049,اليوميه!A2049,"")</f>
        <v/>
      </c>
      <c r="B2049" s="61" t="str">
        <f t="shared" si="62"/>
        <v/>
      </c>
      <c r="C2049" s="65" t="str">
        <f>IFERROR(VLOOKUP($B2049,اليوميه!$A$5:$J$5000,2,0),"")</f>
        <v/>
      </c>
      <c r="D2049" s="66" t="str">
        <f>IFERROR(VLOOKUP($B2049,اليوميه!$A$5:$J$5000,5,0),"")</f>
        <v/>
      </c>
      <c r="E2049" s="67" t="str">
        <f>IFERROR(VLOOKUP($B2049,اليوميه!$A$5:$J$5000,6,0),"")</f>
        <v/>
      </c>
      <c r="F2049" s="66" t="str">
        <f>IFERROR(VLOOKUP($B2049,اليوميه!$A$5:$J$5000,7,0),"")</f>
        <v/>
      </c>
      <c r="G2049" s="68" t="str">
        <f>IFERROR(VLOOKUP($B2049,اليوميه!$A$5:$J$5000,8,0),"")</f>
        <v/>
      </c>
      <c r="H2049" s="68" t="str">
        <f>IFERROR(VLOOKUP($B2049,اليوميه!$A$5:$J$5000,9,0),"")</f>
        <v/>
      </c>
      <c r="I2049" s="69" t="str">
        <f t="shared" si="63"/>
        <v/>
      </c>
    </row>
    <row r="2050" spans="1:9">
      <c r="A2050" s="61" t="str">
        <f>IF($F$2=اليوميه!D2050,اليوميه!A2050,"")</f>
        <v/>
      </c>
      <c r="B2050" s="61" t="str">
        <f t="shared" si="62"/>
        <v/>
      </c>
      <c r="C2050" s="65" t="str">
        <f>IFERROR(VLOOKUP($B2050,اليوميه!$A$5:$J$5000,2,0),"")</f>
        <v/>
      </c>
      <c r="D2050" s="66" t="str">
        <f>IFERROR(VLOOKUP($B2050,اليوميه!$A$5:$J$5000,5,0),"")</f>
        <v/>
      </c>
      <c r="E2050" s="67" t="str">
        <f>IFERROR(VLOOKUP($B2050,اليوميه!$A$5:$J$5000,6,0),"")</f>
        <v/>
      </c>
      <c r="F2050" s="66" t="str">
        <f>IFERROR(VLOOKUP($B2050,اليوميه!$A$5:$J$5000,7,0),"")</f>
        <v/>
      </c>
      <c r="G2050" s="68" t="str">
        <f>IFERROR(VLOOKUP($B2050,اليوميه!$A$5:$J$5000,8,0),"")</f>
        <v/>
      </c>
      <c r="H2050" s="68" t="str">
        <f>IFERROR(VLOOKUP($B2050,اليوميه!$A$5:$J$5000,9,0),"")</f>
        <v/>
      </c>
      <c r="I2050" s="69" t="str">
        <f t="shared" si="63"/>
        <v/>
      </c>
    </row>
    <row r="2051" spans="1:9">
      <c r="A2051" s="61" t="str">
        <f>IF($F$2=اليوميه!D2051,اليوميه!A2051,"")</f>
        <v/>
      </c>
      <c r="B2051" s="61" t="str">
        <f t="shared" si="62"/>
        <v/>
      </c>
      <c r="C2051" s="65" t="str">
        <f>IFERROR(VLOOKUP($B2051,اليوميه!$A$5:$J$5000,2,0),"")</f>
        <v/>
      </c>
      <c r="D2051" s="66" t="str">
        <f>IFERROR(VLOOKUP($B2051,اليوميه!$A$5:$J$5000,5,0),"")</f>
        <v/>
      </c>
      <c r="E2051" s="67" t="str">
        <f>IFERROR(VLOOKUP($B2051,اليوميه!$A$5:$J$5000,6,0),"")</f>
        <v/>
      </c>
      <c r="F2051" s="66" t="str">
        <f>IFERROR(VLOOKUP($B2051,اليوميه!$A$5:$J$5000,7,0),"")</f>
        <v/>
      </c>
      <c r="G2051" s="68" t="str">
        <f>IFERROR(VLOOKUP($B2051,اليوميه!$A$5:$J$5000,8,0),"")</f>
        <v/>
      </c>
      <c r="H2051" s="68" t="str">
        <f>IFERROR(VLOOKUP($B2051,اليوميه!$A$5:$J$5000,9,0),"")</f>
        <v/>
      </c>
      <c r="I2051" s="69" t="str">
        <f t="shared" si="63"/>
        <v/>
      </c>
    </row>
    <row r="2052" spans="1:9">
      <c r="A2052" s="61" t="str">
        <f>IF($F$2=اليوميه!D2052,اليوميه!A2052,"")</f>
        <v/>
      </c>
      <c r="B2052" s="61" t="str">
        <f t="shared" si="62"/>
        <v/>
      </c>
      <c r="C2052" s="65" t="str">
        <f>IFERROR(VLOOKUP($B2052,اليوميه!$A$5:$J$5000,2,0),"")</f>
        <v/>
      </c>
      <c r="D2052" s="66" t="str">
        <f>IFERROR(VLOOKUP($B2052,اليوميه!$A$5:$J$5000,5,0),"")</f>
        <v/>
      </c>
      <c r="E2052" s="67" t="str">
        <f>IFERROR(VLOOKUP($B2052,اليوميه!$A$5:$J$5000,6,0),"")</f>
        <v/>
      </c>
      <c r="F2052" s="66" t="str">
        <f>IFERROR(VLOOKUP($B2052,اليوميه!$A$5:$J$5000,7,0),"")</f>
        <v/>
      </c>
      <c r="G2052" s="68" t="str">
        <f>IFERROR(VLOOKUP($B2052,اليوميه!$A$5:$J$5000,8,0),"")</f>
        <v/>
      </c>
      <c r="H2052" s="68" t="str">
        <f>IFERROR(VLOOKUP($B2052,اليوميه!$A$5:$J$5000,9,0),"")</f>
        <v/>
      </c>
      <c r="I2052" s="69" t="str">
        <f t="shared" si="63"/>
        <v/>
      </c>
    </row>
    <row r="2053" spans="1:9">
      <c r="A2053" s="61" t="str">
        <f>IF($F$2=اليوميه!D2053,اليوميه!A2053,"")</f>
        <v/>
      </c>
      <c r="B2053" s="61" t="str">
        <f t="shared" si="62"/>
        <v/>
      </c>
      <c r="C2053" s="65" t="str">
        <f>IFERROR(VLOOKUP($B2053,اليوميه!$A$5:$J$5000,2,0),"")</f>
        <v/>
      </c>
      <c r="D2053" s="66" t="str">
        <f>IFERROR(VLOOKUP($B2053,اليوميه!$A$5:$J$5000,5,0),"")</f>
        <v/>
      </c>
      <c r="E2053" s="67" t="str">
        <f>IFERROR(VLOOKUP($B2053,اليوميه!$A$5:$J$5000,6,0),"")</f>
        <v/>
      </c>
      <c r="F2053" s="66" t="str">
        <f>IFERROR(VLOOKUP($B2053,اليوميه!$A$5:$J$5000,7,0),"")</f>
        <v/>
      </c>
      <c r="G2053" s="68" t="str">
        <f>IFERROR(VLOOKUP($B2053,اليوميه!$A$5:$J$5000,8,0),"")</f>
        <v/>
      </c>
      <c r="H2053" s="68" t="str">
        <f>IFERROR(VLOOKUP($B2053,اليوميه!$A$5:$J$5000,9,0),"")</f>
        <v/>
      </c>
      <c r="I2053" s="69" t="str">
        <f t="shared" si="63"/>
        <v/>
      </c>
    </row>
    <row r="2054" spans="1:9">
      <c r="A2054" s="61" t="str">
        <f>IF($F$2=اليوميه!D2054,اليوميه!A2054,"")</f>
        <v/>
      </c>
      <c r="B2054" s="61" t="str">
        <f t="shared" ref="B2054:B2117" si="64">IFERROR(SMALL($A$5:$A$5000,ROW()-4),"")</f>
        <v/>
      </c>
      <c r="C2054" s="65" t="str">
        <f>IFERROR(VLOOKUP($B2054,اليوميه!$A$5:$J$5000,2,0),"")</f>
        <v/>
      </c>
      <c r="D2054" s="66" t="str">
        <f>IFERROR(VLOOKUP($B2054,اليوميه!$A$5:$J$5000,5,0),"")</f>
        <v/>
      </c>
      <c r="E2054" s="67" t="str">
        <f>IFERROR(VLOOKUP($B2054,اليوميه!$A$5:$J$5000,6,0),"")</f>
        <v/>
      </c>
      <c r="F2054" s="66" t="str">
        <f>IFERROR(VLOOKUP($B2054,اليوميه!$A$5:$J$5000,7,0),"")</f>
        <v/>
      </c>
      <c r="G2054" s="68" t="str">
        <f>IFERROR(VLOOKUP($B2054,اليوميه!$A$5:$J$5000,8,0),"")</f>
        <v/>
      </c>
      <c r="H2054" s="68" t="str">
        <f>IFERROR(VLOOKUP($B2054,اليوميه!$A$5:$J$5000,9,0),"")</f>
        <v/>
      </c>
      <c r="I2054" s="69" t="str">
        <f t="shared" si="63"/>
        <v/>
      </c>
    </row>
    <row r="2055" spans="1:9">
      <c r="A2055" s="61" t="str">
        <f>IF($F$2=اليوميه!D2055,اليوميه!A2055,"")</f>
        <v/>
      </c>
      <c r="B2055" s="61" t="str">
        <f t="shared" si="64"/>
        <v/>
      </c>
      <c r="C2055" s="65" t="str">
        <f>IFERROR(VLOOKUP($B2055,اليوميه!$A$5:$J$5000,2,0),"")</f>
        <v/>
      </c>
      <c r="D2055" s="66" t="str">
        <f>IFERROR(VLOOKUP($B2055,اليوميه!$A$5:$J$5000,5,0),"")</f>
        <v/>
      </c>
      <c r="E2055" s="67" t="str">
        <f>IFERROR(VLOOKUP($B2055,اليوميه!$A$5:$J$5000,6,0),"")</f>
        <v/>
      </c>
      <c r="F2055" s="66" t="str">
        <f>IFERROR(VLOOKUP($B2055,اليوميه!$A$5:$J$5000,7,0),"")</f>
        <v/>
      </c>
      <c r="G2055" s="68" t="str">
        <f>IFERROR(VLOOKUP($B2055,اليوميه!$A$5:$J$5000,8,0),"")</f>
        <v/>
      </c>
      <c r="H2055" s="68" t="str">
        <f>IFERROR(VLOOKUP($B2055,اليوميه!$A$5:$J$5000,9,0),"")</f>
        <v/>
      </c>
      <c r="I2055" s="69" t="str">
        <f t="shared" ref="I2055:I2118" si="65">IFERROR((I2054+G2055-H2055),"")</f>
        <v/>
      </c>
    </row>
    <row r="2056" spans="1:9">
      <c r="A2056" s="61" t="str">
        <f>IF($F$2=اليوميه!D2056,اليوميه!A2056,"")</f>
        <v/>
      </c>
      <c r="B2056" s="61" t="str">
        <f t="shared" si="64"/>
        <v/>
      </c>
      <c r="C2056" s="65" t="str">
        <f>IFERROR(VLOOKUP($B2056,اليوميه!$A$5:$J$5000,2,0),"")</f>
        <v/>
      </c>
      <c r="D2056" s="66" t="str">
        <f>IFERROR(VLOOKUP($B2056,اليوميه!$A$5:$J$5000,5,0),"")</f>
        <v/>
      </c>
      <c r="E2056" s="67" t="str">
        <f>IFERROR(VLOOKUP($B2056,اليوميه!$A$5:$J$5000,6,0),"")</f>
        <v/>
      </c>
      <c r="F2056" s="66" t="str">
        <f>IFERROR(VLOOKUP($B2056,اليوميه!$A$5:$J$5000,7,0),"")</f>
        <v/>
      </c>
      <c r="G2056" s="68" t="str">
        <f>IFERROR(VLOOKUP($B2056,اليوميه!$A$5:$J$5000,8,0),"")</f>
        <v/>
      </c>
      <c r="H2056" s="68" t="str">
        <f>IFERROR(VLOOKUP($B2056,اليوميه!$A$5:$J$5000,9,0),"")</f>
        <v/>
      </c>
      <c r="I2056" s="69" t="str">
        <f t="shared" si="65"/>
        <v/>
      </c>
    </row>
    <row r="2057" spans="1:9">
      <c r="A2057" s="61" t="str">
        <f>IF($F$2=اليوميه!D2057,اليوميه!A2057,"")</f>
        <v/>
      </c>
      <c r="B2057" s="61" t="str">
        <f t="shared" si="64"/>
        <v/>
      </c>
      <c r="C2057" s="65" t="str">
        <f>IFERROR(VLOOKUP($B2057,اليوميه!$A$5:$J$5000,2,0),"")</f>
        <v/>
      </c>
      <c r="D2057" s="66" t="str">
        <f>IFERROR(VLOOKUP($B2057,اليوميه!$A$5:$J$5000,5,0),"")</f>
        <v/>
      </c>
      <c r="E2057" s="67" t="str">
        <f>IFERROR(VLOOKUP($B2057,اليوميه!$A$5:$J$5000,6,0),"")</f>
        <v/>
      </c>
      <c r="F2057" s="66" t="str">
        <f>IFERROR(VLOOKUP($B2057,اليوميه!$A$5:$J$5000,7,0),"")</f>
        <v/>
      </c>
      <c r="G2057" s="68" t="str">
        <f>IFERROR(VLOOKUP($B2057,اليوميه!$A$5:$J$5000,8,0),"")</f>
        <v/>
      </c>
      <c r="H2057" s="68" t="str">
        <f>IFERROR(VLOOKUP($B2057,اليوميه!$A$5:$J$5000,9,0),"")</f>
        <v/>
      </c>
      <c r="I2057" s="69" t="str">
        <f t="shared" si="65"/>
        <v/>
      </c>
    </row>
    <row r="2058" spans="1:9">
      <c r="A2058" s="61" t="str">
        <f>IF($F$2=اليوميه!D2058,اليوميه!A2058,"")</f>
        <v/>
      </c>
      <c r="B2058" s="61" t="str">
        <f t="shared" si="64"/>
        <v/>
      </c>
      <c r="C2058" s="65" t="str">
        <f>IFERROR(VLOOKUP($B2058,اليوميه!$A$5:$J$5000,2,0),"")</f>
        <v/>
      </c>
      <c r="D2058" s="66" t="str">
        <f>IFERROR(VLOOKUP($B2058,اليوميه!$A$5:$J$5000,5,0),"")</f>
        <v/>
      </c>
      <c r="E2058" s="67" t="str">
        <f>IFERROR(VLOOKUP($B2058,اليوميه!$A$5:$J$5000,6,0),"")</f>
        <v/>
      </c>
      <c r="F2058" s="66" t="str">
        <f>IFERROR(VLOOKUP($B2058,اليوميه!$A$5:$J$5000,7,0),"")</f>
        <v/>
      </c>
      <c r="G2058" s="68" t="str">
        <f>IFERROR(VLOOKUP($B2058,اليوميه!$A$5:$J$5000,8,0),"")</f>
        <v/>
      </c>
      <c r="H2058" s="68" t="str">
        <f>IFERROR(VLOOKUP($B2058,اليوميه!$A$5:$J$5000,9,0),"")</f>
        <v/>
      </c>
      <c r="I2058" s="69" t="str">
        <f t="shared" si="65"/>
        <v/>
      </c>
    </row>
    <row r="2059" spans="1:9">
      <c r="A2059" s="61" t="str">
        <f>IF($F$2=اليوميه!D2059,اليوميه!A2059,"")</f>
        <v/>
      </c>
      <c r="B2059" s="61" t="str">
        <f t="shared" si="64"/>
        <v/>
      </c>
      <c r="C2059" s="65" t="str">
        <f>IFERROR(VLOOKUP($B2059,اليوميه!$A$5:$J$5000,2,0),"")</f>
        <v/>
      </c>
      <c r="D2059" s="66" t="str">
        <f>IFERROR(VLOOKUP($B2059,اليوميه!$A$5:$J$5000,5,0),"")</f>
        <v/>
      </c>
      <c r="E2059" s="67" t="str">
        <f>IFERROR(VLOOKUP($B2059,اليوميه!$A$5:$J$5000,6,0),"")</f>
        <v/>
      </c>
      <c r="F2059" s="66" t="str">
        <f>IFERROR(VLOOKUP($B2059,اليوميه!$A$5:$J$5000,7,0),"")</f>
        <v/>
      </c>
      <c r="G2059" s="68" t="str">
        <f>IFERROR(VLOOKUP($B2059,اليوميه!$A$5:$J$5000,8,0),"")</f>
        <v/>
      </c>
      <c r="H2059" s="68" t="str">
        <f>IFERROR(VLOOKUP($B2059,اليوميه!$A$5:$J$5000,9,0),"")</f>
        <v/>
      </c>
      <c r="I2059" s="69" t="str">
        <f t="shared" si="65"/>
        <v/>
      </c>
    </row>
    <row r="2060" spans="1:9">
      <c r="A2060" s="61" t="str">
        <f>IF($F$2=اليوميه!D2060,اليوميه!A2060,"")</f>
        <v/>
      </c>
      <c r="B2060" s="61" t="str">
        <f t="shared" si="64"/>
        <v/>
      </c>
      <c r="C2060" s="65" t="str">
        <f>IFERROR(VLOOKUP($B2060,اليوميه!$A$5:$J$5000,2,0),"")</f>
        <v/>
      </c>
      <c r="D2060" s="66" t="str">
        <f>IFERROR(VLOOKUP($B2060,اليوميه!$A$5:$J$5000,5,0),"")</f>
        <v/>
      </c>
      <c r="E2060" s="67" t="str">
        <f>IFERROR(VLOOKUP($B2060,اليوميه!$A$5:$J$5000,6,0),"")</f>
        <v/>
      </c>
      <c r="F2060" s="66" t="str">
        <f>IFERROR(VLOOKUP($B2060,اليوميه!$A$5:$J$5000,7,0),"")</f>
        <v/>
      </c>
      <c r="G2060" s="68" t="str">
        <f>IFERROR(VLOOKUP($B2060,اليوميه!$A$5:$J$5000,8,0),"")</f>
        <v/>
      </c>
      <c r="H2060" s="68" t="str">
        <f>IFERROR(VLOOKUP($B2060,اليوميه!$A$5:$J$5000,9,0),"")</f>
        <v/>
      </c>
      <c r="I2060" s="69" t="str">
        <f t="shared" si="65"/>
        <v/>
      </c>
    </row>
    <row r="2061" spans="1:9">
      <c r="A2061" s="61" t="str">
        <f>IF($F$2=اليوميه!D2061,اليوميه!A2061,"")</f>
        <v/>
      </c>
      <c r="B2061" s="61" t="str">
        <f t="shared" si="64"/>
        <v/>
      </c>
      <c r="C2061" s="65" t="str">
        <f>IFERROR(VLOOKUP($B2061,اليوميه!$A$5:$J$5000,2,0),"")</f>
        <v/>
      </c>
      <c r="D2061" s="66" t="str">
        <f>IFERROR(VLOOKUP($B2061,اليوميه!$A$5:$J$5000,5,0),"")</f>
        <v/>
      </c>
      <c r="E2061" s="67" t="str">
        <f>IFERROR(VLOOKUP($B2061,اليوميه!$A$5:$J$5000,6,0),"")</f>
        <v/>
      </c>
      <c r="F2061" s="66" t="str">
        <f>IFERROR(VLOOKUP($B2061,اليوميه!$A$5:$J$5000,7,0),"")</f>
        <v/>
      </c>
      <c r="G2061" s="68" t="str">
        <f>IFERROR(VLOOKUP($B2061,اليوميه!$A$5:$J$5000,8,0),"")</f>
        <v/>
      </c>
      <c r="H2061" s="68" t="str">
        <f>IFERROR(VLOOKUP($B2061,اليوميه!$A$5:$J$5000,9,0),"")</f>
        <v/>
      </c>
      <c r="I2061" s="69" t="str">
        <f t="shared" si="65"/>
        <v/>
      </c>
    </row>
    <row r="2062" spans="1:9">
      <c r="A2062" s="61" t="str">
        <f>IF($F$2=اليوميه!D2062,اليوميه!A2062,"")</f>
        <v/>
      </c>
      <c r="B2062" s="61" t="str">
        <f t="shared" si="64"/>
        <v/>
      </c>
      <c r="C2062" s="65" t="str">
        <f>IFERROR(VLOOKUP($B2062,اليوميه!$A$5:$J$5000,2,0),"")</f>
        <v/>
      </c>
      <c r="D2062" s="66" t="str">
        <f>IFERROR(VLOOKUP($B2062,اليوميه!$A$5:$J$5000,5,0),"")</f>
        <v/>
      </c>
      <c r="E2062" s="67" t="str">
        <f>IFERROR(VLOOKUP($B2062,اليوميه!$A$5:$J$5000,6,0),"")</f>
        <v/>
      </c>
      <c r="F2062" s="66" t="str">
        <f>IFERROR(VLOOKUP($B2062,اليوميه!$A$5:$J$5000,7,0),"")</f>
        <v/>
      </c>
      <c r="G2062" s="68" t="str">
        <f>IFERROR(VLOOKUP($B2062,اليوميه!$A$5:$J$5000,8,0),"")</f>
        <v/>
      </c>
      <c r="H2062" s="68" t="str">
        <f>IFERROR(VLOOKUP($B2062,اليوميه!$A$5:$J$5000,9,0),"")</f>
        <v/>
      </c>
      <c r="I2062" s="69" t="str">
        <f t="shared" si="65"/>
        <v/>
      </c>
    </row>
    <row r="2063" spans="1:9">
      <c r="A2063" s="61" t="str">
        <f>IF($F$2=اليوميه!D2063,اليوميه!A2063,"")</f>
        <v/>
      </c>
      <c r="B2063" s="61" t="str">
        <f t="shared" si="64"/>
        <v/>
      </c>
      <c r="C2063" s="65" t="str">
        <f>IFERROR(VLOOKUP($B2063,اليوميه!$A$5:$J$5000,2,0),"")</f>
        <v/>
      </c>
      <c r="D2063" s="66" t="str">
        <f>IFERROR(VLOOKUP($B2063,اليوميه!$A$5:$J$5000,5,0),"")</f>
        <v/>
      </c>
      <c r="E2063" s="67" t="str">
        <f>IFERROR(VLOOKUP($B2063,اليوميه!$A$5:$J$5000,6,0),"")</f>
        <v/>
      </c>
      <c r="F2063" s="66" t="str">
        <f>IFERROR(VLOOKUP($B2063,اليوميه!$A$5:$J$5000,7,0),"")</f>
        <v/>
      </c>
      <c r="G2063" s="68" t="str">
        <f>IFERROR(VLOOKUP($B2063,اليوميه!$A$5:$J$5000,8,0),"")</f>
        <v/>
      </c>
      <c r="H2063" s="68" t="str">
        <f>IFERROR(VLOOKUP($B2063,اليوميه!$A$5:$J$5000,9,0),"")</f>
        <v/>
      </c>
      <c r="I2063" s="69" t="str">
        <f t="shared" si="65"/>
        <v/>
      </c>
    </row>
    <row r="2064" spans="1:9">
      <c r="A2064" s="61" t="str">
        <f>IF($F$2=اليوميه!D2064,اليوميه!A2064,"")</f>
        <v/>
      </c>
      <c r="B2064" s="61" t="str">
        <f t="shared" si="64"/>
        <v/>
      </c>
      <c r="C2064" s="65" t="str">
        <f>IFERROR(VLOOKUP($B2064,اليوميه!$A$5:$J$5000,2,0),"")</f>
        <v/>
      </c>
      <c r="D2064" s="66" t="str">
        <f>IFERROR(VLOOKUP($B2064,اليوميه!$A$5:$J$5000,5,0),"")</f>
        <v/>
      </c>
      <c r="E2064" s="67" t="str">
        <f>IFERROR(VLOOKUP($B2064,اليوميه!$A$5:$J$5000,6,0),"")</f>
        <v/>
      </c>
      <c r="F2064" s="66" t="str">
        <f>IFERROR(VLOOKUP($B2064,اليوميه!$A$5:$J$5000,7,0),"")</f>
        <v/>
      </c>
      <c r="G2064" s="68" t="str">
        <f>IFERROR(VLOOKUP($B2064,اليوميه!$A$5:$J$5000,8,0),"")</f>
        <v/>
      </c>
      <c r="H2064" s="68" t="str">
        <f>IFERROR(VLOOKUP($B2064,اليوميه!$A$5:$J$5000,9,0),"")</f>
        <v/>
      </c>
      <c r="I2064" s="69" t="str">
        <f t="shared" si="65"/>
        <v/>
      </c>
    </row>
    <row r="2065" spans="1:9">
      <c r="A2065" s="61" t="str">
        <f>IF($F$2=اليوميه!D2065,اليوميه!A2065,"")</f>
        <v/>
      </c>
      <c r="B2065" s="61" t="str">
        <f t="shared" si="64"/>
        <v/>
      </c>
      <c r="C2065" s="65" t="str">
        <f>IFERROR(VLOOKUP($B2065,اليوميه!$A$5:$J$5000,2,0),"")</f>
        <v/>
      </c>
      <c r="D2065" s="66" t="str">
        <f>IFERROR(VLOOKUP($B2065,اليوميه!$A$5:$J$5000,5,0),"")</f>
        <v/>
      </c>
      <c r="E2065" s="67" t="str">
        <f>IFERROR(VLOOKUP($B2065,اليوميه!$A$5:$J$5000,6,0),"")</f>
        <v/>
      </c>
      <c r="F2065" s="66" t="str">
        <f>IFERROR(VLOOKUP($B2065,اليوميه!$A$5:$J$5000,7,0),"")</f>
        <v/>
      </c>
      <c r="G2065" s="68" t="str">
        <f>IFERROR(VLOOKUP($B2065,اليوميه!$A$5:$J$5000,8,0),"")</f>
        <v/>
      </c>
      <c r="H2065" s="68" t="str">
        <f>IFERROR(VLOOKUP($B2065,اليوميه!$A$5:$J$5000,9,0),"")</f>
        <v/>
      </c>
      <c r="I2065" s="69" t="str">
        <f t="shared" si="65"/>
        <v/>
      </c>
    </row>
    <row r="2066" spans="1:9">
      <c r="A2066" s="61" t="str">
        <f>IF($F$2=اليوميه!D2066,اليوميه!A2066,"")</f>
        <v/>
      </c>
      <c r="B2066" s="61" t="str">
        <f t="shared" si="64"/>
        <v/>
      </c>
      <c r="C2066" s="65" t="str">
        <f>IFERROR(VLOOKUP($B2066,اليوميه!$A$5:$J$5000,2,0),"")</f>
        <v/>
      </c>
      <c r="D2066" s="66" t="str">
        <f>IFERROR(VLOOKUP($B2066,اليوميه!$A$5:$J$5000,5,0),"")</f>
        <v/>
      </c>
      <c r="E2066" s="67" t="str">
        <f>IFERROR(VLOOKUP($B2066,اليوميه!$A$5:$J$5000,6,0),"")</f>
        <v/>
      </c>
      <c r="F2066" s="66" t="str">
        <f>IFERROR(VLOOKUP($B2066,اليوميه!$A$5:$J$5000,7,0),"")</f>
        <v/>
      </c>
      <c r="G2066" s="68" t="str">
        <f>IFERROR(VLOOKUP($B2066,اليوميه!$A$5:$J$5000,8,0),"")</f>
        <v/>
      </c>
      <c r="H2066" s="68" t="str">
        <f>IFERROR(VLOOKUP($B2066,اليوميه!$A$5:$J$5000,9,0),"")</f>
        <v/>
      </c>
      <c r="I2066" s="69" t="str">
        <f t="shared" si="65"/>
        <v/>
      </c>
    </row>
    <row r="2067" spans="1:9">
      <c r="A2067" s="61" t="str">
        <f>IF($F$2=اليوميه!D2067,اليوميه!A2067,"")</f>
        <v/>
      </c>
      <c r="B2067" s="61" t="str">
        <f t="shared" si="64"/>
        <v/>
      </c>
      <c r="C2067" s="65" t="str">
        <f>IFERROR(VLOOKUP($B2067,اليوميه!$A$5:$J$5000,2,0),"")</f>
        <v/>
      </c>
      <c r="D2067" s="66" t="str">
        <f>IFERROR(VLOOKUP($B2067,اليوميه!$A$5:$J$5000,5,0),"")</f>
        <v/>
      </c>
      <c r="E2067" s="67" t="str">
        <f>IFERROR(VLOOKUP($B2067,اليوميه!$A$5:$J$5000,6,0),"")</f>
        <v/>
      </c>
      <c r="F2067" s="66" t="str">
        <f>IFERROR(VLOOKUP($B2067,اليوميه!$A$5:$J$5000,7,0),"")</f>
        <v/>
      </c>
      <c r="G2067" s="68" t="str">
        <f>IFERROR(VLOOKUP($B2067,اليوميه!$A$5:$J$5000,8,0),"")</f>
        <v/>
      </c>
      <c r="H2067" s="68" t="str">
        <f>IFERROR(VLOOKUP($B2067,اليوميه!$A$5:$J$5000,9,0),"")</f>
        <v/>
      </c>
      <c r="I2067" s="69" t="str">
        <f t="shared" si="65"/>
        <v/>
      </c>
    </row>
    <row r="2068" spans="1:9">
      <c r="A2068" s="61" t="str">
        <f>IF($F$2=اليوميه!D2068,اليوميه!A2068,"")</f>
        <v/>
      </c>
      <c r="B2068" s="61" t="str">
        <f t="shared" si="64"/>
        <v/>
      </c>
      <c r="C2068" s="65" t="str">
        <f>IFERROR(VLOOKUP($B2068,اليوميه!$A$5:$J$5000,2,0),"")</f>
        <v/>
      </c>
      <c r="D2068" s="66" t="str">
        <f>IFERROR(VLOOKUP($B2068,اليوميه!$A$5:$J$5000,5,0),"")</f>
        <v/>
      </c>
      <c r="E2068" s="67" t="str">
        <f>IFERROR(VLOOKUP($B2068,اليوميه!$A$5:$J$5000,6,0),"")</f>
        <v/>
      </c>
      <c r="F2068" s="66" t="str">
        <f>IFERROR(VLOOKUP($B2068,اليوميه!$A$5:$J$5000,7,0),"")</f>
        <v/>
      </c>
      <c r="G2068" s="68" t="str">
        <f>IFERROR(VLOOKUP($B2068,اليوميه!$A$5:$J$5000,8,0),"")</f>
        <v/>
      </c>
      <c r="H2068" s="68" t="str">
        <f>IFERROR(VLOOKUP($B2068,اليوميه!$A$5:$J$5000,9,0),"")</f>
        <v/>
      </c>
      <c r="I2068" s="69" t="str">
        <f t="shared" si="65"/>
        <v/>
      </c>
    </row>
    <row r="2069" spans="1:9">
      <c r="A2069" s="61" t="str">
        <f>IF($F$2=اليوميه!D2069,اليوميه!A2069,"")</f>
        <v/>
      </c>
      <c r="B2069" s="61" t="str">
        <f t="shared" si="64"/>
        <v/>
      </c>
      <c r="C2069" s="65" t="str">
        <f>IFERROR(VLOOKUP($B2069,اليوميه!$A$5:$J$5000,2,0),"")</f>
        <v/>
      </c>
      <c r="D2069" s="66" t="str">
        <f>IFERROR(VLOOKUP($B2069,اليوميه!$A$5:$J$5000,5,0),"")</f>
        <v/>
      </c>
      <c r="E2069" s="67" t="str">
        <f>IFERROR(VLOOKUP($B2069,اليوميه!$A$5:$J$5000,6,0),"")</f>
        <v/>
      </c>
      <c r="F2069" s="66" t="str">
        <f>IFERROR(VLOOKUP($B2069,اليوميه!$A$5:$J$5000,7,0),"")</f>
        <v/>
      </c>
      <c r="G2069" s="68" t="str">
        <f>IFERROR(VLOOKUP($B2069,اليوميه!$A$5:$J$5000,8,0),"")</f>
        <v/>
      </c>
      <c r="H2069" s="68" t="str">
        <f>IFERROR(VLOOKUP($B2069,اليوميه!$A$5:$J$5000,9,0),"")</f>
        <v/>
      </c>
      <c r="I2069" s="69" t="str">
        <f t="shared" si="65"/>
        <v/>
      </c>
    </row>
    <row r="2070" spans="1:9">
      <c r="A2070" s="61" t="str">
        <f>IF($F$2=اليوميه!D2070,اليوميه!A2070,"")</f>
        <v/>
      </c>
      <c r="B2070" s="61" t="str">
        <f t="shared" si="64"/>
        <v/>
      </c>
      <c r="C2070" s="65" t="str">
        <f>IFERROR(VLOOKUP($B2070,اليوميه!$A$5:$J$5000,2,0),"")</f>
        <v/>
      </c>
      <c r="D2070" s="66" t="str">
        <f>IFERROR(VLOOKUP($B2070,اليوميه!$A$5:$J$5000,5,0),"")</f>
        <v/>
      </c>
      <c r="E2070" s="67" t="str">
        <f>IFERROR(VLOOKUP($B2070,اليوميه!$A$5:$J$5000,6,0),"")</f>
        <v/>
      </c>
      <c r="F2070" s="66" t="str">
        <f>IFERROR(VLOOKUP($B2070,اليوميه!$A$5:$J$5000,7,0),"")</f>
        <v/>
      </c>
      <c r="G2070" s="68" t="str">
        <f>IFERROR(VLOOKUP($B2070,اليوميه!$A$5:$J$5000,8,0),"")</f>
        <v/>
      </c>
      <c r="H2070" s="68" t="str">
        <f>IFERROR(VLOOKUP($B2070,اليوميه!$A$5:$J$5000,9,0),"")</f>
        <v/>
      </c>
      <c r="I2070" s="69" t="str">
        <f t="shared" si="65"/>
        <v/>
      </c>
    </row>
    <row r="2071" spans="1:9">
      <c r="A2071" s="61" t="str">
        <f>IF($F$2=اليوميه!D2071,اليوميه!A2071,"")</f>
        <v/>
      </c>
      <c r="B2071" s="61" t="str">
        <f t="shared" si="64"/>
        <v/>
      </c>
      <c r="C2071" s="65" t="str">
        <f>IFERROR(VLOOKUP($B2071,اليوميه!$A$5:$J$5000,2,0),"")</f>
        <v/>
      </c>
      <c r="D2071" s="66" t="str">
        <f>IFERROR(VLOOKUP($B2071,اليوميه!$A$5:$J$5000,5,0),"")</f>
        <v/>
      </c>
      <c r="E2071" s="67" t="str">
        <f>IFERROR(VLOOKUP($B2071,اليوميه!$A$5:$J$5000,6,0),"")</f>
        <v/>
      </c>
      <c r="F2071" s="66" t="str">
        <f>IFERROR(VLOOKUP($B2071,اليوميه!$A$5:$J$5000,7,0),"")</f>
        <v/>
      </c>
      <c r="G2071" s="68" t="str">
        <f>IFERROR(VLOOKUP($B2071,اليوميه!$A$5:$J$5000,8,0),"")</f>
        <v/>
      </c>
      <c r="H2071" s="68" t="str">
        <f>IFERROR(VLOOKUP($B2071,اليوميه!$A$5:$J$5000,9,0),"")</f>
        <v/>
      </c>
      <c r="I2071" s="69" t="str">
        <f t="shared" si="65"/>
        <v/>
      </c>
    </row>
    <row r="2072" spans="1:9">
      <c r="A2072" s="61" t="str">
        <f>IF($F$2=اليوميه!D2072,اليوميه!A2072,"")</f>
        <v/>
      </c>
      <c r="B2072" s="61" t="str">
        <f t="shared" si="64"/>
        <v/>
      </c>
      <c r="C2072" s="65" t="str">
        <f>IFERROR(VLOOKUP($B2072,اليوميه!$A$5:$J$5000,2,0),"")</f>
        <v/>
      </c>
      <c r="D2072" s="66" t="str">
        <f>IFERROR(VLOOKUP($B2072,اليوميه!$A$5:$J$5000,5,0),"")</f>
        <v/>
      </c>
      <c r="E2072" s="67" t="str">
        <f>IFERROR(VLOOKUP($B2072,اليوميه!$A$5:$J$5000,6,0),"")</f>
        <v/>
      </c>
      <c r="F2072" s="66" t="str">
        <f>IFERROR(VLOOKUP($B2072,اليوميه!$A$5:$J$5000,7,0),"")</f>
        <v/>
      </c>
      <c r="G2072" s="68" t="str">
        <f>IFERROR(VLOOKUP($B2072,اليوميه!$A$5:$J$5000,8,0),"")</f>
        <v/>
      </c>
      <c r="H2072" s="68" t="str">
        <f>IFERROR(VLOOKUP($B2072,اليوميه!$A$5:$J$5000,9,0),"")</f>
        <v/>
      </c>
      <c r="I2072" s="69" t="str">
        <f t="shared" si="65"/>
        <v/>
      </c>
    </row>
    <row r="2073" spans="1:9">
      <c r="A2073" s="61" t="str">
        <f>IF($F$2=اليوميه!D2073,اليوميه!A2073,"")</f>
        <v/>
      </c>
      <c r="B2073" s="61" t="str">
        <f t="shared" si="64"/>
        <v/>
      </c>
      <c r="C2073" s="65" t="str">
        <f>IFERROR(VLOOKUP($B2073,اليوميه!$A$5:$J$5000,2,0),"")</f>
        <v/>
      </c>
      <c r="D2073" s="66" t="str">
        <f>IFERROR(VLOOKUP($B2073,اليوميه!$A$5:$J$5000,5,0),"")</f>
        <v/>
      </c>
      <c r="E2073" s="67" t="str">
        <f>IFERROR(VLOOKUP($B2073,اليوميه!$A$5:$J$5000,6,0),"")</f>
        <v/>
      </c>
      <c r="F2073" s="66" t="str">
        <f>IFERROR(VLOOKUP($B2073,اليوميه!$A$5:$J$5000,7,0),"")</f>
        <v/>
      </c>
      <c r="G2073" s="68" t="str">
        <f>IFERROR(VLOOKUP($B2073,اليوميه!$A$5:$J$5000,8,0),"")</f>
        <v/>
      </c>
      <c r="H2073" s="68" t="str">
        <f>IFERROR(VLOOKUP($B2073,اليوميه!$A$5:$J$5000,9,0),"")</f>
        <v/>
      </c>
      <c r="I2073" s="69" t="str">
        <f t="shared" si="65"/>
        <v/>
      </c>
    </row>
    <row r="2074" spans="1:9">
      <c r="A2074" s="61" t="str">
        <f>IF($F$2=اليوميه!D2074,اليوميه!A2074,"")</f>
        <v/>
      </c>
      <c r="B2074" s="61" t="str">
        <f t="shared" si="64"/>
        <v/>
      </c>
      <c r="C2074" s="65" t="str">
        <f>IFERROR(VLOOKUP($B2074,اليوميه!$A$5:$J$5000,2,0),"")</f>
        <v/>
      </c>
      <c r="D2074" s="66" t="str">
        <f>IFERROR(VLOOKUP($B2074,اليوميه!$A$5:$J$5000,5,0),"")</f>
        <v/>
      </c>
      <c r="E2074" s="67" t="str">
        <f>IFERROR(VLOOKUP($B2074,اليوميه!$A$5:$J$5000,6,0),"")</f>
        <v/>
      </c>
      <c r="F2074" s="66" t="str">
        <f>IFERROR(VLOOKUP($B2074,اليوميه!$A$5:$J$5000,7,0),"")</f>
        <v/>
      </c>
      <c r="G2074" s="68" t="str">
        <f>IFERROR(VLOOKUP($B2074,اليوميه!$A$5:$J$5000,8,0),"")</f>
        <v/>
      </c>
      <c r="H2074" s="68" t="str">
        <f>IFERROR(VLOOKUP($B2074,اليوميه!$A$5:$J$5000,9,0),"")</f>
        <v/>
      </c>
      <c r="I2074" s="69" t="str">
        <f t="shared" si="65"/>
        <v/>
      </c>
    </row>
    <row r="2075" spans="1:9">
      <c r="A2075" s="61" t="str">
        <f>IF($F$2=اليوميه!D2075,اليوميه!A2075,"")</f>
        <v/>
      </c>
      <c r="B2075" s="61" t="str">
        <f t="shared" si="64"/>
        <v/>
      </c>
      <c r="C2075" s="65" t="str">
        <f>IFERROR(VLOOKUP($B2075,اليوميه!$A$5:$J$5000,2,0),"")</f>
        <v/>
      </c>
      <c r="D2075" s="66" t="str">
        <f>IFERROR(VLOOKUP($B2075,اليوميه!$A$5:$J$5000,5,0),"")</f>
        <v/>
      </c>
      <c r="E2075" s="67" t="str">
        <f>IFERROR(VLOOKUP($B2075,اليوميه!$A$5:$J$5000,6,0),"")</f>
        <v/>
      </c>
      <c r="F2075" s="66" t="str">
        <f>IFERROR(VLOOKUP($B2075,اليوميه!$A$5:$J$5000,7,0),"")</f>
        <v/>
      </c>
      <c r="G2075" s="68" t="str">
        <f>IFERROR(VLOOKUP($B2075,اليوميه!$A$5:$J$5000,8,0),"")</f>
        <v/>
      </c>
      <c r="H2075" s="68" t="str">
        <f>IFERROR(VLOOKUP($B2075,اليوميه!$A$5:$J$5000,9,0),"")</f>
        <v/>
      </c>
      <c r="I2075" s="69" t="str">
        <f t="shared" si="65"/>
        <v/>
      </c>
    </row>
    <row r="2076" spans="1:9">
      <c r="A2076" s="61" t="str">
        <f>IF($F$2=اليوميه!D2076,اليوميه!A2076,"")</f>
        <v/>
      </c>
      <c r="B2076" s="61" t="str">
        <f t="shared" si="64"/>
        <v/>
      </c>
      <c r="C2076" s="65" t="str">
        <f>IFERROR(VLOOKUP($B2076,اليوميه!$A$5:$J$5000,2,0),"")</f>
        <v/>
      </c>
      <c r="D2076" s="66" t="str">
        <f>IFERROR(VLOOKUP($B2076,اليوميه!$A$5:$J$5000,5,0),"")</f>
        <v/>
      </c>
      <c r="E2076" s="67" t="str">
        <f>IFERROR(VLOOKUP($B2076,اليوميه!$A$5:$J$5000,6,0),"")</f>
        <v/>
      </c>
      <c r="F2076" s="66" t="str">
        <f>IFERROR(VLOOKUP($B2076,اليوميه!$A$5:$J$5000,7,0),"")</f>
        <v/>
      </c>
      <c r="G2076" s="68" t="str">
        <f>IFERROR(VLOOKUP($B2076,اليوميه!$A$5:$J$5000,8,0),"")</f>
        <v/>
      </c>
      <c r="H2076" s="68" t="str">
        <f>IFERROR(VLOOKUP($B2076,اليوميه!$A$5:$J$5000,9,0),"")</f>
        <v/>
      </c>
      <c r="I2076" s="69" t="str">
        <f t="shared" si="65"/>
        <v/>
      </c>
    </row>
    <row r="2077" spans="1:9">
      <c r="A2077" s="61" t="str">
        <f>IF($F$2=اليوميه!D2077,اليوميه!A2077,"")</f>
        <v/>
      </c>
      <c r="B2077" s="61" t="str">
        <f t="shared" si="64"/>
        <v/>
      </c>
      <c r="C2077" s="65" t="str">
        <f>IFERROR(VLOOKUP($B2077,اليوميه!$A$5:$J$5000,2,0),"")</f>
        <v/>
      </c>
      <c r="D2077" s="66" t="str">
        <f>IFERROR(VLOOKUP($B2077,اليوميه!$A$5:$J$5000,5,0),"")</f>
        <v/>
      </c>
      <c r="E2077" s="67" t="str">
        <f>IFERROR(VLOOKUP($B2077,اليوميه!$A$5:$J$5000,6,0),"")</f>
        <v/>
      </c>
      <c r="F2077" s="66" t="str">
        <f>IFERROR(VLOOKUP($B2077,اليوميه!$A$5:$J$5000,7,0),"")</f>
        <v/>
      </c>
      <c r="G2077" s="68" t="str">
        <f>IFERROR(VLOOKUP($B2077,اليوميه!$A$5:$J$5000,8,0),"")</f>
        <v/>
      </c>
      <c r="H2077" s="68" t="str">
        <f>IFERROR(VLOOKUP($B2077,اليوميه!$A$5:$J$5000,9,0),"")</f>
        <v/>
      </c>
      <c r="I2077" s="69" t="str">
        <f t="shared" si="65"/>
        <v/>
      </c>
    </row>
    <row r="2078" spans="1:9">
      <c r="A2078" s="61" t="str">
        <f>IF($F$2=اليوميه!D2078,اليوميه!A2078,"")</f>
        <v/>
      </c>
      <c r="B2078" s="61" t="str">
        <f t="shared" si="64"/>
        <v/>
      </c>
      <c r="C2078" s="65" t="str">
        <f>IFERROR(VLOOKUP($B2078,اليوميه!$A$5:$J$5000,2,0),"")</f>
        <v/>
      </c>
      <c r="D2078" s="66" t="str">
        <f>IFERROR(VLOOKUP($B2078,اليوميه!$A$5:$J$5000,5,0),"")</f>
        <v/>
      </c>
      <c r="E2078" s="67" t="str">
        <f>IFERROR(VLOOKUP($B2078,اليوميه!$A$5:$J$5000,6,0),"")</f>
        <v/>
      </c>
      <c r="F2078" s="66" t="str">
        <f>IFERROR(VLOOKUP($B2078,اليوميه!$A$5:$J$5000,7,0),"")</f>
        <v/>
      </c>
      <c r="G2078" s="68" t="str">
        <f>IFERROR(VLOOKUP($B2078,اليوميه!$A$5:$J$5000,8,0),"")</f>
        <v/>
      </c>
      <c r="H2078" s="68" t="str">
        <f>IFERROR(VLOOKUP($B2078,اليوميه!$A$5:$J$5000,9,0),"")</f>
        <v/>
      </c>
      <c r="I2078" s="69" t="str">
        <f t="shared" si="65"/>
        <v/>
      </c>
    </row>
    <row r="2079" spans="1:9">
      <c r="A2079" s="61" t="str">
        <f>IF($F$2=اليوميه!D2079,اليوميه!A2079,"")</f>
        <v/>
      </c>
      <c r="B2079" s="61" t="str">
        <f t="shared" si="64"/>
        <v/>
      </c>
      <c r="C2079" s="65" t="str">
        <f>IFERROR(VLOOKUP($B2079,اليوميه!$A$5:$J$5000,2,0),"")</f>
        <v/>
      </c>
      <c r="D2079" s="66" t="str">
        <f>IFERROR(VLOOKUP($B2079,اليوميه!$A$5:$J$5000,5,0),"")</f>
        <v/>
      </c>
      <c r="E2079" s="67" t="str">
        <f>IFERROR(VLOOKUP($B2079,اليوميه!$A$5:$J$5000,6,0),"")</f>
        <v/>
      </c>
      <c r="F2079" s="66" t="str">
        <f>IFERROR(VLOOKUP($B2079,اليوميه!$A$5:$J$5000,7,0),"")</f>
        <v/>
      </c>
      <c r="G2079" s="68" t="str">
        <f>IFERROR(VLOOKUP($B2079,اليوميه!$A$5:$J$5000,8,0),"")</f>
        <v/>
      </c>
      <c r="H2079" s="68" t="str">
        <f>IFERROR(VLOOKUP($B2079,اليوميه!$A$5:$J$5000,9,0),"")</f>
        <v/>
      </c>
      <c r="I2079" s="69" t="str">
        <f t="shared" si="65"/>
        <v/>
      </c>
    </row>
    <row r="2080" spans="1:9">
      <c r="A2080" s="61" t="str">
        <f>IF($F$2=اليوميه!D2080,اليوميه!A2080,"")</f>
        <v/>
      </c>
      <c r="B2080" s="61" t="str">
        <f t="shared" si="64"/>
        <v/>
      </c>
      <c r="C2080" s="65" t="str">
        <f>IFERROR(VLOOKUP($B2080,اليوميه!$A$5:$J$5000,2,0),"")</f>
        <v/>
      </c>
      <c r="D2080" s="66" t="str">
        <f>IFERROR(VLOOKUP($B2080,اليوميه!$A$5:$J$5000,5,0),"")</f>
        <v/>
      </c>
      <c r="E2080" s="67" t="str">
        <f>IFERROR(VLOOKUP($B2080,اليوميه!$A$5:$J$5000,6,0),"")</f>
        <v/>
      </c>
      <c r="F2080" s="66" t="str">
        <f>IFERROR(VLOOKUP($B2080,اليوميه!$A$5:$J$5000,7,0),"")</f>
        <v/>
      </c>
      <c r="G2080" s="68" t="str">
        <f>IFERROR(VLOOKUP($B2080,اليوميه!$A$5:$J$5000,8,0),"")</f>
        <v/>
      </c>
      <c r="H2080" s="68" t="str">
        <f>IFERROR(VLOOKUP($B2080,اليوميه!$A$5:$J$5000,9,0),"")</f>
        <v/>
      </c>
      <c r="I2080" s="69" t="str">
        <f t="shared" si="65"/>
        <v/>
      </c>
    </row>
    <row r="2081" spans="1:9">
      <c r="A2081" s="61" t="str">
        <f>IF($F$2=اليوميه!D2081,اليوميه!A2081,"")</f>
        <v/>
      </c>
      <c r="B2081" s="61" t="str">
        <f t="shared" si="64"/>
        <v/>
      </c>
      <c r="C2081" s="65" t="str">
        <f>IFERROR(VLOOKUP($B2081,اليوميه!$A$5:$J$5000,2,0),"")</f>
        <v/>
      </c>
      <c r="D2081" s="66" t="str">
        <f>IFERROR(VLOOKUP($B2081,اليوميه!$A$5:$J$5000,5,0),"")</f>
        <v/>
      </c>
      <c r="E2081" s="67" t="str">
        <f>IFERROR(VLOOKUP($B2081,اليوميه!$A$5:$J$5000,6,0),"")</f>
        <v/>
      </c>
      <c r="F2081" s="66" t="str">
        <f>IFERROR(VLOOKUP($B2081,اليوميه!$A$5:$J$5000,7,0),"")</f>
        <v/>
      </c>
      <c r="G2081" s="68" t="str">
        <f>IFERROR(VLOOKUP($B2081,اليوميه!$A$5:$J$5000,8,0),"")</f>
        <v/>
      </c>
      <c r="H2081" s="68" t="str">
        <f>IFERROR(VLOOKUP($B2081,اليوميه!$A$5:$J$5000,9,0),"")</f>
        <v/>
      </c>
      <c r="I2081" s="69" t="str">
        <f t="shared" si="65"/>
        <v/>
      </c>
    </row>
    <row r="2082" spans="1:9">
      <c r="A2082" s="61" t="str">
        <f>IF($F$2=اليوميه!D2082,اليوميه!A2082,"")</f>
        <v/>
      </c>
      <c r="B2082" s="61" t="str">
        <f t="shared" si="64"/>
        <v/>
      </c>
      <c r="C2082" s="65" t="str">
        <f>IFERROR(VLOOKUP($B2082,اليوميه!$A$5:$J$5000,2,0),"")</f>
        <v/>
      </c>
      <c r="D2082" s="66" t="str">
        <f>IFERROR(VLOOKUP($B2082,اليوميه!$A$5:$J$5000,5,0),"")</f>
        <v/>
      </c>
      <c r="E2082" s="67" t="str">
        <f>IFERROR(VLOOKUP($B2082,اليوميه!$A$5:$J$5000,6,0),"")</f>
        <v/>
      </c>
      <c r="F2082" s="66" t="str">
        <f>IFERROR(VLOOKUP($B2082,اليوميه!$A$5:$J$5000,7,0),"")</f>
        <v/>
      </c>
      <c r="G2082" s="68" t="str">
        <f>IFERROR(VLOOKUP($B2082,اليوميه!$A$5:$J$5000,8,0),"")</f>
        <v/>
      </c>
      <c r="H2082" s="68" t="str">
        <f>IFERROR(VLOOKUP($B2082,اليوميه!$A$5:$J$5000,9,0),"")</f>
        <v/>
      </c>
      <c r="I2082" s="69" t="str">
        <f t="shared" si="65"/>
        <v/>
      </c>
    </row>
    <row r="2083" spans="1:9">
      <c r="A2083" s="61" t="str">
        <f>IF($F$2=اليوميه!D2083,اليوميه!A2083,"")</f>
        <v/>
      </c>
      <c r="B2083" s="61" t="str">
        <f t="shared" si="64"/>
        <v/>
      </c>
      <c r="C2083" s="65" t="str">
        <f>IFERROR(VLOOKUP($B2083,اليوميه!$A$5:$J$5000,2,0),"")</f>
        <v/>
      </c>
      <c r="D2083" s="66" t="str">
        <f>IFERROR(VLOOKUP($B2083,اليوميه!$A$5:$J$5000,5,0),"")</f>
        <v/>
      </c>
      <c r="E2083" s="67" t="str">
        <f>IFERROR(VLOOKUP($B2083,اليوميه!$A$5:$J$5000,6,0),"")</f>
        <v/>
      </c>
      <c r="F2083" s="66" t="str">
        <f>IFERROR(VLOOKUP($B2083,اليوميه!$A$5:$J$5000,7,0),"")</f>
        <v/>
      </c>
      <c r="G2083" s="68" t="str">
        <f>IFERROR(VLOOKUP($B2083,اليوميه!$A$5:$J$5000,8,0),"")</f>
        <v/>
      </c>
      <c r="H2083" s="68" t="str">
        <f>IFERROR(VLOOKUP($B2083,اليوميه!$A$5:$J$5000,9,0),"")</f>
        <v/>
      </c>
      <c r="I2083" s="69" t="str">
        <f t="shared" si="65"/>
        <v/>
      </c>
    </row>
    <row r="2084" spans="1:9">
      <c r="A2084" s="61" t="str">
        <f>IF($F$2=اليوميه!D2084,اليوميه!A2084,"")</f>
        <v/>
      </c>
      <c r="B2084" s="61" t="str">
        <f t="shared" si="64"/>
        <v/>
      </c>
      <c r="C2084" s="65" t="str">
        <f>IFERROR(VLOOKUP($B2084,اليوميه!$A$5:$J$5000,2,0),"")</f>
        <v/>
      </c>
      <c r="D2084" s="66" t="str">
        <f>IFERROR(VLOOKUP($B2084,اليوميه!$A$5:$J$5000,5,0),"")</f>
        <v/>
      </c>
      <c r="E2084" s="67" t="str">
        <f>IFERROR(VLOOKUP($B2084,اليوميه!$A$5:$J$5000,6,0),"")</f>
        <v/>
      </c>
      <c r="F2084" s="66" t="str">
        <f>IFERROR(VLOOKUP($B2084,اليوميه!$A$5:$J$5000,7,0),"")</f>
        <v/>
      </c>
      <c r="G2084" s="68" t="str">
        <f>IFERROR(VLOOKUP($B2084,اليوميه!$A$5:$J$5000,8,0),"")</f>
        <v/>
      </c>
      <c r="H2084" s="68" t="str">
        <f>IFERROR(VLOOKUP($B2084,اليوميه!$A$5:$J$5000,9,0),"")</f>
        <v/>
      </c>
      <c r="I2084" s="69" t="str">
        <f t="shared" si="65"/>
        <v/>
      </c>
    </row>
    <row r="2085" spans="1:9">
      <c r="A2085" s="61" t="str">
        <f>IF($F$2=اليوميه!D2085,اليوميه!A2085,"")</f>
        <v/>
      </c>
      <c r="B2085" s="61" t="str">
        <f t="shared" si="64"/>
        <v/>
      </c>
      <c r="C2085" s="65" t="str">
        <f>IFERROR(VLOOKUP($B2085,اليوميه!$A$5:$J$5000,2,0),"")</f>
        <v/>
      </c>
      <c r="D2085" s="66" t="str">
        <f>IFERROR(VLOOKUP($B2085,اليوميه!$A$5:$J$5000,5,0),"")</f>
        <v/>
      </c>
      <c r="E2085" s="67" t="str">
        <f>IFERROR(VLOOKUP($B2085,اليوميه!$A$5:$J$5000,6,0),"")</f>
        <v/>
      </c>
      <c r="F2085" s="66" t="str">
        <f>IFERROR(VLOOKUP($B2085,اليوميه!$A$5:$J$5000,7,0),"")</f>
        <v/>
      </c>
      <c r="G2085" s="68" t="str">
        <f>IFERROR(VLOOKUP($B2085,اليوميه!$A$5:$J$5000,8,0),"")</f>
        <v/>
      </c>
      <c r="H2085" s="68" t="str">
        <f>IFERROR(VLOOKUP($B2085,اليوميه!$A$5:$J$5000,9,0),"")</f>
        <v/>
      </c>
      <c r="I2085" s="69" t="str">
        <f t="shared" si="65"/>
        <v/>
      </c>
    </row>
    <row r="2086" spans="1:9">
      <c r="A2086" s="61" t="str">
        <f>IF($F$2=اليوميه!D2086,اليوميه!A2086,"")</f>
        <v/>
      </c>
      <c r="B2086" s="61" t="str">
        <f t="shared" si="64"/>
        <v/>
      </c>
      <c r="C2086" s="65" t="str">
        <f>IFERROR(VLOOKUP($B2086,اليوميه!$A$5:$J$5000,2,0),"")</f>
        <v/>
      </c>
      <c r="D2086" s="66" t="str">
        <f>IFERROR(VLOOKUP($B2086,اليوميه!$A$5:$J$5000,5,0),"")</f>
        <v/>
      </c>
      <c r="E2086" s="67" t="str">
        <f>IFERROR(VLOOKUP($B2086,اليوميه!$A$5:$J$5000,6,0),"")</f>
        <v/>
      </c>
      <c r="F2086" s="66" t="str">
        <f>IFERROR(VLOOKUP($B2086,اليوميه!$A$5:$J$5000,7,0),"")</f>
        <v/>
      </c>
      <c r="G2086" s="68" t="str">
        <f>IFERROR(VLOOKUP($B2086,اليوميه!$A$5:$J$5000,8,0),"")</f>
        <v/>
      </c>
      <c r="H2086" s="68" t="str">
        <f>IFERROR(VLOOKUP($B2086,اليوميه!$A$5:$J$5000,9,0),"")</f>
        <v/>
      </c>
      <c r="I2086" s="69" t="str">
        <f t="shared" si="65"/>
        <v/>
      </c>
    </row>
    <row r="2087" spans="1:9">
      <c r="A2087" s="61" t="str">
        <f>IF($F$2=اليوميه!D2087,اليوميه!A2087,"")</f>
        <v/>
      </c>
      <c r="B2087" s="61" t="str">
        <f t="shared" si="64"/>
        <v/>
      </c>
      <c r="C2087" s="65" t="str">
        <f>IFERROR(VLOOKUP($B2087,اليوميه!$A$5:$J$5000,2,0),"")</f>
        <v/>
      </c>
      <c r="D2087" s="66" t="str">
        <f>IFERROR(VLOOKUP($B2087,اليوميه!$A$5:$J$5000,5,0),"")</f>
        <v/>
      </c>
      <c r="E2087" s="67" t="str">
        <f>IFERROR(VLOOKUP($B2087,اليوميه!$A$5:$J$5000,6,0),"")</f>
        <v/>
      </c>
      <c r="F2087" s="66" t="str">
        <f>IFERROR(VLOOKUP($B2087,اليوميه!$A$5:$J$5000,7,0),"")</f>
        <v/>
      </c>
      <c r="G2087" s="68" t="str">
        <f>IFERROR(VLOOKUP($B2087,اليوميه!$A$5:$J$5000,8,0),"")</f>
        <v/>
      </c>
      <c r="H2087" s="68" t="str">
        <f>IFERROR(VLOOKUP($B2087,اليوميه!$A$5:$J$5000,9,0),"")</f>
        <v/>
      </c>
      <c r="I2087" s="69" t="str">
        <f t="shared" si="65"/>
        <v/>
      </c>
    </row>
    <row r="2088" spans="1:9">
      <c r="A2088" s="61" t="str">
        <f>IF($F$2=اليوميه!D2088,اليوميه!A2088,"")</f>
        <v/>
      </c>
      <c r="B2088" s="61" t="str">
        <f t="shared" si="64"/>
        <v/>
      </c>
      <c r="C2088" s="65" t="str">
        <f>IFERROR(VLOOKUP($B2088,اليوميه!$A$5:$J$5000,2,0),"")</f>
        <v/>
      </c>
      <c r="D2088" s="66" t="str">
        <f>IFERROR(VLOOKUP($B2088,اليوميه!$A$5:$J$5000,5,0),"")</f>
        <v/>
      </c>
      <c r="E2088" s="67" t="str">
        <f>IFERROR(VLOOKUP($B2088,اليوميه!$A$5:$J$5000,6,0),"")</f>
        <v/>
      </c>
      <c r="F2088" s="66" t="str">
        <f>IFERROR(VLOOKUP($B2088,اليوميه!$A$5:$J$5000,7,0),"")</f>
        <v/>
      </c>
      <c r="G2088" s="68" t="str">
        <f>IFERROR(VLOOKUP($B2088,اليوميه!$A$5:$J$5000,8,0),"")</f>
        <v/>
      </c>
      <c r="H2088" s="68" t="str">
        <f>IFERROR(VLOOKUP($B2088,اليوميه!$A$5:$J$5000,9,0),"")</f>
        <v/>
      </c>
      <c r="I2088" s="69" t="str">
        <f t="shared" si="65"/>
        <v/>
      </c>
    </row>
    <row r="2089" spans="1:9">
      <c r="A2089" s="61" t="str">
        <f>IF($F$2=اليوميه!D2089,اليوميه!A2089,"")</f>
        <v/>
      </c>
      <c r="B2089" s="61" t="str">
        <f t="shared" si="64"/>
        <v/>
      </c>
      <c r="C2089" s="65" t="str">
        <f>IFERROR(VLOOKUP($B2089,اليوميه!$A$5:$J$5000,2,0),"")</f>
        <v/>
      </c>
      <c r="D2089" s="66" t="str">
        <f>IFERROR(VLOOKUP($B2089,اليوميه!$A$5:$J$5000,5,0),"")</f>
        <v/>
      </c>
      <c r="E2089" s="67" t="str">
        <f>IFERROR(VLOOKUP($B2089,اليوميه!$A$5:$J$5000,6,0),"")</f>
        <v/>
      </c>
      <c r="F2089" s="66" t="str">
        <f>IFERROR(VLOOKUP($B2089,اليوميه!$A$5:$J$5000,7,0),"")</f>
        <v/>
      </c>
      <c r="G2089" s="68" t="str">
        <f>IFERROR(VLOOKUP($B2089,اليوميه!$A$5:$J$5000,8,0),"")</f>
        <v/>
      </c>
      <c r="H2089" s="68" t="str">
        <f>IFERROR(VLOOKUP($B2089,اليوميه!$A$5:$J$5000,9,0),"")</f>
        <v/>
      </c>
      <c r="I2089" s="69" t="str">
        <f t="shared" si="65"/>
        <v/>
      </c>
    </row>
    <row r="2090" spans="1:9">
      <c r="A2090" s="61" t="str">
        <f>IF($F$2=اليوميه!D2090,اليوميه!A2090,"")</f>
        <v/>
      </c>
      <c r="B2090" s="61" t="str">
        <f t="shared" si="64"/>
        <v/>
      </c>
      <c r="C2090" s="65" t="str">
        <f>IFERROR(VLOOKUP($B2090,اليوميه!$A$5:$J$5000,2,0),"")</f>
        <v/>
      </c>
      <c r="D2090" s="66" t="str">
        <f>IFERROR(VLOOKUP($B2090,اليوميه!$A$5:$J$5000,5,0),"")</f>
        <v/>
      </c>
      <c r="E2090" s="67" t="str">
        <f>IFERROR(VLOOKUP($B2090,اليوميه!$A$5:$J$5000,6,0),"")</f>
        <v/>
      </c>
      <c r="F2090" s="66" t="str">
        <f>IFERROR(VLOOKUP($B2090,اليوميه!$A$5:$J$5000,7,0),"")</f>
        <v/>
      </c>
      <c r="G2090" s="68" t="str">
        <f>IFERROR(VLOOKUP($B2090,اليوميه!$A$5:$J$5000,8,0),"")</f>
        <v/>
      </c>
      <c r="H2090" s="68" t="str">
        <f>IFERROR(VLOOKUP($B2090,اليوميه!$A$5:$J$5000,9,0),"")</f>
        <v/>
      </c>
      <c r="I2090" s="69" t="str">
        <f t="shared" si="65"/>
        <v/>
      </c>
    </row>
    <row r="2091" spans="1:9">
      <c r="A2091" s="61" t="str">
        <f>IF($F$2=اليوميه!D2091,اليوميه!A2091,"")</f>
        <v/>
      </c>
      <c r="B2091" s="61" t="str">
        <f t="shared" si="64"/>
        <v/>
      </c>
      <c r="C2091" s="65" t="str">
        <f>IFERROR(VLOOKUP($B2091,اليوميه!$A$5:$J$5000,2,0),"")</f>
        <v/>
      </c>
      <c r="D2091" s="66" t="str">
        <f>IFERROR(VLOOKUP($B2091,اليوميه!$A$5:$J$5000,5,0),"")</f>
        <v/>
      </c>
      <c r="E2091" s="67" t="str">
        <f>IFERROR(VLOOKUP($B2091,اليوميه!$A$5:$J$5000,6,0),"")</f>
        <v/>
      </c>
      <c r="F2091" s="66" t="str">
        <f>IFERROR(VLOOKUP($B2091,اليوميه!$A$5:$J$5000,7,0),"")</f>
        <v/>
      </c>
      <c r="G2091" s="68" t="str">
        <f>IFERROR(VLOOKUP($B2091,اليوميه!$A$5:$J$5000,8,0),"")</f>
        <v/>
      </c>
      <c r="H2091" s="68" t="str">
        <f>IFERROR(VLOOKUP($B2091,اليوميه!$A$5:$J$5000,9,0),"")</f>
        <v/>
      </c>
      <c r="I2091" s="69" t="str">
        <f t="shared" si="65"/>
        <v/>
      </c>
    </row>
    <row r="2092" spans="1:9">
      <c r="A2092" s="61" t="str">
        <f>IF($F$2=اليوميه!D2092,اليوميه!A2092,"")</f>
        <v/>
      </c>
      <c r="B2092" s="61" t="str">
        <f t="shared" si="64"/>
        <v/>
      </c>
      <c r="C2092" s="65" t="str">
        <f>IFERROR(VLOOKUP($B2092,اليوميه!$A$5:$J$5000,2,0),"")</f>
        <v/>
      </c>
      <c r="D2092" s="66" t="str">
        <f>IFERROR(VLOOKUP($B2092,اليوميه!$A$5:$J$5000,5,0),"")</f>
        <v/>
      </c>
      <c r="E2092" s="67" t="str">
        <f>IFERROR(VLOOKUP($B2092,اليوميه!$A$5:$J$5000,6,0),"")</f>
        <v/>
      </c>
      <c r="F2092" s="66" t="str">
        <f>IFERROR(VLOOKUP($B2092,اليوميه!$A$5:$J$5000,7,0),"")</f>
        <v/>
      </c>
      <c r="G2092" s="68" t="str">
        <f>IFERROR(VLOOKUP($B2092,اليوميه!$A$5:$J$5000,8,0),"")</f>
        <v/>
      </c>
      <c r="H2092" s="68" t="str">
        <f>IFERROR(VLOOKUP($B2092,اليوميه!$A$5:$J$5000,9,0),"")</f>
        <v/>
      </c>
      <c r="I2092" s="69" t="str">
        <f t="shared" si="65"/>
        <v/>
      </c>
    </row>
    <row r="2093" spans="1:9">
      <c r="A2093" s="61" t="str">
        <f>IF($F$2=اليوميه!D2093,اليوميه!A2093,"")</f>
        <v/>
      </c>
      <c r="B2093" s="61" t="str">
        <f t="shared" si="64"/>
        <v/>
      </c>
      <c r="C2093" s="65" t="str">
        <f>IFERROR(VLOOKUP($B2093,اليوميه!$A$5:$J$5000,2,0),"")</f>
        <v/>
      </c>
      <c r="D2093" s="66" t="str">
        <f>IFERROR(VLOOKUP($B2093,اليوميه!$A$5:$J$5000,5,0),"")</f>
        <v/>
      </c>
      <c r="E2093" s="67" t="str">
        <f>IFERROR(VLOOKUP($B2093,اليوميه!$A$5:$J$5000,6,0),"")</f>
        <v/>
      </c>
      <c r="F2093" s="66" t="str">
        <f>IFERROR(VLOOKUP($B2093,اليوميه!$A$5:$J$5000,7,0),"")</f>
        <v/>
      </c>
      <c r="G2093" s="68" t="str">
        <f>IFERROR(VLOOKUP($B2093,اليوميه!$A$5:$J$5000,8,0),"")</f>
        <v/>
      </c>
      <c r="H2093" s="68" t="str">
        <f>IFERROR(VLOOKUP($B2093,اليوميه!$A$5:$J$5000,9,0),"")</f>
        <v/>
      </c>
      <c r="I2093" s="69" t="str">
        <f t="shared" si="65"/>
        <v/>
      </c>
    </row>
    <row r="2094" spans="1:9">
      <c r="A2094" s="61" t="str">
        <f>IF($F$2=اليوميه!D2094,اليوميه!A2094,"")</f>
        <v/>
      </c>
      <c r="B2094" s="61" t="str">
        <f t="shared" si="64"/>
        <v/>
      </c>
      <c r="C2094" s="65" t="str">
        <f>IFERROR(VLOOKUP($B2094,اليوميه!$A$5:$J$5000,2,0),"")</f>
        <v/>
      </c>
      <c r="D2094" s="66" t="str">
        <f>IFERROR(VLOOKUP($B2094,اليوميه!$A$5:$J$5000,5,0),"")</f>
        <v/>
      </c>
      <c r="E2094" s="67" t="str">
        <f>IFERROR(VLOOKUP($B2094,اليوميه!$A$5:$J$5000,6,0),"")</f>
        <v/>
      </c>
      <c r="F2094" s="66" t="str">
        <f>IFERROR(VLOOKUP($B2094,اليوميه!$A$5:$J$5000,7,0),"")</f>
        <v/>
      </c>
      <c r="G2094" s="68" t="str">
        <f>IFERROR(VLOOKUP($B2094,اليوميه!$A$5:$J$5000,8,0),"")</f>
        <v/>
      </c>
      <c r="H2094" s="68" t="str">
        <f>IFERROR(VLOOKUP($B2094,اليوميه!$A$5:$J$5000,9,0),"")</f>
        <v/>
      </c>
      <c r="I2094" s="69" t="str">
        <f t="shared" si="65"/>
        <v/>
      </c>
    </row>
    <row r="2095" spans="1:9">
      <c r="A2095" s="61" t="str">
        <f>IF($F$2=اليوميه!D2095,اليوميه!A2095,"")</f>
        <v/>
      </c>
      <c r="B2095" s="61" t="str">
        <f t="shared" si="64"/>
        <v/>
      </c>
      <c r="C2095" s="65" t="str">
        <f>IFERROR(VLOOKUP($B2095,اليوميه!$A$5:$J$5000,2,0),"")</f>
        <v/>
      </c>
      <c r="D2095" s="66" t="str">
        <f>IFERROR(VLOOKUP($B2095,اليوميه!$A$5:$J$5000,5,0),"")</f>
        <v/>
      </c>
      <c r="E2095" s="67" t="str">
        <f>IFERROR(VLOOKUP($B2095,اليوميه!$A$5:$J$5000,6,0),"")</f>
        <v/>
      </c>
      <c r="F2095" s="66" t="str">
        <f>IFERROR(VLOOKUP($B2095,اليوميه!$A$5:$J$5000,7,0),"")</f>
        <v/>
      </c>
      <c r="G2095" s="68" t="str">
        <f>IFERROR(VLOOKUP($B2095,اليوميه!$A$5:$J$5000,8,0),"")</f>
        <v/>
      </c>
      <c r="H2095" s="68" t="str">
        <f>IFERROR(VLOOKUP($B2095,اليوميه!$A$5:$J$5000,9,0),"")</f>
        <v/>
      </c>
      <c r="I2095" s="69" t="str">
        <f t="shared" si="65"/>
        <v/>
      </c>
    </row>
    <row r="2096" spans="1:9">
      <c r="A2096" s="61" t="str">
        <f>IF($F$2=اليوميه!D2096,اليوميه!A2096,"")</f>
        <v/>
      </c>
      <c r="B2096" s="61" t="str">
        <f t="shared" si="64"/>
        <v/>
      </c>
      <c r="C2096" s="65" t="str">
        <f>IFERROR(VLOOKUP($B2096,اليوميه!$A$5:$J$5000,2,0),"")</f>
        <v/>
      </c>
      <c r="D2096" s="66" t="str">
        <f>IFERROR(VLOOKUP($B2096,اليوميه!$A$5:$J$5000,5,0),"")</f>
        <v/>
      </c>
      <c r="E2096" s="67" t="str">
        <f>IFERROR(VLOOKUP($B2096,اليوميه!$A$5:$J$5000,6,0),"")</f>
        <v/>
      </c>
      <c r="F2096" s="66" t="str">
        <f>IFERROR(VLOOKUP($B2096,اليوميه!$A$5:$J$5000,7,0),"")</f>
        <v/>
      </c>
      <c r="G2096" s="68" t="str">
        <f>IFERROR(VLOOKUP($B2096,اليوميه!$A$5:$J$5000,8,0),"")</f>
        <v/>
      </c>
      <c r="H2096" s="68" t="str">
        <f>IFERROR(VLOOKUP($B2096,اليوميه!$A$5:$J$5000,9,0),"")</f>
        <v/>
      </c>
      <c r="I2096" s="69" t="str">
        <f t="shared" si="65"/>
        <v/>
      </c>
    </row>
    <row r="2097" spans="1:9">
      <c r="A2097" s="61" t="str">
        <f>IF($F$2=اليوميه!D2097,اليوميه!A2097,"")</f>
        <v/>
      </c>
      <c r="B2097" s="61" t="str">
        <f t="shared" si="64"/>
        <v/>
      </c>
      <c r="C2097" s="65" t="str">
        <f>IFERROR(VLOOKUP($B2097,اليوميه!$A$5:$J$5000,2,0),"")</f>
        <v/>
      </c>
      <c r="D2097" s="66" t="str">
        <f>IFERROR(VLOOKUP($B2097,اليوميه!$A$5:$J$5000,5,0),"")</f>
        <v/>
      </c>
      <c r="E2097" s="67" t="str">
        <f>IFERROR(VLOOKUP($B2097,اليوميه!$A$5:$J$5000,6,0),"")</f>
        <v/>
      </c>
      <c r="F2097" s="66" t="str">
        <f>IFERROR(VLOOKUP($B2097,اليوميه!$A$5:$J$5000,7,0),"")</f>
        <v/>
      </c>
      <c r="G2097" s="68" t="str">
        <f>IFERROR(VLOOKUP($B2097,اليوميه!$A$5:$J$5000,8,0),"")</f>
        <v/>
      </c>
      <c r="H2097" s="68" t="str">
        <f>IFERROR(VLOOKUP($B2097,اليوميه!$A$5:$J$5000,9,0),"")</f>
        <v/>
      </c>
      <c r="I2097" s="69" t="str">
        <f t="shared" si="65"/>
        <v/>
      </c>
    </row>
    <row r="2098" spans="1:9">
      <c r="A2098" s="61" t="str">
        <f>IF($F$2=اليوميه!D2098,اليوميه!A2098,"")</f>
        <v/>
      </c>
      <c r="B2098" s="61" t="str">
        <f t="shared" si="64"/>
        <v/>
      </c>
      <c r="C2098" s="65" t="str">
        <f>IFERROR(VLOOKUP($B2098,اليوميه!$A$5:$J$5000,2,0),"")</f>
        <v/>
      </c>
      <c r="D2098" s="66" t="str">
        <f>IFERROR(VLOOKUP($B2098,اليوميه!$A$5:$J$5000,5,0),"")</f>
        <v/>
      </c>
      <c r="E2098" s="67" t="str">
        <f>IFERROR(VLOOKUP($B2098,اليوميه!$A$5:$J$5000,6,0),"")</f>
        <v/>
      </c>
      <c r="F2098" s="66" t="str">
        <f>IFERROR(VLOOKUP($B2098,اليوميه!$A$5:$J$5000,7,0),"")</f>
        <v/>
      </c>
      <c r="G2098" s="68" t="str">
        <f>IFERROR(VLOOKUP($B2098,اليوميه!$A$5:$J$5000,8,0),"")</f>
        <v/>
      </c>
      <c r="H2098" s="68" t="str">
        <f>IFERROR(VLOOKUP($B2098,اليوميه!$A$5:$J$5000,9,0),"")</f>
        <v/>
      </c>
      <c r="I2098" s="69" t="str">
        <f t="shared" si="65"/>
        <v/>
      </c>
    </row>
    <row r="2099" spans="1:9">
      <c r="A2099" s="61" t="str">
        <f>IF($F$2=اليوميه!D2099,اليوميه!A2099,"")</f>
        <v/>
      </c>
      <c r="B2099" s="61" t="str">
        <f t="shared" si="64"/>
        <v/>
      </c>
      <c r="C2099" s="65" t="str">
        <f>IFERROR(VLOOKUP($B2099,اليوميه!$A$5:$J$5000,2,0),"")</f>
        <v/>
      </c>
      <c r="D2099" s="66" t="str">
        <f>IFERROR(VLOOKUP($B2099,اليوميه!$A$5:$J$5000,5,0),"")</f>
        <v/>
      </c>
      <c r="E2099" s="67" t="str">
        <f>IFERROR(VLOOKUP($B2099,اليوميه!$A$5:$J$5000,6,0),"")</f>
        <v/>
      </c>
      <c r="F2099" s="66" t="str">
        <f>IFERROR(VLOOKUP($B2099,اليوميه!$A$5:$J$5000,7,0),"")</f>
        <v/>
      </c>
      <c r="G2099" s="68" t="str">
        <f>IFERROR(VLOOKUP($B2099,اليوميه!$A$5:$J$5000,8,0),"")</f>
        <v/>
      </c>
      <c r="H2099" s="68" t="str">
        <f>IFERROR(VLOOKUP($B2099,اليوميه!$A$5:$J$5000,9,0),"")</f>
        <v/>
      </c>
      <c r="I2099" s="69" t="str">
        <f t="shared" si="65"/>
        <v/>
      </c>
    </row>
    <row r="2100" spans="1:9">
      <c r="A2100" s="61" t="str">
        <f>IF($F$2=اليوميه!D2100,اليوميه!A2100,"")</f>
        <v/>
      </c>
      <c r="B2100" s="61" t="str">
        <f t="shared" si="64"/>
        <v/>
      </c>
      <c r="C2100" s="65" t="str">
        <f>IFERROR(VLOOKUP($B2100,اليوميه!$A$5:$J$5000,2,0),"")</f>
        <v/>
      </c>
      <c r="D2100" s="66" t="str">
        <f>IFERROR(VLOOKUP($B2100,اليوميه!$A$5:$J$5000,5,0),"")</f>
        <v/>
      </c>
      <c r="E2100" s="67" t="str">
        <f>IFERROR(VLOOKUP($B2100,اليوميه!$A$5:$J$5000,6,0),"")</f>
        <v/>
      </c>
      <c r="F2100" s="66" t="str">
        <f>IFERROR(VLOOKUP($B2100,اليوميه!$A$5:$J$5000,7,0),"")</f>
        <v/>
      </c>
      <c r="G2100" s="68" t="str">
        <f>IFERROR(VLOOKUP($B2100,اليوميه!$A$5:$J$5000,8,0),"")</f>
        <v/>
      </c>
      <c r="H2100" s="68" t="str">
        <f>IFERROR(VLOOKUP($B2100,اليوميه!$A$5:$J$5000,9,0),"")</f>
        <v/>
      </c>
      <c r="I2100" s="69" t="str">
        <f t="shared" si="65"/>
        <v/>
      </c>
    </row>
    <row r="2101" spans="1:9">
      <c r="A2101" s="61" t="str">
        <f>IF($F$2=اليوميه!D2101,اليوميه!A2101,"")</f>
        <v/>
      </c>
      <c r="B2101" s="61" t="str">
        <f t="shared" si="64"/>
        <v/>
      </c>
      <c r="C2101" s="65" t="str">
        <f>IFERROR(VLOOKUP($B2101,اليوميه!$A$5:$J$5000,2,0),"")</f>
        <v/>
      </c>
      <c r="D2101" s="66" t="str">
        <f>IFERROR(VLOOKUP($B2101,اليوميه!$A$5:$J$5000,5,0),"")</f>
        <v/>
      </c>
      <c r="E2101" s="67" t="str">
        <f>IFERROR(VLOOKUP($B2101,اليوميه!$A$5:$J$5000,6,0),"")</f>
        <v/>
      </c>
      <c r="F2101" s="66" t="str">
        <f>IFERROR(VLOOKUP($B2101,اليوميه!$A$5:$J$5000,7,0),"")</f>
        <v/>
      </c>
      <c r="G2101" s="68" t="str">
        <f>IFERROR(VLOOKUP($B2101,اليوميه!$A$5:$J$5000,8,0),"")</f>
        <v/>
      </c>
      <c r="H2101" s="68" t="str">
        <f>IFERROR(VLOOKUP($B2101,اليوميه!$A$5:$J$5000,9,0),"")</f>
        <v/>
      </c>
      <c r="I2101" s="69" t="str">
        <f t="shared" si="65"/>
        <v/>
      </c>
    </row>
    <row r="2102" spans="1:9">
      <c r="A2102" s="61" t="str">
        <f>IF($F$2=اليوميه!D2102,اليوميه!A2102,"")</f>
        <v/>
      </c>
      <c r="B2102" s="61" t="str">
        <f t="shared" si="64"/>
        <v/>
      </c>
      <c r="C2102" s="65" t="str">
        <f>IFERROR(VLOOKUP($B2102,اليوميه!$A$5:$J$5000,2,0),"")</f>
        <v/>
      </c>
      <c r="D2102" s="66" t="str">
        <f>IFERROR(VLOOKUP($B2102,اليوميه!$A$5:$J$5000,5,0),"")</f>
        <v/>
      </c>
      <c r="E2102" s="67" t="str">
        <f>IFERROR(VLOOKUP($B2102,اليوميه!$A$5:$J$5000,6,0),"")</f>
        <v/>
      </c>
      <c r="F2102" s="66" t="str">
        <f>IFERROR(VLOOKUP($B2102,اليوميه!$A$5:$J$5000,7,0),"")</f>
        <v/>
      </c>
      <c r="G2102" s="68" t="str">
        <f>IFERROR(VLOOKUP($B2102,اليوميه!$A$5:$J$5000,8,0),"")</f>
        <v/>
      </c>
      <c r="H2102" s="68" t="str">
        <f>IFERROR(VLOOKUP($B2102,اليوميه!$A$5:$J$5000,9,0),"")</f>
        <v/>
      </c>
      <c r="I2102" s="69" t="str">
        <f t="shared" si="65"/>
        <v/>
      </c>
    </row>
    <row r="2103" spans="1:9">
      <c r="A2103" s="61" t="str">
        <f>IF($F$2=اليوميه!D2103,اليوميه!A2103,"")</f>
        <v/>
      </c>
      <c r="B2103" s="61" t="str">
        <f t="shared" si="64"/>
        <v/>
      </c>
      <c r="C2103" s="65" t="str">
        <f>IFERROR(VLOOKUP($B2103,اليوميه!$A$5:$J$5000,2,0),"")</f>
        <v/>
      </c>
      <c r="D2103" s="66" t="str">
        <f>IFERROR(VLOOKUP($B2103,اليوميه!$A$5:$J$5000,5,0),"")</f>
        <v/>
      </c>
      <c r="E2103" s="67" t="str">
        <f>IFERROR(VLOOKUP($B2103,اليوميه!$A$5:$J$5000,6,0),"")</f>
        <v/>
      </c>
      <c r="F2103" s="66" t="str">
        <f>IFERROR(VLOOKUP($B2103,اليوميه!$A$5:$J$5000,7,0),"")</f>
        <v/>
      </c>
      <c r="G2103" s="68" t="str">
        <f>IFERROR(VLOOKUP($B2103,اليوميه!$A$5:$J$5000,8,0),"")</f>
        <v/>
      </c>
      <c r="H2103" s="68" t="str">
        <f>IFERROR(VLOOKUP($B2103,اليوميه!$A$5:$J$5000,9,0),"")</f>
        <v/>
      </c>
      <c r="I2103" s="69" t="str">
        <f t="shared" si="65"/>
        <v/>
      </c>
    </row>
    <row r="2104" spans="1:9">
      <c r="A2104" s="61" t="str">
        <f>IF($F$2=اليوميه!D2104,اليوميه!A2104,"")</f>
        <v/>
      </c>
      <c r="B2104" s="61" t="str">
        <f t="shared" si="64"/>
        <v/>
      </c>
      <c r="C2104" s="65" t="str">
        <f>IFERROR(VLOOKUP($B2104,اليوميه!$A$5:$J$5000,2,0),"")</f>
        <v/>
      </c>
      <c r="D2104" s="66" t="str">
        <f>IFERROR(VLOOKUP($B2104,اليوميه!$A$5:$J$5000,5,0),"")</f>
        <v/>
      </c>
      <c r="E2104" s="67" t="str">
        <f>IFERROR(VLOOKUP($B2104,اليوميه!$A$5:$J$5000,6,0),"")</f>
        <v/>
      </c>
      <c r="F2104" s="66" t="str">
        <f>IFERROR(VLOOKUP($B2104,اليوميه!$A$5:$J$5000,7,0),"")</f>
        <v/>
      </c>
      <c r="G2104" s="68" t="str">
        <f>IFERROR(VLOOKUP($B2104,اليوميه!$A$5:$J$5000,8,0),"")</f>
        <v/>
      </c>
      <c r="H2104" s="68" t="str">
        <f>IFERROR(VLOOKUP($B2104,اليوميه!$A$5:$J$5000,9,0),"")</f>
        <v/>
      </c>
      <c r="I2104" s="69" t="str">
        <f t="shared" si="65"/>
        <v/>
      </c>
    </row>
    <row r="2105" spans="1:9">
      <c r="A2105" s="61" t="str">
        <f>IF($F$2=اليوميه!D2105,اليوميه!A2105,"")</f>
        <v/>
      </c>
      <c r="B2105" s="61" t="str">
        <f t="shared" si="64"/>
        <v/>
      </c>
      <c r="C2105" s="65" t="str">
        <f>IFERROR(VLOOKUP($B2105,اليوميه!$A$5:$J$5000,2,0),"")</f>
        <v/>
      </c>
      <c r="D2105" s="66" t="str">
        <f>IFERROR(VLOOKUP($B2105,اليوميه!$A$5:$J$5000,5,0),"")</f>
        <v/>
      </c>
      <c r="E2105" s="67" t="str">
        <f>IFERROR(VLOOKUP($B2105,اليوميه!$A$5:$J$5000,6,0),"")</f>
        <v/>
      </c>
      <c r="F2105" s="66" t="str">
        <f>IFERROR(VLOOKUP($B2105,اليوميه!$A$5:$J$5000,7,0),"")</f>
        <v/>
      </c>
      <c r="G2105" s="68" t="str">
        <f>IFERROR(VLOOKUP($B2105,اليوميه!$A$5:$J$5000,8,0),"")</f>
        <v/>
      </c>
      <c r="H2105" s="68" t="str">
        <f>IFERROR(VLOOKUP($B2105,اليوميه!$A$5:$J$5000,9,0),"")</f>
        <v/>
      </c>
      <c r="I2105" s="69" t="str">
        <f t="shared" si="65"/>
        <v/>
      </c>
    </row>
    <row r="2106" spans="1:9">
      <c r="A2106" s="61" t="str">
        <f>IF($F$2=اليوميه!D2106,اليوميه!A2106,"")</f>
        <v/>
      </c>
      <c r="B2106" s="61" t="str">
        <f t="shared" si="64"/>
        <v/>
      </c>
      <c r="C2106" s="65" t="str">
        <f>IFERROR(VLOOKUP($B2106,اليوميه!$A$5:$J$5000,2,0),"")</f>
        <v/>
      </c>
      <c r="D2106" s="66" t="str">
        <f>IFERROR(VLOOKUP($B2106,اليوميه!$A$5:$J$5000,5,0),"")</f>
        <v/>
      </c>
      <c r="E2106" s="67" t="str">
        <f>IFERROR(VLOOKUP($B2106,اليوميه!$A$5:$J$5000,6,0),"")</f>
        <v/>
      </c>
      <c r="F2106" s="66" t="str">
        <f>IFERROR(VLOOKUP($B2106,اليوميه!$A$5:$J$5000,7,0),"")</f>
        <v/>
      </c>
      <c r="G2106" s="68" t="str">
        <f>IFERROR(VLOOKUP($B2106,اليوميه!$A$5:$J$5000,8,0),"")</f>
        <v/>
      </c>
      <c r="H2106" s="68" t="str">
        <f>IFERROR(VLOOKUP($B2106,اليوميه!$A$5:$J$5000,9,0),"")</f>
        <v/>
      </c>
      <c r="I2106" s="69" t="str">
        <f t="shared" si="65"/>
        <v/>
      </c>
    </row>
    <row r="2107" spans="1:9">
      <c r="A2107" s="61" t="str">
        <f>IF($F$2=اليوميه!D2107,اليوميه!A2107,"")</f>
        <v/>
      </c>
      <c r="B2107" s="61" t="str">
        <f t="shared" si="64"/>
        <v/>
      </c>
      <c r="C2107" s="65" t="str">
        <f>IFERROR(VLOOKUP($B2107,اليوميه!$A$5:$J$5000,2,0),"")</f>
        <v/>
      </c>
      <c r="D2107" s="66" t="str">
        <f>IFERROR(VLOOKUP($B2107,اليوميه!$A$5:$J$5000,5,0),"")</f>
        <v/>
      </c>
      <c r="E2107" s="67" t="str">
        <f>IFERROR(VLOOKUP($B2107,اليوميه!$A$5:$J$5000,6,0),"")</f>
        <v/>
      </c>
      <c r="F2107" s="66" t="str">
        <f>IFERROR(VLOOKUP($B2107,اليوميه!$A$5:$J$5000,7,0),"")</f>
        <v/>
      </c>
      <c r="G2107" s="68" t="str">
        <f>IFERROR(VLOOKUP($B2107,اليوميه!$A$5:$J$5000,8,0),"")</f>
        <v/>
      </c>
      <c r="H2107" s="68" t="str">
        <f>IFERROR(VLOOKUP($B2107,اليوميه!$A$5:$J$5000,9,0),"")</f>
        <v/>
      </c>
      <c r="I2107" s="69" t="str">
        <f t="shared" si="65"/>
        <v/>
      </c>
    </row>
    <row r="2108" spans="1:9">
      <c r="A2108" s="61" t="str">
        <f>IF($F$2=اليوميه!D2108,اليوميه!A2108,"")</f>
        <v/>
      </c>
      <c r="B2108" s="61" t="str">
        <f t="shared" si="64"/>
        <v/>
      </c>
      <c r="C2108" s="65" t="str">
        <f>IFERROR(VLOOKUP($B2108,اليوميه!$A$5:$J$5000,2,0),"")</f>
        <v/>
      </c>
      <c r="D2108" s="66" t="str">
        <f>IFERROR(VLOOKUP($B2108,اليوميه!$A$5:$J$5000,5,0),"")</f>
        <v/>
      </c>
      <c r="E2108" s="67" t="str">
        <f>IFERROR(VLOOKUP($B2108,اليوميه!$A$5:$J$5000,6,0),"")</f>
        <v/>
      </c>
      <c r="F2108" s="66" t="str">
        <f>IFERROR(VLOOKUP($B2108,اليوميه!$A$5:$J$5000,7,0),"")</f>
        <v/>
      </c>
      <c r="G2108" s="68" t="str">
        <f>IFERROR(VLOOKUP($B2108,اليوميه!$A$5:$J$5000,8,0),"")</f>
        <v/>
      </c>
      <c r="H2108" s="68" t="str">
        <f>IFERROR(VLOOKUP($B2108,اليوميه!$A$5:$J$5000,9,0),"")</f>
        <v/>
      </c>
      <c r="I2108" s="69" t="str">
        <f t="shared" si="65"/>
        <v/>
      </c>
    </row>
    <row r="2109" spans="1:9">
      <c r="A2109" s="61" t="str">
        <f>IF($F$2=اليوميه!D2109,اليوميه!A2109,"")</f>
        <v/>
      </c>
      <c r="B2109" s="61" t="str">
        <f t="shared" si="64"/>
        <v/>
      </c>
      <c r="C2109" s="65" t="str">
        <f>IFERROR(VLOOKUP($B2109,اليوميه!$A$5:$J$5000,2,0),"")</f>
        <v/>
      </c>
      <c r="D2109" s="66" t="str">
        <f>IFERROR(VLOOKUP($B2109,اليوميه!$A$5:$J$5000,5,0),"")</f>
        <v/>
      </c>
      <c r="E2109" s="67" t="str">
        <f>IFERROR(VLOOKUP($B2109,اليوميه!$A$5:$J$5000,6,0),"")</f>
        <v/>
      </c>
      <c r="F2109" s="66" t="str">
        <f>IFERROR(VLOOKUP($B2109,اليوميه!$A$5:$J$5000,7,0),"")</f>
        <v/>
      </c>
      <c r="G2109" s="68" t="str">
        <f>IFERROR(VLOOKUP($B2109,اليوميه!$A$5:$J$5000,8,0),"")</f>
        <v/>
      </c>
      <c r="H2109" s="68" t="str">
        <f>IFERROR(VLOOKUP($B2109,اليوميه!$A$5:$J$5000,9,0),"")</f>
        <v/>
      </c>
      <c r="I2109" s="69" t="str">
        <f t="shared" si="65"/>
        <v/>
      </c>
    </row>
    <row r="2110" spans="1:9">
      <c r="A2110" s="61" t="str">
        <f>IF($F$2=اليوميه!D2110,اليوميه!A2110,"")</f>
        <v/>
      </c>
      <c r="B2110" s="61" t="str">
        <f t="shared" si="64"/>
        <v/>
      </c>
      <c r="C2110" s="65" t="str">
        <f>IFERROR(VLOOKUP($B2110,اليوميه!$A$5:$J$5000,2,0),"")</f>
        <v/>
      </c>
      <c r="D2110" s="66" t="str">
        <f>IFERROR(VLOOKUP($B2110,اليوميه!$A$5:$J$5000,5,0),"")</f>
        <v/>
      </c>
      <c r="E2110" s="67" t="str">
        <f>IFERROR(VLOOKUP($B2110,اليوميه!$A$5:$J$5000,6,0),"")</f>
        <v/>
      </c>
      <c r="F2110" s="66" t="str">
        <f>IFERROR(VLOOKUP($B2110,اليوميه!$A$5:$J$5000,7,0),"")</f>
        <v/>
      </c>
      <c r="G2110" s="68" t="str">
        <f>IFERROR(VLOOKUP($B2110,اليوميه!$A$5:$J$5000,8,0),"")</f>
        <v/>
      </c>
      <c r="H2110" s="68" t="str">
        <f>IFERROR(VLOOKUP($B2110,اليوميه!$A$5:$J$5000,9,0),"")</f>
        <v/>
      </c>
      <c r="I2110" s="69" t="str">
        <f t="shared" si="65"/>
        <v/>
      </c>
    </row>
    <row r="2111" spans="1:9">
      <c r="A2111" s="61" t="str">
        <f>IF($F$2=اليوميه!D2111,اليوميه!A2111,"")</f>
        <v/>
      </c>
      <c r="B2111" s="61" t="str">
        <f t="shared" si="64"/>
        <v/>
      </c>
      <c r="C2111" s="65" t="str">
        <f>IFERROR(VLOOKUP($B2111,اليوميه!$A$5:$J$5000,2,0),"")</f>
        <v/>
      </c>
      <c r="D2111" s="66" t="str">
        <f>IFERROR(VLOOKUP($B2111,اليوميه!$A$5:$J$5000,5,0),"")</f>
        <v/>
      </c>
      <c r="E2111" s="67" t="str">
        <f>IFERROR(VLOOKUP($B2111,اليوميه!$A$5:$J$5000,6,0),"")</f>
        <v/>
      </c>
      <c r="F2111" s="66" t="str">
        <f>IFERROR(VLOOKUP($B2111,اليوميه!$A$5:$J$5000,7,0),"")</f>
        <v/>
      </c>
      <c r="G2111" s="68" t="str">
        <f>IFERROR(VLOOKUP($B2111,اليوميه!$A$5:$J$5000,8,0),"")</f>
        <v/>
      </c>
      <c r="H2111" s="68" t="str">
        <f>IFERROR(VLOOKUP($B2111,اليوميه!$A$5:$J$5000,9,0),"")</f>
        <v/>
      </c>
      <c r="I2111" s="69" t="str">
        <f t="shared" si="65"/>
        <v/>
      </c>
    </row>
    <row r="2112" spans="1:9">
      <c r="A2112" s="61" t="str">
        <f>IF($F$2=اليوميه!D2112,اليوميه!A2112,"")</f>
        <v/>
      </c>
      <c r="B2112" s="61" t="str">
        <f t="shared" si="64"/>
        <v/>
      </c>
      <c r="C2112" s="65" t="str">
        <f>IFERROR(VLOOKUP($B2112,اليوميه!$A$5:$J$5000,2,0),"")</f>
        <v/>
      </c>
      <c r="D2112" s="66" t="str">
        <f>IFERROR(VLOOKUP($B2112,اليوميه!$A$5:$J$5000,5,0),"")</f>
        <v/>
      </c>
      <c r="E2112" s="67" t="str">
        <f>IFERROR(VLOOKUP($B2112,اليوميه!$A$5:$J$5000,6,0),"")</f>
        <v/>
      </c>
      <c r="F2112" s="66" t="str">
        <f>IFERROR(VLOOKUP($B2112,اليوميه!$A$5:$J$5000,7,0),"")</f>
        <v/>
      </c>
      <c r="G2112" s="68" t="str">
        <f>IFERROR(VLOOKUP($B2112,اليوميه!$A$5:$J$5000,8,0),"")</f>
        <v/>
      </c>
      <c r="H2112" s="68" t="str">
        <f>IFERROR(VLOOKUP($B2112,اليوميه!$A$5:$J$5000,9,0),"")</f>
        <v/>
      </c>
      <c r="I2112" s="69" t="str">
        <f t="shared" si="65"/>
        <v/>
      </c>
    </row>
    <row r="2113" spans="1:9">
      <c r="A2113" s="61" t="str">
        <f>IF($F$2=اليوميه!D2113,اليوميه!A2113,"")</f>
        <v/>
      </c>
      <c r="B2113" s="61" t="str">
        <f t="shared" si="64"/>
        <v/>
      </c>
      <c r="C2113" s="65" t="str">
        <f>IFERROR(VLOOKUP($B2113,اليوميه!$A$5:$J$5000,2,0),"")</f>
        <v/>
      </c>
      <c r="D2113" s="66" t="str">
        <f>IFERROR(VLOOKUP($B2113,اليوميه!$A$5:$J$5000,5,0),"")</f>
        <v/>
      </c>
      <c r="E2113" s="67" t="str">
        <f>IFERROR(VLOOKUP($B2113,اليوميه!$A$5:$J$5000,6,0),"")</f>
        <v/>
      </c>
      <c r="F2113" s="66" t="str">
        <f>IFERROR(VLOOKUP($B2113,اليوميه!$A$5:$J$5000,7,0),"")</f>
        <v/>
      </c>
      <c r="G2113" s="68" t="str">
        <f>IFERROR(VLOOKUP($B2113,اليوميه!$A$5:$J$5000,8,0),"")</f>
        <v/>
      </c>
      <c r="H2113" s="68" t="str">
        <f>IFERROR(VLOOKUP($B2113,اليوميه!$A$5:$J$5000,9,0),"")</f>
        <v/>
      </c>
      <c r="I2113" s="69" t="str">
        <f t="shared" si="65"/>
        <v/>
      </c>
    </row>
    <row r="2114" spans="1:9">
      <c r="A2114" s="61" t="str">
        <f>IF($F$2=اليوميه!D2114,اليوميه!A2114,"")</f>
        <v/>
      </c>
      <c r="B2114" s="61" t="str">
        <f t="shared" si="64"/>
        <v/>
      </c>
      <c r="C2114" s="65" t="str">
        <f>IFERROR(VLOOKUP($B2114,اليوميه!$A$5:$J$5000,2,0),"")</f>
        <v/>
      </c>
      <c r="D2114" s="66" t="str">
        <f>IFERROR(VLOOKUP($B2114,اليوميه!$A$5:$J$5000,5,0),"")</f>
        <v/>
      </c>
      <c r="E2114" s="67" t="str">
        <f>IFERROR(VLOOKUP($B2114,اليوميه!$A$5:$J$5000,6,0),"")</f>
        <v/>
      </c>
      <c r="F2114" s="66" t="str">
        <f>IFERROR(VLOOKUP($B2114,اليوميه!$A$5:$J$5000,7,0),"")</f>
        <v/>
      </c>
      <c r="G2114" s="68" t="str">
        <f>IFERROR(VLOOKUP($B2114,اليوميه!$A$5:$J$5000,8,0),"")</f>
        <v/>
      </c>
      <c r="H2114" s="68" t="str">
        <f>IFERROR(VLOOKUP($B2114,اليوميه!$A$5:$J$5000,9,0),"")</f>
        <v/>
      </c>
      <c r="I2114" s="69" t="str">
        <f t="shared" si="65"/>
        <v/>
      </c>
    </row>
    <row r="2115" spans="1:9">
      <c r="A2115" s="61" t="str">
        <f>IF($F$2=اليوميه!D2115,اليوميه!A2115,"")</f>
        <v/>
      </c>
      <c r="B2115" s="61" t="str">
        <f t="shared" si="64"/>
        <v/>
      </c>
      <c r="C2115" s="65" t="str">
        <f>IFERROR(VLOOKUP($B2115,اليوميه!$A$5:$J$5000,2,0),"")</f>
        <v/>
      </c>
      <c r="D2115" s="66" t="str">
        <f>IFERROR(VLOOKUP($B2115,اليوميه!$A$5:$J$5000,5,0),"")</f>
        <v/>
      </c>
      <c r="E2115" s="67" t="str">
        <f>IFERROR(VLOOKUP($B2115,اليوميه!$A$5:$J$5000,6,0),"")</f>
        <v/>
      </c>
      <c r="F2115" s="66" t="str">
        <f>IFERROR(VLOOKUP($B2115,اليوميه!$A$5:$J$5000,7,0),"")</f>
        <v/>
      </c>
      <c r="G2115" s="68" t="str">
        <f>IFERROR(VLOOKUP($B2115,اليوميه!$A$5:$J$5000,8,0),"")</f>
        <v/>
      </c>
      <c r="H2115" s="68" t="str">
        <f>IFERROR(VLOOKUP($B2115,اليوميه!$A$5:$J$5000,9,0),"")</f>
        <v/>
      </c>
      <c r="I2115" s="69" t="str">
        <f t="shared" si="65"/>
        <v/>
      </c>
    </row>
    <row r="2116" spans="1:9">
      <c r="A2116" s="61" t="str">
        <f>IF($F$2=اليوميه!D2116,اليوميه!A2116,"")</f>
        <v/>
      </c>
      <c r="B2116" s="61" t="str">
        <f t="shared" si="64"/>
        <v/>
      </c>
      <c r="C2116" s="65" t="str">
        <f>IFERROR(VLOOKUP($B2116,اليوميه!$A$5:$J$5000,2,0),"")</f>
        <v/>
      </c>
      <c r="D2116" s="66" t="str">
        <f>IFERROR(VLOOKUP($B2116,اليوميه!$A$5:$J$5000,5,0),"")</f>
        <v/>
      </c>
      <c r="E2116" s="67" t="str">
        <f>IFERROR(VLOOKUP($B2116,اليوميه!$A$5:$J$5000,6,0),"")</f>
        <v/>
      </c>
      <c r="F2116" s="66" t="str">
        <f>IFERROR(VLOOKUP($B2116,اليوميه!$A$5:$J$5000,7,0),"")</f>
        <v/>
      </c>
      <c r="G2116" s="68" t="str">
        <f>IFERROR(VLOOKUP($B2116,اليوميه!$A$5:$J$5000,8,0),"")</f>
        <v/>
      </c>
      <c r="H2116" s="68" t="str">
        <f>IFERROR(VLOOKUP($B2116,اليوميه!$A$5:$J$5000,9,0),"")</f>
        <v/>
      </c>
      <c r="I2116" s="69" t="str">
        <f t="shared" si="65"/>
        <v/>
      </c>
    </row>
    <row r="2117" spans="1:9">
      <c r="A2117" s="61" t="str">
        <f>IF($F$2=اليوميه!D2117,اليوميه!A2117,"")</f>
        <v/>
      </c>
      <c r="B2117" s="61" t="str">
        <f t="shared" si="64"/>
        <v/>
      </c>
      <c r="C2117" s="65" t="str">
        <f>IFERROR(VLOOKUP($B2117,اليوميه!$A$5:$J$5000,2,0),"")</f>
        <v/>
      </c>
      <c r="D2117" s="66" t="str">
        <f>IFERROR(VLOOKUP($B2117,اليوميه!$A$5:$J$5000,5,0),"")</f>
        <v/>
      </c>
      <c r="E2117" s="67" t="str">
        <f>IFERROR(VLOOKUP($B2117,اليوميه!$A$5:$J$5000,6,0),"")</f>
        <v/>
      </c>
      <c r="F2117" s="66" t="str">
        <f>IFERROR(VLOOKUP($B2117,اليوميه!$A$5:$J$5000,7,0),"")</f>
        <v/>
      </c>
      <c r="G2117" s="68" t="str">
        <f>IFERROR(VLOOKUP($B2117,اليوميه!$A$5:$J$5000,8,0),"")</f>
        <v/>
      </c>
      <c r="H2117" s="68" t="str">
        <f>IFERROR(VLOOKUP($B2117,اليوميه!$A$5:$J$5000,9,0),"")</f>
        <v/>
      </c>
      <c r="I2117" s="69" t="str">
        <f t="shared" si="65"/>
        <v/>
      </c>
    </row>
    <row r="2118" spans="1:9">
      <c r="A2118" s="61" t="str">
        <f>IF($F$2=اليوميه!D2118,اليوميه!A2118,"")</f>
        <v/>
      </c>
      <c r="B2118" s="61" t="str">
        <f t="shared" ref="B2118:B2181" si="66">IFERROR(SMALL($A$5:$A$5000,ROW()-4),"")</f>
        <v/>
      </c>
      <c r="C2118" s="65" t="str">
        <f>IFERROR(VLOOKUP($B2118,اليوميه!$A$5:$J$5000,2,0),"")</f>
        <v/>
      </c>
      <c r="D2118" s="66" t="str">
        <f>IFERROR(VLOOKUP($B2118,اليوميه!$A$5:$J$5000,5,0),"")</f>
        <v/>
      </c>
      <c r="E2118" s="67" t="str">
        <f>IFERROR(VLOOKUP($B2118,اليوميه!$A$5:$J$5000,6,0),"")</f>
        <v/>
      </c>
      <c r="F2118" s="66" t="str">
        <f>IFERROR(VLOOKUP($B2118,اليوميه!$A$5:$J$5000,7,0),"")</f>
        <v/>
      </c>
      <c r="G2118" s="68" t="str">
        <f>IFERROR(VLOOKUP($B2118,اليوميه!$A$5:$J$5000,8,0),"")</f>
        <v/>
      </c>
      <c r="H2118" s="68" t="str">
        <f>IFERROR(VLOOKUP($B2118,اليوميه!$A$5:$J$5000,9,0),"")</f>
        <v/>
      </c>
      <c r="I2118" s="69" t="str">
        <f t="shared" si="65"/>
        <v/>
      </c>
    </row>
    <row r="2119" spans="1:9">
      <c r="A2119" s="61" t="str">
        <f>IF($F$2=اليوميه!D2119,اليوميه!A2119,"")</f>
        <v/>
      </c>
      <c r="B2119" s="61" t="str">
        <f t="shared" si="66"/>
        <v/>
      </c>
      <c r="C2119" s="65" t="str">
        <f>IFERROR(VLOOKUP($B2119,اليوميه!$A$5:$J$5000,2,0),"")</f>
        <v/>
      </c>
      <c r="D2119" s="66" t="str">
        <f>IFERROR(VLOOKUP($B2119,اليوميه!$A$5:$J$5000,5,0),"")</f>
        <v/>
      </c>
      <c r="E2119" s="67" t="str">
        <f>IFERROR(VLOOKUP($B2119,اليوميه!$A$5:$J$5000,6,0),"")</f>
        <v/>
      </c>
      <c r="F2119" s="66" t="str">
        <f>IFERROR(VLOOKUP($B2119,اليوميه!$A$5:$J$5000,7,0),"")</f>
        <v/>
      </c>
      <c r="G2119" s="68" t="str">
        <f>IFERROR(VLOOKUP($B2119,اليوميه!$A$5:$J$5000,8,0),"")</f>
        <v/>
      </c>
      <c r="H2119" s="68" t="str">
        <f>IFERROR(VLOOKUP($B2119,اليوميه!$A$5:$J$5000,9,0),"")</f>
        <v/>
      </c>
      <c r="I2119" s="69" t="str">
        <f t="shared" ref="I2119:I2182" si="67">IFERROR((I2118+G2119-H2119),"")</f>
        <v/>
      </c>
    </row>
    <row r="2120" spans="1:9">
      <c r="A2120" s="61" t="str">
        <f>IF($F$2=اليوميه!D2120,اليوميه!A2120,"")</f>
        <v/>
      </c>
      <c r="B2120" s="61" t="str">
        <f t="shared" si="66"/>
        <v/>
      </c>
      <c r="C2120" s="65" t="str">
        <f>IFERROR(VLOOKUP($B2120,اليوميه!$A$5:$J$5000,2,0),"")</f>
        <v/>
      </c>
      <c r="D2120" s="66" t="str">
        <f>IFERROR(VLOOKUP($B2120,اليوميه!$A$5:$J$5000,5,0),"")</f>
        <v/>
      </c>
      <c r="E2120" s="67" t="str">
        <f>IFERROR(VLOOKUP($B2120,اليوميه!$A$5:$J$5000,6,0),"")</f>
        <v/>
      </c>
      <c r="F2120" s="66" t="str">
        <f>IFERROR(VLOOKUP($B2120,اليوميه!$A$5:$J$5000,7,0),"")</f>
        <v/>
      </c>
      <c r="G2120" s="68" t="str">
        <f>IFERROR(VLOOKUP($B2120,اليوميه!$A$5:$J$5000,8,0),"")</f>
        <v/>
      </c>
      <c r="H2120" s="68" t="str">
        <f>IFERROR(VLOOKUP($B2120,اليوميه!$A$5:$J$5000,9,0),"")</f>
        <v/>
      </c>
      <c r="I2120" s="69" t="str">
        <f t="shared" si="67"/>
        <v/>
      </c>
    </row>
    <row r="2121" spans="1:9">
      <c r="A2121" s="61" t="str">
        <f>IF($F$2=اليوميه!D2121,اليوميه!A2121,"")</f>
        <v/>
      </c>
      <c r="B2121" s="61" t="str">
        <f t="shared" si="66"/>
        <v/>
      </c>
      <c r="C2121" s="65" t="str">
        <f>IFERROR(VLOOKUP($B2121,اليوميه!$A$5:$J$5000,2,0),"")</f>
        <v/>
      </c>
      <c r="D2121" s="66" t="str">
        <f>IFERROR(VLOOKUP($B2121,اليوميه!$A$5:$J$5000,5,0),"")</f>
        <v/>
      </c>
      <c r="E2121" s="67" t="str">
        <f>IFERROR(VLOOKUP($B2121,اليوميه!$A$5:$J$5000,6,0),"")</f>
        <v/>
      </c>
      <c r="F2121" s="66" t="str">
        <f>IFERROR(VLOOKUP($B2121,اليوميه!$A$5:$J$5000,7,0),"")</f>
        <v/>
      </c>
      <c r="G2121" s="68" t="str">
        <f>IFERROR(VLOOKUP($B2121,اليوميه!$A$5:$J$5000,8,0),"")</f>
        <v/>
      </c>
      <c r="H2121" s="68" t="str">
        <f>IFERROR(VLOOKUP($B2121,اليوميه!$A$5:$J$5000,9,0),"")</f>
        <v/>
      </c>
      <c r="I2121" s="69" t="str">
        <f t="shared" si="67"/>
        <v/>
      </c>
    </row>
    <row r="2122" spans="1:9">
      <c r="A2122" s="61" t="str">
        <f>IF($F$2=اليوميه!D2122,اليوميه!A2122,"")</f>
        <v/>
      </c>
      <c r="B2122" s="61" t="str">
        <f t="shared" si="66"/>
        <v/>
      </c>
      <c r="C2122" s="65" t="str">
        <f>IFERROR(VLOOKUP($B2122,اليوميه!$A$5:$J$5000,2,0),"")</f>
        <v/>
      </c>
      <c r="D2122" s="66" t="str">
        <f>IFERROR(VLOOKUP($B2122,اليوميه!$A$5:$J$5000,5,0),"")</f>
        <v/>
      </c>
      <c r="E2122" s="67" t="str">
        <f>IFERROR(VLOOKUP($B2122,اليوميه!$A$5:$J$5000,6,0),"")</f>
        <v/>
      </c>
      <c r="F2122" s="66" t="str">
        <f>IFERROR(VLOOKUP($B2122,اليوميه!$A$5:$J$5000,7,0),"")</f>
        <v/>
      </c>
      <c r="G2122" s="68" t="str">
        <f>IFERROR(VLOOKUP($B2122,اليوميه!$A$5:$J$5000,8,0),"")</f>
        <v/>
      </c>
      <c r="H2122" s="68" t="str">
        <f>IFERROR(VLOOKUP($B2122,اليوميه!$A$5:$J$5000,9,0),"")</f>
        <v/>
      </c>
      <c r="I2122" s="69" t="str">
        <f t="shared" si="67"/>
        <v/>
      </c>
    </row>
    <row r="2123" spans="1:9">
      <c r="A2123" s="61" t="str">
        <f>IF($F$2=اليوميه!D2123,اليوميه!A2123,"")</f>
        <v/>
      </c>
      <c r="B2123" s="61" t="str">
        <f t="shared" si="66"/>
        <v/>
      </c>
      <c r="C2123" s="65" t="str">
        <f>IFERROR(VLOOKUP($B2123,اليوميه!$A$5:$J$5000,2,0),"")</f>
        <v/>
      </c>
      <c r="D2123" s="66" t="str">
        <f>IFERROR(VLOOKUP($B2123,اليوميه!$A$5:$J$5000,5,0),"")</f>
        <v/>
      </c>
      <c r="E2123" s="67" t="str">
        <f>IFERROR(VLOOKUP($B2123,اليوميه!$A$5:$J$5000,6,0),"")</f>
        <v/>
      </c>
      <c r="F2123" s="66" t="str">
        <f>IFERROR(VLOOKUP($B2123,اليوميه!$A$5:$J$5000,7,0),"")</f>
        <v/>
      </c>
      <c r="G2123" s="68" t="str">
        <f>IFERROR(VLOOKUP($B2123,اليوميه!$A$5:$J$5000,8,0),"")</f>
        <v/>
      </c>
      <c r="H2123" s="68" t="str">
        <f>IFERROR(VLOOKUP($B2123,اليوميه!$A$5:$J$5000,9,0),"")</f>
        <v/>
      </c>
      <c r="I2123" s="69" t="str">
        <f t="shared" si="67"/>
        <v/>
      </c>
    </row>
    <row r="2124" spans="1:9">
      <c r="A2124" s="61" t="str">
        <f>IF($F$2=اليوميه!D2124,اليوميه!A2124,"")</f>
        <v/>
      </c>
      <c r="B2124" s="61" t="str">
        <f t="shared" si="66"/>
        <v/>
      </c>
      <c r="C2124" s="65" t="str">
        <f>IFERROR(VLOOKUP($B2124,اليوميه!$A$5:$J$5000,2,0),"")</f>
        <v/>
      </c>
      <c r="D2124" s="66" t="str">
        <f>IFERROR(VLOOKUP($B2124,اليوميه!$A$5:$J$5000,5,0),"")</f>
        <v/>
      </c>
      <c r="E2124" s="67" t="str">
        <f>IFERROR(VLOOKUP($B2124,اليوميه!$A$5:$J$5000,6,0),"")</f>
        <v/>
      </c>
      <c r="F2124" s="66" t="str">
        <f>IFERROR(VLOOKUP($B2124,اليوميه!$A$5:$J$5000,7,0),"")</f>
        <v/>
      </c>
      <c r="G2124" s="68" t="str">
        <f>IFERROR(VLOOKUP($B2124,اليوميه!$A$5:$J$5000,8,0),"")</f>
        <v/>
      </c>
      <c r="H2124" s="68" t="str">
        <f>IFERROR(VLOOKUP($B2124,اليوميه!$A$5:$J$5000,9,0),"")</f>
        <v/>
      </c>
      <c r="I2124" s="69" t="str">
        <f t="shared" si="67"/>
        <v/>
      </c>
    </row>
    <row r="2125" spans="1:9">
      <c r="A2125" s="61" t="str">
        <f>IF($F$2=اليوميه!D2125,اليوميه!A2125,"")</f>
        <v/>
      </c>
      <c r="B2125" s="61" t="str">
        <f t="shared" si="66"/>
        <v/>
      </c>
      <c r="C2125" s="65" t="str">
        <f>IFERROR(VLOOKUP($B2125,اليوميه!$A$5:$J$5000,2,0),"")</f>
        <v/>
      </c>
      <c r="D2125" s="66" t="str">
        <f>IFERROR(VLOOKUP($B2125,اليوميه!$A$5:$J$5000,5,0),"")</f>
        <v/>
      </c>
      <c r="E2125" s="67" t="str">
        <f>IFERROR(VLOOKUP($B2125,اليوميه!$A$5:$J$5000,6,0),"")</f>
        <v/>
      </c>
      <c r="F2125" s="66" t="str">
        <f>IFERROR(VLOOKUP($B2125,اليوميه!$A$5:$J$5000,7,0),"")</f>
        <v/>
      </c>
      <c r="G2125" s="68" t="str">
        <f>IFERROR(VLOOKUP($B2125,اليوميه!$A$5:$J$5000,8,0),"")</f>
        <v/>
      </c>
      <c r="H2125" s="68" t="str">
        <f>IFERROR(VLOOKUP($B2125,اليوميه!$A$5:$J$5000,9,0),"")</f>
        <v/>
      </c>
      <c r="I2125" s="69" t="str">
        <f t="shared" si="67"/>
        <v/>
      </c>
    </row>
    <row r="2126" spans="1:9">
      <c r="A2126" s="61" t="str">
        <f>IF($F$2=اليوميه!D2126,اليوميه!A2126,"")</f>
        <v/>
      </c>
      <c r="B2126" s="61" t="str">
        <f t="shared" si="66"/>
        <v/>
      </c>
      <c r="C2126" s="65" t="str">
        <f>IFERROR(VLOOKUP($B2126,اليوميه!$A$5:$J$5000,2,0),"")</f>
        <v/>
      </c>
      <c r="D2126" s="66" t="str">
        <f>IFERROR(VLOOKUP($B2126,اليوميه!$A$5:$J$5000,5,0),"")</f>
        <v/>
      </c>
      <c r="E2126" s="67" t="str">
        <f>IFERROR(VLOOKUP($B2126,اليوميه!$A$5:$J$5000,6,0),"")</f>
        <v/>
      </c>
      <c r="F2126" s="66" t="str">
        <f>IFERROR(VLOOKUP($B2126,اليوميه!$A$5:$J$5000,7,0),"")</f>
        <v/>
      </c>
      <c r="G2126" s="68" t="str">
        <f>IFERROR(VLOOKUP($B2126,اليوميه!$A$5:$J$5000,8,0),"")</f>
        <v/>
      </c>
      <c r="H2126" s="68" t="str">
        <f>IFERROR(VLOOKUP($B2126,اليوميه!$A$5:$J$5000,9,0),"")</f>
        <v/>
      </c>
      <c r="I2126" s="69" t="str">
        <f t="shared" si="67"/>
        <v/>
      </c>
    </row>
    <row r="2127" spans="1:9">
      <c r="A2127" s="61" t="str">
        <f>IF($F$2=اليوميه!D2127,اليوميه!A2127,"")</f>
        <v/>
      </c>
      <c r="B2127" s="61" t="str">
        <f t="shared" si="66"/>
        <v/>
      </c>
      <c r="C2127" s="65" t="str">
        <f>IFERROR(VLOOKUP($B2127,اليوميه!$A$5:$J$5000,2,0),"")</f>
        <v/>
      </c>
      <c r="D2127" s="66" t="str">
        <f>IFERROR(VLOOKUP($B2127,اليوميه!$A$5:$J$5000,5,0),"")</f>
        <v/>
      </c>
      <c r="E2127" s="67" t="str">
        <f>IFERROR(VLOOKUP($B2127,اليوميه!$A$5:$J$5000,6,0),"")</f>
        <v/>
      </c>
      <c r="F2127" s="66" t="str">
        <f>IFERROR(VLOOKUP($B2127,اليوميه!$A$5:$J$5000,7,0),"")</f>
        <v/>
      </c>
      <c r="G2127" s="68" t="str">
        <f>IFERROR(VLOOKUP($B2127,اليوميه!$A$5:$J$5000,8,0),"")</f>
        <v/>
      </c>
      <c r="H2127" s="68" t="str">
        <f>IFERROR(VLOOKUP($B2127,اليوميه!$A$5:$J$5000,9,0),"")</f>
        <v/>
      </c>
      <c r="I2127" s="69" t="str">
        <f t="shared" si="67"/>
        <v/>
      </c>
    </row>
    <row r="2128" spans="1:9">
      <c r="A2128" s="61" t="str">
        <f>IF($F$2=اليوميه!D2128,اليوميه!A2128,"")</f>
        <v/>
      </c>
      <c r="B2128" s="61" t="str">
        <f t="shared" si="66"/>
        <v/>
      </c>
      <c r="C2128" s="65" t="str">
        <f>IFERROR(VLOOKUP($B2128,اليوميه!$A$5:$J$5000,2,0),"")</f>
        <v/>
      </c>
      <c r="D2128" s="66" t="str">
        <f>IFERROR(VLOOKUP($B2128,اليوميه!$A$5:$J$5000,5,0),"")</f>
        <v/>
      </c>
      <c r="E2128" s="67" t="str">
        <f>IFERROR(VLOOKUP($B2128,اليوميه!$A$5:$J$5000,6,0),"")</f>
        <v/>
      </c>
      <c r="F2128" s="66" t="str">
        <f>IFERROR(VLOOKUP($B2128,اليوميه!$A$5:$J$5000,7,0),"")</f>
        <v/>
      </c>
      <c r="G2128" s="68" t="str">
        <f>IFERROR(VLOOKUP($B2128,اليوميه!$A$5:$J$5000,8,0),"")</f>
        <v/>
      </c>
      <c r="H2128" s="68" t="str">
        <f>IFERROR(VLOOKUP($B2128,اليوميه!$A$5:$J$5000,9,0),"")</f>
        <v/>
      </c>
      <c r="I2128" s="69" t="str">
        <f t="shared" si="67"/>
        <v/>
      </c>
    </row>
    <row r="2129" spans="1:9">
      <c r="A2129" s="61" t="str">
        <f>IF($F$2=اليوميه!D2129,اليوميه!A2129,"")</f>
        <v/>
      </c>
      <c r="B2129" s="61" t="str">
        <f t="shared" si="66"/>
        <v/>
      </c>
      <c r="C2129" s="65" t="str">
        <f>IFERROR(VLOOKUP($B2129,اليوميه!$A$5:$J$5000,2,0),"")</f>
        <v/>
      </c>
      <c r="D2129" s="66" t="str">
        <f>IFERROR(VLOOKUP($B2129,اليوميه!$A$5:$J$5000,5,0),"")</f>
        <v/>
      </c>
      <c r="E2129" s="67" t="str">
        <f>IFERROR(VLOOKUP($B2129,اليوميه!$A$5:$J$5000,6,0),"")</f>
        <v/>
      </c>
      <c r="F2129" s="66" t="str">
        <f>IFERROR(VLOOKUP($B2129,اليوميه!$A$5:$J$5000,7,0),"")</f>
        <v/>
      </c>
      <c r="G2129" s="68" t="str">
        <f>IFERROR(VLOOKUP($B2129,اليوميه!$A$5:$J$5000,8,0),"")</f>
        <v/>
      </c>
      <c r="H2129" s="68" t="str">
        <f>IFERROR(VLOOKUP($B2129,اليوميه!$A$5:$J$5000,9,0),"")</f>
        <v/>
      </c>
      <c r="I2129" s="69" t="str">
        <f t="shared" si="67"/>
        <v/>
      </c>
    </row>
    <row r="2130" spans="1:9">
      <c r="A2130" s="61" t="str">
        <f>IF($F$2=اليوميه!D2130,اليوميه!A2130,"")</f>
        <v/>
      </c>
      <c r="B2130" s="61" t="str">
        <f t="shared" si="66"/>
        <v/>
      </c>
      <c r="C2130" s="65" t="str">
        <f>IFERROR(VLOOKUP($B2130,اليوميه!$A$5:$J$5000,2,0),"")</f>
        <v/>
      </c>
      <c r="D2130" s="66" t="str">
        <f>IFERROR(VLOOKUP($B2130,اليوميه!$A$5:$J$5000,5,0),"")</f>
        <v/>
      </c>
      <c r="E2130" s="67" t="str">
        <f>IFERROR(VLOOKUP($B2130,اليوميه!$A$5:$J$5000,6,0),"")</f>
        <v/>
      </c>
      <c r="F2130" s="66" t="str">
        <f>IFERROR(VLOOKUP($B2130,اليوميه!$A$5:$J$5000,7,0),"")</f>
        <v/>
      </c>
      <c r="G2130" s="68" t="str">
        <f>IFERROR(VLOOKUP($B2130,اليوميه!$A$5:$J$5000,8,0),"")</f>
        <v/>
      </c>
      <c r="H2130" s="68" t="str">
        <f>IFERROR(VLOOKUP($B2130,اليوميه!$A$5:$J$5000,9,0),"")</f>
        <v/>
      </c>
      <c r="I2130" s="69" t="str">
        <f t="shared" si="67"/>
        <v/>
      </c>
    </row>
    <row r="2131" spans="1:9">
      <c r="A2131" s="61" t="str">
        <f>IF($F$2=اليوميه!D2131,اليوميه!A2131,"")</f>
        <v/>
      </c>
      <c r="B2131" s="61" t="str">
        <f t="shared" si="66"/>
        <v/>
      </c>
      <c r="C2131" s="65" t="str">
        <f>IFERROR(VLOOKUP($B2131,اليوميه!$A$5:$J$5000,2,0),"")</f>
        <v/>
      </c>
      <c r="D2131" s="66" t="str">
        <f>IFERROR(VLOOKUP($B2131,اليوميه!$A$5:$J$5000,5,0),"")</f>
        <v/>
      </c>
      <c r="E2131" s="67" t="str">
        <f>IFERROR(VLOOKUP($B2131,اليوميه!$A$5:$J$5000,6,0),"")</f>
        <v/>
      </c>
      <c r="F2131" s="66" t="str">
        <f>IFERROR(VLOOKUP($B2131,اليوميه!$A$5:$J$5000,7,0),"")</f>
        <v/>
      </c>
      <c r="G2131" s="68" t="str">
        <f>IFERROR(VLOOKUP($B2131,اليوميه!$A$5:$J$5000,8,0),"")</f>
        <v/>
      </c>
      <c r="H2131" s="68" t="str">
        <f>IFERROR(VLOOKUP($B2131,اليوميه!$A$5:$J$5000,9,0),"")</f>
        <v/>
      </c>
      <c r="I2131" s="69" t="str">
        <f t="shared" si="67"/>
        <v/>
      </c>
    </row>
    <row r="2132" spans="1:9">
      <c r="A2132" s="61" t="str">
        <f>IF($F$2=اليوميه!D2132,اليوميه!A2132,"")</f>
        <v/>
      </c>
      <c r="B2132" s="61" t="str">
        <f t="shared" si="66"/>
        <v/>
      </c>
      <c r="C2132" s="65" t="str">
        <f>IFERROR(VLOOKUP($B2132,اليوميه!$A$5:$J$5000,2,0),"")</f>
        <v/>
      </c>
      <c r="D2132" s="66" t="str">
        <f>IFERROR(VLOOKUP($B2132,اليوميه!$A$5:$J$5000,5,0),"")</f>
        <v/>
      </c>
      <c r="E2132" s="67" t="str">
        <f>IFERROR(VLOOKUP($B2132,اليوميه!$A$5:$J$5000,6,0),"")</f>
        <v/>
      </c>
      <c r="F2132" s="66" t="str">
        <f>IFERROR(VLOOKUP($B2132,اليوميه!$A$5:$J$5000,7,0),"")</f>
        <v/>
      </c>
      <c r="G2132" s="68" t="str">
        <f>IFERROR(VLOOKUP($B2132,اليوميه!$A$5:$J$5000,8,0),"")</f>
        <v/>
      </c>
      <c r="H2132" s="68" t="str">
        <f>IFERROR(VLOOKUP($B2132,اليوميه!$A$5:$J$5000,9,0),"")</f>
        <v/>
      </c>
      <c r="I2132" s="69" t="str">
        <f t="shared" si="67"/>
        <v/>
      </c>
    </row>
    <row r="2133" spans="1:9">
      <c r="A2133" s="61" t="str">
        <f>IF($F$2=اليوميه!D2133,اليوميه!A2133,"")</f>
        <v/>
      </c>
      <c r="B2133" s="61" t="str">
        <f t="shared" si="66"/>
        <v/>
      </c>
      <c r="C2133" s="65" t="str">
        <f>IFERROR(VLOOKUP($B2133,اليوميه!$A$5:$J$5000,2,0),"")</f>
        <v/>
      </c>
      <c r="D2133" s="66" t="str">
        <f>IFERROR(VLOOKUP($B2133,اليوميه!$A$5:$J$5000,5,0),"")</f>
        <v/>
      </c>
      <c r="E2133" s="67" t="str">
        <f>IFERROR(VLOOKUP($B2133,اليوميه!$A$5:$J$5000,6,0),"")</f>
        <v/>
      </c>
      <c r="F2133" s="66" t="str">
        <f>IFERROR(VLOOKUP($B2133,اليوميه!$A$5:$J$5000,7,0),"")</f>
        <v/>
      </c>
      <c r="G2133" s="68" t="str">
        <f>IFERROR(VLOOKUP($B2133,اليوميه!$A$5:$J$5000,8,0),"")</f>
        <v/>
      </c>
      <c r="H2133" s="68" t="str">
        <f>IFERROR(VLOOKUP($B2133,اليوميه!$A$5:$J$5000,9,0),"")</f>
        <v/>
      </c>
      <c r="I2133" s="69" t="str">
        <f t="shared" si="67"/>
        <v/>
      </c>
    </row>
    <row r="2134" spans="1:9">
      <c r="A2134" s="61" t="str">
        <f>IF($F$2=اليوميه!D2134,اليوميه!A2134,"")</f>
        <v/>
      </c>
      <c r="B2134" s="61" t="str">
        <f t="shared" si="66"/>
        <v/>
      </c>
      <c r="C2134" s="65" t="str">
        <f>IFERROR(VLOOKUP($B2134,اليوميه!$A$5:$J$5000,2,0),"")</f>
        <v/>
      </c>
      <c r="D2134" s="66" t="str">
        <f>IFERROR(VLOOKUP($B2134,اليوميه!$A$5:$J$5000,5,0),"")</f>
        <v/>
      </c>
      <c r="E2134" s="67" t="str">
        <f>IFERROR(VLOOKUP($B2134,اليوميه!$A$5:$J$5000,6,0),"")</f>
        <v/>
      </c>
      <c r="F2134" s="66" t="str">
        <f>IFERROR(VLOOKUP($B2134,اليوميه!$A$5:$J$5000,7,0),"")</f>
        <v/>
      </c>
      <c r="G2134" s="68" t="str">
        <f>IFERROR(VLOOKUP($B2134,اليوميه!$A$5:$J$5000,8,0),"")</f>
        <v/>
      </c>
      <c r="H2134" s="68" t="str">
        <f>IFERROR(VLOOKUP($B2134,اليوميه!$A$5:$J$5000,9,0),"")</f>
        <v/>
      </c>
      <c r="I2134" s="69" t="str">
        <f t="shared" si="67"/>
        <v/>
      </c>
    </row>
    <row r="2135" spans="1:9">
      <c r="A2135" s="61" t="str">
        <f>IF($F$2=اليوميه!D2135,اليوميه!A2135,"")</f>
        <v/>
      </c>
      <c r="B2135" s="61" t="str">
        <f t="shared" si="66"/>
        <v/>
      </c>
      <c r="C2135" s="65" t="str">
        <f>IFERROR(VLOOKUP($B2135,اليوميه!$A$5:$J$5000,2,0),"")</f>
        <v/>
      </c>
      <c r="D2135" s="66" t="str">
        <f>IFERROR(VLOOKUP($B2135,اليوميه!$A$5:$J$5000,5,0),"")</f>
        <v/>
      </c>
      <c r="E2135" s="67" t="str">
        <f>IFERROR(VLOOKUP($B2135,اليوميه!$A$5:$J$5000,6,0),"")</f>
        <v/>
      </c>
      <c r="F2135" s="66" t="str">
        <f>IFERROR(VLOOKUP($B2135,اليوميه!$A$5:$J$5000,7,0),"")</f>
        <v/>
      </c>
      <c r="G2135" s="68" t="str">
        <f>IFERROR(VLOOKUP($B2135,اليوميه!$A$5:$J$5000,8,0),"")</f>
        <v/>
      </c>
      <c r="H2135" s="68" t="str">
        <f>IFERROR(VLOOKUP($B2135,اليوميه!$A$5:$J$5000,9,0),"")</f>
        <v/>
      </c>
      <c r="I2135" s="69" t="str">
        <f t="shared" si="67"/>
        <v/>
      </c>
    </row>
    <row r="2136" spans="1:9">
      <c r="A2136" s="61" t="str">
        <f>IF($F$2=اليوميه!D2136,اليوميه!A2136,"")</f>
        <v/>
      </c>
      <c r="B2136" s="61" t="str">
        <f t="shared" si="66"/>
        <v/>
      </c>
      <c r="C2136" s="65" t="str">
        <f>IFERROR(VLOOKUP($B2136,اليوميه!$A$5:$J$5000,2,0),"")</f>
        <v/>
      </c>
      <c r="D2136" s="66" t="str">
        <f>IFERROR(VLOOKUP($B2136,اليوميه!$A$5:$J$5000,5,0),"")</f>
        <v/>
      </c>
      <c r="E2136" s="67" t="str">
        <f>IFERROR(VLOOKUP($B2136,اليوميه!$A$5:$J$5000,6,0),"")</f>
        <v/>
      </c>
      <c r="F2136" s="66" t="str">
        <f>IFERROR(VLOOKUP($B2136,اليوميه!$A$5:$J$5000,7,0),"")</f>
        <v/>
      </c>
      <c r="G2136" s="68" t="str">
        <f>IFERROR(VLOOKUP($B2136,اليوميه!$A$5:$J$5000,8,0),"")</f>
        <v/>
      </c>
      <c r="H2136" s="68" t="str">
        <f>IFERROR(VLOOKUP($B2136,اليوميه!$A$5:$J$5000,9,0),"")</f>
        <v/>
      </c>
      <c r="I2136" s="69" t="str">
        <f t="shared" si="67"/>
        <v/>
      </c>
    </row>
    <row r="2137" spans="1:9">
      <c r="A2137" s="61" t="str">
        <f>IF($F$2=اليوميه!D2137,اليوميه!A2137,"")</f>
        <v/>
      </c>
      <c r="B2137" s="61" t="str">
        <f t="shared" si="66"/>
        <v/>
      </c>
      <c r="C2137" s="65" t="str">
        <f>IFERROR(VLOOKUP($B2137,اليوميه!$A$5:$J$5000,2,0),"")</f>
        <v/>
      </c>
      <c r="D2137" s="66" t="str">
        <f>IFERROR(VLOOKUP($B2137,اليوميه!$A$5:$J$5000,5,0),"")</f>
        <v/>
      </c>
      <c r="E2137" s="67" t="str">
        <f>IFERROR(VLOOKUP($B2137,اليوميه!$A$5:$J$5000,6,0),"")</f>
        <v/>
      </c>
      <c r="F2137" s="66" t="str">
        <f>IFERROR(VLOOKUP($B2137,اليوميه!$A$5:$J$5000,7,0),"")</f>
        <v/>
      </c>
      <c r="G2137" s="68" t="str">
        <f>IFERROR(VLOOKUP($B2137,اليوميه!$A$5:$J$5000,8,0),"")</f>
        <v/>
      </c>
      <c r="H2137" s="68" t="str">
        <f>IFERROR(VLOOKUP($B2137,اليوميه!$A$5:$J$5000,9,0),"")</f>
        <v/>
      </c>
      <c r="I2137" s="69" t="str">
        <f t="shared" si="67"/>
        <v/>
      </c>
    </row>
    <row r="2138" spans="1:9">
      <c r="A2138" s="61" t="str">
        <f>IF($F$2=اليوميه!D2138,اليوميه!A2138,"")</f>
        <v/>
      </c>
      <c r="B2138" s="61" t="str">
        <f t="shared" si="66"/>
        <v/>
      </c>
      <c r="C2138" s="65" t="str">
        <f>IFERROR(VLOOKUP($B2138,اليوميه!$A$5:$J$5000,2,0),"")</f>
        <v/>
      </c>
      <c r="D2138" s="66" t="str">
        <f>IFERROR(VLOOKUP($B2138,اليوميه!$A$5:$J$5000,5,0),"")</f>
        <v/>
      </c>
      <c r="E2138" s="67" t="str">
        <f>IFERROR(VLOOKUP($B2138,اليوميه!$A$5:$J$5000,6,0),"")</f>
        <v/>
      </c>
      <c r="F2138" s="66" t="str">
        <f>IFERROR(VLOOKUP($B2138,اليوميه!$A$5:$J$5000,7,0),"")</f>
        <v/>
      </c>
      <c r="G2138" s="68" t="str">
        <f>IFERROR(VLOOKUP($B2138,اليوميه!$A$5:$J$5000,8,0),"")</f>
        <v/>
      </c>
      <c r="H2138" s="68" t="str">
        <f>IFERROR(VLOOKUP($B2138,اليوميه!$A$5:$J$5000,9,0),"")</f>
        <v/>
      </c>
      <c r="I2138" s="69" t="str">
        <f t="shared" si="67"/>
        <v/>
      </c>
    </row>
    <row r="2139" spans="1:9">
      <c r="A2139" s="61" t="str">
        <f>IF($F$2=اليوميه!D2139,اليوميه!A2139,"")</f>
        <v/>
      </c>
      <c r="B2139" s="61" t="str">
        <f t="shared" si="66"/>
        <v/>
      </c>
      <c r="C2139" s="65" t="str">
        <f>IFERROR(VLOOKUP($B2139,اليوميه!$A$5:$J$5000,2,0),"")</f>
        <v/>
      </c>
      <c r="D2139" s="66" t="str">
        <f>IFERROR(VLOOKUP($B2139,اليوميه!$A$5:$J$5000,5,0),"")</f>
        <v/>
      </c>
      <c r="E2139" s="67" t="str">
        <f>IFERROR(VLOOKUP($B2139,اليوميه!$A$5:$J$5000,6,0),"")</f>
        <v/>
      </c>
      <c r="F2139" s="66" t="str">
        <f>IFERROR(VLOOKUP($B2139,اليوميه!$A$5:$J$5000,7,0),"")</f>
        <v/>
      </c>
      <c r="G2139" s="68" t="str">
        <f>IFERROR(VLOOKUP($B2139,اليوميه!$A$5:$J$5000,8,0),"")</f>
        <v/>
      </c>
      <c r="H2139" s="68" t="str">
        <f>IFERROR(VLOOKUP($B2139,اليوميه!$A$5:$J$5000,9,0),"")</f>
        <v/>
      </c>
      <c r="I2139" s="69" t="str">
        <f t="shared" si="67"/>
        <v/>
      </c>
    </row>
    <row r="2140" spans="1:9">
      <c r="A2140" s="61" t="str">
        <f>IF($F$2=اليوميه!D2140,اليوميه!A2140,"")</f>
        <v/>
      </c>
      <c r="B2140" s="61" t="str">
        <f t="shared" si="66"/>
        <v/>
      </c>
      <c r="C2140" s="65" t="str">
        <f>IFERROR(VLOOKUP($B2140,اليوميه!$A$5:$J$5000,2,0),"")</f>
        <v/>
      </c>
      <c r="D2140" s="66" t="str">
        <f>IFERROR(VLOOKUP($B2140,اليوميه!$A$5:$J$5000,5,0),"")</f>
        <v/>
      </c>
      <c r="E2140" s="67" t="str">
        <f>IFERROR(VLOOKUP($B2140,اليوميه!$A$5:$J$5000,6,0),"")</f>
        <v/>
      </c>
      <c r="F2140" s="66" t="str">
        <f>IFERROR(VLOOKUP($B2140,اليوميه!$A$5:$J$5000,7,0),"")</f>
        <v/>
      </c>
      <c r="G2140" s="68" t="str">
        <f>IFERROR(VLOOKUP($B2140,اليوميه!$A$5:$J$5000,8,0),"")</f>
        <v/>
      </c>
      <c r="H2140" s="68" t="str">
        <f>IFERROR(VLOOKUP($B2140,اليوميه!$A$5:$J$5000,9,0),"")</f>
        <v/>
      </c>
      <c r="I2140" s="69" t="str">
        <f t="shared" si="67"/>
        <v/>
      </c>
    </row>
    <row r="2141" spans="1:9">
      <c r="A2141" s="61" t="str">
        <f>IF($F$2=اليوميه!D2141,اليوميه!A2141,"")</f>
        <v/>
      </c>
      <c r="B2141" s="61" t="str">
        <f t="shared" si="66"/>
        <v/>
      </c>
      <c r="C2141" s="65" t="str">
        <f>IFERROR(VLOOKUP($B2141,اليوميه!$A$5:$J$5000,2,0),"")</f>
        <v/>
      </c>
      <c r="D2141" s="66" t="str">
        <f>IFERROR(VLOOKUP($B2141,اليوميه!$A$5:$J$5000,5,0),"")</f>
        <v/>
      </c>
      <c r="E2141" s="67" t="str">
        <f>IFERROR(VLOOKUP($B2141,اليوميه!$A$5:$J$5000,6,0),"")</f>
        <v/>
      </c>
      <c r="F2141" s="66" t="str">
        <f>IFERROR(VLOOKUP($B2141,اليوميه!$A$5:$J$5000,7,0),"")</f>
        <v/>
      </c>
      <c r="G2141" s="68" t="str">
        <f>IFERROR(VLOOKUP($B2141,اليوميه!$A$5:$J$5000,8,0),"")</f>
        <v/>
      </c>
      <c r="H2141" s="68" t="str">
        <f>IFERROR(VLOOKUP($B2141,اليوميه!$A$5:$J$5000,9,0),"")</f>
        <v/>
      </c>
      <c r="I2141" s="69" t="str">
        <f t="shared" si="67"/>
        <v/>
      </c>
    </row>
    <row r="2142" spans="1:9">
      <c r="A2142" s="61" t="str">
        <f>IF($F$2=اليوميه!D2142,اليوميه!A2142,"")</f>
        <v/>
      </c>
      <c r="B2142" s="61" t="str">
        <f t="shared" si="66"/>
        <v/>
      </c>
      <c r="C2142" s="65" t="str">
        <f>IFERROR(VLOOKUP($B2142,اليوميه!$A$5:$J$5000,2,0),"")</f>
        <v/>
      </c>
      <c r="D2142" s="66" t="str">
        <f>IFERROR(VLOOKUP($B2142,اليوميه!$A$5:$J$5000,5,0),"")</f>
        <v/>
      </c>
      <c r="E2142" s="67" t="str">
        <f>IFERROR(VLOOKUP($B2142,اليوميه!$A$5:$J$5000,6,0),"")</f>
        <v/>
      </c>
      <c r="F2142" s="66" t="str">
        <f>IFERROR(VLOOKUP($B2142,اليوميه!$A$5:$J$5000,7,0),"")</f>
        <v/>
      </c>
      <c r="G2142" s="68" t="str">
        <f>IFERROR(VLOOKUP($B2142,اليوميه!$A$5:$J$5000,8,0),"")</f>
        <v/>
      </c>
      <c r="H2142" s="68" t="str">
        <f>IFERROR(VLOOKUP($B2142,اليوميه!$A$5:$J$5000,9,0),"")</f>
        <v/>
      </c>
      <c r="I2142" s="69" t="str">
        <f t="shared" si="67"/>
        <v/>
      </c>
    </row>
    <row r="2143" spans="1:9">
      <c r="A2143" s="61" t="str">
        <f>IF($F$2=اليوميه!D2143,اليوميه!A2143,"")</f>
        <v/>
      </c>
      <c r="B2143" s="61" t="str">
        <f t="shared" si="66"/>
        <v/>
      </c>
      <c r="C2143" s="65" t="str">
        <f>IFERROR(VLOOKUP($B2143,اليوميه!$A$5:$J$5000,2,0),"")</f>
        <v/>
      </c>
      <c r="D2143" s="66" t="str">
        <f>IFERROR(VLOOKUP($B2143,اليوميه!$A$5:$J$5000,5,0),"")</f>
        <v/>
      </c>
      <c r="E2143" s="67" t="str">
        <f>IFERROR(VLOOKUP($B2143,اليوميه!$A$5:$J$5000,6,0),"")</f>
        <v/>
      </c>
      <c r="F2143" s="66" t="str">
        <f>IFERROR(VLOOKUP($B2143,اليوميه!$A$5:$J$5000,7,0),"")</f>
        <v/>
      </c>
      <c r="G2143" s="68" t="str">
        <f>IFERROR(VLOOKUP($B2143,اليوميه!$A$5:$J$5000,8,0),"")</f>
        <v/>
      </c>
      <c r="H2143" s="68" t="str">
        <f>IFERROR(VLOOKUP($B2143,اليوميه!$A$5:$J$5000,9,0),"")</f>
        <v/>
      </c>
      <c r="I2143" s="69" t="str">
        <f t="shared" si="67"/>
        <v/>
      </c>
    </row>
    <row r="2144" spans="1:9">
      <c r="A2144" s="61" t="str">
        <f>IF($F$2=اليوميه!D2144,اليوميه!A2144,"")</f>
        <v/>
      </c>
      <c r="B2144" s="61" t="str">
        <f t="shared" si="66"/>
        <v/>
      </c>
      <c r="C2144" s="65" t="str">
        <f>IFERROR(VLOOKUP($B2144,اليوميه!$A$5:$J$5000,2,0),"")</f>
        <v/>
      </c>
      <c r="D2144" s="66" t="str">
        <f>IFERROR(VLOOKUP($B2144,اليوميه!$A$5:$J$5000,5,0),"")</f>
        <v/>
      </c>
      <c r="E2144" s="67" t="str">
        <f>IFERROR(VLOOKUP($B2144,اليوميه!$A$5:$J$5000,6,0),"")</f>
        <v/>
      </c>
      <c r="F2144" s="66" t="str">
        <f>IFERROR(VLOOKUP($B2144,اليوميه!$A$5:$J$5000,7,0),"")</f>
        <v/>
      </c>
      <c r="G2144" s="68" t="str">
        <f>IFERROR(VLOOKUP($B2144,اليوميه!$A$5:$J$5000,8,0),"")</f>
        <v/>
      </c>
      <c r="H2144" s="68" t="str">
        <f>IFERROR(VLOOKUP($B2144,اليوميه!$A$5:$J$5000,9,0),"")</f>
        <v/>
      </c>
      <c r="I2144" s="69" t="str">
        <f t="shared" si="67"/>
        <v/>
      </c>
    </row>
    <row r="2145" spans="1:9">
      <c r="A2145" s="61" t="str">
        <f>IF($F$2=اليوميه!D2145,اليوميه!A2145,"")</f>
        <v/>
      </c>
      <c r="B2145" s="61" t="str">
        <f t="shared" si="66"/>
        <v/>
      </c>
      <c r="C2145" s="65" t="str">
        <f>IFERROR(VLOOKUP($B2145,اليوميه!$A$5:$J$5000,2,0),"")</f>
        <v/>
      </c>
      <c r="D2145" s="66" t="str">
        <f>IFERROR(VLOOKUP($B2145,اليوميه!$A$5:$J$5000,5,0),"")</f>
        <v/>
      </c>
      <c r="E2145" s="67" t="str">
        <f>IFERROR(VLOOKUP($B2145,اليوميه!$A$5:$J$5000,6,0),"")</f>
        <v/>
      </c>
      <c r="F2145" s="66" t="str">
        <f>IFERROR(VLOOKUP($B2145,اليوميه!$A$5:$J$5000,7,0),"")</f>
        <v/>
      </c>
      <c r="G2145" s="68" t="str">
        <f>IFERROR(VLOOKUP($B2145,اليوميه!$A$5:$J$5000,8,0),"")</f>
        <v/>
      </c>
      <c r="H2145" s="68" t="str">
        <f>IFERROR(VLOOKUP($B2145,اليوميه!$A$5:$J$5000,9,0),"")</f>
        <v/>
      </c>
      <c r="I2145" s="69" t="str">
        <f t="shared" si="67"/>
        <v/>
      </c>
    </row>
    <row r="2146" spans="1:9">
      <c r="A2146" s="61" t="str">
        <f>IF($F$2=اليوميه!D2146,اليوميه!A2146,"")</f>
        <v/>
      </c>
      <c r="B2146" s="61" t="str">
        <f t="shared" si="66"/>
        <v/>
      </c>
      <c r="C2146" s="65" t="str">
        <f>IFERROR(VLOOKUP($B2146,اليوميه!$A$5:$J$5000,2,0),"")</f>
        <v/>
      </c>
      <c r="D2146" s="66" t="str">
        <f>IFERROR(VLOOKUP($B2146,اليوميه!$A$5:$J$5000,5,0),"")</f>
        <v/>
      </c>
      <c r="E2146" s="67" t="str">
        <f>IFERROR(VLOOKUP($B2146,اليوميه!$A$5:$J$5000,6,0),"")</f>
        <v/>
      </c>
      <c r="F2146" s="66" t="str">
        <f>IFERROR(VLOOKUP($B2146,اليوميه!$A$5:$J$5000,7,0),"")</f>
        <v/>
      </c>
      <c r="G2146" s="68" t="str">
        <f>IFERROR(VLOOKUP($B2146,اليوميه!$A$5:$J$5000,8,0),"")</f>
        <v/>
      </c>
      <c r="H2146" s="68" t="str">
        <f>IFERROR(VLOOKUP($B2146,اليوميه!$A$5:$J$5000,9,0),"")</f>
        <v/>
      </c>
      <c r="I2146" s="69" t="str">
        <f t="shared" si="67"/>
        <v/>
      </c>
    </row>
    <row r="2147" spans="1:9">
      <c r="A2147" s="61" t="str">
        <f>IF($F$2=اليوميه!D2147,اليوميه!A2147,"")</f>
        <v/>
      </c>
      <c r="B2147" s="61" t="str">
        <f t="shared" si="66"/>
        <v/>
      </c>
      <c r="C2147" s="65" t="str">
        <f>IFERROR(VLOOKUP($B2147,اليوميه!$A$5:$J$5000,2,0),"")</f>
        <v/>
      </c>
      <c r="D2147" s="66" t="str">
        <f>IFERROR(VLOOKUP($B2147,اليوميه!$A$5:$J$5000,5,0),"")</f>
        <v/>
      </c>
      <c r="E2147" s="67" t="str">
        <f>IFERROR(VLOOKUP($B2147,اليوميه!$A$5:$J$5000,6,0),"")</f>
        <v/>
      </c>
      <c r="F2147" s="66" t="str">
        <f>IFERROR(VLOOKUP($B2147,اليوميه!$A$5:$J$5000,7,0),"")</f>
        <v/>
      </c>
      <c r="G2147" s="68" t="str">
        <f>IFERROR(VLOOKUP($B2147,اليوميه!$A$5:$J$5000,8,0),"")</f>
        <v/>
      </c>
      <c r="H2147" s="68" t="str">
        <f>IFERROR(VLOOKUP($B2147,اليوميه!$A$5:$J$5000,9,0),"")</f>
        <v/>
      </c>
      <c r="I2147" s="69" t="str">
        <f t="shared" si="67"/>
        <v/>
      </c>
    </row>
    <row r="2148" spans="1:9">
      <c r="A2148" s="61" t="str">
        <f>IF($F$2=اليوميه!D2148,اليوميه!A2148,"")</f>
        <v/>
      </c>
      <c r="B2148" s="61" t="str">
        <f t="shared" si="66"/>
        <v/>
      </c>
      <c r="C2148" s="65" t="str">
        <f>IFERROR(VLOOKUP($B2148,اليوميه!$A$5:$J$5000,2,0),"")</f>
        <v/>
      </c>
      <c r="D2148" s="66" t="str">
        <f>IFERROR(VLOOKUP($B2148,اليوميه!$A$5:$J$5000,5,0),"")</f>
        <v/>
      </c>
      <c r="E2148" s="67" t="str">
        <f>IFERROR(VLOOKUP($B2148,اليوميه!$A$5:$J$5000,6,0),"")</f>
        <v/>
      </c>
      <c r="F2148" s="66" t="str">
        <f>IFERROR(VLOOKUP($B2148,اليوميه!$A$5:$J$5000,7,0),"")</f>
        <v/>
      </c>
      <c r="G2148" s="68" t="str">
        <f>IFERROR(VLOOKUP($B2148,اليوميه!$A$5:$J$5000,8,0),"")</f>
        <v/>
      </c>
      <c r="H2148" s="68" t="str">
        <f>IFERROR(VLOOKUP($B2148,اليوميه!$A$5:$J$5000,9,0),"")</f>
        <v/>
      </c>
      <c r="I2148" s="69" t="str">
        <f t="shared" si="67"/>
        <v/>
      </c>
    </row>
    <row r="2149" spans="1:9">
      <c r="A2149" s="61" t="str">
        <f>IF($F$2=اليوميه!D2149,اليوميه!A2149,"")</f>
        <v/>
      </c>
      <c r="B2149" s="61" t="str">
        <f t="shared" si="66"/>
        <v/>
      </c>
      <c r="C2149" s="65" t="str">
        <f>IFERROR(VLOOKUP($B2149,اليوميه!$A$5:$J$5000,2,0),"")</f>
        <v/>
      </c>
      <c r="D2149" s="66" t="str">
        <f>IFERROR(VLOOKUP($B2149,اليوميه!$A$5:$J$5000,5,0),"")</f>
        <v/>
      </c>
      <c r="E2149" s="67" t="str">
        <f>IFERROR(VLOOKUP($B2149,اليوميه!$A$5:$J$5000,6,0),"")</f>
        <v/>
      </c>
      <c r="F2149" s="66" t="str">
        <f>IFERROR(VLOOKUP($B2149,اليوميه!$A$5:$J$5000,7,0),"")</f>
        <v/>
      </c>
      <c r="G2149" s="68" t="str">
        <f>IFERROR(VLOOKUP($B2149,اليوميه!$A$5:$J$5000,8,0),"")</f>
        <v/>
      </c>
      <c r="H2149" s="68" t="str">
        <f>IFERROR(VLOOKUP($B2149,اليوميه!$A$5:$J$5000,9,0),"")</f>
        <v/>
      </c>
      <c r="I2149" s="69" t="str">
        <f t="shared" si="67"/>
        <v/>
      </c>
    </row>
    <row r="2150" spans="1:9">
      <c r="A2150" s="61" t="str">
        <f>IF($F$2=اليوميه!D2150,اليوميه!A2150,"")</f>
        <v/>
      </c>
      <c r="B2150" s="61" t="str">
        <f t="shared" si="66"/>
        <v/>
      </c>
      <c r="C2150" s="65" t="str">
        <f>IFERROR(VLOOKUP($B2150,اليوميه!$A$5:$J$5000,2,0),"")</f>
        <v/>
      </c>
      <c r="D2150" s="66" t="str">
        <f>IFERROR(VLOOKUP($B2150,اليوميه!$A$5:$J$5000,5,0),"")</f>
        <v/>
      </c>
      <c r="E2150" s="67" t="str">
        <f>IFERROR(VLOOKUP($B2150,اليوميه!$A$5:$J$5000,6,0),"")</f>
        <v/>
      </c>
      <c r="F2150" s="66" t="str">
        <f>IFERROR(VLOOKUP($B2150,اليوميه!$A$5:$J$5000,7,0),"")</f>
        <v/>
      </c>
      <c r="G2150" s="68" t="str">
        <f>IFERROR(VLOOKUP($B2150,اليوميه!$A$5:$J$5000,8,0),"")</f>
        <v/>
      </c>
      <c r="H2150" s="68" t="str">
        <f>IFERROR(VLOOKUP($B2150,اليوميه!$A$5:$J$5000,9,0),"")</f>
        <v/>
      </c>
      <c r="I2150" s="69" t="str">
        <f t="shared" si="67"/>
        <v/>
      </c>
    </row>
    <row r="2151" spans="1:9">
      <c r="A2151" s="61" t="str">
        <f>IF($F$2=اليوميه!D2151,اليوميه!A2151,"")</f>
        <v/>
      </c>
      <c r="B2151" s="61" t="str">
        <f t="shared" si="66"/>
        <v/>
      </c>
      <c r="C2151" s="65" t="str">
        <f>IFERROR(VLOOKUP($B2151,اليوميه!$A$5:$J$5000,2,0),"")</f>
        <v/>
      </c>
      <c r="D2151" s="66" t="str">
        <f>IFERROR(VLOOKUP($B2151,اليوميه!$A$5:$J$5000,5,0),"")</f>
        <v/>
      </c>
      <c r="E2151" s="67" t="str">
        <f>IFERROR(VLOOKUP($B2151,اليوميه!$A$5:$J$5000,6,0),"")</f>
        <v/>
      </c>
      <c r="F2151" s="66" t="str">
        <f>IFERROR(VLOOKUP($B2151,اليوميه!$A$5:$J$5000,7,0),"")</f>
        <v/>
      </c>
      <c r="G2151" s="68" t="str">
        <f>IFERROR(VLOOKUP($B2151,اليوميه!$A$5:$J$5000,8,0),"")</f>
        <v/>
      </c>
      <c r="H2151" s="68" t="str">
        <f>IFERROR(VLOOKUP($B2151,اليوميه!$A$5:$J$5000,9,0),"")</f>
        <v/>
      </c>
      <c r="I2151" s="69" t="str">
        <f t="shared" si="67"/>
        <v/>
      </c>
    </row>
    <row r="2152" spans="1:9">
      <c r="A2152" s="61" t="str">
        <f>IF($F$2=اليوميه!D2152,اليوميه!A2152,"")</f>
        <v/>
      </c>
      <c r="B2152" s="61" t="str">
        <f t="shared" si="66"/>
        <v/>
      </c>
      <c r="C2152" s="65" t="str">
        <f>IFERROR(VLOOKUP($B2152,اليوميه!$A$5:$J$5000,2,0),"")</f>
        <v/>
      </c>
      <c r="D2152" s="66" t="str">
        <f>IFERROR(VLOOKUP($B2152,اليوميه!$A$5:$J$5000,5,0),"")</f>
        <v/>
      </c>
      <c r="E2152" s="67" t="str">
        <f>IFERROR(VLOOKUP($B2152,اليوميه!$A$5:$J$5000,6,0),"")</f>
        <v/>
      </c>
      <c r="F2152" s="66" t="str">
        <f>IFERROR(VLOOKUP($B2152,اليوميه!$A$5:$J$5000,7,0),"")</f>
        <v/>
      </c>
      <c r="G2152" s="68" t="str">
        <f>IFERROR(VLOOKUP($B2152,اليوميه!$A$5:$J$5000,8,0),"")</f>
        <v/>
      </c>
      <c r="H2152" s="68" t="str">
        <f>IFERROR(VLOOKUP($B2152,اليوميه!$A$5:$J$5000,9,0),"")</f>
        <v/>
      </c>
      <c r="I2152" s="69" t="str">
        <f t="shared" si="67"/>
        <v/>
      </c>
    </row>
    <row r="2153" spans="1:9">
      <c r="A2153" s="61" t="str">
        <f>IF($F$2=اليوميه!D2153,اليوميه!A2153,"")</f>
        <v/>
      </c>
      <c r="B2153" s="61" t="str">
        <f t="shared" si="66"/>
        <v/>
      </c>
      <c r="C2153" s="65" t="str">
        <f>IFERROR(VLOOKUP($B2153,اليوميه!$A$5:$J$5000,2,0),"")</f>
        <v/>
      </c>
      <c r="D2153" s="66" t="str">
        <f>IFERROR(VLOOKUP($B2153,اليوميه!$A$5:$J$5000,5,0),"")</f>
        <v/>
      </c>
      <c r="E2153" s="67" t="str">
        <f>IFERROR(VLOOKUP($B2153,اليوميه!$A$5:$J$5000,6,0),"")</f>
        <v/>
      </c>
      <c r="F2153" s="66" t="str">
        <f>IFERROR(VLOOKUP($B2153,اليوميه!$A$5:$J$5000,7,0),"")</f>
        <v/>
      </c>
      <c r="G2153" s="68" t="str">
        <f>IFERROR(VLOOKUP($B2153,اليوميه!$A$5:$J$5000,8,0),"")</f>
        <v/>
      </c>
      <c r="H2153" s="68" t="str">
        <f>IFERROR(VLOOKUP($B2153,اليوميه!$A$5:$J$5000,9,0),"")</f>
        <v/>
      </c>
      <c r="I2153" s="69" t="str">
        <f t="shared" si="67"/>
        <v/>
      </c>
    </row>
    <row r="2154" spans="1:9">
      <c r="A2154" s="61" t="str">
        <f>IF($F$2=اليوميه!D2154,اليوميه!A2154,"")</f>
        <v/>
      </c>
      <c r="B2154" s="61" t="str">
        <f t="shared" si="66"/>
        <v/>
      </c>
      <c r="C2154" s="65" t="str">
        <f>IFERROR(VLOOKUP($B2154,اليوميه!$A$5:$J$5000,2,0),"")</f>
        <v/>
      </c>
      <c r="D2154" s="66" t="str">
        <f>IFERROR(VLOOKUP($B2154,اليوميه!$A$5:$J$5000,5,0),"")</f>
        <v/>
      </c>
      <c r="E2154" s="67" t="str">
        <f>IFERROR(VLOOKUP($B2154,اليوميه!$A$5:$J$5000,6,0),"")</f>
        <v/>
      </c>
      <c r="F2154" s="66" t="str">
        <f>IFERROR(VLOOKUP($B2154,اليوميه!$A$5:$J$5000,7,0),"")</f>
        <v/>
      </c>
      <c r="G2154" s="68" t="str">
        <f>IFERROR(VLOOKUP($B2154,اليوميه!$A$5:$J$5000,8,0),"")</f>
        <v/>
      </c>
      <c r="H2154" s="68" t="str">
        <f>IFERROR(VLOOKUP($B2154,اليوميه!$A$5:$J$5000,9,0),"")</f>
        <v/>
      </c>
      <c r="I2154" s="69" t="str">
        <f t="shared" si="67"/>
        <v/>
      </c>
    </row>
    <row r="2155" spans="1:9">
      <c r="A2155" s="61" t="str">
        <f>IF($F$2=اليوميه!D2155,اليوميه!A2155,"")</f>
        <v/>
      </c>
      <c r="B2155" s="61" t="str">
        <f t="shared" si="66"/>
        <v/>
      </c>
      <c r="C2155" s="65" t="str">
        <f>IFERROR(VLOOKUP($B2155,اليوميه!$A$5:$J$5000,2,0),"")</f>
        <v/>
      </c>
      <c r="D2155" s="66" t="str">
        <f>IFERROR(VLOOKUP($B2155,اليوميه!$A$5:$J$5000,5,0),"")</f>
        <v/>
      </c>
      <c r="E2155" s="67" t="str">
        <f>IFERROR(VLOOKUP($B2155,اليوميه!$A$5:$J$5000,6,0),"")</f>
        <v/>
      </c>
      <c r="F2155" s="66" t="str">
        <f>IFERROR(VLOOKUP($B2155,اليوميه!$A$5:$J$5000,7,0),"")</f>
        <v/>
      </c>
      <c r="G2155" s="68" t="str">
        <f>IFERROR(VLOOKUP($B2155,اليوميه!$A$5:$J$5000,8,0),"")</f>
        <v/>
      </c>
      <c r="H2155" s="68" t="str">
        <f>IFERROR(VLOOKUP($B2155,اليوميه!$A$5:$J$5000,9,0),"")</f>
        <v/>
      </c>
      <c r="I2155" s="69" t="str">
        <f t="shared" si="67"/>
        <v/>
      </c>
    </row>
    <row r="2156" spans="1:9">
      <c r="A2156" s="61" t="str">
        <f>IF($F$2=اليوميه!D2156,اليوميه!A2156,"")</f>
        <v/>
      </c>
      <c r="B2156" s="61" t="str">
        <f t="shared" si="66"/>
        <v/>
      </c>
      <c r="C2156" s="65" t="str">
        <f>IFERROR(VLOOKUP($B2156,اليوميه!$A$5:$J$5000,2,0),"")</f>
        <v/>
      </c>
      <c r="D2156" s="66" t="str">
        <f>IFERROR(VLOOKUP($B2156,اليوميه!$A$5:$J$5000,5,0),"")</f>
        <v/>
      </c>
      <c r="E2156" s="67" t="str">
        <f>IFERROR(VLOOKUP($B2156,اليوميه!$A$5:$J$5000,6,0),"")</f>
        <v/>
      </c>
      <c r="F2156" s="66" t="str">
        <f>IFERROR(VLOOKUP($B2156,اليوميه!$A$5:$J$5000,7,0),"")</f>
        <v/>
      </c>
      <c r="G2156" s="68" t="str">
        <f>IFERROR(VLOOKUP($B2156,اليوميه!$A$5:$J$5000,8,0),"")</f>
        <v/>
      </c>
      <c r="H2156" s="68" t="str">
        <f>IFERROR(VLOOKUP($B2156,اليوميه!$A$5:$J$5000,9,0),"")</f>
        <v/>
      </c>
      <c r="I2156" s="69" t="str">
        <f t="shared" si="67"/>
        <v/>
      </c>
    </row>
    <row r="2157" spans="1:9">
      <c r="A2157" s="61" t="str">
        <f>IF($F$2=اليوميه!D2157,اليوميه!A2157,"")</f>
        <v/>
      </c>
      <c r="B2157" s="61" t="str">
        <f t="shared" si="66"/>
        <v/>
      </c>
      <c r="C2157" s="65" t="str">
        <f>IFERROR(VLOOKUP($B2157,اليوميه!$A$5:$J$5000,2,0),"")</f>
        <v/>
      </c>
      <c r="D2157" s="66" t="str">
        <f>IFERROR(VLOOKUP($B2157,اليوميه!$A$5:$J$5000,5,0),"")</f>
        <v/>
      </c>
      <c r="E2157" s="67" t="str">
        <f>IFERROR(VLOOKUP($B2157,اليوميه!$A$5:$J$5000,6,0),"")</f>
        <v/>
      </c>
      <c r="F2157" s="66" t="str">
        <f>IFERROR(VLOOKUP($B2157,اليوميه!$A$5:$J$5000,7,0),"")</f>
        <v/>
      </c>
      <c r="G2157" s="68" t="str">
        <f>IFERROR(VLOOKUP($B2157,اليوميه!$A$5:$J$5000,8,0),"")</f>
        <v/>
      </c>
      <c r="H2157" s="68" t="str">
        <f>IFERROR(VLOOKUP($B2157,اليوميه!$A$5:$J$5000,9,0),"")</f>
        <v/>
      </c>
      <c r="I2157" s="69" t="str">
        <f t="shared" si="67"/>
        <v/>
      </c>
    </row>
    <row r="2158" spans="1:9">
      <c r="A2158" s="61" t="str">
        <f>IF($F$2=اليوميه!D2158,اليوميه!A2158,"")</f>
        <v/>
      </c>
      <c r="B2158" s="61" t="str">
        <f t="shared" si="66"/>
        <v/>
      </c>
      <c r="C2158" s="65" t="str">
        <f>IFERROR(VLOOKUP($B2158,اليوميه!$A$5:$J$5000,2,0),"")</f>
        <v/>
      </c>
      <c r="D2158" s="66" t="str">
        <f>IFERROR(VLOOKUP($B2158,اليوميه!$A$5:$J$5000,5,0),"")</f>
        <v/>
      </c>
      <c r="E2158" s="67" t="str">
        <f>IFERROR(VLOOKUP($B2158,اليوميه!$A$5:$J$5000,6,0),"")</f>
        <v/>
      </c>
      <c r="F2158" s="66" t="str">
        <f>IFERROR(VLOOKUP($B2158,اليوميه!$A$5:$J$5000,7,0),"")</f>
        <v/>
      </c>
      <c r="G2158" s="68" t="str">
        <f>IFERROR(VLOOKUP($B2158,اليوميه!$A$5:$J$5000,8,0),"")</f>
        <v/>
      </c>
      <c r="H2158" s="68" t="str">
        <f>IFERROR(VLOOKUP($B2158,اليوميه!$A$5:$J$5000,9,0),"")</f>
        <v/>
      </c>
      <c r="I2158" s="69" t="str">
        <f t="shared" si="67"/>
        <v/>
      </c>
    </row>
    <row r="2159" spans="1:9">
      <c r="A2159" s="61" t="str">
        <f>IF($F$2=اليوميه!D2159,اليوميه!A2159,"")</f>
        <v/>
      </c>
      <c r="B2159" s="61" t="str">
        <f t="shared" si="66"/>
        <v/>
      </c>
      <c r="C2159" s="65" t="str">
        <f>IFERROR(VLOOKUP($B2159,اليوميه!$A$5:$J$5000,2,0),"")</f>
        <v/>
      </c>
      <c r="D2159" s="66" t="str">
        <f>IFERROR(VLOOKUP($B2159,اليوميه!$A$5:$J$5000,5,0),"")</f>
        <v/>
      </c>
      <c r="E2159" s="67" t="str">
        <f>IFERROR(VLOOKUP($B2159,اليوميه!$A$5:$J$5000,6,0),"")</f>
        <v/>
      </c>
      <c r="F2159" s="66" t="str">
        <f>IFERROR(VLOOKUP($B2159,اليوميه!$A$5:$J$5000,7,0),"")</f>
        <v/>
      </c>
      <c r="G2159" s="68" t="str">
        <f>IFERROR(VLOOKUP($B2159,اليوميه!$A$5:$J$5000,8,0),"")</f>
        <v/>
      </c>
      <c r="H2159" s="68" t="str">
        <f>IFERROR(VLOOKUP($B2159,اليوميه!$A$5:$J$5000,9,0),"")</f>
        <v/>
      </c>
      <c r="I2159" s="69" t="str">
        <f t="shared" si="67"/>
        <v/>
      </c>
    </row>
    <row r="2160" spans="1:9">
      <c r="A2160" s="61" t="str">
        <f>IF($F$2=اليوميه!D2160,اليوميه!A2160,"")</f>
        <v/>
      </c>
      <c r="B2160" s="61" t="str">
        <f t="shared" si="66"/>
        <v/>
      </c>
      <c r="C2160" s="65" t="str">
        <f>IFERROR(VLOOKUP($B2160,اليوميه!$A$5:$J$5000,2,0),"")</f>
        <v/>
      </c>
      <c r="D2160" s="66" t="str">
        <f>IFERROR(VLOOKUP($B2160,اليوميه!$A$5:$J$5000,5,0),"")</f>
        <v/>
      </c>
      <c r="E2160" s="67" t="str">
        <f>IFERROR(VLOOKUP($B2160,اليوميه!$A$5:$J$5000,6,0),"")</f>
        <v/>
      </c>
      <c r="F2160" s="66" t="str">
        <f>IFERROR(VLOOKUP($B2160,اليوميه!$A$5:$J$5000,7,0),"")</f>
        <v/>
      </c>
      <c r="G2160" s="68" t="str">
        <f>IFERROR(VLOOKUP($B2160,اليوميه!$A$5:$J$5000,8,0),"")</f>
        <v/>
      </c>
      <c r="H2160" s="68" t="str">
        <f>IFERROR(VLOOKUP($B2160,اليوميه!$A$5:$J$5000,9,0),"")</f>
        <v/>
      </c>
      <c r="I2160" s="69" t="str">
        <f t="shared" si="67"/>
        <v/>
      </c>
    </row>
    <row r="2161" spans="1:9">
      <c r="A2161" s="61" t="str">
        <f>IF($F$2=اليوميه!D2161,اليوميه!A2161,"")</f>
        <v/>
      </c>
      <c r="B2161" s="61" t="str">
        <f t="shared" si="66"/>
        <v/>
      </c>
      <c r="C2161" s="65" t="str">
        <f>IFERROR(VLOOKUP($B2161,اليوميه!$A$5:$J$5000,2,0),"")</f>
        <v/>
      </c>
      <c r="D2161" s="66" t="str">
        <f>IFERROR(VLOOKUP($B2161,اليوميه!$A$5:$J$5000,5,0),"")</f>
        <v/>
      </c>
      <c r="E2161" s="67" t="str">
        <f>IFERROR(VLOOKUP($B2161,اليوميه!$A$5:$J$5000,6,0),"")</f>
        <v/>
      </c>
      <c r="F2161" s="66" t="str">
        <f>IFERROR(VLOOKUP($B2161,اليوميه!$A$5:$J$5000,7,0),"")</f>
        <v/>
      </c>
      <c r="G2161" s="68" t="str">
        <f>IFERROR(VLOOKUP($B2161,اليوميه!$A$5:$J$5000,8,0),"")</f>
        <v/>
      </c>
      <c r="H2161" s="68" t="str">
        <f>IFERROR(VLOOKUP($B2161,اليوميه!$A$5:$J$5000,9,0),"")</f>
        <v/>
      </c>
      <c r="I2161" s="69" t="str">
        <f t="shared" si="67"/>
        <v/>
      </c>
    </row>
    <row r="2162" spans="1:9">
      <c r="A2162" s="61" t="str">
        <f>IF($F$2=اليوميه!D2162,اليوميه!A2162,"")</f>
        <v/>
      </c>
      <c r="B2162" s="61" t="str">
        <f t="shared" si="66"/>
        <v/>
      </c>
      <c r="C2162" s="65" t="str">
        <f>IFERROR(VLOOKUP($B2162,اليوميه!$A$5:$J$5000,2,0),"")</f>
        <v/>
      </c>
      <c r="D2162" s="66" t="str">
        <f>IFERROR(VLOOKUP($B2162,اليوميه!$A$5:$J$5000,5,0),"")</f>
        <v/>
      </c>
      <c r="E2162" s="67" t="str">
        <f>IFERROR(VLOOKUP($B2162,اليوميه!$A$5:$J$5000,6,0),"")</f>
        <v/>
      </c>
      <c r="F2162" s="66" t="str">
        <f>IFERROR(VLOOKUP($B2162,اليوميه!$A$5:$J$5000,7,0),"")</f>
        <v/>
      </c>
      <c r="G2162" s="68" t="str">
        <f>IFERROR(VLOOKUP($B2162,اليوميه!$A$5:$J$5000,8,0),"")</f>
        <v/>
      </c>
      <c r="H2162" s="68" t="str">
        <f>IFERROR(VLOOKUP($B2162,اليوميه!$A$5:$J$5000,9,0),"")</f>
        <v/>
      </c>
      <c r="I2162" s="69" t="str">
        <f t="shared" si="67"/>
        <v/>
      </c>
    </row>
    <row r="2163" spans="1:9">
      <c r="A2163" s="61" t="str">
        <f>IF($F$2=اليوميه!D2163,اليوميه!A2163,"")</f>
        <v/>
      </c>
      <c r="B2163" s="61" t="str">
        <f t="shared" si="66"/>
        <v/>
      </c>
      <c r="C2163" s="65" t="str">
        <f>IFERROR(VLOOKUP($B2163,اليوميه!$A$5:$J$5000,2,0),"")</f>
        <v/>
      </c>
      <c r="D2163" s="66" t="str">
        <f>IFERROR(VLOOKUP($B2163,اليوميه!$A$5:$J$5000,5,0),"")</f>
        <v/>
      </c>
      <c r="E2163" s="67" t="str">
        <f>IFERROR(VLOOKUP($B2163,اليوميه!$A$5:$J$5000,6,0),"")</f>
        <v/>
      </c>
      <c r="F2163" s="66" t="str">
        <f>IFERROR(VLOOKUP($B2163,اليوميه!$A$5:$J$5000,7,0),"")</f>
        <v/>
      </c>
      <c r="G2163" s="68" t="str">
        <f>IFERROR(VLOOKUP($B2163,اليوميه!$A$5:$J$5000,8,0),"")</f>
        <v/>
      </c>
      <c r="H2163" s="68" t="str">
        <f>IFERROR(VLOOKUP($B2163,اليوميه!$A$5:$J$5000,9,0),"")</f>
        <v/>
      </c>
      <c r="I2163" s="69" t="str">
        <f t="shared" si="67"/>
        <v/>
      </c>
    </row>
    <row r="2164" spans="1:9">
      <c r="A2164" s="61" t="str">
        <f>IF($F$2=اليوميه!D2164,اليوميه!A2164,"")</f>
        <v/>
      </c>
      <c r="B2164" s="61" t="str">
        <f t="shared" si="66"/>
        <v/>
      </c>
      <c r="C2164" s="65" t="str">
        <f>IFERROR(VLOOKUP($B2164,اليوميه!$A$5:$J$5000,2,0),"")</f>
        <v/>
      </c>
      <c r="D2164" s="66" t="str">
        <f>IFERROR(VLOOKUP($B2164,اليوميه!$A$5:$J$5000,5,0),"")</f>
        <v/>
      </c>
      <c r="E2164" s="67" t="str">
        <f>IFERROR(VLOOKUP($B2164,اليوميه!$A$5:$J$5000,6,0),"")</f>
        <v/>
      </c>
      <c r="F2164" s="66" t="str">
        <f>IFERROR(VLOOKUP($B2164,اليوميه!$A$5:$J$5000,7,0),"")</f>
        <v/>
      </c>
      <c r="G2164" s="68" t="str">
        <f>IFERROR(VLOOKUP($B2164,اليوميه!$A$5:$J$5000,8,0),"")</f>
        <v/>
      </c>
      <c r="H2164" s="68" t="str">
        <f>IFERROR(VLOOKUP($B2164,اليوميه!$A$5:$J$5000,9,0),"")</f>
        <v/>
      </c>
      <c r="I2164" s="69" t="str">
        <f t="shared" si="67"/>
        <v/>
      </c>
    </row>
    <row r="2165" spans="1:9">
      <c r="A2165" s="61" t="str">
        <f>IF($F$2=اليوميه!D2165,اليوميه!A2165,"")</f>
        <v/>
      </c>
      <c r="B2165" s="61" t="str">
        <f t="shared" si="66"/>
        <v/>
      </c>
      <c r="C2165" s="65" t="str">
        <f>IFERROR(VLOOKUP($B2165,اليوميه!$A$5:$J$5000,2,0),"")</f>
        <v/>
      </c>
      <c r="D2165" s="66" t="str">
        <f>IFERROR(VLOOKUP($B2165,اليوميه!$A$5:$J$5000,5,0),"")</f>
        <v/>
      </c>
      <c r="E2165" s="67" t="str">
        <f>IFERROR(VLOOKUP($B2165,اليوميه!$A$5:$J$5000,6,0),"")</f>
        <v/>
      </c>
      <c r="F2165" s="66" t="str">
        <f>IFERROR(VLOOKUP($B2165,اليوميه!$A$5:$J$5000,7,0),"")</f>
        <v/>
      </c>
      <c r="G2165" s="68" t="str">
        <f>IFERROR(VLOOKUP($B2165,اليوميه!$A$5:$J$5000,8,0),"")</f>
        <v/>
      </c>
      <c r="H2165" s="68" t="str">
        <f>IFERROR(VLOOKUP($B2165,اليوميه!$A$5:$J$5000,9,0),"")</f>
        <v/>
      </c>
      <c r="I2165" s="69" t="str">
        <f t="shared" si="67"/>
        <v/>
      </c>
    </row>
    <row r="2166" spans="1:9">
      <c r="A2166" s="61" t="str">
        <f>IF($F$2=اليوميه!D2166,اليوميه!A2166,"")</f>
        <v/>
      </c>
      <c r="B2166" s="61" t="str">
        <f t="shared" si="66"/>
        <v/>
      </c>
      <c r="C2166" s="65" t="str">
        <f>IFERROR(VLOOKUP($B2166,اليوميه!$A$5:$J$5000,2,0),"")</f>
        <v/>
      </c>
      <c r="D2166" s="66" t="str">
        <f>IFERROR(VLOOKUP($B2166,اليوميه!$A$5:$J$5000,5,0),"")</f>
        <v/>
      </c>
      <c r="E2166" s="67" t="str">
        <f>IFERROR(VLOOKUP($B2166,اليوميه!$A$5:$J$5000,6,0),"")</f>
        <v/>
      </c>
      <c r="F2166" s="66" t="str">
        <f>IFERROR(VLOOKUP($B2166,اليوميه!$A$5:$J$5000,7,0),"")</f>
        <v/>
      </c>
      <c r="G2166" s="68" t="str">
        <f>IFERROR(VLOOKUP($B2166,اليوميه!$A$5:$J$5000,8,0),"")</f>
        <v/>
      </c>
      <c r="H2166" s="68" t="str">
        <f>IFERROR(VLOOKUP($B2166,اليوميه!$A$5:$J$5000,9,0),"")</f>
        <v/>
      </c>
      <c r="I2166" s="69" t="str">
        <f t="shared" si="67"/>
        <v/>
      </c>
    </row>
    <row r="2167" spans="1:9">
      <c r="A2167" s="61" t="str">
        <f>IF($F$2=اليوميه!D2167,اليوميه!A2167,"")</f>
        <v/>
      </c>
      <c r="B2167" s="61" t="str">
        <f t="shared" si="66"/>
        <v/>
      </c>
      <c r="C2167" s="65" t="str">
        <f>IFERROR(VLOOKUP($B2167,اليوميه!$A$5:$J$5000,2,0),"")</f>
        <v/>
      </c>
      <c r="D2167" s="66" t="str">
        <f>IFERROR(VLOOKUP($B2167,اليوميه!$A$5:$J$5000,5,0),"")</f>
        <v/>
      </c>
      <c r="E2167" s="67" t="str">
        <f>IFERROR(VLOOKUP($B2167,اليوميه!$A$5:$J$5000,6,0),"")</f>
        <v/>
      </c>
      <c r="F2167" s="66" t="str">
        <f>IFERROR(VLOOKUP($B2167,اليوميه!$A$5:$J$5000,7,0),"")</f>
        <v/>
      </c>
      <c r="G2167" s="68" t="str">
        <f>IFERROR(VLOOKUP($B2167,اليوميه!$A$5:$J$5000,8,0),"")</f>
        <v/>
      </c>
      <c r="H2167" s="68" t="str">
        <f>IFERROR(VLOOKUP($B2167,اليوميه!$A$5:$J$5000,9,0),"")</f>
        <v/>
      </c>
      <c r="I2167" s="69" t="str">
        <f t="shared" si="67"/>
        <v/>
      </c>
    </row>
    <row r="2168" spans="1:9">
      <c r="A2168" s="61" t="str">
        <f>IF($F$2=اليوميه!D2168,اليوميه!A2168,"")</f>
        <v/>
      </c>
      <c r="B2168" s="61" t="str">
        <f t="shared" si="66"/>
        <v/>
      </c>
      <c r="C2168" s="65" t="str">
        <f>IFERROR(VLOOKUP($B2168,اليوميه!$A$5:$J$5000,2,0),"")</f>
        <v/>
      </c>
      <c r="D2168" s="66" t="str">
        <f>IFERROR(VLOOKUP($B2168,اليوميه!$A$5:$J$5000,5,0),"")</f>
        <v/>
      </c>
      <c r="E2168" s="67" t="str">
        <f>IFERROR(VLOOKUP($B2168,اليوميه!$A$5:$J$5000,6,0),"")</f>
        <v/>
      </c>
      <c r="F2168" s="66" t="str">
        <f>IFERROR(VLOOKUP($B2168,اليوميه!$A$5:$J$5000,7,0),"")</f>
        <v/>
      </c>
      <c r="G2168" s="68" t="str">
        <f>IFERROR(VLOOKUP($B2168,اليوميه!$A$5:$J$5000,8,0),"")</f>
        <v/>
      </c>
      <c r="H2168" s="68" t="str">
        <f>IFERROR(VLOOKUP($B2168,اليوميه!$A$5:$J$5000,9,0),"")</f>
        <v/>
      </c>
      <c r="I2168" s="69" t="str">
        <f t="shared" si="67"/>
        <v/>
      </c>
    </row>
    <row r="2169" spans="1:9">
      <c r="A2169" s="61" t="str">
        <f>IF($F$2=اليوميه!D2169,اليوميه!A2169,"")</f>
        <v/>
      </c>
      <c r="B2169" s="61" t="str">
        <f t="shared" si="66"/>
        <v/>
      </c>
      <c r="C2169" s="65" t="str">
        <f>IFERROR(VLOOKUP($B2169,اليوميه!$A$5:$J$5000,2,0),"")</f>
        <v/>
      </c>
      <c r="D2169" s="66" t="str">
        <f>IFERROR(VLOOKUP($B2169,اليوميه!$A$5:$J$5000,5,0),"")</f>
        <v/>
      </c>
      <c r="E2169" s="67" t="str">
        <f>IFERROR(VLOOKUP($B2169,اليوميه!$A$5:$J$5000,6,0),"")</f>
        <v/>
      </c>
      <c r="F2169" s="66" t="str">
        <f>IFERROR(VLOOKUP($B2169,اليوميه!$A$5:$J$5000,7,0),"")</f>
        <v/>
      </c>
      <c r="G2169" s="68" t="str">
        <f>IFERROR(VLOOKUP($B2169,اليوميه!$A$5:$J$5000,8,0),"")</f>
        <v/>
      </c>
      <c r="H2169" s="68" t="str">
        <f>IFERROR(VLOOKUP($B2169,اليوميه!$A$5:$J$5000,9,0),"")</f>
        <v/>
      </c>
      <c r="I2169" s="69" t="str">
        <f t="shared" si="67"/>
        <v/>
      </c>
    </row>
    <row r="2170" spans="1:9">
      <c r="A2170" s="61" t="str">
        <f>IF($F$2=اليوميه!D2170,اليوميه!A2170,"")</f>
        <v/>
      </c>
      <c r="B2170" s="61" t="str">
        <f t="shared" si="66"/>
        <v/>
      </c>
      <c r="C2170" s="65" t="str">
        <f>IFERROR(VLOOKUP($B2170,اليوميه!$A$5:$J$5000,2,0),"")</f>
        <v/>
      </c>
      <c r="D2170" s="66" t="str">
        <f>IFERROR(VLOOKUP($B2170,اليوميه!$A$5:$J$5000,5,0),"")</f>
        <v/>
      </c>
      <c r="E2170" s="67" t="str">
        <f>IFERROR(VLOOKUP($B2170,اليوميه!$A$5:$J$5000,6,0),"")</f>
        <v/>
      </c>
      <c r="F2170" s="66" t="str">
        <f>IFERROR(VLOOKUP($B2170,اليوميه!$A$5:$J$5000,7,0),"")</f>
        <v/>
      </c>
      <c r="G2170" s="68" t="str">
        <f>IFERROR(VLOOKUP($B2170,اليوميه!$A$5:$J$5000,8,0),"")</f>
        <v/>
      </c>
      <c r="H2170" s="68" t="str">
        <f>IFERROR(VLOOKUP($B2170,اليوميه!$A$5:$J$5000,9,0),"")</f>
        <v/>
      </c>
      <c r="I2170" s="69" t="str">
        <f t="shared" si="67"/>
        <v/>
      </c>
    </row>
    <row r="2171" spans="1:9">
      <c r="A2171" s="61" t="str">
        <f>IF($F$2=اليوميه!D2171,اليوميه!A2171,"")</f>
        <v/>
      </c>
      <c r="B2171" s="61" t="str">
        <f t="shared" si="66"/>
        <v/>
      </c>
      <c r="C2171" s="65" t="str">
        <f>IFERROR(VLOOKUP($B2171,اليوميه!$A$5:$J$5000,2,0),"")</f>
        <v/>
      </c>
      <c r="D2171" s="66" t="str">
        <f>IFERROR(VLOOKUP($B2171,اليوميه!$A$5:$J$5000,5,0),"")</f>
        <v/>
      </c>
      <c r="E2171" s="67" t="str">
        <f>IFERROR(VLOOKUP($B2171,اليوميه!$A$5:$J$5000,6,0),"")</f>
        <v/>
      </c>
      <c r="F2171" s="66" t="str">
        <f>IFERROR(VLOOKUP($B2171,اليوميه!$A$5:$J$5000,7,0),"")</f>
        <v/>
      </c>
      <c r="G2171" s="68" t="str">
        <f>IFERROR(VLOOKUP($B2171,اليوميه!$A$5:$J$5000,8,0),"")</f>
        <v/>
      </c>
      <c r="H2171" s="68" t="str">
        <f>IFERROR(VLOOKUP($B2171,اليوميه!$A$5:$J$5000,9,0),"")</f>
        <v/>
      </c>
      <c r="I2171" s="69" t="str">
        <f t="shared" si="67"/>
        <v/>
      </c>
    </row>
    <row r="2172" spans="1:9">
      <c r="A2172" s="61" t="str">
        <f>IF($F$2=اليوميه!D2172,اليوميه!A2172,"")</f>
        <v/>
      </c>
      <c r="B2172" s="61" t="str">
        <f t="shared" si="66"/>
        <v/>
      </c>
      <c r="C2172" s="65" t="str">
        <f>IFERROR(VLOOKUP($B2172,اليوميه!$A$5:$J$5000,2,0),"")</f>
        <v/>
      </c>
      <c r="D2172" s="66" t="str">
        <f>IFERROR(VLOOKUP($B2172,اليوميه!$A$5:$J$5000,5,0),"")</f>
        <v/>
      </c>
      <c r="E2172" s="67" t="str">
        <f>IFERROR(VLOOKUP($B2172,اليوميه!$A$5:$J$5000,6,0),"")</f>
        <v/>
      </c>
      <c r="F2172" s="66" t="str">
        <f>IFERROR(VLOOKUP($B2172,اليوميه!$A$5:$J$5000,7,0),"")</f>
        <v/>
      </c>
      <c r="G2172" s="68" t="str">
        <f>IFERROR(VLOOKUP($B2172,اليوميه!$A$5:$J$5000,8,0),"")</f>
        <v/>
      </c>
      <c r="H2172" s="68" t="str">
        <f>IFERROR(VLOOKUP($B2172,اليوميه!$A$5:$J$5000,9,0),"")</f>
        <v/>
      </c>
      <c r="I2172" s="69" t="str">
        <f t="shared" si="67"/>
        <v/>
      </c>
    </row>
    <row r="2173" spans="1:9">
      <c r="A2173" s="61" t="str">
        <f>IF($F$2=اليوميه!D2173,اليوميه!A2173,"")</f>
        <v/>
      </c>
      <c r="B2173" s="61" t="str">
        <f t="shared" si="66"/>
        <v/>
      </c>
      <c r="C2173" s="65" t="str">
        <f>IFERROR(VLOOKUP($B2173,اليوميه!$A$5:$J$5000,2,0),"")</f>
        <v/>
      </c>
      <c r="D2173" s="66" t="str">
        <f>IFERROR(VLOOKUP($B2173,اليوميه!$A$5:$J$5000,5,0),"")</f>
        <v/>
      </c>
      <c r="E2173" s="67" t="str">
        <f>IFERROR(VLOOKUP($B2173,اليوميه!$A$5:$J$5000,6,0),"")</f>
        <v/>
      </c>
      <c r="F2173" s="66" t="str">
        <f>IFERROR(VLOOKUP($B2173,اليوميه!$A$5:$J$5000,7,0),"")</f>
        <v/>
      </c>
      <c r="G2173" s="68" t="str">
        <f>IFERROR(VLOOKUP($B2173,اليوميه!$A$5:$J$5000,8,0),"")</f>
        <v/>
      </c>
      <c r="H2173" s="68" t="str">
        <f>IFERROR(VLOOKUP($B2173,اليوميه!$A$5:$J$5000,9,0),"")</f>
        <v/>
      </c>
      <c r="I2173" s="69" t="str">
        <f t="shared" si="67"/>
        <v/>
      </c>
    </row>
    <row r="2174" spans="1:9">
      <c r="A2174" s="61" t="str">
        <f>IF($F$2=اليوميه!D2174,اليوميه!A2174,"")</f>
        <v/>
      </c>
      <c r="B2174" s="61" t="str">
        <f t="shared" si="66"/>
        <v/>
      </c>
      <c r="C2174" s="65" t="str">
        <f>IFERROR(VLOOKUP($B2174,اليوميه!$A$5:$J$5000,2,0),"")</f>
        <v/>
      </c>
      <c r="D2174" s="66" t="str">
        <f>IFERROR(VLOOKUP($B2174,اليوميه!$A$5:$J$5000,5,0),"")</f>
        <v/>
      </c>
      <c r="E2174" s="67" t="str">
        <f>IFERROR(VLOOKUP($B2174,اليوميه!$A$5:$J$5000,6,0),"")</f>
        <v/>
      </c>
      <c r="F2174" s="66" t="str">
        <f>IFERROR(VLOOKUP($B2174,اليوميه!$A$5:$J$5000,7,0),"")</f>
        <v/>
      </c>
      <c r="G2174" s="68" t="str">
        <f>IFERROR(VLOOKUP($B2174,اليوميه!$A$5:$J$5000,8,0),"")</f>
        <v/>
      </c>
      <c r="H2174" s="68" t="str">
        <f>IFERROR(VLOOKUP($B2174,اليوميه!$A$5:$J$5000,9,0),"")</f>
        <v/>
      </c>
      <c r="I2174" s="69" t="str">
        <f t="shared" si="67"/>
        <v/>
      </c>
    </row>
    <row r="2175" spans="1:9">
      <c r="A2175" s="61" t="str">
        <f>IF($F$2=اليوميه!D2175,اليوميه!A2175,"")</f>
        <v/>
      </c>
      <c r="B2175" s="61" t="str">
        <f t="shared" si="66"/>
        <v/>
      </c>
      <c r="C2175" s="65" t="str">
        <f>IFERROR(VLOOKUP($B2175,اليوميه!$A$5:$J$5000,2,0),"")</f>
        <v/>
      </c>
      <c r="D2175" s="66" t="str">
        <f>IFERROR(VLOOKUP($B2175,اليوميه!$A$5:$J$5000,5,0),"")</f>
        <v/>
      </c>
      <c r="E2175" s="67" t="str">
        <f>IFERROR(VLOOKUP($B2175,اليوميه!$A$5:$J$5000,6,0),"")</f>
        <v/>
      </c>
      <c r="F2175" s="66" t="str">
        <f>IFERROR(VLOOKUP($B2175,اليوميه!$A$5:$J$5000,7,0),"")</f>
        <v/>
      </c>
      <c r="G2175" s="68" t="str">
        <f>IFERROR(VLOOKUP($B2175,اليوميه!$A$5:$J$5000,8,0),"")</f>
        <v/>
      </c>
      <c r="H2175" s="68" t="str">
        <f>IFERROR(VLOOKUP($B2175,اليوميه!$A$5:$J$5000,9,0),"")</f>
        <v/>
      </c>
      <c r="I2175" s="69" t="str">
        <f t="shared" si="67"/>
        <v/>
      </c>
    </row>
    <row r="2176" spans="1:9">
      <c r="A2176" s="61" t="str">
        <f>IF($F$2=اليوميه!D2176,اليوميه!A2176,"")</f>
        <v/>
      </c>
      <c r="B2176" s="61" t="str">
        <f t="shared" si="66"/>
        <v/>
      </c>
      <c r="C2176" s="65" t="str">
        <f>IFERROR(VLOOKUP($B2176,اليوميه!$A$5:$J$5000,2,0),"")</f>
        <v/>
      </c>
      <c r="D2176" s="66" t="str">
        <f>IFERROR(VLOOKUP($B2176,اليوميه!$A$5:$J$5000,5,0),"")</f>
        <v/>
      </c>
      <c r="E2176" s="67" t="str">
        <f>IFERROR(VLOOKUP($B2176,اليوميه!$A$5:$J$5000,6,0),"")</f>
        <v/>
      </c>
      <c r="F2176" s="66" t="str">
        <f>IFERROR(VLOOKUP($B2176,اليوميه!$A$5:$J$5000,7,0),"")</f>
        <v/>
      </c>
      <c r="G2176" s="68" t="str">
        <f>IFERROR(VLOOKUP($B2176,اليوميه!$A$5:$J$5000,8,0),"")</f>
        <v/>
      </c>
      <c r="H2176" s="68" t="str">
        <f>IFERROR(VLOOKUP($B2176,اليوميه!$A$5:$J$5000,9,0),"")</f>
        <v/>
      </c>
      <c r="I2176" s="69" t="str">
        <f t="shared" si="67"/>
        <v/>
      </c>
    </row>
    <row r="2177" spans="1:9">
      <c r="A2177" s="61" t="str">
        <f>IF($F$2=اليوميه!D2177,اليوميه!A2177,"")</f>
        <v/>
      </c>
      <c r="B2177" s="61" t="str">
        <f t="shared" si="66"/>
        <v/>
      </c>
      <c r="C2177" s="65" t="str">
        <f>IFERROR(VLOOKUP($B2177,اليوميه!$A$5:$J$5000,2,0),"")</f>
        <v/>
      </c>
      <c r="D2177" s="66" t="str">
        <f>IFERROR(VLOOKUP($B2177,اليوميه!$A$5:$J$5000,5,0),"")</f>
        <v/>
      </c>
      <c r="E2177" s="67" t="str">
        <f>IFERROR(VLOOKUP($B2177,اليوميه!$A$5:$J$5000,6,0),"")</f>
        <v/>
      </c>
      <c r="F2177" s="66" t="str">
        <f>IFERROR(VLOOKUP($B2177,اليوميه!$A$5:$J$5000,7,0),"")</f>
        <v/>
      </c>
      <c r="G2177" s="68" t="str">
        <f>IFERROR(VLOOKUP($B2177,اليوميه!$A$5:$J$5000,8,0),"")</f>
        <v/>
      </c>
      <c r="H2177" s="68" t="str">
        <f>IFERROR(VLOOKUP($B2177,اليوميه!$A$5:$J$5000,9,0),"")</f>
        <v/>
      </c>
      <c r="I2177" s="69" t="str">
        <f t="shared" si="67"/>
        <v/>
      </c>
    </row>
    <row r="2178" spans="1:9">
      <c r="A2178" s="61" t="str">
        <f>IF($F$2=اليوميه!D2178,اليوميه!A2178,"")</f>
        <v/>
      </c>
      <c r="B2178" s="61" t="str">
        <f t="shared" si="66"/>
        <v/>
      </c>
      <c r="C2178" s="65" t="str">
        <f>IFERROR(VLOOKUP($B2178,اليوميه!$A$5:$J$5000,2,0),"")</f>
        <v/>
      </c>
      <c r="D2178" s="66" t="str">
        <f>IFERROR(VLOOKUP($B2178,اليوميه!$A$5:$J$5000,5,0),"")</f>
        <v/>
      </c>
      <c r="E2178" s="67" t="str">
        <f>IFERROR(VLOOKUP($B2178,اليوميه!$A$5:$J$5000,6,0),"")</f>
        <v/>
      </c>
      <c r="F2178" s="66" t="str">
        <f>IFERROR(VLOOKUP($B2178,اليوميه!$A$5:$J$5000,7,0),"")</f>
        <v/>
      </c>
      <c r="G2178" s="68" t="str">
        <f>IFERROR(VLOOKUP($B2178,اليوميه!$A$5:$J$5000,8,0),"")</f>
        <v/>
      </c>
      <c r="H2178" s="68" t="str">
        <f>IFERROR(VLOOKUP($B2178,اليوميه!$A$5:$J$5000,9,0),"")</f>
        <v/>
      </c>
      <c r="I2178" s="69" t="str">
        <f t="shared" si="67"/>
        <v/>
      </c>
    </row>
    <row r="2179" spans="1:9">
      <c r="A2179" s="61" t="str">
        <f>IF($F$2=اليوميه!D2179,اليوميه!A2179,"")</f>
        <v/>
      </c>
      <c r="B2179" s="61" t="str">
        <f t="shared" si="66"/>
        <v/>
      </c>
      <c r="C2179" s="65" t="str">
        <f>IFERROR(VLOOKUP($B2179,اليوميه!$A$5:$J$5000,2,0),"")</f>
        <v/>
      </c>
      <c r="D2179" s="66" t="str">
        <f>IFERROR(VLOOKUP($B2179,اليوميه!$A$5:$J$5000,5,0),"")</f>
        <v/>
      </c>
      <c r="E2179" s="67" t="str">
        <f>IFERROR(VLOOKUP($B2179,اليوميه!$A$5:$J$5000,6,0),"")</f>
        <v/>
      </c>
      <c r="F2179" s="66" t="str">
        <f>IFERROR(VLOOKUP($B2179,اليوميه!$A$5:$J$5000,7,0),"")</f>
        <v/>
      </c>
      <c r="G2179" s="68" t="str">
        <f>IFERROR(VLOOKUP($B2179,اليوميه!$A$5:$J$5000,8,0),"")</f>
        <v/>
      </c>
      <c r="H2179" s="68" t="str">
        <f>IFERROR(VLOOKUP($B2179,اليوميه!$A$5:$J$5000,9,0),"")</f>
        <v/>
      </c>
      <c r="I2179" s="69" t="str">
        <f t="shared" si="67"/>
        <v/>
      </c>
    </row>
    <row r="2180" spans="1:9">
      <c r="A2180" s="61" t="str">
        <f>IF($F$2=اليوميه!D2180,اليوميه!A2180,"")</f>
        <v/>
      </c>
      <c r="B2180" s="61" t="str">
        <f t="shared" si="66"/>
        <v/>
      </c>
      <c r="C2180" s="65" t="str">
        <f>IFERROR(VLOOKUP($B2180,اليوميه!$A$5:$J$5000,2,0),"")</f>
        <v/>
      </c>
      <c r="D2180" s="66" t="str">
        <f>IFERROR(VLOOKUP($B2180,اليوميه!$A$5:$J$5000,5,0),"")</f>
        <v/>
      </c>
      <c r="E2180" s="67" t="str">
        <f>IFERROR(VLOOKUP($B2180,اليوميه!$A$5:$J$5000,6,0),"")</f>
        <v/>
      </c>
      <c r="F2180" s="66" t="str">
        <f>IFERROR(VLOOKUP($B2180,اليوميه!$A$5:$J$5000,7,0),"")</f>
        <v/>
      </c>
      <c r="G2180" s="68" t="str">
        <f>IFERROR(VLOOKUP($B2180,اليوميه!$A$5:$J$5000,8,0),"")</f>
        <v/>
      </c>
      <c r="H2180" s="68" t="str">
        <f>IFERROR(VLOOKUP($B2180,اليوميه!$A$5:$J$5000,9,0),"")</f>
        <v/>
      </c>
      <c r="I2180" s="69" t="str">
        <f t="shared" si="67"/>
        <v/>
      </c>
    </row>
    <row r="2181" spans="1:9">
      <c r="A2181" s="61" t="str">
        <f>IF($F$2=اليوميه!D2181,اليوميه!A2181,"")</f>
        <v/>
      </c>
      <c r="B2181" s="61" t="str">
        <f t="shared" si="66"/>
        <v/>
      </c>
      <c r="C2181" s="65" t="str">
        <f>IFERROR(VLOOKUP($B2181,اليوميه!$A$5:$J$5000,2,0),"")</f>
        <v/>
      </c>
      <c r="D2181" s="66" t="str">
        <f>IFERROR(VLOOKUP($B2181,اليوميه!$A$5:$J$5000,5,0),"")</f>
        <v/>
      </c>
      <c r="E2181" s="67" t="str">
        <f>IFERROR(VLOOKUP($B2181,اليوميه!$A$5:$J$5000,6,0),"")</f>
        <v/>
      </c>
      <c r="F2181" s="66" t="str">
        <f>IFERROR(VLOOKUP($B2181,اليوميه!$A$5:$J$5000,7,0),"")</f>
        <v/>
      </c>
      <c r="G2181" s="68" t="str">
        <f>IFERROR(VLOOKUP($B2181,اليوميه!$A$5:$J$5000,8,0),"")</f>
        <v/>
      </c>
      <c r="H2181" s="68" t="str">
        <f>IFERROR(VLOOKUP($B2181,اليوميه!$A$5:$J$5000,9,0),"")</f>
        <v/>
      </c>
      <c r="I2181" s="69" t="str">
        <f t="shared" si="67"/>
        <v/>
      </c>
    </row>
    <row r="2182" spans="1:9">
      <c r="A2182" s="61" t="str">
        <f>IF($F$2=اليوميه!D2182,اليوميه!A2182,"")</f>
        <v/>
      </c>
      <c r="B2182" s="61" t="str">
        <f t="shared" ref="B2182:B2245" si="68">IFERROR(SMALL($A$5:$A$5000,ROW()-4),"")</f>
        <v/>
      </c>
      <c r="C2182" s="65" t="str">
        <f>IFERROR(VLOOKUP($B2182,اليوميه!$A$5:$J$5000,2,0),"")</f>
        <v/>
      </c>
      <c r="D2182" s="66" t="str">
        <f>IFERROR(VLOOKUP($B2182,اليوميه!$A$5:$J$5000,5,0),"")</f>
        <v/>
      </c>
      <c r="E2182" s="67" t="str">
        <f>IFERROR(VLOOKUP($B2182,اليوميه!$A$5:$J$5000,6,0),"")</f>
        <v/>
      </c>
      <c r="F2182" s="66" t="str">
        <f>IFERROR(VLOOKUP($B2182,اليوميه!$A$5:$J$5000,7,0),"")</f>
        <v/>
      </c>
      <c r="G2182" s="68" t="str">
        <f>IFERROR(VLOOKUP($B2182,اليوميه!$A$5:$J$5000,8,0),"")</f>
        <v/>
      </c>
      <c r="H2182" s="68" t="str">
        <f>IFERROR(VLOOKUP($B2182,اليوميه!$A$5:$J$5000,9,0),"")</f>
        <v/>
      </c>
      <c r="I2182" s="69" t="str">
        <f t="shared" si="67"/>
        <v/>
      </c>
    </row>
    <row r="2183" spans="1:9">
      <c r="A2183" s="61" t="str">
        <f>IF($F$2=اليوميه!D2183,اليوميه!A2183,"")</f>
        <v/>
      </c>
      <c r="B2183" s="61" t="str">
        <f t="shared" si="68"/>
        <v/>
      </c>
      <c r="C2183" s="65" t="str">
        <f>IFERROR(VLOOKUP($B2183,اليوميه!$A$5:$J$5000,2,0),"")</f>
        <v/>
      </c>
      <c r="D2183" s="66" t="str">
        <f>IFERROR(VLOOKUP($B2183,اليوميه!$A$5:$J$5000,5,0),"")</f>
        <v/>
      </c>
      <c r="E2183" s="67" t="str">
        <f>IFERROR(VLOOKUP($B2183,اليوميه!$A$5:$J$5000,6,0),"")</f>
        <v/>
      </c>
      <c r="F2183" s="66" t="str">
        <f>IFERROR(VLOOKUP($B2183,اليوميه!$A$5:$J$5000,7,0),"")</f>
        <v/>
      </c>
      <c r="G2183" s="68" t="str">
        <f>IFERROR(VLOOKUP($B2183,اليوميه!$A$5:$J$5000,8,0),"")</f>
        <v/>
      </c>
      <c r="H2183" s="68" t="str">
        <f>IFERROR(VLOOKUP($B2183,اليوميه!$A$5:$J$5000,9,0),"")</f>
        <v/>
      </c>
      <c r="I2183" s="69" t="str">
        <f t="shared" ref="I2183:I2246" si="69">IFERROR((I2182+G2183-H2183),"")</f>
        <v/>
      </c>
    </row>
    <row r="2184" spans="1:9">
      <c r="A2184" s="61" t="str">
        <f>IF($F$2=اليوميه!D2184,اليوميه!A2184,"")</f>
        <v/>
      </c>
      <c r="B2184" s="61" t="str">
        <f t="shared" si="68"/>
        <v/>
      </c>
      <c r="C2184" s="65" t="str">
        <f>IFERROR(VLOOKUP($B2184,اليوميه!$A$5:$J$5000,2,0),"")</f>
        <v/>
      </c>
      <c r="D2184" s="66" t="str">
        <f>IFERROR(VLOOKUP($B2184,اليوميه!$A$5:$J$5000,5,0),"")</f>
        <v/>
      </c>
      <c r="E2184" s="67" t="str">
        <f>IFERROR(VLOOKUP($B2184,اليوميه!$A$5:$J$5000,6,0),"")</f>
        <v/>
      </c>
      <c r="F2184" s="66" t="str">
        <f>IFERROR(VLOOKUP($B2184,اليوميه!$A$5:$J$5000,7,0),"")</f>
        <v/>
      </c>
      <c r="G2184" s="68" t="str">
        <f>IFERROR(VLOOKUP($B2184,اليوميه!$A$5:$J$5000,8,0),"")</f>
        <v/>
      </c>
      <c r="H2184" s="68" t="str">
        <f>IFERROR(VLOOKUP($B2184,اليوميه!$A$5:$J$5000,9,0),"")</f>
        <v/>
      </c>
      <c r="I2184" s="69" t="str">
        <f t="shared" si="69"/>
        <v/>
      </c>
    </row>
    <row r="2185" spans="1:9">
      <c r="A2185" s="61" t="str">
        <f>IF($F$2=اليوميه!D2185,اليوميه!A2185,"")</f>
        <v/>
      </c>
      <c r="B2185" s="61" t="str">
        <f t="shared" si="68"/>
        <v/>
      </c>
      <c r="C2185" s="65" t="str">
        <f>IFERROR(VLOOKUP($B2185,اليوميه!$A$5:$J$5000,2,0),"")</f>
        <v/>
      </c>
      <c r="D2185" s="66" t="str">
        <f>IFERROR(VLOOKUP($B2185,اليوميه!$A$5:$J$5000,5,0),"")</f>
        <v/>
      </c>
      <c r="E2185" s="67" t="str">
        <f>IFERROR(VLOOKUP($B2185,اليوميه!$A$5:$J$5000,6,0),"")</f>
        <v/>
      </c>
      <c r="F2185" s="66" t="str">
        <f>IFERROR(VLOOKUP($B2185,اليوميه!$A$5:$J$5000,7,0),"")</f>
        <v/>
      </c>
      <c r="G2185" s="68" t="str">
        <f>IFERROR(VLOOKUP($B2185,اليوميه!$A$5:$J$5000,8,0),"")</f>
        <v/>
      </c>
      <c r="H2185" s="68" t="str">
        <f>IFERROR(VLOOKUP($B2185,اليوميه!$A$5:$J$5000,9,0),"")</f>
        <v/>
      </c>
      <c r="I2185" s="69" t="str">
        <f t="shared" si="69"/>
        <v/>
      </c>
    </row>
    <row r="2186" spans="1:9">
      <c r="A2186" s="61" t="str">
        <f>IF($F$2=اليوميه!D2186,اليوميه!A2186,"")</f>
        <v/>
      </c>
      <c r="B2186" s="61" t="str">
        <f t="shared" si="68"/>
        <v/>
      </c>
      <c r="C2186" s="65" t="str">
        <f>IFERROR(VLOOKUP($B2186,اليوميه!$A$5:$J$5000,2,0),"")</f>
        <v/>
      </c>
      <c r="D2186" s="66" t="str">
        <f>IFERROR(VLOOKUP($B2186,اليوميه!$A$5:$J$5000,5,0),"")</f>
        <v/>
      </c>
      <c r="E2186" s="67" t="str">
        <f>IFERROR(VLOOKUP($B2186,اليوميه!$A$5:$J$5000,6,0),"")</f>
        <v/>
      </c>
      <c r="F2186" s="66" t="str">
        <f>IFERROR(VLOOKUP($B2186,اليوميه!$A$5:$J$5000,7,0),"")</f>
        <v/>
      </c>
      <c r="G2186" s="68" t="str">
        <f>IFERROR(VLOOKUP($B2186,اليوميه!$A$5:$J$5000,8,0),"")</f>
        <v/>
      </c>
      <c r="H2186" s="68" t="str">
        <f>IFERROR(VLOOKUP($B2186,اليوميه!$A$5:$J$5000,9,0),"")</f>
        <v/>
      </c>
      <c r="I2186" s="69" t="str">
        <f t="shared" si="69"/>
        <v/>
      </c>
    </row>
    <row r="2187" spans="1:9">
      <c r="A2187" s="61" t="str">
        <f>IF($F$2=اليوميه!D2187,اليوميه!A2187,"")</f>
        <v/>
      </c>
      <c r="B2187" s="61" t="str">
        <f t="shared" si="68"/>
        <v/>
      </c>
      <c r="C2187" s="65" t="str">
        <f>IFERROR(VLOOKUP($B2187,اليوميه!$A$5:$J$5000,2,0),"")</f>
        <v/>
      </c>
      <c r="D2187" s="66" t="str">
        <f>IFERROR(VLOOKUP($B2187,اليوميه!$A$5:$J$5000,5,0),"")</f>
        <v/>
      </c>
      <c r="E2187" s="67" t="str">
        <f>IFERROR(VLOOKUP($B2187,اليوميه!$A$5:$J$5000,6,0),"")</f>
        <v/>
      </c>
      <c r="F2187" s="66" t="str">
        <f>IFERROR(VLOOKUP($B2187,اليوميه!$A$5:$J$5000,7,0),"")</f>
        <v/>
      </c>
      <c r="G2187" s="68" t="str">
        <f>IFERROR(VLOOKUP($B2187,اليوميه!$A$5:$J$5000,8,0),"")</f>
        <v/>
      </c>
      <c r="H2187" s="68" t="str">
        <f>IFERROR(VLOOKUP($B2187,اليوميه!$A$5:$J$5000,9,0),"")</f>
        <v/>
      </c>
      <c r="I2187" s="69" t="str">
        <f t="shared" si="69"/>
        <v/>
      </c>
    </row>
    <row r="2188" spans="1:9">
      <c r="A2188" s="61" t="str">
        <f>IF($F$2=اليوميه!D2188,اليوميه!A2188,"")</f>
        <v/>
      </c>
      <c r="B2188" s="61" t="str">
        <f t="shared" si="68"/>
        <v/>
      </c>
      <c r="C2188" s="65" t="str">
        <f>IFERROR(VLOOKUP($B2188,اليوميه!$A$5:$J$5000,2,0),"")</f>
        <v/>
      </c>
      <c r="D2188" s="66" t="str">
        <f>IFERROR(VLOOKUP($B2188,اليوميه!$A$5:$J$5000,5,0),"")</f>
        <v/>
      </c>
      <c r="E2188" s="67" t="str">
        <f>IFERROR(VLOOKUP($B2188,اليوميه!$A$5:$J$5000,6,0),"")</f>
        <v/>
      </c>
      <c r="F2188" s="66" t="str">
        <f>IFERROR(VLOOKUP($B2188,اليوميه!$A$5:$J$5000,7,0),"")</f>
        <v/>
      </c>
      <c r="G2188" s="68" t="str">
        <f>IFERROR(VLOOKUP($B2188,اليوميه!$A$5:$J$5000,8,0),"")</f>
        <v/>
      </c>
      <c r="H2188" s="68" t="str">
        <f>IFERROR(VLOOKUP($B2188,اليوميه!$A$5:$J$5000,9,0),"")</f>
        <v/>
      </c>
      <c r="I2188" s="69" t="str">
        <f t="shared" si="69"/>
        <v/>
      </c>
    </row>
    <row r="2189" spans="1:9">
      <c r="A2189" s="61" t="str">
        <f>IF($F$2=اليوميه!D2189,اليوميه!A2189,"")</f>
        <v/>
      </c>
      <c r="B2189" s="61" t="str">
        <f t="shared" si="68"/>
        <v/>
      </c>
      <c r="C2189" s="65" t="str">
        <f>IFERROR(VLOOKUP($B2189,اليوميه!$A$5:$J$5000,2,0),"")</f>
        <v/>
      </c>
      <c r="D2189" s="66" t="str">
        <f>IFERROR(VLOOKUP($B2189,اليوميه!$A$5:$J$5000,5,0),"")</f>
        <v/>
      </c>
      <c r="E2189" s="67" t="str">
        <f>IFERROR(VLOOKUP($B2189,اليوميه!$A$5:$J$5000,6,0),"")</f>
        <v/>
      </c>
      <c r="F2189" s="66" t="str">
        <f>IFERROR(VLOOKUP($B2189,اليوميه!$A$5:$J$5000,7,0),"")</f>
        <v/>
      </c>
      <c r="G2189" s="68" t="str">
        <f>IFERROR(VLOOKUP($B2189,اليوميه!$A$5:$J$5000,8,0),"")</f>
        <v/>
      </c>
      <c r="H2189" s="68" t="str">
        <f>IFERROR(VLOOKUP($B2189,اليوميه!$A$5:$J$5000,9,0),"")</f>
        <v/>
      </c>
      <c r="I2189" s="69" t="str">
        <f t="shared" si="69"/>
        <v/>
      </c>
    </row>
    <row r="2190" spans="1:9">
      <c r="A2190" s="61" t="str">
        <f>IF($F$2=اليوميه!D2190,اليوميه!A2190,"")</f>
        <v/>
      </c>
      <c r="B2190" s="61" t="str">
        <f t="shared" si="68"/>
        <v/>
      </c>
      <c r="C2190" s="65" t="str">
        <f>IFERROR(VLOOKUP($B2190,اليوميه!$A$5:$J$5000,2,0),"")</f>
        <v/>
      </c>
      <c r="D2190" s="66" t="str">
        <f>IFERROR(VLOOKUP($B2190,اليوميه!$A$5:$J$5000,5,0),"")</f>
        <v/>
      </c>
      <c r="E2190" s="67" t="str">
        <f>IFERROR(VLOOKUP($B2190,اليوميه!$A$5:$J$5000,6,0),"")</f>
        <v/>
      </c>
      <c r="F2190" s="66" t="str">
        <f>IFERROR(VLOOKUP($B2190,اليوميه!$A$5:$J$5000,7,0),"")</f>
        <v/>
      </c>
      <c r="G2190" s="68" t="str">
        <f>IFERROR(VLOOKUP($B2190,اليوميه!$A$5:$J$5000,8,0),"")</f>
        <v/>
      </c>
      <c r="H2190" s="68" t="str">
        <f>IFERROR(VLOOKUP($B2190,اليوميه!$A$5:$J$5000,9,0),"")</f>
        <v/>
      </c>
      <c r="I2190" s="69" t="str">
        <f t="shared" si="69"/>
        <v/>
      </c>
    </row>
    <row r="2191" spans="1:9">
      <c r="A2191" s="61" t="str">
        <f>IF($F$2=اليوميه!D2191,اليوميه!A2191,"")</f>
        <v/>
      </c>
      <c r="B2191" s="61" t="str">
        <f t="shared" si="68"/>
        <v/>
      </c>
      <c r="C2191" s="65" t="str">
        <f>IFERROR(VLOOKUP($B2191,اليوميه!$A$5:$J$5000,2,0),"")</f>
        <v/>
      </c>
      <c r="D2191" s="66" t="str">
        <f>IFERROR(VLOOKUP($B2191,اليوميه!$A$5:$J$5000,5,0),"")</f>
        <v/>
      </c>
      <c r="E2191" s="67" t="str">
        <f>IFERROR(VLOOKUP($B2191,اليوميه!$A$5:$J$5000,6,0),"")</f>
        <v/>
      </c>
      <c r="F2191" s="66" t="str">
        <f>IFERROR(VLOOKUP($B2191,اليوميه!$A$5:$J$5000,7,0),"")</f>
        <v/>
      </c>
      <c r="G2191" s="68" t="str">
        <f>IFERROR(VLOOKUP($B2191,اليوميه!$A$5:$J$5000,8,0),"")</f>
        <v/>
      </c>
      <c r="H2191" s="68" t="str">
        <f>IFERROR(VLOOKUP($B2191,اليوميه!$A$5:$J$5000,9,0),"")</f>
        <v/>
      </c>
      <c r="I2191" s="69" t="str">
        <f t="shared" si="69"/>
        <v/>
      </c>
    </row>
    <row r="2192" spans="1:9">
      <c r="A2192" s="61" t="str">
        <f>IF($F$2=اليوميه!D2192,اليوميه!A2192,"")</f>
        <v/>
      </c>
      <c r="B2192" s="61" t="str">
        <f t="shared" si="68"/>
        <v/>
      </c>
      <c r="C2192" s="65" t="str">
        <f>IFERROR(VLOOKUP($B2192,اليوميه!$A$5:$J$5000,2,0),"")</f>
        <v/>
      </c>
      <c r="D2192" s="66" t="str">
        <f>IFERROR(VLOOKUP($B2192,اليوميه!$A$5:$J$5000,5,0),"")</f>
        <v/>
      </c>
      <c r="E2192" s="67" t="str">
        <f>IFERROR(VLOOKUP($B2192,اليوميه!$A$5:$J$5000,6,0),"")</f>
        <v/>
      </c>
      <c r="F2192" s="66" t="str">
        <f>IFERROR(VLOOKUP($B2192,اليوميه!$A$5:$J$5000,7,0),"")</f>
        <v/>
      </c>
      <c r="G2192" s="68" t="str">
        <f>IFERROR(VLOOKUP($B2192,اليوميه!$A$5:$J$5000,8,0),"")</f>
        <v/>
      </c>
      <c r="H2192" s="68" t="str">
        <f>IFERROR(VLOOKUP($B2192,اليوميه!$A$5:$J$5000,9,0),"")</f>
        <v/>
      </c>
      <c r="I2192" s="69" t="str">
        <f t="shared" si="69"/>
        <v/>
      </c>
    </row>
    <row r="2193" spans="1:9">
      <c r="A2193" s="61" t="str">
        <f>IF($F$2=اليوميه!D2193,اليوميه!A2193,"")</f>
        <v/>
      </c>
      <c r="B2193" s="61" t="str">
        <f t="shared" si="68"/>
        <v/>
      </c>
      <c r="C2193" s="65" t="str">
        <f>IFERROR(VLOOKUP($B2193,اليوميه!$A$5:$J$5000,2,0),"")</f>
        <v/>
      </c>
      <c r="D2193" s="66" t="str">
        <f>IFERROR(VLOOKUP($B2193,اليوميه!$A$5:$J$5000,5,0),"")</f>
        <v/>
      </c>
      <c r="E2193" s="67" t="str">
        <f>IFERROR(VLOOKUP($B2193,اليوميه!$A$5:$J$5000,6,0),"")</f>
        <v/>
      </c>
      <c r="F2193" s="66" t="str">
        <f>IFERROR(VLOOKUP($B2193,اليوميه!$A$5:$J$5000,7,0),"")</f>
        <v/>
      </c>
      <c r="G2193" s="68" t="str">
        <f>IFERROR(VLOOKUP($B2193,اليوميه!$A$5:$J$5000,8,0),"")</f>
        <v/>
      </c>
      <c r="H2193" s="68" t="str">
        <f>IFERROR(VLOOKUP($B2193,اليوميه!$A$5:$J$5000,9,0),"")</f>
        <v/>
      </c>
      <c r="I2193" s="69" t="str">
        <f t="shared" si="69"/>
        <v/>
      </c>
    </row>
    <row r="2194" spans="1:9">
      <c r="A2194" s="61" t="str">
        <f>IF($F$2=اليوميه!D2194,اليوميه!A2194,"")</f>
        <v/>
      </c>
      <c r="B2194" s="61" t="str">
        <f t="shared" si="68"/>
        <v/>
      </c>
      <c r="C2194" s="65" t="str">
        <f>IFERROR(VLOOKUP($B2194,اليوميه!$A$5:$J$5000,2,0),"")</f>
        <v/>
      </c>
      <c r="D2194" s="66" t="str">
        <f>IFERROR(VLOOKUP($B2194,اليوميه!$A$5:$J$5000,5,0),"")</f>
        <v/>
      </c>
      <c r="E2194" s="67" t="str">
        <f>IFERROR(VLOOKUP($B2194,اليوميه!$A$5:$J$5000,6,0),"")</f>
        <v/>
      </c>
      <c r="F2194" s="66" t="str">
        <f>IFERROR(VLOOKUP($B2194,اليوميه!$A$5:$J$5000,7,0),"")</f>
        <v/>
      </c>
      <c r="G2194" s="68" t="str">
        <f>IFERROR(VLOOKUP($B2194,اليوميه!$A$5:$J$5000,8,0),"")</f>
        <v/>
      </c>
      <c r="H2194" s="68" t="str">
        <f>IFERROR(VLOOKUP($B2194,اليوميه!$A$5:$J$5000,9,0),"")</f>
        <v/>
      </c>
      <c r="I2194" s="69" t="str">
        <f t="shared" si="69"/>
        <v/>
      </c>
    </row>
    <row r="2195" spans="1:9">
      <c r="A2195" s="61" t="str">
        <f>IF($F$2=اليوميه!D2195,اليوميه!A2195,"")</f>
        <v/>
      </c>
      <c r="B2195" s="61" t="str">
        <f t="shared" si="68"/>
        <v/>
      </c>
      <c r="C2195" s="65" t="str">
        <f>IFERROR(VLOOKUP($B2195,اليوميه!$A$5:$J$5000,2,0),"")</f>
        <v/>
      </c>
      <c r="D2195" s="66" t="str">
        <f>IFERROR(VLOOKUP($B2195,اليوميه!$A$5:$J$5000,5,0),"")</f>
        <v/>
      </c>
      <c r="E2195" s="67" t="str">
        <f>IFERROR(VLOOKUP($B2195,اليوميه!$A$5:$J$5000,6,0),"")</f>
        <v/>
      </c>
      <c r="F2195" s="66" t="str">
        <f>IFERROR(VLOOKUP($B2195,اليوميه!$A$5:$J$5000,7,0),"")</f>
        <v/>
      </c>
      <c r="G2195" s="68" t="str">
        <f>IFERROR(VLOOKUP($B2195,اليوميه!$A$5:$J$5000,8,0),"")</f>
        <v/>
      </c>
      <c r="H2195" s="68" t="str">
        <f>IFERROR(VLOOKUP($B2195,اليوميه!$A$5:$J$5000,9,0),"")</f>
        <v/>
      </c>
      <c r="I2195" s="69" t="str">
        <f t="shared" si="69"/>
        <v/>
      </c>
    </row>
    <row r="2196" spans="1:9">
      <c r="A2196" s="61" t="str">
        <f>IF($F$2=اليوميه!D2196,اليوميه!A2196,"")</f>
        <v/>
      </c>
      <c r="B2196" s="61" t="str">
        <f t="shared" si="68"/>
        <v/>
      </c>
      <c r="C2196" s="65" t="str">
        <f>IFERROR(VLOOKUP($B2196,اليوميه!$A$5:$J$5000,2,0),"")</f>
        <v/>
      </c>
      <c r="D2196" s="66" t="str">
        <f>IFERROR(VLOOKUP($B2196,اليوميه!$A$5:$J$5000,5,0),"")</f>
        <v/>
      </c>
      <c r="E2196" s="67" t="str">
        <f>IFERROR(VLOOKUP($B2196,اليوميه!$A$5:$J$5000,6,0),"")</f>
        <v/>
      </c>
      <c r="F2196" s="66" t="str">
        <f>IFERROR(VLOOKUP($B2196,اليوميه!$A$5:$J$5000,7,0),"")</f>
        <v/>
      </c>
      <c r="G2196" s="68" t="str">
        <f>IFERROR(VLOOKUP($B2196,اليوميه!$A$5:$J$5000,8,0),"")</f>
        <v/>
      </c>
      <c r="H2196" s="68" t="str">
        <f>IFERROR(VLOOKUP($B2196,اليوميه!$A$5:$J$5000,9,0),"")</f>
        <v/>
      </c>
      <c r="I2196" s="69" t="str">
        <f t="shared" si="69"/>
        <v/>
      </c>
    </row>
    <row r="2197" spans="1:9">
      <c r="A2197" s="61" t="str">
        <f>IF($F$2=اليوميه!D2197,اليوميه!A2197,"")</f>
        <v/>
      </c>
      <c r="B2197" s="61" t="str">
        <f t="shared" si="68"/>
        <v/>
      </c>
      <c r="C2197" s="65" t="str">
        <f>IFERROR(VLOOKUP($B2197,اليوميه!$A$5:$J$5000,2,0),"")</f>
        <v/>
      </c>
      <c r="D2197" s="66" t="str">
        <f>IFERROR(VLOOKUP($B2197,اليوميه!$A$5:$J$5000,5,0),"")</f>
        <v/>
      </c>
      <c r="E2197" s="67" t="str">
        <f>IFERROR(VLOOKUP($B2197,اليوميه!$A$5:$J$5000,6,0),"")</f>
        <v/>
      </c>
      <c r="F2197" s="66" t="str">
        <f>IFERROR(VLOOKUP($B2197,اليوميه!$A$5:$J$5000,7,0),"")</f>
        <v/>
      </c>
      <c r="G2197" s="68" t="str">
        <f>IFERROR(VLOOKUP($B2197,اليوميه!$A$5:$J$5000,8,0),"")</f>
        <v/>
      </c>
      <c r="H2197" s="68" t="str">
        <f>IFERROR(VLOOKUP($B2197,اليوميه!$A$5:$J$5000,9,0),"")</f>
        <v/>
      </c>
      <c r="I2197" s="69" t="str">
        <f t="shared" si="69"/>
        <v/>
      </c>
    </row>
    <row r="2198" spans="1:9">
      <c r="A2198" s="61" t="str">
        <f>IF($F$2=اليوميه!D2198,اليوميه!A2198,"")</f>
        <v/>
      </c>
      <c r="B2198" s="61" t="str">
        <f t="shared" si="68"/>
        <v/>
      </c>
      <c r="C2198" s="65" t="str">
        <f>IFERROR(VLOOKUP($B2198,اليوميه!$A$5:$J$5000,2,0),"")</f>
        <v/>
      </c>
      <c r="D2198" s="66" t="str">
        <f>IFERROR(VLOOKUP($B2198,اليوميه!$A$5:$J$5000,5,0),"")</f>
        <v/>
      </c>
      <c r="E2198" s="67" t="str">
        <f>IFERROR(VLOOKUP($B2198,اليوميه!$A$5:$J$5000,6,0),"")</f>
        <v/>
      </c>
      <c r="F2198" s="66" t="str">
        <f>IFERROR(VLOOKUP($B2198,اليوميه!$A$5:$J$5000,7,0),"")</f>
        <v/>
      </c>
      <c r="G2198" s="68" t="str">
        <f>IFERROR(VLOOKUP($B2198,اليوميه!$A$5:$J$5000,8,0),"")</f>
        <v/>
      </c>
      <c r="H2198" s="68" t="str">
        <f>IFERROR(VLOOKUP($B2198,اليوميه!$A$5:$J$5000,9,0),"")</f>
        <v/>
      </c>
      <c r="I2198" s="69" t="str">
        <f t="shared" si="69"/>
        <v/>
      </c>
    </row>
    <row r="2199" spans="1:9">
      <c r="A2199" s="61" t="str">
        <f>IF($F$2=اليوميه!D2199,اليوميه!A2199,"")</f>
        <v/>
      </c>
      <c r="B2199" s="61" t="str">
        <f t="shared" si="68"/>
        <v/>
      </c>
      <c r="C2199" s="65" t="str">
        <f>IFERROR(VLOOKUP($B2199,اليوميه!$A$5:$J$5000,2,0),"")</f>
        <v/>
      </c>
      <c r="D2199" s="66" t="str">
        <f>IFERROR(VLOOKUP($B2199,اليوميه!$A$5:$J$5000,5,0),"")</f>
        <v/>
      </c>
      <c r="E2199" s="67" t="str">
        <f>IFERROR(VLOOKUP($B2199,اليوميه!$A$5:$J$5000,6,0),"")</f>
        <v/>
      </c>
      <c r="F2199" s="66" t="str">
        <f>IFERROR(VLOOKUP($B2199,اليوميه!$A$5:$J$5000,7,0),"")</f>
        <v/>
      </c>
      <c r="G2199" s="68" t="str">
        <f>IFERROR(VLOOKUP($B2199,اليوميه!$A$5:$J$5000,8,0),"")</f>
        <v/>
      </c>
      <c r="H2199" s="68" t="str">
        <f>IFERROR(VLOOKUP($B2199,اليوميه!$A$5:$J$5000,9,0),"")</f>
        <v/>
      </c>
      <c r="I2199" s="69" t="str">
        <f t="shared" si="69"/>
        <v/>
      </c>
    </row>
    <row r="2200" spans="1:9">
      <c r="A2200" s="61" t="str">
        <f>IF($F$2=اليوميه!D2200,اليوميه!A2200,"")</f>
        <v/>
      </c>
      <c r="B2200" s="61" t="str">
        <f t="shared" si="68"/>
        <v/>
      </c>
      <c r="C2200" s="65" t="str">
        <f>IFERROR(VLOOKUP($B2200,اليوميه!$A$5:$J$5000,2,0),"")</f>
        <v/>
      </c>
      <c r="D2200" s="66" t="str">
        <f>IFERROR(VLOOKUP($B2200,اليوميه!$A$5:$J$5000,5,0),"")</f>
        <v/>
      </c>
      <c r="E2200" s="67" t="str">
        <f>IFERROR(VLOOKUP($B2200,اليوميه!$A$5:$J$5000,6,0),"")</f>
        <v/>
      </c>
      <c r="F2200" s="66" t="str">
        <f>IFERROR(VLOOKUP($B2200,اليوميه!$A$5:$J$5000,7,0),"")</f>
        <v/>
      </c>
      <c r="G2200" s="68" t="str">
        <f>IFERROR(VLOOKUP($B2200,اليوميه!$A$5:$J$5000,8,0),"")</f>
        <v/>
      </c>
      <c r="H2200" s="68" t="str">
        <f>IFERROR(VLOOKUP($B2200,اليوميه!$A$5:$J$5000,9,0),"")</f>
        <v/>
      </c>
      <c r="I2200" s="69" t="str">
        <f t="shared" si="69"/>
        <v/>
      </c>
    </row>
    <row r="2201" spans="1:9">
      <c r="A2201" s="61" t="str">
        <f>IF($F$2=اليوميه!D2201,اليوميه!A2201,"")</f>
        <v/>
      </c>
      <c r="B2201" s="61" t="str">
        <f t="shared" si="68"/>
        <v/>
      </c>
      <c r="C2201" s="65" t="str">
        <f>IFERROR(VLOOKUP($B2201,اليوميه!$A$5:$J$5000,2,0),"")</f>
        <v/>
      </c>
      <c r="D2201" s="66" t="str">
        <f>IFERROR(VLOOKUP($B2201,اليوميه!$A$5:$J$5000,5,0),"")</f>
        <v/>
      </c>
      <c r="E2201" s="67" t="str">
        <f>IFERROR(VLOOKUP($B2201,اليوميه!$A$5:$J$5000,6,0),"")</f>
        <v/>
      </c>
      <c r="F2201" s="66" t="str">
        <f>IFERROR(VLOOKUP($B2201,اليوميه!$A$5:$J$5000,7,0),"")</f>
        <v/>
      </c>
      <c r="G2201" s="68" t="str">
        <f>IFERROR(VLOOKUP($B2201,اليوميه!$A$5:$J$5000,8,0),"")</f>
        <v/>
      </c>
      <c r="H2201" s="68" t="str">
        <f>IFERROR(VLOOKUP($B2201,اليوميه!$A$5:$J$5000,9,0),"")</f>
        <v/>
      </c>
      <c r="I2201" s="69" t="str">
        <f t="shared" si="69"/>
        <v/>
      </c>
    </row>
    <row r="2202" spans="1:9">
      <c r="A2202" s="61" t="str">
        <f>IF($F$2=اليوميه!D2202,اليوميه!A2202,"")</f>
        <v/>
      </c>
      <c r="B2202" s="61" t="str">
        <f t="shared" si="68"/>
        <v/>
      </c>
      <c r="C2202" s="65" t="str">
        <f>IFERROR(VLOOKUP($B2202,اليوميه!$A$5:$J$5000,2,0),"")</f>
        <v/>
      </c>
      <c r="D2202" s="66" t="str">
        <f>IFERROR(VLOOKUP($B2202,اليوميه!$A$5:$J$5000,5,0),"")</f>
        <v/>
      </c>
      <c r="E2202" s="67" t="str">
        <f>IFERROR(VLOOKUP($B2202,اليوميه!$A$5:$J$5000,6,0),"")</f>
        <v/>
      </c>
      <c r="F2202" s="66" t="str">
        <f>IFERROR(VLOOKUP($B2202,اليوميه!$A$5:$J$5000,7,0),"")</f>
        <v/>
      </c>
      <c r="G2202" s="68" t="str">
        <f>IFERROR(VLOOKUP($B2202,اليوميه!$A$5:$J$5000,8,0),"")</f>
        <v/>
      </c>
      <c r="H2202" s="68" t="str">
        <f>IFERROR(VLOOKUP($B2202,اليوميه!$A$5:$J$5000,9,0),"")</f>
        <v/>
      </c>
      <c r="I2202" s="69" t="str">
        <f t="shared" si="69"/>
        <v/>
      </c>
    </row>
    <row r="2203" spans="1:9">
      <c r="A2203" s="61" t="str">
        <f>IF($F$2=اليوميه!D2203,اليوميه!A2203,"")</f>
        <v/>
      </c>
      <c r="B2203" s="61" t="str">
        <f t="shared" si="68"/>
        <v/>
      </c>
      <c r="C2203" s="65" t="str">
        <f>IFERROR(VLOOKUP($B2203,اليوميه!$A$5:$J$5000,2,0),"")</f>
        <v/>
      </c>
      <c r="D2203" s="66" t="str">
        <f>IFERROR(VLOOKUP($B2203,اليوميه!$A$5:$J$5000,5,0),"")</f>
        <v/>
      </c>
      <c r="E2203" s="67" t="str">
        <f>IFERROR(VLOOKUP($B2203,اليوميه!$A$5:$J$5000,6,0),"")</f>
        <v/>
      </c>
      <c r="F2203" s="66" t="str">
        <f>IFERROR(VLOOKUP($B2203,اليوميه!$A$5:$J$5000,7,0),"")</f>
        <v/>
      </c>
      <c r="G2203" s="68" t="str">
        <f>IFERROR(VLOOKUP($B2203,اليوميه!$A$5:$J$5000,8,0),"")</f>
        <v/>
      </c>
      <c r="H2203" s="68" t="str">
        <f>IFERROR(VLOOKUP($B2203,اليوميه!$A$5:$J$5000,9,0),"")</f>
        <v/>
      </c>
      <c r="I2203" s="69" t="str">
        <f t="shared" si="69"/>
        <v/>
      </c>
    </row>
    <row r="2204" spans="1:9">
      <c r="A2204" s="61" t="str">
        <f>IF($F$2=اليوميه!D2204,اليوميه!A2204,"")</f>
        <v/>
      </c>
      <c r="B2204" s="61" t="str">
        <f t="shared" si="68"/>
        <v/>
      </c>
      <c r="C2204" s="65" t="str">
        <f>IFERROR(VLOOKUP($B2204,اليوميه!$A$5:$J$5000,2,0),"")</f>
        <v/>
      </c>
      <c r="D2204" s="66" t="str">
        <f>IFERROR(VLOOKUP($B2204,اليوميه!$A$5:$J$5000,5,0),"")</f>
        <v/>
      </c>
      <c r="E2204" s="67" t="str">
        <f>IFERROR(VLOOKUP($B2204,اليوميه!$A$5:$J$5000,6,0),"")</f>
        <v/>
      </c>
      <c r="F2204" s="66" t="str">
        <f>IFERROR(VLOOKUP($B2204,اليوميه!$A$5:$J$5000,7,0),"")</f>
        <v/>
      </c>
      <c r="G2204" s="68" t="str">
        <f>IFERROR(VLOOKUP($B2204,اليوميه!$A$5:$J$5000,8,0),"")</f>
        <v/>
      </c>
      <c r="H2204" s="68" t="str">
        <f>IFERROR(VLOOKUP($B2204,اليوميه!$A$5:$J$5000,9,0),"")</f>
        <v/>
      </c>
      <c r="I2204" s="69" t="str">
        <f t="shared" si="69"/>
        <v/>
      </c>
    </row>
    <row r="2205" spans="1:9">
      <c r="A2205" s="61" t="str">
        <f>IF($F$2=اليوميه!D2205,اليوميه!A2205,"")</f>
        <v/>
      </c>
      <c r="B2205" s="61" t="str">
        <f t="shared" si="68"/>
        <v/>
      </c>
      <c r="C2205" s="65" t="str">
        <f>IFERROR(VLOOKUP($B2205,اليوميه!$A$5:$J$5000,2,0),"")</f>
        <v/>
      </c>
      <c r="D2205" s="66" t="str">
        <f>IFERROR(VLOOKUP($B2205,اليوميه!$A$5:$J$5000,5,0),"")</f>
        <v/>
      </c>
      <c r="E2205" s="67" t="str">
        <f>IFERROR(VLOOKUP($B2205,اليوميه!$A$5:$J$5000,6,0),"")</f>
        <v/>
      </c>
      <c r="F2205" s="66" t="str">
        <f>IFERROR(VLOOKUP($B2205,اليوميه!$A$5:$J$5000,7,0),"")</f>
        <v/>
      </c>
      <c r="G2205" s="68" t="str">
        <f>IFERROR(VLOOKUP($B2205,اليوميه!$A$5:$J$5000,8,0),"")</f>
        <v/>
      </c>
      <c r="H2205" s="68" t="str">
        <f>IFERROR(VLOOKUP($B2205,اليوميه!$A$5:$J$5000,9,0),"")</f>
        <v/>
      </c>
      <c r="I2205" s="69" t="str">
        <f t="shared" si="69"/>
        <v/>
      </c>
    </row>
    <row r="2206" spans="1:9">
      <c r="A2206" s="61" t="str">
        <f>IF($F$2=اليوميه!D2206,اليوميه!A2206,"")</f>
        <v/>
      </c>
      <c r="B2206" s="61" t="str">
        <f t="shared" si="68"/>
        <v/>
      </c>
      <c r="C2206" s="65" t="str">
        <f>IFERROR(VLOOKUP($B2206,اليوميه!$A$5:$J$5000,2,0),"")</f>
        <v/>
      </c>
      <c r="D2206" s="66" t="str">
        <f>IFERROR(VLOOKUP($B2206,اليوميه!$A$5:$J$5000,5,0),"")</f>
        <v/>
      </c>
      <c r="E2206" s="67" t="str">
        <f>IFERROR(VLOOKUP($B2206,اليوميه!$A$5:$J$5000,6,0),"")</f>
        <v/>
      </c>
      <c r="F2206" s="66" t="str">
        <f>IFERROR(VLOOKUP($B2206,اليوميه!$A$5:$J$5000,7,0),"")</f>
        <v/>
      </c>
      <c r="G2206" s="68" t="str">
        <f>IFERROR(VLOOKUP($B2206,اليوميه!$A$5:$J$5000,8,0),"")</f>
        <v/>
      </c>
      <c r="H2206" s="68" t="str">
        <f>IFERROR(VLOOKUP($B2206,اليوميه!$A$5:$J$5000,9,0),"")</f>
        <v/>
      </c>
      <c r="I2206" s="69" t="str">
        <f t="shared" si="69"/>
        <v/>
      </c>
    </row>
    <row r="2207" spans="1:9">
      <c r="A2207" s="61" t="str">
        <f>IF($F$2=اليوميه!D2207,اليوميه!A2207,"")</f>
        <v/>
      </c>
      <c r="B2207" s="61" t="str">
        <f t="shared" si="68"/>
        <v/>
      </c>
      <c r="C2207" s="65" t="str">
        <f>IFERROR(VLOOKUP($B2207,اليوميه!$A$5:$J$5000,2,0),"")</f>
        <v/>
      </c>
      <c r="D2207" s="66" t="str">
        <f>IFERROR(VLOOKUP($B2207,اليوميه!$A$5:$J$5000,5,0),"")</f>
        <v/>
      </c>
      <c r="E2207" s="67" t="str">
        <f>IFERROR(VLOOKUP($B2207,اليوميه!$A$5:$J$5000,6,0),"")</f>
        <v/>
      </c>
      <c r="F2207" s="66" t="str">
        <f>IFERROR(VLOOKUP($B2207,اليوميه!$A$5:$J$5000,7,0),"")</f>
        <v/>
      </c>
      <c r="G2207" s="68" t="str">
        <f>IFERROR(VLOOKUP($B2207,اليوميه!$A$5:$J$5000,8,0),"")</f>
        <v/>
      </c>
      <c r="H2207" s="68" t="str">
        <f>IFERROR(VLOOKUP($B2207,اليوميه!$A$5:$J$5000,9,0),"")</f>
        <v/>
      </c>
      <c r="I2207" s="69" t="str">
        <f t="shared" si="69"/>
        <v/>
      </c>
    </row>
    <row r="2208" spans="1:9">
      <c r="A2208" s="61" t="str">
        <f>IF($F$2=اليوميه!D2208,اليوميه!A2208,"")</f>
        <v/>
      </c>
      <c r="B2208" s="61" t="str">
        <f t="shared" si="68"/>
        <v/>
      </c>
      <c r="C2208" s="65" t="str">
        <f>IFERROR(VLOOKUP($B2208,اليوميه!$A$5:$J$5000,2,0),"")</f>
        <v/>
      </c>
      <c r="D2208" s="66" t="str">
        <f>IFERROR(VLOOKUP($B2208,اليوميه!$A$5:$J$5000,5,0),"")</f>
        <v/>
      </c>
      <c r="E2208" s="67" t="str">
        <f>IFERROR(VLOOKUP($B2208,اليوميه!$A$5:$J$5000,6,0),"")</f>
        <v/>
      </c>
      <c r="F2208" s="66" t="str">
        <f>IFERROR(VLOOKUP($B2208,اليوميه!$A$5:$J$5000,7,0),"")</f>
        <v/>
      </c>
      <c r="G2208" s="68" t="str">
        <f>IFERROR(VLOOKUP($B2208,اليوميه!$A$5:$J$5000,8,0),"")</f>
        <v/>
      </c>
      <c r="H2208" s="68" t="str">
        <f>IFERROR(VLOOKUP($B2208,اليوميه!$A$5:$J$5000,9,0),"")</f>
        <v/>
      </c>
      <c r="I2208" s="69" t="str">
        <f t="shared" si="69"/>
        <v/>
      </c>
    </row>
    <row r="2209" spans="1:9">
      <c r="A2209" s="61" t="str">
        <f>IF($F$2=اليوميه!D2209,اليوميه!A2209,"")</f>
        <v/>
      </c>
      <c r="B2209" s="61" t="str">
        <f t="shared" si="68"/>
        <v/>
      </c>
      <c r="C2209" s="65" t="str">
        <f>IFERROR(VLOOKUP($B2209,اليوميه!$A$5:$J$5000,2,0),"")</f>
        <v/>
      </c>
      <c r="D2209" s="66" t="str">
        <f>IFERROR(VLOOKUP($B2209,اليوميه!$A$5:$J$5000,5,0),"")</f>
        <v/>
      </c>
      <c r="E2209" s="67" t="str">
        <f>IFERROR(VLOOKUP($B2209,اليوميه!$A$5:$J$5000,6,0),"")</f>
        <v/>
      </c>
      <c r="F2209" s="66" t="str">
        <f>IFERROR(VLOOKUP($B2209,اليوميه!$A$5:$J$5000,7,0),"")</f>
        <v/>
      </c>
      <c r="G2209" s="68" t="str">
        <f>IFERROR(VLOOKUP($B2209,اليوميه!$A$5:$J$5000,8,0),"")</f>
        <v/>
      </c>
      <c r="H2209" s="68" t="str">
        <f>IFERROR(VLOOKUP($B2209,اليوميه!$A$5:$J$5000,9,0),"")</f>
        <v/>
      </c>
      <c r="I2209" s="69" t="str">
        <f t="shared" si="69"/>
        <v/>
      </c>
    </row>
    <row r="2210" spans="1:9">
      <c r="A2210" s="61" t="str">
        <f>IF($F$2=اليوميه!D2210,اليوميه!A2210,"")</f>
        <v/>
      </c>
      <c r="B2210" s="61" t="str">
        <f t="shared" si="68"/>
        <v/>
      </c>
      <c r="C2210" s="65" t="str">
        <f>IFERROR(VLOOKUP($B2210,اليوميه!$A$5:$J$5000,2,0),"")</f>
        <v/>
      </c>
      <c r="D2210" s="66" t="str">
        <f>IFERROR(VLOOKUP($B2210,اليوميه!$A$5:$J$5000,5,0),"")</f>
        <v/>
      </c>
      <c r="E2210" s="67" t="str">
        <f>IFERROR(VLOOKUP($B2210,اليوميه!$A$5:$J$5000,6,0),"")</f>
        <v/>
      </c>
      <c r="F2210" s="66" t="str">
        <f>IFERROR(VLOOKUP($B2210,اليوميه!$A$5:$J$5000,7,0),"")</f>
        <v/>
      </c>
      <c r="G2210" s="68" t="str">
        <f>IFERROR(VLOOKUP($B2210,اليوميه!$A$5:$J$5000,8,0),"")</f>
        <v/>
      </c>
      <c r="H2210" s="68" t="str">
        <f>IFERROR(VLOOKUP($B2210,اليوميه!$A$5:$J$5000,9,0),"")</f>
        <v/>
      </c>
      <c r="I2210" s="69" t="str">
        <f t="shared" si="69"/>
        <v/>
      </c>
    </row>
    <row r="2211" spans="1:9">
      <c r="A2211" s="61" t="str">
        <f>IF($F$2=اليوميه!D2211,اليوميه!A2211,"")</f>
        <v/>
      </c>
      <c r="B2211" s="61" t="str">
        <f t="shared" si="68"/>
        <v/>
      </c>
      <c r="C2211" s="65" t="str">
        <f>IFERROR(VLOOKUP($B2211,اليوميه!$A$5:$J$5000,2,0),"")</f>
        <v/>
      </c>
      <c r="D2211" s="66" t="str">
        <f>IFERROR(VLOOKUP($B2211,اليوميه!$A$5:$J$5000,5,0),"")</f>
        <v/>
      </c>
      <c r="E2211" s="67" t="str">
        <f>IFERROR(VLOOKUP($B2211,اليوميه!$A$5:$J$5000,6,0),"")</f>
        <v/>
      </c>
      <c r="F2211" s="66" t="str">
        <f>IFERROR(VLOOKUP($B2211,اليوميه!$A$5:$J$5000,7,0),"")</f>
        <v/>
      </c>
      <c r="G2211" s="68" t="str">
        <f>IFERROR(VLOOKUP($B2211,اليوميه!$A$5:$J$5000,8,0),"")</f>
        <v/>
      </c>
      <c r="H2211" s="68" t="str">
        <f>IFERROR(VLOOKUP($B2211,اليوميه!$A$5:$J$5000,9,0),"")</f>
        <v/>
      </c>
      <c r="I2211" s="69" t="str">
        <f t="shared" si="69"/>
        <v/>
      </c>
    </row>
    <row r="2212" spans="1:9">
      <c r="A2212" s="61" t="str">
        <f>IF($F$2=اليوميه!D2212,اليوميه!A2212,"")</f>
        <v/>
      </c>
      <c r="B2212" s="61" t="str">
        <f t="shared" si="68"/>
        <v/>
      </c>
      <c r="C2212" s="65" t="str">
        <f>IFERROR(VLOOKUP($B2212,اليوميه!$A$5:$J$5000,2,0),"")</f>
        <v/>
      </c>
      <c r="D2212" s="66" t="str">
        <f>IFERROR(VLOOKUP($B2212,اليوميه!$A$5:$J$5000,5,0),"")</f>
        <v/>
      </c>
      <c r="E2212" s="67" t="str">
        <f>IFERROR(VLOOKUP($B2212,اليوميه!$A$5:$J$5000,6,0),"")</f>
        <v/>
      </c>
      <c r="F2212" s="66" t="str">
        <f>IFERROR(VLOOKUP($B2212,اليوميه!$A$5:$J$5000,7,0),"")</f>
        <v/>
      </c>
      <c r="G2212" s="68" t="str">
        <f>IFERROR(VLOOKUP($B2212,اليوميه!$A$5:$J$5000,8,0),"")</f>
        <v/>
      </c>
      <c r="H2212" s="68" t="str">
        <f>IFERROR(VLOOKUP($B2212,اليوميه!$A$5:$J$5000,9,0),"")</f>
        <v/>
      </c>
      <c r="I2212" s="69" t="str">
        <f t="shared" si="69"/>
        <v/>
      </c>
    </row>
    <row r="2213" spans="1:9">
      <c r="A2213" s="61" t="str">
        <f>IF($F$2=اليوميه!D2213,اليوميه!A2213,"")</f>
        <v/>
      </c>
      <c r="B2213" s="61" t="str">
        <f t="shared" si="68"/>
        <v/>
      </c>
      <c r="C2213" s="65" t="str">
        <f>IFERROR(VLOOKUP($B2213,اليوميه!$A$5:$J$5000,2,0),"")</f>
        <v/>
      </c>
      <c r="D2213" s="66" t="str">
        <f>IFERROR(VLOOKUP($B2213,اليوميه!$A$5:$J$5000,5,0),"")</f>
        <v/>
      </c>
      <c r="E2213" s="67" t="str">
        <f>IFERROR(VLOOKUP($B2213,اليوميه!$A$5:$J$5000,6,0),"")</f>
        <v/>
      </c>
      <c r="F2213" s="66" t="str">
        <f>IFERROR(VLOOKUP($B2213,اليوميه!$A$5:$J$5000,7,0),"")</f>
        <v/>
      </c>
      <c r="G2213" s="68" t="str">
        <f>IFERROR(VLOOKUP($B2213,اليوميه!$A$5:$J$5000,8,0),"")</f>
        <v/>
      </c>
      <c r="H2213" s="68" t="str">
        <f>IFERROR(VLOOKUP($B2213,اليوميه!$A$5:$J$5000,9,0),"")</f>
        <v/>
      </c>
      <c r="I2213" s="69" t="str">
        <f t="shared" si="69"/>
        <v/>
      </c>
    </row>
    <row r="2214" spans="1:9">
      <c r="A2214" s="61" t="str">
        <f>IF($F$2=اليوميه!D2214,اليوميه!A2214,"")</f>
        <v/>
      </c>
      <c r="B2214" s="61" t="str">
        <f t="shared" si="68"/>
        <v/>
      </c>
      <c r="C2214" s="65" t="str">
        <f>IFERROR(VLOOKUP($B2214,اليوميه!$A$5:$J$5000,2,0),"")</f>
        <v/>
      </c>
      <c r="D2214" s="66" t="str">
        <f>IFERROR(VLOOKUP($B2214,اليوميه!$A$5:$J$5000,5,0),"")</f>
        <v/>
      </c>
      <c r="E2214" s="67" t="str">
        <f>IFERROR(VLOOKUP($B2214,اليوميه!$A$5:$J$5000,6,0),"")</f>
        <v/>
      </c>
      <c r="F2214" s="66" t="str">
        <f>IFERROR(VLOOKUP($B2214,اليوميه!$A$5:$J$5000,7,0),"")</f>
        <v/>
      </c>
      <c r="G2214" s="68" t="str">
        <f>IFERROR(VLOOKUP($B2214,اليوميه!$A$5:$J$5000,8,0),"")</f>
        <v/>
      </c>
      <c r="H2214" s="68" t="str">
        <f>IFERROR(VLOOKUP($B2214,اليوميه!$A$5:$J$5000,9,0),"")</f>
        <v/>
      </c>
      <c r="I2214" s="69" t="str">
        <f t="shared" si="69"/>
        <v/>
      </c>
    </row>
    <row r="2215" spans="1:9">
      <c r="A2215" s="61" t="str">
        <f>IF($F$2=اليوميه!D2215,اليوميه!A2215,"")</f>
        <v/>
      </c>
      <c r="B2215" s="61" t="str">
        <f t="shared" si="68"/>
        <v/>
      </c>
      <c r="C2215" s="65" t="str">
        <f>IFERROR(VLOOKUP($B2215,اليوميه!$A$5:$J$5000,2,0),"")</f>
        <v/>
      </c>
      <c r="D2215" s="66" t="str">
        <f>IFERROR(VLOOKUP($B2215,اليوميه!$A$5:$J$5000,5,0),"")</f>
        <v/>
      </c>
      <c r="E2215" s="67" t="str">
        <f>IFERROR(VLOOKUP($B2215,اليوميه!$A$5:$J$5000,6,0),"")</f>
        <v/>
      </c>
      <c r="F2215" s="66" t="str">
        <f>IFERROR(VLOOKUP($B2215,اليوميه!$A$5:$J$5000,7,0),"")</f>
        <v/>
      </c>
      <c r="G2215" s="68" t="str">
        <f>IFERROR(VLOOKUP($B2215,اليوميه!$A$5:$J$5000,8,0),"")</f>
        <v/>
      </c>
      <c r="H2215" s="68" t="str">
        <f>IFERROR(VLOOKUP($B2215,اليوميه!$A$5:$J$5000,9,0),"")</f>
        <v/>
      </c>
      <c r="I2215" s="69" t="str">
        <f t="shared" si="69"/>
        <v/>
      </c>
    </row>
    <row r="2216" spans="1:9">
      <c r="A2216" s="61" t="str">
        <f>IF($F$2=اليوميه!D2216,اليوميه!A2216,"")</f>
        <v/>
      </c>
      <c r="B2216" s="61" t="str">
        <f t="shared" si="68"/>
        <v/>
      </c>
      <c r="C2216" s="65" t="str">
        <f>IFERROR(VLOOKUP($B2216,اليوميه!$A$5:$J$5000,2,0),"")</f>
        <v/>
      </c>
      <c r="D2216" s="66" t="str">
        <f>IFERROR(VLOOKUP($B2216,اليوميه!$A$5:$J$5000,5,0),"")</f>
        <v/>
      </c>
      <c r="E2216" s="67" t="str">
        <f>IFERROR(VLOOKUP($B2216,اليوميه!$A$5:$J$5000,6,0),"")</f>
        <v/>
      </c>
      <c r="F2216" s="66" t="str">
        <f>IFERROR(VLOOKUP($B2216,اليوميه!$A$5:$J$5000,7,0),"")</f>
        <v/>
      </c>
      <c r="G2216" s="68" t="str">
        <f>IFERROR(VLOOKUP($B2216,اليوميه!$A$5:$J$5000,8,0),"")</f>
        <v/>
      </c>
      <c r="H2216" s="68" t="str">
        <f>IFERROR(VLOOKUP($B2216,اليوميه!$A$5:$J$5000,9,0),"")</f>
        <v/>
      </c>
      <c r="I2216" s="69" t="str">
        <f t="shared" si="69"/>
        <v/>
      </c>
    </row>
    <row r="2217" spans="1:9">
      <c r="A2217" s="61" t="str">
        <f>IF($F$2=اليوميه!D2217,اليوميه!A2217,"")</f>
        <v/>
      </c>
      <c r="B2217" s="61" t="str">
        <f t="shared" si="68"/>
        <v/>
      </c>
      <c r="C2217" s="65" t="str">
        <f>IFERROR(VLOOKUP($B2217,اليوميه!$A$5:$J$5000,2,0),"")</f>
        <v/>
      </c>
      <c r="D2217" s="66" t="str">
        <f>IFERROR(VLOOKUP($B2217,اليوميه!$A$5:$J$5000,5,0),"")</f>
        <v/>
      </c>
      <c r="E2217" s="67" t="str">
        <f>IFERROR(VLOOKUP($B2217,اليوميه!$A$5:$J$5000,6,0),"")</f>
        <v/>
      </c>
      <c r="F2217" s="66" t="str">
        <f>IFERROR(VLOOKUP($B2217,اليوميه!$A$5:$J$5000,7,0),"")</f>
        <v/>
      </c>
      <c r="G2217" s="68" t="str">
        <f>IFERROR(VLOOKUP($B2217,اليوميه!$A$5:$J$5000,8,0),"")</f>
        <v/>
      </c>
      <c r="H2217" s="68" t="str">
        <f>IFERROR(VLOOKUP($B2217,اليوميه!$A$5:$J$5000,9,0),"")</f>
        <v/>
      </c>
      <c r="I2217" s="69" t="str">
        <f t="shared" si="69"/>
        <v/>
      </c>
    </row>
    <row r="2218" spans="1:9">
      <c r="A2218" s="61" t="str">
        <f>IF($F$2=اليوميه!D2218,اليوميه!A2218,"")</f>
        <v/>
      </c>
      <c r="B2218" s="61" t="str">
        <f t="shared" si="68"/>
        <v/>
      </c>
      <c r="C2218" s="65" t="str">
        <f>IFERROR(VLOOKUP($B2218,اليوميه!$A$5:$J$5000,2,0),"")</f>
        <v/>
      </c>
      <c r="D2218" s="66" t="str">
        <f>IFERROR(VLOOKUP($B2218,اليوميه!$A$5:$J$5000,5,0),"")</f>
        <v/>
      </c>
      <c r="E2218" s="67" t="str">
        <f>IFERROR(VLOOKUP($B2218,اليوميه!$A$5:$J$5000,6,0),"")</f>
        <v/>
      </c>
      <c r="F2218" s="66" t="str">
        <f>IFERROR(VLOOKUP($B2218,اليوميه!$A$5:$J$5000,7,0),"")</f>
        <v/>
      </c>
      <c r="G2218" s="68" t="str">
        <f>IFERROR(VLOOKUP($B2218,اليوميه!$A$5:$J$5000,8,0),"")</f>
        <v/>
      </c>
      <c r="H2218" s="68" t="str">
        <f>IFERROR(VLOOKUP($B2218,اليوميه!$A$5:$J$5000,9,0),"")</f>
        <v/>
      </c>
      <c r="I2218" s="69" t="str">
        <f t="shared" si="69"/>
        <v/>
      </c>
    </row>
    <row r="2219" spans="1:9">
      <c r="A2219" s="61" t="str">
        <f>IF($F$2=اليوميه!D2219,اليوميه!A2219,"")</f>
        <v/>
      </c>
      <c r="B2219" s="61" t="str">
        <f t="shared" si="68"/>
        <v/>
      </c>
      <c r="C2219" s="65" t="str">
        <f>IFERROR(VLOOKUP($B2219,اليوميه!$A$5:$J$5000,2,0),"")</f>
        <v/>
      </c>
      <c r="D2219" s="66" t="str">
        <f>IFERROR(VLOOKUP($B2219,اليوميه!$A$5:$J$5000,5,0),"")</f>
        <v/>
      </c>
      <c r="E2219" s="67" t="str">
        <f>IFERROR(VLOOKUP($B2219,اليوميه!$A$5:$J$5000,6,0),"")</f>
        <v/>
      </c>
      <c r="F2219" s="66" t="str">
        <f>IFERROR(VLOOKUP($B2219,اليوميه!$A$5:$J$5000,7,0),"")</f>
        <v/>
      </c>
      <c r="G2219" s="68" t="str">
        <f>IFERROR(VLOOKUP($B2219,اليوميه!$A$5:$J$5000,8,0),"")</f>
        <v/>
      </c>
      <c r="H2219" s="68" t="str">
        <f>IFERROR(VLOOKUP($B2219,اليوميه!$A$5:$J$5000,9,0),"")</f>
        <v/>
      </c>
      <c r="I2219" s="69" t="str">
        <f t="shared" si="69"/>
        <v/>
      </c>
    </row>
    <row r="2220" spans="1:9">
      <c r="A2220" s="61" t="str">
        <f>IF($F$2=اليوميه!D2220,اليوميه!A2220,"")</f>
        <v/>
      </c>
      <c r="B2220" s="61" t="str">
        <f t="shared" si="68"/>
        <v/>
      </c>
      <c r="C2220" s="65" t="str">
        <f>IFERROR(VLOOKUP($B2220,اليوميه!$A$5:$J$5000,2,0),"")</f>
        <v/>
      </c>
      <c r="D2220" s="66" t="str">
        <f>IFERROR(VLOOKUP($B2220,اليوميه!$A$5:$J$5000,5,0),"")</f>
        <v/>
      </c>
      <c r="E2220" s="67" t="str">
        <f>IFERROR(VLOOKUP($B2220,اليوميه!$A$5:$J$5000,6,0),"")</f>
        <v/>
      </c>
      <c r="F2220" s="66" t="str">
        <f>IFERROR(VLOOKUP($B2220,اليوميه!$A$5:$J$5000,7,0),"")</f>
        <v/>
      </c>
      <c r="G2220" s="68" t="str">
        <f>IFERROR(VLOOKUP($B2220,اليوميه!$A$5:$J$5000,8,0),"")</f>
        <v/>
      </c>
      <c r="H2220" s="68" t="str">
        <f>IFERROR(VLOOKUP($B2220,اليوميه!$A$5:$J$5000,9,0),"")</f>
        <v/>
      </c>
      <c r="I2220" s="69" t="str">
        <f t="shared" si="69"/>
        <v/>
      </c>
    </row>
    <row r="2221" spans="1:9">
      <c r="A2221" s="61" t="str">
        <f>IF($F$2=اليوميه!D2221,اليوميه!A2221,"")</f>
        <v/>
      </c>
      <c r="B2221" s="61" t="str">
        <f t="shared" si="68"/>
        <v/>
      </c>
      <c r="C2221" s="65" t="str">
        <f>IFERROR(VLOOKUP($B2221,اليوميه!$A$5:$J$5000,2,0),"")</f>
        <v/>
      </c>
      <c r="D2221" s="66" t="str">
        <f>IFERROR(VLOOKUP($B2221,اليوميه!$A$5:$J$5000,5,0),"")</f>
        <v/>
      </c>
      <c r="E2221" s="67" t="str">
        <f>IFERROR(VLOOKUP($B2221,اليوميه!$A$5:$J$5000,6,0),"")</f>
        <v/>
      </c>
      <c r="F2221" s="66" t="str">
        <f>IFERROR(VLOOKUP($B2221,اليوميه!$A$5:$J$5000,7,0),"")</f>
        <v/>
      </c>
      <c r="G2221" s="68" t="str">
        <f>IFERROR(VLOOKUP($B2221,اليوميه!$A$5:$J$5000,8,0),"")</f>
        <v/>
      </c>
      <c r="H2221" s="68" t="str">
        <f>IFERROR(VLOOKUP($B2221,اليوميه!$A$5:$J$5000,9,0),"")</f>
        <v/>
      </c>
      <c r="I2221" s="69" t="str">
        <f t="shared" si="69"/>
        <v/>
      </c>
    </row>
    <row r="2222" spans="1:9">
      <c r="A2222" s="61" t="str">
        <f>IF($F$2=اليوميه!D2222,اليوميه!A2222,"")</f>
        <v/>
      </c>
      <c r="B2222" s="61" t="str">
        <f t="shared" si="68"/>
        <v/>
      </c>
      <c r="C2222" s="65" t="str">
        <f>IFERROR(VLOOKUP($B2222,اليوميه!$A$5:$J$5000,2,0),"")</f>
        <v/>
      </c>
      <c r="D2222" s="66" t="str">
        <f>IFERROR(VLOOKUP($B2222,اليوميه!$A$5:$J$5000,5,0),"")</f>
        <v/>
      </c>
      <c r="E2222" s="67" t="str">
        <f>IFERROR(VLOOKUP($B2222,اليوميه!$A$5:$J$5000,6,0),"")</f>
        <v/>
      </c>
      <c r="F2222" s="66" t="str">
        <f>IFERROR(VLOOKUP($B2222,اليوميه!$A$5:$J$5000,7,0),"")</f>
        <v/>
      </c>
      <c r="G2222" s="68" t="str">
        <f>IFERROR(VLOOKUP($B2222,اليوميه!$A$5:$J$5000,8,0),"")</f>
        <v/>
      </c>
      <c r="H2222" s="68" t="str">
        <f>IFERROR(VLOOKUP($B2222,اليوميه!$A$5:$J$5000,9,0),"")</f>
        <v/>
      </c>
      <c r="I2222" s="69" t="str">
        <f t="shared" si="69"/>
        <v/>
      </c>
    </row>
    <row r="2223" spans="1:9">
      <c r="A2223" s="61" t="str">
        <f>IF($F$2=اليوميه!D2223,اليوميه!A2223,"")</f>
        <v/>
      </c>
      <c r="B2223" s="61" t="str">
        <f t="shared" si="68"/>
        <v/>
      </c>
      <c r="C2223" s="65" t="str">
        <f>IFERROR(VLOOKUP($B2223,اليوميه!$A$5:$J$5000,2,0),"")</f>
        <v/>
      </c>
      <c r="D2223" s="66" t="str">
        <f>IFERROR(VLOOKUP($B2223,اليوميه!$A$5:$J$5000,5,0),"")</f>
        <v/>
      </c>
      <c r="E2223" s="67" t="str">
        <f>IFERROR(VLOOKUP($B2223,اليوميه!$A$5:$J$5000,6,0),"")</f>
        <v/>
      </c>
      <c r="F2223" s="66" t="str">
        <f>IFERROR(VLOOKUP($B2223,اليوميه!$A$5:$J$5000,7,0),"")</f>
        <v/>
      </c>
      <c r="G2223" s="68" t="str">
        <f>IFERROR(VLOOKUP($B2223,اليوميه!$A$5:$J$5000,8,0),"")</f>
        <v/>
      </c>
      <c r="H2223" s="68" t="str">
        <f>IFERROR(VLOOKUP($B2223,اليوميه!$A$5:$J$5000,9,0),"")</f>
        <v/>
      </c>
      <c r="I2223" s="69" t="str">
        <f t="shared" si="69"/>
        <v/>
      </c>
    </row>
    <row r="2224" spans="1:9">
      <c r="A2224" s="61" t="str">
        <f>IF($F$2=اليوميه!D2224,اليوميه!A2224,"")</f>
        <v/>
      </c>
      <c r="B2224" s="61" t="str">
        <f t="shared" si="68"/>
        <v/>
      </c>
      <c r="C2224" s="65" t="str">
        <f>IFERROR(VLOOKUP($B2224,اليوميه!$A$5:$J$5000,2,0),"")</f>
        <v/>
      </c>
      <c r="D2224" s="66" t="str">
        <f>IFERROR(VLOOKUP($B2224,اليوميه!$A$5:$J$5000,5,0),"")</f>
        <v/>
      </c>
      <c r="E2224" s="67" t="str">
        <f>IFERROR(VLOOKUP($B2224,اليوميه!$A$5:$J$5000,6,0),"")</f>
        <v/>
      </c>
      <c r="F2224" s="66" t="str">
        <f>IFERROR(VLOOKUP($B2224,اليوميه!$A$5:$J$5000,7,0),"")</f>
        <v/>
      </c>
      <c r="G2224" s="68" t="str">
        <f>IFERROR(VLOOKUP($B2224,اليوميه!$A$5:$J$5000,8,0),"")</f>
        <v/>
      </c>
      <c r="H2224" s="68" t="str">
        <f>IFERROR(VLOOKUP($B2224,اليوميه!$A$5:$J$5000,9,0),"")</f>
        <v/>
      </c>
      <c r="I2224" s="69" t="str">
        <f t="shared" si="69"/>
        <v/>
      </c>
    </row>
    <row r="2225" spans="1:9">
      <c r="A2225" s="61" t="str">
        <f>IF($F$2=اليوميه!D2225,اليوميه!A2225,"")</f>
        <v/>
      </c>
      <c r="B2225" s="61" t="str">
        <f t="shared" si="68"/>
        <v/>
      </c>
      <c r="C2225" s="65" t="str">
        <f>IFERROR(VLOOKUP($B2225,اليوميه!$A$5:$J$5000,2,0),"")</f>
        <v/>
      </c>
      <c r="D2225" s="66" t="str">
        <f>IFERROR(VLOOKUP($B2225,اليوميه!$A$5:$J$5000,5,0),"")</f>
        <v/>
      </c>
      <c r="E2225" s="67" t="str">
        <f>IFERROR(VLOOKUP($B2225,اليوميه!$A$5:$J$5000,6,0),"")</f>
        <v/>
      </c>
      <c r="F2225" s="66" t="str">
        <f>IFERROR(VLOOKUP($B2225,اليوميه!$A$5:$J$5000,7,0),"")</f>
        <v/>
      </c>
      <c r="G2225" s="68" t="str">
        <f>IFERROR(VLOOKUP($B2225,اليوميه!$A$5:$J$5000,8,0),"")</f>
        <v/>
      </c>
      <c r="H2225" s="68" t="str">
        <f>IFERROR(VLOOKUP($B2225,اليوميه!$A$5:$J$5000,9,0),"")</f>
        <v/>
      </c>
      <c r="I2225" s="69" t="str">
        <f t="shared" si="69"/>
        <v/>
      </c>
    </row>
    <row r="2226" spans="1:9">
      <c r="A2226" s="61" t="str">
        <f>IF($F$2=اليوميه!D2226,اليوميه!A2226,"")</f>
        <v/>
      </c>
      <c r="B2226" s="61" t="str">
        <f t="shared" si="68"/>
        <v/>
      </c>
      <c r="C2226" s="65" t="str">
        <f>IFERROR(VLOOKUP($B2226,اليوميه!$A$5:$J$5000,2,0),"")</f>
        <v/>
      </c>
      <c r="D2226" s="66" t="str">
        <f>IFERROR(VLOOKUP($B2226,اليوميه!$A$5:$J$5000,5,0),"")</f>
        <v/>
      </c>
      <c r="E2226" s="67" t="str">
        <f>IFERROR(VLOOKUP($B2226,اليوميه!$A$5:$J$5000,6,0),"")</f>
        <v/>
      </c>
      <c r="F2226" s="66" t="str">
        <f>IFERROR(VLOOKUP($B2226,اليوميه!$A$5:$J$5000,7,0),"")</f>
        <v/>
      </c>
      <c r="G2226" s="68" t="str">
        <f>IFERROR(VLOOKUP($B2226,اليوميه!$A$5:$J$5000,8,0),"")</f>
        <v/>
      </c>
      <c r="H2226" s="68" t="str">
        <f>IFERROR(VLOOKUP($B2226,اليوميه!$A$5:$J$5000,9,0),"")</f>
        <v/>
      </c>
      <c r="I2226" s="69" t="str">
        <f t="shared" si="69"/>
        <v/>
      </c>
    </row>
    <row r="2227" spans="1:9">
      <c r="A2227" s="61" t="str">
        <f>IF($F$2=اليوميه!D2227,اليوميه!A2227,"")</f>
        <v/>
      </c>
      <c r="B2227" s="61" t="str">
        <f t="shared" si="68"/>
        <v/>
      </c>
      <c r="C2227" s="65" t="str">
        <f>IFERROR(VLOOKUP($B2227,اليوميه!$A$5:$J$5000,2,0),"")</f>
        <v/>
      </c>
      <c r="D2227" s="66" t="str">
        <f>IFERROR(VLOOKUP($B2227,اليوميه!$A$5:$J$5000,5,0),"")</f>
        <v/>
      </c>
      <c r="E2227" s="67" t="str">
        <f>IFERROR(VLOOKUP($B2227,اليوميه!$A$5:$J$5000,6,0),"")</f>
        <v/>
      </c>
      <c r="F2227" s="66" t="str">
        <f>IFERROR(VLOOKUP($B2227,اليوميه!$A$5:$J$5000,7,0),"")</f>
        <v/>
      </c>
      <c r="G2227" s="68" t="str">
        <f>IFERROR(VLOOKUP($B2227,اليوميه!$A$5:$J$5000,8,0),"")</f>
        <v/>
      </c>
      <c r="H2227" s="68" t="str">
        <f>IFERROR(VLOOKUP($B2227,اليوميه!$A$5:$J$5000,9,0),"")</f>
        <v/>
      </c>
      <c r="I2227" s="69" t="str">
        <f t="shared" si="69"/>
        <v/>
      </c>
    </row>
    <row r="2228" spans="1:9">
      <c r="A2228" s="61" t="str">
        <f>IF($F$2=اليوميه!D2228,اليوميه!A2228,"")</f>
        <v/>
      </c>
      <c r="B2228" s="61" t="str">
        <f t="shared" si="68"/>
        <v/>
      </c>
      <c r="C2228" s="65" t="str">
        <f>IFERROR(VLOOKUP($B2228,اليوميه!$A$5:$J$5000,2,0),"")</f>
        <v/>
      </c>
      <c r="D2228" s="66" t="str">
        <f>IFERROR(VLOOKUP($B2228,اليوميه!$A$5:$J$5000,5,0),"")</f>
        <v/>
      </c>
      <c r="E2228" s="67" t="str">
        <f>IFERROR(VLOOKUP($B2228,اليوميه!$A$5:$J$5000,6,0),"")</f>
        <v/>
      </c>
      <c r="F2228" s="66" t="str">
        <f>IFERROR(VLOOKUP($B2228,اليوميه!$A$5:$J$5000,7,0),"")</f>
        <v/>
      </c>
      <c r="G2228" s="68" t="str">
        <f>IFERROR(VLOOKUP($B2228,اليوميه!$A$5:$J$5000,8,0),"")</f>
        <v/>
      </c>
      <c r="H2228" s="68" t="str">
        <f>IFERROR(VLOOKUP($B2228,اليوميه!$A$5:$J$5000,9,0),"")</f>
        <v/>
      </c>
      <c r="I2228" s="69" t="str">
        <f t="shared" si="69"/>
        <v/>
      </c>
    </row>
    <row r="2229" spans="1:9">
      <c r="A2229" s="61" t="str">
        <f>IF($F$2=اليوميه!D2229,اليوميه!A2229,"")</f>
        <v/>
      </c>
      <c r="B2229" s="61" t="str">
        <f t="shared" si="68"/>
        <v/>
      </c>
      <c r="C2229" s="65" t="str">
        <f>IFERROR(VLOOKUP($B2229,اليوميه!$A$5:$J$5000,2,0),"")</f>
        <v/>
      </c>
      <c r="D2229" s="66" t="str">
        <f>IFERROR(VLOOKUP($B2229,اليوميه!$A$5:$J$5000,5,0),"")</f>
        <v/>
      </c>
      <c r="E2229" s="67" t="str">
        <f>IFERROR(VLOOKUP($B2229,اليوميه!$A$5:$J$5000,6,0),"")</f>
        <v/>
      </c>
      <c r="F2229" s="66" t="str">
        <f>IFERROR(VLOOKUP($B2229,اليوميه!$A$5:$J$5000,7,0),"")</f>
        <v/>
      </c>
      <c r="G2229" s="68" t="str">
        <f>IFERROR(VLOOKUP($B2229,اليوميه!$A$5:$J$5000,8,0),"")</f>
        <v/>
      </c>
      <c r="H2229" s="68" t="str">
        <f>IFERROR(VLOOKUP($B2229,اليوميه!$A$5:$J$5000,9,0),"")</f>
        <v/>
      </c>
      <c r="I2229" s="69" t="str">
        <f t="shared" si="69"/>
        <v/>
      </c>
    </row>
    <row r="2230" spans="1:9">
      <c r="A2230" s="61" t="str">
        <f>IF($F$2=اليوميه!D2230,اليوميه!A2230,"")</f>
        <v/>
      </c>
      <c r="B2230" s="61" t="str">
        <f t="shared" si="68"/>
        <v/>
      </c>
      <c r="C2230" s="65" t="str">
        <f>IFERROR(VLOOKUP($B2230,اليوميه!$A$5:$J$5000,2,0),"")</f>
        <v/>
      </c>
      <c r="D2230" s="66" t="str">
        <f>IFERROR(VLOOKUP($B2230,اليوميه!$A$5:$J$5000,5,0),"")</f>
        <v/>
      </c>
      <c r="E2230" s="67" t="str">
        <f>IFERROR(VLOOKUP($B2230,اليوميه!$A$5:$J$5000,6,0),"")</f>
        <v/>
      </c>
      <c r="F2230" s="66" t="str">
        <f>IFERROR(VLOOKUP($B2230,اليوميه!$A$5:$J$5000,7,0),"")</f>
        <v/>
      </c>
      <c r="G2230" s="68" t="str">
        <f>IFERROR(VLOOKUP($B2230,اليوميه!$A$5:$J$5000,8,0),"")</f>
        <v/>
      </c>
      <c r="H2230" s="68" t="str">
        <f>IFERROR(VLOOKUP($B2230,اليوميه!$A$5:$J$5000,9,0),"")</f>
        <v/>
      </c>
      <c r="I2230" s="69" t="str">
        <f t="shared" si="69"/>
        <v/>
      </c>
    </row>
    <row r="2231" spans="1:9">
      <c r="A2231" s="61" t="str">
        <f>IF($F$2=اليوميه!D2231,اليوميه!A2231,"")</f>
        <v/>
      </c>
      <c r="B2231" s="61" t="str">
        <f t="shared" si="68"/>
        <v/>
      </c>
      <c r="C2231" s="65" t="str">
        <f>IFERROR(VLOOKUP($B2231,اليوميه!$A$5:$J$5000,2,0),"")</f>
        <v/>
      </c>
      <c r="D2231" s="66" t="str">
        <f>IFERROR(VLOOKUP($B2231,اليوميه!$A$5:$J$5000,5,0),"")</f>
        <v/>
      </c>
      <c r="E2231" s="67" t="str">
        <f>IFERROR(VLOOKUP($B2231,اليوميه!$A$5:$J$5000,6,0),"")</f>
        <v/>
      </c>
      <c r="F2231" s="66" t="str">
        <f>IFERROR(VLOOKUP($B2231,اليوميه!$A$5:$J$5000,7,0),"")</f>
        <v/>
      </c>
      <c r="G2231" s="68" t="str">
        <f>IFERROR(VLOOKUP($B2231,اليوميه!$A$5:$J$5000,8,0),"")</f>
        <v/>
      </c>
      <c r="H2231" s="68" t="str">
        <f>IFERROR(VLOOKUP($B2231,اليوميه!$A$5:$J$5000,9,0),"")</f>
        <v/>
      </c>
      <c r="I2231" s="69" t="str">
        <f t="shared" si="69"/>
        <v/>
      </c>
    </row>
    <row r="2232" spans="1:9">
      <c r="A2232" s="61" t="str">
        <f>IF($F$2=اليوميه!D2232,اليوميه!A2232,"")</f>
        <v/>
      </c>
      <c r="B2232" s="61" t="str">
        <f t="shared" si="68"/>
        <v/>
      </c>
      <c r="C2232" s="65" t="str">
        <f>IFERROR(VLOOKUP($B2232,اليوميه!$A$5:$J$5000,2,0),"")</f>
        <v/>
      </c>
      <c r="D2232" s="66" t="str">
        <f>IFERROR(VLOOKUP($B2232,اليوميه!$A$5:$J$5000,5,0),"")</f>
        <v/>
      </c>
      <c r="E2232" s="67" t="str">
        <f>IFERROR(VLOOKUP($B2232,اليوميه!$A$5:$J$5000,6,0),"")</f>
        <v/>
      </c>
      <c r="F2232" s="66" t="str">
        <f>IFERROR(VLOOKUP($B2232,اليوميه!$A$5:$J$5000,7,0),"")</f>
        <v/>
      </c>
      <c r="G2232" s="68" t="str">
        <f>IFERROR(VLOOKUP($B2232,اليوميه!$A$5:$J$5000,8,0),"")</f>
        <v/>
      </c>
      <c r="H2232" s="68" t="str">
        <f>IFERROR(VLOOKUP($B2232,اليوميه!$A$5:$J$5000,9,0),"")</f>
        <v/>
      </c>
      <c r="I2232" s="69" t="str">
        <f t="shared" si="69"/>
        <v/>
      </c>
    </row>
    <row r="2233" spans="1:9">
      <c r="A2233" s="61" t="str">
        <f>IF($F$2=اليوميه!D2233,اليوميه!A2233,"")</f>
        <v/>
      </c>
      <c r="B2233" s="61" t="str">
        <f t="shared" si="68"/>
        <v/>
      </c>
      <c r="C2233" s="65" t="str">
        <f>IFERROR(VLOOKUP($B2233,اليوميه!$A$5:$J$5000,2,0),"")</f>
        <v/>
      </c>
      <c r="D2233" s="66" t="str">
        <f>IFERROR(VLOOKUP($B2233,اليوميه!$A$5:$J$5000,5,0),"")</f>
        <v/>
      </c>
      <c r="E2233" s="67" t="str">
        <f>IFERROR(VLOOKUP($B2233,اليوميه!$A$5:$J$5000,6,0),"")</f>
        <v/>
      </c>
      <c r="F2233" s="66" t="str">
        <f>IFERROR(VLOOKUP($B2233,اليوميه!$A$5:$J$5000,7,0),"")</f>
        <v/>
      </c>
      <c r="G2233" s="68" t="str">
        <f>IFERROR(VLOOKUP($B2233,اليوميه!$A$5:$J$5000,8,0),"")</f>
        <v/>
      </c>
      <c r="H2233" s="68" t="str">
        <f>IFERROR(VLOOKUP($B2233,اليوميه!$A$5:$J$5000,9,0),"")</f>
        <v/>
      </c>
      <c r="I2233" s="69" t="str">
        <f t="shared" si="69"/>
        <v/>
      </c>
    </row>
    <row r="2234" spans="1:9">
      <c r="A2234" s="61" t="str">
        <f>IF($F$2=اليوميه!D2234,اليوميه!A2234,"")</f>
        <v/>
      </c>
      <c r="B2234" s="61" t="str">
        <f t="shared" si="68"/>
        <v/>
      </c>
      <c r="C2234" s="65" t="str">
        <f>IFERROR(VLOOKUP($B2234,اليوميه!$A$5:$J$5000,2,0),"")</f>
        <v/>
      </c>
      <c r="D2234" s="66" t="str">
        <f>IFERROR(VLOOKUP($B2234,اليوميه!$A$5:$J$5000,5,0),"")</f>
        <v/>
      </c>
      <c r="E2234" s="67" t="str">
        <f>IFERROR(VLOOKUP($B2234,اليوميه!$A$5:$J$5000,6,0),"")</f>
        <v/>
      </c>
      <c r="F2234" s="66" t="str">
        <f>IFERROR(VLOOKUP($B2234,اليوميه!$A$5:$J$5000,7,0),"")</f>
        <v/>
      </c>
      <c r="G2234" s="68" t="str">
        <f>IFERROR(VLOOKUP($B2234,اليوميه!$A$5:$J$5000,8,0),"")</f>
        <v/>
      </c>
      <c r="H2234" s="68" t="str">
        <f>IFERROR(VLOOKUP($B2234,اليوميه!$A$5:$J$5000,9,0),"")</f>
        <v/>
      </c>
      <c r="I2234" s="69" t="str">
        <f t="shared" si="69"/>
        <v/>
      </c>
    </row>
    <row r="2235" spans="1:9">
      <c r="A2235" s="61" t="str">
        <f>IF($F$2=اليوميه!D2235,اليوميه!A2235,"")</f>
        <v/>
      </c>
      <c r="B2235" s="61" t="str">
        <f t="shared" si="68"/>
        <v/>
      </c>
      <c r="C2235" s="65" t="str">
        <f>IFERROR(VLOOKUP($B2235,اليوميه!$A$5:$J$5000,2,0),"")</f>
        <v/>
      </c>
      <c r="D2235" s="66" t="str">
        <f>IFERROR(VLOOKUP($B2235,اليوميه!$A$5:$J$5000,5,0),"")</f>
        <v/>
      </c>
      <c r="E2235" s="67" t="str">
        <f>IFERROR(VLOOKUP($B2235,اليوميه!$A$5:$J$5000,6,0),"")</f>
        <v/>
      </c>
      <c r="F2235" s="66" t="str">
        <f>IFERROR(VLOOKUP($B2235,اليوميه!$A$5:$J$5000,7,0),"")</f>
        <v/>
      </c>
      <c r="G2235" s="68" t="str">
        <f>IFERROR(VLOOKUP($B2235,اليوميه!$A$5:$J$5000,8,0),"")</f>
        <v/>
      </c>
      <c r="H2235" s="68" t="str">
        <f>IFERROR(VLOOKUP($B2235,اليوميه!$A$5:$J$5000,9,0),"")</f>
        <v/>
      </c>
      <c r="I2235" s="69" t="str">
        <f t="shared" si="69"/>
        <v/>
      </c>
    </row>
    <row r="2236" spans="1:9">
      <c r="A2236" s="61" t="str">
        <f>IF($F$2=اليوميه!D2236,اليوميه!A2236,"")</f>
        <v/>
      </c>
      <c r="B2236" s="61" t="str">
        <f t="shared" si="68"/>
        <v/>
      </c>
      <c r="C2236" s="65" t="str">
        <f>IFERROR(VLOOKUP($B2236,اليوميه!$A$5:$J$5000,2,0),"")</f>
        <v/>
      </c>
      <c r="D2236" s="66" t="str">
        <f>IFERROR(VLOOKUP($B2236,اليوميه!$A$5:$J$5000,5,0),"")</f>
        <v/>
      </c>
      <c r="E2236" s="67" t="str">
        <f>IFERROR(VLOOKUP($B2236,اليوميه!$A$5:$J$5000,6,0),"")</f>
        <v/>
      </c>
      <c r="F2236" s="66" t="str">
        <f>IFERROR(VLOOKUP($B2236,اليوميه!$A$5:$J$5000,7,0),"")</f>
        <v/>
      </c>
      <c r="G2236" s="68" t="str">
        <f>IFERROR(VLOOKUP($B2236,اليوميه!$A$5:$J$5000,8,0),"")</f>
        <v/>
      </c>
      <c r="H2236" s="68" t="str">
        <f>IFERROR(VLOOKUP($B2236,اليوميه!$A$5:$J$5000,9,0),"")</f>
        <v/>
      </c>
      <c r="I2236" s="69" t="str">
        <f t="shared" si="69"/>
        <v/>
      </c>
    </row>
    <row r="2237" spans="1:9">
      <c r="A2237" s="61" t="str">
        <f>IF($F$2=اليوميه!D2237,اليوميه!A2237,"")</f>
        <v/>
      </c>
      <c r="B2237" s="61" t="str">
        <f t="shared" si="68"/>
        <v/>
      </c>
      <c r="C2237" s="65" t="str">
        <f>IFERROR(VLOOKUP($B2237,اليوميه!$A$5:$J$5000,2,0),"")</f>
        <v/>
      </c>
      <c r="D2237" s="66" t="str">
        <f>IFERROR(VLOOKUP($B2237,اليوميه!$A$5:$J$5000,5,0),"")</f>
        <v/>
      </c>
      <c r="E2237" s="67" t="str">
        <f>IFERROR(VLOOKUP($B2237,اليوميه!$A$5:$J$5000,6,0),"")</f>
        <v/>
      </c>
      <c r="F2237" s="66" t="str">
        <f>IFERROR(VLOOKUP($B2237,اليوميه!$A$5:$J$5000,7,0),"")</f>
        <v/>
      </c>
      <c r="G2237" s="68" t="str">
        <f>IFERROR(VLOOKUP($B2237,اليوميه!$A$5:$J$5000,8,0),"")</f>
        <v/>
      </c>
      <c r="H2237" s="68" t="str">
        <f>IFERROR(VLOOKUP($B2237,اليوميه!$A$5:$J$5000,9,0),"")</f>
        <v/>
      </c>
      <c r="I2237" s="69" t="str">
        <f t="shared" si="69"/>
        <v/>
      </c>
    </row>
    <row r="2238" spans="1:9">
      <c r="A2238" s="61" t="str">
        <f>IF($F$2=اليوميه!D2238,اليوميه!A2238,"")</f>
        <v/>
      </c>
      <c r="B2238" s="61" t="str">
        <f t="shared" si="68"/>
        <v/>
      </c>
      <c r="C2238" s="65" t="str">
        <f>IFERROR(VLOOKUP($B2238,اليوميه!$A$5:$J$5000,2,0),"")</f>
        <v/>
      </c>
      <c r="D2238" s="66" t="str">
        <f>IFERROR(VLOOKUP($B2238,اليوميه!$A$5:$J$5000,5,0),"")</f>
        <v/>
      </c>
      <c r="E2238" s="67" t="str">
        <f>IFERROR(VLOOKUP($B2238,اليوميه!$A$5:$J$5000,6,0),"")</f>
        <v/>
      </c>
      <c r="F2238" s="66" t="str">
        <f>IFERROR(VLOOKUP($B2238,اليوميه!$A$5:$J$5000,7,0),"")</f>
        <v/>
      </c>
      <c r="G2238" s="68" t="str">
        <f>IFERROR(VLOOKUP($B2238,اليوميه!$A$5:$J$5000,8,0),"")</f>
        <v/>
      </c>
      <c r="H2238" s="68" t="str">
        <f>IFERROR(VLOOKUP($B2238,اليوميه!$A$5:$J$5000,9,0),"")</f>
        <v/>
      </c>
      <c r="I2238" s="69" t="str">
        <f t="shared" si="69"/>
        <v/>
      </c>
    </row>
    <row r="2239" spans="1:9">
      <c r="A2239" s="61" t="str">
        <f>IF($F$2=اليوميه!D2239,اليوميه!A2239,"")</f>
        <v/>
      </c>
      <c r="B2239" s="61" t="str">
        <f t="shared" si="68"/>
        <v/>
      </c>
      <c r="C2239" s="65" t="str">
        <f>IFERROR(VLOOKUP($B2239,اليوميه!$A$5:$J$5000,2,0),"")</f>
        <v/>
      </c>
      <c r="D2239" s="66" t="str">
        <f>IFERROR(VLOOKUP($B2239,اليوميه!$A$5:$J$5000,5,0),"")</f>
        <v/>
      </c>
      <c r="E2239" s="67" t="str">
        <f>IFERROR(VLOOKUP($B2239,اليوميه!$A$5:$J$5000,6,0),"")</f>
        <v/>
      </c>
      <c r="F2239" s="66" t="str">
        <f>IFERROR(VLOOKUP($B2239,اليوميه!$A$5:$J$5000,7,0),"")</f>
        <v/>
      </c>
      <c r="G2239" s="68" t="str">
        <f>IFERROR(VLOOKUP($B2239,اليوميه!$A$5:$J$5000,8,0),"")</f>
        <v/>
      </c>
      <c r="H2239" s="68" t="str">
        <f>IFERROR(VLOOKUP($B2239,اليوميه!$A$5:$J$5000,9,0),"")</f>
        <v/>
      </c>
      <c r="I2239" s="69" t="str">
        <f t="shared" si="69"/>
        <v/>
      </c>
    </row>
    <row r="2240" spans="1:9">
      <c r="A2240" s="61" t="str">
        <f>IF($F$2=اليوميه!D2240,اليوميه!A2240,"")</f>
        <v/>
      </c>
      <c r="B2240" s="61" t="str">
        <f t="shared" si="68"/>
        <v/>
      </c>
      <c r="C2240" s="65" t="str">
        <f>IFERROR(VLOOKUP($B2240,اليوميه!$A$5:$J$5000,2,0),"")</f>
        <v/>
      </c>
      <c r="D2240" s="66" t="str">
        <f>IFERROR(VLOOKUP($B2240,اليوميه!$A$5:$J$5000,5,0),"")</f>
        <v/>
      </c>
      <c r="E2240" s="67" t="str">
        <f>IFERROR(VLOOKUP($B2240,اليوميه!$A$5:$J$5000,6,0),"")</f>
        <v/>
      </c>
      <c r="F2240" s="66" t="str">
        <f>IFERROR(VLOOKUP($B2240,اليوميه!$A$5:$J$5000,7,0),"")</f>
        <v/>
      </c>
      <c r="G2240" s="68" t="str">
        <f>IFERROR(VLOOKUP($B2240,اليوميه!$A$5:$J$5000,8,0),"")</f>
        <v/>
      </c>
      <c r="H2240" s="68" t="str">
        <f>IFERROR(VLOOKUP($B2240,اليوميه!$A$5:$J$5000,9,0),"")</f>
        <v/>
      </c>
      <c r="I2240" s="69" t="str">
        <f t="shared" si="69"/>
        <v/>
      </c>
    </row>
    <row r="2241" spans="1:9">
      <c r="A2241" s="61" t="str">
        <f>IF($F$2=اليوميه!D2241,اليوميه!A2241,"")</f>
        <v/>
      </c>
      <c r="B2241" s="61" t="str">
        <f t="shared" si="68"/>
        <v/>
      </c>
      <c r="C2241" s="65" t="str">
        <f>IFERROR(VLOOKUP($B2241,اليوميه!$A$5:$J$5000,2,0),"")</f>
        <v/>
      </c>
      <c r="D2241" s="66" t="str">
        <f>IFERROR(VLOOKUP($B2241,اليوميه!$A$5:$J$5000,5,0),"")</f>
        <v/>
      </c>
      <c r="E2241" s="67" t="str">
        <f>IFERROR(VLOOKUP($B2241,اليوميه!$A$5:$J$5000,6,0),"")</f>
        <v/>
      </c>
      <c r="F2241" s="66" t="str">
        <f>IFERROR(VLOOKUP($B2241,اليوميه!$A$5:$J$5000,7,0),"")</f>
        <v/>
      </c>
      <c r="G2241" s="68" t="str">
        <f>IFERROR(VLOOKUP($B2241,اليوميه!$A$5:$J$5000,8,0),"")</f>
        <v/>
      </c>
      <c r="H2241" s="68" t="str">
        <f>IFERROR(VLOOKUP($B2241,اليوميه!$A$5:$J$5000,9,0),"")</f>
        <v/>
      </c>
      <c r="I2241" s="69" t="str">
        <f t="shared" si="69"/>
        <v/>
      </c>
    </row>
    <row r="2242" spans="1:9">
      <c r="A2242" s="61" t="str">
        <f>IF($F$2=اليوميه!D2242,اليوميه!A2242,"")</f>
        <v/>
      </c>
      <c r="B2242" s="61" t="str">
        <f t="shared" si="68"/>
        <v/>
      </c>
      <c r="C2242" s="65" t="str">
        <f>IFERROR(VLOOKUP($B2242,اليوميه!$A$5:$J$5000,2,0),"")</f>
        <v/>
      </c>
      <c r="D2242" s="66" t="str">
        <f>IFERROR(VLOOKUP($B2242,اليوميه!$A$5:$J$5000,5,0),"")</f>
        <v/>
      </c>
      <c r="E2242" s="67" t="str">
        <f>IFERROR(VLOOKUP($B2242,اليوميه!$A$5:$J$5000,6,0),"")</f>
        <v/>
      </c>
      <c r="F2242" s="66" t="str">
        <f>IFERROR(VLOOKUP($B2242,اليوميه!$A$5:$J$5000,7,0),"")</f>
        <v/>
      </c>
      <c r="G2242" s="68" t="str">
        <f>IFERROR(VLOOKUP($B2242,اليوميه!$A$5:$J$5000,8,0),"")</f>
        <v/>
      </c>
      <c r="H2242" s="68" t="str">
        <f>IFERROR(VLOOKUP($B2242,اليوميه!$A$5:$J$5000,9,0),"")</f>
        <v/>
      </c>
      <c r="I2242" s="69" t="str">
        <f t="shared" si="69"/>
        <v/>
      </c>
    </row>
    <row r="2243" spans="1:9">
      <c r="A2243" s="61" t="str">
        <f>IF($F$2=اليوميه!D2243,اليوميه!A2243,"")</f>
        <v/>
      </c>
      <c r="B2243" s="61" t="str">
        <f t="shared" si="68"/>
        <v/>
      </c>
      <c r="C2243" s="65" t="str">
        <f>IFERROR(VLOOKUP($B2243,اليوميه!$A$5:$J$5000,2,0),"")</f>
        <v/>
      </c>
      <c r="D2243" s="66" t="str">
        <f>IFERROR(VLOOKUP($B2243,اليوميه!$A$5:$J$5000,5,0),"")</f>
        <v/>
      </c>
      <c r="E2243" s="67" t="str">
        <f>IFERROR(VLOOKUP($B2243,اليوميه!$A$5:$J$5000,6,0),"")</f>
        <v/>
      </c>
      <c r="F2243" s="66" t="str">
        <f>IFERROR(VLOOKUP($B2243,اليوميه!$A$5:$J$5000,7,0),"")</f>
        <v/>
      </c>
      <c r="G2243" s="68" t="str">
        <f>IFERROR(VLOOKUP($B2243,اليوميه!$A$5:$J$5000,8,0),"")</f>
        <v/>
      </c>
      <c r="H2243" s="68" t="str">
        <f>IFERROR(VLOOKUP($B2243,اليوميه!$A$5:$J$5000,9,0),"")</f>
        <v/>
      </c>
      <c r="I2243" s="69" t="str">
        <f t="shared" si="69"/>
        <v/>
      </c>
    </row>
    <row r="2244" spans="1:9">
      <c r="A2244" s="61" t="str">
        <f>IF($F$2=اليوميه!D2244,اليوميه!A2244,"")</f>
        <v/>
      </c>
      <c r="B2244" s="61" t="str">
        <f t="shared" si="68"/>
        <v/>
      </c>
      <c r="C2244" s="65" t="str">
        <f>IFERROR(VLOOKUP($B2244,اليوميه!$A$5:$J$5000,2,0),"")</f>
        <v/>
      </c>
      <c r="D2244" s="66" t="str">
        <f>IFERROR(VLOOKUP($B2244,اليوميه!$A$5:$J$5000,5,0),"")</f>
        <v/>
      </c>
      <c r="E2244" s="67" t="str">
        <f>IFERROR(VLOOKUP($B2244,اليوميه!$A$5:$J$5000,6,0),"")</f>
        <v/>
      </c>
      <c r="F2244" s="66" t="str">
        <f>IFERROR(VLOOKUP($B2244,اليوميه!$A$5:$J$5000,7,0),"")</f>
        <v/>
      </c>
      <c r="G2244" s="68" t="str">
        <f>IFERROR(VLOOKUP($B2244,اليوميه!$A$5:$J$5000,8,0),"")</f>
        <v/>
      </c>
      <c r="H2244" s="68" t="str">
        <f>IFERROR(VLOOKUP($B2244,اليوميه!$A$5:$J$5000,9,0),"")</f>
        <v/>
      </c>
      <c r="I2244" s="69" t="str">
        <f t="shared" si="69"/>
        <v/>
      </c>
    </row>
    <row r="2245" spans="1:9">
      <c r="A2245" s="61" t="str">
        <f>IF($F$2=اليوميه!D2245,اليوميه!A2245,"")</f>
        <v/>
      </c>
      <c r="B2245" s="61" t="str">
        <f t="shared" si="68"/>
        <v/>
      </c>
      <c r="C2245" s="65" t="str">
        <f>IFERROR(VLOOKUP($B2245,اليوميه!$A$5:$J$5000,2,0),"")</f>
        <v/>
      </c>
      <c r="D2245" s="66" t="str">
        <f>IFERROR(VLOOKUP($B2245,اليوميه!$A$5:$J$5000,5,0),"")</f>
        <v/>
      </c>
      <c r="E2245" s="67" t="str">
        <f>IFERROR(VLOOKUP($B2245,اليوميه!$A$5:$J$5000,6,0),"")</f>
        <v/>
      </c>
      <c r="F2245" s="66" t="str">
        <f>IFERROR(VLOOKUP($B2245,اليوميه!$A$5:$J$5000,7,0),"")</f>
        <v/>
      </c>
      <c r="G2245" s="68" t="str">
        <f>IFERROR(VLOOKUP($B2245,اليوميه!$A$5:$J$5000,8,0),"")</f>
        <v/>
      </c>
      <c r="H2245" s="68" t="str">
        <f>IFERROR(VLOOKUP($B2245,اليوميه!$A$5:$J$5000,9,0),"")</f>
        <v/>
      </c>
      <c r="I2245" s="69" t="str">
        <f t="shared" si="69"/>
        <v/>
      </c>
    </row>
    <row r="2246" spans="1:9">
      <c r="A2246" s="61" t="str">
        <f>IF($F$2=اليوميه!D2246,اليوميه!A2246,"")</f>
        <v/>
      </c>
      <c r="B2246" s="61" t="str">
        <f t="shared" ref="B2246:B2309" si="70">IFERROR(SMALL($A$5:$A$5000,ROW()-4),"")</f>
        <v/>
      </c>
      <c r="C2246" s="65" t="str">
        <f>IFERROR(VLOOKUP($B2246,اليوميه!$A$5:$J$5000,2,0),"")</f>
        <v/>
      </c>
      <c r="D2246" s="66" t="str">
        <f>IFERROR(VLOOKUP($B2246,اليوميه!$A$5:$J$5000,5,0),"")</f>
        <v/>
      </c>
      <c r="E2246" s="67" t="str">
        <f>IFERROR(VLOOKUP($B2246,اليوميه!$A$5:$J$5000,6,0),"")</f>
        <v/>
      </c>
      <c r="F2246" s="66" t="str">
        <f>IFERROR(VLOOKUP($B2246,اليوميه!$A$5:$J$5000,7,0),"")</f>
        <v/>
      </c>
      <c r="G2246" s="68" t="str">
        <f>IFERROR(VLOOKUP($B2246,اليوميه!$A$5:$J$5000,8,0),"")</f>
        <v/>
      </c>
      <c r="H2246" s="68" t="str">
        <f>IFERROR(VLOOKUP($B2246,اليوميه!$A$5:$J$5000,9,0),"")</f>
        <v/>
      </c>
      <c r="I2246" s="69" t="str">
        <f t="shared" si="69"/>
        <v/>
      </c>
    </row>
    <row r="2247" spans="1:9">
      <c r="A2247" s="61" t="str">
        <f>IF($F$2=اليوميه!D2247,اليوميه!A2247,"")</f>
        <v/>
      </c>
      <c r="B2247" s="61" t="str">
        <f t="shared" si="70"/>
        <v/>
      </c>
      <c r="C2247" s="65" t="str">
        <f>IFERROR(VLOOKUP($B2247,اليوميه!$A$5:$J$5000,2,0),"")</f>
        <v/>
      </c>
      <c r="D2247" s="66" t="str">
        <f>IFERROR(VLOOKUP($B2247,اليوميه!$A$5:$J$5000,5,0),"")</f>
        <v/>
      </c>
      <c r="E2247" s="67" t="str">
        <f>IFERROR(VLOOKUP($B2247,اليوميه!$A$5:$J$5000,6,0),"")</f>
        <v/>
      </c>
      <c r="F2247" s="66" t="str">
        <f>IFERROR(VLOOKUP($B2247,اليوميه!$A$5:$J$5000,7,0),"")</f>
        <v/>
      </c>
      <c r="G2247" s="68" t="str">
        <f>IFERROR(VLOOKUP($B2247,اليوميه!$A$5:$J$5000,8,0),"")</f>
        <v/>
      </c>
      <c r="H2247" s="68" t="str">
        <f>IFERROR(VLOOKUP($B2247,اليوميه!$A$5:$J$5000,9,0),"")</f>
        <v/>
      </c>
      <c r="I2247" s="69" t="str">
        <f t="shared" ref="I2247:I2310" si="71">IFERROR((I2246+G2247-H2247),"")</f>
        <v/>
      </c>
    </row>
    <row r="2248" spans="1:9">
      <c r="A2248" s="61" t="str">
        <f>IF($F$2=اليوميه!D2248,اليوميه!A2248,"")</f>
        <v/>
      </c>
      <c r="B2248" s="61" t="str">
        <f t="shared" si="70"/>
        <v/>
      </c>
      <c r="C2248" s="65" t="str">
        <f>IFERROR(VLOOKUP($B2248,اليوميه!$A$5:$J$5000,2,0),"")</f>
        <v/>
      </c>
      <c r="D2248" s="66" t="str">
        <f>IFERROR(VLOOKUP($B2248,اليوميه!$A$5:$J$5000,5,0),"")</f>
        <v/>
      </c>
      <c r="E2248" s="67" t="str">
        <f>IFERROR(VLOOKUP($B2248,اليوميه!$A$5:$J$5000,6,0),"")</f>
        <v/>
      </c>
      <c r="F2248" s="66" t="str">
        <f>IFERROR(VLOOKUP($B2248,اليوميه!$A$5:$J$5000,7,0),"")</f>
        <v/>
      </c>
      <c r="G2248" s="68" t="str">
        <f>IFERROR(VLOOKUP($B2248,اليوميه!$A$5:$J$5000,8,0),"")</f>
        <v/>
      </c>
      <c r="H2248" s="68" t="str">
        <f>IFERROR(VLOOKUP($B2248,اليوميه!$A$5:$J$5000,9,0),"")</f>
        <v/>
      </c>
      <c r="I2248" s="69" t="str">
        <f t="shared" si="71"/>
        <v/>
      </c>
    </row>
    <row r="2249" spans="1:9">
      <c r="A2249" s="61" t="str">
        <f>IF($F$2=اليوميه!D2249,اليوميه!A2249,"")</f>
        <v/>
      </c>
      <c r="B2249" s="61" t="str">
        <f t="shared" si="70"/>
        <v/>
      </c>
      <c r="C2249" s="65" t="str">
        <f>IFERROR(VLOOKUP($B2249,اليوميه!$A$5:$J$5000,2,0),"")</f>
        <v/>
      </c>
      <c r="D2249" s="66" t="str">
        <f>IFERROR(VLOOKUP($B2249,اليوميه!$A$5:$J$5000,5,0),"")</f>
        <v/>
      </c>
      <c r="E2249" s="67" t="str">
        <f>IFERROR(VLOOKUP($B2249,اليوميه!$A$5:$J$5000,6,0),"")</f>
        <v/>
      </c>
      <c r="F2249" s="66" t="str">
        <f>IFERROR(VLOOKUP($B2249,اليوميه!$A$5:$J$5000,7,0),"")</f>
        <v/>
      </c>
      <c r="G2249" s="68" t="str">
        <f>IFERROR(VLOOKUP($B2249,اليوميه!$A$5:$J$5000,8,0),"")</f>
        <v/>
      </c>
      <c r="H2249" s="68" t="str">
        <f>IFERROR(VLOOKUP($B2249,اليوميه!$A$5:$J$5000,9,0),"")</f>
        <v/>
      </c>
      <c r="I2249" s="69" t="str">
        <f t="shared" si="71"/>
        <v/>
      </c>
    </row>
    <row r="2250" spans="1:9">
      <c r="A2250" s="61" t="str">
        <f>IF($F$2=اليوميه!D2250,اليوميه!A2250,"")</f>
        <v/>
      </c>
      <c r="B2250" s="61" t="str">
        <f t="shared" si="70"/>
        <v/>
      </c>
      <c r="C2250" s="65" t="str">
        <f>IFERROR(VLOOKUP($B2250,اليوميه!$A$5:$J$5000,2,0),"")</f>
        <v/>
      </c>
      <c r="D2250" s="66" t="str">
        <f>IFERROR(VLOOKUP($B2250,اليوميه!$A$5:$J$5000,5,0),"")</f>
        <v/>
      </c>
      <c r="E2250" s="67" t="str">
        <f>IFERROR(VLOOKUP($B2250,اليوميه!$A$5:$J$5000,6,0),"")</f>
        <v/>
      </c>
      <c r="F2250" s="66" t="str">
        <f>IFERROR(VLOOKUP($B2250,اليوميه!$A$5:$J$5000,7,0),"")</f>
        <v/>
      </c>
      <c r="G2250" s="68" t="str">
        <f>IFERROR(VLOOKUP($B2250,اليوميه!$A$5:$J$5000,8,0),"")</f>
        <v/>
      </c>
      <c r="H2250" s="68" t="str">
        <f>IFERROR(VLOOKUP($B2250,اليوميه!$A$5:$J$5000,9,0),"")</f>
        <v/>
      </c>
      <c r="I2250" s="69" t="str">
        <f t="shared" si="71"/>
        <v/>
      </c>
    </row>
    <row r="2251" spans="1:9">
      <c r="A2251" s="61" t="str">
        <f>IF($F$2=اليوميه!D2251,اليوميه!A2251,"")</f>
        <v/>
      </c>
      <c r="B2251" s="61" t="str">
        <f t="shared" si="70"/>
        <v/>
      </c>
      <c r="C2251" s="65" t="str">
        <f>IFERROR(VLOOKUP($B2251,اليوميه!$A$5:$J$5000,2,0),"")</f>
        <v/>
      </c>
      <c r="D2251" s="66" t="str">
        <f>IFERROR(VLOOKUP($B2251,اليوميه!$A$5:$J$5000,5,0),"")</f>
        <v/>
      </c>
      <c r="E2251" s="67" t="str">
        <f>IFERROR(VLOOKUP($B2251,اليوميه!$A$5:$J$5000,6,0),"")</f>
        <v/>
      </c>
      <c r="F2251" s="66" t="str">
        <f>IFERROR(VLOOKUP($B2251,اليوميه!$A$5:$J$5000,7,0),"")</f>
        <v/>
      </c>
      <c r="G2251" s="68" t="str">
        <f>IFERROR(VLOOKUP($B2251,اليوميه!$A$5:$J$5000,8,0),"")</f>
        <v/>
      </c>
      <c r="H2251" s="68" t="str">
        <f>IFERROR(VLOOKUP($B2251,اليوميه!$A$5:$J$5000,9,0),"")</f>
        <v/>
      </c>
      <c r="I2251" s="69" t="str">
        <f t="shared" si="71"/>
        <v/>
      </c>
    </row>
    <row r="2252" spans="1:9">
      <c r="A2252" s="61" t="str">
        <f>IF($F$2=اليوميه!D2252,اليوميه!A2252,"")</f>
        <v/>
      </c>
      <c r="B2252" s="61" t="str">
        <f t="shared" si="70"/>
        <v/>
      </c>
      <c r="C2252" s="65" t="str">
        <f>IFERROR(VLOOKUP($B2252,اليوميه!$A$5:$J$5000,2,0),"")</f>
        <v/>
      </c>
      <c r="D2252" s="66" t="str">
        <f>IFERROR(VLOOKUP($B2252,اليوميه!$A$5:$J$5000,5,0),"")</f>
        <v/>
      </c>
      <c r="E2252" s="67" t="str">
        <f>IFERROR(VLOOKUP($B2252,اليوميه!$A$5:$J$5000,6,0),"")</f>
        <v/>
      </c>
      <c r="F2252" s="66" t="str">
        <f>IFERROR(VLOOKUP($B2252,اليوميه!$A$5:$J$5000,7,0),"")</f>
        <v/>
      </c>
      <c r="G2252" s="68" t="str">
        <f>IFERROR(VLOOKUP($B2252,اليوميه!$A$5:$J$5000,8,0),"")</f>
        <v/>
      </c>
      <c r="H2252" s="68" t="str">
        <f>IFERROR(VLOOKUP($B2252,اليوميه!$A$5:$J$5000,9,0),"")</f>
        <v/>
      </c>
      <c r="I2252" s="69" t="str">
        <f t="shared" si="71"/>
        <v/>
      </c>
    </row>
    <row r="2253" spans="1:9">
      <c r="A2253" s="61" t="str">
        <f>IF($F$2=اليوميه!D2253,اليوميه!A2253,"")</f>
        <v/>
      </c>
      <c r="B2253" s="61" t="str">
        <f t="shared" si="70"/>
        <v/>
      </c>
      <c r="C2253" s="65" t="str">
        <f>IFERROR(VLOOKUP($B2253,اليوميه!$A$5:$J$5000,2,0),"")</f>
        <v/>
      </c>
      <c r="D2253" s="66" t="str">
        <f>IFERROR(VLOOKUP($B2253,اليوميه!$A$5:$J$5000,5,0),"")</f>
        <v/>
      </c>
      <c r="E2253" s="67" t="str">
        <f>IFERROR(VLOOKUP($B2253,اليوميه!$A$5:$J$5000,6,0),"")</f>
        <v/>
      </c>
      <c r="F2253" s="66" t="str">
        <f>IFERROR(VLOOKUP($B2253,اليوميه!$A$5:$J$5000,7,0),"")</f>
        <v/>
      </c>
      <c r="G2253" s="68" t="str">
        <f>IFERROR(VLOOKUP($B2253,اليوميه!$A$5:$J$5000,8,0),"")</f>
        <v/>
      </c>
      <c r="H2253" s="68" t="str">
        <f>IFERROR(VLOOKUP($B2253,اليوميه!$A$5:$J$5000,9,0),"")</f>
        <v/>
      </c>
      <c r="I2253" s="69" t="str">
        <f t="shared" si="71"/>
        <v/>
      </c>
    </row>
    <row r="2254" spans="1:9">
      <c r="A2254" s="61" t="str">
        <f>IF($F$2=اليوميه!D2254,اليوميه!A2254,"")</f>
        <v/>
      </c>
      <c r="B2254" s="61" t="str">
        <f t="shared" si="70"/>
        <v/>
      </c>
      <c r="C2254" s="65" t="str">
        <f>IFERROR(VLOOKUP($B2254,اليوميه!$A$5:$J$5000,2,0),"")</f>
        <v/>
      </c>
      <c r="D2254" s="66" t="str">
        <f>IFERROR(VLOOKUP($B2254,اليوميه!$A$5:$J$5000,5,0),"")</f>
        <v/>
      </c>
      <c r="E2254" s="67" t="str">
        <f>IFERROR(VLOOKUP($B2254,اليوميه!$A$5:$J$5000,6,0),"")</f>
        <v/>
      </c>
      <c r="F2254" s="66" t="str">
        <f>IFERROR(VLOOKUP($B2254,اليوميه!$A$5:$J$5000,7,0),"")</f>
        <v/>
      </c>
      <c r="G2254" s="68" t="str">
        <f>IFERROR(VLOOKUP($B2254,اليوميه!$A$5:$J$5000,8,0),"")</f>
        <v/>
      </c>
      <c r="H2254" s="68" t="str">
        <f>IFERROR(VLOOKUP($B2254,اليوميه!$A$5:$J$5000,9,0),"")</f>
        <v/>
      </c>
      <c r="I2254" s="69" t="str">
        <f t="shared" si="71"/>
        <v/>
      </c>
    </row>
    <row r="2255" spans="1:9">
      <c r="A2255" s="61" t="str">
        <f>IF($F$2=اليوميه!D2255,اليوميه!A2255,"")</f>
        <v/>
      </c>
      <c r="B2255" s="61" t="str">
        <f t="shared" si="70"/>
        <v/>
      </c>
      <c r="C2255" s="65" t="str">
        <f>IFERROR(VLOOKUP($B2255,اليوميه!$A$5:$J$5000,2,0),"")</f>
        <v/>
      </c>
      <c r="D2255" s="66" t="str">
        <f>IFERROR(VLOOKUP($B2255,اليوميه!$A$5:$J$5000,5,0),"")</f>
        <v/>
      </c>
      <c r="E2255" s="67" t="str">
        <f>IFERROR(VLOOKUP($B2255,اليوميه!$A$5:$J$5000,6,0),"")</f>
        <v/>
      </c>
      <c r="F2255" s="66" t="str">
        <f>IFERROR(VLOOKUP($B2255,اليوميه!$A$5:$J$5000,7,0),"")</f>
        <v/>
      </c>
      <c r="G2255" s="68" t="str">
        <f>IFERROR(VLOOKUP($B2255,اليوميه!$A$5:$J$5000,8,0),"")</f>
        <v/>
      </c>
      <c r="H2255" s="68" t="str">
        <f>IFERROR(VLOOKUP($B2255,اليوميه!$A$5:$J$5000,9,0),"")</f>
        <v/>
      </c>
      <c r="I2255" s="69" t="str">
        <f t="shared" si="71"/>
        <v/>
      </c>
    </row>
    <row r="2256" spans="1:9">
      <c r="A2256" s="61" t="str">
        <f>IF($F$2=اليوميه!D2256,اليوميه!A2256,"")</f>
        <v/>
      </c>
      <c r="B2256" s="61" t="str">
        <f t="shared" si="70"/>
        <v/>
      </c>
      <c r="C2256" s="65" t="str">
        <f>IFERROR(VLOOKUP($B2256,اليوميه!$A$5:$J$5000,2,0),"")</f>
        <v/>
      </c>
      <c r="D2256" s="66" t="str">
        <f>IFERROR(VLOOKUP($B2256,اليوميه!$A$5:$J$5000,5,0),"")</f>
        <v/>
      </c>
      <c r="E2256" s="67" t="str">
        <f>IFERROR(VLOOKUP($B2256,اليوميه!$A$5:$J$5000,6,0),"")</f>
        <v/>
      </c>
      <c r="F2256" s="66" t="str">
        <f>IFERROR(VLOOKUP($B2256,اليوميه!$A$5:$J$5000,7,0),"")</f>
        <v/>
      </c>
      <c r="G2256" s="68" t="str">
        <f>IFERROR(VLOOKUP($B2256,اليوميه!$A$5:$J$5000,8,0),"")</f>
        <v/>
      </c>
      <c r="H2256" s="68" t="str">
        <f>IFERROR(VLOOKUP($B2256,اليوميه!$A$5:$J$5000,9,0),"")</f>
        <v/>
      </c>
      <c r="I2256" s="69" t="str">
        <f t="shared" si="71"/>
        <v/>
      </c>
    </row>
    <row r="2257" spans="1:9">
      <c r="A2257" s="61" t="str">
        <f>IF($F$2=اليوميه!D2257,اليوميه!A2257,"")</f>
        <v/>
      </c>
      <c r="B2257" s="61" t="str">
        <f t="shared" si="70"/>
        <v/>
      </c>
      <c r="C2257" s="65" t="str">
        <f>IFERROR(VLOOKUP($B2257,اليوميه!$A$5:$J$5000,2,0),"")</f>
        <v/>
      </c>
      <c r="D2257" s="66" t="str">
        <f>IFERROR(VLOOKUP($B2257,اليوميه!$A$5:$J$5000,5,0),"")</f>
        <v/>
      </c>
      <c r="E2257" s="67" t="str">
        <f>IFERROR(VLOOKUP($B2257,اليوميه!$A$5:$J$5000,6,0),"")</f>
        <v/>
      </c>
      <c r="F2257" s="66" t="str">
        <f>IFERROR(VLOOKUP($B2257,اليوميه!$A$5:$J$5000,7,0),"")</f>
        <v/>
      </c>
      <c r="G2257" s="68" t="str">
        <f>IFERROR(VLOOKUP($B2257,اليوميه!$A$5:$J$5000,8,0),"")</f>
        <v/>
      </c>
      <c r="H2257" s="68" t="str">
        <f>IFERROR(VLOOKUP($B2257,اليوميه!$A$5:$J$5000,9,0),"")</f>
        <v/>
      </c>
      <c r="I2257" s="69" t="str">
        <f t="shared" si="71"/>
        <v/>
      </c>
    </row>
    <row r="2258" spans="1:9">
      <c r="A2258" s="61" t="str">
        <f>IF($F$2=اليوميه!D2258,اليوميه!A2258,"")</f>
        <v/>
      </c>
      <c r="B2258" s="61" t="str">
        <f t="shared" si="70"/>
        <v/>
      </c>
      <c r="C2258" s="65" t="str">
        <f>IFERROR(VLOOKUP($B2258,اليوميه!$A$5:$J$5000,2,0),"")</f>
        <v/>
      </c>
      <c r="D2258" s="66" t="str">
        <f>IFERROR(VLOOKUP($B2258,اليوميه!$A$5:$J$5000,5,0),"")</f>
        <v/>
      </c>
      <c r="E2258" s="67" t="str">
        <f>IFERROR(VLOOKUP($B2258,اليوميه!$A$5:$J$5000,6,0),"")</f>
        <v/>
      </c>
      <c r="F2258" s="66" t="str">
        <f>IFERROR(VLOOKUP($B2258,اليوميه!$A$5:$J$5000,7,0),"")</f>
        <v/>
      </c>
      <c r="G2258" s="68" t="str">
        <f>IFERROR(VLOOKUP($B2258,اليوميه!$A$5:$J$5000,8,0),"")</f>
        <v/>
      </c>
      <c r="H2258" s="68" t="str">
        <f>IFERROR(VLOOKUP($B2258,اليوميه!$A$5:$J$5000,9,0),"")</f>
        <v/>
      </c>
      <c r="I2258" s="69" t="str">
        <f t="shared" si="71"/>
        <v/>
      </c>
    </row>
    <row r="2259" spans="1:9">
      <c r="A2259" s="61" t="str">
        <f>IF($F$2=اليوميه!D2259,اليوميه!A2259,"")</f>
        <v/>
      </c>
      <c r="B2259" s="61" t="str">
        <f t="shared" si="70"/>
        <v/>
      </c>
      <c r="C2259" s="65" t="str">
        <f>IFERROR(VLOOKUP($B2259,اليوميه!$A$5:$J$5000,2,0),"")</f>
        <v/>
      </c>
      <c r="D2259" s="66" t="str">
        <f>IFERROR(VLOOKUP($B2259,اليوميه!$A$5:$J$5000,5,0),"")</f>
        <v/>
      </c>
      <c r="E2259" s="67" t="str">
        <f>IFERROR(VLOOKUP($B2259,اليوميه!$A$5:$J$5000,6,0),"")</f>
        <v/>
      </c>
      <c r="F2259" s="66" t="str">
        <f>IFERROR(VLOOKUP($B2259,اليوميه!$A$5:$J$5000,7,0),"")</f>
        <v/>
      </c>
      <c r="G2259" s="68" t="str">
        <f>IFERROR(VLOOKUP($B2259,اليوميه!$A$5:$J$5000,8,0),"")</f>
        <v/>
      </c>
      <c r="H2259" s="68" t="str">
        <f>IFERROR(VLOOKUP($B2259,اليوميه!$A$5:$J$5000,9,0),"")</f>
        <v/>
      </c>
      <c r="I2259" s="69" t="str">
        <f t="shared" si="71"/>
        <v/>
      </c>
    </row>
    <row r="2260" spans="1:9">
      <c r="A2260" s="61" t="str">
        <f>IF($F$2=اليوميه!D2260,اليوميه!A2260,"")</f>
        <v/>
      </c>
      <c r="B2260" s="61" t="str">
        <f t="shared" si="70"/>
        <v/>
      </c>
      <c r="C2260" s="65" t="str">
        <f>IFERROR(VLOOKUP($B2260,اليوميه!$A$5:$J$5000,2,0),"")</f>
        <v/>
      </c>
      <c r="D2260" s="66" t="str">
        <f>IFERROR(VLOOKUP($B2260,اليوميه!$A$5:$J$5000,5,0),"")</f>
        <v/>
      </c>
      <c r="E2260" s="67" t="str">
        <f>IFERROR(VLOOKUP($B2260,اليوميه!$A$5:$J$5000,6,0),"")</f>
        <v/>
      </c>
      <c r="F2260" s="66" t="str">
        <f>IFERROR(VLOOKUP($B2260,اليوميه!$A$5:$J$5000,7,0),"")</f>
        <v/>
      </c>
      <c r="G2260" s="68" t="str">
        <f>IFERROR(VLOOKUP($B2260,اليوميه!$A$5:$J$5000,8,0),"")</f>
        <v/>
      </c>
      <c r="H2260" s="68" t="str">
        <f>IFERROR(VLOOKUP($B2260,اليوميه!$A$5:$J$5000,9,0),"")</f>
        <v/>
      </c>
      <c r="I2260" s="69" t="str">
        <f t="shared" si="71"/>
        <v/>
      </c>
    </row>
    <row r="2261" spans="1:9">
      <c r="A2261" s="61" t="str">
        <f>IF($F$2=اليوميه!D2261,اليوميه!A2261,"")</f>
        <v/>
      </c>
      <c r="B2261" s="61" t="str">
        <f t="shared" si="70"/>
        <v/>
      </c>
      <c r="C2261" s="65" t="str">
        <f>IFERROR(VLOOKUP($B2261,اليوميه!$A$5:$J$5000,2,0),"")</f>
        <v/>
      </c>
      <c r="D2261" s="66" t="str">
        <f>IFERROR(VLOOKUP($B2261,اليوميه!$A$5:$J$5000,5,0),"")</f>
        <v/>
      </c>
      <c r="E2261" s="67" t="str">
        <f>IFERROR(VLOOKUP($B2261,اليوميه!$A$5:$J$5000,6,0),"")</f>
        <v/>
      </c>
      <c r="F2261" s="66" t="str">
        <f>IFERROR(VLOOKUP($B2261,اليوميه!$A$5:$J$5000,7,0),"")</f>
        <v/>
      </c>
      <c r="G2261" s="68" t="str">
        <f>IFERROR(VLOOKUP($B2261,اليوميه!$A$5:$J$5000,8,0),"")</f>
        <v/>
      </c>
      <c r="H2261" s="68" t="str">
        <f>IFERROR(VLOOKUP($B2261,اليوميه!$A$5:$J$5000,9,0),"")</f>
        <v/>
      </c>
      <c r="I2261" s="69" t="str">
        <f t="shared" si="71"/>
        <v/>
      </c>
    </row>
    <row r="2262" spans="1:9">
      <c r="A2262" s="61" t="str">
        <f>IF($F$2=اليوميه!D2262,اليوميه!A2262,"")</f>
        <v/>
      </c>
      <c r="B2262" s="61" t="str">
        <f t="shared" si="70"/>
        <v/>
      </c>
      <c r="C2262" s="65" t="str">
        <f>IFERROR(VLOOKUP($B2262,اليوميه!$A$5:$J$5000,2,0),"")</f>
        <v/>
      </c>
      <c r="D2262" s="66" t="str">
        <f>IFERROR(VLOOKUP($B2262,اليوميه!$A$5:$J$5000,5,0),"")</f>
        <v/>
      </c>
      <c r="E2262" s="67" t="str">
        <f>IFERROR(VLOOKUP($B2262,اليوميه!$A$5:$J$5000,6,0),"")</f>
        <v/>
      </c>
      <c r="F2262" s="66" t="str">
        <f>IFERROR(VLOOKUP($B2262,اليوميه!$A$5:$J$5000,7,0),"")</f>
        <v/>
      </c>
      <c r="G2262" s="68" t="str">
        <f>IFERROR(VLOOKUP($B2262,اليوميه!$A$5:$J$5000,8,0),"")</f>
        <v/>
      </c>
      <c r="H2262" s="68" t="str">
        <f>IFERROR(VLOOKUP($B2262,اليوميه!$A$5:$J$5000,9,0),"")</f>
        <v/>
      </c>
      <c r="I2262" s="69" t="str">
        <f t="shared" si="71"/>
        <v/>
      </c>
    </row>
    <row r="2263" spans="1:9">
      <c r="A2263" s="61" t="str">
        <f>IF($F$2=اليوميه!D2263,اليوميه!A2263,"")</f>
        <v/>
      </c>
      <c r="B2263" s="61" t="str">
        <f t="shared" si="70"/>
        <v/>
      </c>
      <c r="C2263" s="65" t="str">
        <f>IFERROR(VLOOKUP($B2263,اليوميه!$A$5:$J$5000,2,0),"")</f>
        <v/>
      </c>
      <c r="D2263" s="66" t="str">
        <f>IFERROR(VLOOKUP($B2263,اليوميه!$A$5:$J$5000,5,0),"")</f>
        <v/>
      </c>
      <c r="E2263" s="67" t="str">
        <f>IFERROR(VLOOKUP($B2263,اليوميه!$A$5:$J$5000,6,0),"")</f>
        <v/>
      </c>
      <c r="F2263" s="66" t="str">
        <f>IFERROR(VLOOKUP($B2263,اليوميه!$A$5:$J$5000,7,0),"")</f>
        <v/>
      </c>
      <c r="G2263" s="68" t="str">
        <f>IFERROR(VLOOKUP($B2263,اليوميه!$A$5:$J$5000,8,0),"")</f>
        <v/>
      </c>
      <c r="H2263" s="68" t="str">
        <f>IFERROR(VLOOKUP($B2263,اليوميه!$A$5:$J$5000,9,0),"")</f>
        <v/>
      </c>
      <c r="I2263" s="69" t="str">
        <f t="shared" si="71"/>
        <v/>
      </c>
    </row>
    <row r="2264" spans="1:9">
      <c r="A2264" s="61" t="str">
        <f>IF($F$2=اليوميه!D2264,اليوميه!A2264,"")</f>
        <v/>
      </c>
      <c r="B2264" s="61" t="str">
        <f t="shared" si="70"/>
        <v/>
      </c>
      <c r="C2264" s="65" t="str">
        <f>IFERROR(VLOOKUP($B2264,اليوميه!$A$5:$J$5000,2,0),"")</f>
        <v/>
      </c>
      <c r="D2264" s="66" t="str">
        <f>IFERROR(VLOOKUP($B2264,اليوميه!$A$5:$J$5000,5,0),"")</f>
        <v/>
      </c>
      <c r="E2264" s="67" t="str">
        <f>IFERROR(VLOOKUP($B2264,اليوميه!$A$5:$J$5000,6,0),"")</f>
        <v/>
      </c>
      <c r="F2264" s="66" t="str">
        <f>IFERROR(VLOOKUP($B2264,اليوميه!$A$5:$J$5000,7,0),"")</f>
        <v/>
      </c>
      <c r="G2264" s="68" t="str">
        <f>IFERROR(VLOOKUP($B2264,اليوميه!$A$5:$J$5000,8,0),"")</f>
        <v/>
      </c>
      <c r="H2264" s="68" t="str">
        <f>IFERROR(VLOOKUP($B2264,اليوميه!$A$5:$J$5000,9,0),"")</f>
        <v/>
      </c>
      <c r="I2264" s="69" t="str">
        <f t="shared" si="71"/>
        <v/>
      </c>
    </row>
    <row r="2265" spans="1:9">
      <c r="A2265" s="61" t="str">
        <f>IF($F$2=اليوميه!D2265,اليوميه!A2265,"")</f>
        <v/>
      </c>
      <c r="B2265" s="61" t="str">
        <f t="shared" si="70"/>
        <v/>
      </c>
      <c r="C2265" s="65" t="str">
        <f>IFERROR(VLOOKUP($B2265,اليوميه!$A$5:$J$5000,2,0),"")</f>
        <v/>
      </c>
      <c r="D2265" s="66" t="str">
        <f>IFERROR(VLOOKUP($B2265,اليوميه!$A$5:$J$5000,5,0),"")</f>
        <v/>
      </c>
      <c r="E2265" s="67" t="str">
        <f>IFERROR(VLOOKUP($B2265,اليوميه!$A$5:$J$5000,6,0),"")</f>
        <v/>
      </c>
      <c r="F2265" s="66" t="str">
        <f>IFERROR(VLOOKUP($B2265,اليوميه!$A$5:$J$5000,7,0),"")</f>
        <v/>
      </c>
      <c r="G2265" s="68" t="str">
        <f>IFERROR(VLOOKUP($B2265,اليوميه!$A$5:$J$5000,8,0),"")</f>
        <v/>
      </c>
      <c r="H2265" s="68" t="str">
        <f>IFERROR(VLOOKUP($B2265,اليوميه!$A$5:$J$5000,9,0),"")</f>
        <v/>
      </c>
      <c r="I2265" s="69" t="str">
        <f t="shared" si="71"/>
        <v/>
      </c>
    </row>
    <row r="2266" spans="1:9">
      <c r="A2266" s="61" t="str">
        <f>IF($F$2=اليوميه!D2266,اليوميه!A2266,"")</f>
        <v/>
      </c>
      <c r="B2266" s="61" t="str">
        <f t="shared" si="70"/>
        <v/>
      </c>
      <c r="C2266" s="65" t="str">
        <f>IFERROR(VLOOKUP($B2266,اليوميه!$A$5:$J$5000,2,0),"")</f>
        <v/>
      </c>
      <c r="D2266" s="66" t="str">
        <f>IFERROR(VLOOKUP($B2266,اليوميه!$A$5:$J$5000,5,0),"")</f>
        <v/>
      </c>
      <c r="E2266" s="67" t="str">
        <f>IFERROR(VLOOKUP($B2266,اليوميه!$A$5:$J$5000,6,0),"")</f>
        <v/>
      </c>
      <c r="F2266" s="66" t="str">
        <f>IFERROR(VLOOKUP($B2266,اليوميه!$A$5:$J$5000,7,0),"")</f>
        <v/>
      </c>
      <c r="G2266" s="68" t="str">
        <f>IFERROR(VLOOKUP($B2266,اليوميه!$A$5:$J$5000,8,0),"")</f>
        <v/>
      </c>
      <c r="H2266" s="68" t="str">
        <f>IFERROR(VLOOKUP($B2266,اليوميه!$A$5:$J$5000,9,0),"")</f>
        <v/>
      </c>
      <c r="I2266" s="69" t="str">
        <f t="shared" si="71"/>
        <v/>
      </c>
    </row>
    <row r="2267" spans="1:9">
      <c r="A2267" s="61" t="str">
        <f>IF($F$2=اليوميه!D2267,اليوميه!A2267,"")</f>
        <v/>
      </c>
      <c r="B2267" s="61" t="str">
        <f t="shared" si="70"/>
        <v/>
      </c>
      <c r="C2267" s="65" t="str">
        <f>IFERROR(VLOOKUP($B2267,اليوميه!$A$5:$J$5000,2,0),"")</f>
        <v/>
      </c>
      <c r="D2267" s="66" t="str">
        <f>IFERROR(VLOOKUP($B2267,اليوميه!$A$5:$J$5000,5,0),"")</f>
        <v/>
      </c>
      <c r="E2267" s="67" t="str">
        <f>IFERROR(VLOOKUP($B2267,اليوميه!$A$5:$J$5000,6,0),"")</f>
        <v/>
      </c>
      <c r="F2267" s="66" t="str">
        <f>IFERROR(VLOOKUP($B2267,اليوميه!$A$5:$J$5000,7,0),"")</f>
        <v/>
      </c>
      <c r="G2267" s="68" t="str">
        <f>IFERROR(VLOOKUP($B2267,اليوميه!$A$5:$J$5000,8,0),"")</f>
        <v/>
      </c>
      <c r="H2267" s="68" t="str">
        <f>IFERROR(VLOOKUP($B2267,اليوميه!$A$5:$J$5000,9,0),"")</f>
        <v/>
      </c>
      <c r="I2267" s="69" t="str">
        <f t="shared" si="71"/>
        <v/>
      </c>
    </row>
    <row r="2268" spans="1:9">
      <c r="A2268" s="61" t="str">
        <f>IF($F$2=اليوميه!D2268,اليوميه!A2268,"")</f>
        <v/>
      </c>
      <c r="B2268" s="61" t="str">
        <f t="shared" si="70"/>
        <v/>
      </c>
      <c r="C2268" s="65" t="str">
        <f>IFERROR(VLOOKUP($B2268,اليوميه!$A$5:$J$5000,2,0),"")</f>
        <v/>
      </c>
      <c r="D2268" s="66" t="str">
        <f>IFERROR(VLOOKUP($B2268,اليوميه!$A$5:$J$5000,5,0),"")</f>
        <v/>
      </c>
      <c r="E2268" s="67" t="str">
        <f>IFERROR(VLOOKUP($B2268,اليوميه!$A$5:$J$5000,6,0),"")</f>
        <v/>
      </c>
      <c r="F2268" s="66" t="str">
        <f>IFERROR(VLOOKUP($B2268,اليوميه!$A$5:$J$5000,7,0),"")</f>
        <v/>
      </c>
      <c r="G2268" s="68" t="str">
        <f>IFERROR(VLOOKUP($B2268,اليوميه!$A$5:$J$5000,8,0),"")</f>
        <v/>
      </c>
      <c r="H2268" s="68" t="str">
        <f>IFERROR(VLOOKUP($B2268,اليوميه!$A$5:$J$5000,9,0),"")</f>
        <v/>
      </c>
      <c r="I2268" s="69" t="str">
        <f t="shared" si="71"/>
        <v/>
      </c>
    </row>
    <row r="2269" spans="1:9">
      <c r="A2269" s="61" t="str">
        <f>IF($F$2=اليوميه!D2269,اليوميه!A2269,"")</f>
        <v/>
      </c>
      <c r="B2269" s="61" t="str">
        <f t="shared" si="70"/>
        <v/>
      </c>
      <c r="C2269" s="65" t="str">
        <f>IFERROR(VLOOKUP($B2269,اليوميه!$A$5:$J$5000,2,0),"")</f>
        <v/>
      </c>
      <c r="D2269" s="66" t="str">
        <f>IFERROR(VLOOKUP($B2269,اليوميه!$A$5:$J$5000,5,0),"")</f>
        <v/>
      </c>
      <c r="E2269" s="67" t="str">
        <f>IFERROR(VLOOKUP($B2269,اليوميه!$A$5:$J$5000,6,0),"")</f>
        <v/>
      </c>
      <c r="F2269" s="66" t="str">
        <f>IFERROR(VLOOKUP($B2269,اليوميه!$A$5:$J$5000,7,0),"")</f>
        <v/>
      </c>
      <c r="G2269" s="68" t="str">
        <f>IFERROR(VLOOKUP($B2269,اليوميه!$A$5:$J$5000,8,0),"")</f>
        <v/>
      </c>
      <c r="H2269" s="68" t="str">
        <f>IFERROR(VLOOKUP($B2269,اليوميه!$A$5:$J$5000,9,0),"")</f>
        <v/>
      </c>
      <c r="I2269" s="69" t="str">
        <f t="shared" si="71"/>
        <v/>
      </c>
    </row>
    <row r="2270" spans="1:9">
      <c r="A2270" s="61" t="str">
        <f>IF($F$2=اليوميه!D2270,اليوميه!A2270,"")</f>
        <v/>
      </c>
      <c r="B2270" s="61" t="str">
        <f t="shared" si="70"/>
        <v/>
      </c>
      <c r="C2270" s="65" t="str">
        <f>IFERROR(VLOOKUP($B2270,اليوميه!$A$5:$J$5000,2,0),"")</f>
        <v/>
      </c>
      <c r="D2270" s="66" t="str">
        <f>IFERROR(VLOOKUP($B2270,اليوميه!$A$5:$J$5000,5,0),"")</f>
        <v/>
      </c>
      <c r="E2270" s="67" t="str">
        <f>IFERROR(VLOOKUP($B2270,اليوميه!$A$5:$J$5000,6,0),"")</f>
        <v/>
      </c>
      <c r="F2270" s="66" t="str">
        <f>IFERROR(VLOOKUP($B2270,اليوميه!$A$5:$J$5000,7,0),"")</f>
        <v/>
      </c>
      <c r="G2270" s="68" t="str">
        <f>IFERROR(VLOOKUP($B2270,اليوميه!$A$5:$J$5000,8,0),"")</f>
        <v/>
      </c>
      <c r="H2270" s="68" t="str">
        <f>IFERROR(VLOOKUP($B2270,اليوميه!$A$5:$J$5000,9,0),"")</f>
        <v/>
      </c>
      <c r="I2270" s="69" t="str">
        <f t="shared" si="71"/>
        <v/>
      </c>
    </row>
    <row r="2271" spans="1:9">
      <c r="A2271" s="61" t="str">
        <f>IF($F$2=اليوميه!D2271,اليوميه!A2271,"")</f>
        <v/>
      </c>
      <c r="B2271" s="61" t="str">
        <f t="shared" si="70"/>
        <v/>
      </c>
      <c r="C2271" s="65" t="str">
        <f>IFERROR(VLOOKUP($B2271,اليوميه!$A$5:$J$5000,2,0),"")</f>
        <v/>
      </c>
      <c r="D2271" s="66" t="str">
        <f>IFERROR(VLOOKUP($B2271,اليوميه!$A$5:$J$5000,5,0),"")</f>
        <v/>
      </c>
      <c r="E2271" s="67" t="str">
        <f>IFERROR(VLOOKUP($B2271,اليوميه!$A$5:$J$5000,6,0),"")</f>
        <v/>
      </c>
      <c r="F2271" s="66" t="str">
        <f>IFERROR(VLOOKUP($B2271,اليوميه!$A$5:$J$5000,7,0),"")</f>
        <v/>
      </c>
      <c r="G2271" s="68" t="str">
        <f>IFERROR(VLOOKUP($B2271,اليوميه!$A$5:$J$5000,8,0),"")</f>
        <v/>
      </c>
      <c r="H2271" s="68" t="str">
        <f>IFERROR(VLOOKUP($B2271,اليوميه!$A$5:$J$5000,9,0),"")</f>
        <v/>
      </c>
      <c r="I2271" s="69" t="str">
        <f t="shared" si="71"/>
        <v/>
      </c>
    </row>
    <row r="2272" spans="1:9">
      <c r="A2272" s="61" t="str">
        <f>IF($F$2=اليوميه!D2272,اليوميه!A2272,"")</f>
        <v/>
      </c>
      <c r="B2272" s="61" t="str">
        <f t="shared" si="70"/>
        <v/>
      </c>
      <c r="C2272" s="65" t="str">
        <f>IFERROR(VLOOKUP($B2272,اليوميه!$A$5:$J$5000,2,0),"")</f>
        <v/>
      </c>
      <c r="D2272" s="66" t="str">
        <f>IFERROR(VLOOKUP($B2272,اليوميه!$A$5:$J$5000,5,0),"")</f>
        <v/>
      </c>
      <c r="E2272" s="67" t="str">
        <f>IFERROR(VLOOKUP($B2272,اليوميه!$A$5:$J$5000,6,0),"")</f>
        <v/>
      </c>
      <c r="F2272" s="66" t="str">
        <f>IFERROR(VLOOKUP($B2272,اليوميه!$A$5:$J$5000,7,0),"")</f>
        <v/>
      </c>
      <c r="G2272" s="68" t="str">
        <f>IFERROR(VLOOKUP($B2272,اليوميه!$A$5:$J$5000,8,0),"")</f>
        <v/>
      </c>
      <c r="H2272" s="68" t="str">
        <f>IFERROR(VLOOKUP($B2272,اليوميه!$A$5:$J$5000,9,0),"")</f>
        <v/>
      </c>
      <c r="I2272" s="69" t="str">
        <f t="shared" si="71"/>
        <v/>
      </c>
    </row>
    <row r="2273" spans="1:9">
      <c r="A2273" s="61" t="str">
        <f>IF($F$2=اليوميه!D2273,اليوميه!A2273,"")</f>
        <v/>
      </c>
      <c r="B2273" s="61" t="str">
        <f t="shared" si="70"/>
        <v/>
      </c>
      <c r="C2273" s="65" t="str">
        <f>IFERROR(VLOOKUP($B2273,اليوميه!$A$5:$J$5000,2,0),"")</f>
        <v/>
      </c>
      <c r="D2273" s="66" t="str">
        <f>IFERROR(VLOOKUP($B2273,اليوميه!$A$5:$J$5000,5,0),"")</f>
        <v/>
      </c>
      <c r="E2273" s="67" t="str">
        <f>IFERROR(VLOOKUP($B2273,اليوميه!$A$5:$J$5000,6,0),"")</f>
        <v/>
      </c>
      <c r="F2273" s="66" t="str">
        <f>IFERROR(VLOOKUP($B2273,اليوميه!$A$5:$J$5000,7,0),"")</f>
        <v/>
      </c>
      <c r="G2273" s="68" t="str">
        <f>IFERROR(VLOOKUP($B2273,اليوميه!$A$5:$J$5000,8,0),"")</f>
        <v/>
      </c>
      <c r="H2273" s="68" t="str">
        <f>IFERROR(VLOOKUP($B2273,اليوميه!$A$5:$J$5000,9,0),"")</f>
        <v/>
      </c>
      <c r="I2273" s="69" t="str">
        <f t="shared" si="71"/>
        <v/>
      </c>
    </row>
    <row r="2274" spans="1:9">
      <c r="A2274" s="61" t="str">
        <f>IF($F$2=اليوميه!D2274,اليوميه!A2274,"")</f>
        <v/>
      </c>
      <c r="B2274" s="61" t="str">
        <f t="shared" si="70"/>
        <v/>
      </c>
      <c r="C2274" s="65" t="str">
        <f>IFERROR(VLOOKUP($B2274,اليوميه!$A$5:$J$5000,2,0),"")</f>
        <v/>
      </c>
      <c r="D2274" s="66" t="str">
        <f>IFERROR(VLOOKUP($B2274,اليوميه!$A$5:$J$5000,5,0),"")</f>
        <v/>
      </c>
      <c r="E2274" s="67" t="str">
        <f>IFERROR(VLOOKUP($B2274,اليوميه!$A$5:$J$5000,6,0),"")</f>
        <v/>
      </c>
      <c r="F2274" s="66" t="str">
        <f>IFERROR(VLOOKUP($B2274,اليوميه!$A$5:$J$5000,7,0),"")</f>
        <v/>
      </c>
      <c r="G2274" s="68" t="str">
        <f>IFERROR(VLOOKUP($B2274,اليوميه!$A$5:$J$5000,8,0),"")</f>
        <v/>
      </c>
      <c r="H2274" s="68" t="str">
        <f>IFERROR(VLOOKUP($B2274,اليوميه!$A$5:$J$5000,9,0),"")</f>
        <v/>
      </c>
      <c r="I2274" s="69" t="str">
        <f t="shared" si="71"/>
        <v/>
      </c>
    </row>
    <row r="2275" spans="1:9">
      <c r="A2275" s="61" t="str">
        <f>IF($F$2=اليوميه!D2275,اليوميه!A2275,"")</f>
        <v/>
      </c>
      <c r="B2275" s="61" t="str">
        <f t="shared" si="70"/>
        <v/>
      </c>
      <c r="C2275" s="65" t="str">
        <f>IFERROR(VLOOKUP($B2275,اليوميه!$A$5:$J$5000,2,0),"")</f>
        <v/>
      </c>
      <c r="D2275" s="66" t="str">
        <f>IFERROR(VLOOKUP($B2275,اليوميه!$A$5:$J$5000,5,0),"")</f>
        <v/>
      </c>
      <c r="E2275" s="67" t="str">
        <f>IFERROR(VLOOKUP($B2275,اليوميه!$A$5:$J$5000,6,0),"")</f>
        <v/>
      </c>
      <c r="F2275" s="66" t="str">
        <f>IFERROR(VLOOKUP($B2275,اليوميه!$A$5:$J$5000,7,0),"")</f>
        <v/>
      </c>
      <c r="G2275" s="68" t="str">
        <f>IFERROR(VLOOKUP($B2275,اليوميه!$A$5:$J$5000,8,0),"")</f>
        <v/>
      </c>
      <c r="H2275" s="68" t="str">
        <f>IFERROR(VLOOKUP($B2275,اليوميه!$A$5:$J$5000,9,0),"")</f>
        <v/>
      </c>
      <c r="I2275" s="69" t="str">
        <f t="shared" si="71"/>
        <v/>
      </c>
    </row>
    <row r="2276" spans="1:9">
      <c r="A2276" s="61" t="str">
        <f>IF($F$2=اليوميه!D2276,اليوميه!A2276,"")</f>
        <v/>
      </c>
      <c r="B2276" s="61" t="str">
        <f t="shared" si="70"/>
        <v/>
      </c>
      <c r="C2276" s="65" t="str">
        <f>IFERROR(VLOOKUP($B2276,اليوميه!$A$5:$J$5000,2,0),"")</f>
        <v/>
      </c>
      <c r="D2276" s="66" t="str">
        <f>IFERROR(VLOOKUP($B2276,اليوميه!$A$5:$J$5000,5,0),"")</f>
        <v/>
      </c>
      <c r="E2276" s="67" t="str">
        <f>IFERROR(VLOOKUP($B2276,اليوميه!$A$5:$J$5000,6,0),"")</f>
        <v/>
      </c>
      <c r="F2276" s="66" t="str">
        <f>IFERROR(VLOOKUP($B2276,اليوميه!$A$5:$J$5000,7,0),"")</f>
        <v/>
      </c>
      <c r="G2276" s="68" t="str">
        <f>IFERROR(VLOOKUP($B2276,اليوميه!$A$5:$J$5000,8,0),"")</f>
        <v/>
      </c>
      <c r="H2276" s="68" t="str">
        <f>IFERROR(VLOOKUP($B2276,اليوميه!$A$5:$J$5000,9,0),"")</f>
        <v/>
      </c>
      <c r="I2276" s="69" t="str">
        <f t="shared" si="71"/>
        <v/>
      </c>
    </row>
    <row r="2277" spans="1:9">
      <c r="A2277" s="61" t="str">
        <f>IF($F$2=اليوميه!D2277,اليوميه!A2277,"")</f>
        <v/>
      </c>
      <c r="B2277" s="61" t="str">
        <f t="shared" si="70"/>
        <v/>
      </c>
      <c r="C2277" s="65" t="str">
        <f>IFERROR(VLOOKUP($B2277,اليوميه!$A$5:$J$5000,2,0),"")</f>
        <v/>
      </c>
      <c r="D2277" s="66" t="str">
        <f>IFERROR(VLOOKUP($B2277,اليوميه!$A$5:$J$5000,5,0),"")</f>
        <v/>
      </c>
      <c r="E2277" s="67" t="str">
        <f>IFERROR(VLOOKUP($B2277,اليوميه!$A$5:$J$5000,6,0),"")</f>
        <v/>
      </c>
      <c r="F2277" s="66" t="str">
        <f>IFERROR(VLOOKUP($B2277,اليوميه!$A$5:$J$5000,7,0),"")</f>
        <v/>
      </c>
      <c r="G2277" s="68" t="str">
        <f>IFERROR(VLOOKUP($B2277,اليوميه!$A$5:$J$5000,8,0),"")</f>
        <v/>
      </c>
      <c r="H2277" s="68" t="str">
        <f>IFERROR(VLOOKUP($B2277,اليوميه!$A$5:$J$5000,9,0),"")</f>
        <v/>
      </c>
      <c r="I2277" s="69" t="str">
        <f t="shared" si="71"/>
        <v/>
      </c>
    </row>
    <row r="2278" spans="1:9">
      <c r="A2278" s="61" t="str">
        <f>IF($F$2=اليوميه!D2278,اليوميه!A2278,"")</f>
        <v/>
      </c>
      <c r="B2278" s="61" t="str">
        <f t="shared" si="70"/>
        <v/>
      </c>
      <c r="C2278" s="65" t="str">
        <f>IFERROR(VLOOKUP($B2278,اليوميه!$A$5:$J$5000,2,0),"")</f>
        <v/>
      </c>
      <c r="D2278" s="66" t="str">
        <f>IFERROR(VLOOKUP($B2278,اليوميه!$A$5:$J$5000,5,0),"")</f>
        <v/>
      </c>
      <c r="E2278" s="67" t="str">
        <f>IFERROR(VLOOKUP($B2278,اليوميه!$A$5:$J$5000,6,0),"")</f>
        <v/>
      </c>
      <c r="F2278" s="66" t="str">
        <f>IFERROR(VLOOKUP($B2278,اليوميه!$A$5:$J$5000,7,0),"")</f>
        <v/>
      </c>
      <c r="G2278" s="68" t="str">
        <f>IFERROR(VLOOKUP($B2278,اليوميه!$A$5:$J$5000,8,0),"")</f>
        <v/>
      </c>
      <c r="H2278" s="68" t="str">
        <f>IFERROR(VLOOKUP($B2278,اليوميه!$A$5:$J$5000,9,0),"")</f>
        <v/>
      </c>
      <c r="I2278" s="69" t="str">
        <f t="shared" si="71"/>
        <v/>
      </c>
    </row>
    <row r="2279" spans="1:9">
      <c r="A2279" s="61" t="str">
        <f>IF($F$2=اليوميه!D2279,اليوميه!A2279,"")</f>
        <v/>
      </c>
      <c r="B2279" s="61" t="str">
        <f t="shared" si="70"/>
        <v/>
      </c>
      <c r="C2279" s="65" t="str">
        <f>IFERROR(VLOOKUP($B2279,اليوميه!$A$5:$J$5000,2,0),"")</f>
        <v/>
      </c>
      <c r="D2279" s="66" t="str">
        <f>IFERROR(VLOOKUP($B2279,اليوميه!$A$5:$J$5000,5,0),"")</f>
        <v/>
      </c>
      <c r="E2279" s="67" t="str">
        <f>IFERROR(VLOOKUP($B2279,اليوميه!$A$5:$J$5000,6,0),"")</f>
        <v/>
      </c>
      <c r="F2279" s="66" t="str">
        <f>IFERROR(VLOOKUP($B2279,اليوميه!$A$5:$J$5000,7,0),"")</f>
        <v/>
      </c>
      <c r="G2279" s="68" t="str">
        <f>IFERROR(VLOOKUP($B2279,اليوميه!$A$5:$J$5000,8,0),"")</f>
        <v/>
      </c>
      <c r="H2279" s="68" t="str">
        <f>IFERROR(VLOOKUP($B2279,اليوميه!$A$5:$J$5000,9,0),"")</f>
        <v/>
      </c>
      <c r="I2279" s="69" t="str">
        <f t="shared" si="71"/>
        <v/>
      </c>
    </row>
    <row r="2280" spans="1:9">
      <c r="A2280" s="61" t="str">
        <f>IF($F$2=اليوميه!D2280,اليوميه!A2280,"")</f>
        <v/>
      </c>
      <c r="B2280" s="61" t="str">
        <f t="shared" si="70"/>
        <v/>
      </c>
      <c r="C2280" s="65" t="str">
        <f>IFERROR(VLOOKUP($B2280,اليوميه!$A$5:$J$5000,2,0),"")</f>
        <v/>
      </c>
      <c r="D2280" s="66" t="str">
        <f>IFERROR(VLOOKUP($B2280,اليوميه!$A$5:$J$5000,5,0),"")</f>
        <v/>
      </c>
      <c r="E2280" s="67" t="str">
        <f>IFERROR(VLOOKUP($B2280,اليوميه!$A$5:$J$5000,6,0),"")</f>
        <v/>
      </c>
      <c r="F2280" s="66" t="str">
        <f>IFERROR(VLOOKUP($B2280,اليوميه!$A$5:$J$5000,7,0),"")</f>
        <v/>
      </c>
      <c r="G2280" s="68" t="str">
        <f>IFERROR(VLOOKUP($B2280,اليوميه!$A$5:$J$5000,8,0),"")</f>
        <v/>
      </c>
      <c r="H2280" s="68" t="str">
        <f>IFERROR(VLOOKUP($B2280,اليوميه!$A$5:$J$5000,9,0),"")</f>
        <v/>
      </c>
      <c r="I2280" s="69" t="str">
        <f t="shared" si="71"/>
        <v/>
      </c>
    </row>
    <row r="2281" spans="1:9">
      <c r="A2281" s="61" t="str">
        <f>IF($F$2=اليوميه!D2281,اليوميه!A2281,"")</f>
        <v/>
      </c>
      <c r="B2281" s="61" t="str">
        <f t="shared" si="70"/>
        <v/>
      </c>
      <c r="C2281" s="65" t="str">
        <f>IFERROR(VLOOKUP($B2281,اليوميه!$A$5:$J$5000,2,0),"")</f>
        <v/>
      </c>
      <c r="D2281" s="66" t="str">
        <f>IFERROR(VLOOKUP($B2281,اليوميه!$A$5:$J$5000,5,0),"")</f>
        <v/>
      </c>
      <c r="E2281" s="67" t="str">
        <f>IFERROR(VLOOKUP($B2281,اليوميه!$A$5:$J$5000,6,0),"")</f>
        <v/>
      </c>
      <c r="F2281" s="66" t="str">
        <f>IFERROR(VLOOKUP($B2281,اليوميه!$A$5:$J$5000,7,0),"")</f>
        <v/>
      </c>
      <c r="G2281" s="68" t="str">
        <f>IFERROR(VLOOKUP($B2281,اليوميه!$A$5:$J$5000,8,0),"")</f>
        <v/>
      </c>
      <c r="H2281" s="68" t="str">
        <f>IFERROR(VLOOKUP($B2281,اليوميه!$A$5:$J$5000,9,0),"")</f>
        <v/>
      </c>
      <c r="I2281" s="69" t="str">
        <f t="shared" si="71"/>
        <v/>
      </c>
    </row>
    <row r="2282" spans="1:9">
      <c r="A2282" s="61" t="str">
        <f>IF($F$2=اليوميه!D2282,اليوميه!A2282,"")</f>
        <v/>
      </c>
      <c r="B2282" s="61" t="str">
        <f t="shared" si="70"/>
        <v/>
      </c>
      <c r="C2282" s="65" t="str">
        <f>IFERROR(VLOOKUP($B2282,اليوميه!$A$5:$J$5000,2,0),"")</f>
        <v/>
      </c>
      <c r="D2282" s="66" t="str">
        <f>IFERROR(VLOOKUP($B2282,اليوميه!$A$5:$J$5000,5,0),"")</f>
        <v/>
      </c>
      <c r="E2282" s="67" t="str">
        <f>IFERROR(VLOOKUP($B2282,اليوميه!$A$5:$J$5000,6,0),"")</f>
        <v/>
      </c>
      <c r="F2282" s="66" t="str">
        <f>IFERROR(VLOOKUP($B2282,اليوميه!$A$5:$J$5000,7,0),"")</f>
        <v/>
      </c>
      <c r="G2282" s="68" t="str">
        <f>IFERROR(VLOOKUP($B2282,اليوميه!$A$5:$J$5000,8,0),"")</f>
        <v/>
      </c>
      <c r="H2282" s="68" t="str">
        <f>IFERROR(VLOOKUP($B2282,اليوميه!$A$5:$J$5000,9,0),"")</f>
        <v/>
      </c>
      <c r="I2282" s="69" t="str">
        <f t="shared" si="71"/>
        <v/>
      </c>
    </row>
    <row r="2283" spans="1:9">
      <c r="A2283" s="61" t="str">
        <f>IF($F$2=اليوميه!D2283,اليوميه!A2283,"")</f>
        <v/>
      </c>
      <c r="B2283" s="61" t="str">
        <f t="shared" si="70"/>
        <v/>
      </c>
      <c r="C2283" s="65" t="str">
        <f>IFERROR(VLOOKUP($B2283,اليوميه!$A$5:$J$5000,2,0),"")</f>
        <v/>
      </c>
      <c r="D2283" s="66" t="str">
        <f>IFERROR(VLOOKUP($B2283,اليوميه!$A$5:$J$5000,5,0),"")</f>
        <v/>
      </c>
      <c r="E2283" s="67" t="str">
        <f>IFERROR(VLOOKUP($B2283,اليوميه!$A$5:$J$5000,6,0),"")</f>
        <v/>
      </c>
      <c r="F2283" s="66" t="str">
        <f>IFERROR(VLOOKUP($B2283,اليوميه!$A$5:$J$5000,7,0),"")</f>
        <v/>
      </c>
      <c r="G2283" s="68" t="str">
        <f>IFERROR(VLOOKUP($B2283,اليوميه!$A$5:$J$5000,8,0),"")</f>
        <v/>
      </c>
      <c r="H2283" s="68" t="str">
        <f>IFERROR(VLOOKUP($B2283,اليوميه!$A$5:$J$5000,9,0),"")</f>
        <v/>
      </c>
      <c r="I2283" s="69" t="str">
        <f t="shared" si="71"/>
        <v/>
      </c>
    </row>
    <row r="2284" spans="1:9">
      <c r="A2284" s="61" t="str">
        <f>IF($F$2=اليوميه!D2284,اليوميه!A2284,"")</f>
        <v/>
      </c>
      <c r="B2284" s="61" t="str">
        <f t="shared" si="70"/>
        <v/>
      </c>
      <c r="C2284" s="65" t="str">
        <f>IFERROR(VLOOKUP($B2284,اليوميه!$A$5:$J$5000,2,0),"")</f>
        <v/>
      </c>
      <c r="D2284" s="66" t="str">
        <f>IFERROR(VLOOKUP($B2284,اليوميه!$A$5:$J$5000,5,0),"")</f>
        <v/>
      </c>
      <c r="E2284" s="67" t="str">
        <f>IFERROR(VLOOKUP($B2284,اليوميه!$A$5:$J$5000,6,0),"")</f>
        <v/>
      </c>
      <c r="F2284" s="66" t="str">
        <f>IFERROR(VLOOKUP($B2284,اليوميه!$A$5:$J$5000,7,0),"")</f>
        <v/>
      </c>
      <c r="G2284" s="68" t="str">
        <f>IFERROR(VLOOKUP($B2284,اليوميه!$A$5:$J$5000,8,0),"")</f>
        <v/>
      </c>
      <c r="H2284" s="68" t="str">
        <f>IFERROR(VLOOKUP($B2284,اليوميه!$A$5:$J$5000,9,0),"")</f>
        <v/>
      </c>
      <c r="I2284" s="69" t="str">
        <f t="shared" si="71"/>
        <v/>
      </c>
    </row>
    <row r="2285" spans="1:9">
      <c r="A2285" s="61" t="str">
        <f>IF($F$2=اليوميه!D2285,اليوميه!A2285,"")</f>
        <v/>
      </c>
      <c r="B2285" s="61" t="str">
        <f t="shared" si="70"/>
        <v/>
      </c>
      <c r="C2285" s="65" t="str">
        <f>IFERROR(VLOOKUP($B2285,اليوميه!$A$5:$J$5000,2,0),"")</f>
        <v/>
      </c>
      <c r="D2285" s="66" t="str">
        <f>IFERROR(VLOOKUP($B2285,اليوميه!$A$5:$J$5000,5,0),"")</f>
        <v/>
      </c>
      <c r="E2285" s="67" t="str">
        <f>IFERROR(VLOOKUP($B2285,اليوميه!$A$5:$J$5000,6,0),"")</f>
        <v/>
      </c>
      <c r="F2285" s="66" t="str">
        <f>IFERROR(VLOOKUP($B2285,اليوميه!$A$5:$J$5000,7,0),"")</f>
        <v/>
      </c>
      <c r="G2285" s="68" t="str">
        <f>IFERROR(VLOOKUP($B2285,اليوميه!$A$5:$J$5000,8,0),"")</f>
        <v/>
      </c>
      <c r="H2285" s="68" t="str">
        <f>IFERROR(VLOOKUP($B2285,اليوميه!$A$5:$J$5000,9,0),"")</f>
        <v/>
      </c>
      <c r="I2285" s="69" t="str">
        <f t="shared" si="71"/>
        <v/>
      </c>
    </row>
    <row r="2286" spans="1:9">
      <c r="A2286" s="61" t="str">
        <f>IF($F$2=اليوميه!D2286,اليوميه!A2286,"")</f>
        <v/>
      </c>
      <c r="B2286" s="61" t="str">
        <f t="shared" si="70"/>
        <v/>
      </c>
      <c r="C2286" s="65" t="str">
        <f>IFERROR(VLOOKUP($B2286,اليوميه!$A$5:$J$5000,2,0),"")</f>
        <v/>
      </c>
      <c r="D2286" s="66" t="str">
        <f>IFERROR(VLOOKUP($B2286,اليوميه!$A$5:$J$5000,5,0),"")</f>
        <v/>
      </c>
      <c r="E2286" s="67" t="str">
        <f>IFERROR(VLOOKUP($B2286,اليوميه!$A$5:$J$5000,6,0),"")</f>
        <v/>
      </c>
      <c r="F2286" s="66" t="str">
        <f>IFERROR(VLOOKUP($B2286,اليوميه!$A$5:$J$5000,7,0),"")</f>
        <v/>
      </c>
      <c r="G2286" s="68" t="str">
        <f>IFERROR(VLOOKUP($B2286,اليوميه!$A$5:$J$5000,8,0),"")</f>
        <v/>
      </c>
      <c r="H2286" s="68" t="str">
        <f>IFERROR(VLOOKUP($B2286,اليوميه!$A$5:$J$5000,9,0),"")</f>
        <v/>
      </c>
      <c r="I2286" s="69" t="str">
        <f t="shared" si="71"/>
        <v/>
      </c>
    </row>
    <row r="2287" spans="1:9">
      <c r="A2287" s="61" t="str">
        <f>IF($F$2=اليوميه!D2287,اليوميه!A2287,"")</f>
        <v/>
      </c>
      <c r="B2287" s="61" t="str">
        <f t="shared" si="70"/>
        <v/>
      </c>
      <c r="C2287" s="65" t="str">
        <f>IFERROR(VLOOKUP($B2287,اليوميه!$A$5:$J$5000,2,0),"")</f>
        <v/>
      </c>
      <c r="D2287" s="66" t="str">
        <f>IFERROR(VLOOKUP($B2287,اليوميه!$A$5:$J$5000,5,0),"")</f>
        <v/>
      </c>
      <c r="E2287" s="67" t="str">
        <f>IFERROR(VLOOKUP($B2287,اليوميه!$A$5:$J$5000,6,0),"")</f>
        <v/>
      </c>
      <c r="F2287" s="66" t="str">
        <f>IFERROR(VLOOKUP($B2287,اليوميه!$A$5:$J$5000,7,0),"")</f>
        <v/>
      </c>
      <c r="G2287" s="68" t="str">
        <f>IFERROR(VLOOKUP($B2287,اليوميه!$A$5:$J$5000,8,0),"")</f>
        <v/>
      </c>
      <c r="H2287" s="68" t="str">
        <f>IFERROR(VLOOKUP($B2287,اليوميه!$A$5:$J$5000,9,0),"")</f>
        <v/>
      </c>
      <c r="I2287" s="69" t="str">
        <f t="shared" si="71"/>
        <v/>
      </c>
    </row>
    <row r="2288" spans="1:9">
      <c r="A2288" s="61" t="str">
        <f>IF($F$2=اليوميه!D2288,اليوميه!A2288,"")</f>
        <v/>
      </c>
      <c r="B2288" s="61" t="str">
        <f t="shared" si="70"/>
        <v/>
      </c>
      <c r="C2288" s="65" t="str">
        <f>IFERROR(VLOOKUP($B2288,اليوميه!$A$5:$J$5000,2,0),"")</f>
        <v/>
      </c>
      <c r="D2288" s="66" t="str">
        <f>IFERROR(VLOOKUP($B2288,اليوميه!$A$5:$J$5000,5,0),"")</f>
        <v/>
      </c>
      <c r="E2288" s="67" t="str">
        <f>IFERROR(VLOOKUP($B2288,اليوميه!$A$5:$J$5000,6,0),"")</f>
        <v/>
      </c>
      <c r="F2288" s="66" t="str">
        <f>IFERROR(VLOOKUP($B2288,اليوميه!$A$5:$J$5000,7,0),"")</f>
        <v/>
      </c>
      <c r="G2288" s="68" t="str">
        <f>IFERROR(VLOOKUP($B2288,اليوميه!$A$5:$J$5000,8,0),"")</f>
        <v/>
      </c>
      <c r="H2288" s="68" t="str">
        <f>IFERROR(VLOOKUP($B2288,اليوميه!$A$5:$J$5000,9,0),"")</f>
        <v/>
      </c>
      <c r="I2288" s="69" t="str">
        <f t="shared" si="71"/>
        <v/>
      </c>
    </row>
    <row r="2289" spans="1:9">
      <c r="A2289" s="61" t="str">
        <f>IF($F$2=اليوميه!D2289,اليوميه!A2289,"")</f>
        <v/>
      </c>
      <c r="B2289" s="61" t="str">
        <f t="shared" si="70"/>
        <v/>
      </c>
      <c r="C2289" s="65" t="str">
        <f>IFERROR(VLOOKUP($B2289,اليوميه!$A$5:$J$5000,2,0),"")</f>
        <v/>
      </c>
      <c r="D2289" s="66" t="str">
        <f>IFERROR(VLOOKUP($B2289,اليوميه!$A$5:$J$5000,5,0),"")</f>
        <v/>
      </c>
      <c r="E2289" s="67" t="str">
        <f>IFERROR(VLOOKUP($B2289,اليوميه!$A$5:$J$5000,6,0),"")</f>
        <v/>
      </c>
      <c r="F2289" s="66" t="str">
        <f>IFERROR(VLOOKUP($B2289,اليوميه!$A$5:$J$5000,7,0),"")</f>
        <v/>
      </c>
      <c r="G2289" s="68" t="str">
        <f>IFERROR(VLOOKUP($B2289,اليوميه!$A$5:$J$5000,8,0),"")</f>
        <v/>
      </c>
      <c r="H2289" s="68" t="str">
        <f>IFERROR(VLOOKUP($B2289,اليوميه!$A$5:$J$5000,9,0),"")</f>
        <v/>
      </c>
      <c r="I2289" s="69" t="str">
        <f t="shared" si="71"/>
        <v/>
      </c>
    </row>
    <row r="2290" spans="1:9">
      <c r="A2290" s="61" t="str">
        <f>IF($F$2=اليوميه!D2290,اليوميه!A2290,"")</f>
        <v/>
      </c>
      <c r="B2290" s="61" t="str">
        <f t="shared" si="70"/>
        <v/>
      </c>
      <c r="C2290" s="65" t="str">
        <f>IFERROR(VLOOKUP($B2290,اليوميه!$A$5:$J$5000,2,0),"")</f>
        <v/>
      </c>
      <c r="D2290" s="66" t="str">
        <f>IFERROR(VLOOKUP($B2290,اليوميه!$A$5:$J$5000,5,0),"")</f>
        <v/>
      </c>
      <c r="E2290" s="67" t="str">
        <f>IFERROR(VLOOKUP($B2290,اليوميه!$A$5:$J$5000,6,0),"")</f>
        <v/>
      </c>
      <c r="F2290" s="66" t="str">
        <f>IFERROR(VLOOKUP($B2290,اليوميه!$A$5:$J$5000,7,0),"")</f>
        <v/>
      </c>
      <c r="G2290" s="68" t="str">
        <f>IFERROR(VLOOKUP($B2290,اليوميه!$A$5:$J$5000,8,0),"")</f>
        <v/>
      </c>
      <c r="H2290" s="68" t="str">
        <f>IFERROR(VLOOKUP($B2290,اليوميه!$A$5:$J$5000,9,0),"")</f>
        <v/>
      </c>
      <c r="I2290" s="69" t="str">
        <f t="shared" si="71"/>
        <v/>
      </c>
    </row>
    <row r="2291" spans="1:9">
      <c r="A2291" s="61" t="str">
        <f>IF($F$2=اليوميه!D2291,اليوميه!A2291,"")</f>
        <v/>
      </c>
      <c r="B2291" s="61" t="str">
        <f t="shared" si="70"/>
        <v/>
      </c>
      <c r="C2291" s="65" t="str">
        <f>IFERROR(VLOOKUP($B2291,اليوميه!$A$5:$J$5000,2,0),"")</f>
        <v/>
      </c>
      <c r="D2291" s="66" t="str">
        <f>IFERROR(VLOOKUP($B2291,اليوميه!$A$5:$J$5000,5,0),"")</f>
        <v/>
      </c>
      <c r="E2291" s="67" t="str">
        <f>IFERROR(VLOOKUP($B2291,اليوميه!$A$5:$J$5000,6,0),"")</f>
        <v/>
      </c>
      <c r="F2291" s="66" t="str">
        <f>IFERROR(VLOOKUP($B2291,اليوميه!$A$5:$J$5000,7,0),"")</f>
        <v/>
      </c>
      <c r="G2291" s="68" t="str">
        <f>IFERROR(VLOOKUP($B2291,اليوميه!$A$5:$J$5000,8,0),"")</f>
        <v/>
      </c>
      <c r="H2291" s="68" t="str">
        <f>IFERROR(VLOOKUP($B2291,اليوميه!$A$5:$J$5000,9,0),"")</f>
        <v/>
      </c>
      <c r="I2291" s="69" t="str">
        <f t="shared" si="71"/>
        <v/>
      </c>
    </row>
    <row r="2292" spans="1:9">
      <c r="A2292" s="61" t="str">
        <f>IF($F$2=اليوميه!D2292,اليوميه!A2292,"")</f>
        <v/>
      </c>
      <c r="B2292" s="61" t="str">
        <f t="shared" si="70"/>
        <v/>
      </c>
      <c r="C2292" s="65" t="str">
        <f>IFERROR(VLOOKUP($B2292,اليوميه!$A$5:$J$5000,2,0),"")</f>
        <v/>
      </c>
      <c r="D2292" s="66" t="str">
        <f>IFERROR(VLOOKUP($B2292,اليوميه!$A$5:$J$5000,5,0),"")</f>
        <v/>
      </c>
      <c r="E2292" s="67" t="str">
        <f>IFERROR(VLOOKUP($B2292,اليوميه!$A$5:$J$5000,6,0),"")</f>
        <v/>
      </c>
      <c r="F2292" s="66" t="str">
        <f>IFERROR(VLOOKUP($B2292,اليوميه!$A$5:$J$5000,7,0),"")</f>
        <v/>
      </c>
      <c r="G2292" s="68" t="str">
        <f>IFERROR(VLOOKUP($B2292,اليوميه!$A$5:$J$5000,8,0),"")</f>
        <v/>
      </c>
      <c r="H2292" s="68" t="str">
        <f>IFERROR(VLOOKUP($B2292,اليوميه!$A$5:$J$5000,9,0),"")</f>
        <v/>
      </c>
      <c r="I2292" s="69" t="str">
        <f t="shared" si="71"/>
        <v/>
      </c>
    </row>
    <row r="2293" spans="1:9">
      <c r="A2293" s="61" t="str">
        <f>IF($F$2=اليوميه!D2293,اليوميه!A2293,"")</f>
        <v/>
      </c>
      <c r="B2293" s="61" t="str">
        <f t="shared" si="70"/>
        <v/>
      </c>
      <c r="C2293" s="65" t="str">
        <f>IFERROR(VLOOKUP($B2293,اليوميه!$A$5:$J$5000,2,0),"")</f>
        <v/>
      </c>
      <c r="D2293" s="66" t="str">
        <f>IFERROR(VLOOKUP($B2293,اليوميه!$A$5:$J$5000,5,0),"")</f>
        <v/>
      </c>
      <c r="E2293" s="67" t="str">
        <f>IFERROR(VLOOKUP($B2293,اليوميه!$A$5:$J$5000,6,0),"")</f>
        <v/>
      </c>
      <c r="F2293" s="66" t="str">
        <f>IFERROR(VLOOKUP($B2293,اليوميه!$A$5:$J$5000,7,0),"")</f>
        <v/>
      </c>
      <c r="G2293" s="68" t="str">
        <f>IFERROR(VLOOKUP($B2293,اليوميه!$A$5:$J$5000,8,0),"")</f>
        <v/>
      </c>
      <c r="H2293" s="68" t="str">
        <f>IFERROR(VLOOKUP($B2293,اليوميه!$A$5:$J$5000,9,0),"")</f>
        <v/>
      </c>
      <c r="I2293" s="69" t="str">
        <f t="shared" si="71"/>
        <v/>
      </c>
    </row>
    <row r="2294" spans="1:9">
      <c r="A2294" s="61" t="str">
        <f>IF($F$2=اليوميه!D2294,اليوميه!A2294,"")</f>
        <v/>
      </c>
      <c r="B2294" s="61" t="str">
        <f t="shared" si="70"/>
        <v/>
      </c>
      <c r="C2294" s="65" t="str">
        <f>IFERROR(VLOOKUP($B2294,اليوميه!$A$5:$J$5000,2,0),"")</f>
        <v/>
      </c>
      <c r="D2294" s="66" t="str">
        <f>IFERROR(VLOOKUP($B2294,اليوميه!$A$5:$J$5000,5,0),"")</f>
        <v/>
      </c>
      <c r="E2294" s="67" t="str">
        <f>IFERROR(VLOOKUP($B2294,اليوميه!$A$5:$J$5000,6,0),"")</f>
        <v/>
      </c>
      <c r="F2294" s="66" t="str">
        <f>IFERROR(VLOOKUP($B2294,اليوميه!$A$5:$J$5000,7,0),"")</f>
        <v/>
      </c>
      <c r="G2294" s="68" t="str">
        <f>IFERROR(VLOOKUP($B2294,اليوميه!$A$5:$J$5000,8,0),"")</f>
        <v/>
      </c>
      <c r="H2294" s="68" t="str">
        <f>IFERROR(VLOOKUP($B2294,اليوميه!$A$5:$J$5000,9,0),"")</f>
        <v/>
      </c>
      <c r="I2294" s="69" t="str">
        <f t="shared" si="71"/>
        <v/>
      </c>
    </row>
    <row r="2295" spans="1:9">
      <c r="A2295" s="61" t="str">
        <f>IF($F$2=اليوميه!D2295,اليوميه!A2295,"")</f>
        <v/>
      </c>
      <c r="B2295" s="61" t="str">
        <f t="shared" si="70"/>
        <v/>
      </c>
      <c r="C2295" s="65" t="str">
        <f>IFERROR(VLOOKUP($B2295,اليوميه!$A$5:$J$5000,2,0),"")</f>
        <v/>
      </c>
      <c r="D2295" s="66" t="str">
        <f>IFERROR(VLOOKUP($B2295,اليوميه!$A$5:$J$5000,5,0),"")</f>
        <v/>
      </c>
      <c r="E2295" s="67" t="str">
        <f>IFERROR(VLOOKUP($B2295,اليوميه!$A$5:$J$5000,6,0),"")</f>
        <v/>
      </c>
      <c r="F2295" s="66" t="str">
        <f>IFERROR(VLOOKUP($B2295,اليوميه!$A$5:$J$5000,7,0),"")</f>
        <v/>
      </c>
      <c r="G2295" s="68" t="str">
        <f>IFERROR(VLOOKUP($B2295,اليوميه!$A$5:$J$5000,8,0),"")</f>
        <v/>
      </c>
      <c r="H2295" s="68" t="str">
        <f>IFERROR(VLOOKUP($B2295,اليوميه!$A$5:$J$5000,9,0),"")</f>
        <v/>
      </c>
      <c r="I2295" s="69" t="str">
        <f t="shared" si="71"/>
        <v/>
      </c>
    </row>
    <row r="2296" spans="1:9">
      <c r="A2296" s="61" t="str">
        <f>IF($F$2=اليوميه!D2296,اليوميه!A2296,"")</f>
        <v/>
      </c>
      <c r="B2296" s="61" t="str">
        <f t="shared" si="70"/>
        <v/>
      </c>
      <c r="C2296" s="65" t="str">
        <f>IFERROR(VLOOKUP($B2296,اليوميه!$A$5:$J$5000,2,0),"")</f>
        <v/>
      </c>
      <c r="D2296" s="66" t="str">
        <f>IFERROR(VLOOKUP($B2296,اليوميه!$A$5:$J$5000,5,0),"")</f>
        <v/>
      </c>
      <c r="E2296" s="67" t="str">
        <f>IFERROR(VLOOKUP($B2296,اليوميه!$A$5:$J$5000,6,0),"")</f>
        <v/>
      </c>
      <c r="F2296" s="66" t="str">
        <f>IFERROR(VLOOKUP($B2296,اليوميه!$A$5:$J$5000,7,0),"")</f>
        <v/>
      </c>
      <c r="G2296" s="68" t="str">
        <f>IFERROR(VLOOKUP($B2296,اليوميه!$A$5:$J$5000,8,0),"")</f>
        <v/>
      </c>
      <c r="H2296" s="68" t="str">
        <f>IFERROR(VLOOKUP($B2296,اليوميه!$A$5:$J$5000,9,0),"")</f>
        <v/>
      </c>
      <c r="I2296" s="69" t="str">
        <f t="shared" si="71"/>
        <v/>
      </c>
    </row>
    <row r="2297" spans="1:9">
      <c r="A2297" s="61" t="str">
        <f>IF($F$2=اليوميه!D2297,اليوميه!A2297,"")</f>
        <v/>
      </c>
      <c r="B2297" s="61" t="str">
        <f t="shared" si="70"/>
        <v/>
      </c>
      <c r="C2297" s="65" t="str">
        <f>IFERROR(VLOOKUP($B2297,اليوميه!$A$5:$J$5000,2,0),"")</f>
        <v/>
      </c>
      <c r="D2297" s="66" t="str">
        <f>IFERROR(VLOOKUP($B2297,اليوميه!$A$5:$J$5000,5,0),"")</f>
        <v/>
      </c>
      <c r="E2297" s="67" t="str">
        <f>IFERROR(VLOOKUP($B2297,اليوميه!$A$5:$J$5000,6,0),"")</f>
        <v/>
      </c>
      <c r="F2297" s="66" t="str">
        <f>IFERROR(VLOOKUP($B2297,اليوميه!$A$5:$J$5000,7,0),"")</f>
        <v/>
      </c>
      <c r="G2297" s="68" t="str">
        <f>IFERROR(VLOOKUP($B2297,اليوميه!$A$5:$J$5000,8,0),"")</f>
        <v/>
      </c>
      <c r="H2297" s="68" t="str">
        <f>IFERROR(VLOOKUP($B2297,اليوميه!$A$5:$J$5000,9,0),"")</f>
        <v/>
      </c>
      <c r="I2297" s="69" t="str">
        <f t="shared" si="71"/>
        <v/>
      </c>
    </row>
    <row r="2298" spans="1:9">
      <c r="A2298" s="61" t="str">
        <f>IF($F$2=اليوميه!D2298,اليوميه!A2298,"")</f>
        <v/>
      </c>
      <c r="B2298" s="61" t="str">
        <f t="shared" si="70"/>
        <v/>
      </c>
      <c r="C2298" s="65" t="str">
        <f>IFERROR(VLOOKUP($B2298,اليوميه!$A$5:$J$5000,2,0),"")</f>
        <v/>
      </c>
      <c r="D2298" s="66" t="str">
        <f>IFERROR(VLOOKUP($B2298,اليوميه!$A$5:$J$5000,5,0),"")</f>
        <v/>
      </c>
      <c r="E2298" s="67" t="str">
        <f>IFERROR(VLOOKUP($B2298,اليوميه!$A$5:$J$5000,6,0),"")</f>
        <v/>
      </c>
      <c r="F2298" s="66" t="str">
        <f>IFERROR(VLOOKUP($B2298,اليوميه!$A$5:$J$5000,7,0),"")</f>
        <v/>
      </c>
      <c r="G2298" s="68" t="str">
        <f>IFERROR(VLOOKUP($B2298,اليوميه!$A$5:$J$5000,8,0),"")</f>
        <v/>
      </c>
      <c r="H2298" s="68" t="str">
        <f>IFERROR(VLOOKUP($B2298,اليوميه!$A$5:$J$5000,9,0),"")</f>
        <v/>
      </c>
      <c r="I2298" s="69" t="str">
        <f t="shared" si="71"/>
        <v/>
      </c>
    </row>
    <row r="2299" spans="1:9">
      <c r="A2299" s="61" t="str">
        <f>IF($F$2=اليوميه!D2299,اليوميه!A2299,"")</f>
        <v/>
      </c>
      <c r="B2299" s="61" t="str">
        <f t="shared" si="70"/>
        <v/>
      </c>
      <c r="C2299" s="65" t="str">
        <f>IFERROR(VLOOKUP($B2299,اليوميه!$A$5:$J$5000,2,0),"")</f>
        <v/>
      </c>
      <c r="D2299" s="66" t="str">
        <f>IFERROR(VLOOKUP($B2299,اليوميه!$A$5:$J$5000,5,0),"")</f>
        <v/>
      </c>
      <c r="E2299" s="67" t="str">
        <f>IFERROR(VLOOKUP($B2299,اليوميه!$A$5:$J$5000,6,0),"")</f>
        <v/>
      </c>
      <c r="F2299" s="66" t="str">
        <f>IFERROR(VLOOKUP($B2299,اليوميه!$A$5:$J$5000,7,0),"")</f>
        <v/>
      </c>
      <c r="G2299" s="68" t="str">
        <f>IFERROR(VLOOKUP($B2299,اليوميه!$A$5:$J$5000,8,0),"")</f>
        <v/>
      </c>
      <c r="H2299" s="68" t="str">
        <f>IFERROR(VLOOKUP($B2299,اليوميه!$A$5:$J$5000,9,0),"")</f>
        <v/>
      </c>
      <c r="I2299" s="69" t="str">
        <f t="shared" si="71"/>
        <v/>
      </c>
    </row>
    <row r="2300" spans="1:9">
      <c r="A2300" s="61" t="str">
        <f>IF($F$2=اليوميه!D2300,اليوميه!A2300,"")</f>
        <v/>
      </c>
      <c r="B2300" s="61" t="str">
        <f t="shared" si="70"/>
        <v/>
      </c>
      <c r="C2300" s="65" t="str">
        <f>IFERROR(VLOOKUP($B2300,اليوميه!$A$5:$J$5000,2,0),"")</f>
        <v/>
      </c>
      <c r="D2300" s="66" t="str">
        <f>IFERROR(VLOOKUP($B2300,اليوميه!$A$5:$J$5000,5,0),"")</f>
        <v/>
      </c>
      <c r="E2300" s="67" t="str">
        <f>IFERROR(VLOOKUP($B2300,اليوميه!$A$5:$J$5000,6,0),"")</f>
        <v/>
      </c>
      <c r="F2300" s="66" t="str">
        <f>IFERROR(VLOOKUP($B2300,اليوميه!$A$5:$J$5000,7,0),"")</f>
        <v/>
      </c>
      <c r="G2300" s="68" t="str">
        <f>IFERROR(VLOOKUP($B2300,اليوميه!$A$5:$J$5000,8,0),"")</f>
        <v/>
      </c>
      <c r="H2300" s="68" t="str">
        <f>IFERROR(VLOOKUP($B2300,اليوميه!$A$5:$J$5000,9,0),"")</f>
        <v/>
      </c>
      <c r="I2300" s="69" t="str">
        <f t="shared" si="71"/>
        <v/>
      </c>
    </row>
    <row r="2301" spans="1:9">
      <c r="A2301" s="61" t="str">
        <f>IF($F$2=اليوميه!D2301,اليوميه!A2301,"")</f>
        <v/>
      </c>
      <c r="B2301" s="61" t="str">
        <f t="shared" si="70"/>
        <v/>
      </c>
      <c r="C2301" s="65" t="str">
        <f>IFERROR(VLOOKUP($B2301,اليوميه!$A$5:$J$5000,2,0),"")</f>
        <v/>
      </c>
      <c r="D2301" s="66" t="str">
        <f>IFERROR(VLOOKUP($B2301,اليوميه!$A$5:$J$5000,5,0),"")</f>
        <v/>
      </c>
      <c r="E2301" s="67" t="str">
        <f>IFERROR(VLOOKUP($B2301,اليوميه!$A$5:$J$5000,6,0),"")</f>
        <v/>
      </c>
      <c r="F2301" s="66" t="str">
        <f>IFERROR(VLOOKUP($B2301,اليوميه!$A$5:$J$5000,7,0),"")</f>
        <v/>
      </c>
      <c r="G2301" s="68" t="str">
        <f>IFERROR(VLOOKUP($B2301,اليوميه!$A$5:$J$5000,8,0),"")</f>
        <v/>
      </c>
      <c r="H2301" s="68" t="str">
        <f>IFERROR(VLOOKUP($B2301,اليوميه!$A$5:$J$5000,9,0),"")</f>
        <v/>
      </c>
      <c r="I2301" s="69" t="str">
        <f t="shared" si="71"/>
        <v/>
      </c>
    </row>
    <row r="2302" spans="1:9">
      <c r="A2302" s="61" t="str">
        <f>IF($F$2=اليوميه!D2302,اليوميه!A2302,"")</f>
        <v/>
      </c>
      <c r="B2302" s="61" t="str">
        <f t="shared" si="70"/>
        <v/>
      </c>
      <c r="C2302" s="65" t="str">
        <f>IFERROR(VLOOKUP($B2302,اليوميه!$A$5:$J$5000,2,0),"")</f>
        <v/>
      </c>
      <c r="D2302" s="66" t="str">
        <f>IFERROR(VLOOKUP($B2302,اليوميه!$A$5:$J$5000,5,0),"")</f>
        <v/>
      </c>
      <c r="E2302" s="67" t="str">
        <f>IFERROR(VLOOKUP($B2302,اليوميه!$A$5:$J$5000,6,0),"")</f>
        <v/>
      </c>
      <c r="F2302" s="66" t="str">
        <f>IFERROR(VLOOKUP($B2302,اليوميه!$A$5:$J$5000,7,0),"")</f>
        <v/>
      </c>
      <c r="G2302" s="68" t="str">
        <f>IFERROR(VLOOKUP($B2302,اليوميه!$A$5:$J$5000,8,0),"")</f>
        <v/>
      </c>
      <c r="H2302" s="68" t="str">
        <f>IFERROR(VLOOKUP($B2302,اليوميه!$A$5:$J$5000,9,0),"")</f>
        <v/>
      </c>
      <c r="I2302" s="69" t="str">
        <f t="shared" si="71"/>
        <v/>
      </c>
    </row>
    <row r="2303" spans="1:9">
      <c r="A2303" s="61" t="str">
        <f>IF($F$2=اليوميه!D2303,اليوميه!A2303,"")</f>
        <v/>
      </c>
      <c r="B2303" s="61" t="str">
        <f t="shared" si="70"/>
        <v/>
      </c>
      <c r="C2303" s="65" t="str">
        <f>IFERROR(VLOOKUP($B2303,اليوميه!$A$5:$J$5000,2,0),"")</f>
        <v/>
      </c>
      <c r="D2303" s="66" t="str">
        <f>IFERROR(VLOOKUP($B2303,اليوميه!$A$5:$J$5000,5,0),"")</f>
        <v/>
      </c>
      <c r="E2303" s="67" t="str">
        <f>IFERROR(VLOOKUP($B2303,اليوميه!$A$5:$J$5000,6,0),"")</f>
        <v/>
      </c>
      <c r="F2303" s="66" t="str">
        <f>IFERROR(VLOOKUP($B2303,اليوميه!$A$5:$J$5000,7,0),"")</f>
        <v/>
      </c>
      <c r="G2303" s="68" t="str">
        <f>IFERROR(VLOOKUP($B2303,اليوميه!$A$5:$J$5000,8,0),"")</f>
        <v/>
      </c>
      <c r="H2303" s="68" t="str">
        <f>IFERROR(VLOOKUP($B2303,اليوميه!$A$5:$J$5000,9,0),"")</f>
        <v/>
      </c>
      <c r="I2303" s="69" t="str">
        <f t="shared" si="71"/>
        <v/>
      </c>
    </row>
    <row r="2304" spans="1:9">
      <c r="A2304" s="61" t="str">
        <f>IF($F$2=اليوميه!D2304,اليوميه!A2304,"")</f>
        <v/>
      </c>
      <c r="B2304" s="61" t="str">
        <f t="shared" si="70"/>
        <v/>
      </c>
      <c r="C2304" s="65" t="str">
        <f>IFERROR(VLOOKUP($B2304,اليوميه!$A$5:$J$5000,2,0),"")</f>
        <v/>
      </c>
      <c r="D2304" s="66" t="str">
        <f>IFERROR(VLOOKUP($B2304,اليوميه!$A$5:$J$5000,5,0),"")</f>
        <v/>
      </c>
      <c r="E2304" s="67" t="str">
        <f>IFERROR(VLOOKUP($B2304,اليوميه!$A$5:$J$5000,6,0),"")</f>
        <v/>
      </c>
      <c r="F2304" s="66" t="str">
        <f>IFERROR(VLOOKUP($B2304,اليوميه!$A$5:$J$5000,7,0),"")</f>
        <v/>
      </c>
      <c r="G2304" s="68" t="str">
        <f>IFERROR(VLOOKUP($B2304,اليوميه!$A$5:$J$5000,8,0),"")</f>
        <v/>
      </c>
      <c r="H2304" s="68" t="str">
        <f>IFERROR(VLOOKUP($B2304,اليوميه!$A$5:$J$5000,9,0),"")</f>
        <v/>
      </c>
      <c r="I2304" s="69" t="str">
        <f t="shared" si="71"/>
        <v/>
      </c>
    </row>
    <row r="2305" spans="1:9">
      <c r="A2305" s="61" t="str">
        <f>IF($F$2=اليوميه!D2305,اليوميه!A2305,"")</f>
        <v/>
      </c>
      <c r="B2305" s="61" t="str">
        <f t="shared" si="70"/>
        <v/>
      </c>
      <c r="C2305" s="65" t="str">
        <f>IFERROR(VLOOKUP($B2305,اليوميه!$A$5:$J$5000,2,0),"")</f>
        <v/>
      </c>
      <c r="D2305" s="66" t="str">
        <f>IFERROR(VLOOKUP($B2305,اليوميه!$A$5:$J$5000,5,0),"")</f>
        <v/>
      </c>
      <c r="E2305" s="67" t="str">
        <f>IFERROR(VLOOKUP($B2305,اليوميه!$A$5:$J$5000,6,0),"")</f>
        <v/>
      </c>
      <c r="F2305" s="66" t="str">
        <f>IFERROR(VLOOKUP($B2305,اليوميه!$A$5:$J$5000,7,0),"")</f>
        <v/>
      </c>
      <c r="G2305" s="68" t="str">
        <f>IFERROR(VLOOKUP($B2305,اليوميه!$A$5:$J$5000,8,0),"")</f>
        <v/>
      </c>
      <c r="H2305" s="68" t="str">
        <f>IFERROR(VLOOKUP($B2305,اليوميه!$A$5:$J$5000,9,0),"")</f>
        <v/>
      </c>
      <c r="I2305" s="69" t="str">
        <f t="shared" si="71"/>
        <v/>
      </c>
    </row>
    <row r="2306" spans="1:9">
      <c r="A2306" s="61" t="str">
        <f>IF($F$2=اليوميه!D2306,اليوميه!A2306,"")</f>
        <v/>
      </c>
      <c r="B2306" s="61" t="str">
        <f t="shared" si="70"/>
        <v/>
      </c>
      <c r="C2306" s="65" t="str">
        <f>IFERROR(VLOOKUP($B2306,اليوميه!$A$5:$J$5000,2,0),"")</f>
        <v/>
      </c>
      <c r="D2306" s="66" t="str">
        <f>IFERROR(VLOOKUP($B2306,اليوميه!$A$5:$J$5000,5,0),"")</f>
        <v/>
      </c>
      <c r="E2306" s="67" t="str">
        <f>IFERROR(VLOOKUP($B2306,اليوميه!$A$5:$J$5000,6,0),"")</f>
        <v/>
      </c>
      <c r="F2306" s="66" t="str">
        <f>IFERROR(VLOOKUP($B2306,اليوميه!$A$5:$J$5000,7,0),"")</f>
        <v/>
      </c>
      <c r="G2306" s="68" t="str">
        <f>IFERROR(VLOOKUP($B2306,اليوميه!$A$5:$J$5000,8,0),"")</f>
        <v/>
      </c>
      <c r="H2306" s="68" t="str">
        <f>IFERROR(VLOOKUP($B2306,اليوميه!$A$5:$J$5000,9,0),"")</f>
        <v/>
      </c>
      <c r="I2306" s="69" t="str">
        <f t="shared" si="71"/>
        <v/>
      </c>
    </row>
    <row r="2307" spans="1:9">
      <c r="A2307" s="61" t="str">
        <f>IF($F$2=اليوميه!D2307,اليوميه!A2307,"")</f>
        <v/>
      </c>
      <c r="B2307" s="61" t="str">
        <f t="shared" si="70"/>
        <v/>
      </c>
      <c r="C2307" s="65" t="str">
        <f>IFERROR(VLOOKUP($B2307,اليوميه!$A$5:$J$5000,2,0),"")</f>
        <v/>
      </c>
      <c r="D2307" s="66" t="str">
        <f>IFERROR(VLOOKUP($B2307,اليوميه!$A$5:$J$5000,5,0),"")</f>
        <v/>
      </c>
      <c r="E2307" s="67" t="str">
        <f>IFERROR(VLOOKUP($B2307,اليوميه!$A$5:$J$5000,6,0),"")</f>
        <v/>
      </c>
      <c r="F2307" s="66" t="str">
        <f>IFERROR(VLOOKUP($B2307,اليوميه!$A$5:$J$5000,7,0),"")</f>
        <v/>
      </c>
      <c r="G2307" s="68" t="str">
        <f>IFERROR(VLOOKUP($B2307,اليوميه!$A$5:$J$5000,8,0),"")</f>
        <v/>
      </c>
      <c r="H2307" s="68" t="str">
        <f>IFERROR(VLOOKUP($B2307,اليوميه!$A$5:$J$5000,9,0),"")</f>
        <v/>
      </c>
      <c r="I2307" s="69" t="str">
        <f t="shared" si="71"/>
        <v/>
      </c>
    </row>
    <row r="2308" spans="1:9">
      <c r="A2308" s="61" t="str">
        <f>IF($F$2=اليوميه!D2308,اليوميه!A2308,"")</f>
        <v/>
      </c>
      <c r="B2308" s="61" t="str">
        <f t="shared" si="70"/>
        <v/>
      </c>
      <c r="C2308" s="65" t="str">
        <f>IFERROR(VLOOKUP($B2308,اليوميه!$A$5:$J$5000,2,0),"")</f>
        <v/>
      </c>
      <c r="D2308" s="66" t="str">
        <f>IFERROR(VLOOKUP($B2308,اليوميه!$A$5:$J$5000,5,0),"")</f>
        <v/>
      </c>
      <c r="E2308" s="67" t="str">
        <f>IFERROR(VLOOKUP($B2308,اليوميه!$A$5:$J$5000,6,0),"")</f>
        <v/>
      </c>
      <c r="F2308" s="66" t="str">
        <f>IFERROR(VLOOKUP($B2308,اليوميه!$A$5:$J$5000,7,0),"")</f>
        <v/>
      </c>
      <c r="G2308" s="68" t="str">
        <f>IFERROR(VLOOKUP($B2308,اليوميه!$A$5:$J$5000,8,0),"")</f>
        <v/>
      </c>
      <c r="H2308" s="68" t="str">
        <f>IFERROR(VLOOKUP($B2308,اليوميه!$A$5:$J$5000,9,0),"")</f>
        <v/>
      </c>
      <c r="I2308" s="69" t="str">
        <f t="shared" si="71"/>
        <v/>
      </c>
    </row>
    <row r="2309" spans="1:9">
      <c r="A2309" s="61" t="str">
        <f>IF($F$2=اليوميه!D2309,اليوميه!A2309,"")</f>
        <v/>
      </c>
      <c r="B2309" s="61" t="str">
        <f t="shared" si="70"/>
        <v/>
      </c>
      <c r="C2309" s="65" t="str">
        <f>IFERROR(VLOOKUP($B2309,اليوميه!$A$5:$J$5000,2,0),"")</f>
        <v/>
      </c>
      <c r="D2309" s="66" t="str">
        <f>IFERROR(VLOOKUP($B2309,اليوميه!$A$5:$J$5000,5,0),"")</f>
        <v/>
      </c>
      <c r="E2309" s="67" t="str">
        <f>IFERROR(VLOOKUP($B2309,اليوميه!$A$5:$J$5000,6,0),"")</f>
        <v/>
      </c>
      <c r="F2309" s="66" t="str">
        <f>IFERROR(VLOOKUP($B2309,اليوميه!$A$5:$J$5000,7,0),"")</f>
        <v/>
      </c>
      <c r="G2309" s="68" t="str">
        <f>IFERROR(VLOOKUP($B2309,اليوميه!$A$5:$J$5000,8,0),"")</f>
        <v/>
      </c>
      <c r="H2309" s="68" t="str">
        <f>IFERROR(VLOOKUP($B2309,اليوميه!$A$5:$J$5000,9,0),"")</f>
        <v/>
      </c>
      <c r="I2309" s="69" t="str">
        <f t="shared" si="71"/>
        <v/>
      </c>
    </row>
    <row r="2310" spans="1:9">
      <c r="A2310" s="61" t="str">
        <f>IF($F$2=اليوميه!D2310,اليوميه!A2310,"")</f>
        <v/>
      </c>
      <c r="B2310" s="61" t="str">
        <f t="shared" ref="B2310:B2373" si="72">IFERROR(SMALL($A$5:$A$5000,ROW()-4),"")</f>
        <v/>
      </c>
      <c r="C2310" s="65" t="str">
        <f>IFERROR(VLOOKUP($B2310,اليوميه!$A$5:$J$5000,2,0),"")</f>
        <v/>
      </c>
      <c r="D2310" s="66" t="str">
        <f>IFERROR(VLOOKUP($B2310,اليوميه!$A$5:$J$5000,5,0),"")</f>
        <v/>
      </c>
      <c r="E2310" s="67" t="str">
        <f>IFERROR(VLOOKUP($B2310,اليوميه!$A$5:$J$5000,6,0),"")</f>
        <v/>
      </c>
      <c r="F2310" s="66" t="str">
        <f>IFERROR(VLOOKUP($B2310,اليوميه!$A$5:$J$5000,7,0),"")</f>
        <v/>
      </c>
      <c r="G2310" s="68" t="str">
        <f>IFERROR(VLOOKUP($B2310,اليوميه!$A$5:$J$5000,8,0),"")</f>
        <v/>
      </c>
      <c r="H2310" s="68" t="str">
        <f>IFERROR(VLOOKUP($B2310,اليوميه!$A$5:$J$5000,9,0),"")</f>
        <v/>
      </c>
      <c r="I2310" s="69" t="str">
        <f t="shared" si="71"/>
        <v/>
      </c>
    </row>
    <row r="2311" spans="1:9">
      <c r="A2311" s="61" t="str">
        <f>IF($F$2=اليوميه!D2311,اليوميه!A2311,"")</f>
        <v/>
      </c>
      <c r="B2311" s="61" t="str">
        <f t="shared" si="72"/>
        <v/>
      </c>
      <c r="C2311" s="65" t="str">
        <f>IFERROR(VLOOKUP($B2311,اليوميه!$A$5:$J$5000,2,0),"")</f>
        <v/>
      </c>
      <c r="D2311" s="66" t="str">
        <f>IFERROR(VLOOKUP($B2311,اليوميه!$A$5:$J$5000,5,0),"")</f>
        <v/>
      </c>
      <c r="E2311" s="67" t="str">
        <f>IFERROR(VLOOKUP($B2311,اليوميه!$A$5:$J$5000,6,0),"")</f>
        <v/>
      </c>
      <c r="F2311" s="66" t="str">
        <f>IFERROR(VLOOKUP($B2311,اليوميه!$A$5:$J$5000,7,0),"")</f>
        <v/>
      </c>
      <c r="G2311" s="68" t="str">
        <f>IFERROR(VLOOKUP($B2311,اليوميه!$A$5:$J$5000,8,0),"")</f>
        <v/>
      </c>
      <c r="H2311" s="68" t="str">
        <f>IFERROR(VLOOKUP($B2311,اليوميه!$A$5:$J$5000,9,0),"")</f>
        <v/>
      </c>
      <c r="I2311" s="69" t="str">
        <f t="shared" ref="I2311:I2374" si="73">IFERROR((I2310+G2311-H2311),"")</f>
        <v/>
      </c>
    </row>
    <row r="2312" spans="1:9">
      <c r="A2312" s="61" t="str">
        <f>IF($F$2=اليوميه!D2312,اليوميه!A2312,"")</f>
        <v/>
      </c>
      <c r="B2312" s="61" t="str">
        <f t="shared" si="72"/>
        <v/>
      </c>
      <c r="C2312" s="65" t="str">
        <f>IFERROR(VLOOKUP($B2312,اليوميه!$A$5:$J$5000,2,0),"")</f>
        <v/>
      </c>
      <c r="D2312" s="66" t="str">
        <f>IFERROR(VLOOKUP($B2312,اليوميه!$A$5:$J$5000,5,0),"")</f>
        <v/>
      </c>
      <c r="E2312" s="67" t="str">
        <f>IFERROR(VLOOKUP($B2312,اليوميه!$A$5:$J$5000,6,0),"")</f>
        <v/>
      </c>
      <c r="F2312" s="66" t="str">
        <f>IFERROR(VLOOKUP($B2312,اليوميه!$A$5:$J$5000,7,0),"")</f>
        <v/>
      </c>
      <c r="G2312" s="68" t="str">
        <f>IFERROR(VLOOKUP($B2312,اليوميه!$A$5:$J$5000,8,0),"")</f>
        <v/>
      </c>
      <c r="H2312" s="68" t="str">
        <f>IFERROR(VLOOKUP($B2312,اليوميه!$A$5:$J$5000,9,0),"")</f>
        <v/>
      </c>
      <c r="I2312" s="69" t="str">
        <f t="shared" si="73"/>
        <v/>
      </c>
    </row>
    <row r="2313" spans="1:9">
      <c r="A2313" s="61" t="str">
        <f>IF($F$2=اليوميه!D2313,اليوميه!A2313,"")</f>
        <v/>
      </c>
      <c r="B2313" s="61" t="str">
        <f t="shared" si="72"/>
        <v/>
      </c>
      <c r="C2313" s="65" t="str">
        <f>IFERROR(VLOOKUP($B2313,اليوميه!$A$5:$J$5000,2,0),"")</f>
        <v/>
      </c>
      <c r="D2313" s="66" t="str">
        <f>IFERROR(VLOOKUP($B2313,اليوميه!$A$5:$J$5000,5,0),"")</f>
        <v/>
      </c>
      <c r="E2313" s="67" t="str">
        <f>IFERROR(VLOOKUP($B2313,اليوميه!$A$5:$J$5000,6,0),"")</f>
        <v/>
      </c>
      <c r="F2313" s="66" t="str">
        <f>IFERROR(VLOOKUP($B2313,اليوميه!$A$5:$J$5000,7,0),"")</f>
        <v/>
      </c>
      <c r="G2313" s="68" t="str">
        <f>IFERROR(VLOOKUP($B2313,اليوميه!$A$5:$J$5000,8,0),"")</f>
        <v/>
      </c>
      <c r="H2313" s="68" t="str">
        <f>IFERROR(VLOOKUP($B2313,اليوميه!$A$5:$J$5000,9,0),"")</f>
        <v/>
      </c>
      <c r="I2313" s="69" t="str">
        <f t="shared" si="73"/>
        <v/>
      </c>
    </row>
    <row r="2314" spans="1:9">
      <c r="A2314" s="61" t="str">
        <f>IF($F$2=اليوميه!D2314,اليوميه!A2314,"")</f>
        <v/>
      </c>
      <c r="B2314" s="61" t="str">
        <f t="shared" si="72"/>
        <v/>
      </c>
      <c r="C2314" s="65" t="str">
        <f>IFERROR(VLOOKUP($B2314,اليوميه!$A$5:$J$5000,2,0),"")</f>
        <v/>
      </c>
      <c r="D2314" s="66" t="str">
        <f>IFERROR(VLOOKUP($B2314,اليوميه!$A$5:$J$5000,5,0),"")</f>
        <v/>
      </c>
      <c r="E2314" s="67" t="str">
        <f>IFERROR(VLOOKUP($B2314,اليوميه!$A$5:$J$5000,6,0),"")</f>
        <v/>
      </c>
      <c r="F2314" s="66" t="str">
        <f>IFERROR(VLOOKUP($B2314,اليوميه!$A$5:$J$5000,7,0),"")</f>
        <v/>
      </c>
      <c r="G2314" s="68" t="str">
        <f>IFERROR(VLOOKUP($B2314,اليوميه!$A$5:$J$5000,8,0),"")</f>
        <v/>
      </c>
      <c r="H2314" s="68" t="str">
        <f>IFERROR(VLOOKUP($B2314,اليوميه!$A$5:$J$5000,9,0),"")</f>
        <v/>
      </c>
      <c r="I2314" s="69" t="str">
        <f t="shared" si="73"/>
        <v/>
      </c>
    </row>
    <row r="2315" spans="1:9">
      <c r="A2315" s="61" t="str">
        <f>IF($F$2=اليوميه!D2315,اليوميه!A2315,"")</f>
        <v/>
      </c>
      <c r="B2315" s="61" t="str">
        <f t="shared" si="72"/>
        <v/>
      </c>
      <c r="C2315" s="65" t="str">
        <f>IFERROR(VLOOKUP($B2315,اليوميه!$A$5:$J$5000,2,0),"")</f>
        <v/>
      </c>
      <c r="D2315" s="66" t="str">
        <f>IFERROR(VLOOKUP($B2315,اليوميه!$A$5:$J$5000,5,0),"")</f>
        <v/>
      </c>
      <c r="E2315" s="67" t="str">
        <f>IFERROR(VLOOKUP($B2315,اليوميه!$A$5:$J$5000,6,0),"")</f>
        <v/>
      </c>
      <c r="F2315" s="66" t="str">
        <f>IFERROR(VLOOKUP($B2315,اليوميه!$A$5:$J$5000,7,0),"")</f>
        <v/>
      </c>
      <c r="G2315" s="68" t="str">
        <f>IFERROR(VLOOKUP($B2315,اليوميه!$A$5:$J$5000,8,0),"")</f>
        <v/>
      </c>
      <c r="H2315" s="68" t="str">
        <f>IFERROR(VLOOKUP($B2315,اليوميه!$A$5:$J$5000,9,0),"")</f>
        <v/>
      </c>
      <c r="I2315" s="69" t="str">
        <f t="shared" si="73"/>
        <v/>
      </c>
    </row>
    <row r="2316" spans="1:9">
      <c r="A2316" s="61" t="str">
        <f>IF($F$2=اليوميه!D2316,اليوميه!A2316,"")</f>
        <v/>
      </c>
      <c r="B2316" s="61" t="str">
        <f t="shared" si="72"/>
        <v/>
      </c>
      <c r="C2316" s="65" t="str">
        <f>IFERROR(VLOOKUP($B2316,اليوميه!$A$5:$J$5000,2,0),"")</f>
        <v/>
      </c>
      <c r="D2316" s="66" t="str">
        <f>IFERROR(VLOOKUP($B2316,اليوميه!$A$5:$J$5000,5,0),"")</f>
        <v/>
      </c>
      <c r="E2316" s="67" t="str">
        <f>IFERROR(VLOOKUP($B2316,اليوميه!$A$5:$J$5000,6,0),"")</f>
        <v/>
      </c>
      <c r="F2316" s="66" t="str">
        <f>IFERROR(VLOOKUP($B2316,اليوميه!$A$5:$J$5000,7,0),"")</f>
        <v/>
      </c>
      <c r="G2316" s="68" t="str">
        <f>IFERROR(VLOOKUP($B2316,اليوميه!$A$5:$J$5000,8,0),"")</f>
        <v/>
      </c>
      <c r="H2316" s="68" t="str">
        <f>IFERROR(VLOOKUP($B2316,اليوميه!$A$5:$J$5000,9,0),"")</f>
        <v/>
      </c>
      <c r="I2316" s="69" t="str">
        <f t="shared" si="73"/>
        <v/>
      </c>
    </row>
    <row r="2317" spans="1:9">
      <c r="A2317" s="61" t="str">
        <f>IF($F$2=اليوميه!D2317,اليوميه!A2317,"")</f>
        <v/>
      </c>
      <c r="B2317" s="61" t="str">
        <f t="shared" si="72"/>
        <v/>
      </c>
      <c r="C2317" s="65" t="str">
        <f>IFERROR(VLOOKUP($B2317,اليوميه!$A$5:$J$5000,2,0),"")</f>
        <v/>
      </c>
      <c r="D2317" s="66" t="str">
        <f>IFERROR(VLOOKUP($B2317,اليوميه!$A$5:$J$5000,5,0),"")</f>
        <v/>
      </c>
      <c r="E2317" s="67" t="str">
        <f>IFERROR(VLOOKUP($B2317,اليوميه!$A$5:$J$5000,6,0),"")</f>
        <v/>
      </c>
      <c r="F2317" s="66" t="str">
        <f>IFERROR(VLOOKUP($B2317,اليوميه!$A$5:$J$5000,7,0),"")</f>
        <v/>
      </c>
      <c r="G2317" s="68" t="str">
        <f>IFERROR(VLOOKUP($B2317,اليوميه!$A$5:$J$5000,8,0),"")</f>
        <v/>
      </c>
      <c r="H2317" s="68" t="str">
        <f>IFERROR(VLOOKUP($B2317,اليوميه!$A$5:$J$5000,9,0),"")</f>
        <v/>
      </c>
      <c r="I2317" s="69" t="str">
        <f t="shared" si="73"/>
        <v/>
      </c>
    </row>
    <row r="2318" spans="1:9">
      <c r="A2318" s="61" t="str">
        <f>IF($F$2=اليوميه!D2318,اليوميه!A2318,"")</f>
        <v/>
      </c>
      <c r="B2318" s="61" t="str">
        <f t="shared" si="72"/>
        <v/>
      </c>
      <c r="C2318" s="65" t="str">
        <f>IFERROR(VLOOKUP($B2318,اليوميه!$A$5:$J$5000,2,0),"")</f>
        <v/>
      </c>
      <c r="D2318" s="66" t="str">
        <f>IFERROR(VLOOKUP($B2318,اليوميه!$A$5:$J$5000,5,0),"")</f>
        <v/>
      </c>
      <c r="E2318" s="67" t="str">
        <f>IFERROR(VLOOKUP($B2318,اليوميه!$A$5:$J$5000,6,0),"")</f>
        <v/>
      </c>
      <c r="F2318" s="66" t="str">
        <f>IFERROR(VLOOKUP($B2318,اليوميه!$A$5:$J$5000,7,0),"")</f>
        <v/>
      </c>
      <c r="G2318" s="68" t="str">
        <f>IFERROR(VLOOKUP($B2318,اليوميه!$A$5:$J$5000,8,0),"")</f>
        <v/>
      </c>
      <c r="H2318" s="68" t="str">
        <f>IFERROR(VLOOKUP($B2318,اليوميه!$A$5:$J$5000,9,0),"")</f>
        <v/>
      </c>
      <c r="I2318" s="69" t="str">
        <f t="shared" si="73"/>
        <v/>
      </c>
    </row>
    <row r="2319" spans="1:9">
      <c r="A2319" s="61" t="str">
        <f>IF($F$2=اليوميه!D2319,اليوميه!A2319,"")</f>
        <v/>
      </c>
      <c r="B2319" s="61" t="str">
        <f t="shared" si="72"/>
        <v/>
      </c>
      <c r="C2319" s="65" t="str">
        <f>IFERROR(VLOOKUP($B2319,اليوميه!$A$5:$J$5000,2,0),"")</f>
        <v/>
      </c>
      <c r="D2319" s="66" t="str">
        <f>IFERROR(VLOOKUP($B2319,اليوميه!$A$5:$J$5000,5,0),"")</f>
        <v/>
      </c>
      <c r="E2319" s="67" t="str">
        <f>IFERROR(VLOOKUP($B2319,اليوميه!$A$5:$J$5000,6,0),"")</f>
        <v/>
      </c>
      <c r="F2319" s="66" t="str">
        <f>IFERROR(VLOOKUP($B2319,اليوميه!$A$5:$J$5000,7,0),"")</f>
        <v/>
      </c>
      <c r="G2319" s="68" t="str">
        <f>IFERROR(VLOOKUP($B2319,اليوميه!$A$5:$J$5000,8,0),"")</f>
        <v/>
      </c>
      <c r="H2319" s="68" t="str">
        <f>IFERROR(VLOOKUP($B2319,اليوميه!$A$5:$J$5000,9,0),"")</f>
        <v/>
      </c>
      <c r="I2319" s="69" t="str">
        <f t="shared" si="73"/>
        <v/>
      </c>
    </row>
    <row r="2320" spans="1:9">
      <c r="A2320" s="61" t="str">
        <f>IF($F$2=اليوميه!D2320,اليوميه!A2320,"")</f>
        <v/>
      </c>
      <c r="B2320" s="61" t="str">
        <f t="shared" si="72"/>
        <v/>
      </c>
      <c r="C2320" s="65" t="str">
        <f>IFERROR(VLOOKUP($B2320,اليوميه!$A$5:$J$5000,2,0),"")</f>
        <v/>
      </c>
      <c r="D2320" s="66" t="str">
        <f>IFERROR(VLOOKUP($B2320,اليوميه!$A$5:$J$5000,5,0),"")</f>
        <v/>
      </c>
      <c r="E2320" s="67" t="str">
        <f>IFERROR(VLOOKUP($B2320,اليوميه!$A$5:$J$5000,6,0),"")</f>
        <v/>
      </c>
      <c r="F2320" s="66" t="str">
        <f>IFERROR(VLOOKUP($B2320,اليوميه!$A$5:$J$5000,7,0),"")</f>
        <v/>
      </c>
      <c r="G2320" s="68" t="str">
        <f>IFERROR(VLOOKUP($B2320,اليوميه!$A$5:$J$5000,8,0),"")</f>
        <v/>
      </c>
      <c r="H2320" s="68" t="str">
        <f>IFERROR(VLOOKUP($B2320,اليوميه!$A$5:$J$5000,9,0),"")</f>
        <v/>
      </c>
      <c r="I2320" s="69" t="str">
        <f t="shared" si="73"/>
        <v/>
      </c>
    </row>
    <row r="2321" spans="1:9">
      <c r="A2321" s="61" t="str">
        <f>IF($F$2=اليوميه!D2321,اليوميه!A2321,"")</f>
        <v/>
      </c>
      <c r="B2321" s="61" t="str">
        <f t="shared" si="72"/>
        <v/>
      </c>
      <c r="C2321" s="65" t="str">
        <f>IFERROR(VLOOKUP($B2321,اليوميه!$A$5:$J$5000,2,0),"")</f>
        <v/>
      </c>
      <c r="D2321" s="66" t="str">
        <f>IFERROR(VLOOKUP($B2321,اليوميه!$A$5:$J$5000,5,0),"")</f>
        <v/>
      </c>
      <c r="E2321" s="67" t="str">
        <f>IFERROR(VLOOKUP($B2321,اليوميه!$A$5:$J$5000,6,0),"")</f>
        <v/>
      </c>
      <c r="F2321" s="66" t="str">
        <f>IFERROR(VLOOKUP($B2321,اليوميه!$A$5:$J$5000,7,0),"")</f>
        <v/>
      </c>
      <c r="G2321" s="68" t="str">
        <f>IFERROR(VLOOKUP($B2321,اليوميه!$A$5:$J$5000,8,0),"")</f>
        <v/>
      </c>
      <c r="H2321" s="68" t="str">
        <f>IFERROR(VLOOKUP($B2321,اليوميه!$A$5:$J$5000,9,0),"")</f>
        <v/>
      </c>
      <c r="I2321" s="69" t="str">
        <f t="shared" si="73"/>
        <v/>
      </c>
    </row>
    <row r="2322" spans="1:9">
      <c r="A2322" s="61" t="str">
        <f>IF($F$2=اليوميه!D2322,اليوميه!A2322,"")</f>
        <v/>
      </c>
      <c r="B2322" s="61" t="str">
        <f t="shared" si="72"/>
        <v/>
      </c>
      <c r="C2322" s="65" t="str">
        <f>IFERROR(VLOOKUP($B2322,اليوميه!$A$5:$J$5000,2,0),"")</f>
        <v/>
      </c>
      <c r="D2322" s="66" t="str">
        <f>IFERROR(VLOOKUP($B2322,اليوميه!$A$5:$J$5000,5,0),"")</f>
        <v/>
      </c>
      <c r="E2322" s="67" t="str">
        <f>IFERROR(VLOOKUP($B2322,اليوميه!$A$5:$J$5000,6,0),"")</f>
        <v/>
      </c>
      <c r="F2322" s="66" t="str">
        <f>IFERROR(VLOOKUP($B2322,اليوميه!$A$5:$J$5000,7,0),"")</f>
        <v/>
      </c>
      <c r="G2322" s="68" t="str">
        <f>IFERROR(VLOOKUP($B2322,اليوميه!$A$5:$J$5000,8,0),"")</f>
        <v/>
      </c>
      <c r="H2322" s="68" t="str">
        <f>IFERROR(VLOOKUP($B2322,اليوميه!$A$5:$J$5000,9,0),"")</f>
        <v/>
      </c>
      <c r="I2322" s="69" t="str">
        <f t="shared" si="73"/>
        <v/>
      </c>
    </row>
    <row r="2323" spans="1:9">
      <c r="A2323" s="61" t="str">
        <f>IF($F$2=اليوميه!D2323,اليوميه!A2323,"")</f>
        <v/>
      </c>
      <c r="B2323" s="61" t="str">
        <f t="shared" si="72"/>
        <v/>
      </c>
      <c r="C2323" s="65" t="str">
        <f>IFERROR(VLOOKUP($B2323,اليوميه!$A$5:$J$5000,2,0),"")</f>
        <v/>
      </c>
      <c r="D2323" s="66" t="str">
        <f>IFERROR(VLOOKUP($B2323,اليوميه!$A$5:$J$5000,5,0),"")</f>
        <v/>
      </c>
      <c r="E2323" s="67" t="str">
        <f>IFERROR(VLOOKUP($B2323,اليوميه!$A$5:$J$5000,6,0),"")</f>
        <v/>
      </c>
      <c r="F2323" s="66" t="str">
        <f>IFERROR(VLOOKUP($B2323,اليوميه!$A$5:$J$5000,7,0),"")</f>
        <v/>
      </c>
      <c r="G2323" s="68" t="str">
        <f>IFERROR(VLOOKUP($B2323,اليوميه!$A$5:$J$5000,8,0),"")</f>
        <v/>
      </c>
      <c r="H2323" s="68" t="str">
        <f>IFERROR(VLOOKUP($B2323,اليوميه!$A$5:$J$5000,9,0),"")</f>
        <v/>
      </c>
      <c r="I2323" s="69" t="str">
        <f t="shared" si="73"/>
        <v/>
      </c>
    </row>
    <row r="2324" spans="1:9">
      <c r="A2324" s="61" t="str">
        <f>IF($F$2=اليوميه!D2324,اليوميه!A2324,"")</f>
        <v/>
      </c>
      <c r="B2324" s="61" t="str">
        <f t="shared" si="72"/>
        <v/>
      </c>
      <c r="C2324" s="65" t="str">
        <f>IFERROR(VLOOKUP($B2324,اليوميه!$A$5:$J$5000,2,0),"")</f>
        <v/>
      </c>
      <c r="D2324" s="66" t="str">
        <f>IFERROR(VLOOKUP($B2324,اليوميه!$A$5:$J$5000,5,0),"")</f>
        <v/>
      </c>
      <c r="E2324" s="67" t="str">
        <f>IFERROR(VLOOKUP($B2324,اليوميه!$A$5:$J$5000,6,0),"")</f>
        <v/>
      </c>
      <c r="F2324" s="66" t="str">
        <f>IFERROR(VLOOKUP($B2324,اليوميه!$A$5:$J$5000,7,0),"")</f>
        <v/>
      </c>
      <c r="G2324" s="68" t="str">
        <f>IFERROR(VLOOKUP($B2324,اليوميه!$A$5:$J$5000,8,0),"")</f>
        <v/>
      </c>
      <c r="H2324" s="68" t="str">
        <f>IFERROR(VLOOKUP($B2324,اليوميه!$A$5:$J$5000,9,0),"")</f>
        <v/>
      </c>
      <c r="I2324" s="69" t="str">
        <f t="shared" si="73"/>
        <v/>
      </c>
    </row>
    <row r="2325" spans="1:9">
      <c r="A2325" s="61" t="str">
        <f>IF($F$2=اليوميه!D2325,اليوميه!A2325,"")</f>
        <v/>
      </c>
      <c r="B2325" s="61" t="str">
        <f t="shared" si="72"/>
        <v/>
      </c>
      <c r="C2325" s="65" t="str">
        <f>IFERROR(VLOOKUP($B2325,اليوميه!$A$5:$J$5000,2,0),"")</f>
        <v/>
      </c>
      <c r="D2325" s="66" t="str">
        <f>IFERROR(VLOOKUP($B2325,اليوميه!$A$5:$J$5000,5,0),"")</f>
        <v/>
      </c>
      <c r="E2325" s="67" t="str">
        <f>IFERROR(VLOOKUP($B2325,اليوميه!$A$5:$J$5000,6,0),"")</f>
        <v/>
      </c>
      <c r="F2325" s="66" t="str">
        <f>IFERROR(VLOOKUP($B2325,اليوميه!$A$5:$J$5000,7,0),"")</f>
        <v/>
      </c>
      <c r="G2325" s="68" t="str">
        <f>IFERROR(VLOOKUP($B2325,اليوميه!$A$5:$J$5000,8,0),"")</f>
        <v/>
      </c>
      <c r="H2325" s="68" t="str">
        <f>IFERROR(VLOOKUP($B2325,اليوميه!$A$5:$J$5000,9,0),"")</f>
        <v/>
      </c>
      <c r="I2325" s="69" t="str">
        <f t="shared" si="73"/>
        <v/>
      </c>
    </row>
    <row r="2326" spans="1:9">
      <c r="A2326" s="61" t="str">
        <f>IF($F$2=اليوميه!D2326,اليوميه!A2326,"")</f>
        <v/>
      </c>
      <c r="B2326" s="61" t="str">
        <f t="shared" si="72"/>
        <v/>
      </c>
      <c r="C2326" s="65" t="str">
        <f>IFERROR(VLOOKUP($B2326,اليوميه!$A$5:$J$5000,2,0),"")</f>
        <v/>
      </c>
      <c r="D2326" s="66" t="str">
        <f>IFERROR(VLOOKUP($B2326,اليوميه!$A$5:$J$5000,5,0),"")</f>
        <v/>
      </c>
      <c r="E2326" s="67" t="str">
        <f>IFERROR(VLOOKUP($B2326,اليوميه!$A$5:$J$5000,6,0),"")</f>
        <v/>
      </c>
      <c r="F2326" s="66" t="str">
        <f>IFERROR(VLOOKUP($B2326,اليوميه!$A$5:$J$5000,7,0),"")</f>
        <v/>
      </c>
      <c r="G2326" s="68" t="str">
        <f>IFERROR(VLOOKUP($B2326,اليوميه!$A$5:$J$5000,8,0),"")</f>
        <v/>
      </c>
      <c r="H2326" s="68" t="str">
        <f>IFERROR(VLOOKUP($B2326,اليوميه!$A$5:$J$5000,9,0),"")</f>
        <v/>
      </c>
      <c r="I2326" s="69" t="str">
        <f t="shared" si="73"/>
        <v/>
      </c>
    </row>
    <row r="2327" spans="1:9">
      <c r="A2327" s="61" t="str">
        <f>IF($F$2=اليوميه!D2327,اليوميه!A2327,"")</f>
        <v/>
      </c>
      <c r="B2327" s="61" t="str">
        <f t="shared" si="72"/>
        <v/>
      </c>
      <c r="C2327" s="65" t="str">
        <f>IFERROR(VLOOKUP($B2327,اليوميه!$A$5:$J$5000,2,0),"")</f>
        <v/>
      </c>
      <c r="D2327" s="66" t="str">
        <f>IFERROR(VLOOKUP($B2327,اليوميه!$A$5:$J$5000,5,0),"")</f>
        <v/>
      </c>
      <c r="E2327" s="67" t="str">
        <f>IFERROR(VLOOKUP($B2327,اليوميه!$A$5:$J$5000,6,0),"")</f>
        <v/>
      </c>
      <c r="F2327" s="66" t="str">
        <f>IFERROR(VLOOKUP($B2327,اليوميه!$A$5:$J$5000,7,0),"")</f>
        <v/>
      </c>
      <c r="G2327" s="68" t="str">
        <f>IFERROR(VLOOKUP($B2327,اليوميه!$A$5:$J$5000,8,0),"")</f>
        <v/>
      </c>
      <c r="H2327" s="68" t="str">
        <f>IFERROR(VLOOKUP($B2327,اليوميه!$A$5:$J$5000,9,0),"")</f>
        <v/>
      </c>
      <c r="I2327" s="69" t="str">
        <f t="shared" si="73"/>
        <v/>
      </c>
    </row>
    <row r="2328" spans="1:9">
      <c r="A2328" s="61" t="str">
        <f>IF($F$2=اليوميه!D2328,اليوميه!A2328,"")</f>
        <v/>
      </c>
      <c r="B2328" s="61" t="str">
        <f t="shared" si="72"/>
        <v/>
      </c>
      <c r="C2328" s="65" t="str">
        <f>IFERROR(VLOOKUP($B2328,اليوميه!$A$5:$J$5000,2,0),"")</f>
        <v/>
      </c>
      <c r="D2328" s="66" t="str">
        <f>IFERROR(VLOOKUP($B2328,اليوميه!$A$5:$J$5000,5,0),"")</f>
        <v/>
      </c>
      <c r="E2328" s="67" t="str">
        <f>IFERROR(VLOOKUP($B2328,اليوميه!$A$5:$J$5000,6,0),"")</f>
        <v/>
      </c>
      <c r="F2328" s="66" t="str">
        <f>IFERROR(VLOOKUP($B2328,اليوميه!$A$5:$J$5000,7,0),"")</f>
        <v/>
      </c>
      <c r="G2328" s="68" t="str">
        <f>IFERROR(VLOOKUP($B2328,اليوميه!$A$5:$J$5000,8,0),"")</f>
        <v/>
      </c>
      <c r="H2328" s="68" t="str">
        <f>IFERROR(VLOOKUP($B2328,اليوميه!$A$5:$J$5000,9,0),"")</f>
        <v/>
      </c>
      <c r="I2328" s="69" t="str">
        <f t="shared" si="73"/>
        <v/>
      </c>
    </row>
    <row r="2329" spans="1:9">
      <c r="A2329" s="61" t="str">
        <f>IF($F$2=اليوميه!D2329,اليوميه!A2329,"")</f>
        <v/>
      </c>
      <c r="B2329" s="61" t="str">
        <f t="shared" si="72"/>
        <v/>
      </c>
      <c r="C2329" s="65" t="str">
        <f>IFERROR(VLOOKUP($B2329,اليوميه!$A$5:$J$5000,2,0),"")</f>
        <v/>
      </c>
      <c r="D2329" s="66" t="str">
        <f>IFERROR(VLOOKUP($B2329,اليوميه!$A$5:$J$5000,5,0),"")</f>
        <v/>
      </c>
      <c r="E2329" s="67" t="str">
        <f>IFERROR(VLOOKUP($B2329,اليوميه!$A$5:$J$5000,6,0),"")</f>
        <v/>
      </c>
      <c r="F2329" s="66" t="str">
        <f>IFERROR(VLOOKUP($B2329,اليوميه!$A$5:$J$5000,7,0),"")</f>
        <v/>
      </c>
      <c r="G2329" s="68" t="str">
        <f>IFERROR(VLOOKUP($B2329,اليوميه!$A$5:$J$5000,8,0),"")</f>
        <v/>
      </c>
      <c r="H2329" s="68" t="str">
        <f>IFERROR(VLOOKUP($B2329,اليوميه!$A$5:$J$5000,9,0),"")</f>
        <v/>
      </c>
      <c r="I2329" s="69" t="str">
        <f t="shared" si="73"/>
        <v/>
      </c>
    </row>
    <row r="2330" spans="1:9">
      <c r="A2330" s="61" t="str">
        <f>IF($F$2=اليوميه!D2330,اليوميه!A2330,"")</f>
        <v/>
      </c>
      <c r="B2330" s="61" t="str">
        <f t="shared" si="72"/>
        <v/>
      </c>
      <c r="C2330" s="65" t="str">
        <f>IFERROR(VLOOKUP($B2330,اليوميه!$A$5:$J$5000,2,0),"")</f>
        <v/>
      </c>
      <c r="D2330" s="66" t="str">
        <f>IFERROR(VLOOKUP($B2330,اليوميه!$A$5:$J$5000,5,0),"")</f>
        <v/>
      </c>
      <c r="E2330" s="67" t="str">
        <f>IFERROR(VLOOKUP($B2330,اليوميه!$A$5:$J$5000,6,0),"")</f>
        <v/>
      </c>
      <c r="F2330" s="66" t="str">
        <f>IFERROR(VLOOKUP($B2330,اليوميه!$A$5:$J$5000,7,0),"")</f>
        <v/>
      </c>
      <c r="G2330" s="68" t="str">
        <f>IFERROR(VLOOKUP($B2330,اليوميه!$A$5:$J$5000,8,0),"")</f>
        <v/>
      </c>
      <c r="H2330" s="68" t="str">
        <f>IFERROR(VLOOKUP($B2330,اليوميه!$A$5:$J$5000,9,0),"")</f>
        <v/>
      </c>
      <c r="I2330" s="69" t="str">
        <f t="shared" si="73"/>
        <v/>
      </c>
    </row>
    <row r="2331" spans="1:9">
      <c r="A2331" s="61" t="str">
        <f>IF($F$2=اليوميه!D2331,اليوميه!A2331,"")</f>
        <v/>
      </c>
      <c r="B2331" s="61" t="str">
        <f t="shared" si="72"/>
        <v/>
      </c>
      <c r="C2331" s="65" t="str">
        <f>IFERROR(VLOOKUP($B2331,اليوميه!$A$5:$J$5000,2,0),"")</f>
        <v/>
      </c>
      <c r="D2331" s="66" t="str">
        <f>IFERROR(VLOOKUP($B2331,اليوميه!$A$5:$J$5000,5,0),"")</f>
        <v/>
      </c>
      <c r="E2331" s="67" t="str">
        <f>IFERROR(VLOOKUP($B2331,اليوميه!$A$5:$J$5000,6,0),"")</f>
        <v/>
      </c>
      <c r="F2331" s="66" t="str">
        <f>IFERROR(VLOOKUP($B2331,اليوميه!$A$5:$J$5000,7,0),"")</f>
        <v/>
      </c>
      <c r="G2331" s="68" t="str">
        <f>IFERROR(VLOOKUP($B2331,اليوميه!$A$5:$J$5000,8,0),"")</f>
        <v/>
      </c>
      <c r="H2331" s="68" t="str">
        <f>IFERROR(VLOOKUP($B2331,اليوميه!$A$5:$J$5000,9,0),"")</f>
        <v/>
      </c>
      <c r="I2331" s="69" t="str">
        <f t="shared" si="73"/>
        <v/>
      </c>
    </row>
    <row r="2332" spans="1:9">
      <c r="A2332" s="61" t="str">
        <f>IF($F$2=اليوميه!D2332,اليوميه!A2332,"")</f>
        <v/>
      </c>
      <c r="B2332" s="61" t="str">
        <f t="shared" si="72"/>
        <v/>
      </c>
      <c r="C2332" s="65" t="str">
        <f>IFERROR(VLOOKUP($B2332,اليوميه!$A$5:$J$5000,2,0),"")</f>
        <v/>
      </c>
      <c r="D2332" s="66" t="str">
        <f>IFERROR(VLOOKUP($B2332,اليوميه!$A$5:$J$5000,5,0),"")</f>
        <v/>
      </c>
      <c r="E2332" s="67" t="str">
        <f>IFERROR(VLOOKUP($B2332,اليوميه!$A$5:$J$5000,6,0),"")</f>
        <v/>
      </c>
      <c r="F2332" s="66" t="str">
        <f>IFERROR(VLOOKUP($B2332,اليوميه!$A$5:$J$5000,7,0),"")</f>
        <v/>
      </c>
      <c r="G2332" s="68" t="str">
        <f>IFERROR(VLOOKUP($B2332,اليوميه!$A$5:$J$5000,8,0),"")</f>
        <v/>
      </c>
      <c r="H2332" s="68" t="str">
        <f>IFERROR(VLOOKUP($B2332,اليوميه!$A$5:$J$5000,9,0),"")</f>
        <v/>
      </c>
      <c r="I2332" s="69" t="str">
        <f t="shared" si="73"/>
        <v/>
      </c>
    </row>
    <row r="2333" spans="1:9">
      <c r="A2333" s="61" t="str">
        <f>IF($F$2=اليوميه!D2333,اليوميه!A2333,"")</f>
        <v/>
      </c>
      <c r="B2333" s="61" t="str">
        <f t="shared" si="72"/>
        <v/>
      </c>
      <c r="C2333" s="65" t="str">
        <f>IFERROR(VLOOKUP($B2333,اليوميه!$A$5:$J$5000,2,0),"")</f>
        <v/>
      </c>
      <c r="D2333" s="66" t="str">
        <f>IFERROR(VLOOKUP($B2333,اليوميه!$A$5:$J$5000,5,0),"")</f>
        <v/>
      </c>
      <c r="E2333" s="67" t="str">
        <f>IFERROR(VLOOKUP($B2333,اليوميه!$A$5:$J$5000,6,0),"")</f>
        <v/>
      </c>
      <c r="F2333" s="66" t="str">
        <f>IFERROR(VLOOKUP($B2333,اليوميه!$A$5:$J$5000,7,0),"")</f>
        <v/>
      </c>
      <c r="G2333" s="68" t="str">
        <f>IFERROR(VLOOKUP($B2333,اليوميه!$A$5:$J$5000,8,0),"")</f>
        <v/>
      </c>
      <c r="H2333" s="68" t="str">
        <f>IFERROR(VLOOKUP($B2333,اليوميه!$A$5:$J$5000,9,0),"")</f>
        <v/>
      </c>
      <c r="I2333" s="69" t="str">
        <f t="shared" si="73"/>
        <v/>
      </c>
    </row>
    <row r="2334" spans="1:9">
      <c r="A2334" s="61" t="str">
        <f>IF($F$2=اليوميه!D2334,اليوميه!A2334,"")</f>
        <v/>
      </c>
      <c r="B2334" s="61" t="str">
        <f t="shared" si="72"/>
        <v/>
      </c>
      <c r="C2334" s="65" t="str">
        <f>IFERROR(VLOOKUP($B2334,اليوميه!$A$5:$J$5000,2,0),"")</f>
        <v/>
      </c>
      <c r="D2334" s="66" t="str">
        <f>IFERROR(VLOOKUP($B2334,اليوميه!$A$5:$J$5000,5,0),"")</f>
        <v/>
      </c>
      <c r="E2334" s="67" t="str">
        <f>IFERROR(VLOOKUP($B2334,اليوميه!$A$5:$J$5000,6,0),"")</f>
        <v/>
      </c>
      <c r="F2334" s="66" t="str">
        <f>IFERROR(VLOOKUP($B2334,اليوميه!$A$5:$J$5000,7,0),"")</f>
        <v/>
      </c>
      <c r="G2334" s="68" t="str">
        <f>IFERROR(VLOOKUP($B2334,اليوميه!$A$5:$J$5000,8,0),"")</f>
        <v/>
      </c>
      <c r="H2334" s="68" t="str">
        <f>IFERROR(VLOOKUP($B2334,اليوميه!$A$5:$J$5000,9,0),"")</f>
        <v/>
      </c>
      <c r="I2334" s="69" t="str">
        <f t="shared" si="73"/>
        <v/>
      </c>
    </row>
    <row r="2335" spans="1:9">
      <c r="A2335" s="61" t="str">
        <f>IF($F$2=اليوميه!D2335,اليوميه!A2335,"")</f>
        <v/>
      </c>
      <c r="B2335" s="61" t="str">
        <f t="shared" si="72"/>
        <v/>
      </c>
      <c r="C2335" s="65" t="str">
        <f>IFERROR(VLOOKUP($B2335,اليوميه!$A$5:$J$5000,2,0),"")</f>
        <v/>
      </c>
      <c r="D2335" s="66" t="str">
        <f>IFERROR(VLOOKUP($B2335,اليوميه!$A$5:$J$5000,5,0),"")</f>
        <v/>
      </c>
      <c r="E2335" s="67" t="str">
        <f>IFERROR(VLOOKUP($B2335,اليوميه!$A$5:$J$5000,6,0),"")</f>
        <v/>
      </c>
      <c r="F2335" s="66" t="str">
        <f>IFERROR(VLOOKUP($B2335,اليوميه!$A$5:$J$5000,7,0),"")</f>
        <v/>
      </c>
      <c r="G2335" s="68" t="str">
        <f>IFERROR(VLOOKUP($B2335,اليوميه!$A$5:$J$5000,8,0),"")</f>
        <v/>
      </c>
      <c r="H2335" s="68" t="str">
        <f>IFERROR(VLOOKUP($B2335,اليوميه!$A$5:$J$5000,9,0),"")</f>
        <v/>
      </c>
      <c r="I2335" s="69" t="str">
        <f t="shared" si="73"/>
        <v/>
      </c>
    </row>
    <row r="2336" spans="1:9">
      <c r="A2336" s="61" t="str">
        <f>IF($F$2=اليوميه!D2336,اليوميه!A2336,"")</f>
        <v/>
      </c>
      <c r="B2336" s="61" t="str">
        <f t="shared" si="72"/>
        <v/>
      </c>
      <c r="C2336" s="65" t="str">
        <f>IFERROR(VLOOKUP($B2336,اليوميه!$A$5:$J$5000,2,0),"")</f>
        <v/>
      </c>
      <c r="D2336" s="66" t="str">
        <f>IFERROR(VLOOKUP($B2336,اليوميه!$A$5:$J$5000,5,0),"")</f>
        <v/>
      </c>
      <c r="E2336" s="67" t="str">
        <f>IFERROR(VLOOKUP($B2336,اليوميه!$A$5:$J$5000,6,0),"")</f>
        <v/>
      </c>
      <c r="F2336" s="66" t="str">
        <f>IFERROR(VLOOKUP($B2336,اليوميه!$A$5:$J$5000,7,0),"")</f>
        <v/>
      </c>
      <c r="G2336" s="68" t="str">
        <f>IFERROR(VLOOKUP($B2336,اليوميه!$A$5:$J$5000,8,0),"")</f>
        <v/>
      </c>
      <c r="H2336" s="68" t="str">
        <f>IFERROR(VLOOKUP($B2336,اليوميه!$A$5:$J$5000,9,0),"")</f>
        <v/>
      </c>
      <c r="I2336" s="69" t="str">
        <f t="shared" si="73"/>
        <v/>
      </c>
    </row>
    <row r="2337" spans="1:9">
      <c r="A2337" s="61" t="str">
        <f>IF($F$2=اليوميه!D2337,اليوميه!A2337,"")</f>
        <v/>
      </c>
      <c r="B2337" s="61" t="str">
        <f t="shared" si="72"/>
        <v/>
      </c>
      <c r="C2337" s="65" t="str">
        <f>IFERROR(VLOOKUP($B2337,اليوميه!$A$5:$J$5000,2,0),"")</f>
        <v/>
      </c>
      <c r="D2337" s="66" t="str">
        <f>IFERROR(VLOOKUP($B2337,اليوميه!$A$5:$J$5000,5,0),"")</f>
        <v/>
      </c>
      <c r="E2337" s="67" t="str">
        <f>IFERROR(VLOOKUP($B2337,اليوميه!$A$5:$J$5000,6,0),"")</f>
        <v/>
      </c>
      <c r="F2337" s="66" t="str">
        <f>IFERROR(VLOOKUP($B2337,اليوميه!$A$5:$J$5000,7,0),"")</f>
        <v/>
      </c>
      <c r="G2337" s="68" t="str">
        <f>IFERROR(VLOOKUP($B2337,اليوميه!$A$5:$J$5000,8,0),"")</f>
        <v/>
      </c>
      <c r="H2337" s="68" t="str">
        <f>IFERROR(VLOOKUP($B2337,اليوميه!$A$5:$J$5000,9,0),"")</f>
        <v/>
      </c>
      <c r="I2337" s="69" t="str">
        <f t="shared" si="73"/>
        <v/>
      </c>
    </row>
    <row r="2338" spans="1:9">
      <c r="A2338" s="61" t="str">
        <f>IF($F$2=اليوميه!D2338,اليوميه!A2338,"")</f>
        <v/>
      </c>
      <c r="B2338" s="61" t="str">
        <f t="shared" si="72"/>
        <v/>
      </c>
      <c r="C2338" s="65" t="str">
        <f>IFERROR(VLOOKUP($B2338,اليوميه!$A$5:$J$5000,2,0),"")</f>
        <v/>
      </c>
      <c r="D2338" s="66" t="str">
        <f>IFERROR(VLOOKUP($B2338,اليوميه!$A$5:$J$5000,5,0),"")</f>
        <v/>
      </c>
      <c r="E2338" s="67" t="str">
        <f>IFERROR(VLOOKUP($B2338,اليوميه!$A$5:$J$5000,6,0),"")</f>
        <v/>
      </c>
      <c r="F2338" s="66" t="str">
        <f>IFERROR(VLOOKUP($B2338,اليوميه!$A$5:$J$5000,7,0),"")</f>
        <v/>
      </c>
      <c r="G2338" s="68" t="str">
        <f>IFERROR(VLOOKUP($B2338,اليوميه!$A$5:$J$5000,8,0),"")</f>
        <v/>
      </c>
      <c r="H2338" s="68" t="str">
        <f>IFERROR(VLOOKUP($B2338,اليوميه!$A$5:$J$5000,9,0),"")</f>
        <v/>
      </c>
      <c r="I2338" s="69" t="str">
        <f t="shared" si="73"/>
        <v/>
      </c>
    </row>
    <row r="2339" spans="1:9">
      <c r="A2339" s="61" t="str">
        <f>IF($F$2=اليوميه!D2339,اليوميه!A2339,"")</f>
        <v/>
      </c>
      <c r="B2339" s="61" t="str">
        <f t="shared" si="72"/>
        <v/>
      </c>
      <c r="C2339" s="65" t="str">
        <f>IFERROR(VLOOKUP($B2339,اليوميه!$A$5:$J$5000,2,0),"")</f>
        <v/>
      </c>
      <c r="D2339" s="66" t="str">
        <f>IFERROR(VLOOKUP($B2339,اليوميه!$A$5:$J$5000,5,0),"")</f>
        <v/>
      </c>
      <c r="E2339" s="67" t="str">
        <f>IFERROR(VLOOKUP($B2339,اليوميه!$A$5:$J$5000,6,0),"")</f>
        <v/>
      </c>
      <c r="F2339" s="66" t="str">
        <f>IFERROR(VLOOKUP($B2339,اليوميه!$A$5:$J$5000,7,0),"")</f>
        <v/>
      </c>
      <c r="G2339" s="68" t="str">
        <f>IFERROR(VLOOKUP($B2339,اليوميه!$A$5:$J$5000,8,0),"")</f>
        <v/>
      </c>
      <c r="H2339" s="68" t="str">
        <f>IFERROR(VLOOKUP($B2339,اليوميه!$A$5:$J$5000,9,0),"")</f>
        <v/>
      </c>
      <c r="I2339" s="69" t="str">
        <f t="shared" si="73"/>
        <v/>
      </c>
    </row>
    <row r="2340" spans="1:9">
      <c r="A2340" s="61" t="str">
        <f>IF($F$2=اليوميه!D2340,اليوميه!A2340,"")</f>
        <v/>
      </c>
      <c r="B2340" s="61" t="str">
        <f t="shared" si="72"/>
        <v/>
      </c>
      <c r="C2340" s="65" t="str">
        <f>IFERROR(VLOOKUP($B2340,اليوميه!$A$5:$J$5000,2,0),"")</f>
        <v/>
      </c>
      <c r="D2340" s="66" t="str">
        <f>IFERROR(VLOOKUP($B2340,اليوميه!$A$5:$J$5000,5,0),"")</f>
        <v/>
      </c>
      <c r="E2340" s="67" t="str">
        <f>IFERROR(VLOOKUP($B2340,اليوميه!$A$5:$J$5000,6,0),"")</f>
        <v/>
      </c>
      <c r="F2340" s="66" t="str">
        <f>IFERROR(VLOOKUP($B2340,اليوميه!$A$5:$J$5000,7,0),"")</f>
        <v/>
      </c>
      <c r="G2340" s="68" t="str">
        <f>IFERROR(VLOOKUP($B2340,اليوميه!$A$5:$J$5000,8,0),"")</f>
        <v/>
      </c>
      <c r="H2340" s="68" t="str">
        <f>IFERROR(VLOOKUP($B2340,اليوميه!$A$5:$J$5000,9,0),"")</f>
        <v/>
      </c>
      <c r="I2340" s="69" t="str">
        <f t="shared" si="73"/>
        <v/>
      </c>
    </row>
    <row r="2341" spans="1:9">
      <c r="A2341" s="61" t="str">
        <f>IF($F$2=اليوميه!D2341,اليوميه!A2341,"")</f>
        <v/>
      </c>
      <c r="B2341" s="61" t="str">
        <f t="shared" si="72"/>
        <v/>
      </c>
      <c r="C2341" s="65" t="str">
        <f>IFERROR(VLOOKUP($B2341,اليوميه!$A$5:$J$5000,2,0),"")</f>
        <v/>
      </c>
      <c r="D2341" s="66" t="str">
        <f>IFERROR(VLOOKUP($B2341,اليوميه!$A$5:$J$5000,5,0),"")</f>
        <v/>
      </c>
      <c r="E2341" s="67" t="str">
        <f>IFERROR(VLOOKUP($B2341,اليوميه!$A$5:$J$5000,6,0),"")</f>
        <v/>
      </c>
      <c r="F2341" s="66" t="str">
        <f>IFERROR(VLOOKUP($B2341,اليوميه!$A$5:$J$5000,7,0),"")</f>
        <v/>
      </c>
      <c r="G2341" s="68" t="str">
        <f>IFERROR(VLOOKUP($B2341,اليوميه!$A$5:$J$5000,8,0),"")</f>
        <v/>
      </c>
      <c r="H2341" s="68" t="str">
        <f>IFERROR(VLOOKUP($B2341,اليوميه!$A$5:$J$5000,9,0),"")</f>
        <v/>
      </c>
      <c r="I2341" s="69" t="str">
        <f t="shared" si="73"/>
        <v/>
      </c>
    </row>
    <row r="2342" spans="1:9">
      <c r="A2342" s="61" t="str">
        <f>IF($F$2=اليوميه!D2342,اليوميه!A2342,"")</f>
        <v/>
      </c>
      <c r="B2342" s="61" t="str">
        <f t="shared" si="72"/>
        <v/>
      </c>
      <c r="C2342" s="65" t="str">
        <f>IFERROR(VLOOKUP($B2342,اليوميه!$A$5:$J$5000,2,0),"")</f>
        <v/>
      </c>
      <c r="D2342" s="66" t="str">
        <f>IFERROR(VLOOKUP($B2342,اليوميه!$A$5:$J$5000,5,0),"")</f>
        <v/>
      </c>
      <c r="E2342" s="67" t="str">
        <f>IFERROR(VLOOKUP($B2342,اليوميه!$A$5:$J$5000,6,0),"")</f>
        <v/>
      </c>
      <c r="F2342" s="66" t="str">
        <f>IFERROR(VLOOKUP($B2342,اليوميه!$A$5:$J$5000,7,0),"")</f>
        <v/>
      </c>
      <c r="G2342" s="68" t="str">
        <f>IFERROR(VLOOKUP($B2342,اليوميه!$A$5:$J$5000,8,0),"")</f>
        <v/>
      </c>
      <c r="H2342" s="68" t="str">
        <f>IFERROR(VLOOKUP($B2342,اليوميه!$A$5:$J$5000,9,0),"")</f>
        <v/>
      </c>
      <c r="I2342" s="69" t="str">
        <f t="shared" si="73"/>
        <v/>
      </c>
    </row>
    <row r="2343" spans="1:9">
      <c r="A2343" s="61" t="str">
        <f>IF($F$2=اليوميه!D2343,اليوميه!A2343,"")</f>
        <v/>
      </c>
      <c r="B2343" s="61" t="str">
        <f t="shared" si="72"/>
        <v/>
      </c>
      <c r="C2343" s="65" t="str">
        <f>IFERROR(VLOOKUP($B2343,اليوميه!$A$5:$J$5000,2,0),"")</f>
        <v/>
      </c>
      <c r="D2343" s="66" t="str">
        <f>IFERROR(VLOOKUP($B2343,اليوميه!$A$5:$J$5000,5,0),"")</f>
        <v/>
      </c>
      <c r="E2343" s="67" t="str">
        <f>IFERROR(VLOOKUP($B2343,اليوميه!$A$5:$J$5000,6,0),"")</f>
        <v/>
      </c>
      <c r="F2343" s="66" t="str">
        <f>IFERROR(VLOOKUP($B2343,اليوميه!$A$5:$J$5000,7,0),"")</f>
        <v/>
      </c>
      <c r="G2343" s="68" t="str">
        <f>IFERROR(VLOOKUP($B2343,اليوميه!$A$5:$J$5000,8,0),"")</f>
        <v/>
      </c>
      <c r="H2343" s="68" t="str">
        <f>IFERROR(VLOOKUP($B2343,اليوميه!$A$5:$J$5000,9,0),"")</f>
        <v/>
      </c>
      <c r="I2343" s="69" t="str">
        <f t="shared" si="73"/>
        <v/>
      </c>
    </row>
    <row r="2344" spans="1:9">
      <c r="A2344" s="61" t="str">
        <f>IF($F$2=اليوميه!D2344,اليوميه!A2344,"")</f>
        <v/>
      </c>
      <c r="B2344" s="61" t="str">
        <f t="shared" si="72"/>
        <v/>
      </c>
      <c r="C2344" s="65" t="str">
        <f>IFERROR(VLOOKUP($B2344,اليوميه!$A$5:$J$5000,2,0),"")</f>
        <v/>
      </c>
      <c r="D2344" s="66" t="str">
        <f>IFERROR(VLOOKUP($B2344,اليوميه!$A$5:$J$5000,5,0),"")</f>
        <v/>
      </c>
      <c r="E2344" s="67" t="str">
        <f>IFERROR(VLOOKUP($B2344,اليوميه!$A$5:$J$5000,6,0),"")</f>
        <v/>
      </c>
      <c r="F2344" s="66" t="str">
        <f>IFERROR(VLOOKUP($B2344,اليوميه!$A$5:$J$5000,7,0),"")</f>
        <v/>
      </c>
      <c r="G2344" s="68" t="str">
        <f>IFERROR(VLOOKUP($B2344,اليوميه!$A$5:$J$5000,8,0),"")</f>
        <v/>
      </c>
      <c r="H2344" s="68" t="str">
        <f>IFERROR(VLOOKUP($B2344,اليوميه!$A$5:$J$5000,9,0),"")</f>
        <v/>
      </c>
      <c r="I2344" s="69" t="str">
        <f t="shared" si="73"/>
        <v/>
      </c>
    </row>
    <row r="2345" spans="1:9">
      <c r="A2345" s="61" t="str">
        <f>IF($F$2=اليوميه!D2345,اليوميه!A2345,"")</f>
        <v/>
      </c>
      <c r="B2345" s="61" t="str">
        <f t="shared" si="72"/>
        <v/>
      </c>
      <c r="C2345" s="65" t="str">
        <f>IFERROR(VLOOKUP($B2345,اليوميه!$A$5:$J$5000,2,0),"")</f>
        <v/>
      </c>
      <c r="D2345" s="66" t="str">
        <f>IFERROR(VLOOKUP($B2345,اليوميه!$A$5:$J$5000,5,0),"")</f>
        <v/>
      </c>
      <c r="E2345" s="67" t="str">
        <f>IFERROR(VLOOKUP($B2345,اليوميه!$A$5:$J$5000,6,0),"")</f>
        <v/>
      </c>
      <c r="F2345" s="66" t="str">
        <f>IFERROR(VLOOKUP($B2345,اليوميه!$A$5:$J$5000,7,0),"")</f>
        <v/>
      </c>
      <c r="G2345" s="68" t="str">
        <f>IFERROR(VLOOKUP($B2345,اليوميه!$A$5:$J$5000,8,0),"")</f>
        <v/>
      </c>
      <c r="H2345" s="68" t="str">
        <f>IFERROR(VLOOKUP($B2345,اليوميه!$A$5:$J$5000,9,0),"")</f>
        <v/>
      </c>
      <c r="I2345" s="69" t="str">
        <f t="shared" si="73"/>
        <v/>
      </c>
    </row>
    <row r="2346" spans="1:9">
      <c r="A2346" s="61" t="str">
        <f>IF($F$2=اليوميه!D2346,اليوميه!A2346,"")</f>
        <v/>
      </c>
      <c r="B2346" s="61" t="str">
        <f t="shared" si="72"/>
        <v/>
      </c>
      <c r="C2346" s="65" t="str">
        <f>IFERROR(VLOOKUP($B2346,اليوميه!$A$5:$J$5000,2,0),"")</f>
        <v/>
      </c>
      <c r="D2346" s="66" t="str">
        <f>IFERROR(VLOOKUP($B2346,اليوميه!$A$5:$J$5000,5,0),"")</f>
        <v/>
      </c>
      <c r="E2346" s="67" t="str">
        <f>IFERROR(VLOOKUP($B2346,اليوميه!$A$5:$J$5000,6,0),"")</f>
        <v/>
      </c>
      <c r="F2346" s="66" t="str">
        <f>IFERROR(VLOOKUP($B2346,اليوميه!$A$5:$J$5000,7,0),"")</f>
        <v/>
      </c>
      <c r="G2346" s="68" t="str">
        <f>IFERROR(VLOOKUP($B2346,اليوميه!$A$5:$J$5000,8,0),"")</f>
        <v/>
      </c>
      <c r="H2346" s="68" t="str">
        <f>IFERROR(VLOOKUP($B2346,اليوميه!$A$5:$J$5000,9,0),"")</f>
        <v/>
      </c>
      <c r="I2346" s="69" t="str">
        <f t="shared" si="73"/>
        <v/>
      </c>
    </row>
    <row r="2347" spans="1:9">
      <c r="A2347" s="61" t="str">
        <f>IF($F$2=اليوميه!D2347,اليوميه!A2347,"")</f>
        <v/>
      </c>
      <c r="B2347" s="61" t="str">
        <f t="shared" si="72"/>
        <v/>
      </c>
      <c r="C2347" s="65" t="str">
        <f>IFERROR(VLOOKUP($B2347,اليوميه!$A$5:$J$5000,2,0),"")</f>
        <v/>
      </c>
      <c r="D2347" s="66" t="str">
        <f>IFERROR(VLOOKUP($B2347,اليوميه!$A$5:$J$5000,5,0),"")</f>
        <v/>
      </c>
      <c r="E2347" s="67" t="str">
        <f>IFERROR(VLOOKUP($B2347,اليوميه!$A$5:$J$5000,6,0),"")</f>
        <v/>
      </c>
      <c r="F2347" s="66" t="str">
        <f>IFERROR(VLOOKUP($B2347,اليوميه!$A$5:$J$5000,7,0),"")</f>
        <v/>
      </c>
      <c r="G2347" s="68" t="str">
        <f>IFERROR(VLOOKUP($B2347,اليوميه!$A$5:$J$5000,8,0),"")</f>
        <v/>
      </c>
      <c r="H2347" s="68" t="str">
        <f>IFERROR(VLOOKUP($B2347,اليوميه!$A$5:$J$5000,9,0),"")</f>
        <v/>
      </c>
      <c r="I2347" s="69" t="str">
        <f t="shared" si="73"/>
        <v/>
      </c>
    </row>
    <row r="2348" spans="1:9">
      <c r="A2348" s="61" t="str">
        <f>IF($F$2=اليوميه!D2348,اليوميه!A2348,"")</f>
        <v/>
      </c>
      <c r="B2348" s="61" t="str">
        <f t="shared" si="72"/>
        <v/>
      </c>
      <c r="C2348" s="65" t="str">
        <f>IFERROR(VLOOKUP($B2348,اليوميه!$A$5:$J$5000,2,0),"")</f>
        <v/>
      </c>
      <c r="D2348" s="66" t="str">
        <f>IFERROR(VLOOKUP($B2348,اليوميه!$A$5:$J$5000,5,0),"")</f>
        <v/>
      </c>
      <c r="E2348" s="67" t="str">
        <f>IFERROR(VLOOKUP($B2348,اليوميه!$A$5:$J$5000,6,0),"")</f>
        <v/>
      </c>
      <c r="F2348" s="66" t="str">
        <f>IFERROR(VLOOKUP($B2348,اليوميه!$A$5:$J$5000,7,0),"")</f>
        <v/>
      </c>
      <c r="G2348" s="68" t="str">
        <f>IFERROR(VLOOKUP($B2348,اليوميه!$A$5:$J$5000,8,0),"")</f>
        <v/>
      </c>
      <c r="H2348" s="68" t="str">
        <f>IFERROR(VLOOKUP($B2348,اليوميه!$A$5:$J$5000,9,0),"")</f>
        <v/>
      </c>
      <c r="I2348" s="69" t="str">
        <f t="shared" si="73"/>
        <v/>
      </c>
    </row>
    <row r="2349" spans="1:9">
      <c r="A2349" s="61" t="str">
        <f>IF($F$2=اليوميه!D2349,اليوميه!A2349,"")</f>
        <v/>
      </c>
      <c r="B2349" s="61" t="str">
        <f t="shared" si="72"/>
        <v/>
      </c>
      <c r="C2349" s="65" t="str">
        <f>IFERROR(VLOOKUP($B2349,اليوميه!$A$5:$J$5000,2,0),"")</f>
        <v/>
      </c>
      <c r="D2349" s="66" t="str">
        <f>IFERROR(VLOOKUP($B2349,اليوميه!$A$5:$J$5000,5,0),"")</f>
        <v/>
      </c>
      <c r="E2349" s="67" t="str">
        <f>IFERROR(VLOOKUP($B2349,اليوميه!$A$5:$J$5000,6,0),"")</f>
        <v/>
      </c>
      <c r="F2349" s="66" t="str">
        <f>IFERROR(VLOOKUP($B2349,اليوميه!$A$5:$J$5000,7,0),"")</f>
        <v/>
      </c>
      <c r="G2349" s="68" t="str">
        <f>IFERROR(VLOOKUP($B2349,اليوميه!$A$5:$J$5000,8,0),"")</f>
        <v/>
      </c>
      <c r="H2349" s="68" t="str">
        <f>IFERROR(VLOOKUP($B2349,اليوميه!$A$5:$J$5000,9,0),"")</f>
        <v/>
      </c>
      <c r="I2349" s="69" t="str">
        <f t="shared" si="73"/>
        <v/>
      </c>
    </row>
    <row r="2350" spans="1:9">
      <c r="A2350" s="61" t="str">
        <f>IF($F$2=اليوميه!D2350,اليوميه!A2350,"")</f>
        <v/>
      </c>
      <c r="B2350" s="61" t="str">
        <f t="shared" si="72"/>
        <v/>
      </c>
      <c r="C2350" s="65" t="str">
        <f>IFERROR(VLOOKUP($B2350,اليوميه!$A$5:$J$5000,2,0),"")</f>
        <v/>
      </c>
      <c r="D2350" s="66" t="str">
        <f>IFERROR(VLOOKUP($B2350,اليوميه!$A$5:$J$5000,5,0),"")</f>
        <v/>
      </c>
      <c r="E2350" s="67" t="str">
        <f>IFERROR(VLOOKUP($B2350,اليوميه!$A$5:$J$5000,6,0),"")</f>
        <v/>
      </c>
      <c r="F2350" s="66" t="str">
        <f>IFERROR(VLOOKUP($B2350,اليوميه!$A$5:$J$5000,7,0),"")</f>
        <v/>
      </c>
      <c r="G2350" s="68" t="str">
        <f>IFERROR(VLOOKUP($B2350,اليوميه!$A$5:$J$5000,8,0),"")</f>
        <v/>
      </c>
      <c r="H2350" s="68" t="str">
        <f>IFERROR(VLOOKUP($B2350,اليوميه!$A$5:$J$5000,9,0),"")</f>
        <v/>
      </c>
      <c r="I2350" s="69" t="str">
        <f t="shared" si="73"/>
        <v/>
      </c>
    </row>
    <row r="2351" spans="1:9">
      <c r="A2351" s="61" t="str">
        <f>IF($F$2=اليوميه!D2351,اليوميه!A2351,"")</f>
        <v/>
      </c>
      <c r="B2351" s="61" t="str">
        <f t="shared" si="72"/>
        <v/>
      </c>
      <c r="C2351" s="65" t="str">
        <f>IFERROR(VLOOKUP($B2351,اليوميه!$A$5:$J$5000,2,0),"")</f>
        <v/>
      </c>
      <c r="D2351" s="66" t="str">
        <f>IFERROR(VLOOKUP($B2351,اليوميه!$A$5:$J$5000,5,0),"")</f>
        <v/>
      </c>
      <c r="E2351" s="67" t="str">
        <f>IFERROR(VLOOKUP($B2351,اليوميه!$A$5:$J$5000,6,0),"")</f>
        <v/>
      </c>
      <c r="F2351" s="66" t="str">
        <f>IFERROR(VLOOKUP($B2351,اليوميه!$A$5:$J$5000,7,0),"")</f>
        <v/>
      </c>
      <c r="G2351" s="68" t="str">
        <f>IFERROR(VLOOKUP($B2351,اليوميه!$A$5:$J$5000,8,0),"")</f>
        <v/>
      </c>
      <c r="H2351" s="68" t="str">
        <f>IFERROR(VLOOKUP($B2351,اليوميه!$A$5:$J$5000,9,0),"")</f>
        <v/>
      </c>
      <c r="I2351" s="69" t="str">
        <f t="shared" si="73"/>
        <v/>
      </c>
    </row>
    <row r="2352" spans="1:9">
      <c r="A2352" s="61" t="str">
        <f>IF($F$2=اليوميه!D2352,اليوميه!A2352,"")</f>
        <v/>
      </c>
      <c r="B2352" s="61" t="str">
        <f t="shared" si="72"/>
        <v/>
      </c>
      <c r="C2352" s="65" t="str">
        <f>IFERROR(VLOOKUP($B2352,اليوميه!$A$5:$J$5000,2,0),"")</f>
        <v/>
      </c>
      <c r="D2352" s="66" t="str">
        <f>IFERROR(VLOOKUP($B2352,اليوميه!$A$5:$J$5000,5,0),"")</f>
        <v/>
      </c>
      <c r="E2352" s="67" t="str">
        <f>IFERROR(VLOOKUP($B2352,اليوميه!$A$5:$J$5000,6,0),"")</f>
        <v/>
      </c>
      <c r="F2352" s="66" t="str">
        <f>IFERROR(VLOOKUP($B2352,اليوميه!$A$5:$J$5000,7,0),"")</f>
        <v/>
      </c>
      <c r="G2352" s="68" t="str">
        <f>IFERROR(VLOOKUP($B2352,اليوميه!$A$5:$J$5000,8,0),"")</f>
        <v/>
      </c>
      <c r="H2352" s="68" t="str">
        <f>IFERROR(VLOOKUP($B2352,اليوميه!$A$5:$J$5000,9,0),"")</f>
        <v/>
      </c>
      <c r="I2352" s="69" t="str">
        <f t="shared" si="73"/>
        <v/>
      </c>
    </row>
    <row r="2353" spans="1:9">
      <c r="A2353" s="61" t="str">
        <f>IF($F$2=اليوميه!D2353,اليوميه!A2353,"")</f>
        <v/>
      </c>
      <c r="B2353" s="61" t="str">
        <f t="shared" si="72"/>
        <v/>
      </c>
      <c r="C2353" s="65" t="str">
        <f>IFERROR(VLOOKUP($B2353,اليوميه!$A$5:$J$5000,2,0),"")</f>
        <v/>
      </c>
      <c r="D2353" s="66" t="str">
        <f>IFERROR(VLOOKUP($B2353,اليوميه!$A$5:$J$5000,5,0),"")</f>
        <v/>
      </c>
      <c r="E2353" s="67" t="str">
        <f>IFERROR(VLOOKUP($B2353,اليوميه!$A$5:$J$5000,6,0),"")</f>
        <v/>
      </c>
      <c r="F2353" s="66" t="str">
        <f>IFERROR(VLOOKUP($B2353,اليوميه!$A$5:$J$5000,7,0),"")</f>
        <v/>
      </c>
      <c r="G2353" s="68" t="str">
        <f>IFERROR(VLOOKUP($B2353,اليوميه!$A$5:$J$5000,8,0),"")</f>
        <v/>
      </c>
      <c r="H2353" s="68" t="str">
        <f>IFERROR(VLOOKUP($B2353,اليوميه!$A$5:$J$5000,9,0),"")</f>
        <v/>
      </c>
      <c r="I2353" s="69" t="str">
        <f t="shared" si="73"/>
        <v/>
      </c>
    </row>
    <row r="2354" spans="1:9">
      <c r="A2354" s="61" t="str">
        <f>IF($F$2=اليوميه!D2354,اليوميه!A2354,"")</f>
        <v/>
      </c>
      <c r="B2354" s="61" t="str">
        <f t="shared" si="72"/>
        <v/>
      </c>
      <c r="C2354" s="65" t="str">
        <f>IFERROR(VLOOKUP($B2354,اليوميه!$A$5:$J$5000,2,0),"")</f>
        <v/>
      </c>
      <c r="D2354" s="66" t="str">
        <f>IFERROR(VLOOKUP($B2354,اليوميه!$A$5:$J$5000,5,0),"")</f>
        <v/>
      </c>
      <c r="E2354" s="67" t="str">
        <f>IFERROR(VLOOKUP($B2354,اليوميه!$A$5:$J$5000,6,0),"")</f>
        <v/>
      </c>
      <c r="F2354" s="66" t="str">
        <f>IFERROR(VLOOKUP($B2354,اليوميه!$A$5:$J$5000,7,0),"")</f>
        <v/>
      </c>
      <c r="G2354" s="68" t="str">
        <f>IFERROR(VLOOKUP($B2354,اليوميه!$A$5:$J$5000,8,0),"")</f>
        <v/>
      </c>
      <c r="H2354" s="68" t="str">
        <f>IFERROR(VLOOKUP($B2354,اليوميه!$A$5:$J$5000,9,0),"")</f>
        <v/>
      </c>
      <c r="I2354" s="69" t="str">
        <f t="shared" si="73"/>
        <v/>
      </c>
    </row>
    <row r="2355" spans="1:9">
      <c r="A2355" s="61" t="str">
        <f>IF($F$2=اليوميه!D2355,اليوميه!A2355,"")</f>
        <v/>
      </c>
      <c r="B2355" s="61" t="str">
        <f t="shared" si="72"/>
        <v/>
      </c>
      <c r="C2355" s="65" t="str">
        <f>IFERROR(VLOOKUP($B2355,اليوميه!$A$5:$J$5000,2,0),"")</f>
        <v/>
      </c>
      <c r="D2355" s="66" t="str">
        <f>IFERROR(VLOOKUP($B2355,اليوميه!$A$5:$J$5000,5,0),"")</f>
        <v/>
      </c>
      <c r="E2355" s="67" t="str">
        <f>IFERROR(VLOOKUP($B2355,اليوميه!$A$5:$J$5000,6,0),"")</f>
        <v/>
      </c>
      <c r="F2355" s="66" t="str">
        <f>IFERROR(VLOOKUP($B2355,اليوميه!$A$5:$J$5000,7,0),"")</f>
        <v/>
      </c>
      <c r="G2355" s="68" t="str">
        <f>IFERROR(VLOOKUP($B2355,اليوميه!$A$5:$J$5000,8,0),"")</f>
        <v/>
      </c>
      <c r="H2355" s="68" t="str">
        <f>IFERROR(VLOOKUP($B2355,اليوميه!$A$5:$J$5000,9,0),"")</f>
        <v/>
      </c>
      <c r="I2355" s="69" t="str">
        <f t="shared" si="73"/>
        <v/>
      </c>
    </row>
    <row r="2356" spans="1:9">
      <c r="A2356" s="61" t="str">
        <f>IF($F$2=اليوميه!D2356,اليوميه!A2356,"")</f>
        <v/>
      </c>
      <c r="B2356" s="61" t="str">
        <f t="shared" si="72"/>
        <v/>
      </c>
      <c r="C2356" s="65" t="str">
        <f>IFERROR(VLOOKUP($B2356,اليوميه!$A$5:$J$5000,2,0),"")</f>
        <v/>
      </c>
      <c r="D2356" s="66" t="str">
        <f>IFERROR(VLOOKUP($B2356,اليوميه!$A$5:$J$5000,5,0),"")</f>
        <v/>
      </c>
      <c r="E2356" s="67" t="str">
        <f>IFERROR(VLOOKUP($B2356,اليوميه!$A$5:$J$5000,6,0),"")</f>
        <v/>
      </c>
      <c r="F2356" s="66" t="str">
        <f>IFERROR(VLOOKUP($B2356,اليوميه!$A$5:$J$5000,7,0),"")</f>
        <v/>
      </c>
      <c r="G2356" s="68" t="str">
        <f>IFERROR(VLOOKUP($B2356,اليوميه!$A$5:$J$5000,8,0),"")</f>
        <v/>
      </c>
      <c r="H2356" s="68" t="str">
        <f>IFERROR(VLOOKUP($B2356,اليوميه!$A$5:$J$5000,9,0),"")</f>
        <v/>
      </c>
      <c r="I2356" s="69" t="str">
        <f t="shared" si="73"/>
        <v/>
      </c>
    </row>
    <row r="2357" spans="1:9">
      <c r="A2357" s="61" t="str">
        <f>IF($F$2=اليوميه!D2357,اليوميه!A2357,"")</f>
        <v/>
      </c>
      <c r="B2357" s="61" t="str">
        <f t="shared" si="72"/>
        <v/>
      </c>
      <c r="C2357" s="65" t="str">
        <f>IFERROR(VLOOKUP($B2357,اليوميه!$A$5:$J$5000,2,0),"")</f>
        <v/>
      </c>
      <c r="D2357" s="66" t="str">
        <f>IFERROR(VLOOKUP($B2357,اليوميه!$A$5:$J$5000,5,0),"")</f>
        <v/>
      </c>
      <c r="E2357" s="67" t="str">
        <f>IFERROR(VLOOKUP($B2357,اليوميه!$A$5:$J$5000,6,0),"")</f>
        <v/>
      </c>
      <c r="F2357" s="66" t="str">
        <f>IFERROR(VLOOKUP($B2357,اليوميه!$A$5:$J$5000,7,0),"")</f>
        <v/>
      </c>
      <c r="G2357" s="68" t="str">
        <f>IFERROR(VLOOKUP($B2357,اليوميه!$A$5:$J$5000,8,0),"")</f>
        <v/>
      </c>
      <c r="H2357" s="68" t="str">
        <f>IFERROR(VLOOKUP($B2357,اليوميه!$A$5:$J$5000,9,0),"")</f>
        <v/>
      </c>
      <c r="I2357" s="69" t="str">
        <f t="shared" si="73"/>
        <v/>
      </c>
    </row>
    <row r="2358" spans="1:9">
      <c r="A2358" s="61" t="str">
        <f>IF($F$2=اليوميه!D2358,اليوميه!A2358,"")</f>
        <v/>
      </c>
      <c r="B2358" s="61" t="str">
        <f t="shared" si="72"/>
        <v/>
      </c>
      <c r="C2358" s="65" t="str">
        <f>IFERROR(VLOOKUP($B2358,اليوميه!$A$5:$J$5000,2,0),"")</f>
        <v/>
      </c>
      <c r="D2358" s="66" t="str">
        <f>IFERROR(VLOOKUP($B2358,اليوميه!$A$5:$J$5000,5,0),"")</f>
        <v/>
      </c>
      <c r="E2358" s="67" t="str">
        <f>IFERROR(VLOOKUP($B2358,اليوميه!$A$5:$J$5000,6,0),"")</f>
        <v/>
      </c>
      <c r="F2358" s="66" t="str">
        <f>IFERROR(VLOOKUP($B2358,اليوميه!$A$5:$J$5000,7,0),"")</f>
        <v/>
      </c>
      <c r="G2358" s="68" t="str">
        <f>IFERROR(VLOOKUP($B2358,اليوميه!$A$5:$J$5000,8,0),"")</f>
        <v/>
      </c>
      <c r="H2358" s="68" t="str">
        <f>IFERROR(VLOOKUP($B2358,اليوميه!$A$5:$J$5000,9,0),"")</f>
        <v/>
      </c>
      <c r="I2358" s="69" t="str">
        <f t="shared" si="73"/>
        <v/>
      </c>
    </row>
    <row r="2359" spans="1:9">
      <c r="A2359" s="61" t="str">
        <f>IF($F$2=اليوميه!D2359,اليوميه!A2359,"")</f>
        <v/>
      </c>
      <c r="B2359" s="61" t="str">
        <f t="shared" si="72"/>
        <v/>
      </c>
      <c r="C2359" s="65" t="str">
        <f>IFERROR(VLOOKUP($B2359,اليوميه!$A$5:$J$5000,2,0),"")</f>
        <v/>
      </c>
      <c r="D2359" s="66" t="str">
        <f>IFERROR(VLOOKUP($B2359,اليوميه!$A$5:$J$5000,5,0),"")</f>
        <v/>
      </c>
      <c r="E2359" s="67" t="str">
        <f>IFERROR(VLOOKUP($B2359,اليوميه!$A$5:$J$5000,6,0),"")</f>
        <v/>
      </c>
      <c r="F2359" s="66" t="str">
        <f>IFERROR(VLOOKUP($B2359,اليوميه!$A$5:$J$5000,7,0),"")</f>
        <v/>
      </c>
      <c r="G2359" s="68" t="str">
        <f>IFERROR(VLOOKUP($B2359,اليوميه!$A$5:$J$5000,8,0),"")</f>
        <v/>
      </c>
      <c r="H2359" s="68" t="str">
        <f>IFERROR(VLOOKUP($B2359,اليوميه!$A$5:$J$5000,9,0),"")</f>
        <v/>
      </c>
      <c r="I2359" s="69" t="str">
        <f t="shared" si="73"/>
        <v/>
      </c>
    </row>
    <row r="2360" spans="1:9">
      <c r="A2360" s="61" t="str">
        <f>IF($F$2=اليوميه!D2360,اليوميه!A2360,"")</f>
        <v/>
      </c>
      <c r="B2360" s="61" t="str">
        <f t="shared" si="72"/>
        <v/>
      </c>
      <c r="C2360" s="65" t="str">
        <f>IFERROR(VLOOKUP($B2360,اليوميه!$A$5:$J$5000,2,0),"")</f>
        <v/>
      </c>
      <c r="D2360" s="66" t="str">
        <f>IFERROR(VLOOKUP($B2360,اليوميه!$A$5:$J$5000,5,0),"")</f>
        <v/>
      </c>
      <c r="E2360" s="67" t="str">
        <f>IFERROR(VLOOKUP($B2360,اليوميه!$A$5:$J$5000,6,0),"")</f>
        <v/>
      </c>
      <c r="F2360" s="66" t="str">
        <f>IFERROR(VLOOKUP($B2360,اليوميه!$A$5:$J$5000,7,0),"")</f>
        <v/>
      </c>
      <c r="G2360" s="68" t="str">
        <f>IFERROR(VLOOKUP($B2360,اليوميه!$A$5:$J$5000,8,0),"")</f>
        <v/>
      </c>
      <c r="H2360" s="68" t="str">
        <f>IFERROR(VLOOKUP($B2360,اليوميه!$A$5:$J$5000,9,0),"")</f>
        <v/>
      </c>
      <c r="I2360" s="69" t="str">
        <f t="shared" si="73"/>
        <v/>
      </c>
    </row>
    <row r="2361" spans="1:9">
      <c r="A2361" s="61" t="str">
        <f>IF($F$2=اليوميه!D2361,اليوميه!A2361,"")</f>
        <v/>
      </c>
      <c r="B2361" s="61" t="str">
        <f t="shared" si="72"/>
        <v/>
      </c>
      <c r="C2361" s="65" t="str">
        <f>IFERROR(VLOOKUP($B2361,اليوميه!$A$5:$J$5000,2,0),"")</f>
        <v/>
      </c>
      <c r="D2361" s="66" t="str">
        <f>IFERROR(VLOOKUP($B2361,اليوميه!$A$5:$J$5000,5,0),"")</f>
        <v/>
      </c>
      <c r="E2361" s="67" t="str">
        <f>IFERROR(VLOOKUP($B2361,اليوميه!$A$5:$J$5000,6,0),"")</f>
        <v/>
      </c>
      <c r="F2361" s="66" t="str">
        <f>IFERROR(VLOOKUP($B2361,اليوميه!$A$5:$J$5000,7,0),"")</f>
        <v/>
      </c>
      <c r="G2361" s="68" t="str">
        <f>IFERROR(VLOOKUP($B2361,اليوميه!$A$5:$J$5000,8,0),"")</f>
        <v/>
      </c>
      <c r="H2361" s="68" t="str">
        <f>IFERROR(VLOOKUP($B2361,اليوميه!$A$5:$J$5000,9,0),"")</f>
        <v/>
      </c>
      <c r="I2361" s="69" t="str">
        <f t="shared" si="73"/>
        <v/>
      </c>
    </row>
    <row r="2362" spans="1:9">
      <c r="A2362" s="61" t="str">
        <f>IF($F$2=اليوميه!D2362,اليوميه!A2362,"")</f>
        <v/>
      </c>
      <c r="B2362" s="61" t="str">
        <f t="shared" si="72"/>
        <v/>
      </c>
      <c r="C2362" s="65" t="str">
        <f>IFERROR(VLOOKUP($B2362,اليوميه!$A$5:$J$5000,2,0),"")</f>
        <v/>
      </c>
      <c r="D2362" s="66" t="str">
        <f>IFERROR(VLOOKUP($B2362,اليوميه!$A$5:$J$5000,5,0),"")</f>
        <v/>
      </c>
      <c r="E2362" s="67" t="str">
        <f>IFERROR(VLOOKUP($B2362,اليوميه!$A$5:$J$5000,6,0),"")</f>
        <v/>
      </c>
      <c r="F2362" s="66" t="str">
        <f>IFERROR(VLOOKUP($B2362,اليوميه!$A$5:$J$5000,7,0),"")</f>
        <v/>
      </c>
      <c r="G2362" s="68" t="str">
        <f>IFERROR(VLOOKUP($B2362,اليوميه!$A$5:$J$5000,8,0),"")</f>
        <v/>
      </c>
      <c r="H2362" s="68" t="str">
        <f>IFERROR(VLOOKUP($B2362,اليوميه!$A$5:$J$5000,9,0),"")</f>
        <v/>
      </c>
      <c r="I2362" s="69" t="str">
        <f t="shared" si="73"/>
        <v/>
      </c>
    </row>
    <row r="2363" spans="1:9">
      <c r="A2363" s="61" t="str">
        <f>IF($F$2=اليوميه!D2363,اليوميه!A2363,"")</f>
        <v/>
      </c>
      <c r="B2363" s="61" t="str">
        <f t="shared" si="72"/>
        <v/>
      </c>
      <c r="C2363" s="65" t="str">
        <f>IFERROR(VLOOKUP($B2363,اليوميه!$A$5:$J$5000,2,0),"")</f>
        <v/>
      </c>
      <c r="D2363" s="66" t="str">
        <f>IFERROR(VLOOKUP($B2363,اليوميه!$A$5:$J$5000,5,0),"")</f>
        <v/>
      </c>
      <c r="E2363" s="67" t="str">
        <f>IFERROR(VLOOKUP($B2363,اليوميه!$A$5:$J$5000,6,0),"")</f>
        <v/>
      </c>
      <c r="F2363" s="66" t="str">
        <f>IFERROR(VLOOKUP($B2363,اليوميه!$A$5:$J$5000,7,0),"")</f>
        <v/>
      </c>
      <c r="G2363" s="68" t="str">
        <f>IFERROR(VLOOKUP($B2363,اليوميه!$A$5:$J$5000,8,0),"")</f>
        <v/>
      </c>
      <c r="H2363" s="68" t="str">
        <f>IFERROR(VLOOKUP($B2363,اليوميه!$A$5:$J$5000,9,0),"")</f>
        <v/>
      </c>
      <c r="I2363" s="69" t="str">
        <f t="shared" si="73"/>
        <v/>
      </c>
    </row>
    <row r="2364" spans="1:9">
      <c r="A2364" s="61" t="str">
        <f>IF($F$2=اليوميه!D2364,اليوميه!A2364,"")</f>
        <v/>
      </c>
      <c r="B2364" s="61" t="str">
        <f t="shared" si="72"/>
        <v/>
      </c>
      <c r="C2364" s="65" t="str">
        <f>IFERROR(VLOOKUP($B2364,اليوميه!$A$5:$J$5000,2,0),"")</f>
        <v/>
      </c>
      <c r="D2364" s="66" t="str">
        <f>IFERROR(VLOOKUP($B2364,اليوميه!$A$5:$J$5000,5,0),"")</f>
        <v/>
      </c>
      <c r="E2364" s="67" t="str">
        <f>IFERROR(VLOOKUP($B2364,اليوميه!$A$5:$J$5000,6,0),"")</f>
        <v/>
      </c>
      <c r="F2364" s="66" t="str">
        <f>IFERROR(VLOOKUP($B2364,اليوميه!$A$5:$J$5000,7,0),"")</f>
        <v/>
      </c>
      <c r="G2364" s="68" t="str">
        <f>IFERROR(VLOOKUP($B2364,اليوميه!$A$5:$J$5000,8,0),"")</f>
        <v/>
      </c>
      <c r="H2364" s="68" t="str">
        <f>IFERROR(VLOOKUP($B2364,اليوميه!$A$5:$J$5000,9,0),"")</f>
        <v/>
      </c>
      <c r="I2364" s="69" t="str">
        <f t="shared" si="73"/>
        <v/>
      </c>
    </row>
    <row r="2365" spans="1:9">
      <c r="A2365" s="61" t="str">
        <f>IF($F$2=اليوميه!D2365,اليوميه!A2365,"")</f>
        <v/>
      </c>
      <c r="B2365" s="61" t="str">
        <f t="shared" si="72"/>
        <v/>
      </c>
      <c r="C2365" s="65" t="str">
        <f>IFERROR(VLOOKUP($B2365,اليوميه!$A$5:$J$5000,2,0),"")</f>
        <v/>
      </c>
      <c r="D2365" s="66" t="str">
        <f>IFERROR(VLOOKUP($B2365,اليوميه!$A$5:$J$5000,5,0),"")</f>
        <v/>
      </c>
      <c r="E2365" s="67" t="str">
        <f>IFERROR(VLOOKUP($B2365,اليوميه!$A$5:$J$5000,6,0),"")</f>
        <v/>
      </c>
      <c r="F2365" s="66" t="str">
        <f>IFERROR(VLOOKUP($B2365,اليوميه!$A$5:$J$5000,7,0),"")</f>
        <v/>
      </c>
      <c r="G2365" s="68" t="str">
        <f>IFERROR(VLOOKUP($B2365,اليوميه!$A$5:$J$5000,8,0),"")</f>
        <v/>
      </c>
      <c r="H2365" s="68" t="str">
        <f>IFERROR(VLOOKUP($B2365,اليوميه!$A$5:$J$5000,9,0),"")</f>
        <v/>
      </c>
      <c r="I2365" s="69" t="str">
        <f t="shared" si="73"/>
        <v/>
      </c>
    </row>
    <row r="2366" spans="1:9">
      <c r="A2366" s="61" t="str">
        <f>IF($F$2=اليوميه!D2366,اليوميه!A2366,"")</f>
        <v/>
      </c>
      <c r="B2366" s="61" t="str">
        <f t="shared" si="72"/>
        <v/>
      </c>
      <c r="C2366" s="65" t="str">
        <f>IFERROR(VLOOKUP($B2366,اليوميه!$A$5:$J$5000,2,0),"")</f>
        <v/>
      </c>
      <c r="D2366" s="66" t="str">
        <f>IFERROR(VLOOKUP($B2366,اليوميه!$A$5:$J$5000,5,0),"")</f>
        <v/>
      </c>
      <c r="E2366" s="67" t="str">
        <f>IFERROR(VLOOKUP($B2366,اليوميه!$A$5:$J$5000,6,0),"")</f>
        <v/>
      </c>
      <c r="F2366" s="66" t="str">
        <f>IFERROR(VLOOKUP($B2366,اليوميه!$A$5:$J$5000,7,0),"")</f>
        <v/>
      </c>
      <c r="G2366" s="68" t="str">
        <f>IFERROR(VLOOKUP($B2366,اليوميه!$A$5:$J$5000,8,0),"")</f>
        <v/>
      </c>
      <c r="H2366" s="68" t="str">
        <f>IFERROR(VLOOKUP($B2366,اليوميه!$A$5:$J$5000,9,0),"")</f>
        <v/>
      </c>
      <c r="I2366" s="69" t="str">
        <f t="shared" si="73"/>
        <v/>
      </c>
    </row>
    <row r="2367" spans="1:9">
      <c r="A2367" s="61" t="str">
        <f>IF($F$2=اليوميه!D2367,اليوميه!A2367,"")</f>
        <v/>
      </c>
      <c r="B2367" s="61" t="str">
        <f t="shared" si="72"/>
        <v/>
      </c>
      <c r="C2367" s="65" t="str">
        <f>IFERROR(VLOOKUP($B2367,اليوميه!$A$5:$J$5000,2,0),"")</f>
        <v/>
      </c>
      <c r="D2367" s="66" t="str">
        <f>IFERROR(VLOOKUP($B2367,اليوميه!$A$5:$J$5000,5,0),"")</f>
        <v/>
      </c>
      <c r="E2367" s="67" t="str">
        <f>IFERROR(VLOOKUP($B2367,اليوميه!$A$5:$J$5000,6,0),"")</f>
        <v/>
      </c>
      <c r="F2367" s="66" t="str">
        <f>IFERROR(VLOOKUP($B2367,اليوميه!$A$5:$J$5000,7,0),"")</f>
        <v/>
      </c>
      <c r="G2367" s="68" t="str">
        <f>IFERROR(VLOOKUP($B2367,اليوميه!$A$5:$J$5000,8,0),"")</f>
        <v/>
      </c>
      <c r="H2367" s="68" t="str">
        <f>IFERROR(VLOOKUP($B2367,اليوميه!$A$5:$J$5000,9,0),"")</f>
        <v/>
      </c>
      <c r="I2367" s="69" t="str">
        <f t="shared" si="73"/>
        <v/>
      </c>
    </row>
    <row r="2368" spans="1:9">
      <c r="A2368" s="61" t="str">
        <f>IF($F$2=اليوميه!D2368,اليوميه!A2368,"")</f>
        <v/>
      </c>
      <c r="B2368" s="61" t="str">
        <f t="shared" si="72"/>
        <v/>
      </c>
      <c r="C2368" s="65" t="str">
        <f>IFERROR(VLOOKUP($B2368,اليوميه!$A$5:$J$5000,2,0),"")</f>
        <v/>
      </c>
      <c r="D2368" s="66" t="str">
        <f>IFERROR(VLOOKUP($B2368,اليوميه!$A$5:$J$5000,5,0),"")</f>
        <v/>
      </c>
      <c r="E2368" s="67" t="str">
        <f>IFERROR(VLOOKUP($B2368,اليوميه!$A$5:$J$5000,6,0),"")</f>
        <v/>
      </c>
      <c r="F2368" s="66" t="str">
        <f>IFERROR(VLOOKUP($B2368,اليوميه!$A$5:$J$5000,7,0),"")</f>
        <v/>
      </c>
      <c r="G2368" s="68" t="str">
        <f>IFERROR(VLOOKUP($B2368,اليوميه!$A$5:$J$5000,8,0),"")</f>
        <v/>
      </c>
      <c r="H2368" s="68" t="str">
        <f>IFERROR(VLOOKUP($B2368,اليوميه!$A$5:$J$5000,9,0),"")</f>
        <v/>
      </c>
      <c r="I2368" s="69" t="str">
        <f t="shared" si="73"/>
        <v/>
      </c>
    </row>
    <row r="2369" spans="1:9">
      <c r="A2369" s="61" t="str">
        <f>IF($F$2=اليوميه!D2369,اليوميه!A2369,"")</f>
        <v/>
      </c>
      <c r="B2369" s="61" t="str">
        <f t="shared" si="72"/>
        <v/>
      </c>
      <c r="C2369" s="65" t="str">
        <f>IFERROR(VLOOKUP($B2369,اليوميه!$A$5:$J$5000,2,0),"")</f>
        <v/>
      </c>
      <c r="D2369" s="66" t="str">
        <f>IFERROR(VLOOKUP($B2369,اليوميه!$A$5:$J$5000,5,0),"")</f>
        <v/>
      </c>
      <c r="E2369" s="67" t="str">
        <f>IFERROR(VLOOKUP($B2369,اليوميه!$A$5:$J$5000,6,0),"")</f>
        <v/>
      </c>
      <c r="F2369" s="66" t="str">
        <f>IFERROR(VLOOKUP($B2369,اليوميه!$A$5:$J$5000,7,0),"")</f>
        <v/>
      </c>
      <c r="G2369" s="68" t="str">
        <f>IFERROR(VLOOKUP($B2369,اليوميه!$A$5:$J$5000,8,0),"")</f>
        <v/>
      </c>
      <c r="H2369" s="68" t="str">
        <f>IFERROR(VLOOKUP($B2369,اليوميه!$A$5:$J$5000,9,0),"")</f>
        <v/>
      </c>
      <c r="I2369" s="69" t="str">
        <f t="shared" si="73"/>
        <v/>
      </c>
    </row>
    <row r="2370" spans="1:9">
      <c r="A2370" s="61" t="str">
        <f>IF($F$2=اليوميه!D2370,اليوميه!A2370,"")</f>
        <v/>
      </c>
      <c r="B2370" s="61" t="str">
        <f t="shared" si="72"/>
        <v/>
      </c>
      <c r="C2370" s="65" t="str">
        <f>IFERROR(VLOOKUP($B2370,اليوميه!$A$5:$J$5000,2,0),"")</f>
        <v/>
      </c>
      <c r="D2370" s="66" t="str">
        <f>IFERROR(VLOOKUP($B2370,اليوميه!$A$5:$J$5000,5,0),"")</f>
        <v/>
      </c>
      <c r="E2370" s="67" t="str">
        <f>IFERROR(VLOOKUP($B2370,اليوميه!$A$5:$J$5000,6,0),"")</f>
        <v/>
      </c>
      <c r="F2370" s="66" t="str">
        <f>IFERROR(VLOOKUP($B2370,اليوميه!$A$5:$J$5000,7,0),"")</f>
        <v/>
      </c>
      <c r="G2370" s="68" t="str">
        <f>IFERROR(VLOOKUP($B2370,اليوميه!$A$5:$J$5000,8,0),"")</f>
        <v/>
      </c>
      <c r="H2370" s="68" t="str">
        <f>IFERROR(VLOOKUP($B2370,اليوميه!$A$5:$J$5000,9,0),"")</f>
        <v/>
      </c>
      <c r="I2370" s="69" t="str">
        <f t="shared" si="73"/>
        <v/>
      </c>
    </row>
    <row r="2371" spans="1:9">
      <c r="A2371" s="61" t="str">
        <f>IF($F$2=اليوميه!D2371,اليوميه!A2371,"")</f>
        <v/>
      </c>
      <c r="B2371" s="61" t="str">
        <f t="shared" si="72"/>
        <v/>
      </c>
      <c r="C2371" s="65" t="str">
        <f>IFERROR(VLOOKUP($B2371,اليوميه!$A$5:$J$5000,2,0),"")</f>
        <v/>
      </c>
      <c r="D2371" s="66" t="str">
        <f>IFERROR(VLOOKUP($B2371,اليوميه!$A$5:$J$5000,5,0),"")</f>
        <v/>
      </c>
      <c r="E2371" s="67" t="str">
        <f>IFERROR(VLOOKUP($B2371,اليوميه!$A$5:$J$5000,6,0),"")</f>
        <v/>
      </c>
      <c r="F2371" s="66" t="str">
        <f>IFERROR(VLOOKUP($B2371,اليوميه!$A$5:$J$5000,7,0),"")</f>
        <v/>
      </c>
      <c r="G2371" s="68" t="str">
        <f>IFERROR(VLOOKUP($B2371,اليوميه!$A$5:$J$5000,8,0),"")</f>
        <v/>
      </c>
      <c r="H2371" s="68" t="str">
        <f>IFERROR(VLOOKUP($B2371,اليوميه!$A$5:$J$5000,9,0),"")</f>
        <v/>
      </c>
      <c r="I2371" s="69" t="str">
        <f t="shared" si="73"/>
        <v/>
      </c>
    </row>
    <row r="2372" spans="1:9">
      <c r="A2372" s="61" t="str">
        <f>IF($F$2=اليوميه!D2372,اليوميه!A2372,"")</f>
        <v/>
      </c>
      <c r="B2372" s="61" t="str">
        <f t="shared" si="72"/>
        <v/>
      </c>
      <c r="C2372" s="65" t="str">
        <f>IFERROR(VLOOKUP($B2372,اليوميه!$A$5:$J$5000,2,0),"")</f>
        <v/>
      </c>
      <c r="D2372" s="66" t="str">
        <f>IFERROR(VLOOKUP($B2372,اليوميه!$A$5:$J$5000,5,0),"")</f>
        <v/>
      </c>
      <c r="E2372" s="67" t="str">
        <f>IFERROR(VLOOKUP($B2372,اليوميه!$A$5:$J$5000,6,0),"")</f>
        <v/>
      </c>
      <c r="F2372" s="66" t="str">
        <f>IFERROR(VLOOKUP($B2372,اليوميه!$A$5:$J$5000,7,0),"")</f>
        <v/>
      </c>
      <c r="G2372" s="68" t="str">
        <f>IFERROR(VLOOKUP($B2372,اليوميه!$A$5:$J$5000,8,0),"")</f>
        <v/>
      </c>
      <c r="H2372" s="68" t="str">
        <f>IFERROR(VLOOKUP($B2372,اليوميه!$A$5:$J$5000,9,0),"")</f>
        <v/>
      </c>
      <c r="I2372" s="69" t="str">
        <f t="shared" si="73"/>
        <v/>
      </c>
    </row>
    <row r="2373" spans="1:9">
      <c r="A2373" s="61" t="str">
        <f>IF($F$2=اليوميه!D2373,اليوميه!A2373,"")</f>
        <v/>
      </c>
      <c r="B2373" s="61" t="str">
        <f t="shared" si="72"/>
        <v/>
      </c>
      <c r="C2373" s="65" t="str">
        <f>IFERROR(VLOOKUP($B2373,اليوميه!$A$5:$J$5000,2,0),"")</f>
        <v/>
      </c>
      <c r="D2373" s="66" t="str">
        <f>IFERROR(VLOOKUP($B2373,اليوميه!$A$5:$J$5000,5,0),"")</f>
        <v/>
      </c>
      <c r="E2373" s="67" t="str">
        <f>IFERROR(VLOOKUP($B2373,اليوميه!$A$5:$J$5000,6,0),"")</f>
        <v/>
      </c>
      <c r="F2373" s="66" t="str">
        <f>IFERROR(VLOOKUP($B2373,اليوميه!$A$5:$J$5000,7,0),"")</f>
        <v/>
      </c>
      <c r="G2373" s="68" t="str">
        <f>IFERROR(VLOOKUP($B2373,اليوميه!$A$5:$J$5000,8,0),"")</f>
        <v/>
      </c>
      <c r="H2373" s="68" t="str">
        <f>IFERROR(VLOOKUP($B2373,اليوميه!$A$5:$J$5000,9,0),"")</f>
        <v/>
      </c>
      <c r="I2373" s="69" t="str">
        <f t="shared" si="73"/>
        <v/>
      </c>
    </row>
    <row r="2374" spans="1:9">
      <c r="A2374" s="61" t="str">
        <f>IF($F$2=اليوميه!D2374,اليوميه!A2374,"")</f>
        <v/>
      </c>
      <c r="B2374" s="61" t="str">
        <f t="shared" ref="B2374:B2437" si="74">IFERROR(SMALL($A$5:$A$5000,ROW()-4),"")</f>
        <v/>
      </c>
      <c r="C2374" s="65" t="str">
        <f>IFERROR(VLOOKUP($B2374,اليوميه!$A$5:$J$5000,2,0),"")</f>
        <v/>
      </c>
      <c r="D2374" s="66" t="str">
        <f>IFERROR(VLOOKUP($B2374,اليوميه!$A$5:$J$5000,5,0),"")</f>
        <v/>
      </c>
      <c r="E2374" s="67" t="str">
        <f>IFERROR(VLOOKUP($B2374,اليوميه!$A$5:$J$5000,6,0),"")</f>
        <v/>
      </c>
      <c r="F2374" s="66" t="str">
        <f>IFERROR(VLOOKUP($B2374,اليوميه!$A$5:$J$5000,7,0),"")</f>
        <v/>
      </c>
      <c r="G2374" s="68" t="str">
        <f>IFERROR(VLOOKUP($B2374,اليوميه!$A$5:$J$5000,8,0),"")</f>
        <v/>
      </c>
      <c r="H2374" s="68" t="str">
        <f>IFERROR(VLOOKUP($B2374,اليوميه!$A$5:$J$5000,9,0),"")</f>
        <v/>
      </c>
      <c r="I2374" s="69" t="str">
        <f t="shared" si="73"/>
        <v/>
      </c>
    </row>
    <row r="2375" spans="1:9">
      <c r="A2375" s="61" t="str">
        <f>IF($F$2=اليوميه!D2375,اليوميه!A2375,"")</f>
        <v/>
      </c>
      <c r="B2375" s="61" t="str">
        <f t="shared" si="74"/>
        <v/>
      </c>
      <c r="C2375" s="65" t="str">
        <f>IFERROR(VLOOKUP($B2375,اليوميه!$A$5:$J$5000,2,0),"")</f>
        <v/>
      </c>
      <c r="D2375" s="66" t="str">
        <f>IFERROR(VLOOKUP($B2375,اليوميه!$A$5:$J$5000,5,0),"")</f>
        <v/>
      </c>
      <c r="E2375" s="67" t="str">
        <f>IFERROR(VLOOKUP($B2375,اليوميه!$A$5:$J$5000,6,0),"")</f>
        <v/>
      </c>
      <c r="F2375" s="66" t="str">
        <f>IFERROR(VLOOKUP($B2375,اليوميه!$A$5:$J$5000,7,0),"")</f>
        <v/>
      </c>
      <c r="G2375" s="68" t="str">
        <f>IFERROR(VLOOKUP($B2375,اليوميه!$A$5:$J$5000,8,0),"")</f>
        <v/>
      </c>
      <c r="H2375" s="68" t="str">
        <f>IFERROR(VLOOKUP($B2375,اليوميه!$A$5:$J$5000,9,0),"")</f>
        <v/>
      </c>
      <c r="I2375" s="69" t="str">
        <f t="shared" ref="I2375:I2438" si="75">IFERROR((I2374+G2375-H2375),"")</f>
        <v/>
      </c>
    </row>
    <row r="2376" spans="1:9">
      <c r="A2376" s="61" t="str">
        <f>IF($F$2=اليوميه!D2376,اليوميه!A2376,"")</f>
        <v/>
      </c>
      <c r="B2376" s="61" t="str">
        <f t="shared" si="74"/>
        <v/>
      </c>
      <c r="C2376" s="65" t="str">
        <f>IFERROR(VLOOKUP($B2376,اليوميه!$A$5:$J$5000,2,0),"")</f>
        <v/>
      </c>
      <c r="D2376" s="66" t="str">
        <f>IFERROR(VLOOKUP($B2376,اليوميه!$A$5:$J$5000,5,0),"")</f>
        <v/>
      </c>
      <c r="E2376" s="67" t="str">
        <f>IFERROR(VLOOKUP($B2376,اليوميه!$A$5:$J$5000,6,0),"")</f>
        <v/>
      </c>
      <c r="F2376" s="66" t="str">
        <f>IFERROR(VLOOKUP($B2376,اليوميه!$A$5:$J$5000,7,0),"")</f>
        <v/>
      </c>
      <c r="G2376" s="68" t="str">
        <f>IFERROR(VLOOKUP($B2376,اليوميه!$A$5:$J$5000,8,0),"")</f>
        <v/>
      </c>
      <c r="H2376" s="68" t="str">
        <f>IFERROR(VLOOKUP($B2376,اليوميه!$A$5:$J$5000,9,0),"")</f>
        <v/>
      </c>
      <c r="I2376" s="69" t="str">
        <f t="shared" si="75"/>
        <v/>
      </c>
    </row>
    <row r="2377" spans="1:9">
      <c r="A2377" s="61" t="str">
        <f>IF($F$2=اليوميه!D2377,اليوميه!A2377,"")</f>
        <v/>
      </c>
      <c r="B2377" s="61" t="str">
        <f t="shared" si="74"/>
        <v/>
      </c>
      <c r="C2377" s="65" t="str">
        <f>IFERROR(VLOOKUP($B2377,اليوميه!$A$5:$J$5000,2,0),"")</f>
        <v/>
      </c>
      <c r="D2377" s="66" t="str">
        <f>IFERROR(VLOOKUP($B2377,اليوميه!$A$5:$J$5000,5,0),"")</f>
        <v/>
      </c>
      <c r="E2377" s="67" t="str">
        <f>IFERROR(VLOOKUP($B2377,اليوميه!$A$5:$J$5000,6,0),"")</f>
        <v/>
      </c>
      <c r="F2377" s="66" t="str">
        <f>IFERROR(VLOOKUP($B2377,اليوميه!$A$5:$J$5000,7,0),"")</f>
        <v/>
      </c>
      <c r="G2377" s="68" t="str">
        <f>IFERROR(VLOOKUP($B2377,اليوميه!$A$5:$J$5000,8,0),"")</f>
        <v/>
      </c>
      <c r="H2377" s="68" t="str">
        <f>IFERROR(VLOOKUP($B2377,اليوميه!$A$5:$J$5000,9,0),"")</f>
        <v/>
      </c>
      <c r="I2377" s="69" t="str">
        <f t="shared" si="75"/>
        <v/>
      </c>
    </row>
    <row r="2378" spans="1:9">
      <c r="A2378" s="61" t="str">
        <f>IF($F$2=اليوميه!D2378,اليوميه!A2378,"")</f>
        <v/>
      </c>
      <c r="B2378" s="61" t="str">
        <f t="shared" si="74"/>
        <v/>
      </c>
      <c r="C2378" s="65" t="str">
        <f>IFERROR(VLOOKUP($B2378,اليوميه!$A$5:$J$5000,2,0),"")</f>
        <v/>
      </c>
      <c r="D2378" s="66" t="str">
        <f>IFERROR(VLOOKUP($B2378,اليوميه!$A$5:$J$5000,5,0),"")</f>
        <v/>
      </c>
      <c r="E2378" s="67" t="str">
        <f>IFERROR(VLOOKUP($B2378,اليوميه!$A$5:$J$5000,6,0),"")</f>
        <v/>
      </c>
      <c r="F2378" s="66" t="str">
        <f>IFERROR(VLOOKUP($B2378,اليوميه!$A$5:$J$5000,7,0),"")</f>
        <v/>
      </c>
      <c r="G2378" s="68" t="str">
        <f>IFERROR(VLOOKUP($B2378,اليوميه!$A$5:$J$5000,8,0),"")</f>
        <v/>
      </c>
      <c r="H2378" s="68" t="str">
        <f>IFERROR(VLOOKUP($B2378,اليوميه!$A$5:$J$5000,9,0),"")</f>
        <v/>
      </c>
      <c r="I2378" s="69" t="str">
        <f t="shared" si="75"/>
        <v/>
      </c>
    </row>
    <row r="2379" spans="1:9">
      <c r="A2379" s="61" t="str">
        <f>IF($F$2=اليوميه!D2379,اليوميه!A2379,"")</f>
        <v/>
      </c>
      <c r="B2379" s="61" t="str">
        <f t="shared" si="74"/>
        <v/>
      </c>
      <c r="C2379" s="65" t="str">
        <f>IFERROR(VLOOKUP($B2379,اليوميه!$A$5:$J$5000,2,0),"")</f>
        <v/>
      </c>
      <c r="D2379" s="66" t="str">
        <f>IFERROR(VLOOKUP($B2379,اليوميه!$A$5:$J$5000,5,0),"")</f>
        <v/>
      </c>
      <c r="E2379" s="67" t="str">
        <f>IFERROR(VLOOKUP($B2379,اليوميه!$A$5:$J$5000,6,0),"")</f>
        <v/>
      </c>
      <c r="F2379" s="66" t="str">
        <f>IFERROR(VLOOKUP($B2379,اليوميه!$A$5:$J$5000,7,0),"")</f>
        <v/>
      </c>
      <c r="G2379" s="68" t="str">
        <f>IFERROR(VLOOKUP($B2379,اليوميه!$A$5:$J$5000,8,0),"")</f>
        <v/>
      </c>
      <c r="H2379" s="68" t="str">
        <f>IFERROR(VLOOKUP($B2379,اليوميه!$A$5:$J$5000,9,0),"")</f>
        <v/>
      </c>
      <c r="I2379" s="69" t="str">
        <f t="shared" si="75"/>
        <v/>
      </c>
    </row>
    <row r="2380" spans="1:9">
      <c r="A2380" s="61" t="str">
        <f>IF($F$2=اليوميه!D2380,اليوميه!A2380,"")</f>
        <v/>
      </c>
      <c r="B2380" s="61" t="str">
        <f t="shared" si="74"/>
        <v/>
      </c>
      <c r="C2380" s="65" t="str">
        <f>IFERROR(VLOOKUP($B2380,اليوميه!$A$5:$J$5000,2,0),"")</f>
        <v/>
      </c>
      <c r="D2380" s="66" t="str">
        <f>IFERROR(VLOOKUP($B2380,اليوميه!$A$5:$J$5000,5,0),"")</f>
        <v/>
      </c>
      <c r="E2380" s="67" t="str">
        <f>IFERROR(VLOOKUP($B2380,اليوميه!$A$5:$J$5000,6,0),"")</f>
        <v/>
      </c>
      <c r="F2380" s="66" t="str">
        <f>IFERROR(VLOOKUP($B2380,اليوميه!$A$5:$J$5000,7,0),"")</f>
        <v/>
      </c>
      <c r="G2380" s="68" t="str">
        <f>IFERROR(VLOOKUP($B2380,اليوميه!$A$5:$J$5000,8,0),"")</f>
        <v/>
      </c>
      <c r="H2380" s="68" t="str">
        <f>IFERROR(VLOOKUP($B2380,اليوميه!$A$5:$J$5000,9,0),"")</f>
        <v/>
      </c>
      <c r="I2380" s="69" t="str">
        <f t="shared" si="75"/>
        <v/>
      </c>
    </row>
    <row r="2381" spans="1:9">
      <c r="A2381" s="61" t="str">
        <f>IF($F$2=اليوميه!D2381,اليوميه!A2381,"")</f>
        <v/>
      </c>
      <c r="B2381" s="61" t="str">
        <f t="shared" si="74"/>
        <v/>
      </c>
      <c r="C2381" s="65" t="str">
        <f>IFERROR(VLOOKUP($B2381,اليوميه!$A$5:$J$5000,2,0),"")</f>
        <v/>
      </c>
      <c r="D2381" s="66" t="str">
        <f>IFERROR(VLOOKUP($B2381,اليوميه!$A$5:$J$5000,5,0),"")</f>
        <v/>
      </c>
      <c r="E2381" s="67" t="str">
        <f>IFERROR(VLOOKUP($B2381,اليوميه!$A$5:$J$5000,6,0),"")</f>
        <v/>
      </c>
      <c r="F2381" s="66" t="str">
        <f>IFERROR(VLOOKUP($B2381,اليوميه!$A$5:$J$5000,7,0),"")</f>
        <v/>
      </c>
      <c r="G2381" s="68" t="str">
        <f>IFERROR(VLOOKUP($B2381,اليوميه!$A$5:$J$5000,8,0),"")</f>
        <v/>
      </c>
      <c r="H2381" s="68" t="str">
        <f>IFERROR(VLOOKUP($B2381,اليوميه!$A$5:$J$5000,9,0),"")</f>
        <v/>
      </c>
      <c r="I2381" s="69" t="str">
        <f t="shared" si="75"/>
        <v/>
      </c>
    </row>
    <row r="2382" spans="1:9">
      <c r="A2382" s="61" t="str">
        <f>IF($F$2=اليوميه!D2382,اليوميه!A2382,"")</f>
        <v/>
      </c>
      <c r="B2382" s="61" t="str">
        <f t="shared" si="74"/>
        <v/>
      </c>
      <c r="C2382" s="65" t="str">
        <f>IFERROR(VLOOKUP($B2382,اليوميه!$A$5:$J$5000,2,0),"")</f>
        <v/>
      </c>
      <c r="D2382" s="66" t="str">
        <f>IFERROR(VLOOKUP($B2382,اليوميه!$A$5:$J$5000,5,0),"")</f>
        <v/>
      </c>
      <c r="E2382" s="67" t="str">
        <f>IFERROR(VLOOKUP($B2382,اليوميه!$A$5:$J$5000,6,0),"")</f>
        <v/>
      </c>
      <c r="F2382" s="66" t="str">
        <f>IFERROR(VLOOKUP($B2382,اليوميه!$A$5:$J$5000,7,0),"")</f>
        <v/>
      </c>
      <c r="G2382" s="68" t="str">
        <f>IFERROR(VLOOKUP($B2382,اليوميه!$A$5:$J$5000,8,0),"")</f>
        <v/>
      </c>
      <c r="H2382" s="68" t="str">
        <f>IFERROR(VLOOKUP($B2382,اليوميه!$A$5:$J$5000,9,0),"")</f>
        <v/>
      </c>
      <c r="I2382" s="69" t="str">
        <f t="shared" si="75"/>
        <v/>
      </c>
    </row>
    <row r="2383" spans="1:9">
      <c r="A2383" s="61" t="str">
        <f>IF($F$2=اليوميه!D2383,اليوميه!A2383,"")</f>
        <v/>
      </c>
      <c r="B2383" s="61" t="str">
        <f t="shared" si="74"/>
        <v/>
      </c>
      <c r="C2383" s="65" t="str">
        <f>IFERROR(VLOOKUP($B2383,اليوميه!$A$5:$J$5000,2,0),"")</f>
        <v/>
      </c>
      <c r="D2383" s="66" t="str">
        <f>IFERROR(VLOOKUP($B2383,اليوميه!$A$5:$J$5000,5,0),"")</f>
        <v/>
      </c>
      <c r="E2383" s="67" t="str">
        <f>IFERROR(VLOOKUP($B2383,اليوميه!$A$5:$J$5000,6,0),"")</f>
        <v/>
      </c>
      <c r="F2383" s="66" t="str">
        <f>IFERROR(VLOOKUP($B2383,اليوميه!$A$5:$J$5000,7,0),"")</f>
        <v/>
      </c>
      <c r="G2383" s="68" t="str">
        <f>IFERROR(VLOOKUP($B2383,اليوميه!$A$5:$J$5000,8,0),"")</f>
        <v/>
      </c>
      <c r="H2383" s="68" t="str">
        <f>IFERROR(VLOOKUP($B2383,اليوميه!$A$5:$J$5000,9,0),"")</f>
        <v/>
      </c>
      <c r="I2383" s="69" t="str">
        <f t="shared" si="75"/>
        <v/>
      </c>
    </row>
    <row r="2384" spans="1:9">
      <c r="A2384" s="61" t="str">
        <f>IF($F$2=اليوميه!D2384,اليوميه!A2384,"")</f>
        <v/>
      </c>
      <c r="B2384" s="61" t="str">
        <f t="shared" si="74"/>
        <v/>
      </c>
      <c r="C2384" s="65" t="str">
        <f>IFERROR(VLOOKUP($B2384,اليوميه!$A$5:$J$5000,2,0),"")</f>
        <v/>
      </c>
      <c r="D2384" s="66" t="str">
        <f>IFERROR(VLOOKUP($B2384,اليوميه!$A$5:$J$5000,5,0),"")</f>
        <v/>
      </c>
      <c r="E2384" s="67" t="str">
        <f>IFERROR(VLOOKUP($B2384,اليوميه!$A$5:$J$5000,6,0),"")</f>
        <v/>
      </c>
      <c r="F2384" s="66" t="str">
        <f>IFERROR(VLOOKUP($B2384,اليوميه!$A$5:$J$5000,7,0),"")</f>
        <v/>
      </c>
      <c r="G2384" s="68" t="str">
        <f>IFERROR(VLOOKUP($B2384,اليوميه!$A$5:$J$5000,8,0),"")</f>
        <v/>
      </c>
      <c r="H2384" s="68" t="str">
        <f>IFERROR(VLOOKUP($B2384,اليوميه!$A$5:$J$5000,9,0),"")</f>
        <v/>
      </c>
      <c r="I2384" s="69" t="str">
        <f t="shared" si="75"/>
        <v/>
      </c>
    </row>
    <row r="2385" spans="1:9">
      <c r="A2385" s="61" t="str">
        <f>IF($F$2=اليوميه!D2385,اليوميه!A2385,"")</f>
        <v/>
      </c>
      <c r="B2385" s="61" t="str">
        <f t="shared" si="74"/>
        <v/>
      </c>
      <c r="C2385" s="65" t="str">
        <f>IFERROR(VLOOKUP($B2385,اليوميه!$A$5:$J$5000,2,0),"")</f>
        <v/>
      </c>
      <c r="D2385" s="66" t="str">
        <f>IFERROR(VLOOKUP($B2385,اليوميه!$A$5:$J$5000,5,0),"")</f>
        <v/>
      </c>
      <c r="E2385" s="67" t="str">
        <f>IFERROR(VLOOKUP($B2385,اليوميه!$A$5:$J$5000,6,0),"")</f>
        <v/>
      </c>
      <c r="F2385" s="66" t="str">
        <f>IFERROR(VLOOKUP($B2385,اليوميه!$A$5:$J$5000,7,0),"")</f>
        <v/>
      </c>
      <c r="G2385" s="68" t="str">
        <f>IFERROR(VLOOKUP($B2385,اليوميه!$A$5:$J$5000,8,0),"")</f>
        <v/>
      </c>
      <c r="H2385" s="68" t="str">
        <f>IFERROR(VLOOKUP($B2385,اليوميه!$A$5:$J$5000,9,0),"")</f>
        <v/>
      </c>
      <c r="I2385" s="69" t="str">
        <f t="shared" si="75"/>
        <v/>
      </c>
    </row>
    <row r="2386" spans="1:9">
      <c r="A2386" s="61" t="str">
        <f>IF($F$2=اليوميه!D2386,اليوميه!A2386,"")</f>
        <v/>
      </c>
      <c r="B2386" s="61" t="str">
        <f t="shared" si="74"/>
        <v/>
      </c>
      <c r="C2386" s="65" t="str">
        <f>IFERROR(VLOOKUP($B2386,اليوميه!$A$5:$J$5000,2,0),"")</f>
        <v/>
      </c>
      <c r="D2386" s="66" t="str">
        <f>IFERROR(VLOOKUP($B2386,اليوميه!$A$5:$J$5000,5,0),"")</f>
        <v/>
      </c>
      <c r="E2386" s="67" t="str">
        <f>IFERROR(VLOOKUP($B2386,اليوميه!$A$5:$J$5000,6,0),"")</f>
        <v/>
      </c>
      <c r="F2386" s="66" t="str">
        <f>IFERROR(VLOOKUP($B2386,اليوميه!$A$5:$J$5000,7,0),"")</f>
        <v/>
      </c>
      <c r="G2386" s="68" t="str">
        <f>IFERROR(VLOOKUP($B2386,اليوميه!$A$5:$J$5000,8,0),"")</f>
        <v/>
      </c>
      <c r="H2386" s="68" t="str">
        <f>IFERROR(VLOOKUP($B2386,اليوميه!$A$5:$J$5000,9,0),"")</f>
        <v/>
      </c>
      <c r="I2386" s="69" t="str">
        <f t="shared" si="75"/>
        <v/>
      </c>
    </row>
    <row r="2387" spans="1:9">
      <c r="A2387" s="61" t="str">
        <f>IF($F$2=اليوميه!D2387,اليوميه!A2387,"")</f>
        <v/>
      </c>
      <c r="B2387" s="61" t="str">
        <f t="shared" si="74"/>
        <v/>
      </c>
      <c r="C2387" s="65" t="str">
        <f>IFERROR(VLOOKUP($B2387,اليوميه!$A$5:$J$5000,2,0),"")</f>
        <v/>
      </c>
      <c r="D2387" s="66" t="str">
        <f>IFERROR(VLOOKUP($B2387,اليوميه!$A$5:$J$5000,5,0),"")</f>
        <v/>
      </c>
      <c r="E2387" s="67" t="str">
        <f>IFERROR(VLOOKUP($B2387,اليوميه!$A$5:$J$5000,6,0),"")</f>
        <v/>
      </c>
      <c r="F2387" s="66" t="str">
        <f>IFERROR(VLOOKUP($B2387,اليوميه!$A$5:$J$5000,7,0),"")</f>
        <v/>
      </c>
      <c r="G2387" s="68" t="str">
        <f>IFERROR(VLOOKUP($B2387,اليوميه!$A$5:$J$5000,8,0),"")</f>
        <v/>
      </c>
      <c r="H2387" s="68" t="str">
        <f>IFERROR(VLOOKUP($B2387,اليوميه!$A$5:$J$5000,9,0),"")</f>
        <v/>
      </c>
      <c r="I2387" s="69" t="str">
        <f t="shared" si="75"/>
        <v/>
      </c>
    </row>
    <row r="2388" spans="1:9">
      <c r="A2388" s="61" t="str">
        <f>IF($F$2=اليوميه!D2388,اليوميه!A2388,"")</f>
        <v/>
      </c>
      <c r="B2388" s="61" t="str">
        <f t="shared" si="74"/>
        <v/>
      </c>
      <c r="C2388" s="65" t="str">
        <f>IFERROR(VLOOKUP($B2388,اليوميه!$A$5:$J$5000,2,0),"")</f>
        <v/>
      </c>
      <c r="D2388" s="66" t="str">
        <f>IFERROR(VLOOKUP($B2388,اليوميه!$A$5:$J$5000,5,0),"")</f>
        <v/>
      </c>
      <c r="E2388" s="67" t="str">
        <f>IFERROR(VLOOKUP($B2388,اليوميه!$A$5:$J$5000,6,0),"")</f>
        <v/>
      </c>
      <c r="F2388" s="66" t="str">
        <f>IFERROR(VLOOKUP($B2388,اليوميه!$A$5:$J$5000,7,0),"")</f>
        <v/>
      </c>
      <c r="G2388" s="68" t="str">
        <f>IFERROR(VLOOKUP($B2388,اليوميه!$A$5:$J$5000,8,0),"")</f>
        <v/>
      </c>
      <c r="H2388" s="68" t="str">
        <f>IFERROR(VLOOKUP($B2388,اليوميه!$A$5:$J$5000,9,0),"")</f>
        <v/>
      </c>
      <c r="I2388" s="69" t="str">
        <f t="shared" si="75"/>
        <v/>
      </c>
    </row>
    <row r="2389" spans="1:9">
      <c r="A2389" s="61" t="str">
        <f>IF($F$2=اليوميه!D2389,اليوميه!A2389,"")</f>
        <v/>
      </c>
      <c r="B2389" s="61" t="str">
        <f t="shared" si="74"/>
        <v/>
      </c>
      <c r="C2389" s="65" t="str">
        <f>IFERROR(VLOOKUP($B2389,اليوميه!$A$5:$J$5000,2,0),"")</f>
        <v/>
      </c>
      <c r="D2389" s="66" t="str">
        <f>IFERROR(VLOOKUP($B2389,اليوميه!$A$5:$J$5000,5,0),"")</f>
        <v/>
      </c>
      <c r="E2389" s="67" t="str">
        <f>IFERROR(VLOOKUP($B2389,اليوميه!$A$5:$J$5000,6,0),"")</f>
        <v/>
      </c>
      <c r="F2389" s="66" t="str">
        <f>IFERROR(VLOOKUP($B2389,اليوميه!$A$5:$J$5000,7,0),"")</f>
        <v/>
      </c>
      <c r="G2389" s="68" t="str">
        <f>IFERROR(VLOOKUP($B2389,اليوميه!$A$5:$J$5000,8,0),"")</f>
        <v/>
      </c>
      <c r="H2389" s="68" t="str">
        <f>IFERROR(VLOOKUP($B2389,اليوميه!$A$5:$J$5000,9,0),"")</f>
        <v/>
      </c>
      <c r="I2389" s="69" t="str">
        <f t="shared" si="75"/>
        <v/>
      </c>
    </row>
    <row r="2390" spans="1:9">
      <c r="A2390" s="61" t="str">
        <f>IF($F$2=اليوميه!D2390,اليوميه!A2390,"")</f>
        <v/>
      </c>
      <c r="B2390" s="61" t="str">
        <f t="shared" si="74"/>
        <v/>
      </c>
      <c r="C2390" s="65" t="str">
        <f>IFERROR(VLOOKUP($B2390,اليوميه!$A$5:$J$5000,2,0),"")</f>
        <v/>
      </c>
      <c r="D2390" s="66" t="str">
        <f>IFERROR(VLOOKUP($B2390,اليوميه!$A$5:$J$5000,5,0),"")</f>
        <v/>
      </c>
      <c r="E2390" s="67" t="str">
        <f>IFERROR(VLOOKUP($B2390,اليوميه!$A$5:$J$5000,6,0),"")</f>
        <v/>
      </c>
      <c r="F2390" s="66" t="str">
        <f>IFERROR(VLOOKUP($B2390,اليوميه!$A$5:$J$5000,7,0),"")</f>
        <v/>
      </c>
      <c r="G2390" s="68" t="str">
        <f>IFERROR(VLOOKUP($B2390,اليوميه!$A$5:$J$5000,8,0),"")</f>
        <v/>
      </c>
      <c r="H2390" s="68" t="str">
        <f>IFERROR(VLOOKUP($B2390,اليوميه!$A$5:$J$5000,9,0),"")</f>
        <v/>
      </c>
      <c r="I2390" s="69" t="str">
        <f t="shared" si="75"/>
        <v/>
      </c>
    </row>
    <row r="2391" spans="1:9">
      <c r="A2391" s="61" t="str">
        <f>IF($F$2=اليوميه!D2391,اليوميه!A2391,"")</f>
        <v/>
      </c>
      <c r="B2391" s="61" t="str">
        <f t="shared" si="74"/>
        <v/>
      </c>
      <c r="C2391" s="65" t="str">
        <f>IFERROR(VLOOKUP($B2391,اليوميه!$A$5:$J$5000,2,0),"")</f>
        <v/>
      </c>
      <c r="D2391" s="66" t="str">
        <f>IFERROR(VLOOKUP($B2391,اليوميه!$A$5:$J$5000,5,0),"")</f>
        <v/>
      </c>
      <c r="E2391" s="67" t="str">
        <f>IFERROR(VLOOKUP($B2391,اليوميه!$A$5:$J$5000,6,0),"")</f>
        <v/>
      </c>
      <c r="F2391" s="66" t="str">
        <f>IFERROR(VLOOKUP($B2391,اليوميه!$A$5:$J$5000,7,0),"")</f>
        <v/>
      </c>
      <c r="G2391" s="68" t="str">
        <f>IFERROR(VLOOKUP($B2391,اليوميه!$A$5:$J$5000,8,0),"")</f>
        <v/>
      </c>
      <c r="H2391" s="68" t="str">
        <f>IFERROR(VLOOKUP($B2391,اليوميه!$A$5:$J$5000,9,0),"")</f>
        <v/>
      </c>
      <c r="I2391" s="69" t="str">
        <f t="shared" si="75"/>
        <v/>
      </c>
    </row>
    <row r="2392" spans="1:9">
      <c r="A2392" s="61" t="str">
        <f>IF($F$2=اليوميه!D2392,اليوميه!A2392,"")</f>
        <v/>
      </c>
      <c r="B2392" s="61" t="str">
        <f t="shared" si="74"/>
        <v/>
      </c>
      <c r="C2392" s="65" t="str">
        <f>IFERROR(VLOOKUP($B2392,اليوميه!$A$5:$J$5000,2,0),"")</f>
        <v/>
      </c>
      <c r="D2392" s="66" t="str">
        <f>IFERROR(VLOOKUP($B2392,اليوميه!$A$5:$J$5000,5,0),"")</f>
        <v/>
      </c>
      <c r="E2392" s="67" t="str">
        <f>IFERROR(VLOOKUP($B2392,اليوميه!$A$5:$J$5000,6,0),"")</f>
        <v/>
      </c>
      <c r="F2392" s="66" t="str">
        <f>IFERROR(VLOOKUP($B2392,اليوميه!$A$5:$J$5000,7,0),"")</f>
        <v/>
      </c>
      <c r="G2392" s="68" t="str">
        <f>IFERROR(VLOOKUP($B2392,اليوميه!$A$5:$J$5000,8,0),"")</f>
        <v/>
      </c>
      <c r="H2392" s="68" t="str">
        <f>IFERROR(VLOOKUP($B2392,اليوميه!$A$5:$J$5000,9,0),"")</f>
        <v/>
      </c>
      <c r="I2392" s="69" t="str">
        <f t="shared" si="75"/>
        <v/>
      </c>
    </row>
    <row r="2393" spans="1:9">
      <c r="A2393" s="61" t="str">
        <f>IF($F$2=اليوميه!D2393,اليوميه!A2393,"")</f>
        <v/>
      </c>
      <c r="B2393" s="61" t="str">
        <f t="shared" si="74"/>
        <v/>
      </c>
      <c r="C2393" s="65" t="str">
        <f>IFERROR(VLOOKUP($B2393,اليوميه!$A$5:$J$5000,2,0),"")</f>
        <v/>
      </c>
      <c r="D2393" s="66" t="str">
        <f>IFERROR(VLOOKUP($B2393,اليوميه!$A$5:$J$5000,5,0),"")</f>
        <v/>
      </c>
      <c r="E2393" s="67" t="str">
        <f>IFERROR(VLOOKUP($B2393,اليوميه!$A$5:$J$5000,6,0),"")</f>
        <v/>
      </c>
      <c r="F2393" s="66" t="str">
        <f>IFERROR(VLOOKUP($B2393,اليوميه!$A$5:$J$5000,7,0),"")</f>
        <v/>
      </c>
      <c r="G2393" s="68" t="str">
        <f>IFERROR(VLOOKUP($B2393,اليوميه!$A$5:$J$5000,8,0),"")</f>
        <v/>
      </c>
      <c r="H2393" s="68" t="str">
        <f>IFERROR(VLOOKUP($B2393,اليوميه!$A$5:$J$5000,9,0),"")</f>
        <v/>
      </c>
      <c r="I2393" s="69" t="str">
        <f t="shared" si="75"/>
        <v/>
      </c>
    </row>
    <row r="2394" spans="1:9">
      <c r="A2394" s="61" t="str">
        <f>IF($F$2=اليوميه!D2394,اليوميه!A2394,"")</f>
        <v/>
      </c>
      <c r="B2394" s="61" t="str">
        <f t="shared" si="74"/>
        <v/>
      </c>
      <c r="C2394" s="65" t="str">
        <f>IFERROR(VLOOKUP($B2394,اليوميه!$A$5:$J$5000,2,0),"")</f>
        <v/>
      </c>
      <c r="D2394" s="66" t="str">
        <f>IFERROR(VLOOKUP($B2394,اليوميه!$A$5:$J$5000,5,0),"")</f>
        <v/>
      </c>
      <c r="E2394" s="67" t="str">
        <f>IFERROR(VLOOKUP($B2394,اليوميه!$A$5:$J$5000,6,0),"")</f>
        <v/>
      </c>
      <c r="F2394" s="66" t="str">
        <f>IFERROR(VLOOKUP($B2394,اليوميه!$A$5:$J$5000,7,0),"")</f>
        <v/>
      </c>
      <c r="G2394" s="68" t="str">
        <f>IFERROR(VLOOKUP($B2394,اليوميه!$A$5:$J$5000,8,0),"")</f>
        <v/>
      </c>
      <c r="H2394" s="68" t="str">
        <f>IFERROR(VLOOKUP($B2394,اليوميه!$A$5:$J$5000,9,0),"")</f>
        <v/>
      </c>
      <c r="I2394" s="69" t="str">
        <f t="shared" si="75"/>
        <v/>
      </c>
    </row>
    <row r="2395" spans="1:9">
      <c r="A2395" s="61" t="str">
        <f>IF($F$2=اليوميه!D2395,اليوميه!A2395,"")</f>
        <v/>
      </c>
      <c r="B2395" s="61" t="str">
        <f t="shared" si="74"/>
        <v/>
      </c>
      <c r="C2395" s="65" t="str">
        <f>IFERROR(VLOOKUP($B2395,اليوميه!$A$5:$J$5000,2,0),"")</f>
        <v/>
      </c>
      <c r="D2395" s="66" t="str">
        <f>IFERROR(VLOOKUP($B2395,اليوميه!$A$5:$J$5000,5,0),"")</f>
        <v/>
      </c>
      <c r="E2395" s="67" t="str">
        <f>IFERROR(VLOOKUP($B2395,اليوميه!$A$5:$J$5000,6,0),"")</f>
        <v/>
      </c>
      <c r="F2395" s="66" t="str">
        <f>IFERROR(VLOOKUP($B2395,اليوميه!$A$5:$J$5000,7,0),"")</f>
        <v/>
      </c>
      <c r="G2395" s="68" t="str">
        <f>IFERROR(VLOOKUP($B2395,اليوميه!$A$5:$J$5000,8,0),"")</f>
        <v/>
      </c>
      <c r="H2395" s="68" t="str">
        <f>IFERROR(VLOOKUP($B2395,اليوميه!$A$5:$J$5000,9,0),"")</f>
        <v/>
      </c>
      <c r="I2395" s="69" t="str">
        <f t="shared" si="75"/>
        <v/>
      </c>
    </row>
    <row r="2396" spans="1:9">
      <c r="A2396" s="61" t="str">
        <f>IF($F$2=اليوميه!D2396,اليوميه!A2396,"")</f>
        <v/>
      </c>
      <c r="B2396" s="61" t="str">
        <f t="shared" si="74"/>
        <v/>
      </c>
      <c r="C2396" s="65" t="str">
        <f>IFERROR(VLOOKUP($B2396,اليوميه!$A$5:$J$5000,2,0),"")</f>
        <v/>
      </c>
      <c r="D2396" s="66" t="str">
        <f>IFERROR(VLOOKUP($B2396,اليوميه!$A$5:$J$5000,5,0),"")</f>
        <v/>
      </c>
      <c r="E2396" s="67" t="str">
        <f>IFERROR(VLOOKUP($B2396,اليوميه!$A$5:$J$5000,6,0),"")</f>
        <v/>
      </c>
      <c r="F2396" s="66" t="str">
        <f>IFERROR(VLOOKUP($B2396,اليوميه!$A$5:$J$5000,7,0),"")</f>
        <v/>
      </c>
      <c r="G2396" s="68" t="str">
        <f>IFERROR(VLOOKUP($B2396,اليوميه!$A$5:$J$5000,8,0),"")</f>
        <v/>
      </c>
      <c r="H2396" s="68" t="str">
        <f>IFERROR(VLOOKUP($B2396,اليوميه!$A$5:$J$5000,9,0),"")</f>
        <v/>
      </c>
      <c r="I2396" s="69" t="str">
        <f t="shared" si="75"/>
        <v/>
      </c>
    </row>
    <row r="2397" spans="1:9">
      <c r="A2397" s="61" t="str">
        <f>IF($F$2=اليوميه!D2397,اليوميه!A2397,"")</f>
        <v/>
      </c>
      <c r="B2397" s="61" t="str">
        <f t="shared" si="74"/>
        <v/>
      </c>
      <c r="C2397" s="65" t="str">
        <f>IFERROR(VLOOKUP($B2397,اليوميه!$A$5:$J$5000,2,0),"")</f>
        <v/>
      </c>
      <c r="D2397" s="66" t="str">
        <f>IFERROR(VLOOKUP($B2397,اليوميه!$A$5:$J$5000,5,0),"")</f>
        <v/>
      </c>
      <c r="E2397" s="67" t="str">
        <f>IFERROR(VLOOKUP($B2397,اليوميه!$A$5:$J$5000,6,0),"")</f>
        <v/>
      </c>
      <c r="F2397" s="66" t="str">
        <f>IFERROR(VLOOKUP($B2397,اليوميه!$A$5:$J$5000,7,0),"")</f>
        <v/>
      </c>
      <c r="G2397" s="68" t="str">
        <f>IFERROR(VLOOKUP($B2397,اليوميه!$A$5:$J$5000,8,0),"")</f>
        <v/>
      </c>
      <c r="H2397" s="68" t="str">
        <f>IFERROR(VLOOKUP($B2397,اليوميه!$A$5:$J$5000,9,0),"")</f>
        <v/>
      </c>
      <c r="I2397" s="69" t="str">
        <f t="shared" si="75"/>
        <v/>
      </c>
    </row>
    <row r="2398" spans="1:9">
      <c r="A2398" s="61" t="str">
        <f>IF($F$2=اليوميه!D2398,اليوميه!A2398,"")</f>
        <v/>
      </c>
      <c r="B2398" s="61" t="str">
        <f t="shared" si="74"/>
        <v/>
      </c>
      <c r="C2398" s="65" t="str">
        <f>IFERROR(VLOOKUP($B2398,اليوميه!$A$5:$J$5000,2,0),"")</f>
        <v/>
      </c>
      <c r="D2398" s="66" t="str">
        <f>IFERROR(VLOOKUP($B2398,اليوميه!$A$5:$J$5000,5,0),"")</f>
        <v/>
      </c>
      <c r="E2398" s="67" t="str">
        <f>IFERROR(VLOOKUP($B2398,اليوميه!$A$5:$J$5000,6,0),"")</f>
        <v/>
      </c>
      <c r="F2398" s="66" t="str">
        <f>IFERROR(VLOOKUP($B2398,اليوميه!$A$5:$J$5000,7,0),"")</f>
        <v/>
      </c>
      <c r="G2398" s="68" t="str">
        <f>IFERROR(VLOOKUP($B2398,اليوميه!$A$5:$J$5000,8,0),"")</f>
        <v/>
      </c>
      <c r="H2398" s="68" t="str">
        <f>IFERROR(VLOOKUP($B2398,اليوميه!$A$5:$J$5000,9,0),"")</f>
        <v/>
      </c>
      <c r="I2398" s="69" t="str">
        <f t="shared" si="75"/>
        <v/>
      </c>
    </row>
    <row r="2399" spans="1:9">
      <c r="A2399" s="61" t="str">
        <f>IF($F$2=اليوميه!D2399,اليوميه!A2399,"")</f>
        <v/>
      </c>
      <c r="B2399" s="61" t="str">
        <f t="shared" si="74"/>
        <v/>
      </c>
      <c r="C2399" s="65" t="str">
        <f>IFERROR(VLOOKUP($B2399,اليوميه!$A$5:$J$5000,2,0),"")</f>
        <v/>
      </c>
      <c r="D2399" s="66" t="str">
        <f>IFERROR(VLOOKUP($B2399,اليوميه!$A$5:$J$5000,5,0),"")</f>
        <v/>
      </c>
      <c r="E2399" s="67" t="str">
        <f>IFERROR(VLOOKUP($B2399,اليوميه!$A$5:$J$5000,6,0),"")</f>
        <v/>
      </c>
      <c r="F2399" s="66" t="str">
        <f>IFERROR(VLOOKUP($B2399,اليوميه!$A$5:$J$5000,7,0),"")</f>
        <v/>
      </c>
      <c r="G2399" s="68" t="str">
        <f>IFERROR(VLOOKUP($B2399,اليوميه!$A$5:$J$5000,8,0),"")</f>
        <v/>
      </c>
      <c r="H2399" s="68" t="str">
        <f>IFERROR(VLOOKUP($B2399,اليوميه!$A$5:$J$5000,9,0),"")</f>
        <v/>
      </c>
      <c r="I2399" s="69" t="str">
        <f t="shared" si="75"/>
        <v/>
      </c>
    </row>
    <row r="2400" spans="1:9">
      <c r="A2400" s="61" t="str">
        <f>IF($F$2=اليوميه!D2400,اليوميه!A2400,"")</f>
        <v/>
      </c>
      <c r="B2400" s="61" t="str">
        <f t="shared" si="74"/>
        <v/>
      </c>
      <c r="C2400" s="65" t="str">
        <f>IFERROR(VLOOKUP($B2400,اليوميه!$A$5:$J$5000,2,0),"")</f>
        <v/>
      </c>
      <c r="D2400" s="66" t="str">
        <f>IFERROR(VLOOKUP($B2400,اليوميه!$A$5:$J$5000,5,0),"")</f>
        <v/>
      </c>
      <c r="E2400" s="67" t="str">
        <f>IFERROR(VLOOKUP($B2400,اليوميه!$A$5:$J$5000,6,0),"")</f>
        <v/>
      </c>
      <c r="F2400" s="66" t="str">
        <f>IFERROR(VLOOKUP($B2400,اليوميه!$A$5:$J$5000,7,0),"")</f>
        <v/>
      </c>
      <c r="G2400" s="68" t="str">
        <f>IFERROR(VLOOKUP($B2400,اليوميه!$A$5:$J$5000,8,0),"")</f>
        <v/>
      </c>
      <c r="H2400" s="68" t="str">
        <f>IFERROR(VLOOKUP($B2400,اليوميه!$A$5:$J$5000,9,0),"")</f>
        <v/>
      </c>
      <c r="I2400" s="69" t="str">
        <f t="shared" si="75"/>
        <v/>
      </c>
    </row>
    <row r="2401" spans="1:9">
      <c r="A2401" s="61" t="str">
        <f>IF($F$2=اليوميه!D2401,اليوميه!A2401,"")</f>
        <v/>
      </c>
      <c r="B2401" s="61" t="str">
        <f t="shared" si="74"/>
        <v/>
      </c>
      <c r="C2401" s="65" t="str">
        <f>IFERROR(VLOOKUP($B2401,اليوميه!$A$5:$J$5000,2,0),"")</f>
        <v/>
      </c>
      <c r="D2401" s="66" t="str">
        <f>IFERROR(VLOOKUP($B2401,اليوميه!$A$5:$J$5000,5,0),"")</f>
        <v/>
      </c>
      <c r="E2401" s="67" t="str">
        <f>IFERROR(VLOOKUP($B2401,اليوميه!$A$5:$J$5000,6,0),"")</f>
        <v/>
      </c>
      <c r="F2401" s="66" t="str">
        <f>IFERROR(VLOOKUP($B2401,اليوميه!$A$5:$J$5000,7,0),"")</f>
        <v/>
      </c>
      <c r="G2401" s="68" t="str">
        <f>IFERROR(VLOOKUP($B2401,اليوميه!$A$5:$J$5000,8,0),"")</f>
        <v/>
      </c>
      <c r="H2401" s="68" t="str">
        <f>IFERROR(VLOOKUP($B2401,اليوميه!$A$5:$J$5000,9,0),"")</f>
        <v/>
      </c>
      <c r="I2401" s="69" t="str">
        <f t="shared" si="75"/>
        <v/>
      </c>
    </row>
    <row r="2402" spans="1:9">
      <c r="A2402" s="61" t="str">
        <f>IF($F$2=اليوميه!D2402,اليوميه!A2402,"")</f>
        <v/>
      </c>
      <c r="B2402" s="61" t="str">
        <f t="shared" si="74"/>
        <v/>
      </c>
      <c r="C2402" s="65" t="str">
        <f>IFERROR(VLOOKUP($B2402,اليوميه!$A$5:$J$5000,2,0),"")</f>
        <v/>
      </c>
      <c r="D2402" s="66" t="str">
        <f>IFERROR(VLOOKUP($B2402,اليوميه!$A$5:$J$5000,5,0),"")</f>
        <v/>
      </c>
      <c r="E2402" s="67" t="str">
        <f>IFERROR(VLOOKUP($B2402,اليوميه!$A$5:$J$5000,6,0),"")</f>
        <v/>
      </c>
      <c r="F2402" s="66" t="str">
        <f>IFERROR(VLOOKUP($B2402,اليوميه!$A$5:$J$5000,7,0),"")</f>
        <v/>
      </c>
      <c r="G2402" s="68" t="str">
        <f>IFERROR(VLOOKUP($B2402,اليوميه!$A$5:$J$5000,8,0),"")</f>
        <v/>
      </c>
      <c r="H2402" s="68" t="str">
        <f>IFERROR(VLOOKUP($B2402,اليوميه!$A$5:$J$5000,9,0),"")</f>
        <v/>
      </c>
      <c r="I2402" s="69" t="str">
        <f t="shared" si="75"/>
        <v/>
      </c>
    </row>
    <row r="2403" spans="1:9">
      <c r="A2403" s="61" t="str">
        <f>IF($F$2=اليوميه!D2403,اليوميه!A2403,"")</f>
        <v/>
      </c>
      <c r="B2403" s="61" t="str">
        <f t="shared" si="74"/>
        <v/>
      </c>
      <c r="C2403" s="65" t="str">
        <f>IFERROR(VLOOKUP($B2403,اليوميه!$A$5:$J$5000,2,0),"")</f>
        <v/>
      </c>
      <c r="D2403" s="66" t="str">
        <f>IFERROR(VLOOKUP($B2403,اليوميه!$A$5:$J$5000,5,0),"")</f>
        <v/>
      </c>
      <c r="E2403" s="67" t="str">
        <f>IFERROR(VLOOKUP($B2403,اليوميه!$A$5:$J$5000,6,0),"")</f>
        <v/>
      </c>
      <c r="F2403" s="66" t="str">
        <f>IFERROR(VLOOKUP($B2403,اليوميه!$A$5:$J$5000,7,0),"")</f>
        <v/>
      </c>
      <c r="G2403" s="68" t="str">
        <f>IFERROR(VLOOKUP($B2403,اليوميه!$A$5:$J$5000,8,0),"")</f>
        <v/>
      </c>
      <c r="H2403" s="68" t="str">
        <f>IFERROR(VLOOKUP($B2403,اليوميه!$A$5:$J$5000,9,0),"")</f>
        <v/>
      </c>
      <c r="I2403" s="69" t="str">
        <f t="shared" si="75"/>
        <v/>
      </c>
    </row>
    <row r="2404" spans="1:9">
      <c r="A2404" s="61" t="str">
        <f>IF($F$2=اليوميه!D2404,اليوميه!A2404,"")</f>
        <v/>
      </c>
      <c r="B2404" s="61" t="str">
        <f t="shared" si="74"/>
        <v/>
      </c>
      <c r="C2404" s="65" t="str">
        <f>IFERROR(VLOOKUP($B2404,اليوميه!$A$5:$J$5000,2,0),"")</f>
        <v/>
      </c>
      <c r="D2404" s="66" t="str">
        <f>IFERROR(VLOOKUP($B2404,اليوميه!$A$5:$J$5000,5,0),"")</f>
        <v/>
      </c>
      <c r="E2404" s="67" t="str">
        <f>IFERROR(VLOOKUP($B2404,اليوميه!$A$5:$J$5000,6,0),"")</f>
        <v/>
      </c>
      <c r="F2404" s="66" t="str">
        <f>IFERROR(VLOOKUP($B2404,اليوميه!$A$5:$J$5000,7,0),"")</f>
        <v/>
      </c>
      <c r="G2404" s="68" t="str">
        <f>IFERROR(VLOOKUP($B2404,اليوميه!$A$5:$J$5000,8,0),"")</f>
        <v/>
      </c>
      <c r="H2404" s="68" t="str">
        <f>IFERROR(VLOOKUP($B2404,اليوميه!$A$5:$J$5000,9,0),"")</f>
        <v/>
      </c>
      <c r="I2404" s="69" t="str">
        <f t="shared" si="75"/>
        <v/>
      </c>
    </row>
    <row r="2405" spans="1:9">
      <c r="A2405" s="61" t="str">
        <f>IF($F$2=اليوميه!D2405,اليوميه!A2405,"")</f>
        <v/>
      </c>
      <c r="B2405" s="61" t="str">
        <f t="shared" si="74"/>
        <v/>
      </c>
      <c r="C2405" s="65" t="str">
        <f>IFERROR(VLOOKUP($B2405,اليوميه!$A$5:$J$5000,2,0),"")</f>
        <v/>
      </c>
      <c r="D2405" s="66" t="str">
        <f>IFERROR(VLOOKUP($B2405,اليوميه!$A$5:$J$5000,5,0),"")</f>
        <v/>
      </c>
      <c r="E2405" s="67" t="str">
        <f>IFERROR(VLOOKUP($B2405,اليوميه!$A$5:$J$5000,6,0),"")</f>
        <v/>
      </c>
      <c r="F2405" s="66" t="str">
        <f>IFERROR(VLOOKUP($B2405,اليوميه!$A$5:$J$5000,7,0),"")</f>
        <v/>
      </c>
      <c r="G2405" s="68" t="str">
        <f>IFERROR(VLOOKUP($B2405,اليوميه!$A$5:$J$5000,8,0),"")</f>
        <v/>
      </c>
      <c r="H2405" s="68" t="str">
        <f>IFERROR(VLOOKUP($B2405,اليوميه!$A$5:$J$5000,9,0),"")</f>
        <v/>
      </c>
      <c r="I2405" s="69" t="str">
        <f t="shared" si="75"/>
        <v/>
      </c>
    </row>
    <row r="2406" spans="1:9">
      <c r="A2406" s="61" t="str">
        <f>IF($F$2=اليوميه!D2406,اليوميه!A2406,"")</f>
        <v/>
      </c>
      <c r="B2406" s="61" t="str">
        <f t="shared" si="74"/>
        <v/>
      </c>
      <c r="C2406" s="65" t="str">
        <f>IFERROR(VLOOKUP($B2406,اليوميه!$A$5:$J$5000,2,0),"")</f>
        <v/>
      </c>
      <c r="D2406" s="66" t="str">
        <f>IFERROR(VLOOKUP($B2406,اليوميه!$A$5:$J$5000,5,0),"")</f>
        <v/>
      </c>
      <c r="E2406" s="67" t="str">
        <f>IFERROR(VLOOKUP($B2406,اليوميه!$A$5:$J$5000,6,0),"")</f>
        <v/>
      </c>
      <c r="F2406" s="66" t="str">
        <f>IFERROR(VLOOKUP($B2406,اليوميه!$A$5:$J$5000,7,0),"")</f>
        <v/>
      </c>
      <c r="G2406" s="68" t="str">
        <f>IFERROR(VLOOKUP($B2406,اليوميه!$A$5:$J$5000,8,0),"")</f>
        <v/>
      </c>
      <c r="H2406" s="68" t="str">
        <f>IFERROR(VLOOKUP($B2406,اليوميه!$A$5:$J$5000,9,0),"")</f>
        <v/>
      </c>
      <c r="I2406" s="69" t="str">
        <f t="shared" si="75"/>
        <v/>
      </c>
    </row>
    <row r="2407" spans="1:9">
      <c r="A2407" s="61" t="str">
        <f>IF($F$2=اليوميه!D2407,اليوميه!A2407,"")</f>
        <v/>
      </c>
      <c r="B2407" s="61" t="str">
        <f t="shared" si="74"/>
        <v/>
      </c>
      <c r="C2407" s="65" t="str">
        <f>IFERROR(VLOOKUP($B2407,اليوميه!$A$5:$J$5000,2,0),"")</f>
        <v/>
      </c>
      <c r="D2407" s="66" t="str">
        <f>IFERROR(VLOOKUP($B2407,اليوميه!$A$5:$J$5000,5,0),"")</f>
        <v/>
      </c>
      <c r="E2407" s="67" t="str">
        <f>IFERROR(VLOOKUP($B2407,اليوميه!$A$5:$J$5000,6,0),"")</f>
        <v/>
      </c>
      <c r="F2407" s="66" t="str">
        <f>IFERROR(VLOOKUP($B2407,اليوميه!$A$5:$J$5000,7,0),"")</f>
        <v/>
      </c>
      <c r="G2407" s="68" t="str">
        <f>IFERROR(VLOOKUP($B2407,اليوميه!$A$5:$J$5000,8,0),"")</f>
        <v/>
      </c>
      <c r="H2407" s="68" t="str">
        <f>IFERROR(VLOOKUP($B2407,اليوميه!$A$5:$J$5000,9,0),"")</f>
        <v/>
      </c>
      <c r="I2407" s="69" t="str">
        <f t="shared" si="75"/>
        <v/>
      </c>
    </row>
    <row r="2408" spans="1:9">
      <c r="A2408" s="61" t="str">
        <f>IF($F$2=اليوميه!D2408,اليوميه!A2408,"")</f>
        <v/>
      </c>
      <c r="B2408" s="61" t="str">
        <f t="shared" si="74"/>
        <v/>
      </c>
      <c r="C2408" s="65" t="str">
        <f>IFERROR(VLOOKUP($B2408,اليوميه!$A$5:$J$5000,2,0),"")</f>
        <v/>
      </c>
      <c r="D2408" s="66" t="str">
        <f>IFERROR(VLOOKUP($B2408,اليوميه!$A$5:$J$5000,5,0),"")</f>
        <v/>
      </c>
      <c r="E2408" s="67" t="str">
        <f>IFERROR(VLOOKUP($B2408,اليوميه!$A$5:$J$5000,6,0),"")</f>
        <v/>
      </c>
      <c r="F2408" s="66" t="str">
        <f>IFERROR(VLOOKUP($B2408,اليوميه!$A$5:$J$5000,7,0),"")</f>
        <v/>
      </c>
      <c r="G2408" s="68" t="str">
        <f>IFERROR(VLOOKUP($B2408,اليوميه!$A$5:$J$5000,8,0),"")</f>
        <v/>
      </c>
      <c r="H2408" s="68" t="str">
        <f>IFERROR(VLOOKUP($B2408,اليوميه!$A$5:$J$5000,9,0),"")</f>
        <v/>
      </c>
      <c r="I2408" s="69" t="str">
        <f t="shared" si="75"/>
        <v/>
      </c>
    </row>
    <row r="2409" spans="1:9">
      <c r="A2409" s="61" t="str">
        <f>IF($F$2=اليوميه!D2409,اليوميه!A2409,"")</f>
        <v/>
      </c>
      <c r="B2409" s="61" t="str">
        <f t="shared" si="74"/>
        <v/>
      </c>
      <c r="C2409" s="65" t="str">
        <f>IFERROR(VLOOKUP($B2409,اليوميه!$A$5:$J$5000,2,0),"")</f>
        <v/>
      </c>
      <c r="D2409" s="66" t="str">
        <f>IFERROR(VLOOKUP($B2409,اليوميه!$A$5:$J$5000,5,0),"")</f>
        <v/>
      </c>
      <c r="E2409" s="67" t="str">
        <f>IFERROR(VLOOKUP($B2409,اليوميه!$A$5:$J$5000,6,0),"")</f>
        <v/>
      </c>
      <c r="F2409" s="66" t="str">
        <f>IFERROR(VLOOKUP($B2409,اليوميه!$A$5:$J$5000,7,0),"")</f>
        <v/>
      </c>
      <c r="G2409" s="68" t="str">
        <f>IFERROR(VLOOKUP($B2409,اليوميه!$A$5:$J$5000,8,0),"")</f>
        <v/>
      </c>
      <c r="H2409" s="68" t="str">
        <f>IFERROR(VLOOKUP($B2409,اليوميه!$A$5:$J$5000,9,0),"")</f>
        <v/>
      </c>
      <c r="I2409" s="69" t="str">
        <f t="shared" si="75"/>
        <v/>
      </c>
    </row>
    <row r="2410" spans="1:9">
      <c r="A2410" s="61" t="str">
        <f>IF($F$2=اليوميه!D2410,اليوميه!A2410,"")</f>
        <v/>
      </c>
      <c r="B2410" s="61" t="str">
        <f t="shared" si="74"/>
        <v/>
      </c>
      <c r="C2410" s="65" t="str">
        <f>IFERROR(VLOOKUP($B2410,اليوميه!$A$5:$J$5000,2,0),"")</f>
        <v/>
      </c>
      <c r="D2410" s="66" t="str">
        <f>IFERROR(VLOOKUP($B2410,اليوميه!$A$5:$J$5000,5,0),"")</f>
        <v/>
      </c>
      <c r="E2410" s="67" t="str">
        <f>IFERROR(VLOOKUP($B2410,اليوميه!$A$5:$J$5000,6,0),"")</f>
        <v/>
      </c>
      <c r="F2410" s="66" t="str">
        <f>IFERROR(VLOOKUP($B2410,اليوميه!$A$5:$J$5000,7,0),"")</f>
        <v/>
      </c>
      <c r="G2410" s="68" t="str">
        <f>IFERROR(VLOOKUP($B2410,اليوميه!$A$5:$J$5000,8,0),"")</f>
        <v/>
      </c>
      <c r="H2410" s="68" t="str">
        <f>IFERROR(VLOOKUP($B2410,اليوميه!$A$5:$J$5000,9,0),"")</f>
        <v/>
      </c>
      <c r="I2410" s="69" t="str">
        <f t="shared" si="75"/>
        <v/>
      </c>
    </row>
    <row r="2411" spans="1:9">
      <c r="A2411" s="61" t="str">
        <f>IF($F$2=اليوميه!D2411,اليوميه!A2411,"")</f>
        <v/>
      </c>
      <c r="B2411" s="61" t="str">
        <f t="shared" si="74"/>
        <v/>
      </c>
      <c r="C2411" s="65" t="str">
        <f>IFERROR(VLOOKUP($B2411,اليوميه!$A$5:$J$5000,2,0),"")</f>
        <v/>
      </c>
      <c r="D2411" s="66" t="str">
        <f>IFERROR(VLOOKUP($B2411,اليوميه!$A$5:$J$5000,5,0),"")</f>
        <v/>
      </c>
      <c r="E2411" s="67" t="str">
        <f>IFERROR(VLOOKUP($B2411,اليوميه!$A$5:$J$5000,6,0),"")</f>
        <v/>
      </c>
      <c r="F2411" s="66" t="str">
        <f>IFERROR(VLOOKUP($B2411,اليوميه!$A$5:$J$5000,7,0),"")</f>
        <v/>
      </c>
      <c r="G2411" s="68" t="str">
        <f>IFERROR(VLOOKUP($B2411,اليوميه!$A$5:$J$5000,8,0),"")</f>
        <v/>
      </c>
      <c r="H2411" s="68" t="str">
        <f>IFERROR(VLOOKUP($B2411,اليوميه!$A$5:$J$5000,9,0),"")</f>
        <v/>
      </c>
      <c r="I2411" s="69" t="str">
        <f t="shared" si="75"/>
        <v/>
      </c>
    </row>
    <row r="2412" spans="1:9">
      <c r="A2412" s="61" t="str">
        <f>IF($F$2=اليوميه!D2412,اليوميه!A2412,"")</f>
        <v/>
      </c>
      <c r="B2412" s="61" t="str">
        <f t="shared" si="74"/>
        <v/>
      </c>
      <c r="C2412" s="65" t="str">
        <f>IFERROR(VLOOKUP($B2412,اليوميه!$A$5:$J$5000,2,0),"")</f>
        <v/>
      </c>
      <c r="D2412" s="66" t="str">
        <f>IFERROR(VLOOKUP($B2412,اليوميه!$A$5:$J$5000,5,0),"")</f>
        <v/>
      </c>
      <c r="E2412" s="67" t="str">
        <f>IFERROR(VLOOKUP($B2412,اليوميه!$A$5:$J$5000,6,0),"")</f>
        <v/>
      </c>
      <c r="F2412" s="66" t="str">
        <f>IFERROR(VLOOKUP($B2412,اليوميه!$A$5:$J$5000,7,0),"")</f>
        <v/>
      </c>
      <c r="G2412" s="68" t="str">
        <f>IFERROR(VLOOKUP($B2412,اليوميه!$A$5:$J$5000,8,0),"")</f>
        <v/>
      </c>
      <c r="H2412" s="68" t="str">
        <f>IFERROR(VLOOKUP($B2412,اليوميه!$A$5:$J$5000,9,0),"")</f>
        <v/>
      </c>
      <c r="I2412" s="69" t="str">
        <f t="shared" si="75"/>
        <v/>
      </c>
    </row>
    <row r="2413" spans="1:9">
      <c r="A2413" s="61" t="str">
        <f>IF($F$2=اليوميه!D2413,اليوميه!A2413,"")</f>
        <v/>
      </c>
      <c r="B2413" s="61" t="str">
        <f t="shared" si="74"/>
        <v/>
      </c>
      <c r="C2413" s="65" t="str">
        <f>IFERROR(VLOOKUP($B2413,اليوميه!$A$5:$J$5000,2,0),"")</f>
        <v/>
      </c>
      <c r="D2413" s="66" t="str">
        <f>IFERROR(VLOOKUP($B2413,اليوميه!$A$5:$J$5000,5,0),"")</f>
        <v/>
      </c>
      <c r="E2413" s="67" t="str">
        <f>IFERROR(VLOOKUP($B2413,اليوميه!$A$5:$J$5000,6,0),"")</f>
        <v/>
      </c>
      <c r="F2413" s="66" t="str">
        <f>IFERROR(VLOOKUP($B2413,اليوميه!$A$5:$J$5000,7,0),"")</f>
        <v/>
      </c>
      <c r="G2413" s="68" t="str">
        <f>IFERROR(VLOOKUP($B2413,اليوميه!$A$5:$J$5000,8,0),"")</f>
        <v/>
      </c>
      <c r="H2413" s="68" t="str">
        <f>IFERROR(VLOOKUP($B2413,اليوميه!$A$5:$J$5000,9,0),"")</f>
        <v/>
      </c>
      <c r="I2413" s="69" t="str">
        <f t="shared" si="75"/>
        <v/>
      </c>
    </row>
    <row r="2414" spans="1:9">
      <c r="A2414" s="61" t="str">
        <f>IF($F$2=اليوميه!D2414,اليوميه!A2414,"")</f>
        <v/>
      </c>
      <c r="B2414" s="61" t="str">
        <f t="shared" si="74"/>
        <v/>
      </c>
      <c r="C2414" s="65" t="str">
        <f>IFERROR(VLOOKUP($B2414,اليوميه!$A$5:$J$5000,2,0),"")</f>
        <v/>
      </c>
      <c r="D2414" s="66" t="str">
        <f>IFERROR(VLOOKUP($B2414,اليوميه!$A$5:$J$5000,5,0),"")</f>
        <v/>
      </c>
      <c r="E2414" s="67" t="str">
        <f>IFERROR(VLOOKUP($B2414,اليوميه!$A$5:$J$5000,6,0),"")</f>
        <v/>
      </c>
      <c r="F2414" s="66" t="str">
        <f>IFERROR(VLOOKUP($B2414,اليوميه!$A$5:$J$5000,7,0),"")</f>
        <v/>
      </c>
      <c r="G2414" s="68" t="str">
        <f>IFERROR(VLOOKUP($B2414,اليوميه!$A$5:$J$5000,8,0),"")</f>
        <v/>
      </c>
      <c r="H2414" s="68" t="str">
        <f>IFERROR(VLOOKUP($B2414,اليوميه!$A$5:$J$5000,9,0),"")</f>
        <v/>
      </c>
      <c r="I2414" s="69" t="str">
        <f t="shared" si="75"/>
        <v/>
      </c>
    </row>
    <row r="2415" spans="1:9">
      <c r="A2415" s="61" t="str">
        <f>IF($F$2=اليوميه!D2415,اليوميه!A2415,"")</f>
        <v/>
      </c>
      <c r="B2415" s="61" t="str">
        <f t="shared" si="74"/>
        <v/>
      </c>
      <c r="C2415" s="65" t="str">
        <f>IFERROR(VLOOKUP($B2415,اليوميه!$A$5:$J$5000,2,0),"")</f>
        <v/>
      </c>
      <c r="D2415" s="66" t="str">
        <f>IFERROR(VLOOKUP($B2415,اليوميه!$A$5:$J$5000,5,0),"")</f>
        <v/>
      </c>
      <c r="E2415" s="67" t="str">
        <f>IFERROR(VLOOKUP($B2415,اليوميه!$A$5:$J$5000,6,0),"")</f>
        <v/>
      </c>
      <c r="F2415" s="66" t="str">
        <f>IFERROR(VLOOKUP($B2415,اليوميه!$A$5:$J$5000,7,0),"")</f>
        <v/>
      </c>
      <c r="G2415" s="68" t="str">
        <f>IFERROR(VLOOKUP($B2415,اليوميه!$A$5:$J$5000,8,0),"")</f>
        <v/>
      </c>
      <c r="H2415" s="68" t="str">
        <f>IFERROR(VLOOKUP($B2415,اليوميه!$A$5:$J$5000,9,0),"")</f>
        <v/>
      </c>
      <c r="I2415" s="69" t="str">
        <f t="shared" si="75"/>
        <v/>
      </c>
    </row>
    <row r="2416" spans="1:9">
      <c r="A2416" s="61" t="str">
        <f>IF($F$2=اليوميه!D2416,اليوميه!A2416,"")</f>
        <v/>
      </c>
      <c r="B2416" s="61" t="str">
        <f t="shared" si="74"/>
        <v/>
      </c>
      <c r="C2416" s="65" t="str">
        <f>IFERROR(VLOOKUP($B2416,اليوميه!$A$5:$J$5000,2,0),"")</f>
        <v/>
      </c>
      <c r="D2416" s="66" t="str">
        <f>IFERROR(VLOOKUP($B2416,اليوميه!$A$5:$J$5000,5,0),"")</f>
        <v/>
      </c>
      <c r="E2416" s="67" t="str">
        <f>IFERROR(VLOOKUP($B2416,اليوميه!$A$5:$J$5000,6,0),"")</f>
        <v/>
      </c>
      <c r="F2416" s="66" t="str">
        <f>IFERROR(VLOOKUP($B2416,اليوميه!$A$5:$J$5000,7,0),"")</f>
        <v/>
      </c>
      <c r="G2416" s="68" t="str">
        <f>IFERROR(VLOOKUP($B2416,اليوميه!$A$5:$J$5000,8,0),"")</f>
        <v/>
      </c>
      <c r="H2416" s="68" t="str">
        <f>IFERROR(VLOOKUP($B2416,اليوميه!$A$5:$J$5000,9,0),"")</f>
        <v/>
      </c>
      <c r="I2416" s="69" t="str">
        <f t="shared" si="75"/>
        <v/>
      </c>
    </row>
    <row r="2417" spans="1:9">
      <c r="A2417" s="61" t="str">
        <f>IF($F$2=اليوميه!D2417,اليوميه!A2417,"")</f>
        <v/>
      </c>
      <c r="B2417" s="61" t="str">
        <f t="shared" si="74"/>
        <v/>
      </c>
      <c r="C2417" s="65" t="str">
        <f>IFERROR(VLOOKUP($B2417,اليوميه!$A$5:$J$5000,2,0),"")</f>
        <v/>
      </c>
      <c r="D2417" s="66" t="str">
        <f>IFERROR(VLOOKUP($B2417,اليوميه!$A$5:$J$5000,5,0),"")</f>
        <v/>
      </c>
      <c r="E2417" s="67" t="str">
        <f>IFERROR(VLOOKUP($B2417,اليوميه!$A$5:$J$5000,6,0),"")</f>
        <v/>
      </c>
      <c r="F2417" s="66" t="str">
        <f>IFERROR(VLOOKUP($B2417,اليوميه!$A$5:$J$5000,7,0),"")</f>
        <v/>
      </c>
      <c r="G2417" s="68" t="str">
        <f>IFERROR(VLOOKUP($B2417,اليوميه!$A$5:$J$5000,8,0),"")</f>
        <v/>
      </c>
      <c r="H2417" s="68" t="str">
        <f>IFERROR(VLOOKUP($B2417,اليوميه!$A$5:$J$5000,9,0),"")</f>
        <v/>
      </c>
      <c r="I2417" s="69" t="str">
        <f t="shared" si="75"/>
        <v/>
      </c>
    </row>
    <row r="2418" spans="1:9">
      <c r="A2418" s="61" t="str">
        <f>IF($F$2=اليوميه!D2418,اليوميه!A2418,"")</f>
        <v/>
      </c>
      <c r="B2418" s="61" t="str">
        <f t="shared" si="74"/>
        <v/>
      </c>
      <c r="C2418" s="65" t="str">
        <f>IFERROR(VLOOKUP($B2418,اليوميه!$A$5:$J$5000,2,0),"")</f>
        <v/>
      </c>
      <c r="D2418" s="66" t="str">
        <f>IFERROR(VLOOKUP($B2418,اليوميه!$A$5:$J$5000,5,0),"")</f>
        <v/>
      </c>
      <c r="E2418" s="67" t="str">
        <f>IFERROR(VLOOKUP($B2418,اليوميه!$A$5:$J$5000,6,0),"")</f>
        <v/>
      </c>
      <c r="F2418" s="66" t="str">
        <f>IFERROR(VLOOKUP($B2418,اليوميه!$A$5:$J$5000,7,0),"")</f>
        <v/>
      </c>
      <c r="G2418" s="68" t="str">
        <f>IFERROR(VLOOKUP($B2418,اليوميه!$A$5:$J$5000,8,0),"")</f>
        <v/>
      </c>
      <c r="H2418" s="68" t="str">
        <f>IFERROR(VLOOKUP($B2418,اليوميه!$A$5:$J$5000,9,0),"")</f>
        <v/>
      </c>
      <c r="I2418" s="69" t="str">
        <f t="shared" si="75"/>
        <v/>
      </c>
    </row>
    <row r="2419" spans="1:9">
      <c r="A2419" s="61" t="str">
        <f>IF($F$2=اليوميه!D2419,اليوميه!A2419,"")</f>
        <v/>
      </c>
      <c r="B2419" s="61" t="str">
        <f t="shared" si="74"/>
        <v/>
      </c>
      <c r="C2419" s="65" t="str">
        <f>IFERROR(VLOOKUP($B2419,اليوميه!$A$5:$J$5000,2,0),"")</f>
        <v/>
      </c>
      <c r="D2419" s="66" t="str">
        <f>IFERROR(VLOOKUP($B2419,اليوميه!$A$5:$J$5000,5,0),"")</f>
        <v/>
      </c>
      <c r="E2419" s="67" t="str">
        <f>IFERROR(VLOOKUP($B2419,اليوميه!$A$5:$J$5000,6,0),"")</f>
        <v/>
      </c>
      <c r="F2419" s="66" t="str">
        <f>IFERROR(VLOOKUP($B2419,اليوميه!$A$5:$J$5000,7,0),"")</f>
        <v/>
      </c>
      <c r="G2419" s="68" t="str">
        <f>IFERROR(VLOOKUP($B2419,اليوميه!$A$5:$J$5000,8,0),"")</f>
        <v/>
      </c>
      <c r="H2419" s="68" t="str">
        <f>IFERROR(VLOOKUP($B2419,اليوميه!$A$5:$J$5000,9,0),"")</f>
        <v/>
      </c>
      <c r="I2419" s="69" t="str">
        <f t="shared" si="75"/>
        <v/>
      </c>
    </row>
    <row r="2420" spans="1:9">
      <c r="A2420" s="61" t="str">
        <f>IF($F$2=اليوميه!D2420,اليوميه!A2420,"")</f>
        <v/>
      </c>
      <c r="B2420" s="61" t="str">
        <f t="shared" si="74"/>
        <v/>
      </c>
      <c r="C2420" s="65" t="str">
        <f>IFERROR(VLOOKUP($B2420,اليوميه!$A$5:$J$5000,2,0),"")</f>
        <v/>
      </c>
      <c r="D2420" s="66" t="str">
        <f>IFERROR(VLOOKUP($B2420,اليوميه!$A$5:$J$5000,5,0),"")</f>
        <v/>
      </c>
      <c r="E2420" s="67" t="str">
        <f>IFERROR(VLOOKUP($B2420,اليوميه!$A$5:$J$5000,6,0),"")</f>
        <v/>
      </c>
      <c r="F2420" s="66" t="str">
        <f>IFERROR(VLOOKUP($B2420,اليوميه!$A$5:$J$5000,7,0),"")</f>
        <v/>
      </c>
      <c r="G2420" s="68" t="str">
        <f>IFERROR(VLOOKUP($B2420,اليوميه!$A$5:$J$5000,8,0),"")</f>
        <v/>
      </c>
      <c r="H2420" s="68" t="str">
        <f>IFERROR(VLOOKUP($B2420,اليوميه!$A$5:$J$5000,9,0),"")</f>
        <v/>
      </c>
      <c r="I2420" s="69" t="str">
        <f t="shared" si="75"/>
        <v/>
      </c>
    </row>
    <row r="2421" spans="1:9">
      <c r="A2421" s="61" t="str">
        <f>IF($F$2=اليوميه!D2421,اليوميه!A2421,"")</f>
        <v/>
      </c>
      <c r="B2421" s="61" t="str">
        <f t="shared" si="74"/>
        <v/>
      </c>
      <c r="C2421" s="65" t="str">
        <f>IFERROR(VLOOKUP($B2421,اليوميه!$A$5:$J$5000,2,0),"")</f>
        <v/>
      </c>
      <c r="D2421" s="66" t="str">
        <f>IFERROR(VLOOKUP($B2421,اليوميه!$A$5:$J$5000,5,0),"")</f>
        <v/>
      </c>
      <c r="E2421" s="67" t="str">
        <f>IFERROR(VLOOKUP($B2421,اليوميه!$A$5:$J$5000,6,0),"")</f>
        <v/>
      </c>
      <c r="F2421" s="66" t="str">
        <f>IFERROR(VLOOKUP($B2421,اليوميه!$A$5:$J$5000,7,0),"")</f>
        <v/>
      </c>
      <c r="G2421" s="68" t="str">
        <f>IFERROR(VLOOKUP($B2421,اليوميه!$A$5:$J$5000,8,0),"")</f>
        <v/>
      </c>
      <c r="H2421" s="68" t="str">
        <f>IFERROR(VLOOKUP($B2421,اليوميه!$A$5:$J$5000,9,0),"")</f>
        <v/>
      </c>
      <c r="I2421" s="69" t="str">
        <f t="shared" si="75"/>
        <v/>
      </c>
    </row>
    <row r="2422" spans="1:9">
      <c r="A2422" s="61" t="str">
        <f>IF($F$2=اليوميه!D2422,اليوميه!A2422,"")</f>
        <v/>
      </c>
      <c r="B2422" s="61" t="str">
        <f t="shared" si="74"/>
        <v/>
      </c>
      <c r="C2422" s="65" t="str">
        <f>IFERROR(VLOOKUP($B2422,اليوميه!$A$5:$J$5000,2,0),"")</f>
        <v/>
      </c>
      <c r="D2422" s="66" t="str">
        <f>IFERROR(VLOOKUP($B2422,اليوميه!$A$5:$J$5000,5,0),"")</f>
        <v/>
      </c>
      <c r="E2422" s="67" t="str">
        <f>IFERROR(VLOOKUP($B2422,اليوميه!$A$5:$J$5000,6,0),"")</f>
        <v/>
      </c>
      <c r="F2422" s="66" t="str">
        <f>IFERROR(VLOOKUP($B2422,اليوميه!$A$5:$J$5000,7,0),"")</f>
        <v/>
      </c>
      <c r="G2422" s="68" t="str">
        <f>IFERROR(VLOOKUP($B2422,اليوميه!$A$5:$J$5000,8,0),"")</f>
        <v/>
      </c>
      <c r="H2422" s="68" t="str">
        <f>IFERROR(VLOOKUP($B2422,اليوميه!$A$5:$J$5000,9,0),"")</f>
        <v/>
      </c>
      <c r="I2422" s="69" t="str">
        <f t="shared" si="75"/>
        <v/>
      </c>
    </row>
    <row r="2423" spans="1:9">
      <c r="A2423" s="61" t="str">
        <f>IF($F$2=اليوميه!D2423,اليوميه!A2423,"")</f>
        <v/>
      </c>
      <c r="B2423" s="61" t="str">
        <f t="shared" si="74"/>
        <v/>
      </c>
      <c r="C2423" s="65" t="str">
        <f>IFERROR(VLOOKUP($B2423,اليوميه!$A$5:$J$5000,2,0),"")</f>
        <v/>
      </c>
      <c r="D2423" s="66" t="str">
        <f>IFERROR(VLOOKUP($B2423,اليوميه!$A$5:$J$5000,5,0),"")</f>
        <v/>
      </c>
      <c r="E2423" s="67" t="str">
        <f>IFERROR(VLOOKUP($B2423,اليوميه!$A$5:$J$5000,6,0),"")</f>
        <v/>
      </c>
      <c r="F2423" s="66" t="str">
        <f>IFERROR(VLOOKUP($B2423,اليوميه!$A$5:$J$5000,7,0),"")</f>
        <v/>
      </c>
      <c r="G2423" s="68" t="str">
        <f>IFERROR(VLOOKUP($B2423,اليوميه!$A$5:$J$5000,8,0),"")</f>
        <v/>
      </c>
      <c r="H2423" s="68" t="str">
        <f>IFERROR(VLOOKUP($B2423,اليوميه!$A$5:$J$5000,9,0),"")</f>
        <v/>
      </c>
      <c r="I2423" s="69" t="str">
        <f t="shared" si="75"/>
        <v/>
      </c>
    </row>
    <row r="2424" spans="1:9">
      <c r="A2424" s="61" t="str">
        <f>IF($F$2=اليوميه!D2424,اليوميه!A2424,"")</f>
        <v/>
      </c>
      <c r="B2424" s="61" t="str">
        <f t="shared" si="74"/>
        <v/>
      </c>
      <c r="C2424" s="65" t="str">
        <f>IFERROR(VLOOKUP($B2424,اليوميه!$A$5:$J$5000,2,0),"")</f>
        <v/>
      </c>
      <c r="D2424" s="66" t="str">
        <f>IFERROR(VLOOKUP($B2424,اليوميه!$A$5:$J$5000,5,0),"")</f>
        <v/>
      </c>
      <c r="E2424" s="67" t="str">
        <f>IFERROR(VLOOKUP($B2424,اليوميه!$A$5:$J$5000,6,0),"")</f>
        <v/>
      </c>
      <c r="F2424" s="66" t="str">
        <f>IFERROR(VLOOKUP($B2424,اليوميه!$A$5:$J$5000,7,0),"")</f>
        <v/>
      </c>
      <c r="G2424" s="68" t="str">
        <f>IFERROR(VLOOKUP($B2424,اليوميه!$A$5:$J$5000,8,0),"")</f>
        <v/>
      </c>
      <c r="H2424" s="68" t="str">
        <f>IFERROR(VLOOKUP($B2424,اليوميه!$A$5:$J$5000,9,0),"")</f>
        <v/>
      </c>
      <c r="I2424" s="69" t="str">
        <f t="shared" si="75"/>
        <v/>
      </c>
    </row>
    <row r="2425" spans="1:9">
      <c r="A2425" s="61" t="str">
        <f>IF($F$2=اليوميه!D2425,اليوميه!A2425,"")</f>
        <v/>
      </c>
      <c r="B2425" s="61" t="str">
        <f t="shared" si="74"/>
        <v/>
      </c>
      <c r="C2425" s="65" t="str">
        <f>IFERROR(VLOOKUP($B2425,اليوميه!$A$5:$J$5000,2,0),"")</f>
        <v/>
      </c>
      <c r="D2425" s="66" t="str">
        <f>IFERROR(VLOOKUP($B2425,اليوميه!$A$5:$J$5000,5,0),"")</f>
        <v/>
      </c>
      <c r="E2425" s="67" t="str">
        <f>IFERROR(VLOOKUP($B2425,اليوميه!$A$5:$J$5000,6,0),"")</f>
        <v/>
      </c>
      <c r="F2425" s="66" t="str">
        <f>IFERROR(VLOOKUP($B2425,اليوميه!$A$5:$J$5000,7,0),"")</f>
        <v/>
      </c>
      <c r="G2425" s="68" t="str">
        <f>IFERROR(VLOOKUP($B2425,اليوميه!$A$5:$J$5000,8,0),"")</f>
        <v/>
      </c>
      <c r="H2425" s="68" t="str">
        <f>IFERROR(VLOOKUP($B2425,اليوميه!$A$5:$J$5000,9,0),"")</f>
        <v/>
      </c>
      <c r="I2425" s="69" t="str">
        <f t="shared" si="75"/>
        <v/>
      </c>
    </row>
    <row r="2426" spans="1:9">
      <c r="A2426" s="61" t="str">
        <f>IF($F$2=اليوميه!D2426,اليوميه!A2426,"")</f>
        <v/>
      </c>
      <c r="B2426" s="61" t="str">
        <f t="shared" si="74"/>
        <v/>
      </c>
      <c r="C2426" s="65" t="str">
        <f>IFERROR(VLOOKUP($B2426,اليوميه!$A$5:$J$5000,2,0),"")</f>
        <v/>
      </c>
      <c r="D2426" s="66" t="str">
        <f>IFERROR(VLOOKUP($B2426,اليوميه!$A$5:$J$5000,5,0),"")</f>
        <v/>
      </c>
      <c r="E2426" s="67" t="str">
        <f>IFERROR(VLOOKUP($B2426,اليوميه!$A$5:$J$5000,6,0),"")</f>
        <v/>
      </c>
      <c r="F2426" s="66" t="str">
        <f>IFERROR(VLOOKUP($B2426,اليوميه!$A$5:$J$5000,7,0),"")</f>
        <v/>
      </c>
      <c r="G2426" s="68" t="str">
        <f>IFERROR(VLOOKUP($B2426,اليوميه!$A$5:$J$5000,8,0),"")</f>
        <v/>
      </c>
      <c r="H2426" s="68" t="str">
        <f>IFERROR(VLOOKUP($B2426,اليوميه!$A$5:$J$5000,9,0),"")</f>
        <v/>
      </c>
      <c r="I2426" s="69" t="str">
        <f t="shared" si="75"/>
        <v/>
      </c>
    </row>
    <row r="2427" spans="1:9">
      <c r="A2427" s="61" t="str">
        <f>IF($F$2=اليوميه!D2427,اليوميه!A2427,"")</f>
        <v/>
      </c>
      <c r="B2427" s="61" t="str">
        <f t="shared" si="74"/>
        <v/>
      </c>
      <c r="C2427" s="65" t="str">
        <f>IFERROR(VLOOKUP($B2427,اليوميه!$A$5:$J$5000,2,0),"")</f>
        <v/>
      </c>
      <c r="D2427" s="66" t="str">
        <f>IFERROR(VLOOKUP($B2427,اليوميه!$A$5:$J$5000,5,0),"")</f>
        <v/>
      </c>
      <c r="E2427" s="67" t="str">
        <f>IFERROR(VLOOKUP($B2427,اليوميه!$A$5:$J$5000,6,0),"")</f>
        <v/>
      </c>
      <c r="F2427" s="66" t="str">
        <f>IFERROR(VLOOKUP($B2427,اليوميه!$A$5:$J$5000,7,0),"")</f>
        <v/>
      </c>
      <c r="G2427" s="68" t="str">
        <f>IFERROR(VLOOKUP($B2427,اليوميه!$A$5:$J$5000,8,0),"")</f>
        <v/>
      </c>
      <c r="H2427" s="68" t="str">
        <f>IFERROR(VLOOKUP($B2427,اليوميه!$A$5:$J$5000,9,0),"")</f>
        <v/>
      </c>
      <c r="I2427" s="69" t="str">
        <f t="shared" si="75"/>
        <v/>
      </c>
    </row>
    <row r="2428" spans="1:9">
      <c r="A2428" s="61" t="str">
        <f>IF($F$2=اليوميه!D2428,اليوميه!A2428,"")</f>
        <v/>
      </c>
      <c r="B2428" s="61" t="str">
        <f t="shared" si="74"/>
        <v/>
      </c>
      <c r="C2428" s="65" t="str">
        <f>IFERROR(VLOOKUP($B2428,اليوميه!$A$5:$J$5000,2,0),"")</f>
        <v/>
      </c>
      <c r="D2428" s="66" t="str">
        <f>IFERROR(VLOOKUP($B2428,اليوميه!$A$5:$J$5000,5,0),"")</f>
        <v/>
      </c>
      <c r="E2428" s="67" t="str">
        <f>IFERROR(VLOOKUP($B2428,اليوميه!$A$5:$J$5000,6,0),"")</f>
        <v/>
      </c>
      <c r="F2428" s="66" t="str">
        <f>IFERROR(VLOOKUP($B2428,اليوميه!$A$5:$J$5000,7,0),"")</f>
        <v/>
      </c>
      <c r="G2428" s="68" t="str">
        <f>IFERROR(VLOOKUP($B2428,اليوميه!$A$5:$J$5000,8,0),"")</f>
        <v/>
      </c>
      <c r="H2428" s="68" t="str">
        <f>IFERROR(VLOOKUP($B2428,اليوميه!$A$5:$J$5000,9,0),"")</f>
        <v/>
      </c>
      <c r="I2428" s="69" t="str">
        <f t="shared" si="75"/>
        <v/>
      </c>
    </row>
    <row r="2429" spans="1:9">
      <c r="A2429" s="61" t="str">
        <f>IF($F$2=اليوميه!D2429,اليوميه!A2429,"")</f>
        <v/>
      </c>
      <c r="B2429" s="61" t="str">
        <f t="shared" si="74"/>
        <v/>
      </c>
      <c r="C2429" s="65" t="str">
        <f>IFERROR(VLOOKUP($B2429,اليوميه!$A$5:$J$5000,2,0),"")</f>
        <v/>
      </c>
      <c r="D2429" s="66" t="str">
        <f>IFERROR(VLOOKUP($B2429,اليوميه!$A$5:$J$5000,5,0),"")</f>
        <v/>
      </c>
      <c r="E2429" s="67" t="str">
        <f>IFERROR(VLOOKUP($B2429,اليوميه!$A$5:$J$5000,6,0),"")</f>
        <v/>
      </c>
      <c r="F2429" s="66" t="str">
        <f>IFERROR(VLOOKUP($B2429,اليوميه!$A$5:$J$5000,7,0),"")</f>
        <v/>
      </c>
      <c r="G2429" s="68" t="str">
        <f>IFERROR(VLOOKUP($B2429,اليوميه!$A$5:$J$5000,8,0),"")</f>
        <v/>
      </c>
      <c r="H2429" s="68" t="str">
        <f>IFERROR(VLOOKUP($B2429,اليوميه!$A$5:$J$5000,9,0),"")</f>
        <v/>
      </c>
      <c r="I2429" s="69" t="str">
        <f t="shared" si="75"/>
        <v/>
      </c>
    </row>
    <row r="2430" spans="1:9">
      <c r="A2430" s="61" t="str">
        <f>IF($F$2=اليوميه!D2430,اليوميه!A2430,"")</f>
        <v/>
      </c>
      <c r="B2430" s="61" t="str">
        <f t="shared" si="74"/>
        <v/>
      </c>
      <c r="C2430" s="65" t="str">
        <f>IFERROR(VLOOKUP($B2430,اليوميه!$A$5:$J$5000,2,0),"")</f>
        <v/>
      </c>
      <c r="D2430" s="66" t="str">
        <f>IFERROR(VLOOKUP($B2430,اليوميه!$A$5:$J$5000,5,0),"")</f>
        <v/>
      </c>
      <c r="E2430" s="67" t="str">
        <f>IFERROR(VLOOKUP($B2430,اليوميه!$A$5:$J$5000,6,0),"")</f>
        <v/>
      </c>
      <c r="F2430" s="66" t="str">
        <f>IFERROR(VLOOKUP($B2430,اليوميه!$A$5:$J$5000,7,0),"")</f>
        <v/>
      </c>
      <c r="G2430" s="68" t="str">
        <f>IFERROR(VLOOKUP($B2430,اليوميه!$A$5:$J$5000,8,0),"")</f>
        <v/>
      </c>
      <c r="H2430" s="68" t="str">
        <f>IFERROR(VLOOKUP($B2430,اليوميه!$A$5:$J$5000,9,0),"")</f>
        <v/>
      </c>
      <c r="I2430" s="69" t="str">
        <f t="shared" si="75"/>
        <v/>
      </c>
    </row>
    <row r="2431" spans="1:9">
      <c r="A2431" s="61" t="str">
        <f>IF($F$2=اليوميه!D2431,اليوميه!A2431,"")</f>
        <v/>
      </c>
      <c r="B2431" s="61" t="str">
        <f t="shared" si="74"/>
        <v/>
      </c>
      <c r="C2431" s="65" t="str">
        <f>IFERROR(VLOOKUP($B2431,اليوميه!$A$5:$J$5000,2,0),"")</f>
        <v/>
      </c>
      <c r="D2431" s="66" t="str">
        <f>IFERROR(VLOOKUP($B2431,اليوميه!$A$5:$J$5000,5,0),"")</f>
        <v/>
      </c>
      <c r="E2431" s="67" t="str">
        <f>IFERROR(VLOOKUP($B2431,اليوميه!$A$5:$J$5000,6,0),"")</f>
        <v/>
      </c>
      <c r="F2431" s="66" t="str">
        <f>IFERROR(VLOOKUP($B2431,اليوميه!$A$5:$J$5000,7,0),"")</f>
        <v/>
      </c>
      <c r="G2431" s="68" t="str">
        <f>IFERROR(VLOOKUP($B2431,اليوميه!$A$5:$J$5000,8,0),"")</f>
        <v/>
      </c>
      <c r="H2431" s="68" t="str">
        <f>IFERROR(VLOOKUP($B2431,اليوميه!$A$5:$J$5000,9,0),"")</f>
        <v/>
      </c>
      <c r="I2431" s="69" t="str">
        <f t="shared" si="75"/>
        <v/>
      </c>
    </row>
    <row r="2432" spans="1:9">
      <c r="A2432" s="61" t="str">
        <f>IF($F$2=اليوميه!D2432,اليوميه!A2432,"")</f>
        <v/>
      </c>
      <c r="B2432" s="61" t="str">
        <f t="shared" si="74"/>
        <v/>
      </c>
      <c r="C2432" s="65" t="str">
        <f>IFERROR(VLOOKUP($B2432,اليوميه!$A$5:$J$5000,2,0),"")</f>
        <v/>
      </c>
      <c r="D2432" s="66" t="str">
        <f>IFERROR(VLOOKUP($B2432,اليوميه!$A$5:$J$5000,5,0),"")</f>
        <v/>
      </c>
      <c r="E2432" s="67" t="str">
        <f>IFERROR(VLOOKUP($B2432,اليوميه!$A$5:$J$5000,6,0),"")</f>
        <v/>
      </c>
      <c r="F2432" s="66" t="str">
        <f>IFERROR(VLOOKUP($B2432,اليوميه!$A$5:$J$5000,7,0),"")</f>
        <v/>
      </c>
      <c r="G2432" s="68" t="str">
        <f>IFERROR(VLOOKUP($B2432,اليوميه!$A$5:$J$5000,8,0),"")</f>
        <v/>
      </c>
      <c r="H2432" s="68" t="str">
        <f>IFERROR(VLOOKUP($B2432,اليوميه!$A$5:$J$5000,9,0),"")</f>
        <v/>
      </c>
      <c r="I2432" s="69" t="str">
        <f t="shared" si="75"/>
        <v/>
      </c>
    </row>
    <row r="2433" spans="1:9">
      <c r="A2433" s="61" t="str">
        <f>IF($F$2=اليوميه!D2433,اليوميه!A2433,"")</f>
        <v/>
      </c>
      <c r="B2433" s="61" t="str">
        <f t="shared" si="74"/>
        <v/>
      </c>
      <c r="C2433" s="65" t="str">
        <f>IFERROR(VLOOKUP($B2433,اليوميه!$A$5:$J$5000,2,0),"")</f>
        <v/>
      </c>
      <c r="D2433" s="66" t="str">
        <f>IFERROR(VLOOKUP($B2433,اليوميه!$A$5:$J$5000,5,0),"")</f>
        <v/>
      </c>
      <c r="E2433" s="67" t="str">
        <f>IFERROR(VLOOKUP($B2433,اليوميه!$A$5:$J$5000,6,0),"")</f>
        <v/>
      </c>
      <c r="F2433" s="66" t="str">
        <f>IFERROR(VLOOKUP($B2433,اليوميه!$A$5:$J$5000,7,0),"")</f>
        <v/>
      </c>
      <c r="G2433" s="68" t="str">
        <f>IFERROR(VLOOKUP($B2433,اليوميه!$A$5:$J$5000,8,0),"")</f>
        <v/>
      </c>
      <c r="H2433" s="68" t="str">
        <f>IFERROR(VLOOKUP($B2433,اليوميه!$A$5:$J$5000,9,0),"")</f>
        <v/>
      </c>
      <c r="I2433" s="69" t="str">
        <f t="shared" si="75"/>
        <v/>
      </c>
    </row>
    <row r="2434" spans="1:9">
      <c r="A2434" s="61" t="str">
        <f>IF($F$2=اليوميه!D2434,اليوميه!A2434,"")</f>
        <v/>
      </c>
      <c r="B2434" s="61" t="str">
        <f t="shared" si="74"/>
        <v/>
      </c>
      <c r="C2434" s="65" t="str">
        <f>IFERROR(VLOOKUP($B2434,اليوميه!$A$5:$J$5000,2,0),"")</f>
        <v/>
      </c>
      <c r="D2434" s="66" t="str">
        <f>IFERROR(VLOOKUP($B2434,اليوميه!$A$5:$J$5000,5,0),"")</f>
        <v/>
      </c>
      <c r="E2434" s="67" t="str">
        <f>IFERROR(VLOOKUP($B2434,اليوميه!$A$5:$J$5000,6,0),"")</f>
        <v/>
      </c>
      <c r="F2434" s="66" t="str">
        <f>IFERROR(VLOOKUP($B2434,اليوميه!$A$5:$J$5000,7,0),"")</f>
        <v/>
      </c>
      <c r="G2434" s="68" t="str">
        <f>IFERROR(VLOOKUP($B2434,اليوميه!$A$5:$J$5000,8,0),"")</f>
        <v/>
      </c>
      <c r="H2434" s="68" t="str">
        <f>IFERROR(VLOOKUP($B2434,اليوميه!$A$5:$J$5000,9,0),"")</f>
        <v/>
      </c>
      <c r="I2434" s="69" t="str">
        <f t="shared" si="75"/>
        <v/>
      </c>
    </row>
    <row r="2435" spans="1:9">
      <c r="A2435" s="61" t="str">
        <f>IF($F$2=اليوميه!D2435,اليوميه!A2435,"")</f>
        <v/>
      </c>
      <c r="B2435" s="61" t="str">
        <f t="shared" si="74"/>
        <v/>
      </c>
      <c r="C2435" s="65" t="str">
        <f>IFERROR(VLOOKUP($B2435,اليوميه!$A$5:$J$5000,2,0),"")</f>
        <v/>
      </c>
      <c r="D2435" s="66" t="str">
        <f>IFERROR(VLOOKUP($B2435,اليوميه!$A$5:$J$5000,5,0),"")</f>
        <v/>
      </c>
      <c r="E2435" s="67" t="str">
        <f>IFERROR(VLOOKUP($B2435,اليوميه!$A$5:$J$5000,6,0),"")</f>
        <v/>
      </c>
      <c r="F2435" s="66" t="str">
        <f>IFERROR(VLOOKUP($B2435,اليوميه!$A$5:$J$5000,7,0),"")</f>
        <v/>
      </c>
      <c r="G2435" s="68" t="str">
        <f>IFERROR(VLOOKUP($B2435,اليوميه!$A$5:$J$5000,8,0),"")</f>
        <v/>
      </c>
      <c r="H2435" s="68" t="str">
        <f>IFERROR(VLOOKUP($B2435,اليوميه!$A$5:$J$5000,9,0),"")</f>
        <v/>
      </c>
      <c r="I2435" s="69" t="str">
        <f t="shared" si="75"/>
        <v/>
      </c>
    </row>
    <row r="2436" spans="1:9">
      <c r="A2436" s="61" t="str">
        <f>IF($F$2=اليوميه!D2436,اليوميه!A2436,"")</f>
        <v/>
      </c>
      <c r="B2436" s="61" t="str">
        <f t="shared" si="74"/>
        <v/>
      </c>
      <c r="C2436" s="65" t="str">
        <f>IFERROR(VLOOKUP($B2436,اليوميه!$A$5:$J$5000,2,0),"")</f>
        <v/>
      </c>
      <c r="D2436" s="66" t="str">
        <f>IFERROR(VLOOKUP($B2436,اليوميه!$A$5:$J$5000,5,0),"")</f>
        <v/>
      </c>
      <c r="E2436" s="67" t="str">
        <f>IFERROR(VLOOKUP($B2436,اليوميه!$A$5:$J$5000,6,0),"")</f>
        <v/>
      </c>
      <c r="F2436" s="66" t="str">
        <f>IFERROR(VLOOKUP($B2436,اليوميه!$A$5:$J$5000,7,0),"")</f>
        <v/>
      </c>
      <c r="G2436" s="68" t="str">
        <f>IFERROR(VLOOKUP($B2436,اليوميه!$A$5:$J$5000,8,0),"")</f>
        <v/>
      </c>
      <c r="H2436" s="68" t="str">
        <f>IFERROR(VLOOKUP($B2436,اليوميه!$A$5:$J$5000,9,0),"")</f>
        <v/>
      </c>
      <c r="I2436" s="69" t="str">
        <f t="shared" si="75"/>
        <v/>
      </c>
    </row>
    <row r="2437" spans="1:9">
      <c r="A2437" s="61" t="str">
        <f>IF($F$2=اليوميه!D2437,اليوميه!A2437,"")</f>
        <v/>
      </c>
      <c r="B2437" s="61" t="str">
        <f t="shared" si="74"/>
        <v/>
      </c>
      <c r="C2437" s="65" t="str">
        <f>IFERROR(VLOOKUP($B2437,اليوميه!$A$5:$J$5000,2,0),"")</f>
        <v/>
      </c>
      <c r="D2437" s="66" t="str">
        <f>IFERROR(VLOOKUP($B2437,اليوميه!$A$5:$J$5000,5,0),"")</f>
        <v/>
      </c>
      <c r="E2437" s="67" t="str">
        <f>IFERROR(VLOOKUP($B2437,اليوميه!$A$5:$J$5000,6,0),"")</f>
        <v/>
      </c>
      <c r="F2437" s="66" t="str">
        <f>IFERROR(VLOOKUP($B2437,اليوميه!$A$5:$J$5000,7,0),"")</f>
        <v/>
      </c>
      <c r="G2437" s="68" t="str">
        <f>IFERROR(VLOOKUP($B2437,اليوميه!$A$5:$J$5000,8,0),"")</f>
        <v/>
      </c>
      <c r="H2437" s="68" t="str">
        <f>IFERROR(VLOOKUP($B2437,اليوميه!$A$5:$J$5000,9,0),"")</f>
        <v/>
      </c>
      <c r="I2437" s="69" t="str">
        <f t="shared" si="75"/>
        <v/>
      </c>
    </row>
    <row r="2438" spans="1:9">
      <c r="A2438" s="61" t="str">
        <f>IF($F$2=اليوميه!D2438,اليوميه!A2438,"")</f>
        <v/>
      </c>
      <c r="B2438" s="61" t="str">
        <f t="shared" ref="B2438:B2501" si="76">IFERROR(SMALL($A$5:$A$5000,ROW()-4),"")</f>
        <v/>
      </c>
      <c r="C2438" s="65" t="str">
        <f>IFERROR(VLOOKUP($B2438,اليوميه!$A$5:$J$5000,2,0),"")</f>
        <v/>
      </c>
      <c r="D2438" s="66" t="str">
        <f>IFERROR(VLOOKUP($B2438,اليوميه!$A$5:$J$5000,5,0),"")</f>
        <v/>
      </c>
      <c r="E2438" s="67" t="str">
        <f>IFERROR(VLOOKUP($B2438,اليوميه!$A$5:$J$5000,6,0),"")</f>
        <v/>
      </c>
      <c r="F2438" s="66" t="str">
        <f>IFERROR(VLOOKUP($B2438,اليوميه!$A$5:$J$5000,7,0),"")</f>
        <v/>
      </c>
      <c r="G2438" s="68" t="str">
        <f>IFERROR(VLOOKUP($B2438,اليوميه!$A$5:$J$5000,8,0),"")</f>
        <v/>
      </c>
      <c r="H2438" s="68" t="str">
        <f>IFERROR(VLOOKUP($B2438,اليوميه!$A$5:$J$5000,9,0),"")</f>
        <v/>
      </c>
      <c r="I2438" s="69" t="str">
        <f t="shared" si="75"/>
        <v/>
      </c>
    </row>
    <row r="2439" spans="1:9">
      <c r="A2439" s="61" t="str">
        <f>IF($F$2=اليوميه!D2439,اليوميه!A2439,"")</f>
        <v/>
      </c>
      <c r="B2439" s="61" t="str">
        <f t="shared" si="76"/>
        <v/>
      </c>
      <c r="C2439" s="65" t="str">
        <f>IFERROR(VLOOKUP($B2439,اليوميه!$A$5:$J$5000,2,0),"")</f>
        <v/>
      </c>
      <c r="D2439" s="66" t="str">
        <f>IFERROR(VLOOKUP($B2439,اليوميه!$A$5:$J$5000,5,0),"")</f>
        <v/>
      </c>
      <c r="E2439" s="67" t="str">
        <f>IFERROR(VLOOKUP($B2439,اليوميه!$A$5:$J$5000,6,0),"")</f>
        <v/>
      </c>
      <c r="F2439" s="66" t="str">
        <f>IFERROR(VLOOKUP($B2439,اليوميه!$A$5:$J$5000,7,0),"")</f>
        <v/>
      </c>
      <c r="G2439" s="68" t="str">
        <f>IFERROR(VLOOKUP($B2439,اليوميه!$A$5:$J$5000,8,0),"")</f>
        <v/>
      </c>
      <c r="H2439" s="68" t="str">
        <f>IFERROR(VLOOKUP($B2439,اليوميه!$A$5:$J$5000,9,0),"")</f>
        <v/>
      </c>
      <c r="I2439" s="69" t="str">
        <f t="shared" ref="I2439:I2502" si="77">IFERROR((I2438+G2439-H2439),"")</f>
        <v/>
      </c>
    </row>
    <row r="2440" spans="1:9">
      <c r="A2440" s="61" t="str">
        <f>IF($F$2=اليوميه!D2440,اليوميه!A2440,"")</f>
        <v/>
      </c>
      <c r="B2440" s="61" t="str">
        <f t="shared" si="76"/>
        <v/>
      </c>
      <c r="C2440" s="65" t="str">
        <f>IFERROR(VLOOKUP($B2440,اليوميه!$A$5:$J$5000,2,0),"")</f>
        <v/>
      </c>
      <c r="D2440" s="66" t="str">
        <f>IFERROR(VLOOKUP($B2440,اليوميه!$A$5:$J$5000,5,0),"")</f>
        <v/>
      </c>
      <c r="E2440" s="67" t="str">
        <f>IFERROR(VLOOKUP($B2440,اليوميه!$A$5:$J$5000,6,0),"")</f>
        <v/>
      </c>
      <c r="F2440" s="66" t="str">
        <f>IFERROR(VLOOKUP($B2440,اليوميه!$A$5:$J$5000,7,0),"")</f>
        <v/>
      </c>
      <c r="G2440" s="68" t="str">
        <f>IFERROR(VLOOKUP($B2440,اليوميه!$A$5:$J$5000,8,0),"")</f>
        <v/>
      </c>
      <c r="H2440" s="68" t="str">
        <f>IFERROR(VLOOKUP($B2440,اليوميه!$A$5:$J$5000,9,0),"")</f>
        <v/>
      </c>
      <c r="I2440" s="69" t="str">
        <f t="shared" si="77"/>
        <v/>
      </c>
    </row>
    <row r="2441" spans="1:9">
      <c r="A2441" s="61" t="str">
        <f>IF($F$2=اليوميه!D2441,اليوميه!A2441,"")</f>
        <v/>
      </c>
      <c r="B2441" s="61" t="str">
        <f t="shared" si="76"/>
        <v/>
      </c>
      <c r="C2441" s="65" t="str">
        <f>IFERROR(VLOOKUP($B2441,اليوميه!$A$5:$J$5000,2,0),"")</f>
        <v/>
      </c>
      <c r="D2441" s="66" t="str">
        <f>IFERROR(VLOOKUP($B2441,اليوميه!$A$5:$J$5000,5,0),"")</f>
        <v/>
      </c>
      <c r="E2441" s="67" t="str">
        <f>IFERROR(VLOOKUP($B2441,اليوميه!$A$5:$J$5000,6,0),"")</f>
        <v/>
      </c>
      <c r="F2441" s="66" t="str">
        <f>IFERROR(VLOOKUP($B2441,اليوميه!$A$5:$J$5000,7,0),"")</f>
        <v/>
      </c>
      <c r="G2441" s="68" t="str">
        <f>IFERROR(VLOOKUP($B2441,اليوميه!$A$5:$J$5000,8,0),"")</f>
        <v/>
      </c>
      <c r="H2441" s="68" t="str">
        <f>IFERROR(VLOOKUP($B2441,اليوميه!$A$5:$J$5000,9,0),"")</f>
        <v/>
      </c>
      <c r="I2441" s="69" t="str">
        <f t="shared" si="77"/>
        <v/>
      </c>
    </row>
    <row r="2442" spans="1:9">
      <c r="A2442" s="61" t="str">
        <f>IF($F$2=اليوميه!D2442,اليوميه!A2442,"")</f>
        <v/>
      </c>
      <c r="B2442" s="61" t="str">
        <f t="shared" si="76"/>
        <v/>
      </c>
      <c r="C2442" s="65" t="str">
        <f>IFERROR(VLOOKUP($B2442,اليوميه!$A$5:$J$5000,2,0),"")</f>
        <v/>
      </c>
      <c r="D2442" s="66" t="str">
        <f>IFERROR(VLOOKUP($B2442,اليوميه!$A$5:$J$5000,5,0),"")</f>
        <v/>
      </c>
      <c r="E2442" s="67" t="str">
        <f>IFERROR(VLOOKUP($B2442,اليوميه!$A$5:$J$5000,6,0),"")</f>
        <v/>
      </c>
      <c r="F2442" s="66" t="str">
        <f>IFERROR(VLOOKUP($B2442,اليوميه!$A$5:$J$5000,7,0),"")</f>
        <v/>
      </c>
      <c r="G2442" s="68" t="str">
        <f>IFERROR(VLOOKUP($B2442,اليوميه!$A$5:$J$5000,8,0),"")</f>
        <v/>
      </c>
      <c r="H2442" s="68" t="str">
        <f>IFERROR(VLOOKUP($B2442,اليوميه!$A$5:$J$5000,9,0),"")</f>
        <v/>
      </c>
      <c r="I2442" s="69" t="str">
        <f t="shared" si="77"/>
        <v/>
      </c>
    </row>
    <row r="2443" spans="1:9">
      <c r="A2443" s="61" t="str">
        <f>IF($F$2=اليوميه!D2443,اليوميه!A2443,"")</f>
        <v/>
      </c>
      <c r="B2443" s="61" t="str">
        <f t="shared" si="76"/>
        <v/>
      </c>
      <c r="C2443" s="65" t="str">
        <f>IFERROR(VLOOKUP($B2443,اليوميه!$A$5:$J$5000,2,0),"")</f>
        <v/>
      </c>
      <c r="D2443" s="66" t="str">
        <f>IFERROR(VLOOKUP($B2443,اليوميه!$A$5:$J$5000,5,0),"")</f>
        <v/>
      </c>
      <c r="E2443" s="67" t="str">
        <f>IFERROR(VLOOKUP($B2443,اليوميه!$A$5:$J$5000,6,0),"")</f>
        <v/>
      </c>
      <c r="F2443" s="66" t="str">
        <f>IFERROR(VLOOKUP($B2443,اليوميه!$A$5:$J$5000,7,0),"")</f>
        <v/>
      </c>
      <c r="G2443" s="68" t="str">
        <f>IFERROR(VLOOKUP($B2443,اليوميه!$A$5:$J$5000,8,0),"")</f>
        <v/>
      </c>
      <c r="H2443" s="68" t="str">
        <f>IFERROR(VLOOKUP($B2443,اليوميه!$A$5:$J$5000,9,0),"")</f>
        <v/>
      </c>
      <c r="I2443" s="69" t="str">
        <f t="shared" si="77"/>
        <v/>
      </c>
    </row>
    <row r="2444" spans="1:9">
      <c r="A2444" s="61" t="str">
        <f>IF($F$2=اليوميه!D2444,اليوميه!A2444,"")</f>
        <v/>
      </c>
      <c r="B2444" s="61" t="str">
        <f t="shared" si="76"/>
        <v/>
      </c>
      <c r="C2444" s="65" t="str">
        <f>IFERROR(VLOOKUP($B2444,اليوميه!$A$5:$J$5000,2,0),"")</f>
        <v/>
      </c>
      <c r="D2444" s="66" t="str">
        <f>IFERROR(VLOOKUP($B2444,اليوميه!$A$5:$J$5000,5,0),"")</f>
        <v/>
      </c>
      <c r="E2444" s="67" t="str">
        <f>IFERROR(VLOOKUP($B2444,اليوميه!$A$5:$J$5000,6,0),"")</f>
        <v/>
      </c>
      <c r="F2444" s="66" t="str">
        <f>IFERROR(VLOOKUP($B2444,اليوميه!$A$5:$J$5000,7,0),"")</f>
        <v/>
      </c>
      <c r="G2444" s="68" t="str">
        <f>IFERROR(VLOOKUP($B2444,اليوميه!$A$5:$J$5000,8,0),"")</f>
        <v/>
      </c>
      <c r="H2444" s="68" t="str">
        <f>IFERROR(VLOOKUP($B2444,اليوميه!$A$5:$J$5000,9,0),"")</f>
        <v/>
      </c>
      <c r="I2444" s="69" t="str">
        <f t="shared" si="77"/>
        <v/>
      </c>
    </row>
    <row r="2445" spans="1:9">
      <c r="A2445" s="61" t="str">
        <f>IF($F$2=اليوميه!D2445,اليوميه!A2445,"")</f>
        <v/>
      </c>
      <c r="B2445" s="61" t="str">
        <f t="shared" si="76"/>
        <v/>
      </c>
      <c r="C2445" s="65" t="str">
        <f>IFERROR(VLOOKUP($B2445,اليوميه!$A$5:$J$5000,2,0),"")</f>
        <v/>
      </c>
      <c r="D2445" s="66" t="str">
        <f>IFERROR(VLOOKUP($B2445,اليوميه!$A$5:$J$5000,5,0),"")</f>
        <v/>
      </c>
      <c r="E2445" s="67" t="str">
        <f>IFERROR(VLOOKUP($B2445,اليوميه!$A$5:$J$5000,6,0),"")</f>
        <v/>
      </c>
      <c r="F2445" s="66" t="str">
        <f>IFERROR(VLOOKUP($B2445,اليوميه!$A$5:$J$5000,7,0),"")</f>
        <v/>
      </c>
      <c r="G2445" s="68" t="str">
        <f>IFERROR(VLOOKUP($B2445,اليوميه!$A$5:$J$5000,8,0),"")</f>
        <v/>
      </c>
      <c r="H2445" s="68" t="str">
        <f>IFERROR(VLOOKUP($B2445,اليوميه!$A$5:$J$5000,9,0),"")</f>
        <v/>
      </c>
      <c r="I2445" s="69" t="str">
        <f t="shared" si="77"/>
        <v/>
      </c>
    </row>
    <row r="2446" spans="1:9">
      <c r="A2446" s="61" t="str">
        <f>IF($F$2=اليوميه!D2446,اليوميه!A2446,"")</f>
        <v/>
      </c>
      <c r="B2446" s="61" t="str">
        <f t="shared" si="76"/>
        <v/>
      </c>
      <c r="C2446" s="65" t="str">
        <f>IFERROR(VLOOKUP($B2446,اليوميه!$A$5:$J$5000,2,0),"")</f>
        <v/>
      </c>
      <c r="D2446" s="66" t="str">
        <f>IFERROR(VLOOKUP($B2446,اليوميه!$A$5:$J$5000,5,0),"")</f>
        <v/>
      </c>
      <c r="E2446" s="67" t="str">
        <f>IFERROR(VLOOKUP($B2446,اليوميه!$A$5:$J$5000,6,0),"")</f>
        <v/>
      </c>
      <c r="F2446" s="66" t="str">
        <f>IFERROR(VLOOKUP($B2446,اليوميه!$A$5:$J$5000,7,0),"")</f>
        <v/>
      </c>
      <c r="G2446" s="68" t="str">
        <f>IFERROR(VLOOKUP($B2446,اليوميه!$A$5:$J$5000,8,0),"")</f>
        <v/>
      </c>
      <c r="H2446" s="68" t="str">
        <f>IFERROR(VLOOKUP($B2446,اليوميه!$A$5:$J$5000,9,0),"")</f>
        <v/>
      </c>
      <c r="I2446" s="69" t="str">
        <f t="shared" si="77"/>
        <v/>
      </c>
    </row>
    <row r="2447" spans="1:9">
      <c r="A2447" s="61" t="str">
        <f>IF($F$2=اليوميه!D2447,اليوميه!A2447,"")</f>
        <v/>
      </c>
      <c r="B2447" s="61" t="str">
        <f t="shared" si="76"/>
        <v/>
      </c>
      <c r="C2447" s="65" t="str">
        <f>IFERROR(VLOOKUP($B2447,اليوميه!$A$5:$J$5000,2,0),"")</f>
        <v/>
      </c>
      <c r="D2447" s="66" t="str">
        <f>IFERROR(VLOOKUP($B2447,اليوميه!$A$5:$J$5000,5,0),"")</f>
        <v/>
      </c>
      <c r="E2447" s="67" t="str">
        <f>IFERROR(VLOOKUP($B2447,اليوميه!$A$5:$J$5000,6,0),"")</f>
        <v/>
      </c>
      <c r="F2447" s="66" t="str">
        <f>IFERROR(VLOOKUP($B2447,اليوميه!$A$5:$J$5000,7,0),"")</f>
        <v/>
      </c>
      <c r="G2447" s="68" t="str">
        <f>IFERROR(VLOOKUP($B2447,اليوميه!$A$5:$J$5000,8,0),"")</f>
        <v/>
      </c>
      <c r="H2447" s="68" t="str">
        <f>IFERROR(VLOOKUP($B2447,اليوميه!$A$5:$J$5000,9,0),"")</f>
        <v/>
      </c>
      <c r="I2447" s="69" t="str">
        <f t="shared" si="77"/>
        <v/>
      </c>
    </row>
    <row r="2448" spans="1:9">
      <c r="A2448" s="61" t="str">
        <f>IF($F$2=اليوميه!D2448,اليوميه!A2448,"")</f>
        <v/>
      </c>
      <c r="B2448" s="61" t="str">
        <f t="shared" si="76"/>
        <v/>
      </c>
      <c r="C2448" s="65" t="str">
        <f>IFERROR(VLOOKUP($B2448,اليوميه!$A$5:$J$5000,2,0),"")</f>
        <v/>
      </c>
      <c r="D2448" s="66" t="str">
        <f>IFERROR(VLOOKUP($B2448,اليوميه!$A$5:$J$5000,5,0),"")</f>
        <v/>
      </c>
      <c r="E2448" s="67" t="str">
        <f>IFERROR(VLOOKUP($B2448,اليوميه!$A$5:$J$5000,6,0),"")</f>
        <v/>
      </c>
      <c r="F2448" s="66" t="str">
        <f>IFERROR(VLOOKUP($B2448,اليوميه!$A$5:$J$5000,7,0),"")</f>
        <v/>
      </c>
      <c r="G2448" s="68" t="str">
        <f>IFERROR(VLOOKUP($B2448,اليوميه!$A$5:$J$5000,8,0),"")</f>
        <v/>
      </c>
      <c r="H2448" s="68" t="str">
        <f>IFERROR(VLOOKUP($B2448,اليوميه!$A$5:$J$5000,9,0),"")</f>
        <v/>
      </c>
      <c r="I2448" s="69" t="str">
        <f t="shared" si="77"/>
        <v/>
      </c>
    </row>
    <row r="2449" spans="1:9">
      <c r="A2449" s="61" t="str">
        <f>IF($F$2=اليوميه!D2449,اليوميه!A2449,"")</f>
        <v/>
      </c>
      <c r="B2449" s="61" t="str">
        <f t="shared" si="76"/>
        <v/>
      </c>
      <c r="C2449" s="65" t="str">
        <f>IFERROR(VLOOKUP($B2449,اليوميه!$A$5:$J$5000,2,0),"")</f>
        <v/>
      </c>
      <c r="D2449" s="66" t="str">
        <f>IFERROR(VLOOKUP($B2449,اليوميه!$A$5:$J$5000,5,0),"")</f>
        <v/>
      </c>
      <c r="E2449" s="67" t="str">
        <f>IFERROR(VLOOKUP($B2449,اليوميه!$A$5:$J$5000,6,0),"")</f>
        <v/>
      </c>
      <c r="F2449" s="66" t="str">
        <f>IFERROR(VLOOKUP($B2449,اليوميه!$A$5:$J$5000,7,0),"")</f>
        <v/>
      </c>
      <c r="G2449" s="68" t="str">
        <f>IFERROR(VLOOKUP($B2449,اليوميه!$A$5:$J$5000,8,0),"")</f>
        <v/>
      </c>
      <c r="H2449" s="68" t="str">
        <f>IFERROR(VLOOKUP($B2449,اليوميه!$A$5:$J$5000,9,0),"")</f>
        <v/>
      </c>
      <c r="I2449" s="69" t="str">
        <f t="shared" si="77"/>
        <v/>
      </c>
    </row>
    <row r="2450" spans="1:9">
      <c r="A2450" s="61" t="str">
        <f>IF($F$2=اليوميه!D2450,اليوميه!A2450,"")</f>
        <v/>
      </c>
      <c r="B2450" s="61" t="str">
        <f t="shared" si="76"/>
        <v/>
      </c>
      <c r="C2450" s="65" t="str">
        <f>IFERROR(VLOOKUP($B2450,اليوميه!$A$5:$J$5000,2,0),"")</f>
        <v/>
      </c>
      <c r="D2450" s="66" t="str">
        <f>IFERROR(VLOOKUP($B2450,اليوميه!$A$5:$J$5000,5,0),"")</f>
        <v/>
      </c>
      <c r="E2450" s="67" t="str">
        <f>IFERROR(VLOOKUP($B2450,اليوميه!$A$5:$J$5000,6,0),"")</f>
        <v/>
      </c>
      <c r="F2450" s="66" t="str">
        <f>IFERROR(VLOOKUP($B2450,اليوميه!$A$5:$J$5000,7,0),"")</f>
        <v/>
      </c>
      <c r="G2450" s="68" t="str">
        <f>IFERROR(VLOOKUP($B2450,اليوميه!$A$5:$J$5000,8,0),"")</f>
        <v/>
      </c>
      <c r="H2450" s="68" t="str">
        <f>IFERROR(VLOOKUP($B2450,اليوميه!$A$5:$J$5000,9,0),"")</f>
        <v/>
      </c>
      <c r="I2450" s="69" t="str">
        <f t="shared" si="77"/>
        <v/>
      </c>
    </row>
    <row r="2451" spans="1:9">
      <c r="A2451" s="61" t="str">
        <f>IF($F$2=اليوميه!D2451,اليوميه!A2451,"")</f>
        <v/>
      </c>
      <c r="B2451" s="61" t="str">
        <f t="shared" si="76"/>
        <v/>
      </c>
      <c r="C2451" s="65" t="str">
        <f>IFERROR(VLOOKUP($B2451,اليوميه!$A$5:$J$5000,2,0),"")</f>
        <v/>
      </c>
      <c r="D2451" s="66" t="str">
        <f>IFERROR(VLOOKUP($B2451,اليوميه!$A$5:$J$5000,5,0),"")</f>
        <v/>
      </c>
      <c r="E2451" s="67" t="str">
        <f>IFERROR(VLOOKUP($B2451,اليوميه!$A$5:$J$5000,6,0),"")</f>
        <v/>
      </c>
      <c r="F2451" s="66" t="str">
        <f>IFERROR(VLOOKUP($B2451,اليوميه!$A$5:$J$5000,7,0),"")</f>
        <v/>
      </c>
      <c r="G2451" s="68" t="str">
        <f>IFERROR(VLOOKUP($B2451,اليوميه!$A$5:$J$5000,8,0),"")</f>
        <v/>
      </c>
      <c r="H2451" s="68" t="str">
        <f>IFERROR(VLOOKUP($B2451,اليوميه!$A$5:$J$5000,9,0),"")</f>
        <v/>
      </c>
      <c r="I2451" s="69" t="str">
        <f t="shared" si="77"/>
        <v/>
      </c>
    </row>
    <row r="2452" spans="1:9">
      <c r="A2452" s="61" t="str">
        <f>IF($F$2=اليوميه!D2452,اليوميه!A2452,"")</f>
        <v/>
      </c>
      <c r="B2452" s="61" t="str">
        <f t="shared" si="76"/>
        <v/>
      </c>
      <c r="C2452" s="65" t="str">
        <f>IFERROR(VLOOKUP($B2452,اليوميه!$A$5:$J$5000,2,0),"")</f>
        <v/>
      </c>
      <c r="D2452" s="66" t="str">
        <f>IFERROR(VLOOKUP($B2452,اليوميه!$A$5:$J$5000,5,0),"")</f>
        <v/>
      </c>
      <c r="E2452" s="67" t="str">
        <f>IFERROR(VLOOKUP($B2452,اليوميه!$A$5:$J$5000,6,0),"")</f>
        <v/>
      </c>
      <c r="F2452" s="66" t="str">
        <f>IFERROR(VLOOKUP($B2452,اليوميه!$A$5:$J$5000,7,0),"")</f>
        <v/>
      </c>
      <c r="G2452" s="68" t="str">
        <f>IFERROR(VLOOKUP($B2452,اليوميه!$A$5:$J$5000,8,0),"")</f>
        <v/>
      </c>
      <c r="H2452" s="68" t="str">
        <f>IFERROR(VLOOKUP($B2452,اليوميه!$A$5:$J$5000,9,0),"")</f>
        <v/>
      </c>
      <c r="I2452" s="69" t="str">
        <f t="shared" si="77"/>
        <v/>
      </c>
    </row>
    <row r="2453" spans="1:9">
      <c r="A2453" s="61" t="str">
        <f>IF($F$2=اليوميه!D2453,اليوميه!A2453,"")</f>
        <v/>
      </c>
      <c r="B2453" s="61" t="str">
        <f t="shared" si="76"/>
        <v/>
      </c>
      <c r="C2453" s="65" t="str">
        <f>IFERROR(VLOOKUP($B2453,اليوميه!$A$5:$J$5000,2,0),"")</f>
        <v/>
      </c>
      <c r="D2453" s="66" t="str">
        <f>IFERROR(VLOOKUP($B2453,اليوميه!$A$5:$J$5000,5,0),"")</f>
        <v/>
      </c>
      <c r="E2453" s="67" t="str">
        <f>IFERROR(VLOOKUP($B2453,اليوميه!$A$5:$J$5000,6,0),"")</f>
        <v/>
      </c>
      <c r="F2453" s="66" t="str">
        <f>IFERROR(VLOOKUP($B2453,اليوميه!$A$5:$J$5000,7,0),"")</f>
        <v/>
      </c>
      <c r="G2453" s="68" t="str">
        <f>IFERROR(VLOOKUP($B2453,اليوميه!$A$5:$J$5000,8,0),"")</f>
        <v/>
      </c>
      <c r="H2453" s="68" t="str">
        <f>IFERROR(VLOOKUP($B2453,اليوميه!$A$5:$J$5000,9,0),"")</f>
        <v/>
      </c>
      <c r="I2453" s="69" t="str">
        <f t="shared" si="77"/>
        <v/>
      </c>
    </row>
    <row r="2454" spans="1:9">
      <c r="A2454" s="61" t="str">
        <f>IF($F$2=اليوميه!D2454,اليوميه!A2454,"")</f>
        <v/>
      </c>
      <c r="B2454" s="61" t="str">
        <f t="shared" si="76"/>
        <v/>
      </c>
      <c r="C2454" s="65" t="str">
        <f>IFERROR(VLOOKUP($B2454,اليوميه!$A$5:$J$5000,2,0),"")</f>
        <v/>
      </c>
      <c r="D2454" s="66" t="str">
        <f>IFERROR(VLOOKUP($B2454,اليوميه!$A$5:$J$5000,5,0),"")</f>
        <v/>
      </c>
      <c r="E2454" s="67" t="str">
        <f>IFERROR(VLOOKUP($B2454,اليوميه!$A$5:$J$5000,6,0),"")</f>
        <v/>
      </c>
      <c r="F2454" s="66" t="str">
        <f>IFERROR(VLOOKUP($B2454,اليوميه!$A$5:$J$5000,7,0),"")</f>
        <v/>
      </c>
      <c r="G2454" s="68" t="str">
        <f>IFERROR(VLOOKUP($B2454,اليوميه!$A$5:$J$5000,8,0),"")</f>
        <v/>
      </c>
      <c r="H2454" s="68" t="str">
        <f>IFERROR(VLOOKUP($B2454,اليوميه!$A$5:$J$5000,9,0),"")</f>
        <v/>
      </c>
      <c r="I2454" s="69" t="str">
        <f t="shared" si="77"/>
        <v/>
      </c>
    </row>
    <row r="2455" spans="1:9">
      <c r="A2455" s="61" t="str">
        <f>IF($F$2=اليوميه!D2455,اليوميه!A2455,"")</f>
        <v/>
      </c>
      <c r="B2455" s="61" t="str">
        <f t="shared" si="76"/>
        <v/>
      </c>
      <c r="C2455" s="65" t="str">
        <f>IFERROR(VLOOKUP($B2455,اليوميه!$A$5:$J$5000,2,0),"")</f>
        <v/>
      </c>
      <c r="D2455" s="66" t="str">
        <f>IFERROR(VLOOKUP($B2455,اليوميه!$A$5:$J$5000,5,0),"")</f>
        <v/>
      </c>
      <c r="E2455" s="67" t="str">
        <f>IFERROR(VLOOKUP($B2455,اليوميه!$A$5:$J$5000,6,0),"")</f>
        <v/>
      </c>
      <c r="F2455" s="66" t="str">
        <f>IFERROR(VLOOKUP($B2455,اليوميه!$A$5:$J$5000,7,0),"")</f>
        <v/>
      </c>
      <c r="G2455" s="68" t="str">
        <f>IFERROR(VLOOKUP($B2455,اليوميه!$A$5:$J$5000,8,0),"")</f>
        <v/>
      </c>
      <c r="H2455" s="68" t="str">
        <f>IFERROR(VLOOKUP($B2455,اليوميه!$A$5:$J$5000,9,0),"")</f>
        <v/>
      </c>
      <c r="I2455" s="69" t="str">
        <f t="shared" si="77"/>
        <v/>
      </c>
    </row>
    <row r="2456" spans="1:9">
      <c r="A2456" s="61" t="str">
        <f>IF($F$2=اليوميه!D2456,اليوميه!A2456,"")</f>
        <v/>
      </c>
      <c r="B2456" s="61" t="str">
        <f t="shared" si="76"/>
        <v/>
      </c>
      <c r="C2456" s="65" t="str">
        <f>IFERROR(VLOOKUP($B2456,اليوميه!$A$5:$J$5000,2,0),"")</f>
        <v/>
      </c>
      <c r="D2456" s="66" t="str">
        <f>IFERROR(VLOOKUP($B2456,اليوميه!$A$5:$J$5000,5,0),"")</f>
        <v/>
      </c>
      <c r="E2456" s="67" t="str">
        <f>IFERROR(VLOOKUP($B2456,اليوميه!$A$5:$J$5000,6,0),"")</f>
        <v/>
      </c>
      <c r="F2456" s="66" t="str">
        <f>IFERROR(VLOOKUP($B2456,اليوميه!$A$5:$J$5000,7,0),"")</f>
        <v/>
      </c>
      <c r="G2456" s="68" t="str">
        <f>IFERROR(VLOOKUP($B2456,اليوميه!$A$5:$J$5000,8,0),"")</f>
        <v/>
      </c>
      <c r="H2456" s="68" t="str">
        <f>IFERROR(VLOOKUP($B2456,اليوميه!$A$5:$J$5000,9,0),"")</f>
        <v/>
      </c>
      <c r="I2456" s="69" t="str">
        <f t="shared" si="77"/>
        <v/>
      </c>
    </row>
    <row r="2457" spans="1:9">
      <c r="A2457" s="61" t="str">
        <f>IF($F$2=اليوميه!D2457,اليوميه!A2457,"")</f>
        <v/>
      </c>
      <c r="B2457" s="61" t="str">
        <f t="shared" si="76"/>
        <v/>
      </c>
      <c r="C2457" s="65" t="str">
        <f>IFERROR(VLOOKUP($B2457,اليوميه!$A$5:$J$5000,2,0),"")</f>
        <v/>
      </c>
      <c r="D2457" s="66" t="str">
        <f>IFERROR(VLOOKUP($B2457,اليوميه!$A$5:$J$5000,5,0),"")</f>
        <v/>
      </c>
      <c r="E2457" s="67" t="str">
        <f>IFERROR(VLOOKUP($B2457,اليوميه!$A$5:$J$5000,6,0),"")</f>
        <v/>
      </c>
      <c r="F2457" s="66" t="str">
        <f>IFERROR(VLOOKUP($B2457,اليوميه!$A$5:$J$5000,7,0),"")</f>
        <v/>
      </c>
      <c r="G2457" s="68" t="str">
        <f>IFERROR(VLOOKUP($B2457,اليوميه!$A$5:$J$5000,8,0),"")</f>
        <v/>
      </c>
      <c r="H2457" s="68" t="str">
        <f>IFERROR(VLOOKUP($B2457,اليوميه!$A$5:$J$5000,9,0),"")</f>
        <v/>
      </c>
      <c r="I2457" s="69" t="str">
        <f t="shared" si="77"/>
        <v/>
      </c>
    </row>
    <row r="2458" spans="1:9">
      <c r="A2458" s="61" t="str">
        <f>IF($F$2=اليوميه!D2458,اليوميه!A2458,"")</f>
        <v/>
      </c>
      <c r="B2458" s="61" t="str">
        <f t="shared" si="76"/>
        <v/>
      </c>
      <c r="C2458" s="65" t="str">
        <f>IFERROR(VLOOKUP($B2458,اليوميه!$A$5:$J$5000,2,0),"")</f>
        <v/>
      </c>
      <c r="D2458" s="66" t="str">
        <f>IFERROR(VLOOKUP($B2458,اليوميه!$A$5:$J$5000,5,0),"")</f>
        <v/>
      </c>
      <c r="E2458" s="67" t="str">
        <f>IFERROR(VLOOKUP($B2458,اليوميه!$A$5:$J$5000,6,0),"")</f>
        <v/>
      </c>
      <c r="F2458" s="66" t="str">
        <f>IFERROR(VLOOKUP($B2458,اليوميه!$A$5:$J$5000,7,0),"")</f>
        <v/>
      </c>
      <c r="G2458" s="68" t="str">
        <f>IFERROR(VLOOKUP($B2458,اليوميه!$A$5:$J$5000,8,0),"")</f>
        <v/>
      </c>
      <c r="H2458" s="68" t="str">
        <f>IFERROR(VLOOKUP($B2458,اليوميه!$A$5:$J$5000,9,0),"")</f>
        <v/>
      </c>
      <c r="I2458" s="69" t="str">
        <f t="shared" si="77"/>
        <v/>
      </c>
    </row>
    <row r="2459" spans="1:9">
      <c r="A2459" s="61" t="str">
        <f>IF($F$2=اليوميه!D2459,اليوميه!A2459,"")</f>
        <v/>
      </c>
      <c r="B2459" s="61" t="str">
        <f t="shared" si="76"/>
        <v/>
      </c>
      <c r="C2459" s="65" t="str">
        <f>IFERROR(VLOOKUP($B2459,اليوميه!$A$5:$J$5000,2,0),"")</f>
        <v/>
      </c>
      <c r="D2459" s="66" t="str">
        <f>IFERROR(VLOOKUP($B2459,اليوميه!$A$5:$J$5000,5,0),"")</f>
        <v/>
      </c>
      <c r="E2459" s="67" t="str">
        <f>IFERROR(VLOOKUP($B2459,اليوميه!$A$5:$J$5000,6,0),"")</f>
        <v/>
      </c>
      <c r="F2459" s="66" t="str">
        <f>IFERROR(VLOOKUP($B2459,اليوميه!$A$5:$J$5000,7,0),"")</f>
        <v/>
      </c>
      <c r="G2459" s="68" t="str">
        <f>IFERROR(VLOOKUP($B2459,اليوميه!$A$5:$J$5000,8,0),"")</f>
        <v/>
      </c>
      <c r="H2459" s="68" t="str">
        <f>IFERROR(VLOOKUP($B2459,اليوميه!$A$5:$J$5000,9,0),"")</f>
        <v/>
      </c>
      <c r="I2459" s="69" t="str">
        <f t="shared" si="77"/>
        <v/>
      </c>
    </row>
    <row r="2460" spans="1:9">
      <c r="A2460" s="61" t="str">
        <f>IF($F$2=اليوميه!D2460,اليوميه!A2460,"")</f>
        <v/>
      </c>
      <c r="B2460" s="61" t="str">
        <f t="shared" si="76"/>
        <v/>
      </c>
      <c r="C2460" s="65" t="str">
        <f>IFERROR(VLOOKUP($B2460,اليوميه!$A$5:$J$5000,2,0),"")</f>
        <v/>
      </c>
      <c r="D2460" s="66" t="str">
        <f>IFERROR(VLOOKUP($B2460,اليوميه!$A$5:$J$5000,5,0),"")</f>
        <v/>
      </c>
      <c r="E2460" s="67" t="str">
        <f>IFERROR(VLOOKUP($B2460,اليوميه!$A$5:$J$5000,6,0),"")</f>
        <v/>
      </c>
      <c r="F2460" s="66" t="str">
        <f>IFERROR(VLOOKUP($B2460,اليوميه!$A$5:$J$5000,7,0),"")</f>
        <v/>
      </c>
      <c r="G2460" s="68" t="str">
        <f>IFERROR(VLOOKUP($B2460,اليوميه!$A$5:$J$5000,8,0),"")</f>
        <v/>
      </c>
      <c r="H2460" s="68" t="str">
        <f>IFERROR(VLOOKUP($B2460,اليوميه!$A$5:$J$5000,9,0),"")</f>
        <v/>
      </c>
      <c r="I2460" s="69" t="str">
        <f t="shared" si="77"/>
        <v/>
      </c>
    </row>
    <row r="2461" spans="1:9">
      <c r="A2461" s="61" t="str">
        <f>IF($F$2=اليوميه!D2461,اليوميه!A2461,"")</f>
        <v/>
      </c>
      <c r="B2461" s="61" t="str">
        <f t="shared" si="76"/>
        <v/>
      </c>
      <c r="C2461" s="65" t="str">
        <f>IFERROR(VLOOKUP($B2461,اليوميه!$A$5:$J$5000,2,0),"")</f>
        <v/>
      </c>
      <c r="D2461" s="66" t="str">
        <f>IFERROR(VLOOKUP($B2461,اليوميه!$A$5:$J$5000,5,0),"")</f>
        <v/>
      </c>
      <c r="E2461" s="67" t="str">
        <f>IFERROR(VLOOKUP($B2461,اليوميه!$A$5:$J$5000,6,0),"")</f>
        <v/>
      </c>
      <c r="F2461" s="66" t="str">
        <f>IFERROR(VLOOKUP($B2461,اليوميه!$A$5:$J$5000,7,0),"")</f>
        <v/>
      </c>
      <c r="G2461" s="68" t="str">
        <f>IFERROR(VLOOKUP($B2461,اليوميه!$A$5:$J$5000,8,0),"")</f>
        <v/>
      </c>
      <c r="H2461" s="68" t="str">
        <f>IFERROR(VLOOKUP($B2461,اليوميه!$A$5:$J$5000,9,0),"")</f>
        <v/>
      </c>
      <c r="I2461" s="69" t="str">
        <f t="shared" si="77"/>
        <v/>
      </c>
    </row>
    <row r="2462" spans="1:9">
      <c r="A2462" s="61" t="str">
        <f>IF($F$2=اليوميه!D2462,اليوميه!A2462,"")</f>
        <v/>
      </c>
      <c r="B2462" s="61" t="str">
        <f t="shared" si="76"/>
        <v/>
      </c>
      <c r="C2462" s="65" t="str">
        <f>IFERROR(VLOOKUP($B2462,اليوميه!$A$5:$J$5000,2,0),"")</f>
        <v/>
      </c>
      <c r="D2462" s="66" t="str">
        <f>IFERROR(VLOOKUP($B2462,اليوميه!$A$5:$J$5000,5,0),"")</f>
        <v/>
      </c>
      <c r="E2462" s="67" t="str">
        <f>IFERROR(VLOOKUP($B2462,اليوميه!$A$5:$J$5000,6,0),"")</f>
        <v/>
      </c>
      <c r="F2462" s="66" t="str">
        <f>IFERROR(VLOOKUP($B2462,اليوميه!$A$5:$J$5000,7,0),"")</f>
        <v/>
      </c>
      <c r="G2462" s="68" t="str">
        <f>IFERROR(VLOOKUP($B2462,اليوميه!$A$5:$J$5000,8,0),"")</f>
        <v/>
      </c>
      <c r="H2462" s="68" t="str">
        <f>IFERROR(VLOOKUP($B2462,اليوميه!$A$5:$J$5000,9,0),"")</f>
        <v/>
      </c>
      <c r="I2462" s="69" t="str">
        <f t="shared" si="77"/>
        <v/>
      </c>
    </row>
    <row r="2463" spans="1:9">
      <c r="A2463" s="61" t="str">
        <f>IF($F$2=اليوميه!D2463,اليوميه!A2463,"")</f>
        <v/>
      </c>
      <c r="B2463" s="61" t="str">
        <f t="shared" si="76"/>
        <v/>
      </c>
      <c r="C2463" s="65" t="str">
        <f>IFERROR(VLOOKUP($B2463,اليوميه!$A$5:$J$5000,2,0),"")</f>
        <v/>
      </c>
      <c r="D2463" s="66" t="str">
        <f>IFERROR(VLOOKUP($B2463,اليوميه!$A$5:$J$5000,5,0),"")</f>
        <v/>
      </c>
      <c r="E2463" s="67" t="str">
        <f>IFERROR(VLOOKUP($B2463,اليوميه!$A$5:$J$5000,6,0),"")</f>
        <v/>
      </c>
      <c r="F2463" s="66" t="str">
        <f>IFERROR(VLOOKUP($B2463,اليوميه!$A$5:$J$5000,7,0),"")</f>
        <v/>
      </c>
      <c r="G2463" s="68" t="str">
        <f>IFERROR(VLOOKUP($B2463,اليوميه!$A$5:$J$5000,8,0),"")</f>
        <v/>
      </c>
      <c r="H2463" s="68" t="str">
        <f>IFERROR(VLOOKUP($B2463,اليوميه!$A$5:$J$5000,9,0),"")</f>
        <v/>
      </c>
      <c r="I2463" s="69" t="str">
        <f t="shared" si="77"/>
        <v/>
      </c>
    </row>
    <row r="2464" spans="1:9">
      <c r="A2464" s="61" t="str">
        <f>IF($F$2=اليوميه!D2464,اليوميه!A2464,"")</f>
        <v/>
      </c>
      <c r="B2464" s="61" t="str">
        <f t="shared" si="76"/>
        <v/>
      </c>
      <c r="C2464" s="65" t="str">
        <f>IFERROR(VLOOKUP($B2464,اليوميه!$A$5:$J$5000,2,0),"")</f>
        <v/>
      </c>
      <c r="D2464" s="66" t="str">
        <f>IFERROR(VLOOKUP($B2464,اليوميه!$A$5:$J$5000,5,0),"")</f>
        <v/>
      </c>
      <c r="E2464" s="67" t="str">
        <f>IFERROR(VLOOKUP($B2464,اليوميه!$A$5:$J$5000,6,0),"")</f>
        <v/>
      </c>
      <c r="F2464" s="66" t="str">
        <f>IFERROR(VLOOKUP($B2464,اليوميه!$A$5:$J$5000,7,0),"")</f>
        <v/>
      </c>
      <c r="G2464" s="68" t="str">
        <f>IFERROR(VLOOKUP($B2464,اليوميه!$A$5:$J$5000,8,0),"")</f>
        <v/>
      </c>
      <c r="H2464" s="68" t="str">
        <f>IFERROR(VLOOKUP($B2464,اليوميه!$A$5:$J$5000,9,0),"")</f>
        <v/>
      </c>
      <c r="I2464" s="69" t="str">
        <f t="shared" si="77"/>
        <v/>
      </c>
    </row>
    <row r="2465" spans="1:9">
      <c r="A2465" s="61" t="str">
        <f>IF($F$2=اليوميه!D2465,اليوميه!A2465,"")</f>
        <v/>
      </c>
      <c r="B2465" s="61" t="str">
        <f t="shared" si="76"/>
        <v/>
      </c>
      <c r="C2465" s="65" t="str">
        <f>IFERROR(VLOOKUP($B2465,اليوميه!$A$5:$J$5000,2,0),"")</f>
        <v/>
      </c>
      <c r="D2465" s="66" t="str">
        <f>IFERROR(VLOOKUP($B2465,اليوميه!$A$5:$J$5000,5,0),"")</f>
        <v/>
      </c>
      <c r="E2465" s="67" t="str">
        <f>IFERROR(VLOOKUP($B2465,اليوميه!$A$5:$J$5000,6,0),"")</f>
        <v/>
      </c>
      <c r="F2465" s="66" t="str">
        <f>IFERROR(VLOOKUP($B2465,اليوميه!$A$5:$J$5000,7,0),"")</f>
        <v/>
      </c>
      <c r="G2465" s="68" t="str">
        <f>IFERROR(VLOOKUP($B2465,اليوميه!$A$5:$J$5000,8,0),"")</f>
        <v/>
      </c>
      <c r="H2465" s="68" t="str">
        <f>IFERROR(VLOOKUP($B2465,اليوميه!$A$5:$J$5000,9,0),"")</f>
        <v/>
      </c>
      <c r="I2465" s="69" t="str">
        <f t="shared" si="77"/>
        <v/>
      </c>
    </row>
    <row r="2466" spans="1:9">
      <c r="A2466" s="61" t="str">
        <f>IF($F$2=اليوميه!D2466,اليوميه!A2466,"")</f>
        <v/>
      </c>
      <c r="B2466" s="61" t="str">
        <f t="shared" si="76"/>
        <v/>
      </c>
      <c r="C2466" s="65" t="str">
        <f>IFERROR(VLOOKUP($B2466,اليوميه!$A$5:$J$5000,2,0),"")</f>
        <v/>
      </c>
      <c r="D2466" s="66" t="str">
        <f>IFERROR(VLOOKUP($B2466,اليوميه!$A$5:$J$5000,5,0),"")</f>
        <v/>
      </c>
      <c r="E2466" s="67" t="str">
        <f>IFERROR(VLOOKUP($B2466,اليوميه!$A$5:$J$5000,6,0),"")</f>
        <v/>
      </c>
      <c r="F2466" s="66" t="str">
        <f>IFERROR(VLOOKUP($B2466,اليوميه!$A$5:$J$5000,7,0),"")</f>
        <v/>
      </c>
      <c r="G2466" s="68" t="str">
        <f>IFERROR(VLOOKUP($B2466,اليوميه!$A$5:$J$5000,8,0),"")</f>
        <v/>
      </c>
      <c r="H2466" s="68" t="str">
        <f>IFERROR(VLOOKUP($B2466,اليوميه!$A$5:$J$5000,9,0),"")</f>
        <v/>
      </c>
      <c r="I2466" s="69" t="str">
        <f t="shared" si="77"/>
        <v/>
      </c>
    </row>
    <row r="2467" spans="1:9">
      <c r="A2467" s="61" t="str">
        <f>IF($F$2=اليوميه!D2467,اليوميه!A2467,"")</f>
        <v/>
      </c>
      <c r="B2467" s="61" t="str">
        <f t="shared" si="76"/>
        <v/>
      </c>
      <c r="C2467" s="65" t="str">
        <f>IFERROR(VLOOKUP($B2467,اليوميه!$A$5:$J$5000,2,0),"")</f>
        <v/>
      </c>
      <c r="D2467" s="66" t="str">
        <f>IFERROR(VLOOKUP($B2467,اليوميه!$A$5:$J$5000,5,0),"")</f>
        <v/>
      </c>
      <c r="E2467" s="67" t="str">
        <f>IFERROR(VLOOKUP($B2467,اليوميه!$A$5:$J$5000,6,0),"")</f>
        <v/>
      </c>
      <c r="F2467" s="66" t="str">
        <f>IFERROR(VLOOKUP($B2467,اليوميه!$A$5:$J$5000,7,0),"")</f>
        <v/>
      </c>
      <c r="G2467" s="68" t="str">
        <f>IFERROR(VLOOKUP($B2467,اليوميه!$A$5:$J$5000,8,0),"")</f>
        <v/>
      </c>
      <c r="H2467" s="68" t="str">
        <f>IFERROR(VLOOKUP($B2467,اليوميه!$A$5:$J$5000,9,0),"")</f>
        <v/>
      </c>
      <c r="I2467" s="69" t="str">
        <f t="shared" si="77"/>
        <v/>
      </c>
    </row>
    <row r="2468" spans="1:9">
      <c r="A2468" s="61" t="str">
        <f>IF($F$2=اليوميه!D2468,اليوميه!A2468,"")</f>
        <v/>
      </c>
      <c r="B2468" s="61" t="str">
        <f t="shared" si="76"/>
        <v/>
      </c>
      <c r="C2468" s="65" t="str">
        <f>IFERROR(VLOOKUP($B2468,اليوميه!$A$5:$J$5000,2,0),"")</f>
        <v/>
      </c>
      <c r="D2468" s="66" t="str">
        <f>IFERROR(VLOOKUP($B2468,اليوميه!$A$5:$J$5000,5,0),"")</f>
        <v/>
      </c>
      <c r="E2468" s="67" t="str">
        <f>IFERROR(VLOOKUP($B2468,اليوميه!$A$5:$J$5000,6,0),"")</f>
        <v/>
      </c>
      <c r="F2468" s="66" t="str">
        <f>IFERROR(VLOOKUP($B2468,اليوميه!$A$5:$J$5000,7,0),"")</f>
        <v/>
      </c>
      <c r="G2468" s="68" t="str">
        <f>IFERROR(VLOOKUP($B2468,اليوميه!$A$5:$J$5000,8,0),"")</f>
        <v/>
      </c>
      <c r="H2468" s="68" t="str">
        <f>IFERROR(VLOOKUP($B2468,اليوميه!$A$5:$J$5000,9,0),"")</f>
        <v/>
      </c>
      <c r="I2468" s="69" t="str">
        <f t="shared" si="77"/>
        <v/>
      </c>
    </row>
    <row r="2469" spans="1:9">
      <c r="A2469" s="61" t="str">
        <f>IF($F$2=اليوميه!D2469,اليوميه!A2469,"")</f>
        <v/>
      </c>
      <c r="B2469" s="61" t="str">
        <f t="shared" si="76"/>
        <v/>
      </c>
      <c r="C2469" s="65" t="str">
        <f>IFERROR(VLOOKUP($B2469,اليوميه!$A$5:$J$5000,2,0),"")</f>
        <v/>
      </c>
      <c r="D2469" s="66" t="str">
        <f>IFERROR(VLOOKUP($B2469,اليوميه!$A$5:$J$5000,5,0),"")</f>
        <v/>
      </c>
      <c r="E2469" s="67" t="str">
        <f>IFERROR(VLOOKUP($B2469,اليوميه!$A$5:$J$5000,6,0),"")</f>
        <v/>
      </c>
      <c r="F2469" s="66" t="str">
        <f>IFERROR(VLOOKUP($B2469,اليوميه!$A$5:$J$5000,7,0),"")</f>
        <v/>
      </c>
      <c r="G2469" s="68" t="str">
        <f>IFERROR(VLOOKUP($B2469,اليوميه!$A$5:$J$5000,8,0),"")</f>
        <v/>
      </c>
      <c r="H2469" s="68" t="str">
        <f>IFERROR(VLOOKUP($B2469,اليوميه!$A$5:$J$5000,9,0),"")</f>
        <v/>
      </c>
      <c r="I2469" s="69" t="str">
        <f t="shared" si="77"/>
        <v/>
      </c>
    </row>
    <row r="2470" spans="1:9">
      <c r="A2470" s="61" t="str">
        <f>IF($F$2=اليوميه!D2470,اليوميه!A2470,"")</f>
        <v/>
      </c>
      <c r="B2470" s="61" t="str">
        <f t="shared" si="76"/>
        <v/>
      </c>
      <c r="C2470" s="65" t="str">
        <f>IFERROR(VLOOKUP($B2470,اليوميه!$A$5:$J$5000,2,0),"")</f>
        <v/>
      </c>
      <c r="D2470" s="66" t="str">
        <f>IFERROR(VLOOKUP($B2470,اليوميه!$A$5:$J$5000,5,0),"")</f>
        <v/>
      </c>
      <c r="E2470" s="67" t="str">
        <f>IFERROR(VLOOKUP($B2470,اليوميه!$A$5:$J$5000,6,0),"")</f>
        <v/>
      </c>
      <c r="F2470" s="66" t="str">
        <f>IFERROR(VLOOKUP($B2470,اليوميه!$A$5:$J$5000,7,0),"")</f>
        <v/>
      </c>
      <c r="G2470" s="68" t="str">
        <f>IFERROR(VLOOKUP($B2470,اليوميه!$A$5:$J$5000,8,0),"")</f>
        <v/>
      </c>
      <c r="H2470" s="68" t="str">
        <f>IFERROR(VLOOKUP($B2470,اليوميه!$A$5:$J$5000,9,0),"")</f>
        <v/>
      </c>
      <c r="I2470" s="69" t="str">
        <f t="shared" si="77"/>
        <v/>
      </c>
    </row>
    <row r="2471" spans="1:9">
      <c r="A2471" s="61" t="str">
        <f>IF($F$2=اليوميه!D2471,اليوميه!A2471,"")</f>
        <v/>
      </c>
      <c r="B2471" s="61" t="str">
        <f t="shared" si="76"/>
        <v/>
      </c>
      <c r="C2471" s="65" t="str">
        <f>IFERROR(VLOOKUP($B2471,اليوميه!$A$5:$J$5000,2,0),"")</f>
        <v/>
      </c>
      <c r="D2471" s="66" t="str">
        <f>IFERROR(VLOOKUP($B2471,اليوميه!$A$5:$J$5000,5,0),"")</f>
        <v/>
      </c>
      <c r="E2471" s="67" t="str">
        <f>IFERROR(VLOOKUP($B2471,اليوميه!$A$5:$J$5000,6,0),"")</f>
        <v/>
      </c>
      <c r="F2471" s="66" t="str">
        <f>IFERROR(VLOOKUP($B2471,اليوميه!$A$5:$J$5000,7,0),"")</f>
        <v/>
      </c>
      <c r="G2471" s="68" t="str">
        <f>IFERROR(VLOOKUP($B2471,اليوميه!$A$5:$J$5000,8,0),"")</f>
        <v/>
      </c>
      <c r="H2471" s="68" t="str">
        <f>IFERROR(VLOOKUP($B2471,اليوميه!$A$5:$J$5000,9,0),"")</f>
        <v/>
      </c>
      <c r="I2471" s="69" t="str">
        <f t="shared" si="77"/>
        <v/>
      </c>
    </row>
    <row r="2472" spans="1:9">
      <c r="A2472" s="61" t="str">
        <f>IF($F$2=اليوميه!D2472,اليوميه!A2472,"")</f>
        <v/>
      </c>
      <c r="B2472" s="61" t="str">
        <f t="shared" si="76"/>
        <v/>
      </c>
      <c r="C2472" s="65" t="str">
        <f>IFERROR(VLOOKUP($B2472,اليوميه!$A$5:$J$5000,2,0),"")</f>
        <v/>
      </c>
      <c r="D2472" s="66" t="str">
        <f>IFERROR(VLOOKUP($B2472,اليوميه!$A$5:$J$5000,5,0),"")</f>
        <v/>
      </c>
      <c r="E2472" s="67" t="str">
        <f>IFERROR(VLOOKUP($B2472,اليوميه!$A$5:$J$5000,6,0),"")</f>
        <v/>
      </c>
      <c r="F2472" s="66" t="str">
        <f>IFERROR(VLOOKUP($B2472,اليوميه!$A$5:$J$5000,7,0),"")</f>
        <v/>
      </c>
      <c r="G2472" s="68" t="str">
        <f>IFERROR(VLOOKUP($B2472,اليوميه!$A$5:$J$5000,8,0),"")</f>
        <v/>
      </c>
      <c r="H2472" s="68" t="str">
        <f>IFERROR(VLOOKUP($B2472,اليوميه!$A$5:$J$5000,9,0),"")</f>
        <v/>
      </c>
      <c r="I2472" s="69" t="str">
        <f t="shared" si="77"/>
        <v/>
      </c>
    </row>
    <row r="2473" spans="1:9">
      <c r="A2473" s="61" t="str">
        <f>IF($F$2=اليوميه!D2473,اليوميه!A2473,"")</f>
        <v/>
      </c>
      <c r="B2473" s="61" t="str">
        <f t="shared" si="76"/>
        <v/>
      </c>
      <c r="C2473" s="65" t="str">
        <f>IFERROR(VLOOKUP($B2473,اليوميه!$A$5:$J$5000,2,0),"")</f>
        <v/>
      </c>
      <c r="D2473" s="66" t="str">
        <f>IFERROR(VLOOKUP($B2473,اليوميه!$A$5:$J$5000,5,0),"")</f>
        <v/>
      </c>
      <c r="E2473" s="67" t="str">
        <f>IFERROR(VLOOKUP($B2473,اليوميه!$A$5:$J$5000,6,0),"")</f>
        <v/>
      </c>
      <c r="F2473" s="66" t="str">
        <f>IFERROR(VLOOKUP($B2473,اليوميه!$A$5:$J$5000,7,0),"")</f>
        <v/>
      </c>
      <c r="G2473" s="68" t="str">
        <f>IFERROR(VLOOKUP($B2473,اليوميه!$A$5:$J$5000,8,0),"")</f>
        <v/>
      </c>
      <c r="H2473" s="68" t="str">
        <f>IFERROR(VLOOKUP($B2473,اليوميه!$A$5:$J$5000,9,0),"")</f>
        <v/>
      </c>
      <c r="I2473" s="69" t="str">
        <f t="shared" si="77"/>
        <v/>
      </c>
    </row>
    <row r="2474" spans="1:9">
      <c r="A2474" s="61" t="str">
        <f>IF($F$2=اليوميه!D2474,اليوميه!A2474,"")</f>
        <v/>
      </c>
      <c r="B2474" s="61" t="str">
        <f t="shared" si="76"/>
        <v/>
      </c>
      <c r="C2474" s="65" t="str">
        <f>IFERROR(VLOOKUP($B2474,اليوميه!$A$5:$J$5000,2,0),"")</f>
        <v/>
      </c>
      <c r="D2474" s="66" t="str">
        <f>IFERROR(VLOOKUP($B2474,اليوميه!$A$5:$J$5000,5,0),"")</f>
        <v/>
      </c>
      <c r="E2474" s="67" t="str">
        <f>IFERROR(VLOOKUP($B2474,اليوميه!$A$5:$J$5000,6,0),"")</f>
        <v/>
      </c>
      <c r="F2474" s="66" t="str">
        <f>IFERROR(VLOOKUP($B2474,اليوميه!$A$5:$J$5000,7,0),"")</f>
        <v/>
      </c>
      <c r="G2474" s="68" t="str">
        <f>IFERROR(VLOOKUP($B2474,اليوميه!$A$5:$J$5000,8,0),"")</f>
        <v/>
      </c>
      <c r="H2474" s="68" t="str">
        <f>IFERROR(VLOOKUP($B2474,اليوميه!$A$5:$J$5000,9,0),"")</f>
        <v/>
      </c>
      <c r="I2474" s="69" t="str">
        <f t="shared" si="77"/>
        <v/>
      </c>
    </row>
    <row r="2475" spans="1:9">
      <c r="A2475" s="61" t="str">
        <f>IF($F$2=اليوميه!D2475,اليوميه!A2475,"")</f>
        <v/>
      </c>
      <c r="B2475" s="61" t="str">
        <f t="shared" si="76"/>
        <v/>
      </c>
      <c r="C2475" s="65" t="str">
        <f>IFERROR(VLOOKUP($B2475,اليوميه!$A$5:$J$5000,2,0),"")</f>
        <v/>
      </c>
      <c r="D2475" s="66" t="str">
        <f>IFERROR(VLOOKUP($B2475,اليوميه!$A$5:$J$5000,5,0),"")</f>
        <v/>
      </c>
      <c r="E2475" s="67" t="str">
        <f>IFERROR(VLOOKUP($B2475,اليوميه!$A$5:$J$5000,6,0),"")</f>
        <v/>
      </c>
      <c r="F2475" s="66" t="str">
        <f>IFERROR(VLOOKUP($B2475,اليوميه!$A$5:$J$5000,7,0),"")</f>
        <v/>
      </c>
      <c r="G2475" s="68" t="str">
        <f>IFERROR(VLOOKUP($B2475,اليوميه!$A$5:$J$5000,8,0),"")</f>
        <v/>
      </c>
      <c r="H2475" s="68" t="str">
        <f>IFERROR(VLOOKUP($B2475,اليوميه!$A$5:$J$5000,9,0),"")</f>
        <v/>
      </c>
      <c r="I2475" s="69" t="str">
        <f t="shared" si="77"/>
        <v/>
      </c>
    </row>
    <row r="2476" spans="1:9">
      <c r="A2476" s="61" t="str">
        <f>IF($F$2=اليوميه!D2476,اليوميه!A2476,"")</f>
        <v/>
      </c>
      <c r="B2476" s="61" t="str">
        <f t="shared" si="76"/>
        <v/>
      </c>
      <c r="C2476" s="65" t="str">
        <f>IFERROR(VLOOKUP($B2476,اليوميه!$A$5:$J$5000,2,0),"")</f>
        <v/>
      </c>
      <c r="D2476" s="66" t="str">
        <f>IFERROR(VLOOKUP($B2476,اليوميه!$A$5:$J$5000,5,0),"")</f>
        <v/>
      </c>
      <c r="E2476" s="67" t="str">
        <f>IFERROR(VLOOKUP($B2476,اليوميه!$A$5:$J$5000,6,0),"")</f>
        <v/>
      </c>
      <c r="F2476" s="66" t="str">
        <f>IFERROR(VLOOKUP($B2476,اليوميه!$A$5:$J$5000,7,0),"")</f>
        <v/>
      </c>
      <c r="G2476" s="68" t="str">
        <f>IFERROR(VLOOKUP($B2476,اليوميه!$A$5:$J$5000,8,0),"")</f>
        <v/>
      </c>
      <c r="H2476" s="68" t="str">
        <f>IFERROR(VLOOKUP($B2476,اليوميه!$A$5:$J$5000,9,0),"")</f>
        <v/>
      </c>
      <c r="I2476" s="69" t="str">
        <f t="shared" si="77"/>
        <v/>
      </c>
    </row>
    <row r="2477" spans="1:9">
      <c r="A2477" s="61" t="str">
        <f>IF($F$2=اليوميه!D2477,اليوميه!A2477,"")</f>
        <v/>
      </c>
      <c r="B2477" s="61" t="str">
        <f t="shared" si="76"/>
        <v/>
      </c>
      <c r="C2477" s="65" t="str">
        <f>IFERROR(VLOOKUP($B2477,اليوميه!$A$5:$J$5000,2,0),"")</f>
        <v/>
      </c>
      <c r="D2477" s="66" t="str">
        <f>IFERROR(VLOOKUP($B2477,اليوميه!$A$5:$J$5000,5,0),"")</f>
        <v/>
      </c>
      <c r="E2477" s="67" t="str">
        <f>IFERROR(VLOOKUP($B2477,اليوميه!$A$5:$J$5000,6,0),"")</f>
        <v/>
      </c>
      <c r="F2477" s="66" t="str">
        <f>IFERROR(VLOOKUP($B2477,اليوميه!$A$5:$J$5000,7,0),"")</f>
        <v/>
      </c>
      <c r="G2477" s="68" t="str">
        <f>IFERROR(VLOOKUP($B2477,اليوميه!$A$5:$J$5000,8,0),"")</f>
        <v/>
      </c>
      <c r="H2477" s="68" t="str">
        <f>IFERROR(VLOOKUP($B2477,اليوميه!$A$5:$J$5000,9,0),"")</f>
        <v/>
      </c>
      <c r="I2477" s="69" t="str">
        <f t="shared" si="77"/>
        <v/>
      </c>
    </row>
    <row r="2478" spans="1:9">
      <c r="A2478" s="61" t="str">
        <f>IF($F$2=اليوميه!D2478,اليوميه!A2478,"")</f>
        <v/>
      </c>
      <c r="B2478" s="61" t="str">
        <f t="shared" si="76"/>
        <v/>
      </c>
      <c r="C2478" s="65" t="str">
        <f>IFERROR(VLOOKUP($B2478,اليوميه!$A$5:$J$5000,2,0),"")</f>
        <v/>
      </c>
      <c r="D2478" s="66" t="str">
        <f>IFERROR(VLOOKUP($B2478,اليوميه!$A$5:$J$5000,5,0),"")</f>
        <v/>
      </c>
      <c r="E2478" s="67" t="str">
        <f>IFERROR(VLOOKUP($B2478,اليوميه!$A$5:$J$5000,6,0),"")</f>
        <v/>
      </c>
      <c r="F2478" s="66" t="str">
        <f>IFERROR(VLOOKUP($B2478,اليوميه!$A$5:$J$5000,7,0),"")</f>
        <v/>
      </c>
      <c r="G2478" s="68" t="str">
        <f>IFERROR(VLOOKUP($B2478,اليوميه!$A$5:$J$5000,8,0),"")</f>
        <v/>
      </c>
      <c r="H2478" s="68" t="str">
        <f>IFERROR(VLOOKUP($B2478,اليوميه!$A$5:$J$5000,9,0),"")</f>
        <v/>
      </c>
      <c r="I2478" s="69" t="str">
        <f t="shared" si="77"/>
        <v/>
      </c>
    </row>
    <row r="2479" spans="1:9">
      <c r="A2479" s="61" t="str">
        <f>IF($F$2=اليوميه!D2479,اليوميه!A2479,"")</f>
        <v/>
      </c>
      <c r="B2479" s="61" t="str">
        <f t="shared" si="76"/>
        <v/>
      </c>
      <c r="C2479" s="65" t="str">
        <f>IFERROR(VLOOKUP($B2479,اليوميه!$A$5:$J$5000,2,0),"")</f>
        <v/>
      </c>
      <c r="D2479" s="66" t="str">
        <f>IFERROR(VLOOKUP($B2479,اليوميه!$A$5:$J$5000,5,0),"")</f>
        <v/>
      </c>
      <c r="E2479" s="67" t="str">
        <f>IFERROR(VLOOKUP($B2479,اليوميه!$A$5:$J$5000,6,0),"")</f>
        <v/>
      </c>
      <c r="F2479" s="66" t="str">
        <f>IFERROR(VLOOKUP($B2479,اليوميه!$A$5:$J$5000,7,0),"")</f>
        <v/>
      </c>
      <c r="G2479" s="68" t="str">
        <f>IFERROR(VLOOKUP($B2479,اليوميه!$A$5:$J$5000,8,0),"")</f>
        <v/>
      </c>
      <c r="H2479" s="68" t="str">
        <f>IFERROR(VLOOKUP($B2479,اليوميه!$A$5:$J$5000,9,0),"")</f>
        <v/>
      </c>
      <c r="I2479" s="69" t="str">
        <f t="shared" si="77"/>
        <v/>
      </c>
    </row>
    <row r="2480" spans="1:9">
      <c r="A2480" s="61" t="str">
        <f>IF($F$2=اليوميه!D2480,اليوميه!A2480,"")</f>
        <v/>
      </c>
      <c r="B2480" s="61" t="str">
        <f t="shared" si="76"/>
        <v/>
      </c>
      <c r="C2480" s="65" t="str">
        <f>IFERROR(VLOOKUP($B2480,اليوميه!$A$5:$J$5000,2,0),"")</f>
        <v/>
      </c>
      <c r="D2480" s="66" t="str">
        <f>IFERROR(VLOOKUP($B2480,اليوميه!$A$5:$J$5000,5,0),"")</f>
        <v/>
      </c>
      <c r="E2480" s="67" t="str">
        <f>IFERROR(VLOOKUP($B2480,اليوميه!$A$5:$J$5000,6,0),"")</f>
        <v/>
      </c>
      <c r="F2480" s="66" t="str">
        <f>IFERROR(VLOOKUP($B2480,اليوميه!$A$5:$J$5000,7,0),"")</f>
        <v/>
      </c>
      <c r="G2480" s="68" t="str">
        <f>IFERROR(VLOOKUP($B2480,اليوميه!$A$5:$J$5000,8,0),"")</f>
        <v/>
      </c>
      <c r="H2480" s="68" t="str">
        <f>IFERROR(VLOOKUP($B2480,اليوميه!$A$5:$J$5000,9,0),"")</f>
        <v/>
      </c>
      <c r="I2480" s="69" t="str">
        <f t="shared" si="77"/>
        <v/>
      </c>
    </row>
    <row r="2481" spans="1:9">
      <c r="A2481" s="61" t="str">
        <f>IF($F$2=اليوميه!D2481,اليوميه!A2481,"")</f>
        <v/>
      </c>
      <c r="B2481" s="61" t="str">
        <f t="shared" si="76"/>
        <v/>
      </c>
      <c r="C2481" s="65" t="str">
        <f>IFERROR(VLOOKUP($B2481,اليوميه!$A$5:$J$5000,2,0),"")</f>
        <v/>
      </c>
      <c r="D2481" s="66" t="str">
        <f>IFERROR(VLOOKUP($B2481,اليوميه!$A$5:$J$5000,5,0),"")</f>
        <v/>
      </c>
      <c r="E2481" s="67" t="str">
        <f>IFERROR(VLOOKUP($B2481,اليوميه!$A$5:$J$5000,6,0),"")</f>
        <v/>
      </c>
      <c r="F2481" s="66" t="str">
        <f>IFERROR(VLOOKUP($B2481,اليوميه!$A$5:$J$5000,7,0),"")</f>
        <v/>
      </c>
      <c r="G2481" s="68" t="str">
        <f>IFERROR(VLOOKUP($B2481,اليوميه!$A$5:$J$5000,8,0),"")</f>
        <v/>
      </c>
      <c r="H2481" s="68" t="str">
        <f>IFERROR(VLOOKUP($B2481,اليوميه!$A$5:$J$5000,9,0),"")</f>
        <v/>
      </c>
      <c r="I2481" s="69" t="str">
        <f t="shared" si="77"/>
        <v/>
      </c>
    </row>
    <row r="2482" spans="1:9">
      <c r="A2482" s="61" t="str">
        <f>IF($F$2=اليوميه!D2482,اليوميه!A2482,"")</f>
        <v/>
      </c>
      <c r="B2482" s="61" t="str">
        <f t="shared" si="76"/>
        <v/>
      </c>
      <c r="C2482" s="65" t="str">
        <f>IFERROR(VLOOKUP($B2482,اليوميه!$A$5:$J$5000,2,0),"")</f>
        <v/>
      </c>
      <c r="D2482" s="66" t="str">
        <f>IFERROR(VLOOKUP($B2482,اليوميه!$A$5:$J$5000,5,0),"")</f>
        <v/>
      </c>
      <c r="E2482" s="67" t="str">
        <f>IFERROR(VLOOKUP($B2482,اليوميه!$A$5:$J$5000,6,0),"")</f>
        <v/>
      </c>
      <c r="F2482" s="66" t="str">
        <f>IFERROR(VLOOKUP($B2482,اليوميه!$A$5:$J$5000,7,0),"")</f>
        <v/>
      </c>
      <c r="G2482" s="68" t="str">
        <f>IFERROR(VLOOKUP($B2482,اليوميه!$A$5:$J$5000,8,0),"")</f>
        <v/>
      </c>
      <c r="H2482" s="68" t="str">
        <f>IFERROR(VLOOKUP($B2482,اليوميه!$A$5:$J$5000,9,0),"")</f>
        <v/>
      </c>
      <c r="I2482" s="69" t="str">
        <f t="shared" si="77"/>
        <v/>
      </c>
    </row>
    <row r="2483" spans="1:9">
      <c r="A2483" s="61" t="str">
        <f>IF($F$2=اليوميه!D2483,اليوميه!A2483,"")</f>
        <v/>
      </c>
      <c r="B2483" s="61" t="str">
        <f t="shared" si="76"/>
        <v/>
      </c>
      <c r="C2483" s="65" t="str">
        <f>IFERROR(VLOOKUP($B2483,اليوميه!$A$5:$J$5000,2,0),"")</f>
        <v/>
      </c>
      <c r="D2483" s="66" t="str">
        <f>IFERROR(VLOOKUP($B2483,اليوميه!$A$5:$J$5000,5,0),"")</f>
        <v/>
      </c>
      <c r="E2483" s="67" t="str">
        <f>IFERROR(VLOOKUP($B2483,اليوميه!$A$5:$J$5000,6,0),"")</f>
        <v/>
      </c>
      <c r="F2483" s="66" t="str">
        <f>IFERROR(VLOOKUP($B2483,اليوميه!$A$5:$J$5000,7,0),"")</f>
        <v/>
      </c>
      <c r="G2483" s="68" t="str">
        <f>IFERROR(VLOOKUP($B2483,اليوميه!$A$5:$J$5000,8,0),"")</f>
        <v/>
      </c>
      <c r="H2483" s="68" t="str">
        <f>IFERROR(VLOOKUP($B2483,اليوميه!$A$5:$J$5000,9,0),"")</f>
        <v/>
      </c>
      <c r="I2483" s="69" t="str">
        <f t="shared" si="77"/>
        <v/>
      </c>
    </row>
    <row r="2484" spans="1:9">
      <c r="A2484" s="61" t="str">
        <f>IF($F$2=اليوميه!D2484,اليوميه!A2484,"")</f>
        <v/>
      </c>
      <c r="B2484" s="61" t="str">
        <f t="shared" si="76"/>
        <v/>
      </c>
      <c r="C2484" s="65" t="str">
        <f>IFERROR(VLOOKUP($B2484,اليوميه!$A$5:$J$5000,2,0),"")</f>
        <v/>
      </c>
      <c r="D2484" s="66" t="str">
        <f>IFERROR(VLOOKUP($B2484,اليوميه!$A$5:$J$5000,5,0),"")</f>
        <v/>
      </c>
      <c r="E2484" s="67" t="str">
        <f>IFERROR(VLOOKUP($B2484,اليوميه!$A$5:$J$5000,6,0),"")</f>
        <v/>
      </c>
      <c r="F2484" s="66" t="str">
        <f>IFERROR(VLOOKUP($B2484,اليوميه!$A$5:$J$5000,7,0),"")</f>
        <v/>
      </c>
      <c r="G2484" s="68" t="str">
        <f>IFERROR(VLOOKUP($B2484,اليوميه!$A$5:$J$5000,8,0),"")</f>
        <v/>
      </c>
      <c r="H2484" s="68" t="str">
        <f>IFERROR(VLOOKUP($B2484,اليوميه!$A$5:$J$5000,9,0),"")</f>
        <v/>
      </c>
      <c r="I2484" s="69" t="str">
        <f t="shared" si="77"/>
        <v/>
      </c>
    </row>
    <row r="2485" spans="1:9">
      <c r="A2485" s="61" t="str">
        <f>IF($F$2=اليوميه!D2485,اليوميه!A2485,"")</f>
        <v/>
      </c>
      <c r="B2485" s="61" t="str">
        <f t="shared" si="76"/>
        <v/>
      </c>
      <c r="C2485" s="65" t="str">
        <f>IFERROR(VLOOKUP($B2485,اليوميه!$A$5:$J$5000,2,0),"")</f>
        <v/>
      </c>
      <c r="D2485" s="66" t="str">
        <f>IFERROR(VLOOKUP($B2485,اليوميه!$A$5:$J$5000,5,0),"")</f>
        <v/>
      </c>
      <c r="E2485" s="67" t="str">
        <f>IFERROR(VLOOKUP($B2485,اليوميه!$A$5:$J$5000,6,0),"")</f>
        <v/>
      </c>
      <c r="F2485" s="66" t="str">
        <f>IFERROR(VLOOKUP($B2485,اليوميه!$A$5:$J$5000,7,0),"")</f>
        <v/>
      </c>
      <c r="G2485" s="68" t="str">
        <f>IFERROR(VLOOKUP($B2485,اليوميه!$A$5:$J$5000,8,0),"")</f>
        <v/>
      </c>
      <c r="H2485" s="68" t="str">
        <f>IFERROR(VLOOKUP($B2485,اليوميه!$A$5:$J$5000,9,0),"")</f>
        <v/>
      </c>
      <c r="I2485" s="69" t="str">
        <f t="shared" si="77"/>
        <v/>
      </c>
    </row>
    <row r="2486" spans="1:9">
      <c r="A2486" s="61" t="str">
        <f>IF($F$2=اليوميه!D2486,اليوميه!A2486,"")</f>
        <v/>
      </c>
      <c r="B2486" s="61" t="str">
        <f t="shared" si="76"/>
        <v/>
      </c>
      <c r="C2486" s="65" t="str">
        <f>IFERROR(VLOOKUP($B2486,اليوميه!$A$5:$J$5000,2,0),"")</f>
        <v/>
      </c>
      <c r="D2486" s="66" t="str">
        <f>IFERROR(VLOOKUP($B2486,اليوميه!$A$5:$J$5000,5,0),"")</f>
        <v/>
      </c>
      <c r="E2486" s="67" t="str">
        <f>IFERROR(VLOOKUP($B2486,اليوميه!$A$5:$J$5000,6,0),"")</f>
        <v/>
      </c>
      <c r="F2486" s="66" t="str">
        <f>IFERROR(VLOOKUP($B2486,اليوميه!$A$5:$J$5000,7,0),"")</f>
        <v/>
      </c>
      <c r="G2486" s="68" t="str">
        <f>IFERROR(VLOOKUP($B2486,اليوميه!$A$5:$J$5000,8,0),"")</f>
        <v/>
      </c>
      <c r="H2486" s="68" t="str">
        <f>IFERROR(VLOOKUP($B2486,اليوميه!$A$5:$J$5000,9,0),"")</f>
        <v/>
      </c>
      <c r="I2486" s="69" t="str">
        <f t="shared" si="77"/>
        <v/>
      </c>
    </row>
    <row r="2487" spans="1:9">
      <c r="A2487" s="61" t="str">
        <f>IF($F$2=اليوميه!D2487,اليوميه!A2487,"")</f>
        <v/>
      </c>
      <c r="B2487" s="61" t="str">
        <f t="shared" si="76"/>
        <v/>
      </c>
      <c r="C2487" s="65" t="str">
        <f>IFERROR(VLOOKUP($B2487,اليوميه!$A$5:$J$5000,2,0),"")</f>
        <v/>
      </c>
      <c r="D2487" s="66" t="str">
        <f>IFERROR(VLOOKUP($B2487,اليوميه!$A$5:$J$5000,5,0),"")</f>
        <v/>
      </c>
      <c r="E2487" s="67" t="str">
        <f>IFERROR(VLOOKUP($B2487,اليوميه!$A$5:$J$5000,6,0),"")</f>
        <v/>
      </c>
      <c r="F2487" s="66" t="str">
        <f>IFERROR(VLOOKUP($B2487,اليوميه!$A$5:$J$5000,7,0),"")</f>
        <v/>
      </c>
      <c r="G2487" s="68" t="str">
        <f>IFERROR(VLOOKUP($B2487,اليوميه!$A$5:$J$5000,8,0),"")</f>
        <v/>
      </c>
      <c r="H2487" s="68" t="str">
        <f>IFERROR(VLOOKUP($B2487,اليوميه!$A$5:$J$5000,9,0),"")</f>
        <v/>
      </c>
      <c r="I2487" s="69" t="str">
        <f t="shared" si="77"/>
        <v/>
      </c>
    </row>
    <row r="2488" spans="1:9">
      <c r="A2488" s="61" t="str">
        <f>IF($F$2=اليوميه!D2488,اليوميه!A2488,"")</f>
        <v/>
      </c>
      <c r="B2488" s="61" t="str">
        <f t="shared" si="76"/>
        <v/>
      </c>
      <c r="C2488" s="65" t="str">
        <f>IFERROR(VLOOKUP($B2488,اليوميه!$A$5:$J$5000,2,0),"")</f>
        <v/>
      </c>
      <c r="D2488" s="66" t="str">
        <f>IFERROR(VLOOKUP($B2488,اليوميه!$A$5:$J$5000,5,0),"")</f>
        <v/>
      </c>
      <c r="E2488" s="67" t="str">
        <f>IFERROR(VLOOKUP($B2488,اليوميه!$A$5:$J$5000,6,0),"")</f>
        <v/>
      </c>
      <c r="F2488" s="66" t="str">
        <f>IFERROR(VLOOKUP($B2488,اليوميه!$A$5:$J$5000,7,0),"")</f>
        <v/>
      </c>
      <c r="G2488" s="68" t="str">
        <f>IFERROR(VLOOKUP($B2488,اليوميه!$A$5:$J$5000,8,0),"")</f>
        <v/>
      </c>
      <c r="H2488" s="68" t="str">
        <f>IFERROR(VLOOKUP($B2488,اليوميه!$A$5:$J$5000,9,0),"")</f>
        <v/>
      </c>
      <c r="I2488" s="69" t="str">
        <f t="shared" si="77"/>
        <v/>
      </c>
    </row>
    <row r="2489" spans="1:9">
      <c r="A2489" s="61" t="str">
        <f>IF($F$2=اليوميه!D2489,اليوميه!A2489,"")</f>
        <v/>
      </c>
      <c r="B2489" s="61" t="str">
        <f t="shared" si="76"/>
        <v/>
      </c>
      <c r="C2489" s="65" t="str">
        <f>IFERROR(VLOOKUP($B2489,اليوميه!$A$5:$J$5000,2,0),"")</f>
        <v/>
      </c>
      <c r="D2489" s="66" t="str">
        <f>IFERROR(VLOOKUP($B2489,اليوميه!$A$5:$J$5000,5,0),"")</f>
        <v/>
      </c>
      <c r="E2489" s="67" t="str">
        <f>IFERROR(VLOOKUP($B2489,اليوميه!$A$5:$J$5000,6,0),"")</f>
        <v/>
      </c>
      <c r="F2489" s="66" t="str">
        <f>IFERROR(VLOOKUP($B2489,اليوميه!$A$5:$J$5000,7,0),"")</f>
        <v/>
      </c>
      <c r="G2489" s="68" t="str">
        <f>IFERROR(VLOOKUP($B2489,اليوميه!$A$5:$J$5000,8,0),"")</f>
        <v/>
      </c>
      <c r="H2489" s="68" t="str">
        <f>IFERROR(VLOOKUP($B2489,اليوميه!$A$5:$J$5000,9,0),"")</f>
        <v/>
      </c>
      <c r="I2489" s="69" t="str">
        <f t="shared" si="77"/>
        <v/>
      </c>
    </row>
    <row r="2490" spans="1:9">
      <c r="A2490" s="61" t="str">
        <f>IF($F$2=اليوميه!D2490,اليوميه!A2490,"")</f>
        <v/>
      </c>
      <c r="B2490" s="61" t="str">
        <f t="shared" si="76"/>
        <v/>
      </c>
      <c r="C2490" s="65" t="str">
        <f>IFERROR(VLOOKUP($B2490,اليوميه!$A$5:$J$5000,2,0),"")</f>
        <v/>
      </c>
      <c r="D2490" s="66" t="str">
        <f>IFERROR(VLOOKUP($B2490,اليوميه!$A$5:$J$5000,5,0),"")</f>
        <v/>
      </c>
      <c r="E2490" s="67" t="str">
        <f>IFERROR(VLOOKUP($B2490,اليوميه!$A$5:$J$5000,6,0),"")</f>
        <v/>
      </c>
      <c r="F2490" s="66" t="str">
        <f>IFERROR(VLOOKUP($B2490,اليوميه!$A$5:$J$5000,7,0),"")</f>
        <v/>
      </c>
      <c r="G2490" s="68" t="str">
        <f>IFERROR(VLOOKUP($B2490,اليوميه!$A$5:$J$5000,8,0),"")</f>
        <v/>
      </c>
      <c r="H2490" s="68" t="str">
        <f>IFERROR(VLOOKUP($B2490,اليوميه!$A$5:$J$5000,9,0),"")</f>
        <v/>
      </c>
      <c r="I2490" s="69" t="str">
        <f t="shared" si="77"/>
        <v/>
      </c>
    </row>
    <row r="2491" spans="1:9">
      <c r="A2491" s="61" t="str">
        <f>IF($F$2=اليوميه!D2491,اليوميه!A2491,"")</f>
        <v/>
      </c>
      <c r="B2491" s="61" t="str">
        <f t="shared" si="76"/>
        <v/>
      </c>
      <c r="C2491" s="65" t="str">
        <f>IFERROR(VLOOKUP($B2491,اليوميه!$A$5:$J$5000,2,0),"")</f>
        <v/>
      </c>
      <c r="D2491" s="66" t="str">
        <f>IFERROR(VLOOKUP($B2491,اليوميه!$A$5:$J$5000,5,0),"")</f>
        <v/>
      </c>
      <c r="E2491" s="67" t="str">
        <f>IFERROR(VLOOKUP($B2491,اليوميه!$A$5:$J$5000,6,0),"")</f>
        <v/>
      </c>
      <c r="F2491" s="66" t="str">
        <f>IFERROR(VLOOKUP($B2491,اليوميه!$A$5:$J$5000,7,0),"")</f>
        <v/>
      </c>
      <c r="G2491" s="68" t="str">
        <f>IFERROR(VLOOKUP($B2491,اليوميه!$A$5:$J$5000,8,0),"")</f>
        <v/>
      </c>
      <c r="H2491" s="68" t="str">
        <f>IFERROR(VLOOKUP($B2491,اليوميه!$A$5:$J$5000,9,0),"")</f>
        <v/>
      </c>
      <c r="I2491" s="69" t="str">
        <f t="shared" si="77"/>
        <v/>
      </c>
    </row>
    <row r="2492" spans="1:9">
      <c r="A2492" s="61" t="str">
        <f>IF($F$2=اليوميه!D2492,اليوميه!A2492,"")</f>
        <v/>
      </c>
      <c r="B2492" s="61" t="str">
        <f t="shared" si="76"/>
        <v/>
      </c>
      <c r="C2492" s="65" t="str">
        <f>IFERROR(VLOOKUP($B2492,اليوميه!$A$5:$J$5000,2,0),"")</f>
        <v/>
      </c>
      <c r="D2492" s="66" t="str">
        <f>IFERROR(VLOOKUP($B2492,اليوميه!$A$5:$J$5000,5,0),"")</f>
        <v/>
      </c>
      <c r="E2492" s="67" t="str">
        <f>IFERROR(VLOOKUP($B2492,اليوميه!$A$5:$J$5000,6,0),"")</f>
        <v/>
      </c>
      <c r="F2492" s="66" t="str">
        <f>IFERROR(VLOOKUP($B2492,اليوميه!$A$5:$J$5000,7,0),"")</f>
        <v/>
      </c>
      <c r="G2492" s="68" t="str">
        <f>IFERROR(VLOOKUP($B2492,اليوميه!$A$5:$J$5000,8,0),"")</f>
        <v/>
      </c>
      <c r="H2492" s="68" t="str">
        <f>IFERROR(VLOOKUP($B2492,اليوميه!$A$5:$J$5000,9,0),"")</f>
        <v/>
      </c>
      <c r="I2492" s="69" t="str">
        <f t="shared" si="77"/>
        <v/>
      </c>
    </row>
    <row r="2493" spans="1:9">
      <c r="A2493" s="61" t="str">
        <f>IF($F$2=اليوميه!D2493,اليوميه!A2493,"")</f>
        <v/>
      </c>
      <c r="B2493" s="61" t="str">
        <f t="shared" si="76"/>
        <v/>
      </c>
      <c r="C2493" s="65" t="str">
        <f>IFERROR(VLOOKUP($B2493,اليوميه!$A$5:$J$5000,2,0),"")</f>
        <v/>
      </c>
      <c r="D2493" s="66" t="str">
        <f>IFERROR(VLOOKUP($B2493,اليوميه!$A$5:$J$5000,5,0),"")</f>
        <v/>
      </c>
      <c r="E2493" s="67" t="str">
        <f>IFERROR(VLOOKUP($B2493,اليوميه!$A$5:$J$5000,6,0),"")</f>
        <v/>
      </c>
      <c r="F2493" s="66" t="str">
        <f>IFERROR(VLOOKUP($B2493,اليوميه!$A$5:$J$5000,7,0),"")</f>
        <v/>
      </c>
      <c r="G2493" s="68" t="str">
        <f>IFERROR(VLOOKUP($B2493,اليوميه!$A$5:$J$5000,8,0),"")</f>
        <v/>
      </c>
      <c r="H2493" s="68" t="str">
        <f>IFERROR(VLOOKUP($B2493,اليوميه!$A$5:$J$5000,9,0),"")</f>
        <v/>
      </c>
      <c r="I2493" s="69" t="str">
        <f t="shared" si="77"/>
        <v/>
      </c>
    </row>
    <row r="2494" spans="1:9">
      <c r="A2494" s="61" t="str">
        <f>IF($F$2=اليوميه!D2494,اليوميه!A2494,"")</f>
        <v/>
      </c>
      <c r="B2494" s="61" t="str">
        <f t="shared" si="76"/>
        <v/>
      </c>
      <c r="C2494" s="65" t="str">
        <f>IFERROR(VLOOKUP($B2494,اليوميه!$A$5:$J$5000,2,0),"")</f>
        <v/>
      </c>
      <c r="D2494" s="66" t="str">
        <f>IFERROR(VLOOKUP($B2494,اليوميه!$A$5:$J$5000,5,0),"")</f>
        <v/>
      </c>
      <c r="E2494" s="67" t="str">
        <f>IFERROR(VLOOKUP($B2494,اليوميه!$A$5:$J$5000,6,0),"")</f>
        <v/>
      </c>
      <c r="F2494" s="66" t="str">
        <f>IFERROR(VLOOKUP($B2494,اليوميه!$A$5:$J$5000,7,0),"")</f>
        <v/>
      </c>
      <c r="G2494" s="68" t="str">
        <f>IFERROR(VLOOKUP($B2494,اليوميه!$A$5:$J$5000,8,0),"")</f>
        <v/>
      </c>
      <c r="H2494" s="68" t="str">
        <f>IFERROR(VLOOKUP($B2494,اليوميه!$A$5:$J$5000,9,0),"")</f>
        <v/>
      </c>
      <c r="I2494" s="69" t="str">
        <f t="shared" si="77"/>
        <v/>
      </c>
    </row>
    <row r="2495" spans="1:9">
      <c r="A2495" s="61" t="str">
        <f>IF($F$2=اليوميه!D2495,اليوميه!A2495,"")</f>
        <v/>
      </c>
      <c r="B2495" s="61" t="str">
        <f t="shared" si="76"/>
        <v/>
      </c>
      <c r="C2495" s="65" t="str">
        <f>IFERROR(VLOOKUP($B2495,اليوميه!$A$5:$J$5000,2,0),"")</f>
        <v/>
      </c>
      <c r="D2495" s="66" t="str">
        <f>IFERROR(VLOOKUP($B2495,اليوميه!$A$5:$J$5000,5,0),"")</f>
        <v/>
      </c>
      <c r="E2495" s="67" t="str">
        <f>IFERROR(VLOOKUP($B2495,اليوميه!$A$5:$J$5000,6,0),"")</f>
        <v/>
      </c>
      <c r="F2495" s="66" t="str">
        <f>IFERROR(VLOOKUP($B2495,اليوميه!$A$5:$J$5000,7,0),"")</f>
        <v/>
      </c>
      <c r="G2495" s="68" t="str">
        <f>IFERROR(VLOOKUP($B2495,اليوميه!$A$5:$J$5000,8,0),"")</f>
        <v/>
      </c>
      <c r="H2495" s="68" t="str">
        <f>IFERROR(VLOOKUP($B2495,اليوميه!$A$5:$J$5000,9,0),"")</f>
        <v/>
      </c>
      <c r="I2495" s="69" t="str">
        <f t="shared" si="77"/>
        <v/>
      </c>
    </row>
    <row r="2496" spans="1:9">
      <c r="A2496" s="61" t="str">
        <f>IF($F$2=اليوميه!D2496,اليوميه!A2496,"")</f>
        <v/>
      </c>
      <c r="B2496" s="61" t="str">
        <f t="shared" si="76"/>
        <v/>
      </c>
      <c r="C2496" s="65" t="str">
        <f>IFERROR(VLOOKUP($B2496,اليوميه!$A$5:$J$5000,2,0),"")</f>
        <v/>
      </c>
      <c r="D2496" s="66" t="str">
        <f>IFERROR(VLOOKUP($B2496,اليوميه!$A$5:$J$5000,5,0),"")</f>
        <v/>
      </c>
      <c r="E2496" s="67" t="str">
        <f>IFERROR(VLOOKUP($B2496,اليوميه!$A$5:$J$5000,6,0),"")</f>
        <v/>
      </c>
      <c r="F2496" s="66" t="str">
        <f>IFERROR(VLOOKUP($B2496,اليوميه!$A$5:$J$5000,7,0),"")</f>
        <v/>
      </c>
      <c r="G2496" s="68" t="str">
        <f>IFERROR(VLOOKUP($B2496,اليوميه!$A$5:$J$5000,8,0),"")</f>
        <v/>
      </c>
      <c r="H2496" s="68" t="str">
        <f>IFERROR(VLOOKUP($B2496,اليوميه!$A$5:$J$5000,9,0),"")</f>
        <v/>
      </c>
      <c r="I2496" s="69" t="str">
        <f t="shared" si="77"/>
        <v/>
      </c>
    </row>
    <row r="2497" spans="1:9">
      <c r="A2497" s="61" t="str">
        <f>IF($F$2=اليوميه!D2497,اليوميه!A2497,"")</f>
        <v/>
      </c>
      <c r="B2497" s="61" t="str">
        <f t="shared" si="76"/>
        <v/>
      </c>
      <c r="C2497" s="65" t="str">
        <f>IFERROR(VLOOKUP($B2497,اليوميه!$A$5:$J$5000,2,0),"")</f>
        <v/>
      </c>
      <c r="D2497" s="66" t="str">
        <f>IFERROR(VLOOKUP($B2497,اليوميه!$A$5:$J$5000,5,0),"")</f>
        <v/>
      </c>
      <c r="E2497" s="67" t="str">
        <f>IFERROR(VLOOKUP($B2497,اليوميه!$A$5:$J$5000,6,0),"")</f>
        <v/>
      </c>
      <c r="F2497" s="66" t="str">
        <f>IFERROR(VLOOKUP($B2497,اليوميه!$A$5:$J$5000,7,0),"")</f>
        <v/>
      </c>
      <c r="G2497" s="68" t="str">
        <f>IFERROR(VLOOKUP($B2497,اليوميه!$A$5:$J$5000,8,0),"")</f>
        <v/>
      </c>
      <c r="H2497" s="68" t="str">
        <f>IFERROR(VLOOKUP($B2497,اليوميه!$A$5:$J$5000,9,0),"")</f>
        <v/>
      </c>
      <c r="I2497" s="69" t="str">
        <f t="shared" si="77"/>
        <v/>
      </c>
    </row>
    <row r="2498" spans="1:9">
      <c r="A2498" s="61" t="str">
        <f>IF($F$2=اليوميه!D2498,اليوميه!A2498,"")</f>
        <v/>
      </c>
      <c r="B2498" s="61" t="str">
        <f t="shared" si="76"/>
        <v/>
      </c>
      <c r="C2498" s="65" t="str">
        <f>IFERROR(VLOOKUP($B2498,اليوميه!$A$5:$J$5000,2,0),"")</f>
        <v/>
      </c>
      <c r="D2498" s="66" t="str">
        <f>IFERROR(VLOOKUP($B2498,اليوميه!$A$5:$J$5000,5,0),"")</f>
        <v/>
      </c>
      <c r="E2498" s="67" t="str">
        <f>IFERROR(VLOOKUP($B2498,اليوميه!$A$5:$J$5000,6,0),"")</f>
        <v/>
      </c>
      <c r="F2498" s="66" t="str">
        <f>IFERROR(VLOOKUP($B2498,اليوميه!$A$5:$J$5000,7,0),"")</f>
        <v/>
      </c>
      <c r="G2498" s="68" t="str">
        <f>IFERROR(VLOOKUP($B2498,اليوميه!$A$5:$J$5000,8,0),"")</f>
        <v/>
      </c>
      <c r="H2498" s="68" t="str">
        <f>IFERROR(VLOOKUP($B2498,اليوميه!$A$5:$J$5000,9,0),"")</f>
        <v/>
      </c>
      <c r="I2498" s="69" t="str">
        <f t="shared" si="77"/>
        <v/>
      </c>
    </row>
    <row r="2499" spans="1:9">
      <c r="A2499" s="61" t="str">
        <f>IF($F$2=اليوميه!D2499,اليوميه!A2499,"")</f>
        <v/>
      </c>
      <c r="B2499" s="61" t="str">
        <f t="shared" si="76"/>
        <v/>
      </c>
      <c r="C2499" s="65" t="str">
        <f>IFERROR(VLOOKUP($B2499,اليوميه!$A$5:$J$5000,2,0),"")</f>
        <v/>
      </c>
      <c r="D2499" s="66" t="str">
        <f>IFERROR(VLOOKUP($B2499,اليوميه!$A$5:$J$5000,5,0),"")</f>
        <v/>
      </c>
      <c r="E2499" s="67" t="str">
        <f>IFERROR(VLOOKUP($B2499,اليوميه!$A$5:$J$5000,6,0),"")</f>
        <v/>
      </c>
      <c r="F2499" s="66" t="str">
        <f>IFERROR(VLOOKUP($B2499,اليوميه!$A$5:$J$5000,7,0),"")</f>
        <v/>
      </c>
      <c r="G2499" s="68" t="str">
        <f>IFERROR(VLOOKUP($B2499,اليوميه!$A$5:$J$5000,8,0),"")</f>
        <v/>
      </c>
      <c r="H2499" s="68" t="str">
        <f>IFERROR(VLOOKUP($B2499,اليوميه!$A$5:$J$5000,9,0),"")</f>
        <v/>
      </c>
      <c r="I2499" s="69" t="str">
        <f t="shared" si="77"/>
        <v/>
      </c>
    </row>
    <row r="2500" spans="1:9">
      <c r="A2500" s="61" t="str">
        <f>IF($F$2=اليوميه!D2500,اليوميه!A2500,"")</f>
        <v/>
      </c>
      <c r="B2500" s="61" t="str">
        <f t="shared" si="76"/>
        <v/>
      </c>
      <c r="C2500" s="65" t="str">
        <f>IFERROR(VLOOKUP($B2500,اليوميه!$A$5:$J$5000,2,0),"")</f>
        <v/>
      </c>
      <c r="D2500" s="66" t="str">
        <f>IFERROR(VLOOKUP($B2500,اليوميه!$A$5:$J$5000,5,0),"")</f>
        <v/>
      </c>
      <c r="E2500" s="67" t="str">
        <f>IFERROR(VLOOKUP($B2500,اليوميه!$A$5:$J$5000,6,0),"")</f>
        <v/>
      </c>
      <c r="F2500" s="66" t="str">
        <f>IFERROR(VLOOKUP($B2500,اليوميه!$A$5:$J$5000,7,0),"")</f>
        <v/>
      </c>
      <c r="G2500" s="68" t="str">
        <f>IFERROR(VLOOKUP($B2500,اليوميه!$A$5:$J$5000,8,0),"")</f>
        <v/>
      </c>
      <c r="H2500" s="68" t="str">
        <f>IFERROR(VLOOKUP($B2500,اليوميه!$A$5:$J$5000,9,0),"")</f>
        <v/>
      </c>
      <c r="I2500" s="69" t="str">
        <f t="shared" si="77"/>
        <v/>
      </c>
    </row>
    <row r="2501" spans="1:9">
      <c r="A2501" s="61" t="str">
        <f>IF($F$2=اليوميه!D2501,اليوميه!A2501,"")</f>
        <v/>
      </c>
      <c r="B2501" s="61" t="str">
        <f t="shared" si="76"/>
        <v/>
      </c>
      <c r="C2501" s="65" t="str">
        <f>IFERROR(VLOOKUP($B2501,اليوميه!$A$5:$J$5000,2,0),"")</f>
        <v/>
      </c>
      <c r="D2501" s="66" t="str">
        <f>IFERROR(VLOOKUP($B2501,اليوميه!$A$5:$J$5000,5,0),"")</f>
        <v/>
      </c>
      <c r="E2501" s="67" t="str">
        <f>IFERROR(VLOOKUP($B2501,اليوميه!$A$5:$J$5000,6,0),"")</f>
        <v/>
      </c>
      <c r="F2501" s="66" t="str">
        <f>IFERROR(VLOOKUP($B2501,اليوميه!$A$5:$J$5000,7,0),"")</f>
        <v/>
      </c>
      <c r="G2501" s="68" t="str">
        <f>IFERROR(VLOOKUP($B2501,اليوميه!$A$5:$J$5000,8,0),"")</f>
        <v/>
      </c>
      <c r="H2501" s="68" t="str">
        <f>IFERROR(VLOOKUP($B2501,اليوميه!$A$5:$J$5000,9,0),"")</f>
        <v/>
      </c>
      <c r="I2501" s="69" t="str">
        <f t="shared" si="77"/>
        <v/>
      </c>
    </row>
    <row r="2502" spans="1:9">
      <c r="A2502" s="61" t="str">
        <f>IF($F$2=اليوميه!D2502,اليوميه!A2502,"")</f>
        <v/>
      </c>
      <c r="B2502" s="61" t="str">
        <f t="shared" ref="B2502:B2565" si="78">IFERROR(SMALL($A$5:$A$5000,ROW()-4),"")</f>
        <v/>
      </c>
      <c r="C2502" s="65" t="str">
        <f>IFERROR(VLOOKUP($B2502,اليوميه!$A$5:$J$5000,2,0),"")</f>
        <v/>
      </c>
      <c r="D2502" s="66" t="str">
        <f>IFERROR(VLOOKUP($B2502,اليوميه!$A$5:$J$5000,5,0),"")</f>
        <v/>
      </c>
      <c r="E2502" s="67" t="str">
        <f>IFERROR(VLOOKUP($B2502,اليوميه!$A$5:$J$5000,6,0),"")</f>
        <v/>
      </c>
      <c r="F2502" s="66" t="str">
        <f>IFERROR(VLOOKUP($B2502,اليوميه!$A$5:$J$5000,7,0),"")</f>
        <v/>
      </c>
      <c r="G2502" s="68" t="str">
        <f>IFERROR(VLOOKUP($B2502,اليوميه!$A$5:$J$5000,8,0),"")</f>
        <v/>
      </c>
      <c r="H2502" s="68" t="str">
        <f>IFERROR(VLOOKUP($B2502,اليوميه!$A$5:$J$5000,9,0),"")</f>
        <v/>
      </c>
      <c r="I2502" s="69" t="str">
        <f t="shared" si="77"/>
        <v/>
      </c>
    </row>
    <row r="2503" spans="1:9">
      <c r="A2503" s="61" t="str">
        <f>IF($F$2=اليوميه!D2503,اليوميه!A2503,"")</f>
        <v/>
      </c>
      <c r="B2503" s="61" t="str">
        <f t="shared" si="78"/>
        <v/>
      </c>
      <c r="C2503" s="65" t="str">
        <f>IFERROR(VLOOKUP($B2503,اليوميه!$A$5:$J$5000,2,0),"")</f>
        <v/>
      </c>
      <c r="D2503" s="66" t="str">
        <f>IFERROR(VLOOKUP($B2503,اليوميه!$A$5:$J$5000,5,0),"")</f>
        <v/>
      </c>
      <c r="E2503" s="67" t="str">
        <f>IFERROR(VLOOKUP($B2503,اليوميه!$A$5:$J$5000,6,0),"")</f>
        <v/>
      </c>
      <c r="F2503" s="66" t="str">
        <f>IFERROR(VLOOKUP($B2503,اليوميه!$A$5:$J$5000,7,0),"")</f>
        <v/>
      </c>
      <c r="G2503" s="68" t="str">
        <f>IFERROR(VLOOKUP($B2503,اليوميه!$A$5:$J$5000,8,0),"")</f>
        <v/>
      </c>
      <c r="H2503" s="68" t="str">
        <f>IFERROR(VLOOKUP($B2503,اليوميه!$A$5:$J$5000,9,0),"")</f>
        <v/>
      </c>
      <c r="I2503" s="69" t="str">
        <f t="shared" ref="I2503:I2566" si="79">IFERROR((I2502+G2503-H2503),"")</f>
        <v/>
      </c>
    </row>
    <row r="2504" spans="1:9">
      <c r="A2504" s="61" t="str">
        <f>IF($F$2=اليوميه!D2504,اليوميه!A2504,"")</f>
        <v/>
      </c>
      <c r="B2504" s="61" t="str">
        <f t="shared" si="78"/>
        <v/>
      </c>
      <c r="C2504" s="65" t="str">
        <f>IFERROR(VLOOKUP($B2504,اليوميه!$A$5:$J$5000,2,0),"")</f>
        <v/>
      </c>
      <c r="D2504" s="66" t="str">
        <f>IFERROR(VLOOKUP($B2504,اليوميه!$A$5:$J$5000,5,0),"")</f>
        <v/>
      </c>
      <c r="E2504" s="67" t="str">
        <f>IFERROR(VLOOKUP($B2504,اليوميه!$A$5:$J$5000,6,0),"")</f>
        <v/>
      </c>
      <c r="F2504" s="66" t="str">
        <f>IFERROR(VLOOKUP($B2504,اليوميه!$A$5:$J$5000,7,0),"")</f>
        <v/>
      </c>
      <c r="G2504" s="68" t="str">
        <f>IFERROR(VLOOKUP($B2504,اليوميه!$A$5:$J$5000,8,0),"")</f>
        <v/>
      </c>
      <c r="H2504" s="68" t="str">
        <f>IFERROR(VLOOKUP($B2504,اليوميه!$A$5:$J$5000,9,0),"")</f>
        <v/>
      </c>
      <c r="I2504" s="69" t="str">
        <f t="shared" si="79"/>
        <v/>
      </c>
    </row>
    <row r="2505" spans="1:9">
      <c r="A2505" s="61" t="str">
        <f>IF($F$2=اليوميه!D2505,اليوميه!A2505,"")</f>
        <v/>
      </c>
      <c r="B2505" s="61" t="str">
        <f t="shared" si="78"/>
        <v/>
      </c>
      <c r="C2505" s="65" t="str">
        <f>IFERROR(VLOOKUP($B2505,اليوميه!$A$5:$J$5000,2,0),"")</f>
        <v/>
      </c>
      <c r="D2505" s="66" t="str">
        <f>IFERROR(VLOOKUP($B2505,اليوميه!$A$5:$J$5000,5,0),"")</f>
        <v/>
      </c>
      <c r="E2505" s="67" t="str">
        <f>IFERROR(VLOOKUP($B2505,اليوميه!$A$5:$J$5000,6,0),"")</f>
        <v/>
      </c>
      <c r="F2505" s="66" t="str">
        <f>IFERROR(VLOOKUP($B2505,اليوميه!$A$5:$J$5000,7,0),"")</f>
        <v/>
      </c>
      <c r="G2505" s="68" t="str">
        <f>IFERROR(VLOOKUP($B2505,اليوميه!$A$5:$J$5000,8,0),"")</f>
        <v/>
      </c>
      <c r="H2505" s="68" t="str">
        <f>IFERROR(VLOOKUP($B2505,اليوميه!$A$5:$J$5000,9,0),"")</f>
        <v/>
      </c>
      <c r="I2505" s="69" t="str">
        <f t="shared" si="79"/>
        <v/>
      </c>
    </row>
    <row r="2506" spans="1:9">
      <c r="A2506" s="61" t="str">
        <f>IF($F$2=اليوميه!D2506,اليوميه!A2506,"")</f>
        <v/>
      </c>
      <c r="B2506" s="61" t="str">
        <f t="shared" si="78"/>
        <v/>
      </c>
      <c r="C2506" s="65" t="str">
        <f>IFERROR(VLOOKUP($B2506,اليوميه!$A$5:$J$5000,2,0),"")</f>
        <v/>
      </c>
      <c r="D2506" s="66" t="str">
        <f>IFERROR(VLOOKUP($B2506,اليوميه!$A$5:$J$5000,5,0),"")</f>
        <v/>
      </c>
      <c r="E2506" s="67" t="str">
        <f>IFERROR(VLOOKUP($B2506,اليوميه!$A$5:$J$5000,6,0),"")</f>
        <v/>
      </c>
      <c r="F2506" s="66" t="str">
        <f>IFERROR(VLOOKUP($B2506,اليوميه!$A$5:$J$5000,7,0),"")</f>
        <v/>
      </c>
      <c r="G2506" s="68" t="str">
        <f>IFERROR(VLOOKUP($B2506,اليوميه!$A$5:$J$5000,8,0),"")</f>
        <v/>
      </c>
      <c r="H2506" s="68" t="str">
        <f>IFERROR(VLOOKUP($B2506,اليوميه!$A$5:$J$5000,9,0),"")</f>
        <v/>
      </c>
      <c r="I2506" s="69" t="str">
        <f t="shared" si="79"/>
        <v/>
      </c>
    </row>
    <row r="2507" spans="1:9">
      <c r="A2507" s="61" t="str">
        <f>IF($F$2=اليوميه!D2507,اليوميه!A2507,"")</f>
        <v/>
      </c>
      <c r="B2507" s="61" t="str">
        <f t="shared" si="78"/>
        <v/>
      </c>
      <c r="C2507" s="65" t="str">
        <f>IFERROR(VLOOKUP($B2507,اليوميه!$A$5:$J$5000,2,0),"")</f>
        <v/>
      </c>
      <c r="D2507" s="66" t="str">
        <f>IFERROR(VLOOKUP($B2507,اليوميه!$A$5:$J$5000,5,0),"")</f>
        <v/>
      </c>
      <c r="E2507" s="67" t="str">
        <f>IFERROR(VLOOKUP($B2507,اليوميه!$A$5:$J$5000,6,0),"")</f>
        <v/>
      </c>
      <c r="F2507" s="66" t="str">
        <f>IFERROR(VLOOKUP($B2507,اليوميه!$A$5:$J$5000,7,0),"")</f>
        <v/>
      </c>
      <c r="G2507" s="68" t="str">
        <f>IFERROR(VLOOKUP($B2507,اليوميه!$A$5:$J$5000,8,0),"")</f>
        <v/>
      </c>
      <c r="H2507" s="68" t="str">
        <f>IFERROR(VLOOKUP($B2507,اليوميه!$A$5:$J$5000,9,0),"")</f>
        <v/>
      </c>
      <c r="I2507" s="69" t="str">
        <f t="shared" si="79"/>
        <v/>
      </c>
    </row>
    <row r="2508" spans="1:9">
      <c r="A2508" s="61" t="str">
        <f>IF($F$2=اليوميه!D2508,اليوميه!A2508,"")</f>
        <v/>
      </c>
      <c r="B2508" s="61" t="str">
        <f t="shared" si="78"/>
        <v/>
      </c>
      <c r="C2508" s="65" t="str">
        <f>IFERROR(VLOOKUP($B2508,اليوميه!$A$5:$J$5000,2,0),"")</f>
        <v/>
      </c>
      <c r="D2508" s="66" t="str">
        <f>IFERROR(VLOOKUP($B2508,اليوميه!$A$5:$J$5000,5,0),"")</f>
        <v/>
      </c>
      <c r="E2508" s="67" t="str">
        <f>IFERROR(VLOOKUP($B2508,اليوميه!$A$5:$J$5000,6,0),"")</f>
        <v/>
      </c>
      <c r="F2508" s="66" t="str">
        <f>IFERROR(VLOOKUP($B2508,اليوميه!$A$5:$J$5000,7,0),"")</f>
        <v/>
      </c>
      <c r="G2508" s="68" t="str">
        <f>IFERROR(VLOOKUP($B2508,اليوميه!$A$5:$J$5000,8,0),"")</f>
        <v/>
      </c>
      <c r="H2508" s="68" t="str">
        <f>IFERROR(VLOOKUP($B2508,اليوميه!$A$5:$J$5000,9,0),"")</f>
        <v/>
      </c>
      <c r="I2508" s="69" t="str">
        <f t="shared" si="79"/>
        <v/>
      </c>
    </row>
    <row r="2509" spans="1:9">
      <c r="A2509" s="61" t="str">
        <f>IF($F$2=اليوميه!D2509,اليوميه!A2509,"")</f>
        <v/>
      </c>
      <c r="B2509" s="61" t="str">
        <f t="shared" si="78"/>
        <v/>
      </c>
      <c r="C2509" s="65" t="str">
        <f>IFERROR(VLOOKUP($B2509,اليوميه!$A$5:$J$5000,2,0),"")</f>
        <v/>
      </c>
      <c r="D2509" s="66" t="str">
        <f>IFERROR(VLOOKUP($B2509,اليوميه!$A$5:$J$5000,5,0),"")</f>
        <v/>
      </c>
      <c r="E2509" s="67" t="str">
        <f>IFERROR(VLOOKUP($B2509,اليوميه!$A$5:$J$5000,6,0),"")</f>
        <v/>
      </c>
      <c r="F2509" s="66" t="str">
        <f>IFERROR(VLOOKUP($B2509,اليوميه!$A$5:$J$5000,7,0),"")</f>
        <v/>
      </c>
      <c r="G2509" s="68" t="str">
        <f>IFERROR(VLOOKUP($B2509,اليوميه!$A$5:$J$5000,8,0),"")</f>
        <v/>
      </c>
      <c r="H2509" s="68" t="str">
        <f>IFERROR(VLOOKUP($B2509,اليوميه!$A$5:$J$5000,9,0),"")</f>
        <v/>
      </c>
      <c r="I2509" s="69" t="str">
        <f t="shared" si="79"/>
        <v/>
      </c>
    </row>
    <row r="2510" spans="1:9">
      <c r="A2510" s="61" t="str">
        <f>IF($F$2=اليوميه!D2510,اليوميه!A2510,"")</f>
        <v/>
      </c>
      <c r="B2510" s="61" t="str">
        <f t="shared" si="78"/>
        <v/>
      </c>
      <c r="C2510" s="65" t="str">
        <f>IFERROR(VLOOKUP($B2510,اليوميه!$A$5:$J$5000,2,0),"")</f>
        <v/>
      </c>
      <c r="D2510" s="66" t="str">
        <f>IFERROR(VLOOKUP($B2510,اليوميه!$A$5:$J$5000,5,0),"")</f>
        <v/>
      </c>
      <c r="E2510" s="67" t="str">
        <f>IFERROR(VLOOKUP($B2510,اليوميه!$A$5:$J$5000,6,0),"")</f>
        <v/>
      </c>
      <c r="F2510" s="66" t="str">
        <f>IFERROR(VLOOKUP($B2510,اليوميه!$A$5:$J$5000,7,0),"")</f>
        <v/>
      </c>
      <c r="G2510" s="68" t="str">
        <f>IFERROR(VLOOKUP($B2510,اليوميه!$A$5:$J$5000,8,0),"")</f>
        <v/>
      </c>
      <c r="H2510" s="68" t="str">
        <f>IFERROR(VLOOKUP($B2510,اليوميه!$A$5:$J$5000,9,0),"")</f>
        <v/>
      </c>
      <c r="I2510" s="69" t="str">
        <f t="shared" si="79"/>
        <v/>
      </c>
    </row>
    <row r="2511" spans="1:9">
      <c r="A2511" s="61" t="str">
        <f>IF($F$2=اليوميه!D2511,اليوميه!A2511,"")</f>
        <v/>
      </c>
      <c r="B2511" s="61" t="str">
        <f t="shared" si="78"/>
        <v/>
      </c>
      <c r="C2511" s="65" t="str">
        <f>IFERROR(VLOOKUP($B2511,اليوميه!$A$5:$J$5000,2,0),"")</f>
        <v/>
      </c>
      <c r="D2511" s="66" t="str">
        <f>IFERROR(VLOOKUP($B2511,اليوميه!$A$5:$J$5000,5,0),"")</f>
        <v/>
      </c>
      <c r="E2511" s="67" t="str">
        <f>IFERROR(VLOOKUP($B2511,اليوميه!$A$5:$J$5000,6,0),"")</f>
        <v/>
      </c>
      <c r="F2511" s="66" t="str">
        <f>IFERROR(VLOOKUP($B2511,اليوميه!$A$5:$J$5000,7,0),"")</f>
        <v/>
      </c>
      <c r="G2511" s="68" t="str">
        <f>IFERROR(VLOOKUP($B2511,اليوميه!$A$5:$J$5000,8,0),"")</f>
        <v/>
      </c>
      <c r="H2511" s="68" t="str">
        <f>IFERROR(VLOOKUP($B2511,اليوميه!$A$5:$J$5000,9,0),"")</f>
        <v/>
      </c>
      <c r="I2511" s="69" t="str">
        <f t="shared" si="79"/>
        <v/>
      </c>
    </row>
    <row r="2512" spans="1:9">
      <c r="A2512" s="61" t="str">
        <f>IF($F$2=اليوميه!D2512,اليوميه!A2512,"")</f>
        <v/>
      </c>
      <c r="B2512" s="61" t="str">
        <f t="shared" si="78"/>
        <v/>
      </c>
      <c r="C2512" s="65" t="str">
        <f>IFERROR(VLOOKUP($B2512,اليوميه!$A$5:$J$5000,2,0),"")</f>
        <v/>
      </c>
      <c r="D2512" s="66" t="str">
        <f>IFERROR(VLOOKUP($B2512,اليوميه!$A$5:$J$5000,5,0),"")</f>
        <v/>
      </c>
      <c r="E2512" s="67" t="str">
        <f>IFERROR(VLOOKUP($B2512,اليوميه!$A$5:$J$5000,6,0),"")</f>
        <v/>
      </c>
      <c r="F2512" s="66" t="str">
        <f>IFERROR(VLOOKUP($B2512,اليوميه!$A$5:$J$5000,7,0),"")</f>
        <v/>
      </c>
      <c r="G2512" s="68" t="str">
        <f>IFERROR(VLOOKUP($B2512,اليوميه!$A$5:$J$5000,8,0),"")</f>
        <v/>
      </c>
      <c r="H2512" s="68" t="str">
        <f>IFERROR(VLOOKUP($B2512,اليوميه!$A$5:$J$5000,9,0),"")</f>
        <v/>
      </c>
      <c r="I2512" s="69" t="str">
        <f t="shared" si="79"/>
        <v/>
      </c>
    </row>
    <row r="2513" spans="1:9">
      <c r="A2513" s="61" t="str">
        <f>IF($F$2=اليوميه!D2513,اليوميه!A2513,"")</f>
        <v/>
      </c>
      <c r="B2513" s="61" t="str">
        <f t="shared" si="78"/>
        <v/>
      </c>
      <c r="C2513" s="65" t="str">
        <f>IFERROR(VLOOKUP($B2513,اليوميه!$A$5:$J$5000,2,0),"")</f>
        <v/>
      </c>
      <c r="D2513" s="66" t="str">
        <f>IFERROR(VLOOKUP($B2513,اليوميه!$A$5:$J$5000,5,0),"")</f>
        <v/>
      </c>
      <c r="E2513" s="67" t="str">
        <f>IFERROR(VLOOKUP($B2513,اليوميه!$A$5:$J$5000,6,0),"")</f>
        <v/>
      </c>
      <c r="F2513" s="66" t="str">
        <f>IFERROR(VLOOKUP($B2513,اليوميه!$A$5:$J$5000,7,0),"")</f>
        <v/>
      </c>
      <c r="G2513" s="68" t="str">
        <f>IFERROR(VLOOKUP($B2513,اليوميه!$A$5:$J$5000,8,0),"")</f>
        <v/>
      </c>
      <c r="H2513" s="68" t="str">
        <f>IFERROR(VLOOKUP($B2513,اليوميه!$A$5:$J$5000,9,0),"")</f>
        <v/>
      </c>
      <c r="I2513" s="69" t="str">
        <f t="shared" si="79"/>
        <v/>
      </c>
    </row>
    <row r="2514" spans="1:9">
      <c r="A2514" s="61" t="str">
        <f>IF($F$2=اليوميه!D2514,اليوميه!A2514,"")</f>
        <v/>
      </c>
      <c r="B2514" s="61" t="str">
        <f t="shared" si="78"/>
        <v/>
      </c>
      <c r="C2514" s="65" t="str">
        <f>IFERROR(VLOOKUP($B2514,اليوميه!$A$5:$J$5000,2,0),"")</f>
        <v/>
      </c>
      <c r="D2514" s="66" t="str">
        <f>IFERROR(VLOOKUP($B2514,اليوميه!$A$5:$J$5000,5,0),"")</f>
        <v/>
      </c>
      <c r="E2514" s="67" t="str">
        <f>IFERROR(VLOOKUP($B2514,اليوميه!$A$5:$J$5000,6,0),"")</f>
        <v/>
      </c>
      <c r="F2514" s="66" t="str">
        <f>IFERROR(VLOOKUP($B2514,اليوميه!$A$5:$J$5000,7,0),"")</f>
        <v/>
      </c>
      <c r="G2514" s="68" t="str">
        <f>IFERROR(VLOOKUP($B2514,اليوميه!$A$5:$J$5000,8,0),"")</f>
        <v/>
      </c>
      <c r="H2514" s="68" t="str">
        <f>IFERROR(VLOOKUP($B2514,اليوميه!$A$5:$J$5000,9,0),"")</f>
        <v/>
      </c>
      <c r="I2514" s="69" t="str">
        <f t="shared" si="79"/>
        <v/>
      </c>
    </row>
    <row r="2515" spans="1:9">
      <c r="A2515" s="61" t="str">
        <f>IF($F$2=اليوميه!D2515,اليوميه!A2515,"")</f>
        <v/>
      </c>
      <c r="B2515" s="61" t="str">
        <f t="shared" si="78"/>
        <v/>
      </c>
      <c r="C2515" s="65" t="str">
        <f>IFERROR(VLOOKUP($B2515,اليوميه!$A$5:$J$5000,2,0),"")</f>
        <v/>
      </c>
      <c r="D2515" s="66" t="str">
        <f>IFERROR(VLOOKUP($B2515,اليوميه!$A$5:$J$5000,5,0),"")</f>
        <v/>
      </c>
      <c r="E2515" s="67" t="str">
        <f>IFERROR(VLOOKUP($B2515,اليوميه!$A$5:$J$5000,6,0),"")</f>
        <v/>
      </c>
      <c r="F2515" s="66" t="str">
        <f>IFERROR(VLOOKUP($B2515,اليوميه!$A$5:$J$5000,7,0),"")</f>
        <v/>
      </c>
      <c r="G2515" s="68" t="str">
        <f>IFERROR(VLOOKUP($B2515,اليوميه!$A$5:$J$5000,8,0),"")</f>
        <v/>
      </c>
      <c r="H2515" s="68" t="str">
        <f>IFERROR(VLOOKUP($B2515,اليوميه!$A$5:$J$5000,9,0),"")</f>
        <v/>
      </c>
      <c r="I2515" s="69" t="str">
        <f t="shared" si="79"/>
        <v/>
      </c>
    </row>
    <row r="2516" spans="1:9">
      <c r="A2516" s="61" t="str">
        <f>IF($F$2=اليوميه!D2516,اليوميه!A2516,"")</f>
        <v/>
      </c>
      <c r="B2516" s="61" t="str">
        <f t="shared" si="78"/>
        <v/>
      </c>
      <c r="C2516" s="65" t="str">
        <f>IFERROR(VLOOKUP($B2516,اليوميه!$A$5:$J$5000,2,0),"")</f>
        <v/>
      </c>
      <c r="D2516" s="66" t="str">
        <f>IFERROR(VLOOKUP($B2516,اليوميه!$A$5:$J$5000,5,0),"")</f>
        <v/>
      </c>
      <c r="E2516" s="67" t="str">
        <f>IFERROR(VLOOKUP($B2516,اليوميه!$A$5:$J$5000,6,0),"")</f>
        <v/>
      </c>
      <c r="F2516" s="66" t="str">
        <f>IFERROR(VLOOKUP($B2516,اليوميه!$A$5:$J$5000,7,0),"")</f>
        <v/>
      </c>
      <c r="G2516" s="68" t="str">
        <f>IFERROR(VLOOKUP($B2516,اليوميه!$A$5:$J$5000,8,0),"")</f>
        <v/>
      </c>
      <c r="H2516" s="68" t="str">
        <f>IFERROR(VLOOKUP($B2516,اليوميه!$A$5:$J$5000,9,0),"")</f>
        <v/>
      </c>
      <c r="I2516" s="69" t="str">
        <f t="shared" si="79"/>
        <v/>
      </c>
    </row>
    <row r="2517" spans="1:9">
      <c r="A2517" s="61" t="str">
        <f>IF($F$2=اليوميه!D2517,اليوميه!A2517,"")</f>
        <v/>
      </c>
      <c r="B2517" s="61" t="str">
        <f t="shared" si="78"/>
        <v/>
      </c>
      <c r="C2517" s="65" t="str">
        <f>IFERROR(VLOOKUP($B2517,اليوميه!$A$5:$J$5000,2,0),"")</f>
        <v/>
      </c>
      <c r="D2517" s="66" t="str">
        <f>IFERROR(VLOOKUP($B2517,اليوميه!$A$5:$J$5000,5,0),"")</f>
        <v/>
      </c>
      <c r="E2517" s="67" t="str">
        <f>IFERROR(VLOOKUP($B2517,اليوميه!$A$5:$J$5000,6,0),"")</f>
        <v/>
      </c>
      <c r="F2517" s="66" t="str">
        <f>IFERROR(VLOOKUP($B2517,اليوميه!$A$5:$J$5000,7,0),"")</f>
        <v/>
      </c>
      <c r="G2517" s="68" t="str">
        <f>IFERROR(VLOOKUP($B2517,اليوميه!$A$5:$J$5000,8,0),"")</f>
        <v/>
      </c>
      <c r="H2517" s="68" t="str">
        <f>IFERROR(VLOOKUP($B2517,اليوميه!$A$5:$J$5000,9,0),"")</f>
        <v/>
      </c>
      <c r="I2517" s="69" t="str">
        <f t="shared" si="79"/>
        <v/>
      </c>
    </row>
    <row r="2518" spans="1:9">
      <c r="A2518" s="61" t="str">
        <f>IF($F$2=اليوميه!D2518,اليوميه!A2518,"")</f>
        <v/>
      </c>
      <c r="B2518" s="61" t="str">
        <f t="shared" si="78"/>
        <v/>
      </c>
      <c r="C2518" s="65" t="str">
        <f>IFERROR(VLOOKUP($B2518,اليوميه!$A$5:$J$5000,2,0),"")</f>
        <v/>
      </c>
      <c r="D2518" s="66" t="str">
        <f>IFERROR(VLOOKUP($B2518,اليوميه!$A$5:$J$5000,5,0),"")</f>
        <v/>
      </c>
      <c r="E2518" s="67" t="str">
        <f>IFERROR(VLOOKUP($B2518,اليوميه!$A$5:$J$5000,6,0),"")</f>
        <v/>
      </c>
      <c r="F2518" s="66" t="str">
        <f>IFERROR(VLOOKUP($B2518,اليوميه!$A$5:$J$5000,7,0),"")</f>
        <v/>
      </c>
      <c r="G2518" s="68" t="str">
        <f>IFERROR(VLOOKUP($B2518,اليوميه!$A$5:$J$5000,8,0),"")</f>
        <v/>
      </c>
      <c r="H2518" s="68" t="str">
        <f>IFERROR(VLOOKUP($B2518,اليوميه!$A$5:$J$5000,9,0),"")</f>
        <v/>
      </c>
      <c r="I2518" s="69" t="str">
        <f t="shared" si="79"/>
        <v/>
      </c>
    </row>
    <row r="2519" spans="1:9">
      <c r="A2519" s="61" t="str">
        <f>IF($F$2=اليوميه!D2519,اليوميه!A2519,"")</f>
        <v/>
      </c>
      <c r="B2519" s="61" t="str">
        <f t="shared" si="78"/>
        <v/>
      </c>
      <c r="C2519" s="65" t="str">
        <f>IFERROR(VLOOKUP($B2519,اليوميه!$A$5:$J$5000,2,0),"")</f>
        <v/>
      </c>
      <c r="D2519" s="66" t="str">
        <f>IFERROR(VLOOKUP($B2519,اليوميه!$A$5:$J$5000,5,0),"")</f>
        <v/>
      </c>
      <c r="E2519" s="67" t="str">
        <f>IFERROR(VLOOKUP($B2519,اليوميه!$A$5:$J$5000,6,0),"")</f>
        <v/>
      </c>
      <c r="F2519" s="66" t="str">
        <f>IFERROR(VLOOKUP($B2519,اليوميه!$A$5:$J$5000,7,0),"")</f>
        <v/>
      </c>
      <c r="G2519" s="68" t="str">
        <f>IFERROR(VLOOKUP($B2519,اليوميه!$A$5:$J$5000,8,0),"")</f>
        <v/>
      </c>
      <c r="H2519" s="68" t="str">
        <f>IFERROR(VLOOKUP($B2519,اليوميه!$A$5:$J$5000,9,0),"")</f>
        <v/>
      </c>
      <c r="I2519" s="69" t="str">
        <f t="shared" si="79"/>
        <v/>
      </c>
    </row>
    <row r="2520" spans="1:9">
      <c r="A2520" s="61" t="str">
        <f>IF($F$2=اليوميه!D2520,اليوميه!A2520,"")</f>
        <v/>
      </c>
      <c r="B2520" s="61" t="str">
        <f t="shared" si="78"/>
        <v/>
      </c>
      <c r="C2520" s="65" t="str">
        <f>IFERROR(VLOOKUP($B2520,اليوميه!$A$5:$J$5000,2,0),"")</f>
        <v/>
      </c>
      <c r="D2520" s="66" t="str">
        <f>IFERROR(VLOOKUP($B2520,اليوميه!$A$5:$J$5000,5,0),"")</f>
        <v/>
      </c>
      <c r="E2520" s="67" t="str">
        <f>IFERROR(VLOOKUP($B2520,اليوميه!$A$5:$J$5000,6,0),"")</f>
        <v/>
      </c>
      <c r="F2520" s="66" t="str">
        <f>IFERROR(VLOOKUP($B2520,اليوميه!$A$5:$J$5000,7,0),"")</f>
        <v/>
      </c>
      <c r="G2520" s="68" t="str">
        <f>IFERROR(VLOOKUP($B2520,اليوميه!$A$5:$J$5000,8,0),"")</f>
        <v/>
      </c>
      <c r="H2520" s="68" t="str">
        <f>IFERROR(VLOOKUP($B2520,اليوميه!$A$5:$J$5000,9,0),"")</f>
        <v/>
      </c>
      <c r="I2520" s="69" t="str">
        <f t="shared" si="79"/>
        <v/>
      </c>
    </row>
    <row r="2521" spans="1:9">
      <c r="A2521" s="61" t="str">
        <f>IF($F$2=اليوميه!D2521,اليوميه!A2521,"")</f>
        <v/>
      </c>
      <c r="B2521" s="61" t="str">
        <f t="shared" si="78"/>
        <v/>
      </c>
      <c r="C2521" s="65" t="str">
        <f>IFERROR(VLOOKUP($B2521,اليوميه!$A$5:$J$5000,2,0),"")</f>
        <v/>
      </c>
      <c r="D2521" s="66" t="str">
        <f>IFERROR(VLOOKUP($B2521,اليوميه!$A$5:$J$5000,5,0),"")</f>
        <v/>
      </c>
      <c r="E2521" s="67" t="str">
        <f>IFERROR(VLOOKUP($B2521,اليوميه!$A$5:$J$5000,6,0),"")</f>
        <v/>
      </c>
      <c r="F2521" s="66" t="str">
        <f>IFERROR(VLOOKUP($B2521,اليوميه!$A$5:$J$5000,7,0),"")</f>
        <v/>
      </c>
      <c r="G2521" s="68" t="str">
        <f>IFERROR(VLOOKUP($B2521,اليوميه!$A$5:$J$5000,8,0),"")</f>
        <v/>
      </c>
      <c r="H2521" s="68" t="str">
        <f>IFERROR(VLOOKUP($B2521,اليوميه!$A$5:$J$5000,9,0),"")</f>
        <v/>
      </c>
      <c r="I2521" s="69" t="str">
        <f t="shared" si="79"/>
        <v/>
      </c>
    </row>
    <row r="2522" spans="1:9">
      <c r="A2522" s="61" t="str">
        <f>IF($F$2=اليوميه!D2522,اليوميه!A2522,"")</f>
        <v/>
      </c>
      <c r="B2522" s="61" t="str">
        <f t="shared" si="78"/>
        <v/>
      </c>
      <c r="C2522" s="65" t="str">
        <f>IFERROR(VLOOKUP($B2522,اليوميه!$A$5:$J$5000,2,0),"")</f>
        <v/>
      </c>
      <c r="D2522" s="66" t="str">
        <f>IFERROR(VLOOKUP($B2522,اليوميه!$A$5:$J$5000,5,0),"")</f>
        <v/>
      </c>
      <c r="E2522" s="67" t="str">
        <f>IFERROR(VLOOKUP($B2522,اليوميه!$A$5:$J$5000,6,0),"")</f>
        <v/>
      </c>
      <c r="F2522" s="66" t="str">
        <f>IFERROR(VLOOKUP($B2522,اليوميه!$A$5:$J$5000,7,0),"")</f>
        <v/>
      </c>
      <c r="G2522" s="68" t="str">
        <f>IFERROR(VLOOKUP($B2522,اليوميه!$A$5:$J$5000,8,0),"")</f>
        <v/>
      </c>
      <c r="H2522" s="68" t="str">
        <f>IFERROR(VLOOKUP($B2522,اليوميه!$A$5:$J$5000,9,0),"")</f>
        <v/>
      </c>
      <c r="I2522" s="69" t="str">
        <f t="shared" si="79"/>
        <v/>
      </c>
    </row>
    <row r="2523" spans="1:9">
      <c r="A2523" s="61" t="str">
        <f>IF($F$2=اليوميه!D2523,اليوميه!A2523,"")</f>
        <v/>
      </c>
      <c r="B2523" s="61" t="str">
        <f t="shared" si="78"/>
        <v/>
      </c>
      <c r="C2523" s="65" t="str">
        <f>IFERROR(VLOOKUP($B2523,اليوميه!$A$5:$J$5000,2,0),"")</f>
        <v/>
      </c>
      <c r="D2523" s="66" t="str">
        <f>IFERROR(VLOOKUP($B2523,اليوميه!$A$5:$J$5000,5,0),"")</f>
        <v/>
      </c>
      <c r="E2523" s="67" t="str">
        <f>IFERROR(VLOOKUP($B2523,اليوميه!$A$5:$J$5000,6,0),"")</f>
        <v/>
      </c>
      <c r="F2523" s="66" t="str">
        <f>IFERROR(VLOOKUP($B2523,اليوميه!$A$5:$J$5000,7,0),"")</f>
        <v/>
      </c>
      <c r="G2523" s="68" t="str">
        <f>IFERROR(VLOOKUP($B2523,اليوميه!$A$5:$J$5000,8,0),"")</f>
        <v/>
      </c>
      <c r="H2523" s="68" t="str">
        <f>IFERROR(VLOOKUP($B2523,اليوميه!$A$5:$J$5000,9,0),"")</f>
        <v/>
      </c>
      <c r="I2523" s="69" t="str">
        <f t="shared" si="79"/>
        <v/>
      </c>
    </row>
    <row r="2524" spans="1:9">
      <c r="A2524" s="61" t="str">
        <f>IF($F$2=اليوميه!D2524,اليوميه!A2524,"")</f>
        <v/>
      </c>
      <c r="B2524" s="61" t="str">
        <f t="shared" si="78"/>
        <v/>
      </c>
      <c r="C2524" s="65" t="str">
        <f>IFERROR(VLOOKUP($B2524,اليوميه!$A$5:$J$5000,2,0),"")</f>
        <v/>
      </c>
      <c r="D2524" s="66" t="str">
        <f>IFERROR(VLOOKUP($B2524,اليوميه!$A$5:$J$5000,5,0),"")</f>
        <v/>
      </c>
      <c r="E2524" s="67" t="str">
        <f>IFERROR(VLOOKUP($B2524,اليوميه!$A$5:$J$5000,6,0),"")</f>
        <v/>
      </c>
      <c r="F2524" s="66" t="str">
        <f>IFERROR(VLOOKUP($B2524,اليوميه!$A$5:$J$5000,7,0),"")</f>
        <v/>
      </c>
      <c r="G2524" s="68" t="str">
        <f>IFERROR(VLOOKUP($B2524,اليوميه!$A$5:$J$5000,8,0),"")</f>
        <v/>
      </c>
      <c r="H2524" s="68" t="str">
        <f>IFERROR(VLOOKUP($B2524,اليوميه!$A$5:$J$5000,9,0),"")</f>
        <v/>
      </c>
      <c r="I2524" s="69" t="str">
        <f t="shared" si="79"/>
        <v/>
      </c>
    </row>
    <row r="2525" spans="1:9">
      <c r="A2525" s="61" t="str">
        <f>IF($F$2=اليوميه!D2525,اليوميه!A2525,"")</f>
        <v/>
      </c>
      <c r="B2525" s="61" t="str">
        <f t="shared" si="78"/>
        <v/>
      </c>
      <c r="C2525" s="65" t="str">
        <f>IFERROR(VLOOKUP($B2525,اليوميه!$A$5:$J$5000,2,0),"")</f>
        <v/>
      </c>
      <c r="D2525" s="66" t="str">
        <f>IFERROR(VLOOKUP($B2525,اليوميه!$A$5:$J$5000,5,0),"")</f>
        <v/>
      </c>
      <c r="E2525" s="67" t="str">
        <f>IFERROR(VLOOKUP($B2525,اليوميه!$A$5:$J$5000,6,0),"")</f>
        <v/>
      </c>
      <c r="F2525" s="66" t="str">
        <f>IFERROR(VLOOKUP($B2525,اليوميه!$A$5:$J$5000,7,0),"")</f>
        <v/>
      </c>
      <c r="G2525" s="68" t="str">
        <f>IFERROR(VLOOKUP($B2525,اليوميه!$A$5:$J$5000,8,0),"")</f>
        <v/>
      </c>
      <c r="H2525" s="68" t="str">
        <f>IFERROR(VLOOKUP($B2525,اليوميه!$A$5:$J$5000,9,0),"")</f>
        <v/>
      </c>
      <c r="I2525" s="69" t="str">
        <f t="shared" si="79"/>
        <v/>
      </c>
    </row>
    <row r="2526" spans="1:9">
      <c r="A2526" s="61" t="str">
        <f>IF($F$2=اليوميه!D2526,اليوميه!A2526,"")</f>
        <v/>
      </c>
      <c r="B2526" s="61" t="str">
        <f t="shared" si="78"/>
        <v/>
      </c>
      <c r="C2526" s="65" t="str">
        <f>IFERROR(VLOOKUP($B2526,اليوميه!$A$5:$J$5000,2,0),"")</f>
        <v/>
      </c>
      <c r="D2526" s="66" t="str">
        <f>IFERROR(VLOOKUP($B2526,اليوميه!$A$5:$J$5000,5,0),"")</f>
        <v/>
      </c>
      <c r="E2526" s="67" t="str">
        <f>IFERROR(VLOOKUP($B2526,اليوميه!$A$5:$J$5000,6,0),"")</f>
        <v/>
      </c>
      <c r="F2526" s="66" t="str">
        <f>IFERROR(VLOOKUP($B2526,اليوميه!$A$5:$J$5000,7,0),"")</f>
        <v/>
      </c>
      <c r="G2526" s="68" t="str">
        <f>IFERROR(VLOOKUP($B2526,اليوميه!$A$5:$J$5000,8,0),"")</f>
        <v/>
      </c>
      <c r="H2526" s="68" t="str">
        <f>IFERROR(VLOOKUP($B2526,اليوميه!$A$5:$J$5000,9,0),"")</f>
        <v/>
      </c>
      <c r="I2526" s="69" t="str">
        <f t="shared" si="79"/>
        <v/>
      </c>
    </row>
    <row r="2527" spans="1:9">
      <c r="A2527" s="61" t="str">
        <f>IF($F$2=اليوميه!D2527,اليوميه!A2527,"")</f>
        <v/>
      </c>
      <c r="B2527" s="61" t="str">
        <f t="shared" si="78"/>
        <v/>
      </c>
      <c r="C2527" s="65" t="str">
        <f>IFERROR(VLOOKUP($B2527,اليوميه!$A$5:$J$5000,2,0),"")</f>
        <v/>
      </c>
      <c r="D2527" s="66" t="str">
        <f>IFERROR(VLOOKUP($B2527,اليوميه!$A$5:$J$5000,5,0),"")</f>
        <v/>
      </c>
      <c r="E2527" s="67" t="str">
        <f>IFERROR(VLOOKUP($B2527,اليوميه!$A$5:$J$5000,6,0),"")</f>
        <v/>
      </c>
      <c r="F2527" s="66" t="str">
        <f>IFERROR(VLOOKUP($B2527,اليوميه!$A$5:$J$5000,7,0),"")</f>
        <v/>
      </c>
      <c r="G2527" s="68" t="str">
        <f>IFERROR(VLOOKUP($B2527,اليوميه!$A$5:$J$5000,8,0),"")</f>
        <v/>
      </c>
      <c r="H2527" s="68" t="str">
        <f>IFERROR(VLOOKUP($B2527,اليوميه!$A$5:$J$5000,9,0),"")</f>
        <v/>
      </c>
      <c r="I2527" s="69" t="str">
        <f t="shared" si="79"/>
        <v/>
      </c>
    </row>
    <row r="2528" spans="1:9">
      <c r="A2528" s="61" t="str">
        <f>IF($F$2=اليوميه!D2528,اليوميه!A2528,"")</f>
        <v/>
      </c>
      <c r="B2528" s="61" t="str">
        <f t="shared" si="78"/>
        <v/>
      </c>
      <c r="C2528" s="65" t="str">
        <f>IFERROR(VLOOKUP($B2528,اليوميه!$A$5:$J$5000,2,0),"")</f>
        <v/>
      </c>
      <c r="D2528" s="66" t="str">
        <f>IFERROR(VLOOKUP($B2528,اليوميه!$A$5:$J$5000,5,0),"")</f>
        <v/>
      </c>
      <c r="E2528" s="67" t="str">
        <f>IFERROR(VLOOKUP($B2528,اليوميه!$A$5:$J$5000,6,0),"")</f>
        <v/>
      </c>
      <c r="F2528" s="66" t="str">
        <f>IFERROR(VLOOKUP($B2528,اليوميه!$A$5:$J$5000,7,0),"")</f>
        <v/>
      </c>
      <c r="G2528" s="68" t="str">
        <f>IFERROR(VLOOKUP($B2528,اليوميه!$A$5:$J$5000,8,0),"")</f>
        <v/>
      </c>
      <c r="H2528" s="68" t="str">
        <f>IFERROR(VLOOKUP($B2528,اليوميه!$A$5:$J$5000,9,0),"")</f>
        <v/>
      </c>
      <c r="I2528" s="69" t="str">
        <f t="shared" si="79"/>
        <v/>
      </c>
    </row>
    <row r="2529" spans="1:9">
      <c r="A2529" s="61" t="str">
        <f>IF($F$2=اليوميه!D2529,اليوميه!A2529,"")</f>
        <v/>
      </c>
      <c r="B2529" s="61" t="str">
        <f t="shared" si="78"/>
        <v/>
      </c>
      <c r="C2529" s="65" t="str">
        <f>IFERROR(VLOOKUP($B2529,اليوميه!$A$5:$J$5000,2,0),"")</f>
        <v/>
      </c>
      <c r="D2529" s="66" t="str">
        <f>IFERROR(VLOOKUP($B2529,اليوميه!$A$5:$J$5000,5,0),"")</f>
        <v/>
      </c>
      <c r="E2529" s="67" t="str">
        <f>IFERROR(VLOOKUP($B2529,اليوميه!$A$5:$J$5000,6,0),"")</f>
        <v/>
      </c>
      <c r="F2529" s="66" t="str">
        <f>IFERROR(VLOOKUP($B2529,اليوميه!$A$5:$J$5000,7,0),"")</f>
        <v/>
      </c>
      <c r="G2529" s="68" t="str">
        <f>IFERROR(VLOOKUP($B2529,اليوميه!$A$5:$J$5000,8,0),"")</f>
        <v/>
      </c>
      <c r="H2529" s="68" t="str">
        <f>IFERROR(VLOOKUP($B2529,اليوميه!$A$5:$J$5000,9,0),"")</f>
        <v/>
      </c>
      <c r="I2529" s="69" t="str">
        <f t="shared" si="79"/>
        <v/>
      </c>
    </row>
    <row r="2530" spans="1:9">
      <c r="A2530" s="61" t="str">
        <f>IF($F$2=اليوميه!D2530,اليوميه!A2530,"")</f>
        <v/>
      </c>
      <c r="B2530" s="61" t="str">
        <f t="shared" si="78"/>
        <v/>
      </c>
      <c r="C2530" s="65" t="str">
        <f>IFERROR(VLOOKUP($B2530,اليوميه!$A$5:$J$5000,2,0),"")</f>
        <v/>
      </c>
      <c r="D2530" s="66" t="str">
        <f>IFERROR(VLOOKUP($B2530,اليوميه!$A$5:$J$5000,5,0),"")</f>
        <v/>
      </c>
      <c r="E2530" s="67" t="str">
        <f>IFERROR(VLOOKUP($B2530,اليوميه!$A$5:$J$5000,6,0),"")</f>
        <v/>
      </c>
      <c r="F2530" s="66" t="str">
        <f>IFERROR(VLOOKUP($B2530,اليوميه!$A$5:$J$5000,7,0),"")</f>
        <v/>
      </c>
      <c r="G2530" s="68" t="str">
        <f>IFERROR(VLOOKUP($B2530,اليوميه!$A$5:$J$5000,8,0),"")</f>
        <v/>
      </c>
      <c r="H2530" s="68" t="str">
        <f>IFERROR(VLOOKUP($B2530,اليوميه!$A$5:$J$5000,9,0),"")</f>
        <v/>
      </c>
      <c r="I2530" s="69" t="str">
        <f t="shared" si="79"/>
        <v/>
      </c>
    </row>
    <row r="2531" spans="1:9">
      <c r="A2531" s="61" t="str">
        <f>IF($F$2=اليوميه!D2531,اليوميه!A2531,"")</f>
        <v/>
      </c>
      <c r="B2531" s="61" t="str">
        <f t="shared" si="78"/>
        <v/>
      </c>
      <c r="C2531" s="65" t="str">
        <f>IFERROR(VLOOKUP($B2531,اليوميه!$A$5:$J$5000,2,0),"")</f>
        <v/>
      </c>
      <c r="D2531" s="66" t="str">
        <f>IFERROR(VLOOKUP($B2531,اليوميه!$A$5:$J$5000,5,0),"")</f>
        <v/>
      </c>
      <c r="E2531" s="67" t="str">
        <f>IFERROR(VLOOKUP($B2531,اليوميه!$A$5:$J$5000,6,0),"")</f>
        <v/>
      </c>
      <c r="F2531" s="66" t="str">
        <f>IFERROR(VLOOKUP($B2531,اليوميه!$A$5:$J$5000,7,0),"")</f>
        <v/>
      </c>
      <c r="G2531" s="68" t="str">
        <f>IFERROR(VLOOKUP($B2531,اليوميه!$A$5:$J$5000,8,0),"")</f>
        <v/>
      </c>
      <c r="H2531" s="68" t="str">
        <f>IFERROR(VLOOKUP($B2531,اليوميه!$A$5:$J$5000,9,0),"")</f>
        <v/>
      </c>
      <c r="I2531" s="69" t="str">
        <f t="shared" si="79"/>
        <v/>
      </c>
    </row>
    <row r="2532" spans="1:9">
      <c r="A2532" s="61" t="str">
        <f>IF($F$2=اليوميه!D2532,اليوميه!A2532,"")</f>
        <v/>
      </c>
      <c r="B2532" s="61" t="str">
        <f t="shared" si="78"/>
        <v/>
      </c>
      <c r="C2532" s="65" t="str">
        <f>IFERROR(VLOOKUP($B2532,اليوميه!$A$5:$J$5000,2,0),"")</f>
        <v/>
      </c>
      <c r="D2532" s="66" t="str">
        <f>IFERROR(VLOOKUP($B2532,اليوميه!$A$5:$J$5000,5,0),"")</f>
        <v/>
      </c>
      <c r="E2532" s="67" t="str">
        <f>IFERROR(VLOOKUP($B2532,اليوميه!$A$5:$J$5000,6,0),"")</f>
        <v/>
      </c>
      <c r="F2532" s="66" t="str">
        <f>IFERROR(VLOOKUP($B2532,اليوميه!$A$5:$J$5000,7,0),"")</f>
        <v/>
      </c>
      <c r="G2532" s="68" t="str">
        <f>IFERROR(VLOOKUP($B2532,اليوميه!$A$5:$J$5000,8,0),"")</f>
        <v/>
      </c>
      <c r="H2532" s="68" t="str">
        <f>IFERROR(VLOOKUP($B2532,اليوميه!$A$5:$J$5000,9,0),"")</f>
        <v/>
      </c>
      <c r="I2532" s="69" t="str">
        <f t="shared" si="79"/>
        <v/>
      </c>
    </row>
    <row r="2533" spans="1:9">
      <c r="A2533" s="61" t="str">
        <f>IF($F$2=اليوميه!D2533,اليوميه!A2533,"")</f>
        <v/>
      </c>
      <c r="B2533" s="61" t="str">
        <f t="shared" si="78"/>
        <v/>
      </c>
      <c r="C2533" s="65" t="str">
        <f>IFERROR(VLOOKUP($B2533,اليوميه!$A$5:$J$5000,2,0),"")</f>
        <v/>
      </c>
      <c r="D2533" s="66" t="str">
        <f>IFERROR(VLOOKUP($B2533,اليوميه!$A$5:$J$5000,5,0),"")</f>
        <v/>
      </c>
      <c r="E2533" s="67" t="str">
        <f>IFERROR(VLOOKUP($B2533,اليوميه!$A$5:$J$5000,6,0),"")</f>
        <v/>
      </c>
      <c r="F2533" s="66" t="str">
        <f>IFERROR(VLOOKUP($B2533,اليوميه!$A$5:$J$5000,7,0),"")</f>
        <v/>
      </c>
      <c r="G2533" s="68" t="str">
        <f>IFERROR(VLOOKUP($B2533,اليوميه!$A$5:$J$5000,8,0),"")</f>
        <v/>
      </c>
      <c r="H2533" s="68" t="str">
        <f>IFERROR(VLOOKUP($B2533,اليوميه!$A$5:$J$5000,9,0),"")</f>
        <v/>
      </c>
      <c r="I2533" s="69" t="str">
        <f t="shared" si="79"/>
        <v/>
      </c>
    </row>
    <row r="2534" spans="1:9">
      <c r="A2534" s="61" t="str">
        <f>IF($F$2=اليوميه!D2534,اليوميه!A2534,"")</f>
        <v/>
      </c>
      <c r="B2534" s="61" t="str">
        <f t="shared" si="78"/>
        <v/>
      </c>
      <c r="C2534" s="65" t="str">
        <f>IFERROR(VLOOKUP($B2534,اليوميه!$A$5:$J$5000,2,0),"")</f>
        <v/>
      </c>
      <c r="D2534" s="66" t="str">
        <f>IFERROR(VLOOKUP($B2534,اليوميه!$A$5:$J$5000,5,0),"")</f>
        <v/>
      </c>
      <c r="E2534" s="67" t="str">
        <f>IFERROR(VLOOKUP($B2534,اليوميه!$A$5:$J$5000,6,0),"")</f>
        <v/>
      </c>
      <c r="F2534" s="66" t="str">
        <f>IFERROR(VLOOKUP($B2534,اليوميه!$A$5:$J$5000,7,0),"")</f>
        <v/>
      </c>
      <c r="G2534" s="68" t="str">
        <f>IFERROR(VLOOKUP($B2534,اليوميه!$A$5:$J$5000,8,0),"")</f>
        <v/>
      </c>
      <c r="H2534" s="68" t="str">
        <f>IFERROR(VLOOKUP($B2534,اليوميه!$A$5:$J$5000,9,0),"")</f>
        <v/>
      </c>
      <c r="I2534" s="69" t="str">
        <f t="shared" si="79"/>
        <v/>
      </c>
    </row>
    <row r="2535" spans="1:9">
      <c r="A2535" s="61" t="str">
        <f>IF($F$2=اليوميه!D2535,اليوميه!A2535,"")</f>
        <v/>
      </c>
      <c r="B2535" s="61" t="str">
        <f t="shared" si="78"/>
        <v/>
      </c>
      <c r="C2535" s="65" t="str">
        <f>IFERROR(VLOOKUP($B2535,اليوميه!$A$5:$J$5000,2,0),"")</f>
        <v/>
      </c>
      <c r="D2535" s="66" t="str">
        <f>IFERROR(VLOOKUP($B2535,اليوميه!$A$5:$J$5000,5,0),"")</f>
        <v/>
      </c>
      <c r="E2535" s="67" t="str">
        <f>IFERROR(VLOOKUP($B2535,اليوميه!$A$5:$J$5000,6,0),"")</f>
        <v/>
      </c>
      <c r="F2535" s="66" t="str">
        <f>IFERROR(VLOOKUP($B2535,اليوميه!$A$5:$J$5000,7,0),"")</f>
        <v/>
      </c>
      <c r="G2535" s="68" t="str">
        <f>IFERROR(VLOOKUP($B2535,اليوميه!$A$5:$J$5000,8,0),"")</f>
        <v/>
      </c>
      <c r="H2535" s="68" t="str">
        <f>IFERROR(VLOOKUP($B2535,اليوميه!$A$5:$J$5000,9,0),"")</f>
        <v/>
      </c>
      <c r="I2535" s="69" t="str">
        <f t="shared" si="79"/>
        <v/>
      </c>
    </row>
    <row r="2536" spans="1:9">
      <c r="A2536" s="61" t="str">
        <f>IF($F$2=اليوميه!D2536,اليوميه!A2536,"")</f>
        <v/>
      </c>
      <c r="B2536" s="61" t="str">
        <f t="shared" si="78"/>
        <v/>
      </c>
      <c r="C2536" s="65" t="str">
        <f>IFERROR(VLOOKUP($B2536,اليوميه!$A$5:$J$5000,2,0),"")</f>
        <v/>
      </c>
      <c r="D2536" s="66" t="str">
        <f>IFERROR(VLOOKUP($B2536,اليوميه!$A$5:$J$5000,5,0),"")</f>
        <v/>
      </c>
      <c r="E2536" s="67" t="str">
        <f>IFERROR(VLOOKUP($B2536,اليوميه!$A$5:$J$5000,6,0),"")</f>
        <v/>
      </c>
      <c r="F2536" s="66" t="str">
        <f>IFERROR(VLOOKUP($B2536,اليوميه!$A$5:$J$5000,7,0),"")</f>
        <v/>
      </c>
      <c r="G2536" s="68" t="str">
        <f>IFERROR(VLOOKUP($B2536,اليوميه!$A$5:$J$5000,8,0),"")</f>
        <v/>
      </c>
      <c r="H2536" s="68" t="str">
        <f>IFERROR(VLOOKUP($B2536,اليوميه!$A$5:$J$5000,9,0),"")</f>
        <v/>
      </c>
      <c r="I2536" s="69" t="str">
        <f t="shared" si="79"/>
        <v/>
      </c>
    </row>
    <row r="2537" spans="1:9">
      <c r="A2537" s="61" t="str">
        <f>IF($F$2=اليوميه!D2537,اليوميه!A2537,"")</f>
        <v/>
      </c>
      <c r="B2537" s="61" t="str">
        <f t="shared" si="78"/>
        <v/>
      </c>
      <c r="C2537" s="65" t="str">
        <f>IFERROR(VLOOKUP($B2537,اليوميه!$A$5:$J$5000,2,0),"")</f>
        <v/>
      </c>
      <c r="D2537" s="66" t="str">
        <f>IFERROR(VLOOKUP($B2537,اليوميه!$A$5:$J$5000,5,0),"")</f>
        <v/>
      </c>
      <c r="E2537" s="67" t="str">
        <f>IFERROR(VLOOKUP($B2537,اليوميه!$A$5:$J$5000,6,0),"")</f>
        <v/>
      </c>
      <c r="F2537" s="66" t="str">
        <f>IFERROR(VLOOKUP($B2537,اليوميه!$A$5:$J$5000,7,0),"")</f>
        <v/>
      </c>
      <c r="G2537" s="68" t="str">
        <f>IFERROR(VLOOKUP($B2537,اليوميه!$A$5:$J$5000,8,0),"")</f>
        <v/>
      </c>
      <c r="H2537" s="68" t="str">
        <f>IFERROR(VLOOKUP($B2537,اليوميه!$A$5:$J$5000,9,0),"")</f>
        <v/>
      </c>
      <c r="I2537" s="69" t="str">
        <f t="shared" si="79"/>
        <v/>
      </c>
    </row>
    <row r="2538" spans="1:9">
      <c r="A2538" s="61" t="str">
        <f>IF($F$2=اليوميه!D2538,اليوميه!A2538,"")</f>
        <v/>
      </c>
      <c r="B2538" s="61" t="str">
        <f t="shared" si="78"/>
        <v/>
      </c>
      <c r="C2538" s="65" t="str">
        <f>IFERROR(VLOOKUP($B2538,اليوميه!$A$5:$J$5000,2,0),"")</f>
        <v/>
      </c>
      <c r="D2538" s="66" t="str">
        <f>IFERROR(VLOOKUP($B2538,اليوميه!$A$5:$J$5000,5,0),"")</f>
        <v/>
      </c>
      <c r="E2538" s="67" t="str">
        <f>IFERROR(VLOOKUP($B2538,اليوميه!$A$5:$J$5000,6,0),"")</f>
        <v/>
      </c>
      <c r="F2538" s="66" t="str">
        <f>IFERROR(VLOOKUP($B2538,اليوميه!$A$5:$J$5000,7,0),"")</f>
        <v/>
      </c>
      <c r="G2538" s="68" t="str">
        <f>IFERROR(VLOOKUP($B2538,اليوميه!$A$5:$J$5000,8,0),"")</f>
        <v/>
      </c>
      <c r="H2538" s="68" t="str">
        <f>IFERROR(VLOOKUP($B2538,اليوميه!$A$5:$J$5000,9,0),"")</f>
        <v/>
      </c>
      <c r="I2538" s="69" t="str">
        <f t="shared" si="79"/>
        <v/>
      </c>
    </row>
    <row r="2539" spans="1:9">
      <c r="A2539" s="61" t="str">
        <f>IF($F$2=اليوميه!D2539,اليوميه!A2539,"")</f>
        <v/>
      </c>
      <c r="B2539" s="61" t="str">
        <f t="shared" si="78"/>
        <v/>
      </c>
      <c r="C2539" s="65" t="str">
        <f>IFERROR(VLOOKUP($B2539,اليوميه!$A$5:$J$5000,2,0),"")</f>
        <v/>
      </c>
      <c r="D2539" s="66" t="str">
        <f>IFERROR(VLOOKUP($B2539,اليوميه!$A$5:$J$5000,5,0),"")</f>
        <v/>
      </c>
      <c r="E2539" s="67" t="str">
        <f>IFERROR(VLOOKUP($B2539,اليوميه!$A$5:$J$5000,6,0),"")</f>
        <v/>
      </c>
      <c r="F2539" s="66" t="str">
        <f>IFERROR(VLOOKUP($B2539,اليوميه!$A$5:$J$5000,7,0),"")</f>
        <v/>
      </c>
      <c r="G2539" s="68" t="str">
        <f>IFERROR(VLOOKUP($B2539,اليوميه!$A$5:$J$5000,8,0),"")</f>
        <v/>
      </c>
      <c r="H2539" s="68" t="str">
        <f>IFERROR(VLOOKUP($B2539,اليوميه!$A$5:$J$5000,9,0),"")</f>
        <v/>
      </c>
      <c r="I2539" s="69" t="str">
        <f t="shared" si="79"/>
        <v/>
      </c>
    </row>
    <row r="2540" spans="1:9">
      <c r="A2540" s="61" t="str">
        <f>IF($F$2=اليوميه!D2540,اليوميه!A2540,"")</f>
        <v/>
      </c>
      <c r="B2540" s="61" t="str">
        <f t="shared" si="78"/>
        <v/>
      </c>
      <c r="C2540" s="65" t="str">
        <f>IFERROR(VLOOKUP($B2540,اليوميه!$A$5:$J$5000,2,0),"")</f>
        <v/>
      </c>
      <c r="D2540" s="66" t="str">
        <f>IFERROR(VLOOKUP($B2540,اليوميه!$A$5:$J$5000,5,0),"")</f>
        <v/>
      </c>
      <c r="E2540" s="67" t="str">
        <f>IFERROR(VLOOKUP($B2540,اليوميه!$A$5:$J$5000,6,0),"")</f>
        <v/>
      </c>
      <c r="F2540" s="66" t="str">
        <f>IFERROR(VLOOKUP($B2540,اليوميه!$A$5:$J$5000,7,0),"")</f>
        <v/>
      </c>
      <c r="G2540" s="68" t="str">
        <f>IFERROR(VLOOKUP($B2540,اليوميه!$A$5:$J$5000,8,0),"")</f>
        <v/>
      </c>
      <c r="H2540" s="68" t="str">
        <f>IFERROR(VLOOKUP($B2540,اليوميه!$A$5:$J$5000,9,0),"")</f>
        <v/>
      </c>
      <c r="I2540" s="69" t="str">
        <f t="shared" si="79"/>
        <v/>
      </c>
    </row>
    <row r="2541" spans="1:9">
      <c r="A2541" s="61" t="str">
        <f>IF($F$2=اليوميه!D2541,اليوميه!A2541,"")</f>
        <v/>
      </c>
      <c r="B2541" s="61" t="str">
        <f t="shared" si="78"/>
        <v/>
      </c>
      <c r="C2541" s="65" t="str">
        <f>IFERROR(VLOOKUP($B2541,اليوميه!$A$5:$J$5000,2,0),"")</f>
        <v/>
      </c>
      <c r="D2541" s="66" t="str">
        <f>IFERROR(VLOOKUP($B2541,اليوميه!$A$5:$J$5000,5,0),"")</f>
        <v/>
      </c>
      <c r="E2541" s="67" t="str">
        <f>IFERROR(VLOOKUP($B2541,اليوميه!$A$5:$J$5000,6,0),"")</f>
        <v/>
      </c>
      <c r="F2541" s="66" t="str">
        <f>IFERROR(VLOOKUP($B2541,اليوميه!$A$5:$J$5000,7,0),"")</f>
        <v/>
      </c>
      <c r="G2541" s="68" t="str">
        <f>IFERROR(VLOOKUP($B2541,اليوميه!$A$5:$J$5000,8,0),"")</f>
        <v/>
      </c>
      <c r="H2541" s="68" t="str">
        <f>IFERROR(VLOOKUP($B2541,اليوميه!$A$5:$J$5000,9,0),"")</f>
        <v/>
      </c>
      <c r="I2541" s="69" t="str">
        <f t="shared" si="79"/>
        <v/>
      </c>
    </row>
    <row r="2542" spans="1:9">
      <c r="A2542" s="61" t="str">
        <f>IF($F$2=اليوميه!D2542,اليوميه!A2542,"")</f>
        <v/>
      </c>
      <c r="B2542" s="61" t="str">
        <f t="shared" si="78"/>
        <v/>
      </c>
      <c r="C2542" s="65" t="str">
        <f>IFERROR(VLOOKUP($B2542,اليوميه!$A$5:$J$5000,2,0),"")</f>
        <v/>
      </c>
      <c r="D2542" s="66" t="str">
        <f>IFERROR(VLOOKUP($B2542,اليوميه!$A$5:$J$5000,5,0),"")</f>
        <v/>
      </c>
      <c r="E2542" s="67" t="str">
        <f>IFERROR(VLOOKUP($B2542,اليوميه!$A$5:$J$5000,6,0),"")</f>
        <v/>
      </c>
      <c r="F2542" s="66" t="str">
        <f>IFERROR(VLOOKUP($B2542,اليوميه!$A$5:$J$5000,7,0),"")</f>
        <v/>
      </c>
      <c r="G2542" s="68" t="str">
        <f>IFERROR(VLOOKUP($B2542,اليوميه!$A$5:$J$5000,8,0),"")</f>
        <v/>
      </c>
      <c r="H2542" s="68" t="str">
        <f>IFERROR(VLOOKUP($B2542,اليوميه!$A$5:$J$5000,9,0),"")</f>
        <v/>
      </c>
      <c r="I2542" s="69" t="str">
        <f t="shared" si="79"/>
        <v/>
      </c>
    </row>
    <row r="2543" spans="1:9">
      <c r="A2543" s="61" t="str">
        <f>IF($F$2=اليوميه!D2543,اليوميه!A2543,"")</f>
        <v/>
      </c>
      <c r="B2543" s="61" t="str">
        <f t="shared" si="78"/>
        <v/>
      </c>
      <c r="C2543" s="65" t="str">
        <f>IFERROR(VLOOKUP($B2543,اليوميه!$A$5:$J$5000,2,0),"")</f>
        <v/>
      </c>
      <c r="D2543" s="66" t="str">
        <f>IFERROR(VLOOKUP($B2543,اليوميه!$A$5:$J$5000,5,0),"")</f>
        <v/>
      </c>
      <c r="E2543" s="67" t="str">
        <f>IFERROR(VLOOKUP($B2543,اليوميه!$A$5:$J$5000,6,0),"")</f>
        <v/>
      </c>
      <c r="F2543" s="66" t="str">
        <f>IFERROR(VLOOKUP($B2543,اليوميه!$A$5:$J$5000,7,0),"")</f>
        <v/>
      </c>
      <c r="G2543" s="68" t="str">
        <f>IFERROR(VLOOKUP($B2543,اليوميه!$A$5:$J$5000,8,0),"")</f>
        <v/>
      </c>
      <c r="H2543" s="68" t="str">
        <f>IFERROR(VLOOKUP($B2543,اليوميه!$A$5:$J$5000,9,0),"")</f>
        <v/>
      </c>
      <c r="I2543" s="69" t="str">
        <f t="shared" si="79"/>
        <v/>
      </c>
    </row>
    <row r="2544" spans="1:9">
      <c r="A2544" s="61" t="str">
        <f>IF($F$2=اليوميه!D2544,اليوميه!A2544,"")</f>
        <v/>
      </c>
      <c r="B2544" s="61" t="str">
        <f t="shared" si="78"/>
        <v/>
      </c>
      <c r="C2544" s="65" t="str">
        <f>IFERROR(VLOOKUP($B2544,اليوميه!$A$5:$J$5000,2,0),"")</f>
        <v/>
      </c>
      <c r="D2544" s="66" t="str">
        <f>IFERROR(VLOOKUP($B2544,اليوميه!$A$5:$J$5000,5,0),"")</f>
        <v/>
      </c>
      <c r="E2544" s="67" t="str">
        <f>IFERROR(VLOOKUP($B2544,اليوميه!$A$5:$J$5000,6,0),"")</f>
        <v/>
      </c>
      <c r="F2544" s="66" t="str">
        <f>IFERROR(VLOOKUP($B2544,اليوميه!$A$5:$J$5000,7,0),"")</f>
        <v/>
      </c>
      <c r="G2544" s="68" t="str">
        <f>IFERROR(VLOOKUP($B2544,اليوميه!$A$5:$J$5000,8,0),"")</f>
        <v/>
      </c>
      <c r="H2544" s="68" t="str">
        <f>IFERROR(VLOOKUP($B2544,اليوميه!$A$5:$J$5000,9,0),"")</f>
        <v/>
      </c>
      <c r="I2544" s="69" t="str">
        <f t="shared" si="79"/>
        <v/>
      </c>
    </row>
    <row r="2545" spans="1:9">
      <c r="A2545" s="61" t="str">
        <f>IF($F$2=اليوميه!D2545,اليوميه!A2545,"")</f>
        <v/>
      </c>
      <c r="B2545" s="61" t="str">
        <f t="shared" si="78"/>
        <v/>
      </c>
      <c r="C2545" s="65" t="str">
        <f>IFERROR(VLOOKUP($B2545,اليوميه!$A$5:$J$5000,2,0),"")</f>
        <v/>
      </c>
      <c r="D2545" s="66" t="str">
        <f>IFERROR(VLOOKUP($B2545,اليوميه!$A$5:$J$5000,5,0),"")</f>
        <v/>
      </c>
      <c r="E2545" s="67" t="str">
        <f>IFERROR(VLOOKUP($B2545,اليوميه!$A$5:$J$5000,6,0),"")</f>
        <v/>
      </c>
      <c r="F2545" s="66" t="str">
        <f>IFERROR(VLOOKUP($B2545,اليوميه!$A$5:$J$5000,7,0),"")</f>
        <v/>
      </c>
      <c r="G2545" s="68" t="str">
        <f>IFERROR(VLOOKUP($B2545,اليوميه!$A$5:$J$5000,8,0),"")</f>
        <v/>
      </c>
      <c r="H2545" s="68" t="str">
        <f>IFERROR(VLOOKUP($B2545,اليوميه!$A$5:$J$5000,9,0),"")</f>
        <v/>
      </c>
      <c r="I2545" s="69" t="str">
        <f t="shared" si="79"/>
        <v/>
      </c>
    </row>
    <row r="2546" spans="1:9">
      <c r="A2546" s="61" t="str">
        <f>IF($F$2=اليوميه!D2546,اليوميه!A2546,"")</f>
        <v/>
      </c>
      <c r="B2546" s="61" t="str">
        <f t="shared" si="78"/>
        <v/>
      </c>
      <c r="C2546" s="65" t="str">
        <f>IFERROR(VLOOKUP($B2546,اليوميه!$A$5:$J$5000,2,0),"")</f>
        <v/>
      </c>
      <c r="D2546" s="66" t="str">
        <f>IFERROR(VLOOKUP($B2546,اليوميه!$A$5:$J$5000,5,0),"")</f>
        <v/>
      </c>
      <c r="E2546" s="67" t="str">
        <f>IFERROR(VLOOKUP($B2546,اليوميه!$A$5:$J$5000,6,0),"")</f>
        <v/>
      </c>
      <c r="F2546" s="66" t="str">
        <f>IFERROR(VLOOKUP($B2546,اليوميه!$A$5:$J$5000,7,0),"")</f>
        <v/>
      </c>
      <c r="G2546" s="68" t="str">
        <f>IFERROR(VLOOKUP($B2546,اليوميه!$A$5:$J$5000,8,0),"")</f>
        <v/>
      </c>
      <c r="H2546" s="68" t="str">
        <f>IFERROR(VLOOKUP($B2546,اليوميه!$A$5:$J$5000,9,0),"")</f>
        <v/>
      </c>
      <c r="I2546" s="69" t="str">
        <f t="shared" si="79"/>
        <v/>
      </c>
    </row>
    <row r="2547" spans="1:9">
      <c r="A2547" s="61" t="str">
        <f>IF($F$2=اليوميه!D2547,اليوميه!A2547,"")</f>
        <v/>
      </c>
      <c r="B2547" s="61" t="str">
        <f t="shared" si="78"/>
        <v/>
      </c>
      <c r="C2547" s="65" t="str">
        <f>IFERROR(VLOOKUP($B2547,اليوميه!$A$5:$J$5000,2,0),"")</f>
        <v/>
      </c>
      <c r="D2547" s="66" t="str">
        <f>IFERROR(VLOOKUP($B2547,اليوميه!$A$5:$J$5000,5,0),"")</f>
        <v/>
      </c>
      <c r="E2547" s="67" t="str">
        <f>IFERROR(VLOOKUP($B2547,اليوميه!$A$5:$J$5000,6,0),"")</f>
        <v/>
      </c>
      <c r="F2547" s="66" t="str">
        <f>IFERROR(VLOOKUP($B2547,اليوميه!$A$5:$J$5000,7,0),"")</f>
        <v/>
      </c>
      <c r="G2547" s="68" t="str">
        <f>IFERROR(VLOOKUP($B2547,اليوميه!$A$5:$J$5000,8,0),"")</f>
        <v/>
      </c>
      <c r="H2547" s="68" t="str">
        <f>IFERROR(VLOOKUP($B2547,اليوميه!$A$5:$J$5000,9,0),"")</f>
        <v/>
      </c>
      <c r="I2547" s="69" t="str">
        <f t="shared" si="79"/>
        <v/>
      </c>
    </row>
    <row r="2548" spans="1:9">
      <c r="A2548" s="61" t="str">
        <f>IF($F$2=اليوميه!D2548,اليوميه!A2548,"")</f>
        <v/>
      </c>
      <c r="B2548" s="61" t="str">
        <f t="shared" si="78"/>
        <v/>
      </c>
      <c r="C2548" s="65" t="str">
        <f>IFERROR(VLOOKUP($B2548,اليوميه!$A$5:$J$5000,2,0),"")</f>
        <v/>
      </c>
      <c r="D2548" s="66" t="str">
        <f>IFERROR(VLOOKUP($B2548,اليوميه!$A$5:$J$5000,5,0),"")</f>
        <v/>
      </c>
      <c r="E2548" s="67" t="str">
        <f>IFERROR(VLOOKUP($B2548,اليوميه!$A$5:$J$5000,6,0),"")</f>
        <v/>
      </c>
      <c r="F2548" s="66" t="str">
        <f>IFERROR(VLOOKUP($B2548,اليوميه!$A$5:$J$5000,7,0),"")</f>
        <v/>
      </c>
      <c r="G2548" s="68" t="str">
        <f>IFERROR(VLOOKUP($B2548,اليوميه!$A$5:$J$5000,8,0),"")</f>
        <v/>
      </c>
      <c r="H2548" s="68" t="str">
        <f>IFERROR(VLOOKUP($B2548,اليوميه!$A$5:$J$5000,9,0),"")</f>
        <v/>
      </c>
      <c r="I2548" s="69" t="str">
        <f t="shared" si="79"/>
        <v/>
      </c>
    </row>
    <row r="2549" spans="1:9">
      <c r="A2549" s="61" t="str">
        <f>IF($F$2=اليوميه!D2549,اليوميه!A2549,"")</f>
        <v/>
      </c>
      <c r="B2549" s="61" t="str">
        <f t="shared" si="78"/>
        <v/>
      </c>
      <c r="C2549" s="65" t="str">
        <f>IFERROR(VLOOKUP($B2549,اليوميه!$A$5:$J$5000,2,0),"")</f>
        <v/>
      </c>
      <c r="D2549" s="66" t="str">
        <f>IFERROR(VLOOKUP($B2549,اليوميه!$A$5:$J$5000,5,0),"")</f>
        <v/>
      </c>
      <c r="E2549" s="67" t="str">
        <f>IFERROR(VLOOKUP($B2549,اليوميه!$A$5:$J$5000,6,0),"")</f>
        <v/>
      </c>
      <c r="F2549" s="66" t="str">
        <f>IFERROR(VLOOKUP($B2549,اليوميه!$A$5:$J$5000,7,0),"")</f>
        <v/>
      </c>
      <c r="G2549" s="68" t="str">
        <f>IFERROR(VLOOKUP($B2549,اليوميه!$A$5:$J$5000,8,0),"")</f>
        <v/>
      </c>
      <c r="H2549" s="68" t="str">
        <f>IFERROR(VLOOKUP($B2549,اليوميه!$A$5:$J$5000,9,0),"")</f>
        <v/>
      </c>
      <c r="I2549" s="69" t="str">
        <f t="shared" si="79"/>
        <v/>
      </c>
    </row>
    <row r="2550" spans="1:9">
      <c r="A2550" s="61" t="str">
        <f>IF($F$2=اليوميه!D2550,اليوميه!A2550,"")</f>
        <v/>
      </c>
      <c r="B2550" s="61" t="str">
        <f t="shared" si="78"/>
        <v/>
      </c>
      <c r="C2550" s="65" t="str">
        <f>IFERROR(VLOOKUP($B2550,اليوميه!$A$5:$J$5000,2,0),"")</f>
        <v/>
      </c>
      <c r="D2550" s="66" t="str">
        <f>IFERROR(VLOOKUP($B2550,اليوميه!$A$5:$J$5000,5,0),"")</f>
        <v/>
      </c>
      <c r="E2550" s="67" t="str">
        <f>IFERROR(VLOOKUP($B2550,اليوميه!$A$5:$J$5000,6,0),"")</f>
        <v/>
      </c>
      <c r="F2550" s="66" t="str">
        <f>IFERROR(VLOOKUP($B2550,اليوميه!$A$5:$J$5000,7,0),"")</f>
        <v/>
      </c>
      <c r="G2550" s="68" t="str">
        <f>IFERROR(VLOOKUP($B2550,اليوميه!$A$5:$J$5000,8,0),"")</f>
        <v/>
      </c>
      <c r="H2550" s="68" t="str">
        <f>IFERROR(VLOOKUP($B2550,اليوميه!$A$5:$J$5000,9,0),"")</f>
        <v/>
      </c>
      <c r="I2550" s="69" t="str">
        <f t="shared" si="79"/>
        <v/>
      </c>
    </row>
    <row r="2551" spans="1:9">
      <c r="A2551" s="61" t="str">
        <f>IF($F$2=اليوميه!D2551,اليوميه!A2551,"")</f>
        <v/>
      </c>
      <c r="B2551" s="61" t="str">
        <f t="shared" si="78"/>
        <v/>
      </c>
      <c r="C2551" s="65" t="str">
        <f>IFERROR(VLOOKUP($B2551,اليوميه!$A$5:$J$5000,2,0),"")</f>
        <v/>
      </c>
      <c r="D2551" s="66" t="str">
        <f>IFERROR(VLOOKUP($B2551,اليوميه!$A$5:$J$5000,5,0),"")</f>
        <v/>
      </c>
      <c r="E2551" s="67" t="str">
        <f>IFERROR(VLOOKUP($B2551,اليوميه!$A$5:$J$5000,6,0),"")</f>
        <v/>
      </c>
      <c r="F2551" s="66" t="str">
        <f>IFERROR(VLOOKUP($B2551,اليوميه!$A$5:$J$5000,7,0),"")</f>
        <v/>
      </c>
      <c r="G2551" s="68" t="str">
        <f>IFERROR(VLOOKUP($B2551,اليوميه!$A$5:$J$5000,8,0),"")</f>
        <v/>
      </c>
      <c r="H2551" s="68" t="str">
        <f>IFERROR(VLOOKUP($B2551,اليوميه!$A$5:$J$5000,9,0),"")</f>
        <v/>
      </c>
      <c r="I2551" s="69" t="str">
        <f t="shared" si="79"/>
        <v/>
      </c>
    </row>
    <row r="2552" spans="1:9">
      <c r="A2552" s="61" t="str">
        <f>IF($F$2=اليوميه!D2552,اليوميه!A2552,"")</f>
        <v/>
      </c>
      <c r="B2552" s="61" t="str">
        <f t="shared" si="78"/>
        <v/>
      </c>
      <c r="C2552" s="65" t="str">
        <f>IFERROR(VLOOKUP($B2552,اليوميه!$A$5:$J$5000,2,0),"")</f>
        <v/>
      </c>
      <c r="D2552" s="66" t="str">
        <f>IFERROR(VLOOKUP($B2552,اليوميه!$A$5:$J$5000,5,0),"")</f>
        <v/>
      </c>
      <c r="E2552" s="67" t="str">
        <f>IFERROR(VLOOKUP($B2552,اليوميه!$A$5:$J$5000,6,0),"")</f>
        <v/>
      </c>
      <c r="F2552" s="66" t="str">
        <f>IFERROR(VLOOKUP($B2552,اليوميه!$A$5:$J$5000,7,0),"")</f>
        <v/>
      </c>
      <c r="G2552" s="68" t="str">
        <f>IFERROR(VLOOKUP($B2552,اليوميه!$A$5:$J$5000,8,0),"")</f>
        <v/>
      </c>
      <c r="H2552" s="68" t="str">
        <f>IFERROR(VLOOKUP($B2552,اليوميه!$A$5:$J$5000,9,0),"")</f>
        <v/>
      </c>
      <c r="I2552" s="69" t="str">
        <f t="shared" si="79"/>
        <v/>
      </c>
    </row>
    <row r="2553" spans="1:9">
      <c r="A2553" s="61" t="str">
        <f>IF($F$2=اليوميه!D2553,اليوميه!A2553,"")</f>
        <v/>
      </c>
      <c r="B2553" s="61" t="str">
        <f t="shared" si="78"/>
        <v/>
      </c>
      <c r="C2553" s="65" t="str">
        <f>IFERROR(VLOOKUP($B2553,اليوميه!$A$5:$J$5000,2,0),"")</f>
        <v/>
      </c>
      <c r="D2553" s="66" t="str">
        <f>IFERROR(VLOOKUP($B2553,اليوميه!$A$5:$J$5000,5,0),"")</f>
        <v/>
      </c>
      <c r="E2553" s="67" t="str">
        <f>IFERROR(VLOOKUP($B2553,اليوميه!$A$5:$J$5000,6,0),"")</f>
        <v/>
      </c>
      <c r="F2553" s="66" t="str">
        <f>IFERROR(VLOOKUP($B2553,اليوميه!$A$5:$J$5000,7,0),"")</f>
        <v/>
      </c>
      <c r="G2553" s="68" t="str">
        <f>IFERROR(VLOOKUP($B2553,اليوميه!$A$5:$J$5000,8,0),"")</f>
        <v/>
      </c>
      <c r="H2553" s="68" t="str">
        <f>IFERROR(VLOOKUP($B2553,اليوميه!$A$5:$J$5000,9,0),"")</f>
        <v/>
      </c>
      <c r="I2553" s="69" t="str">
        <f t="shared" si="79"/>
        <v/>
      </c>
    </row>
    <row r="2554" spans="1:9">
      <c r="A2554" s="61" t="str">
        <f>IF($F$2=اليوميه!D2554,اليوميه!A2554,"")</f>
        <v/>
      </c>
      <c r="B2554" s="61" t="str">
        <f t="shared" si="78"/>
        <v/>
      </c>
      <c r="C2554" s="65" t="str">
        <f>IFERROR(VLOOKUP($B2554,اليوميه!$A$5:$J$5000,2,0),"")</f>
        <v/>
      </c>
      <c r="D2554" s="66" t="str">
        <f>IFERROR(VLOOKUP($B2554,اليوميه!$A$5:$J$5000,5,0),"")</f>
        <v/>
      </c>
      <c r="E2554" s="67" t="str">
        <f>IFERROR(VLOOKUP($B2554,اليوميه!$A$5:$J$5000,6,0),"")</f>
        <v/>
      </c>
      <c r="F2554" s="66" t="str">
        <f>IFERROR(VLOOKUP($B2554,اليوميه!$A$5:$J$5000,7,0),"")</f>
        <v/>
      </c>
      <c r="G2554" s="68" t="str">
        <f>IFERROR(VLOOKUP($B2554,اليوميه!$A$5:$J$5000,8,0),"")</f>
        <v/>
      </c>
      <c r="H2554" s="68" t="str">
        <f>IFERROR(VLOOKUP($B2554,اليوميه!$A$5:$J$5000,9,0),"")</f>
        <v/>
      </c>
      <c r="I2554" s="69" t="str">
        <f t="shared" si="79"/>
        <v/>
      </c>
    </row>
    <row r="2555" spans="1:9">
      <c r="A2555" s="61" t="str">
        <f>IF($F$2=اليوميه!D2555,اليوميه!A2555,"")</f>
        <v/>
      </c>
      <c r="B2555" s="61" t="str">
        <f t="shared" si="78"/>
        <v/>
      </c>
      <c r="C2555" s="65" t="str">
        <f>IFERROR(VLOOKUP($B2555,اليوميه!$A$5:$J$5000,2,0),"")</f>
        <v/>
      </c>
      <c r="D2555" s="66" t="str">
        <f>IFERROR(VLOOKUP($B2555,اليوميه!$A$5:$J$5000,5,0),"")</f>
        <v/>
      </c>
      <c r="E2555" s="67" t="str">
        <f>IFERROR(VLOOKUP($B2555,اليوميه!$A$5:$J$5000,6,0),"")</f>
        <v/>
      </c>
      <c r="F2555" s="66" t="str">
        <f>IFERROR(VLOOKUP($B2555,اليوميه!$A$5:$J$5000,7,0),"")</f>
        <v/>
      </c>
      <c r="G2555" s="68" t="str">
        <f>IFERROR(VLOOKUP($B2555,اليوميه!$A$5:$J$5000,8,0),"")</f>
        <v/>
      </c>
      <c r="H2555" s="68" t="str">
        <f>IFERROR(VLOOKUP($B2555,اليوميه!$A$5:$J$5000,9,0),"")</f>
        <v/>
      </c>
      <c r="I2555" s="69" t="str">
        <f t="shared" si="79"/>
        <v/>
      </c>
    </row>
    <row r="2556" spans="1:9">
      <c r="A2556" s="61" t="str">
        <f>IF($F$2=اليوميه!D2556,اليوميه!A2556,"")</f>
        <v/>
      </c>
      <c r="B2556" s="61" t="str">
        <f t="shared" si="78"/>
        <v/>
      </c>
      <c r="C2556" s="65" t="str">
        <f>IFERROR(VLOOKUP($B2556,اليوميه!$A$5:$J$5000,2,0),"")</f>
        <v/>
      </c>
      <c r="D2556" s="66" t="str">
        <f>IFERROR(VLOOKUP($B2556,اليوميه!$A$5:$J$5000,5,0),"")</f>
        <v/>
      </c>
      <c r="E2556" s="67" t="str">
        <f>IFERROR(VLOOKUP($B2556,اليوميه!$A$5:$J$5000,6,0),"")</f>
        <v/>
      </c>
      <c r="F2556" s="66" t="str">
        <f>IFERROR(VLOOKUP($B2556,اليوميه!$A$5:$J$5000,7,0),"")</f>
        <v/>
      </c>
      <c r="G2556" s="68" t="str">
        <f>IFERROR(VLOOKUP($B2556,اليوميه!$A$5:$J$5000,8,0),"")</f>
        <v/>
      </c>
      <c r="H2556" s="68" t="str">
        <f>IFERROR(VLOOKUP($B2556,اليوميه!$A$5:$J$5000,9,0),"")</f>
        <v/>
      </c>
      <c r="I2556" s="69" t="str">
        <f t="shared" si="79"/>
        <v/>
      </c>
    </row>
    <row r="2557" spans="1:9">
      <c r="A2557" s="61" t="str">
        <f>IF($F$2=اليوميه!D2557,اليوميه!A2557,"")</f>
        <v/>
      </c>
      <c r="B2557" s="61" t="str">
        <f t="shared" si="78"/>
        <v/>
      </c>
      <c r="C2557" s="65" t="str">
        <f>IFERROR(VLOOKUP($B2557,اليوميه!$A$5:$J$5000,2,0),"")</f>
        <v/>
      </c>
      <c r="D2557" s="66" t="str">
        <f>IFERROR(VLOOKUP($B2557,اليوميه!$A$5:$J$5000,5,0),"")</f>
        <v/>
      </c>
      <c r="E2557" s="67" t="str">
        <f>IFERROR(VLOOKUP($B2557,اليوميه!$A$5:$J$5000,6,0),"")</f>
        <v/>
      </c>
      <c r="F2557" s="66" t="str">
        <f>IFERROR(VLOOKUP($B2557,اليوميه!$A$5:$J$5000,7,0),"")</f>
        <v/>
      </c>
      <c r="G2557" s="68" t="str">
        <f>IFERROR(VLOOKUP($B2557,اليوميه!$A$5:$J$5000,8,0),"")</f>
        <v/>
      </c>
      <c r="H2557" s="68" t="str">
        <f>IFERROR(VLOOKUP($B2557,اليوميه!$A$5:$J$5000,9,0),"")</f>
        <v/>
      </c>
      <c r="I2557" s="69" t="str">
        <f t="shared" si="79"/>
        <v/>
      </c>
    </row>
    <row r="2558" spans="1:9">
      <c r="A2558" s="61" t="str">
        <f>IF($F$2=اليوميه!D2558,اليوميه!A2558,"")</f>
        <v/>
      </c>
      <c r="B2558" s="61" t="str">
        <f t="shared" si="78"/>
        <v/>
      </c>
      <c r="C2558" s="65" t="str">
        <f>IFERROR(VLOOKUP($B2558,اليوميه!$A$5:$J$5000,2,0),"")</f>
        <v/>
      </c>
      <c r="D2558" s="66" t="str">
        <f>IFERROR(VLOOKUP($B2558,اليوميه!$A$5:$J$5000,5,0),"")</f>
        <v/>
      </c>
      <c r="E2558" s="67" t="str">
        <f>IFERROR(VLOOKUP($B2558,اليوميه!$A$5:$J$5000,6,0),"")</f>
        <v/>
      </c>
      <c r="F2558" s="66" t="str">
        <f>IFERROR(VLOOKUP($B2558,اليوميه!$A$5:$J$5000,7,0),"")</f>
        <v/>
      </c>
      <c r="G2558" s="68" t="str">
        <f>IFERROR(VLOOKUP($B2558,اليوميه!$A$5:$J$5000,8,0),"")</f>
        <v/>
      </c>
      <c r="H2558" s="68" t="str">
        <f>IFERROR(VLOOKUP($B2558,اليوميه!$A$5:$J$5000,9,0),"")</f>
        <v/>
      </c>
      <c r="I2558" s="69" t="str">
        <f t="shared" si="79"/>
        <v/>
      </c>
    </row>
    <row r="2559" spans="1:9">
      <c r="A2559" s="61" t="str">
        <f>IF($F$2=اليوميه!D2559,اليوميه!A2559,"")</f>
        <v/>
      </c>
      <c r="B2559" s="61" t="str">
        <f t="shared" si="78"/>
        <v/>
      </c>
      <c r="C2559" s="65" t="str">
        <f>IFERROR(VLOOKUP($B2559,اليوميه!$A$5:$J$5000,2,0),"")</f>
        <v/>
      </c>
      <c r="D2559" s="66" t="str">
        <f>IFERROR(VLOOKUP($B2559,اليوميه!$A$5:$J$5000,5,0),"")</f>
        <v/>
      </c>
      <c r="E2559" s="67" t="str">
        <f>IFERROR(VLOOKUP($B2559,اليوميه!$A$5:$J$5000,6,0),"")</f>
        <v/>
      </c>
      <c r="F2559" s="66" t="str">
        <f>IFERROR(VLOOKUP($B2559,اليوميه!$A$5:$J$5000,7,0),"")</f>
        <v/>
      </c>
      <c r="G2559" s="68" t="str">
        <f>IFERROR(VLOOKUP($B2559,اليوميه!$A$5:$J$5000,8,0),"")</f>
        <v/>
      </c>
      <c r="H2559" s="68" t="str">
        <f>IFERROR(VLOOKUP($B2559,اليوميه!$A$5:$J$5000,9,0),"")</f>
        <v/>
      </c>
      <c r="I2559" s="69" t="str">
        <f t="shared" si="79"/>
        <v/>
      </c>
    </row>
    <row r="2560" spans="1:9">
      <c r="A2560" s="61" t="str">
        <f>IF($F$2=اليوميه!D2560,اليوميه!A2560,"")</f>
        <v/>
      </c>
      <c r="B2560" s="61" t="str">
        <f t="shared" si="78"/>
        <v/>
      </c>
      <c r="C2560" s="65" t="str">
        <f>IFERROR(VLOOKUP($B2560,اليوميه!$A$5:$J$5000,2,0),"")</f>
        <v/>
      </c>
      <c r="D2560" s="66" t="str">
        <f>IFERROR(VLOOKUP($B2560,اليوميه!$A$5:$J$5000,5,0),"")</f>
        <v/>
      </c>
      <c r="E2560" s="67" t="str">
        <f>IFERROR(VLOOKUP($B2560,اليوميه!$A$5:$J$5000,6,0),"")</f>
        <v/>
      </c>
      <c r="F2560" s="66" t="str">
        <f>IFERROR(VLOOKUP($B2560,اليوميه!$A$5:$J$5000,7,0),"")</f>
        <v/>
      </c>
      <c r="G2560" s="68" t="str">
        <f>IFERROR(VLOOKUP($B2560,اليوميه!$A$5:$J$5000,8,0),"")</f>
        <v/>
      </c>
      <c r="H2560" s="68" t="str">
        <f>IFERROR(VLOOKUP($B2560,اليوميه!$A$5:$J$5000,9,0),"")</f>
        <v/>
      </c>
      <c r="I2560" s="69" t="str">
        <f t="shared" si="79"/>
        <v/>
      </c>
    </row>
    <row r="2561" spans="1:9">
      <c r="A2561" s="61" t="str">
        <f>IF($F$2=اليوميه!D2561,اليوميه!A2561,"")</f>
        <v/>
      </c>
      <c r="B2561" s="61" t="str">
        <f t="shared" si="78"/>
        <v/>
      </c>
      <c r="C2561" s="65" t="str">
        <f>IFERROR(VLOOKUP($B2561,اليوميه!$A$5:$J$5000,2,0),"")</f>
        <v/>
      </c>
      <c r="D2561" s="66" t="str">
        <f>IFERROR(VLOOKUP($B2561,اليوميه!$A$5:$J$5000,5,0),"")</f>
        <v/>
      </c>
      <c r="E2561" s="67" t="str">
        <f>IFERROR(VLOOKUP($B2561,اليوميه!$A$5:$J$5000,6,0),"")</f>
        <v/>
      </c>
      <c r="F2561" s="66" t="str">
        <f>IFERROR(VLOOKUP($B2561,اليوميه!$A$5:$J$5000,7,0),"")</f>
        <v/>
      </c>
      <c r="G2561" s="68" t="str">
        <f>IFERROR(VLOOKUP($B2561,اليوميه!$A$5:$J$5000,8,0),"")</f>
        <v/>
      </c>
      <c r="H2561" s="68" t="str">
        <f>IFERROR(VLOOKUP($B2561,اليوميه!$A$5:$J$5000,9,0),"")</f>
        <v/>
      </c>
      <c r="I2561" s="69" t="str">
        <f t="shared" si="79"/>
        <v/>
      </c>
    </row>
    <row r="2562" spans="1:9">
      <c r="A2562" s="61" t="str">
        <f>IF($F$2=اليوميه!D2562,اليوميه!A2562,"")</f>
        <v/>
      </c>
      <c r="B2562" s="61" t="str">
        <f t="shared" si="78"/>
        <v/>
      </c>
      <c r="C2562" s="65" t="str">
        <f>IFERROR(VLOOKUP($B2562,اليوميه!$A$5:$J$5000,2,0),"")</f>
        <v/>
      </c>
      <c r="D2562" s="66" t="str">
        <f>IFERROR(VLOOKUP($B2562,اليوميه!$A$5:$J$5000,5,0),"")</f>
        <v/>
      </c>
      <c r="E2562" s="67" t="str">
        <f>IFERROR(VLOOKUP($B2562,اليوميه!$A$5:$J$5000,6,0),"")</f>
        <v/>
      </c>
      <c r="F2562" s="66" t="str">
        <f>IFERROR(VLOOKUP($B2562,اليوميه!$A$5:$J$5000,7,0),"")</f>
        <v/>
      </c>
      <c r="G2562" s="68" t="str">
        <f>IFERROR(VLOOKUP($B2562,اليوميه!$A$5:$J$5000,8,0),"")</f>
        <v/>
      </c>
      <c r="H2562" s="68" t="str">
        <f>IFERROR(VLOOKUP($B2562,اليوميه!$A$5:$J$5000,9,0),"")</f>
        <v/>
      </c>
      <c r="I2562" s="69" t="str">
        <f t="shared" si="79"/>
        <v/>
      </c>
    </row>
    <row r="2563" spans="1:9">
      <c r="A2563" s="61" t="str">
        <f>IF($F$2=اليوميه!D2563,اليوميه!A2563,"")</f>
        <v/>
      </c>
      <c r="B2563" s="61" t="str">
        <f t="shared" si="78"/>
        <v/>
      </c>
      <c r="C2563" s="65" t="str">
        <f>IFERROR(VLOOKUP($B2563,اليوميه!$A$5:$J$5000,2,0),"")</f>
        <v/>
      </c>
      <c r="D2563" s="66" t="str">
        <f>IFERROR(VLOOKUP($B2563,اليوميه!$A$5:$J$5000,5,0),"")</f>
        <v/>
      </c>
      <c r="E2563" s="67" t="str">
        <f>IFERROR(VLOOKUP($B2563,اليوميه!$A$5:$J$5000,6,0),"")</f>
        <v/>
      </c>
      <c r="F2563" s="66" t="str">
        <f>IFERROR(VLOOKUP($B2563,اليوميه!$A$5:$J$5000,7,0),"")</f>
        <v/>
      </c>
      <c r="G2563" s="68" t="str">
        <f>IFERROR(VLOOKUP($B2563,اليوميه!$A$5:$J$5000,8,0),"")</f>
        <v/>
      </c>
      <c r="H2563" s="68" t="str">
        <f>IFERROR(VLOOKUP($B2563,اليوميه!$A$5:$J$5000,9,0),"")</f>
        <v/>
      </c>
      <c r="I2563" s="69" t="str">
        <f t="shared" si="79"/>
        <v/>
      </c>
    </row>
    <row r="2564" spans="1:9">
      <c r="A2564" s="61" t="str">
        <f>IF($F$2=اليوميه!D2564,اليوميه!A2564,"")</f>
        <v/>
      </c>
      <c r="B2564" s="61" t="str">
        <f t="shared" si="78"/>
        <v/>
      </c>
      <c r="C2564" s="65" t="str">
        <f>IFERROR(VLOOKUP($B2564,اليوميه!$A$5:$J$5000,2,0),"")</f>
        <v/>
      </c>
      <c r="D2564" s="66" t="str">
        <f>IFERROR(VLOOKUP($B2564,اليوميه!$A$5:$J$5000,5,0),"")</f>
        <v/>
      </c>
      <c r="E2564" s="67" t="str">
        <f>IFERROR(VLOOKUP($B2564,اليوميه!$A$5:$J$5000,6,0),"")</f>
        <v/>
      </c>
      <c r="F2564" s="66" t="str">
        <f>IFERROR(VLOOKUP($B2564,اليوميه!$A$5:$J$5000,7,0),"")</f>
        <v/>
      </c>
      <c r="G2564" s="68" t="str">
        <f>IFERROR(VLOOKUP($B2564,اليوميه!$A$5:$J$5000,8,0),"")</f>
        <v/>
      </c>
      <c r="H2564" s="68" t="str">
        <f>IFERROR(VLOOKUP($B2564,اليوميه!$A$5:$J$5000,9,0),"")</f>
        <v/>
      </c>
      <c r="I2564" s="69" t="str">
        <f t="shared" si="79"/>
        <v/>
      </c>
    </row>
    <row r="2565" spans="1:9">
      <c r="A2565" s="61" t="str">
        <f>IF($F$2=اليوميه!D2565,اليوميه!A2565,"")</f>
        <v/>
      </c>
      <c r="B2565" s="61" t="str">
        <f t="shared" si="78"/>
        <v/>
      </c>
      <c r="C2565" s="65" t="str">
        <f>IFERROR(VLOOKUP($B2565,اليوميه!$A$5:$J$5000,2,0),"")</f>
        <v/>
      </c>
      <c r="D2565" s="66" t="str">
        <f>IFERROR(VLOOKUP($B2565,اليوميه!$A$5:$J$5000,5,0),"")</f>
        <v/>
      </c>
      <c r="E2565" s="67" t="str">
        <f>IFERROR(VLOOKUP($B2565,اليوميه!$A$5:$J$5000,6,0),"")</f>
        <v/>
      </c>
      <c r="F2565" s="66" t="str">
        <f>IFERROR(VLOOKUP($B2565,اليوميه!$A$5:$J$5000,7,0),"")</f>
        <v/>
      </c>
      <c r="G2565" s="68" t="str">
        <f>IFERROR(VLOOKUP($B2565,اليوميه!$A$5:$J$5000,8,0),"")</f>
        <v/>
      </c>
      <c r="H2565" s="68" t="str">
        <f>IFERROR(VLOOKUP($B2565,اليوميه!$A$5:$J$5000,9,0),"")</f>
        <v/>
      </c>
      <c r="I2565" s="69" t="str">
        <f t="shared" si="79"/>
        <v/>
      </c>
    </row>
    <row r="2566" spans="1:9">
      <c r="A2566" s="61" t="str">
        <f>IF($F$2=اليوميه!D2566,اليوميه!A2566,"")</f>
        <v/>
      </c>
      <c r="B2566" s="61" t="str">
        <f t="shared" ref="B2566:B2629" si="80">IFERROR(SMALL($A$5:$A$5000,ROW()-4),"")</f>
        <v/>
      </c>
      <c r="C2566" s="65" t="str">
        <f>IFERROR(VLOOKUP($B2566,اليوميه!$A$5:$J$5000,2,0),"")</f>
        <v/>
      </c>
      <c r="D2566" s="66" t="str">
        <f>IFERROR(VLOOKUP($B2566,اليوميه!$A$5:$J$5000,5,0),"")</f>
        <v/>
      </c>
      <c r="E2566" s="67" t="str">
        <f>IFERROR(VLOOKUP($B2566,اليوميه!$A$5:$J$5000,6,0),"")</f>
        <v/>
      </c>
      <c r="F2566" s="66" t="str">
        <f>IFERROR(VLOOKUP($B2566,اليوميه!$A$5:$J$5000,7,0),"")</f>
        <v/>
      </c>
      <c r="G2566" s="68" t="str">
        <f>IFERROR(VLOOKUP($B2566,اليوميه!$A$5:$J$5000,8,0),"")</f>
        <v/>
      </c>
      <c r="H2566" s="68" t="str">
        <f>IFERROR(VLOOKUP($B2566,اليوميه!$A$5:$J$5000,9,0),"")</f>
        <v/>
      </c>
      <c r="I2566" s="69" t="str">
        <f t="shared" si="79"/>
        <v/>
      </c>
    </row>
    <row r="2567" spans="1:9">
      <c r="A2567" s="61" t="str">
        <f>IF($F$2=اليوميه!D2567,اليوميه!A2567,"")</f>
        <v/>
      </c>
      <c r="B2567" s="61" t="str">
        <f t="shared" si="80"/>
        <v/>
      </c>
      <c r="C2567" s="65" t="str">
        <f>IFERROR(VLOOKUP($B2567,اليوميه!$A$5:$J$5000,2,0),"")</f>
        <v/>
      </c>
      <c r="D2567" s="66" t="str">
        <f>IFERROR(VLOOKUP($B2567,اليوميه!$A$5:$J$5000,5,0),"")</f>
        <v/>
      </c>
      <c r="E2567" s="67" t="str">
        <f>IFERROR(VLOOKUP($B2567,اليوميه!$A$5:$J$5000,6,0),"")</f>
        <v/>
      </c>
      <c r="F2567" s="66" t="str">
        <f>IFERROR(VLOOKUP($B2567,اليوميه!$A$5:$J$5000,7,0),"")</f>
        <v/>
      </c>
      <c r="G2567" s="68" t="str">
        <f>IFERROR(VLOOKUP($B2567,اليوميه!$A$5:$J$5000,8,0),"")</f>
        <v/>
      </c>
      <c r="H2567" s="68" t="str">
        <f>IFERROR(VLOOKUP($B2567,اليوميه!$A$5:$J$5000,9,0),"")</f>
        <v/>
      </c>
      <c r="I2567" s="69" t="str">
        <f t="shared" ref="I2567:I2630" si="81">IFERROR((I2566+G2567-H2567),"")</f>
        <v/>
      </c>
    </row>
    <row r="2568" spans="1:9">
      <c r="A2568" s="61" t="str">
        <f>IF($F$2=اليوميه!D2568,اليوميه!A2568,"")</f>
        <v/>
      </c>
      <c r="B2568" s="61" t="str">
        <f t="shared" si="80"/>
        <v/>
      </c>
      <c r="C2568" s="65" t="str">
        <f>IFERROR(VLOOKUP($B2568,اليوميه!$A$5:$J$5000,2,0),"")</f>
        <v/>
      </c>
      <c r="D2568" s="66" t="str">
        <f>IFERROR(VLOOKUP($B2568,اليوميه!$A$5:$J$5000,5,0),"")</f>
        <v/>
      </c>
      <c r="E2568" s="67" t="str">
        <f>IFERROR(VLOOKUP($B2568,اليوميه!$A$5:$J$5000,6,0),"")</f>
        <v/>
      </c>
      <c r="F2568" s="66" t="str">
        <f>IFERROR(VLOOKUP($B2568,اليوميه!$A$5:$J$5000,7,0),"")</f>
        <v/>
      </c>
      <c r="G2568" s="68" t="str">
        <f>IFERROR(VLOOKUP($B2568,اليوميه!$A$5:$J$5000,8,0),"")</f>
        <v/>
      </c>
      <c r="H2568" s="68" t="str">
        <f>IFERROR(VLOOKUP($B2568,اليوميه!$A$5:$J$5000,9,0),"")</f>
        <v/>
      </c>
      <c r="I2568" s="69" t="str">
        <f t="shared" si="81"/>
        <v/>
      </c>
    </row>
    <row r="2569" spans="1:9">
      <c r="A2569" s="61" t="str">
        <f>IF($F$2=اليوميه!D2569,اليوميه!A2569,"")</f>
        <v/>
      </c>
      <c r="B2569" s="61" t="str">
        <f t="shared" si="80"/>
        <v/>
      </c>
      <c r="C2569" s="65" t="str">
        <f>IFERROR(VLOOKUP($B2569,اليوميه!$A$5:$J$5000,2,0),"")</f>
        <v/>
      </c>
      <c r="D2569" s="66" t="str">
        <f>IFERROR(VLOOKUP($B2569,اليوميه!$A$5:$J$5000,5,0),"")</f>
        <v/>
      </c>
      <c r="E2569" s="67" t="str">
        <f>IFERROR(VLOOKUP($B2569,اليوميه!$A$5:$J$5000,6,0),"")</f>
        <v/>
      </c>
      <c r="F2569" s="66" t="str">
        <f>IFERROR(VLOOKUP($B2569,اليوميه!$A$5:$J$5000,7,0),"")</f>
        <v/>
      </c>
      <c r="G2569" s="68" t="str">
        <f>IFERROR(VLOOKUP($B2569,اليوميه!$A$5:$J$5000,8,0),"")</f>
        <v/>
      </c>
      <c r="H2569" s="68" t="str">
        <f>IFERROR(VLOOKUP($B2569,اليوميه!$A$5:$J$5000,9,0),"")</f>
        <v/>
      </c>
      <c r="I2569" s="69" t="str">
        <f t="shared" si="81"/>
        <v/>
      </c>
    </row>
    <row r="2570" spans="1:9">
      <c r="A2570" s="61" t="str">
        <f>IF($F$2=اليوميه!D2570,اليوميه!A2570,"")</f>
        <v/>
      </c>
      <c r="B2570" s="61" t="str">
        <f t="shared" si="80"/>
        <v/>
      </c>
      <c r="C2570" s="65" t="str">
        <f>IFERROR(VLOOKUP($B2570,اليوميه!$A$5:$J$5000,2,0),"")</f>
        <v/>
      </c>
      <c r="D2570" s="66" t="str">
        <f>IFERROR(VLOOKUP($B2570,اليوميه!$A$5:$J$5000,5,0),"")</f>
        <v/>
      </c>
      <c r="E2570" s="67" t="str">
        <f>IFERROR(VLOOKUP($B2570,اليوميه!$A$5:$J$5000,6,0),"")</f>
        <v/>
      </c>
      <c r="F2570" s="66" t="str">
        <f>IFERROR(VLOOKUP($B2570,اليوميه!$A$5:$J$5000,7,0),"")</f>
        <v/>
      </c>
      <c r="G2570" s="68" t="str">
        <f>IFERROR(VLOOKUP($B2570,اليوميه!$A$5:$J$5000,8,0),"")</f>
        <v/>
      </c>
      <c r="H2570" s="68" t="str">
        <f>IFERROR(VLOOKUP($B2570,اليوميه!$A$5:$J$5000,9,0),"")</f>
        <v/>
      </c>
      <c r="I2570" s="69" t="str">
        <f t="shared" si="81"/>
        <v/>
      </c>
    </row>
    <row r="2571" spans="1:9">
      <c r="A2571" s="61" t="str">
        <f>IF($F$2=اليوميه!D2571,اليوميه!A2571,"")</f>
        <v/>
      </c>
      <c r="B2571" s="61" t="str">
        <f t="shared" si="80"/>
        <v/>
      </c>
      <c r="C2571" s="65" t="str">
        <f>IFERROR(VLOOKUP($B2571,اليوميه!$A$5:$J$5000,2,0),"")</f>
        <v/>
      </c>
      <c r="D2571" s="66" t="str">
        <f>IFERROR(VLOOKUP($B2571,اليوميه!$A$5:$J$5000,5,0),"")</f>
        <v/>
      </c>
      <c r="E2571" s="67" t="str">
        <f>IFERROR(VLOOKUP($B2571,اليوميه!$A$5:$J$5000,6,0),"")</f>
        <v/>
      </c>
      <c r="F2571" s="66" t="str">
        <f>IFERROR(VLOOKUP($B2571,اليوميه!$A$5:$J$5000,7,0),"")</f>
        <v/>
      </c>
      <c r="G2571" s="68" t="str">
        <f>IFERROR(VLOOKUP($B2571,اليوميه!$A$5:$J$5000,8,0),"")</f>
        <v/>
      </c>
      <c r="H2571" s="68" t="str">
        <f>IFERROR(VLOOKUP($B2571,اليوميه!$A$5:$J$5000,9,0),"")</f>
        <v/>
      </c>
      <c r="I2571" s="69" t="str">
        <f t="shared" si="81"/>
        <v/>
      </c>
    </row>
    <row r="2572" spans="1:9">
      <c r="A2572" s="61" t="str">
        <f>IF($F$2=اليوميه!D2572,اليوميه!A2572,"")</f>
        <v/>
      </c>
      <c r="B2572" s="61" t="str">
        <f t="shared" si="80"/>
        <v/>
      </c>
      <c r="C2572" s="65" t="str">
        <f>IFERROR(VLOOKUP($B2572,اليوميه!$A$5:$J$5000,2,0),"")</f>
        <v/>
      </c>
      <c r="D2572" s="66" t="str">
        <f>IFERROR(VLOOKUP($B2572,اليوميه!$A$5:$J$5000,5,0),"")</f>
        <v/>
      </c>
      <c r="E2572" s="67" t="str">
        <f>IFERROR(VLOOKUP($B2572,اليوميه!$A$5:$J$5000,6,0),"")</f>
        <v/>
      </c>
      <c r="F2572" s="66" t="str">
        <f>IFERROR(VLOOKUP($B2572,اليوميه!$A$5:$J$5000,7,0),"")</f>
        <v/>
      </c>
      <c r="G2572" s="68" t="str">
        <f>IFERROR(VLOOKUP($B2572,اليوميه!$A$5:$J$5000,8,0),"")</f>
        <v/>
      </c>
      <c r="H2572" s="68" t="str">
        <f>IFERROR(VLOOKUP($B2572,اليوميه!$A$5:$J$5000,9,0),"")</f>
        <v/>
      </c>
      <c r="I2572" s="69" t="str">
        <f t="shared" si="81"/>
        <v/>
      </c>
    </row>
    <row r="2573" spans="1:9">
      <c r="A2573" s="61" t="str">
        <f>IF($F$2=اليوميه!D2573,اليوميه!A2573,"")</f>
        <v/>
      </c>
      <c r="B2573" s="61" t="str">
        <f t="shared" si="80"/>
        <v/>
      </c>
      <c r="C2573" s="65" t="str">
        <f>IFERROR(VLOOKUP($B2573,اليوميه!$A$5:$J$5000,2,0),"")</f>
        <v/>
      </c>
      <c r="D2573" s="66" t="str">
        <f>IFERROR(VLOOKUP($B2573,اليوميه!$A$5:$J$5000,5,0),"")</f>
        <v/>
      </c>
      <c r="E2573" s="67" t="str">
        <f>IFERROR(VLOOKUP($B2573,اليوميه!$A$5:$J$5000,6,0),"")</f>
        <v/>
      </c>
      <c r="F2573" s="66" t="str">
        <f>IFERROR(VLOOKUP($B2573,اليوميه!$A$5:$J$5000,7,0),"")</f>
        <v/>
      </c>
      <c r="G2573" s="68" t="str">
        <f>IFERROR(VLOOKUP($B2573,اليوميه!$A$5:$J$5000,8,0),"")</f>
        <v/>
      </c>
      <c r="H2573" s="68" t="str">
        <f>IFERROR(VLOOKUP($B2573,اليوميه!$A$5:$J$5000,9,0),"")</f>
        <v/>
      </c>
      <c r="I2573" s="69" t="str">
        <f t="shared" si="81"/>
        <v/>
      </c>
    </row>
    <row r="2574" spans="1:9">
      <c r="A2574" s="61" t="str">
        <f>IF($F$2=اليوميه!D2574,اليوميه!A2574,"")</f>
        <v/>
      </c>
      <c r="B2574" s="61" t="str">
        <f t="shared" si="80"/>
        <v/>
      </c>
      <c r="C2574" s="65" t="str">
        <f>IFERROR(VLOOKUP($B2574,اليوميه!$A$5:$J$5000,2,0),"")</f>
        <v/>
      </c>
      <c r="D2574" s="66" t="str">
        <f>IFERROR(VLOOKUP($B2574,اليوميه!$A$5:$J$5000,5,0),"")</f>
        <v/>
      </c>
      <c r="E2574" s="67" t="str">
        <f>IFERROR(VLOOKUP($B2574,اليوميه!$A$5:$J$5000,6,0),"")</f>
        <v/>
      </c>
      <c r="F2574" s="66" t="str">
        <f>IFERROR(VLOOKUP($B2574,اليوميه!$A$5:$J$5000,7,0),"")</f>
        <v/>
      </c>
      <c r="G2574" s="68" t="str">
        <f>IFERROR(VLOOKUP($B2574,اليوميه!$A$5:$J$5000,8,0),"")</f>
        <v/>
      </c>
      <c r="H2574" s="68" t="str">
        <f>IFERROR(VLOOKUP($B2574,اليوميه!$A$5:$J$5000,9,0),"")</f>
        <v/>
      </c>
      <c r="I2574" s="69" t="str">
        <f t="shared" si="81"/>
        <v/>
      </c>
    </row>
    <row r="2575" spans="1:9">
      <c r="A2575" s="61" t="str">
        <f>IF($F$2=اليوميه!D2575,اليوميه!A2575,"")</f>
        <v/>
      </c>
      <c r="B2575" s="61" t="str">
        <f t="shared" si="80"/>
        <v/>
      </c>
      <c r="C2575" s="65" t="str">
        <f>IFERROR(VLOOKUP($B2575,اليوميه!$A$5:$J$5000,2,0),"")</f>
        <v/>
      </c>
      <c r="D2575" s="66" t="str">
        <f>IFERROR(VLOOKUP($B2575,اليوميه!$A$5:$J$5000,5,0),"")</f>
        <v/>
      </c>
      <c r="E2575" s="67" t="str">
        <f>IFERROR(VLOOKUP($B2575,اليوميه!$A$5:$J$5000,6,0),"")</f>
        <v/>
      </c>
      <c r="F2575" s="66" t="str">
        <f>IFERROR(VLOOKUP($B2575,اليوميه!$A$5:$J$5000,7,0),"")</f>
        <v/>
      </c>
      <c r="G2575" s="68" t="str">
        <f>IFERROR(VLOOKUP($B2575,اليوميه!$A$5:$J$5000,8,0),"")</f>
        <v/>
      </c>
      <c r="H2575" s="68" t="str">
        <f>IFERROR(VLOOKUP($B2575,اليوميه!$A$5:$J$5000,9,0),"")</f>
        <v/>
      </c>
      <c r="I2575" s="69" t="str">
        <f t="shared" si="81"/>
        <v/>
      </c>
    </row>
    <row r="2576" spans="1:9">
      <c r="A2576" s="61" t="str">
        <f>IF($F$2=اليوميه!D2576,اليوميه!A2576,"")</f>
        <v/>
      </c>
      <c r="B2576" s="61" t="str">
        <f t="shared" si="80"/>
        <v/>
      </c>
      <c r="C2576" s="65" t="str">
        <f>IFERROR(VLOOKUP($B2576,اليوميه!$A$5:$J$5000,2,0),"")</f>
        <v/>
      </c>
      <c r="D2576" s="66" t="str">
        <f>IFERROR(VLOOKUP($B2576,اليوميه!$A$5:$J$5000,5,0),"")</f>
        <v/>
      </c>
      <c r="E2576" s="67" t="str">
        <f>IFERROR(VLOOKUP($B2576,اليوميه!$A$5:$J$5000,6,0),"")</f>
        <v/>
      </c>
      <c r="F2576" s="66" t="str">
        <f>IFERROR(VLOOKUP($B2576,اليوميه!$A$5:$J$5000,7,0),"")</f>
        <v/>
      </c>
      <c r="G2576" s="68" t="str">
        <f>IFERROR(VLOOKUP($B2576,اليوميه!$A$5:$J$5000,8,0),"")</f>
        <v/>
      </c>
      <c r="H2576" s="68" t="str">
        <f>IFERROR(VLOOKUP($B2576,اليوميه!$A$5:$J$5000,9,0),"")</f>
        <v/>
      </c>
      <c r="I2576" s="69" t="str">
        <f t="shared" si="81"/>
        <v/>
      </c>
    </row>
    <row r="2577" spans="1:9">
      <c r="A2577" s="61" t="str">
        <f>IF($F$2=اليوميه!D2577,اليوميه!A2577,"")</f>
        <v/>
      </c>
      <c r="B2577" s="61" t="str">
        <f t="shared" si="80"/>
        <v/>
      </c>
      <c r="C2577" s="65" t="str">
        <f>IFERROR(VLOOKUP($B2577,اليوميه!$A$5:$J$5000,2,0),"")</f>
        <v/>
      </c>
      <c r="D2577" s="66" t="str">
        <f>IFERROR(VLOOKUP($B2577,اليوميه!$A$5:$J$5000,5,0),"")</f>
        <v/>
      </c>
      <c r="E2577" s="67" t="str">
        <f>IFERROR(VLOOKUP($B2577,اليوميه!$A$5:$J$5000,6,0),"")</f>
        <v/>
      </c>
      <c r="F2577" s="66" t="str">
        <f>IFERROR(VLOOKUP($B2577,اليوميه!$A$5:$J$5000,7,0),"")</f>
        <v/>
      </c>
      <c r="G2577" s="68" t="str">
        <f>IFERROR(VLOOKUP($B2577,اليوميه!$A$5:$J$5000,8,0),"")</f>
        <v/>
      </c>
      <c r="H2577" s="68" t="str">
        <f>IFERROR(VLOOKUP($B2577,اليوميه!$A$5:$J$5000,9,0),"")</f>
        <v/>
      </c>
      <c r="I2577" s="69" t="str">
        <f t="shared" si="81"/>
        <v/>
      </c>
    </row>
    <row r="2578" spans="1:9">
      <c r="A2578" s="61" t="str">
        <f>IF($F$2=اليوميه!D2578,اليوميه!A2578,"")</f>
        <v/>
      </c>
      <c r="B2578" s="61" t="str">
        <f t="shared" si="80"/>
        <v/>
      </c>
      <c r="C2578" s="65" t="str">
        <f>IFERROR(VLOOKUP($B2578,اليوميه!$A$5:$J$5000,2,0),"")</f>
        <v/>
      </c>
      <c r="D2578" s="66" t="str">
        <f>IFERROR(VLOOKUP($B2578,اليوميه!$A$5:$J$5000,5,0),"")</f>
        <v/>
      </c>
      <c r="E2578" s="67" t="str">
        <f>IFERROR(VLOOKUP($B2578,اليوميه!$A$5:$J$5000,6,0),"")</f>
        <v/>
      </c>
      <c r="F2578" s="66" t="str">
        <f>IFERROR(VLOOKUP($B2578,اليوميه!$A$5:$J$5000,7,0),"")</f>
        <v/>
      </c>
      <c r="G2578" s="68" t="str">
        <f>IFERROR(VLOOKUP($B2578,اليوميه!$A$5:$J$5000,8,0),"")</f>
        <v/>
      </c>
      <c r="H2578" s="68" t="str">
        <f>IFERROR(VLOOKUP($B2578,اليوميه!$A$5:$J$5000,9,0),"")</f>
        <v/>
      </c>
      <c r="I2578" s="69" t="str">
        <f t="shared" si="81"/>
        <v/>
      </c>
    </row>
    <row r="2579" spans="1:9">
      <c r="A2579" s="61" t="str">
        <f>IF($F$2=اليوميه!D2579,اليوميه!A2579,"")</f>
        <v/>
      </c>
      <c r="B2579" s="61" t="str">
        <f t="shared" si="80"/>
        <v/>
      </c>
      <c r="C2579" s="65" t="str">
        <f>IFERROR(VLOOKUP($B2579,اليوميه!$A$5:$J$5000,2,0),"")</f>
        <v/>
      </c>
      <c r="D2579" s="66" t="str">
        <f>IFERROR(VLOOKUP($B2579,اليوميه!$A$5:$J$5000,5,0),"")</f>
        <v/>
      </c>
      <c r="E2579" s="67" t="str">
        <f>IFERROR(VLOOKUP($B2579,اليوميه!$A$5:$J$5000,6,0),"")</f>
        <v/>
      </c>
      <c r="F2579" s="66" t="str">
        <f>IFERROR(VLOOKUP($B2579,اليوميه!$A$5:$J$5000,7,0),"")</f>
        <v/>
      </c>
      <c r="G2579" s="68" t="str">
        <f>IFERROR(VLOOKUP($B2579,اليوميه!$A$5:$J$5000,8,0),"")</f>
        <v/>
      </c>
      <c r="H2579" s="68" t="str">
        <f>IFERROR(VLOOKUP($B2579,اليوميه!$A$5:$J$5000,9,0),"")</f>
        <v/>
      </c>
      <c r="I2579" s="69" t="str">
        <f t="shared" si="81"/>
        <v/>
      </c>
    </row>
    <row r="2580" spans="1:9">
      <c r="A2580" s="61" t="str">
        <f>IF($F$2=اليوميه!D2580,اليوميه!A2580,"")</f>
        <v/>
      </c>
      <c r="B2580" s="61" t="str">
        <f t="shared" si="80"/>
        <v/>
      </c>
      <c r="C2580" s="65" t="str">
        <f>IFERROR(VLOOKUP($B2580,اليوميه!$A$5:$J$5000,2,0),"")</f>
        <v/>
      </c>
      <c r="D2580" s="66" t="str">
        <f>IFERROR(VLOOKUP($B2580,اليوميه!$A$5:$J$5000,5,0),"")</f>
        <v/>
      </c>
      <c r="E2580" s="67" t="str">
        <f>IFERROR(VLOOKUP($B2580,اليوميه!$A$5:$J$5000,6,0),"")</f>
        <v/>
      </c>
      <c r="F2580" s="66" t="str">
        <f>IFERROR(VLOOKUP($B2580,اليوميه!$A$5:$J$5000,7,0),"")</f>
        <v/>
      </c>
      <c r="G2580" s="68" t="str">
        <f>IFERROR(VLOOKUP($B2580,اليوميه!$A$5:$J$5000,8,0),"")</f>
        <v/>
      </c>
      <c r="H2580" s="68" t="str">
        <f>IFERROR(VLOOKUP($B2580,اليوميه!$A$5:$J$5000,9,0),"")</f>
        <v/>
      </c>
      <c r="I2580" s="69" t="str">
        <f t="shared" si="81"/>
        <v/>
      </c>
    </row>
    <row r="2581" spans="1:9">
      <c r="A2581" s="61" t="str">
        <f>IF($F$2=اليوميه!D2581,اليوميه!A2581,"")</f>
        <v/>
      </c>
      <c r="B2581" s="61" t="str">
        <f t="shared" si="80"/>
        <v/>
      </c>
      <c r="C2581" s="65" t="str">
        <f>IFERROR(VLOOKUP($B2581,اليوميه!$A$5:$J$5000,2,0),"")</f>
        <v/>
      </c>
      <c r="D2581" s="66" t="str">
        <f>IFERROR(VLOOKUP($B2581,اليوميه!$A$5:$J$5000,5,0),"")</f>
        <v/>
      </c>
      <c r="E2581" s="67" t="str">
        <f>IFERROR(VLOOKUP($B2581,اليوميه!$A$5:$J$5000,6,0),"")</f>
        <v/>
      </c>
      <c r="F2581" s="66" t="str">
        <f>IFERROR(VLOOKUP($B2581,اليوميه!$A$5:$J$5000,7,0),"")</f>
        <v/>
      </c>
      <c r="G2581" s="68" t="str">
        <f>IFERROR(VLOOKUP($B2581,اليوميه!$A$5:$J$5000,8,0),"")</f>
        <v/>
      </c>
      <c r="H2581" s="68" t="str">
        <f>IFERROR(VLOOKUP($B2581,اليوميه!$A$5:$J$5000,9,0),"")</f>
        <v/>
      </c>
      <c r="I2581" s="69" t="str">
        <f t="shared" si="81"/>
        <v/>
      </c>
    </row>
    <row r="2582" spans="1:9">
      <c r="A2582" s="61" t="str">
        <f>IF($F$2=اليوميه!D2582,اليوميه!A2582,"")</f>
        <v/>
      </c>
      <c r="B2582" s="61" t="str">
        <f t="shared" si="80"/>
        <v/>
      </c>
      <c r="C2582" s="65" t="str">
        <f>IFERROR(VLOOKUP($B2582,اليوميه!$A$5:$J$5000,2,0),"")</f>
        <v/>
      </c>
      <c r="D2582" s="66" t="str">
        <f>IFERROR(VLOOKUP($B2582,اليوميه!$A$5:$J$5000,5,0),"")</f>
        <v/>
      </c>
      <c r="E2582" s="67" t="str">
        <f>IFERROR(VLOOKUP($B2582,اليوميه!$A$5:$J$5000,6,0),"")</f>
        <v/>
      </c>
      <c r="F2582" s="66" t="str">
        <f>IFERROR(VLOOKUP($B2582,اليوميه!$A$5:$J$5000,7,0),"")</f>
        <v/>
      </c>
      <c r="G2582" s="68" t="str">
        <f>IFERROR(VLOOKUP($B2582,اليوميه!$A$5:$J$5000,8,0),"")</f>
        <v/>
      </c>
      <c r="H2582" s="68" t="str">
        <f>IFERROR(VLOOKUP($B2582,اليوميه!$A$5:$J$5000,9,0),"")</f>
        <v/>
      </c>
      <c r="I2582" s="69" t="str">
        <f t="shared" si="81"/>
        <v/>
      </c>
    </row>
    <row r="2583" spans="1:9">
      <c r="A2583" s="61" t="str">
        <f>IF($F$2=اليوميه!D2583,اليوميه!A2583,"")</f>
        <v/>
      </c>
      <c r="B2583" s="61" t="str">
        <f t="shared" si="80"/>
        <v/>
      </c>
      <c r="C2583" s="65" t="str">
        <f>IFERROR(VLOOKUP($B2583,اليوميه!$A$5:$J$5000,2,0),"")</f>
        <v/>
      </c>
      <c r="D2583" s="66" t="str">
        <f>IFERROR(VLOOKUP($B2583,اليوميه!$A$5:$J$5000,5,0),"")</f>
        <v/>
      </c>
      <c r="E2583" s="67" t="str">
        <f>IFERROR(VLOOKUP($B2583,اليوميه!$A$5:$J$5000,6,0),"")</f>
        <v/>
      </c>
      <c r="F2583" s="66" t="str">
        <f>IFERROR(VLOOKUP($B2583,اليوميه!$A$5:$J$5000,7,0),"")</f>
        <v/>
      </c>
      <c r="G2583" s="68" t="str">
        <f>IFERROR(VLOOKUP($B2583,اليوميه!$A$5:$J$5000,8,0),"")</f>
        <v/>
      </c>
      <c r="H2583" s="68" t="str">
        <f>IFERROR(VLOOKUP($B2583,اليوميه!$A$5:$J$5000,9,0),"")</f>
        <v/>
      </c>
      <c r="I2583" s="69" t="str">
        <f t="shared" si="81"/>
        <v/>
      </c>
    </row>
    <row r="2584" spans="1:9">
      <c r="A2584" s="61" t="str">
        <f>IF($F$2=اليوميه!D2584,اليوميه!A2584,"")</f>
        <v/>
      </c>
      <c r="B2584" s="61" t="str">
        <f t="shared" si="80"/>
        <v/>
      </c>
      <c r="C2584" s="65" t="str">
        <f>IFERROR(VLOOKUP($B2584,اليوميه!$A$5:$J$5000,2,0),"")</f>
        <v/>
      </c>
      <c r="D2584" s="66" t="str">
        <f>IFERROR(VLOOKUP($B2584,اليوميه!$A$5:$J$5000,5,0),"")</f>
        <v/>
      </c>
      <c r="E2584" s="67" t="str">
        <f>IFERROR(VLOOKUP($B2584,اليوميه!$A$5:$J$5000,6,0),"")</f>
        <v/>
      </c>
      <c r="F2584" s="66" t="str">
        <f>IFERROR(VLOOKUP($B2584,اليوميه!$A$5:$J$5000,7,0),"")</f>
        <v/>
      </c>
      <c r="G2584" s="68" t="str">
        <f>IFERROR(VLOOKUP($B2584,اليوميه!$A$5:$J$5000,8,0),"")</f>
        <v/>
      </c>
      <c r="H2584" s="68" t="str">
        <f>IFERROR(VLOOKUP($B2584,اليوميه!$A$5:$J$5000,9,0),"")</f>
        <v/>
      </c>
      <c r="I2584" s="69" t="str">
        <f t="shared" si="81"/>
        <v/>
      </c>
    </row>
    <row r="2585" spans="1:9">
      <c r="A2585" s="61" t="str">
        <f>IF($F$2=اليوميه!D2585,اليوميه!A2585,"")</f>
        <v/>
      </c>
      <c r="B2585" s="61" t="str">
        <f t="shared" si="80"/>
        <v/>
      </c>
      <c r="C2585" s="65" t="str">
        <f>IFERROR(VLOOKUP($B2585,اليوميه!$A$5:$J$5000,2,0),"")</f>
        <v/>
      </c>
      <c r="D2585" s="66" t="str">
        <f>IFERROR(VLOOKUP($B2585,اليوميه!$A$5:$J$5000,5,0),"")</f>
        <v/>
      </c>
      <c r="E2585" s="67" t="str">
        <f>IFERROR(VLOOKUP($B2585,اليوميه!$A$5:$J$5000,6,0),"")</f>
        <v/>
      </c>
      <c r="F2585" s="66" t="str">
        <f>IFERROR(VLOOKUP($B2585,اليوميه!$A$5:$J$5000,7,0),"")</f>
        <v/>
      </c>
      <c r="G2585" s="68" t="str">
        <f>IFERROR(VLOOKUP($B2585,اليوميه!$A$5:$J$5000,8,0),"")</f>
        <v/>
      </c>
      <c r="H2585" s="68" t="str">
        <f>IFERROR(VLOOKUP($B2585,اليوميه!$A$5:$J$5000,9,0),"")</f>
        <v/>
      </c>
      <c r="I2585" s="69" t="str">
        <f t="shared" si="81"/>
        <v/>
      </c>
    </row>
    <row r="2586" spans="1:9">
      <c r="A2586" s="61" t="str">
        <f>IF($F$2=اليوميه!D2586,اليوميه!A2586,"")</f>
        <v/>
      </c>
      <c r="B2586" s="61" t="str">
        <f t="shared" si="80"/>
        <v/>
      </c>
      <c r="C2586" s="65" t="str">
        <f>IFERROR(VLOOKUP($B2586,اليوميه!$A$5:$J$5000,2,0),"")</f>
        <v/>
      </c>
      <c r="D2586" s="66" t="str">
        <f>IFERROR(VLOOKUP($B2586,اليوميه!$A$5:$J$5000,5,0),"")</f>
        <v/>
      </c>
      <c r="E2586" s="67" t="str">
        <f>IFERROR(VLOOKUP($B2586,اليوميه!$A$5:$J$5000,6,0),"")</f>
        <v/>
      </c>
      <c r="F2586" s="66" t="str">
        <f>IFERROR(VLOOKUP($B2586,اليوميه!$A$5:$J$5000,7,0),"")</f>
        <v/>
      </c>
      <c r="G2586" s="68" t="str">
        <f>IFERROR(VLOOKUP($B2586,اليوميه!$A$5:$J$5000,8,0),"")</f>
        <v/>
      </c>
      <c r="H2586" s="68" t="str">
        <f>IFERROR(VLOOKUP($B2586,اليوميه!$A$5:$J$5000,9,0),"")</f>
        <v/>
      </c>
      <c r="I2586" s="69" t="str">
        <f t="shared" si="81"/>
        <v/>
      </c>
    </row>
    <row r="2587" spans="1:9">
      <c r="A2587" s="61" t="str">
        <f>IF($F$2=اليوميه!D2587,اليوميه!A2587,"")</f>
        <v/>
      </c>
      <c r="B2587" s="61" t="str">
        <f t="shared" si="80"/>
        <v/>
      </c>
      <c r="C2587" s="65" t="str">
        <f>IFERROR(VLOOKUP($B2587,اليوميه!$A$5:$J$5000,2,0),"")</f>
        <v/>
      </c>
      <c r="D2587" s="66" t="str">
        <f>IFERROR(VLOOKUP($B2587,اليوميه!$A$5:$J$5000,5,0),"")</f>
        <v/>
      </c>
      <c r="E2587" s="67" t="str">
        <f>IFERROR(VLOOKUP($B2587,اليوميه!$A$5:$J$5000,6,0),"")</f>
        <v/>
      </c>
      <c r="F2587" s="66" t="str">
        <f>IFERROR(VLOOKUP($B2587,اليوميه!$A$5:$J$5000,7,0),"")</f>
        <v/>
      </c>
      <c r="G2587" s="68" t="str">
        <f>IFERROR(VLOOKUP($B2587,اليوميه!$A$5:$J$5000,8,0),"")</f>
        <v/>
      </c>
      <c r="H2587" s="68" t="str">
        <f>IFERROR(VLOOKUP($B2587,اليوميه!$A$5:$J$5000,9,0),"")</f>
        <v/>
      </c>
      <c r="I2587" s="69" t="str">
        <f t="shared" si="81"/>
        <v/>
      </c>
    </row>
    <row r="2588" spans="1:9">
      <c r="A2588" s="61" t="str">
        <f>IF($F$2=اليوميه!D2588,اليوميه!A2588,"")</f>
        <v/>
      </c>
      <c r="B2588" s="61" t="str">
        <f t="shared" si="80"/>
        <v/>
      </c>
      <c r="C2588" s="65" t="str">
        <f>IFERROR(VLOOKUP($B2588,اليوميه!$A$5:$J$5000,2,0),"")</f>
        <v/>
      </c>
      <c r="D2588" s="66" t="str">
        <f>IFERROR(VLOOKUP($B2588,اليوميه!$A$5:$J$5000,5,0),"")</f>
        <v/>
      </c>
      <c r="E2588" s="67" t="str">
        <f>IFERROR(VLOOKUP($B2588,اليوميه!$A$5:$J$5000,6,0),"")</f>
        <v/>
      </c>
      <c r="F2588" s="66" t="str">
        <f>IFERROR(VLOOKUP($B2588,اليوميه!$A$5:$J$5000,7,0),"")</f>
        <v/>
      </c>
      <c r="G2588" s="68" t="str">
        <f>IFERROR(VLOOKUP($B2588,اليوميه!$A$5:$J$5000,8,0),"")</f>
        <v/>
      </c>
      <c r="H2588" s="68" t="str">
        <f>IFERROR(VLOOKUP($B2588,اليوميه!$A$5:$J$5000,9,0),"")</f>
        <v/>
      </c>
      <c r="I2588" s="69" t="str">
        <f t="shared" si="81"/>
        <v/>
      </c>
    </row>
    <row r="2589" spans="1:9">
      <c r="A2589" s="61" t="str">
        <f>IF($F$2=اليوميه!D2589,اليوميه!A2589,"")</f>
        <v/>
      </c>
      <c r="B2589" s="61" t="str">
        <f t="shared" si="80"/>
        <v/>
      </c>
      <c r="C2589" s="65" t="str">
        <f>IFERROR(VLOOKUP($B2589,اليوميه!$A$5:$J$5000,2,0),"")</f>
        <v/>
      </c>
      <c r="D2589" s="66" t="str">
        <f>IFERROR(VLOOKUP($B2589,اليوميه!$A$5:$J$5000,5,0),"")</f>
        <v/>
      </c>
      <c r="E2589" s="67" t="str">
        <f>IFERROR(VLOOKUP($B2589,اليوميه!$A$5:$J$5000,6,0),"")</f>
        <v/>
      </c>
      <c r="F2589" s="66" t="str">
        <f>IFERROR(VLOOKUP($B2589,اليوميه!$A$5:$J$5000,7,0),"")</f>
        <v/>
      </c>
      <c r="G2589" s="68" t="str">
        <f>IFERROR(VLOOKUP($B2589,اليوميه!$A$5:$J$5000,8,0),"")</f>
        <v/>
      </c>
      <c r="H2589" s="68" t="str">
        <f>IFERROR(VLOOKUP($B2589,اليوميه!$A$5:$J$5000,9,0),"")</f>
        <v/>
      </c>
      <c r="I2589" s="69" t="str">
        <f t="shared" si="81"/>
        <v/>
      </c>
    </row>
    <row r="2590" spans="1:9">
      <c r="A2590" s="61" t="str">
        <f>IF($F$2=اليوميه!D2590,اليوميه!A2590,"")</f>
        <v/>
      </c>
      <c r="B2590" s="61" t="str">
        <f t="shared" si="80"/>
        <v/>
      </c>
      <c r="C2590" s="65" t="str">
        <f>IFERROR(VLOOKUP($B2590,اليوميه!$A$5:$J$5000,2,0),"")</f>
        <v/>
      </c>
      <c r="D2590" s="66" t="str">
        <f>IFERROR(VLOOKUP($B2590,اليوميه!$A$5:$J$5000,5,0),"")</f>
        <v/>
      </c>
      <c r="E2590" s="67" t="str">
        <f>IFERROR(VLOOKUP($B2590,اليوميه!$A$5:$J$5000,6,0),"")</f>
        <v/>
      </c>
      <c r="F2590" s="66" t="str">
        <f>IFERROR(VLOOKUP($B2590,اليوميه!$A$5:$J$5000,7,0),"")</f>
        <v/>
      </c>
      <c r="G2590" s="68" t="str">
        <f>IFERROR(VLOOKUP($B2590,اليوميه!$A$5:$J$5000,8,0),"")</f>
        <v/>
      </c>
      <c r="H2590" s="68" t="str">
        <f>IFERROR(VLOOKUP($B2590,اليوميه!$A$5:$J$5000,9,0),"")</f>
        <v/>
      </c>
      <c r="I2590" s="69" t="str">
        <f t="shared" si="81"/>
        <v/>
      </c>
    </row>
    <row r="2591" spans="1:9">
      <c r="A2591" s="61" t="str">
        <f>IF($F$2=اليوميه!D2591,اليوميه!A2591,"")</f>
        <v/>
      </c>
      <c r="B2591" s="61" t="str">
        <f t="shared" si="80"/>
        <v/>
      </c>
      <c r="C2591" s="65" t="str">
        <f>IFERROR(VLOOKUP($B2591,اليوميه!$A$5:$J$5000,2,0),"")</f>
        <v/>
      </c>
      <c r="D2591" s="66" t="str">
        <f>IFERROR(VLOOKUP($B2591,اليوميه!$A$5:$J$5000,5,0),"")</f>
        <v/>
      </c>
      <c r="E2591" s="67" t="str">
        <f>IFERROR(VLOOKUP($B2591,اليوميه!$A$5:$J$5000,6,0),"")</f>
        <v/>
      </c>
      <c r="F2591" s="66" t="str">
        <f>IFERROR(VLOOKUP($B2591,اليوميه!$A$5:$J$5000,7,0),"")</f>
        <v/>
      </c>
      <c r="G2591" s="68" t="str">
        <f>IFERROR(VLOOKUP($B2591,اليوميه!$A$5:$J$5000,8,0),"")</f>
        <v/>
      </c>
      <c r="H2591" s="68" t="str">
        <f>IFERROR(VLOOKUP($B2591,اليوميه!$A$5:$J$5000,9,0),"")</f>
        <v/>
      </c>
      <c r="I2591" s="69" t="str">
        <f t="shared" si="81"/>
        <v/>
      </c>
    </row>
    <row r="2592" spans="1:9">
      <c r="A2592" s="61" t="str">
        <f>IF($F$2=اليوميه!D2592,اليوميه!A2592,"")</f>
        <v/>
      </c>
      <c r="B2592" s="61" t="str">
        <f t="shared" si="80"/>
        <v/>
      </c>
      <c r="C2592" s="65" t="str">
        <f>IFERROR(VLOOKUP($B2592,اليوميه!$A$5:$J$5000,2,0),"")</f>
        <v/>
      </c>
      <c r="D2592" s="66" t="str">
        <f>IFERROR(VLOOKUP($B2592,اليوميه!$A$5:$J$5000,5,0),"")</f>
        <v/>
      </c>
      <c r="E2592" s="67" t="str">
        <f>IFERROR(VLOOKUP($B2592,اليوميه!$A$5:$J$5000,6,0),"")</f>
        <v/>
      </c>
      <c r="F2592" s="66" t="str">
        <f>IFERROR(VLOOKUP($B2592,اليوميه!$A$5:$J$5000,7,0),"")</f>
        <v/>
      </c>
      <c r="G2592" s="68" t="str">
        <f>IFERROR(VLOOKUP($B2592,اليوميه!$A$5:$J$5000,8,0),"")</f>
        <v/>
      </c>
      <c r="H2592" s="68" t="str">
        <f>IFERROR(VLOOKUP($B2592,اليوميه!$A$5:$J$5000,9,0),"")</f>
        <v/>
      </c>
      <c r="I2592" s="69" t="str">
        <f t="shared" si="81"/>
        <v/>
      </c>
    </row>
    <row r="2593" spans="1:9">
      <c r="A2593" s="61" t="str">
        <f>IF($F$2=اليوميه!D2593,اليوميه!A2593,"")</f>
        <v/>
      </c>
      <c r="B2593" s="61" t="str">
        <f t="shared" si="80"/>
        <v/>
      </c>
      <c r="C2593" s="65" t="str">
        <f>IFERROR(VLOOKUP($B2593,اليوميه!$A$5:$J$5000,2,0),"")</f>
        <v/>
      </c>
      <c r="D2593" s="66" t="str">
        <f>IFERROR(VLOOKUP($B2593,اليوميه!$A$5:$J$5000,5,0),"")</f>
        <v/>
      </c>
      <c r="E2593" s="67" t="str">
        <f>IFERROR(VLOOKUP($B2593,اليوميه!$A$5:$J$5000,6,0),"")</f>
        <v/>
      </c>
      <c r="F2593" s="66" t="str">
        <f>IFERROR(VLOOKUP($B2593,اليوميه!$A$5:$J$5000,7,0),"")</f>
        <v/>
      </c>
      <c r="G2593" s="68" t="str">
        <f>IFERROR(VLOOKUP($B2593,اليوميه!$A$5:$J$5000,8,0),"")</f>
        <v/>
      </c>
      <c r="H2593" s="68" t="str">
        <f>IFERROR(VLOOKUP($B2593,اليوميه!$A$5:$J$5000,9,0),"")</f>
        <v/>
      </c>
      <c r="I2593" s="69" t="str">
        <f t="shared" si="81"/>
        <v/>
      </c>
    </row>
    <row r="2594" spans="1:9">
      <c r="A2594" s="61" t="str">
        <f>IF($F$2=اليوميه!D2594,اليوميه!A2594,"")</f>
        <v/>
      </c>
      <c r="B2594" s="61" t="str">
        <f t="shared" si="80"/>
        <v/>
      </c>
      <c r="C2594" s="65" t="str">
        <f>IFERROR(VLOOKUP($B2594,اليوميه!$A$5:$J$5000,2,0),"")</f>
        <v/>
      </c>
      <c r="D2594" s="66" t="str">
        <f>IFERROR(VLOOKUP($B2594,اليوميه!$A$5:$J$5000,5,0),"")</f>
        <v/>
      </c>
      <c r="E2594" s="67" t="str">
        <f>IFERROR(VLOOKUP($B2594,اليوميه!$A$5:$J$5000,6,0),"")</f>
        <v/>
      </c>
      <c r="F2594" s="66" t="str">
        <f>IFERROR(VLOOKUP($B2594,اليوميه!$A$5:$J$5000,7,0),"")</f>
        <v/>
      </c>
      <c r="G2594" s="68" t="str">
        <f>IFERROR(VLOOKUP($B2594,اليوميه!$A$5:$J$5000,8,0),"")</f>
        <v/>
      </c>
      <c r="H2594" s="68" t="str">
        <f>IFERROR(VLOOKUP($B2594,اليوميه!$A$5:$J$5000,9,0),"")</f>
        <v/>
      </c>
      <c r="I2594" s="69" t="str">
        <f t="shared" si="81"/>
        <v/>
      </c>
    </row>
    <row r="2595" spans="1:9">
      <c r="A2595" s="61" t="str">
        <f>IF($F$2=اليوميه!D2595,اليوميه!A2595,"")</f>
        <v/>
      </c>
      <c r="B2595" s="61" t="str">
        <f t="shared" si="80"/>
        <v/>
      </c>
      <c r="C2595" s="65" t="str">
        <f>IFERROR(VLOOKUP($B2595,اليوميه!$A$5:$J$5000,2,0),"")</f>
        <v/>
      </c>
      <c r="D2595" s="66" t="str">
        <f>IFERROR(VLOOKUP($B2595,اليوميه!$A$5:$J$5000,5,0),"")</f>
        <v/>
      </c>
      <c r="E2595" s="67" t="str">
        <f>IFERROR(VLOOKUP($B2595,اليوميه!$A$5:$J$5000,6,0),"")</f>
        <v/>
      </c>
      <c r="F2595" s="66" t="str">
        <f>IFERROR(VLOOKUP($B2595,اليوميه!$A$5:$J$5000,7,0),"")</f>
        <v/>
      </c>
      <c r="G2595" s="68" t="str">
        <f>IFERROR(VLOOKUP($B2595,اليوميه!$A$5:$J$5000,8,0),"")</f>
        <v/>
      </c>
      <c r="H2595" s="68" t="str">
        <f>IFERROR(VLOOKUP($B2595,اليوميه!$A$5:$J$5000,9,0),"")</f>
        <v/>
      </c>
      <c r="I2595" s="69" t="str">
        <f t="shared" si="81"/>
        <v/>
      </c>
    </row>
    <row r="2596" spans="1:9">
      <c r="A2596" s="61" t="str">
        <f>IF($F$2=اليوميه!D2596,اليوميه!A2596,"")</f>
        <v/>
      </c>
      <c r="B2596" s="61" t="str">
        <f t="shared" si="80"/>
        <v/>
      </c>
      <c r="C2596" s="65" t="str">
        <f>IFERROR(VLOOKUP($B2596,اليوميه!$A$5:$J$5000,2,0),"")</f>
        <v/>
      </c>
      <c r="D2596" s="66" t="str">
        <f>IFERROR(VLOOKUP($B2596,اليوميه!$A$5:$J$5000,5,0),"")</f>
        <v/>
      </c>
      <c r="E2596" s="67" t="str">
        <f>IFERROR(VLOOKUP($B2596,اليوميه!$A$5:$J$5000,6,0),"")</f>
        <v/>
      </c>
      <c r="F2596" s="66" t="str">
        <f>IFERROR(VLOOKUP($B2596,اليوميه!$A$5:$J$5000,7,0),"")</f>
        <v/>
      </c>
      <c r="G2596" s="68" t="str">
        <f>IFERROR(VLOOKUP($B2596,اليوميه!$A$5:$J$5000,8,0),"")</f>
        <v/>
      </c>
      <c r="H2596" s="68" t="str">
        <f>IFERROR(VLOOKUP($B2596,اليوميه!$A$5:$J$5000,9,0),"")</f>
        <v/>
      </c>
      <c r="I2596" s="69" t="str">
        <f t="shared" si="81"/>
        <v/>
      </c>
    </row>
    <row r="2597" spans="1:9">
      <c r="A2597" s="61" t="str">
        <f>IF($F$2=اليوميه!D2597,اليوميه!A2597,"")</f>
        <v/>
      </c>
      <c r="B2597" s="61" t="str">
        <f t="shared" si="80"/>
        <v/>
      </c>
      <c r="C2597" s="65" t="str">
        <f>IFERROR(VLOOKUP($B2597,اليوميه!$A$5:$J$5000,2,0),"")</f>
        <v/>
      </c>
      <c r="D2597" s="66" t="str">
        <f>IFERROR(VLOOKUP($B2597,اليوميه!$A$5:$J$5000,5,0),"")</f>
        <v/>
      </c>
      <c r="E2597" s="67" t="str">
        <f>IFERROR(VLOOKUP($B2597,اليوميه!$A$5:$J$5000,6,0),"")</f>
        <v/>
      </c>
      <c r="F2597" s="66" t="str">
        <f>IFERROR(VLOOKUP($B2597,اليوميه!$A$5:$J$5000,7,0),"")</f>
        <v/>
      </c>
      <c r="G2597" s="68" t="str">
        <f>IFERROR(VLOOKUP($B2597,اليوميه!$A$5:$J$5000,8,0),"")</f>
        <v/>
      </c>
      <c r="H2597" s="68" t="str">
        <f>IFERROR(VLOOKUP($B2597,اليوميه!$A$5:$J$5000,9,0),"")</f>
        <v/>
      </c>
      <c r="I2597" s="69" t="str">
        <f t="shared" si="81"/>
        <v/>
      </c>
    </row>
    <row r="2598" spans="1:9">
      <c r="A2598" s="61" t="str">
        <f>IF($F$2=اليوميه!D2598,اليوميه!A2598,"")</f>
        <v/>
      </c>
      <c r="B2598" s="61" t="str">
        <f t="shared" si="80"/>
        <v/>
      </c>
      <c r="C2598" s="65" t="str">
        <f>IFERROR(VLOOKUP($B2598,اليوميه!$A$5:$J$5000,2,0),"")</f>
        <v/>
      </c>
      <c r="D2598" s="66" t="str">
        <f>IFERROR(VLOOKUP($B2598,اليوميه!$A$5:$J$5000,5,0),"")</f>
        <v/>
      </c>
      <c r="E2598" s="67" t="str">
        <f>IFERROR(VLOOKUP($B2598,اليوميه!$A$5:$J$5000,6,0),"")</f>
        <v/>
      </c>
      <c r="F2598" s="66" t="str">
        <f>IFERROR(VLOOKUP($B2598,اليوميه!$A$5:$J$5000,7,0),"")</f>
        <v/>
      </c>
      <c r="G2598" s="68" t="str">
        <f>IFERROR(VLOOKUP($B2598,اليوميه!$A$5:$J$5000,8,0),"")</f>
        <v/>
      </c>
      <c r="H2598" s="68" t="str">
        <f>IFERROR(VLOOKUP($B2598,اليوميه!$A$5:$J$5000,9,0),"")</f>
        <v/>
      </c>
      <c r="I2598" s="69" t="str">
        <f t="shared" si="81"/>
        <v/>
      </c>
    </row>
    <row r="2599" spans="1:9">
      <c r="A2599" s="61" t="str">
        <f>IF($F$2=اليوميه!D2599,اليوميه!A2599,"")</f>
        <v/>
      </c>
      <c r="B2599" s="61" t="str">
        <f t="shared" si="80"/>
        <v/>
      </c>
      <c r="C2599" s="65" t="str">
        <f>IFERROR(VLOOKUP($B2599,اليوميه!$A$5:$J$5000,2,0),"")</f>
        <v/>
      </c>
      <c r="D2599" s="66" t="str">
        <f>IFERROR(VLOOKUP($B2599,اليوميه!$A$5:$J$5000,5,0),"")</f>
        <v/>
      </c>
      <c r="E2599" s="67" t="str">
        <f>IFERROR(VLOOKUP($B2599,اليوميه!$A$5:$J$5000,6,0),"")</f>
        <v/>
      </c>
      <c r="F2599" s="66" t="str">
        <f>IFERROR(VLOOKUP($B2599,اليوميه!$A$5:$J$5000,7,0),"")</f>
        <v/>
      </c>
      <c r="G2599" s="68" t="str">
        <f>IFERROR(VLOOKUP($B2599,اليوميه!$A$5:$J$5000,8,0),"")</f>
        <v/>
      </c>
      <c r="H2599" s="68" t="str">
        <f>IFERROR(VLOOKUP($B2599,اليوميه!$A$5:$J$5000,9,0),"")</f>
        <v/>
      </c>
      <c r="I2599" s="69" t="str">
        <f t="shared" si="81"/>
        <v/>
      </c>
    </row>
    <row r="2600" spans="1:9">
      <c r="A2600" s="61" t="str">
        <f>IF($F$2=اليوميه!D2600,اليوميه!A2600,"")</f>
        <v/>
      </c>
      <c r="B2600" s="61" t="str">
        <f t="shared" si="80"/>
        <v/>
      </c>
      <c r="C2600" s="65" t="str">
        <f>IFERROR(VLOOKUP($B2600,اليوميه!$A$5:$J$5000,2,0),"")</f>
        <v/>
      </c>
      <c r="D2600" s="66" t="str">
        <f>IFERROR(VLOOKUP($B2600,اليوميه!$A$5:$J$5000,5,0),"")</f>
        <v/>
      </c>
      <c r="E2600" s="67" t="str">
        <f>IFERROR(VLOOKUP($B2600,اليوميه!$A$5:$J$5000,6,0),"")</f>
        <v/>
      </c>
      <c r="F2600" s="66" t="str">
        <f>IFERROR(VLOOKUP($B2600,اليوميه!$A$5:$J$5000,7,0),"")</f>
        <v/>
      </c>
      <c r="G2600" s="68" t="str">
        <f>IFERROR(VLOOKUP($B2600,اليوميه!$A$5:$J$5000,8,0),"")</f>
        <v/>
      </c>
      <c r="H2600" s="68" t="str">
        <f>IFERROR(VLOOKUP($B2600,اليوميه!$A$5:$J$5000,9,0),"")</f>
        <v/>
      </c>
      <c r="I2600" s="69" t="str">
        <f t="shared" si="81"/>
        <v/>
      </c>
    </row>
    <row r="2601" spans="1:9">
      <c r="A2601" s="61" t="str">
        <f>IF($F$2=اليوميه!D2601,اليوميه!A2601,"")</f>
        <v/>
      </c>
      <c r="B2601" s="61" t="str">
        <f t="shared" si="80"/>
        <v/>
      </c>
      <c r="C2601" s="65" t="str">
        <f>IFERROR(VLOOKUP($B2601,اليوميه!$A$5:$J$5000,2,0),"")</f>
        <v/>
      </c>
      <c r="D2601" s="66" t="str">
        <f>IFERROR(VLOOKUP($B2601,اليوميه!$A$5:$J$5000,5,0),"")</f>
        <v/>
      </c>
      <c r="E2601" s="67" t="str">
        <f>IFERROR(VLOOKUP($B2601,اليوميه!$A$5:$J$5000,6,0),"")</f>
        <v/>
      </c>
      <c r="F2601" s="66" t="str">
        <f>IFERROR(VLOOKUP($B2601,اليوميه!$A$5:$J$5000,7,0),"")</f>
        <v/>
      </c>
      <c r="G2601" s="68" t="str">
        <f>IFERROR(VLOOKUP($B2601,اليوميه!$A$5:$J$5000,8,0),"")</f>
        <v/>
      </c>
      <c r="H2601" s="68" t="str">
        <f>IFERROR(VLOOKUP($B2601,اليوميه!$A$5:$J$5000,9,0),"")</f>
        <v/>
      </c>
      <c r="I2601" s="69" t="str">
        <f t="shared" si="81"/>
        <v/>
      </c>
    </row>
    <row r="2602" spans="1:9">
      <c r="A2602" s="61" t="str">
        <f>IF($F$2=اليوميه!D2602,اليوميه!A2602,"")</f>
        <v/>
      </c>
      <c r="B2602" s="61" t="str">
        <f t="shared" si="80"/>
        <v/>
      </c>
      <c r="C2602" s="65" t="str">
        <f>IFERROR(VLOOKUP($B2602,اليوميه!$A$5:$J$5000,2,0),"")</f>
        <v/>
      </c>
      <c r="D2602" s="66" t="str">
        <f>IFERROR(VLOOKUP($B2602,اليوميه!$A$5:$J$5000,5,0),"")</f>
        <v/>
      </c>
      <c r="E2602" s="67" t="str">
        <f>IFERROR(VLOOKUP($B2602,اليوميه!$A$5:$J$5000,6,0),"")</f>
        <v/>
      </c>
      <c r="F2602" s="66" t="str">
        <f>IFERROR(VLOOKUP($B2602,اليوميه!$A$5:$J$5000,7,0),"")</f>
        <v/>
      </c>
      <c r="G2602" s="68" t="str">
        <f>IFERROR(VLOOKUP($B2602,اليوميه!$A$5:$J$5000,8,0),"")</f>
        <v/>
      </c>
      <c r="H2602" s="68" t="str">
        <f>IFERROR(VLOOKUP($B2602,اليوميه!$A$5:$J$5000,9,0),"")</f>
        <v/>
      </c>
      <c r="I2602" s="69" t="str">
        <f t="shared" si="81"/>
        <v/>
      </c>
    </row>
    <row r="2603" spans="1:9">
      <c r="A2603" s="61" t="str">
        <f>IF($F$2=اليوميه!D2603,اليوميه!A2603,"")</f>
        <v/>
      </c>
      <c r="B2603" s="61" t="str">
        <f t="shared" si="80"/>
        <v/>
      </c>
      <c r="C2603" s="65" t="str">
        <f>IFERROR(VLOOKUP($B2603,اليوميه!$A$5:$J$5000,2,0),"")</f>
        <v/>
      </c>
      <c r="D2603" s="66" t="str">
        <f>IFERROR(VLOOKUP($B2603,اليوميه!$A$5:$J$5000,5,0),"")</f>
        <v/>
      </c>
      <c r="E2603" s="67" t="str">
        <f>IFERROR(VLOOKUP($B2603,اليوميه!$A$5:$J$5000,6,0),"")</f>
        <v/>
      </c>
      <c r="F2603" s="66" t="str">
        <f>IFERROR(VLOOKUP($B2603,اليوميه!$A$5:$J$5000,7,0),"")</f>
        <v/>
      </c>
      <c r="G2603" s="68" t="str">
        <f>IFERROR(VLOOKUP($B2603,اليوميه!$A$5:$J$5000,8,0),"")</f>
        <v/>
      </c>
      <c r="H2603" s="68" t="str">
        <f>IFERROR(VLOOKUP($B2603,اليوميه!$A$5:$J$5000,9,0),"")</f>
        <v/>
      </c>
      <c r="I2603" s="69" t="str">
        <f t="shared" si="81"/>
        <v/>
      </c>
    </row>
    <row r="2604" spans="1:9">
      <c r="A2604" s="61" t="str">
        <f>IF($F$2=اليوميه!D2604,اليوميه!A2604,"")</f>
        <v/>
      </c>
      <c r="B2604" s="61" t="str">
        <f t="shared" si="80"/>
        <v/>
      </c>
      <c r="C2604" s="65" t="str">
        <f>IFERROR(VLOOKUP($B2604,اليوميه!$A$5:$J$5000,2,0),"")</f>
        <v/>
      </c>
      <c r="D2604" s="66" t="str">
        <f>IFERROR(VLOOKUP($B2604,اليوميه!$A$5:$J$5000,5,0),"")</f>
        <v/>
      </c>
      <c r="E2604" s="67" t="str">
        <f>IFERROR(VLOOKUP($B2604,اليوميه!$A$5:$J$5000,6,0),"")</f>
        <v/>
      </c>
      <c r="F2604" s="66" t="str">
        <f>IFERROR(VLOOKUP($B2604,اليوميه!$A$5:$J$5000,7,0),"")</f>
        <v/>
      </c>
      <c r="G2604" s="68" t="str">
        <f>IFERROR(VLOOKUP($B2604,اليوميه!$A$5:$J$5000,8,0),"")</f>
        <v/>
      </c>
      <c r="H2604" s="68" t="str">
        <f>IFERROR(VLOOKUP($B2604,اليوميه!$A$5:$J$5000,9,0),"")</f>
        <v/>
      </c>
      <c r="I2604" s="69" t="str">
        <f t="shared" si="81"/>
        <v/>
      </c>
    </row>
    <row r="2605" spans="1:9">
      <c r="A2605" s="61" t="str">
        <f>IF($F$2=اليوميه!D2605,اليوميه!A2605,"")</f>
        <v/>
      </c>
      <c r="B2605" s="61" t="str">
        <f t="shared" si="80"/>
        <v/>
      </c>
      <c r="C2605" s="65" t="str">
        <f>IFERROR(VLOOKUP($B2605,اليوميه!$A$5:$J$5000,2,0),"")</f>
        <v/>
      </c>
      <c r="D2605" s="66" t="str">
        <f>IFERROR(VLOOKUP($B2605,اليوميه!$A$5:$J$5000,5,0),"")</f>
        <v/>
      </c>
      <c r="E2605" s="67" t="str">
        <f>IFERROR(VLOOKUP($B2605,اليوميه!$A$5:$J$5000,6,0),"")</f>
        <v/>
      </c>
      <c r="F2605" s="66" t="str">
        <f>IFERROR(VLOOKUP($B2605,اليوميه!$A$5:$J$5000,7,0),"")</f>
        <v/>
      </c>
      <c r="G2605" s="68" t="str">
        <f>IFERROR(VLOOKUP($B2605,اليوميه!$A$5:$J$5000,8,0),"")</f>
        <v/>
      </c>
      <c r="H2605" s="68" t="str">
        <f>IFERROR(VLOOKUP($B2605,اليوميه!$A$5:$J$5000,9,0),"")</f>
        <v/>
      </c>
      <c r="I2605" s="69" t="str">
        <f t="shared" si="81"/>
        <v/>
      </c>
    </row>
    <row r="2606" spans="1:9">
      <c r="A2606" s="61" t="str">
        <f>IF($F$2=اليوميه!D2606,اليوميه!A2606,"")</f>
        <v/>
      </c>
      <c r="B2606" s="61" t="str">
        <f t="shared" si="80"/>
        <v/>
      </c>
      <c r="C2606" s="65" t="str">
        <f>IFERROR(VLOOKUP($B2606,اليوميه!$A$5:$J$5000,2,0),"")</f>
        <v/>
      </c>
      <c r="D2606" s="66" t="str">
        <f>IFERROR(VLOOKUP($B2606,اليوميه!$A$5:$J$5000,5,0),"")</f>
        <v/>
      </c>
      <c r="E2606" s="67" t="str">
        <f>IFERROR(VLOOKUP($B2606,اليوميه!$A$5:$J$5000,6,0),"")</f>
        <v/>
      </c>
      <c r="F2606" s="66" t="str">
        <f>IFERROR(VLOOKUP($B2606,اليوميه!$A$5:$J$5000,7,0),"")</f>
        <v/>
      </c>
      <c r="G2606" s="68" t="str">
        <f>IFERROR(VLOOKUP($B2606,اليوميه!$A$5:$J$5000,8,0),"")</f>
        <v/>
      </c>
      <c r="H2606" s="68" t="str">
        <f>IFERROR(VLOOKUP($B2606,اليوميه!$A$5:$J$5000,9,0),"")</f>
        <v/>
      </c>
      <c r="I2606" s="69" t="str">
        <f t="shared" si="81"/>
        <v/>
      </c>
    </row>
    <row r="2607" spans="1:9">
      <c r="A2607" s="61" t="str">
        <f>IF($F$2=اليوميه!D2607,اليوميه!A2607,"")</f>
        <v/>
      </c>
      <c r="B2607" s="61" t="str">
        <f t="shared" si="80"/>
        <v/>
      </c>
      <c r="C2607" s="65" t="str">
        <f>IFERROR(VLOOKUP($B2607,اليوميه!$A$5:$J$5000,2,0),"")</f>
        <v/>
      </c>
      <c r="D2607" s="66" t="str">
        <f>IFERROR(VLOOKUP($B2607,اليوميه!$A$5:$J$5000,5,0),"")</f>
        <v/>
      </c>
      <c r="E2607" s="67" t="str">
        <f>IFERROR(VLOOKUP($B2607,اليوميه!$A$5:$J$5000,6,0),"")</f>
        <v/>
      </c>
      <c r="F2607" s="66" t="str">
        <f>IFERROR(VLOOKUP($B2607,اليوميه!$A$5:$J$5000,7,0),"")</f>
        <v/>
      </c>
      <c r="G2607" s="68" t="str">
        <f>IFERROR(VLOOKUP($B2607,اليوميه!$A$5:$J$5000,8,0),"")</f>
        <v/>
      </c>
      <c r="H2607" s="68" t="str">
        <f>IFERROR(VLOOKUP($B2607,اليوميه!$A$5:$J$5000,9,0),"")</f>
        <v/>
      </c>
      <c r="I2607" s="69" t="str">
        <f t="shared" si="81"/>
        <v/>
      </c>
    </row>
    <row r="2608" spans="1:9">
      <c r="A2608" s="61" t="str">
        <f>IF($F$2=اليوميه!D2608,اليوميه!A2608,"")</f>
        <v/>
      </c>
      <c r="B2608" s="61" t="str">
        <f t="shared" si="80"/>
        <v/>
      </c>
      <c r="C2608" s="65" t="str">
        <f>IFERROR(VLOOKUP($B2608,اليوميه!$A$5:$J$5000,2,0),"")</f>
        <v/>
      </c>
      <c r="D2608" s="66" t="str">
        <f>IFERROR(VLOOKUP($B2608,اليوميه!$A$5:$J$5000,5,0),"")</f>
        <v/>
      </c>
      <c r="E2608" s="67" t="str">
        <f>IFERROR(VLOOKUP($B2608,اليوميه!$A$5:$J$5000,6,0),"")</f>
        <v/>
      </c>
      <c r="F2608" s="66" t="str">
        <f>IFERROR(VLOOKUP($B2608,اليوميه!$A$5:$J$5000,7,0),"")</f>
        <v/>
      </c>
      <c r="G2608" s="68" t="str">
        <f>IFERROR(VLOOKUP($B2608,اليوميه!$A$5:$J$5000,8,0),"")</f>
        <v/>
      </c>
      <c r="H2608" s="68" t="str">
        <f>IFERROR(VLOOKUP($B2608,اليوميه!$A$5:$J$5000,9,0),"")</f>
        <v/>
      </c>
      <c r="I2608" s="69" t="str">
        <f t="shared" si="81"/>
        <v/>
      </c>
    </row>
    <row r="2609" spans="1:9">
      <c r="A2609" s="61" t="str">
        <f>IF($F$2=اليوميه!D2609,اليوميه!A2609,"")</f>
        <v/>
      </c>
      <c r="B2609" s="61" t="str">
        <f t="shared" si="80"/>
        <v/>
      </c>
      <c r="C2609" s="65" t="str">
        <f>IFERROR(VLOOKUP($B2609,اليوميه!$A$5:$J$5000,2,0),"")</f>
        <v/>
      </c>
      <c r="D2609" s="66" t="str">
        <f>IFERROR(VLOOKUP($B2609,اليوميه!$A$5:$J$5000,5,0),"")</f>
        <v/>
      </c>
      <c r="E2609" s="67" t="str">
        <f>IFERROR(VLOOKUP($B2609,اليوميه!$A$5:$J$5000,6,0),"")</f>
        <v/>
      </c>
      <c r="F2609" s="66" t="str">
        <f>IFERROR(VLOOKUP($B2609,اليوميه!$A$5:$J$5000,7,0),"")</f>
        <v/>
      </c>
      <c r="G2609" s="68" t="str">
        <f>IFERROR(VLOOKUP($B2609,اليوميه!$A$5:$J$5000,8,0),"")</f>
        <v/>
      </c>
      <c r="H2609" s="68" t="str">
        <f>IFERROR(VLOOKUP($B2609,اليوميه!$A$5:$J$5000,9,0),"")</f>
        <v/>
      </c>
      <c r="I2609" s="69" t="str">
        <f t="shared" si="81"/>
        <v/>
      </c>
    </row>
    <row r="2610" spans="1:9">
      <c r="A2610" s="61" t="str">
        <f>IF($F$2=اليوميه!D2610,اليوميه!A2610,"")</f>
        <v/>
      </c>
      <c r="B2610" s="61" t="str">
        <f t="shared" si="80"/>
        <v/>
      </c>
      <c r="C2610" s="65" t="str">
        <f>IFERROR(VLOOKUP($B2610,اليوميه!$A$5:$J$5000,2,0),"")</f>
        <v/>
      </c>
      <c r="D2610" s="66" t="str">
        <f>IFERROR(VLOOKUP($B2610,اليوميه!$A$5:$J$5000,5,0),"")</f>
        <v/>
      </c>
      <c r="E2610" s="67" t="str">
        <f>IFERROR(VLOOKUP($B2610,اليوميه!$A$5:$J$5000,6,0),"")</f>
        <v/>
      </c>
      <c r="F2610" s="66" t="str">
        <f>IFERROR(VLOOKUP($B2610,اليوميه!$A$5:$J$5000,7,0),"")</f>
        <v/>
      </c>
      <c r="G2610" s="68" t="str">
        <f>IFERROR(VLOOKUP($B2610,اليوميه!$A$5:$J$5000,8,0),"")</f>
        <v/>
      </c>
      <c r="H2610" s="68" t="str">
        <f>IFERROR(VLOOKUP($B2610,اليوميه!$A$5:$J$5000,9,0),"")</f>
        <v/>
      </c>
      <c r="I2610" s="69" t="str">
        <f t="shared" si="81"/>
        <v/>
      </c>
    </row>
    <row r="2611" spans="1:9">
      <c r="A2611" s="61" t="str">
        <f>IF($F$2=اليوميه!D2611,اليوميه!A2611,"")</f>
        <v/>
      </c>
      <c r="B2611" s="61" t="str">
        <f t="shared" si="80"/>
        <v/>
      </c>
      <c r="C2611" s="65" t="str">
        <f>IFERROR(VLOOKUP($B2611,اليوميه!$A$5:$J$5000,2,0),"")</f>
        <v/>
      </c>
      <c r="D2611" s="66" t="str">
        <f>IFERROR(VLOOKUP($B2611,اليوميه!$A$5:$J$5000,5,0),"")</f>
        <v/>
      </c>
      <c r="E2611" s="67" t="str">
        <f>IFERROR(VLOOKUP($B2611,اليوميه!$A$5:$J$5000,6,0),"")</f>
        <v/>
      </c>
      <c r="F2611" s="66" t="str">
        <f>IFERROR(VLOOKUP($B2611,اليوميه!$A$5:$J$5000,7,0),"")</f>
        <v/>
      </c>
      <c r="G2611" s="68" t="str">
        <f>IFERROR(VLOOKUP($B2611,اليوميه!$A$5:$J$5000,8,0),"")</f>
        <v/>
      </c>
      <c r="H2611" s="68" t="str">
        <f>IFERROR(VLOOKUP($B2611,اليوميه!$A$5:$J$5000,9,0),"")</f>
        <v/>
      </c>
      <c r="I2611" s="69" t="str">
        <f t="shared" si="81"/>
        <v/>
      </c>
    </row>
    <row r="2612" spans="1:9">
      <c r="A2612" s="61" t="str">
        <f>IF($F$2=اليوميه!D2612,اليوميه!A2612,"")</f>
        <v/>
      </c>
      <c r="B2612" s="61" t="str">
        <f t="shared" si="80"/>
        <v/>
      </c>
      <c r="C2612" s="65" t="str">
        <f>IFERROR(VLOOKUP($B2612,اليوميه!$A$5:$J$5000,2,0),"")</f>
        <v/>
      </c>
      <c r="D2612" s="66" t="str">
        <f>IFERROR(VLOOKUP($B2612,اليوميه!$A$5:$J$5000,5,0),"")</f>
        <v/>
      </c>
      <c r="E2612" s="67" t="str">
        <f>IFERROR(VLOOKUP($B2612,اليوميه!$A$5:$J$5000,6,0),"")</f>
        <v/>
      </c>
      <c r="F2612" s="66" t="str">
        <f>IFERROR(VLOOKUP($B2612,اليوميه!$A$5:$J$5000,7,0),"")</f>
        <v/>
      </c>
      <c r="G2612" s="68" t="str">
        <f>IFERROR(VLOOKUP($B2612,اليوميه!$A$5:$J$5000,8,0),"")</f>
        <v/>
      </c>
      <c r="H2612" s="68" t="str">
        <f>IFERROR(VLOOKUP($B2612,اليوميه!$A$5:$J$5000,9,0),"")</f>
        <v/>
      </c>
      <c r="I2612" s="69" t="str">
        <f t="shared" si="81"/>
        <v/>
      </c>
    </row>
    <row r="2613" spans="1:9">
      <c r="A2613" s="61" t="str">
        <f>IF($F$2=اليوميه!D2613,اليوميه!A2613,"")</f>
        <v/>
      </c>
      <c r="B2613" s="61" t="str">
        <f t="shared" si="80"/>
        <v/>
      </c>
      <c r="C2613" s="65" t="str">
        <f>IFERROR(VLOOKUP($B2613,اليوميه!$A$5:$J$5000,2,0),"")</f>
        <v/>
      </c>
      <c r="D2613" s="66" t="str">
        <f>IFERROR(VLOOKUP($B2613,اليوميه!$A$5:$J$5000,5,0),"")</f>
        <v/>
      </c>
      <c r="E2613" s="67" t="str">
        <f>IFERROR(VLOOKUP($B2613,اليوميه!$A$5:$J$5000,6,0),"")</f>
        <v/>
      </c>
      <c r="F2613" s="66" t="str">
        <f>IFERROR(VLOOKUP($B2613,اليوميه!$A$5:$J$5000,7,0),"")</f>
        <v/>
      </c>
      <c r="G2613" s="68" t="str">
        <f>IFERROR(VLOOKUP($B2613,اليوميه!$A$5:$J$5000,8,0),"")</f>
        <v/>
      </c>
      <c r="H2613" s="68" t="str">
        <f>IFERROR(VLOOKUP($B2613,اليوميه!$A$5:$J$5000,9,0),"")</f>
        <v/>
      </c>
      <c r="I2613" s="69" t="str">
        <f t="shared" si="81"/>
        <v/>
      </c>
    </row>
    <row r="2614" spans="1:9">
      <c r="A2614" s="61" t="str">
        <f>IF($F$2=اليوميه!D2614,اليوميه!A2614,"")</f>
        <v/>
      </c>
      <c r="B2614" s="61" t="str">
        <f t="shared" si="80"/>
        <v/>
      </c>
      <c r="C2614" s="65" t="str">
        <f>IFERROR(VLOOKUP($B2614,اليوميه!$A$5:$J$5000,2,0),"")</f>
        <v/>
      </c>
      <c r="D2614" s="66" t="str">
        <f>IFERROR(VLOOKUP($B2614,اليوميه!$A$5:$J$5000,5,0),"")</f>
        <v/>
      </c>
      <c r="E2614" s="67" t="str">
        <f>IFERROR(VLOOKUP($B2614,اليوميه!$A$5:$J$5000,6,0),"")</f>
        <v/>
      </c>
      <c r="F2614" s="66" t="str">
        <f>IFERROR(VLOOKUP($B2614,اليوميه!$A$5:$J$5000,7,0),"")</f>
        <v/>
      </c>
      <c r="G2614" s="68" t="str">
        <f>IFERROR(VLOOKUP($B2614,اليوميه!$A$5:$J$5000,8,0),"")</f>
        <v/>
      </c>
      <c r="H2614" s="68" t="str">
        <f>IFERROR(VLOOKUP($B2614,اليوميه!$A$5:$J$5000,9,0),"")</f>
        <v/>
      </c>
      <c r="I2614" s="69" t="str">
        <f t="shared" si="81"/>
        <v/>
      </c>
    </row>
    <row r="2615" spans="1:9">
      <c r="A2615" s="61" t="str">
        <f>IF($F$2=اليوميه!D2615,اليوميه!A2615,"")</f>
        <v/>
      </c>
      <c r="B2615" s="61" t="str">
        <f t="shared" si="80"/>
        <v/>
      </c>
      <c r="C2615" s="65" t="str">
        <f>IFERROR(VLOOKUP($B2615,اليوميه!$A$5:$J$5000,2,0),"")</f>
        <v/>
      </c>
      <c r="D2615" s="66" t="str">
        <f>IFERROR(VLOOKUP($B2615,اليوميه!$A$5:$J$5000,5,0),"")</f>
        <v/>
      </c>
      <c r="E2615" s="67" t="str">
        <f>IFERROR(VLOOKUP($B2615,اليوميه!$A$5:$J$5000,6,0),"")</f>
        <v/>
      </c>
      <c r="F2615" s="66" t="str">
        <f>IFERROR(VLOOKUP($B2615,اليوميه!$A$5:$J$5000,7,0),"")</f>
        <v/>
      </c>
      <c r="G2615" s="68" t="str">
        <f>IFERROR(VLOOKUP($B2615,اليوميه!$A$5:$J$5000,8,0),"")</f>
        <v/>
      </c>
      <c r="H2615" s="68" t="str">
        <f>IFERROR(VLOOKUP($B2615,اليوميه!$A$5:$J$5000,9,0),"")</f>
        <v/>
      </c>
      <c r="I2615" s="69" t="str">
        <f t="shared" si="81"/>
        <v/>
      </c>
    </row>
    <row r="2616" spans="1:9">
      <c r="A2616" s="61" t="str">
        <f>IF($F$2=اليوميه!D2616,اليوميه!A2616,"")</f>
        <v/>
      </c>
      <c r="B2616" s="61" t="str">
        <f t="shared" si="80"/>
        <v/>
      </c>
      <c r="C2616" s="65" t="str">
        <f>IFERROR(VLOOKUP($B2616,اليوميه!$A$5:$J$5000,2,0),"")</f>
        <v/>
      </c>
      <c r="D2616" s="66" t="str">
        <f>IFERROR(VLOOKUP($B2616,اليوميه!$A$5:$J$5000,5,0),"")</f>
        <v/>
      </c>
      <c r="E2616" s="67" t="str">
        <f>IFERROR(VLOOKUP($B2616,اليوميه!$A$5:$J$5000,6,0),"")</f>
        <v/>
      </c>
      <c r="F2616" s="66" t="str">
        <f>IFERROR(VLOOKUP($B2616,اليوميه!$A$5:$J$5000,7,0),"")</f>
        <v/>
      </c>
      <c r="G2616" s="68" t="str">
        <f>IFERROR(VLOOKUP($B2616,اليوميه!$A$5:$J$5000,8,0),"")</f>
        <v/>
      </c>
      <c r="H2616" s="68" t="str">
        <f>IFERROR(VLOOKUP($B2616,اليوميه!$A$5:$J$5000,9,0),"")</f>
        <v/>
      </c>
      <c r="I2616" s="69" t="str">
        <f t="shared" si="81"/>
        <v/>
      </c>
    </row>
    <row r="2617" spans="1:9">
      <c r="A2617" s="61" t="str">
        <f>IF($F$2=اليوميه!D2617,اليوميه!A2617,"")</f>
        <v/>
      </c>
      <c r="B2617" s="61" t="str">
        <f t="shared" si="80"/>
        <v/>
      </c>
      <c r="C2617" s="65" t="str">
        <f>IFERROR(VLOOKUP($B2617,اليوميه!$A$5:$J$5000,2,0),"")</f>
        <v/>
      </c>
      <c r="D2617" s="66" t="str">
        <f>IFERROR(VLOOKUP($B2617,اليوميه!$A$5:$J$5000,5,0),"")</f>
        <v/>
      </c>
      <c r="E2617" s="67" t="str">
        <f>IFERROR(VLOOKUP($B2617,اليوميه!$A$5:$J$5000,6,0),"")</f>
        <v/>
      </c>
      <c r="F2617" s="66" t="str">
        <f>IFERROR(VLOOKUP($B2617,اليوميه!$A$5:$J$5000,7,0),"")</f>
        <v/>
      </c>
      <c r="G2617" s="68" t="str">
        <f>IFERROR(VLOOKUP($B2617,اليوميه!$A$5:$J$5000,8,0),"")</f>
        <v/>
      </c>
      <c r="H2617" s="68" t="str">
        <f>IFERROR(VLOOKUP($B2617,اليوميه!$A$5:$J$5000,9,0),"")</f>
        <v/>
      </c>
      <c r="I2617" s="69" t="str">
        <f t="shared" si="81"/>
        <v/>
      </c>
    </row>
    <row r="2618" spans="1:9">
      <c r="A2618" s="61" t="str">
        <f>IF($F$2=اليوميه!D2618,اليوميه!A2618,"")</f>
        <v/>
      </c>
      <c r="B2618" s="61" t="str">
        <f t="shared" si="80"/>
        <v/>
      </c>
      <c r="C2618" s="65" t="str">
        <f>IFERROR(VLOOKUP($B2618,اليوميه!$A$5:$J$5000,2,0),"")</f>
        <v/>
      </c>
      <c r="D2618" s="66" t="str">
        <f>IFERROR(VLOOKUP($B2618,اليوميه!$A$5:$J$5000,5,0),"")</f>
        <v/>
      </c>
      <c r="E2618" s="67" t="str">
        <f>IFERROR(VLOOKUP($B2618,اليوميه!$A$5:$J$5000,6,0),"")</f>
        <v/>
      </c>
      <c r="F2618" s="66" t="str">
        <f>IFERROR(VLOOKUP($B2618,اليوميه!$A$5:$J$5000,7,0),"")</f>
        <v/>
      </c>
      <c r="G2618" s="68" t="str">
        <f>IFERROR(VLOOKUP($B2618,اليوميه!$A$5:$J$5000,8,0),"")</f>
        <v/>
      </c>
      <c r="H2618" s="68" t="str">
        <f>IFERROR(VLOOKUP($B2618,اليوميه!$A$5:$J$5000,9,0),"")</f>
        <v/>
      </c>
      <c r="I2618" s="69" t="str">
        <f t="shared" si="81"/>
        <v/>
      </c>
    </row>
    <row r="2619" spans="1:9">
      <c r="A2619" s="61" t="str">
        <f>IF($F$2=اليوميه!D2619,اليوميه!A2619,"")</f>
        <v/>
      </c>
      <c r="B2619" s="61" t="str">
        <f t="shared" si="80"/>
        <v/>
      </c>
      <c r="C2619" s="65" t="str">
        <f>IFERROR(VLOOKUP($B2619,اليوميه!$A$5:$J$5000,2,0),"")</f>
        <v/>
      </c>
      <c r="D2619" s="66" t="str">
        <f>IFERROR(VLOOKUP($B2619,اليوميه!$A$5:$J$5000,5,0),"")</f>
        <v/>
      </c>
      <c r="E2619" s="67" t="str">
        <f>IFERROR(VLOOKUP($B2619,اليوميه!$A$5:$J$5000,6,0),"")</f>
        <v/>
      </c>
      <c r="F2619" s="66" t="str">
        <f>IFERROR(VLOOKUP($B2619,اليوميه!$A$5:$J$5000,7,0),"")</f>
        <v/>
      </c>
      <c r="G2619" s="68" t="str">
        <f>IFERROR(VLOOKUP($B2619,اليوميه!$A$5:$J$5000,8,0),"")</f>
        <v/>
      </c>
      <c r="H2619" s="68" t="str">
        <f>IFERROR(VLOOKUP($B2619,اليوميه!$A$5:$J$5000,9,0),"")</f>
        <v/>
      </c>
      <c r="I2619" s="69" t="str">
        <f t="shared" si="81"/>
        <v/>
      </c>
    </row>
    <row r="2620" spans="1:9">
      <c r="A2620" s="61" t="str">
        <f>IF($F$2=اليوميه!D2620,اليوميه!A2620,"")</f>
        <v/>
      </c>
      <c r="B2620" s="61" t="str">
        <f t="shared" si="80"/>
        <v/>
      </c>
      <c r="C2620" s="65" t="str">
        <f>IFERROR(VLOOKUP($B2620,اليوميه!$A$5:$J$5000,2,0),"")</f>
        <v/>
      </c>
      <c r="D2620" s="66" t="str">
        <f>IFERROR(VLOOKUP($B2620,اليوميه!$A$5:$J$5000,5,0),"")</f>
        <v/>
      </c>
      <c r="E2620" s="67" t="str">
        <f>IFERROR(VLOOKUP($B2620,اليوميه!$A$5:$J$5000,6,0),"")</f>
        <v/>
      </c>
      <c r="F2620" s="66" t="str">
        <f>IFERROR(VLOOKUP($B2620,اليوميه!$A$5:$J$5000,7,0),"")</f>
        <v/>
      </c>
      <c r="G2620" s="68" t="str">
        <f>IFERROR(VLOOKUP($B2620,اليوميه!$A$5:$J$5000,8,0),"")</f>
        <v/>
      </c>
      <c r="H2620" s="68" t="str">
        <f>IFERROR(VLOOKUP($B2620,اليوميه!$A$5:$J$5000,9,0),"")</f>
        <v/>
      </c>
      <c r="I2620" s="69" t="str">
        <f t="shared" si="81"/>
        <v/>
      </c>
    </row>
    <row r="2621" spans="1:9">
      <c r="A2621" s="61" t="str">
        <f>IF($F$2=اليوميه!D2621,اليوميه!A2621,"")</f>
        <v/>
      </c>
      <c r="B2621" s="61" t="str">
        <f t="shared" si="80"/>
        <v/>
      </c>
      <c r="C2621" s="65" t="str">
        <f>IFERROR(VLOOKUP($B2621,اليوميه!$A$5:$J$5000,2,0),"")</f>
        <v/>
      </c>
      <c r="D2621" s="66" t="str">
        <f>IFERROR(VLOOKUP($B2621,اليوميه!$A$5:$J$5000,5,0),"")</f>
        <v/>
      </c>
      <c r="E2621" s="67" t="str">
        <f>IFERROR(VLOOKUP($B2621,اليوميه!$A$5:$J$5000,6,0),"")</f>
        <v/>
      </c>
      <c r="F2621" s="66" t="str">
        <f>IFERROR(VLOOKUP($B2621,اليوميه!$A$5:$J$5000,7,0),"")</f>
        <v/>
      </c>
      <c r="G2621" s="68" t="str">
        <f>IFERROR(VLOOKUP($B2621,اليوميه!$A$5:$J$5000,8,0),"")</f>
        <v/>
      </c>
      <c r="H2621" s="68" t="str">
        <f>IFERROR(VLOOKUP($B2621,اليوميه!$A$5:$J$5000,9,0),"")</f>
        <v/>
      </c>
      <c r="I2621" s="69" t="str">
        <f t="shared" si="81"/>
        <v/>
      </c>
    </row>
    <row r="2622" spans="1:9">
      <c r="A2622" s="61" t="str">
        <f>IF($F$2=اليوميه!D2622,اليوميه!A2622,"")</f>
        <v/>
      </c>
      <c r="B2622" s="61" t="str">
        <f t="shared" si="80"/>
        <v/>
      </c>
      <c r="C2622" s="65" t="str">
        <f>IFERROR(VLOOKUP($B2622,اليوميه!$A$5:$J$5000,2,0),"")</f>
        <v/>
      </c>
      <c r="D2622" s="66" t="str">
        <f>IFERROR(VLOOKUP($B2622,اليوميه!$A$5:$J$5000,5,0),"")</f>
        <v/>
      </c>
      <c r="E2622" s="67" t="str">
        <f>IFERROR(VLOOKUP($B2622,اليوميه!$A$5:$J$5000,6,0),"")</f>
        <v/>
      </c>
      <c r="F2622" s="66" t="str">
        <f>IFERROR(VLOOKUP($B2622,اليوميه!$A$5:$J$5000,7,0),"")</f>
        <v/>
      </c>
      <c r="G2622" s="68" t="str">
        <f>IFERROR(VLOOKUP($B2622,اليوميه!$A$5:$J$5000,8,0),"")</f>
        <v/>
      </c>
      <c r="H2622" s="68" t="str">
        <f>IFERROR(VLOOKUP($B2622,اليوميه!$A$5:$J$5000,9,0),"")</f>
        <v/>
      </c>
      <c r="I2622" s="69" t="str">
        <f t="shared" si="81"/>
        <v/>
      </c>
    </row>
    <row r="2623" spans="1:9">
      <c r="A2623" s="61" t="str">
        <f>IF($F$2=اليوميه!D2623,اليوميه!A2623,"")</f>
        <v/>
      </c>
      <c r="B2623" s="61" t="str">
        <f t="shared" si="80"/>
        <v/>
      </c>
      <c r="C2623" s="65" t="str">
        <f>IFERROR(VLOOKUP($B2623,اليوميه!$A$5:$J$5000,2,0),"")</f>
        <v/>
      </c>
      <c r="D2623" s="66" t="str">
        <f>IFERROR(VLOOKUP($B2623,اليوميه!$A$5:$J$5000,5,0),"")</f>
        <v/>
      </c>
      <c r="E2623" s="67" t="str">
        <f>IFERROR(VLOOKUP($B2623,اليوميه!$A$5:$J$5000,6,0),"")</f>
        <v/>
      </c>
      <c r="F2623" s="66" t="str">
        <f>IFERROR(VLOOKUP($B2623,اليوميه!$A$5:$J$5000,7,0),"")</f>
        <v/>
      </c>
      <c r="G2623" s="68" t="str">
        <f>IFERROR(VLOOKUP($B2623,اليوميه!$A$5:$J$5000,8,0),"")</f>
        <v/>
      </c>
      <c r="H2623" s="68" t="str">
        <f>IFERROR(VLOOKUP($B2623,اليوميه!$A$5:$J$5000,9,0),"")</f>
        <v/>
      </c>
      <c r="I2623" s="69" t="str">
        <f t="shared" si="81"/>
        <v/>
      </c>
    </row>
    <row r="2624" spans="1:9">
      <c r="A2624" s="61" t="str">
        <f>IF($F$2=اليوميه!D2624,اليوميه!A2624,"")</f>
        <v/>
      </c>
      <c r="B2624" s="61" t="str">
        <f t="shared" si="80"/>
        <v/>
      </c>
      <c r="C2624" s="65" t="str">
        <f>IFERROR(VLOOKUP($B2624,اليوميه!$A$5:$J$5000,2,0),"")</f>
        <v/>
      </c>
      <c r="D2624" s="66" t="str">
        <f>IFERROR(VLOOKUP($B2624,اليوميه!$A$5:$J$5000,5,0),"")</f>
        <v/>
      </c>
      <c r="E2624" s="67" t="str">
        <f>IFERROR(VLOOKUP($B2624,اليوميه!$A$5:$J$5000,6,0),"")</f>
        <v/>
      </c>
      <c r="F2624" s="66" t="str">
        <f>IFERROR(VLOOKUP($B2624,اليوميه!$A$5:$J$5000,7,0),"")</f>
        <v/>
      </c>
      <c r="G2624" s="68" t="str">
        <f>IFERROR(VLOOKUP($B2624,اليوميه!$A$5:$J$5000,8,0),"")</f>
        <v/>
      </c>
      <c r="H2624" s="68" t="str">
        <f>IFERROR(VLOOKUP($B2624,اليوميه!$A$5:$J$5000,9,0),"")</f>
        <v/>
      </c>
      <c r="I2624" s="69" t="str">
        <f t="shared" si="81"/>
        <v/>
      </c>
    </row>
    <row r="2625" spans="1:9">
      <c r="A2625" s="61" t="str">
        <f>IF($F$2=اليوميه!D2625,اليوميه!A2625,"")</f>
        <v/>
      </c>
      <c r="B2625" s="61" t="str">
        <f t="shared" si="80"/>
        <v/>
      </c>
      <c r="C2625" s="65" t="str">
        <f>IFERROR(VLOOKUP($B2625,اليوميه!$A$5:$J$5000,2,0),"")</f>
        <v/>
      </c>
      <c r="D2625" s="66" t="str">
        <f>IFERROR(VLOOKUP($B2625,اليوميه!$A$5:$J$5000,5,0),"")</f>
        <v/>
      </c>
      <c r="E2625" s="67" t="str">
        <f>IFERROR(VLOOKUP($B2625,اليوميه!$A$5:$J$5000,6,0),"")</f>
        <v/>
      </c>
      <c r="F2625" s="66" t="str">
        <f>IFERROR(VLOOKUP($B2625,اليوميه!$A$5:$J$5000,7,0),"")</f>
        <v/>
      </c>
      <c r="G2625" s="68" t="str">
        <f>IFERROR(VLOOKUP($B2625,اليوميه!$A$5:$J$5000,8,0),"")</f>
        <v/>
      </c>
      <c r="H2625" s="68" t="str">
        <f>IFERROR(VLOOKUP($B2625,اليوميه!$A$5:$J$5000,9,0),"")</f>
        <v/>
      </c>
      <c r="I2625" s="69" t="str">
        <f t="shared" si="81"/>
        <v/>
      </c>
    </row>
    <row r="2626" spans="1:9">
      <c r="A2626" s="61" t="str">
        <f>IF($F$2=اليوميه!D2626,اليوميه!A2626,"")</f>
        <v/>
      </c>
      <c r="B2626" s="61" t="str">
        <f t="shared" si="80"/>
        <v/>
      </c>
      <c r="C2626" s="65" t="str">
        <f>IFERROR(VLOOKUP($B2626,اليوميه!$A$5:$J$5000,2,0),"")</f>
        <v/>
      </c>
      <c r="D2626" s="66" t="str">
        <f>IFERROR(VLOOKUP($B2626,اليوميه!$A$5:$J$5000,5,0),"")</f>
        <v/>
      </c>
      <c r="E2626" s="67" t="str">
        <f>IFERROR(VLOOKUP($B2626,اليوميه!$A$5:$J$5000,6,0),"")</f>
        <v/>
      </c>
      <c r="F2626" s="66" t="str">
        <f>IFERROR(VLOOKUP($B2626,اليوميه!$A$5:$J$5000,7,0),"")</f>
        <v/>
      </c>
      <c r="G2626" s="68" t="str">
        <f>IFERROR(VLOOKUP($B2626,اليوميه!$A$5:$J$5000,8,0),"")</f>
        <v/>
      </c>
      <c r="H2626" s="68" t="str">
        <f>IFERROR(VLOOKUP($B2626,اليوميه!$A$5:$J$5000,9,0),"")</f>
        <v/>
      </c>
      <c r="I2626" s="69" t="str">
        <f t="shared" si="81"/>
        <v/>
      </c>
    </row>
    <row r="2627" spans="1:9">
      <c r="A2627" s="61" t="str">
        <f>IF($F$2=اليوميه!D2627,اليوميه!A2627,"")</f>
        <v/>
      </c>
      <c r="B2627" s="61" t="str">
        <f t="shared" si="80"/>
        <v/>
      </c>
      <c r="C2627" s="65" t="str">
        <f>IFERROR(VLOOKUP($B2627,اليوميه!$A$5:$J$5000,2,0),"")</f>
        <v/>
      </c>
      <c r="D2627" s="66" t="str">
        <f>IFERROR(VLOOKUP($B2627,اليوميه!$A$5:$J$5000,5,0),"")</f>
        <v/>
      </c>
      <c r="E2627" s="67" t="str">
        <f>IFERROR(VLOOKUP($B2627,اليوميه!$A$5:$J$5000,6,0),"")</f>
        <v/>
      </c>
      <c r="F2627" s="66" t="str">
        <f>IFERROR(VLOOKUP($B2627,اليوميه!$A$5:$J$5000,7,0),"")</f>
        <v/>
      </c>
      <c r="G2627" s="68" t="str">
        <f>IFERROR(VLOOKUP($B2627,اليوميه!$A$5:$J$5000,8,0),"")</f>
        <v/>
      </c>
      <c r="H2627" s="68" t="str">
        <f>IFERROR(VLOOKUP($B2627,اليوميه!$A$5:$J$5000,9,0),"")</f>
        <v/>
      </c>
      <c r="I2627" s="69" t="str">
        <f t="shared" si="81"/>
        <v/>
      </c>
    </row>
    <row r="2628" spans="1:9">
      <c r="A2628" s="61" t="str">
        <f>IF($F$2=اليوميه!D2628,اليوميه!A2628,"")</f>
        <v/>
      </c>
      <c r="B2628" s="61" t="str">
        <f t="shared" si="80"/>
        <v/>
      </c>
      <c r="C2628" s="65" t="str">
        <f>IFERROR(VLOOKUP($B2628,اليوميه!$A$5:$J$5000,2,0),"")</f>
        <v/>
      </c>
      <c r="D2628" s="66" t="str">
        <f>IFERROR(VLOOKUP($B2628,اليوميه!$A$5:$J$5000,5,0),"")</f>
        <v/>
      </c>
      <c r="E2628" s="67" t="str">
        <f>IFERROR(VLOOKUP($B2628,اليوميه!$A$5:$J$5000,6,0),"")</f>
        <v/>
      </c>
      <c r="F2628" s="66" t="str">
        <f>IFERROR(VLOOKUP($B2628,اليوميه!$A$5:$J$5000,7,0),"")</f>
        <v/>
      </c>
      <c r="G2628" s="68" t="str">
        <f>IFERROR(VLOOKUP($B2628,اليوميه!$A$5:$J$5000,8,0),"")</f>
        <v/>
      </c>
      <c r="H2628" s="68" t="str">
        <f>IFERROR(VLOOKUP($B2628,اليوميه!$A$5:$J$5000,9,0),"")</f>
        <v/>
      </c>
      <c r="I2628" s="69" t="str">
        <f t="shared" si="81"/>
        <v/>
      </c>
    </row>
    <row r="2629" spans="1:9">
      <c r="A2629" s="61" t="str">
        <f>IF($F$2=اليوميه!D2629,اليوميه!A2629,"")</f>
        <v/>
      </c>
      <c r="B2629" s="61" t="str">
        <f t="shared" si="80"/>
        <v/>
      </c>
      <c r="C2629" s="65" t="str">
        <f>IFERROR(VLOOKUP($B2629,اليوميه!$A$5:$J$5000,2,0),"")</f>
        <v/>
      </c>
      <c r="D2629" s="66" t="str">
        <f>IFERROR(VLOOKUP($B2629,اليوميه!$A$5:$J$5000,5,0),"")</f>
        <v/>
      </c>
      <c r="E2629" s="67" t="str">
        <f>IFERROR(VLOOKUP($B2629,اليوميه!$A$5:$J$5000,6,0),"")</f>
        <v/>
      </c>
      <c r="F2629" s="66" t="str">
        <f>IFERROR(VLOOKUP($B2629,اليوميه!$A$5:$J$5000,7,0),"")</f>
        <v/>
      </c>
      <c r="G2629" s="68" t="str">
        <f>IFERROR(VLOOKUP($B2629,اليوميه!$A$5:$J$5000,8,0),"")</f>
        <v/>
      </c>
      <c r="H2629" s="68" t="str">
        <f>IFERROR(VLOOKUP($B2629,اليوميه!$A$5:$J$5000,9,0),"")</f>
        <v/>
      </c>
      <c r="I2629" s="69" t="str">
        <f t="shared" si="81"/>
        <v/>
      </c>
    </row>
    <row r="2630" spans="1:9">
      <c r="A2630" s="61" t="str">
        <f>IF($F$2=اليوميه!D2630,اليوميه!A2630,"")</f>
        <v/>
      </c>
      <c r="B2630" s="61" t="str">
        <f t="shared" ref="B2630:B2693" si="82">IFERROR(SMALL($A$5:$A$5000,ROW()-4),"")</f>
        <v/>
      </c>
      <c r="C2630" s="65" t="str">
        <f>IFERROR(VLOOKUP($B2630,اليوميه!$A$5:$J$5000,2,0),"")</f>
        <v/>
      </c>
      <c r="D2630" s="66" t="str">
        <f>IFERROR(VLOOKUP($B2630,اليوميه!$A$5:$J$5000,5,0),"")</f>
        <v/>
      </c>
      <c r="E2630" s="67" t="str">
        <f>IFERROR(VLOOKUP($B2630,اليوميه!$A$5:$J$5000,6,0),"")</f>
        <v/>
      </c>
      <c r="F2630" s="66" t="str">
        <f>IFERROR(VLOOKUP($B2630,اليوميه!$A$5:$J$5000,7,0),"")</f>
        <v/>
      </c>
      <c r="G2630" s="68" t="str">
        <f>IFERROR(VLOOKUP($B2630,اليوميه!$A$5:$J$5000,8,0),"")</f>
        <v/>
      </c>
      <c r="H2630" s="68" t="str">
        <f>IFERROR(VLOOKUP($B2630,اليوميه!$A$5:$J$5000,9,0),"")</f>
        <v/>
      </c>
      <c r="I2630" s="69" t="str">
        <f t="shared" si="81"/>
        <v/>
      </c>
    </row>
    <row r="2631" spans="1:9">
      <c r="A2631" s="61" t="str">
        <f>IF($F$2=اليوميه!D2631,اليوميه!A2631,"")</f>
        <v/>
      </c>
      <c r="B2631" s="61" t="str">
        <f t="shared" si="82"/>
        <v/>
      </c>
      <c r="C2631" s="65" t="str">
        <f>IFERROR(VLOOKUP($B2631,اليوميه!$A$5:$J$5000,2,0),"")</f>
        <v/>
      </c>
      <c r="D2631" s="66" t="str">
        <f>IFERROR(VLOOKUP($B2631,اليوميه!$A$5:$J$5000,5,0),"")</f>
        <v/>
      </c>
      <c r="E2631" s="67" t="str">
        <f>IFERROR(VLOOKUP($B2631,اليوميه!$A$5:$J$5000,6,0),"")</f>
        <v/>
      </c>
      <c r="F2631" s="66" t="str">
        <f>IFERROR(VLOOKUP($B2631,اليوميه!$A$5:$J$5000,7,0),"")</f>
        <v/>
      </c>
      <c r="G2631" s="68" t="str">
        <f>IFERROR(VLOOKUP($B2631,اليوميه!$A$5:$J$5000,8,0),"")</f>
        <v/>
      </c>
      <c r="H2631" s="68" t="str">
        <f>IFERROR(VLOOKUP($B2631,اليوميه!$A$5:$J$5000,9,0),"")</f>
        <v/>
      </c>
      <c r="I2631" s="69" t="str">
        <f t="shared" ref="I2631:I2694" si="83">IFERROR((I2630+G2631-H2631),"")</f>
        <v/>
      </c>
    </row>
    <row r="2632" spans="1:9">
      <c r="A2632" s="61" t="str">
        <f>IF($F$2=اليوميه!D2632,اليوميه!A2632,"")</f>
        <v/>
      </c>
      <c r="B2632" s="61" t="str">
        <f t="shared" si="82"/>
        <v/>
      </c>
      <c r="C2632" s="65" t="str">
        <f>IFERROR(VLOOKUP($B2632,اليوميه!$A$5:$J$5000,2,0),"")</f>
        <v/>
      </c>
      <c r="D2632" s="66" t="str">
        <f>IFERROR(VLOOKUP($B2632,اليوميه!$A$5:$J$5000,5,0),"")</f>
        <v/>
      </c>
      <c r="E2632" s="67" t="str">
        <f>IFERROR(VLOOKUP($B2632,اليوميه!$A$5:$J$5000,6,0),"")</f>
        <v/>
      </c>
      <c r="F2632" s="66" t="str">
        <f>IFERROR(VLOOKUP($B2632,اليوميه!$A$5:$J$5000,7,0),"")</f>
        <v/>
      </c>
      <c r="G2632" s="68" t="str">
        <f>IFERROR(VLOOKUP($B2632,اليوميه!$A$5:$J$5000,8,0),"")</f>
        <v/>
      </c>
      <c r="H2632" s="68" t="str">
        <f>IFERROR(VLOOKUP($B2632,اليوميه!$A$5:$J$5000,9,0),"")</f>
        <v/>
      </c>
      <c r="I2632" s="69" t="str">
        <f t="shared" si="83"/>
        <v/>
      </c>
    </row>
    <row r="2633" spans="1:9">
      <c r="A2633" s="61" t="str">
        <f>IF($F$2=اليوميه!D2633,اليوميه!A2633,"")</f>
        <v/>
      </c>
      <c r="B2633" s="61" t="str">
        <f t="shared" si="82"/>
        <v/>
      </c>
      <c r="C2633" s="65" t="str">
        <f>IFERROR(VLOOKUP($B2633,اليوميه!$A$5:$J$5000,2,0),"")</f>
        <v/>
      </c>
      <c r="D2633" s="66" t="str">
        <f>IFERROR(VLOOKUP($B2633,اليوميه!$A$5:$J$5000,5,0),"")</f>
        <v/>
      </c>
      <c r="E2633" s="67" t="str">
        <f>IFERROR(VLOOKUP($B2633,اليوميه!$A$5:$J$5000,6,0),"")</f>
        <v/>
      </c>
      <c r="F2633" s="66" t="str">
        <f>IFERROR(VLOOKUP($B2633,اليوميه!$A$5:$J$5000,7,0),"")</f>
        <v/>
      </c>
      <c r="G2633" s="68" t="str">
        <f>IFERROR(VLOOKUP($B2633,اليوميه!$A$5:$J$5000,8,0),"")</f>
        <v/>
      </c>
      <c r="H2633" s="68" t="str">
        <f>IFERROR(VLOOKUP($B2633,اليوميه!$A$5:$J$5000,9,0),"")</f>
        <v/>
      </c>
      <c r="I2633" s="69" t="str">
        <f t="shared" si="83"/>
        <v/>
      </c>
    </row>
    <row r="2634" spans="1:9">
      <c r="A2634" s="61" t="str">
        <f>IF($F$2=اليوميه!D2634,اليوميه!A2634,"")</f>
        <v/>
      </c>
      <c r="B2634" s="61" t="str">
        <f t="shared" si="82"/>
        <v/>
      </c>
      <c r="C2634" s="65" t="str">
        <f>IFERROR(VLOOKUP($B2634,اليوميه!$A$5:$J$5000,2,0),"")</f>
        <v/>
      </c>
      <c r="D2634" s="66" t="str">
        <f>IFERROR(VLOOKUP($B2634,اليوميه!$A$5:$J$5000,5,0),"")</f>
        <v/>
      </c>
      <c r="E2634" s="67" t="str">
        <f>IFERROR(VLOOKUP($B2634,اليوميه!$A$5:$J$5000,6,0),"")</f>
        <v/>
      </c>
      <c r="F2634" s="66" t="str">
        <f>IFERROR(VLOOKUP($B2634,اليوميه!$A$5:$J$5000,7,0),"")</f>
        <v/>
      </c>
      <c r="G2634" s="68" t="str">
        <f>IFERROR(VLOOKUP($B2634,اليوميه!$A$5:$J$5000,8,0),"")</f>
        <v/>
      </c>
      <c r="H2634" s="68" t="str">
        <f>IFERROR(VLOOKUP($B2634,اليوميه!$A$5:$J$5000,9,0),"")</f>
        <v/>
      </c>
      <c r="I2634" s="69" t="str">
        <f t="shared" si="83"/>
        <v/>
      </c>
    </row>
    <row r="2635" spans="1:9">
      <c r="A2635" s="61" t="str">
        <f>IF($F$2=اليوميه!D2635,اليوميه!A2635,"")</f>
        <v/>
      </c>
      <c r="B2635" s="61" t="str">
        <f t="shared" si="82"/>
        <v/>
      </c>
      <c r="C2635" s="65" t="str">
        <f>IFERROR(VLOOKUP($B2635,اليوميه!$A$5:$J$5000,2,0),"")</f>
        <v/>
      </c>
      <c r="D2635" s="66" t="str">
        <f>IFERROR(VLOOKUP($B2635,اليوميه!$A$5:$J$5000,5,0),"")</f>
        <v/>
      </c>
      <c r="E2635" s="67" t="str">
        <f>IFERROR(VLOOKUP($B2635,اليوميه!$A$5:$J$5000,6,0),"")</f>
        <v/>
      </c>
      <c r="F2635" s="66" t="str">
        <f>IFERROR(VLOOKUP($B2635,اليوميه!$A$5:$J$5000,7,0),"")</f>
        <v/>
      </c>
      <c r="G2635" s="68" t="str">
        <f>IFERROR(VLOOKUP($B2635,اليوميه!$A$5:$J$5000,8,0),"")</f>
        <v/>
      </c>
      <c r="H2635" s="68" t="str">
        <f>IFERROR(VLOOKUP($B2635,اليوميه!$A$5:$J$5000,9,0),"")</f>
        <v/>
      </c>
      <c r="I2635" s="69" t="str">
        <f t="shared" si="83"/>
        <v/>
      </c>
    </row>
    <row r="2636" spans="1:9">
      <c r="A2636" s="61" t="str">
        <f>IF($F$2=اليوميه!D2636,اليوميه!A2636,"")</f>
        <v/>
      </c>
      <c r="B2636" s="61" t="str">
        <f t="shared" si="82"/>
        <v/>
      </c>
      <c r="C2636" s="65" t="str">
        <f>IFERROR(VLOOKUP($B2636,اليوميه!$A$5:$J$5000,2,0),"")</f>
        <v/>
      </c>
      <c r="D2636" s="66" t="str">
        <f>IFERROR(VLOOKUP($B2636,اليوميه!$A$5:$J$5000,5,0),"")</f>
        <v/>
      </c>
      <c r="E2636" s="67" t="str">
        <f>IFERROR(VLOOKUP($B2636,اليوميه!$A$5:$J$5000,6,0),"")</f>
        <v/>
      </c>
      <c r="F2636" s="66" t="str">
        <f>IFERROR(VLOOKUP($B2636,اليوميه!$A$5:$J$5000,7,0),"")</f>
        <v/>
      </c>
      <c r="G2636" s="68" t="str">
        <f>IFERROR(VLOOKUP($B2636,اليوميه!$A$5:$J$5000,8,0),"")</f>
        <v/>
      </c>
      <c r="H2636" s="68" t="str">
        <f>IFERROR(VLOOKUP($B2636,اليوميه!$A$5:$J$5000,9,0),"")</f>
        <v/>
      </c>
      <c r="I2636" s="69" t="str">
        <f t="shared" si="83"/>
        <v/>
      </c>
    </row>
    <row r="2637" spans="1:9">
      <c r="A2637" s="61" t="str">
        <f>IF($F$2=اليوميه!D2637,اليوميه!A2637,"")</f>
        <v/>
      </c>
      <c r="B2637" s="61" t="str">
        <f t="shared" si="82"/>
        <v/>
      </c>
      <c r="C2637" s="65" t="str">
        <f>IFERROR(VLOOKUP($B2637,اليوميه!$A$5:$J$5000,2,0),"")</f>
        <v/>
      </c>
      <c r="D2637" s="66" t="str">
        <f>IFERROR(VLOOKUP($B2637,اليوميه!$A$5:$J$5000,5,0),"")</f>
        <v/>
      </c>
      <c r="E2637" s="67" t="str">
        <f>IFERROR(VLOOKUP($B2637,اليوميه!$A$5:$J$5000,6,0),"")</f>
        <v/>
      </c>
      <c r="F2637" s="66" t="str">
        <f>IFERROR(VLOOKUP($B2637,اليوميه!$A$5:$J$5000,7,0),"")</f>
        <v/>
      </c>
      <c r="G2637" s="68" t="str">
        <f>IFERROR(VLOOKUP($B2637,اليوميه!$A$5:$J$5000,8,0),"")</f>
        <v/>
      </c>
      <c r="H2637" s="68" t="str">
        <f>IFERROR(VLOOKUP($B2637,اليوميه!$A$5:$J$5000,9,0),"")</f>
        <v/>
      </c>
      <c r="I2637" s="69" t="str">
        <f t="shared" si="83"/>
        <v/>
      </c>
    </row>
    <row r="2638" spans="1:9">
      <c r="A2638" s="61" t="str">
        <f>IF($F$2=اليوميه!D2638,اليوميه!A2638,"")</f>
        <v/>
      </c>
      <c r="B2638" s="61" t="str">
        <f t="shared" si="82"/>
        <v/>
      </c>
      <c r="C2638" s="65" t="str">
        <f>IFERROR(VLOOKUP($B2638,اليوميه!$A$5:$J$5000,2,0),"")</f>
        <v/>
      </c>
      <c r="D2638" s="66" t="str">
        <f>IFERROR(VLOOKUP($B2638,اليوميه!$A$5:$J$5000,5,0),"")</f>
        <v/>
      </c>
      <c r="E2638" s="67" t="str">
        <f>IFERROR(VLOOKUP($B2638,اليوميه!$A$5:$J$5000,6,0),"")</f>
        <v/>
      </c>
      <c r="F2638" s="66" t="str">
        <f>IFERROR(VLOOKUP($B2638,اليوميه!$A$5:$J$5000,7,0),"")</f>
        <v/>
      </c>
      <c r="G2638" s="68" t="str">
        <f>IFERROR(VLOOKUP($B2638,اليوميه!$A$5:$J$5000,8,0),"")</f>
        <v/>
      </c>
      <c r="H2638" s="68" t="str">
        <f>IFERROR(VLOOKUP($B2638,اليوميه!$A$5:$J$5000,9,0),"")</f>
        <v/>
      </c>
      <c r="I2638" s="69" t="str">
        <f t="shared" si="83"/>
        <v/>
      </c>
    </row>
    <row r="2639" spans="1:9">
      <c r="A2639" s="61" t="str">
        <f>IF($F$2=اليوميه!D2639,اليوميه!A2639,"")</f>
        <v/>
      </c>
      <c r="B2639" s="61" t="str">
        <f t="shared" si="82"/>
        <v/>
      </c>
      <c r="C2639" s="65" t="str">
        <f>IFERROR(VLOOKUP($B2639,اليوميه!$A$5:$J$5000,2,0),"")</f>
        <v/>
      </c>
      <c r="D2639" s="66" t="str">
        <f>IFERROR(VLOOKUP($B2639,اليوميه!$A$5:$J$5000,5,0),"")</f>
        <v/>
      </c>
      <c r="E2639" s="67" t="str">
        <f>IFERROR(VLOOKUP($B2639,اليوميه!$A$5:$J$5000,6,0),"")</f>
        <v/>
      </c>
      <c r="F2639" s="66" t="str">
        <f>IFERROR(VLOOKUP($B2639,اليوميه!$A$5:$J$5000,7,0),"")</f>
        <v/>
      </c>
      <c r="G2639" s="68" t="str">
        <f>IFERROR(VLOOKUP($B2639,اليوميه!$A$5:$J$5000,8,0),"")</f>
        <v/>
      </c>
      <c r="H2639" s="68" t="str">
        <f>IFERROR(VLOOKUP($B2639,اليوميه!$A$5:$J$5000,9,0),"")</f>
        <v/>
      </c>
      <c r="I2639" s="69" t="str">
        <f t="shared" si="83"/>
        <v/>
      </c>
    </row>
    <row r="2640" spans="1:9">
      <c r="A2640" s="61" t="str">
        <f>IF($F$2=اليوميه!D2640,اليوميه!A2640,"")</f>
        <v/>
      </c>
      <c r="B2640" s="61" t="str">
        <f t="shared" si="82"/>
        <v/>
      </c>
      <c r="C2640" s="65" t="str">
        <f>IFERROR(VLOOKUP($B2640,اليوميه!$A$5:$J$5000,2,0),"")</f>
        <v/>
      </c>
      <c r="D2640" s="66" t="str">
        <f>IFERROR(VLOOKUP($B2640,اليوميه!$A$5:$J$5000,5,0),"")</f>
        <v/>
      </c>
      <c r="E2640" s="67" t="str">
        <f>IFERROR(VLOOKUP($B2640,اليوميه!$A$5:$J$5000,6,0),"")</f>
        <v/>
      </c>
      <c r="F2640" s="66" t="str">
        <f>IFERROR(VLOOKUP($B2640,اليوميه!$A$5:$J$5000,7,0),"")</f>
        <v/>
      </c>
      <c r="G2640" s="68" t="str">
        <f>IFERROR(VLOOKUP($B2640,اليوميه!$A$5:$J$5000,8,0),"")</f>
        <v/>
      </c>
      <c r="H2640" s="68" t="str">
        <f>IFERROR(VLOOKUP($B2640,اليوميه!$A$5:$J$5000,9,0),"")</f>
        <v/>
      </c>
      <c r="I2640" s="69" t="str">
        <f t="shared" si="83"/>
        <v/>
      </c>
    </row>
    <row r="2641" spans="1:9">
      <c r="A2641" s="61" t="str">
        <f>IF($F$2=اليوميه!D2641,اليوميه!A2641,"")</f>
        <v/>
      </c>
      <c r="B2641" s="61" t="str">
        <f t="shared" si="82"/>
        <v/>
      </c>
      <c r="C2641" s="65" t="str">
        <f>IFERROR(VLOOKUP($B2641,اليوميه!$A$5:$J$5000,2,0),"")</f>
        <v/>
      </c>
      <c r="D2641" s="66" t="str">
        <f>IFERROR(VLOOKUP($B2641,اليوميه!$A$5:$J$5000,5,0),"")</f>
        <v/>
      </c>
      <c r="E2641" s="67" t="str">
        <f>IFERROR(VLOOKUP($B2641,اليوميه!$A$5:$J$5000,6,0),"")</f>
        <v/>
      </c>
      <c r="F2641" s="66" t="str">
        <f>IFERROR(VLOOKUP($B2641,اليوميه!$A$5:$J$5000,7,0),"")</f>
        <v/>
      </c>
      <c r="G2641" s="68" t="str">
        <f>IFERROR(VLOOKUP($B2641,اليوميه!$A$5:$J$5000,8,0),"")</f>
        <v/>
      </c>
      <c r="H2641" s="68" t="str">
        <f>IFERROR(VLOOKUP($B2641,اليوميه!$A$5:$J$5000,9,0),"")</f>
        <v/>
      </c>
      <c r="I2641" s="69" t="str">
        <f t="shared" si="83"/>
        <v/>
      </c>
    </row>
    <row r="2642" spans="1:9">
      <c r="A2642" s="61" t="str">
        <f>IF($F$2=اليوميه!D2642,اليوميه!A2642,"")</f>
        <v/>
      </c>
      <c r="B2642" s="61" t="str">
        <f t="shared" si="82"/>
        <v/>
      </c>
      <c r="C2642" s="65" t="str">
        <f>IFERROR(VLOOKUP($B2642,اليوميه!$A$5:$J$5000,2,0),"")</f>
        <v/>
      </c>
      <c r="D2642" s="66" t="str">
        <f>IFERROR(VLOOKUP($B2642,اليوميه!$A$5:$J$5000,5,0),"")</f>
        <v/>
      </c>
      <c r="E2642" s="67" t="str">
        <f>IFERROR(VLOOKUP($B2642,اليوميه!$A$5:$J$5000,6,0),"")</f>
        <v/>
      </c>
      <c r="F2642" s="66" t="str">
        <f>IFERROR(VLOOKUP($B2642,اليوميه!$A$5:$J$5000,7,0),"")</f>
        <v/>
      </c>
      <c r="G2642" s="68" t="str">
        <f>IFERROR(VLOOKUP($B2642,اليوميه!$A$5:$J$5000,8,0),"")</f>
        <v/>
      </c>
      <c r="H2642" s="68" t="str">
        <f>IFERROR(VLOOKUP($B2642,اليوميه!$A$5:$J$5000,9,0),"")</f>
        <v/>
      </c>
      <c r="I2642" s="69" t="str">
        <f t="shared" si="83"/>
        <v/>
      </c>
    </row>
    <row r="2643" spans="1:9">
      <c r="A2643" s="61" t="str">
        <f>IF($F$2=اليوميه!D2643,اليوميه!A2643,"")</f>
        <v/>
      </c>
      <c r="B2643" s="61" t="str">
        <f t="shared" si="82"/>
        <v/>
      </c>
      <c r="C2643" s="65" t="str">
        <f>IFERROR(VLOOKUP($B2643,اليوميه!$A$5:$J$5000,2,0),"")</f>
        <v/>
      </c>
      <c r="D2643" s="66" t="str">
        <f>IFERROR(VLOOKUP($B2643,اليوميه!$A$5:$J$5000,5,0),"")</f>
        <v/>
      </c>
      <c r="E2643" s="67" t="str">
        <f>IFERROR(VLOOKUP($B2643,اليوميه!$A$5:$J$5000,6,0),"")</f>
        <v/>
      </c>
      <c r="F2643" s="66" t="str">
        <f>IFERROR(VLOOKUP($B2643,اليوميه!$A$5:$J$5000,7,0),"")</f>
        <v/>
      </c>
      <c r="G2643" s="68" t="str">
        <f>IFERROR(VLOOKUP($B2643,اليوميه!$A$5:$J$5000,8,0),"")</f>
        <v/>
      </c>
      <c r="H2643" s="68" t="str">
        <f>IFERROR(VLOOKUP($B2643,اليوميه!$A$5:$J$5000,9,0),"")</f>
        <v/>
      </c>
      <c r="I2643" s="69" t="str">
        <f t="shared" si="83"/>
        <v/>
      </c>
    </row>
    <row r="2644" spans="1:9">
      <c r="A2644" s="61" t="str">
        <f>IF($F$2=اليوميه!D2644,اليوميه!A2644,"")</f>
        <v/>
      </c>
      <c r="B2644" s="61" t="str">
        <f t="shared" si="82"/>
        <v/>
      </c>
      <c r="C2644" s="65" t="str">
        <f>IFERROR(VLOOKUP($B2644,اليوميه!$A$5:$J$5000,2,0),"")</f>
        <v/>
      </c>
      <c r="D2644" s="66" t="str">
        <f>IFERROR(VLOOKUP($B2644,اليوميه!$A$5:$J$5000,5,0),"")</f>
        <v/>
      </c>
      <c r="E2644" s="67" t="str">
        <f>IFERROR(VLOOKUP($B2644,اليوميه!$A$5:$J$5000,6,0),"")</f>
        <v/>
      </c>
      <c r="F2644" s="66" t="str">
        <f>IFERROR(VLOOKUP($B2644,اليوميه!$A$5:$J$5000,7,0),"")</f>
        <v/>
      </c>
      <c r="G2644" s="68" t="str">
        <f>IFERROR(VLOOKUP($B2644,اليوميه!$A$5:$J$5000,8,0),"")</f>
        <v/>
      </c>
      <c r="H2644" s="68" t="str">
        <f>IFERROR(VLOOKUP($B2644,اليوميه!$A$5:$J$5000,9,0),"")</f>
        <v/>
      </c>
      <c r="I2644" s="69" t="str">
        <f t="shared" si="83"/>
        <v/>
      </c>
    </row>
    <row r="2645" spans="1:9">
      <c r="A2645" s="61" t="str">
        <f>IF($F$2=اليوميه!D2645,اليوميه!A2645,"")</f>
        <v/>
      </c>
      <c r="B2645" s="61" t="str">
        <f t="shared" si="82"/>
        <v/>
      </c>
      <c r="C2645" s="65" t="str">
        <f>IFERROR(VLOOKUP($B2645,اليوميه!$A$5:$J$5000,2,0),"")</f>
        <v/>
      </c>
      <c r="D2645" s="66" t="str">
        <f>IFERROR(VLOOKUP($B2645,اليوميه!$A$5:$J$5000,5,0),"")</f>
        <v/>
      </c>
      <c r="E2645" s="67" t="str">
        <f>IFERROR(VLOOKUP($B2645,اليوميه!$A$5:$J$5000,6,0),"")</f>
        <v/>
      </c>
      <c r="F2645" s="66" t="str">
        <f>IFERROR(VLOOKUP($B2645,اليوميه!$A$5:$J$5000,7,0),"")</f>
        <v/>
      </c>
      <c r="G2645" s="68" t="str">
        <f>IFERROR(VLOOKUP($B2645,اليوميه!$A$5:$J$5000,8,0),"")</f>
        <v/>
      </c>
      <c r="H2645" s="68" t="str">
        <f>IFERROR(VLOOKUP($B2645,اليوميه!$A$5:$J$5000,9,0),"")</f>
        <v/>
      </c>
      <c r="I2645" s="69" t="str">
        <f t="shared" si="83"/>
        <v/>
      </c>
    </row>
    <row r="2646" spans="1:9">
      <c r="A2646" s="61" t="str">
        <f>IF($F$2=اليوميه!D2646,اليوميه!A2646,"")</f>
        <v/>
      </c>
      <c r="B2646" s="61" t="str">
        <f t="shared" si="82"/>
        <v/>
      </c>
      <c r="C2646" s="65" t="str">
        <f>IFERROR(VLOOKUP($B2646,اليوميه!$A$5:$J$5000,2,0),"")</f>
        <v/>
      </c>
      <c r="D2646" s="66" t="str">
        <f>IFERROR(VLOOKUP($B2646,اليوميه!$A$5:$J$5000,5,0),"")</f>
        <v/>
      </c>
      <c r="E2646" s="67" t="str">
        <f>IFERROR(VLOOKUP($B2646,اليوميه!$A$5:$J$5000,6,0),"")</f>
        <v/>
      </c>
      <c r="F2646" s="66" t="str">
        <f>IFERROR(VLOOKUP($B2646,اليوميه!$A$5:$J$5000,7,0),"")</f>
        <v/>
      </c>
      <c r="G2646" s="68" t="str">
        <f>IFERROR(VLOOKUP($B2646,اليوميه!$A$5:$J$5000,8,0),"")</f>
        <v/>
      </c>
      <c r="H2646" s="68" t="str">
        <f>IFERROR(VLOOKUP($B2646,اليوميه!$A$5:$J$5000,9,0),"")</f>
        <v/>
      </c>
      <c r="I2646" s="69" t="str">
        <f t="shared" si="83"/>
        <v/>
      </c>
    </row>
    <row r="2647" spans="1:9">
      <c r="A2647" s="61" t="str">
        <f>IF($F$2=اليوميه!D2647,اليوميه!A2647,"")</f>
        <v/>
      </c>
      <c r="B2647" s="61" t="str">
        <f t="shared" si="82"/>
        <v/>
      </c>
      <c r="C2647" s="65" t="str">
        <f>IFERROR(VLOOKUP($B2647,اليوميه!$A$5:$J$5000,2,0),"")</f>
        <v/>
      </c>
      <c r="D2647" s="66" t="str">
        <f>IFERROR(VLOOKUP($B2647,اليوميه!$A$5:$J$5000,5,0),"")</f>
        <v/>
      </c>
      <c r="E2647" s="67" t="str">
        <f>IFERROR(VLOOKUP($B2647,اليوميه!$A$5:$J$5000,6,0),"")</f>
        <v/>
      </c>
      <c r="F2647" s="66" t="str">
        <f>IFERROR(VLOOKUP($B2647,اليوميه!$A$5:$J$5000,7,0),"")</f>
        <v/>
      </c>
      <c r="G2647" s="68" t="str">
        <f>IFERROR(VLOOKUP($B2647,اليوميه!$A$5:$J$5000,8,0),"")</f>
        <v/>
      </c>
      <c r="H2647" s="68" t="str">
        <f>IFERROR(VLOOKUP($B2647,اليوميه!$A$5:$J$5000,9,0),"")</f>
        <v/>
      </c>
      <c r="I2647" s="69" t="str">
        <f t="shared" si="83"/>
        <v/>
      </c>
    </row>
    <row r="2648" spans="1:9">
      <c r="A2648" s="61" t="str">
        <f>IF($F$2=اليوميه!D2648,اليوميه!A2648,"")</f>
        <v/>
      </c>
      <c r="B2648" s="61" t="str">
        <f t="shared" si="82"/>
        <v/>
      </c>
      <c r="C2648" s="65" t="str">
        <f>IFERROR(VLOOKUP($B2648,اليوميه!$A$5:$J$5000,2,0),"")</f>
        <v/>
      </c>
      <c r="D2648" s="66" t="str">
        <f>IFERROR(VLOOKUP($B2648,اليوميه!$A$5:$J$5000,5,0),"")</f>
        <v/>
      </c>
      <c r="E2648" s="67" t="str">
        <f>IFERROR(VLOOKUP($B2648,اليوميه!$A$5:$J$5000,6,0),"")</f>
        <v/>
      </c>
      <c r="F2648" s="66" t="str">
        <f>IFERROR(VLOOKUP($B2648,اليوميه!$A$5:$J$5000,7,0),"")</f>
        <v/>
      </c>
      <c r="G2648" s="68" t="str">
        <f>IFERROR(VLOOKUP($B2648,اليوميه!$A$5:$J$5000,8,0),"")</f>
        <v/>
      </c>
      <c r="H2648" s="68" t="str">
        <f>IFERROR(VLOOKUP($B2648,اليوميه!$A$5:$J$5000,9,0),"")</f>
        <v/>
      </c>
      <c r="I2648" s="69" t="str">
        <f t="shared" si="83"/>
        <v/>
      </c>
    </row>
    <row r="2649" spans="1:9">
      <c r="A2649" s="61" t="str">
        <f>IF($F$2=اليوميه!D2649,اليوميه!A2649,"")</f>
        <v/>
      </c>
      <c r="B2649" s="61" t="str">
        <f t="shared" si="82"/>
        <v/>
      </c>
      <c r="C2649" s="65" t="str">
        <f>IFERROR(VLOOKUP($B2649,اليوميه!$A$5:$J$5000,2,0),"")</f>
        <v/>
      </c>
      <c r="D2649" s="66" t="str">
        <f>IFERROR(VLOOKUP($B2649,اليوميه!$A$5:$J$5000,5,0),"")</f>
        <v/>
      </c>
      <c r="E2649" s="67" t="str">
        <f>IFERROR(VLOOKUP($B2649,اليوميه!$A$5:$J$5000,6,0),"")</f>
        <v/>
      </c>
      <c r="F2649" s="66" t="str">
        <f>IFERROR(VLOOKUP($B2649,اليوميه!$A$5:$J$5000,7,0),"")</f>
        <v/>
      </c>
      <c r="G2649" s="68" t="str">
        <f>IFERROR(VLOOKUP($B2649,اليوميه!$A$5:$J$5000,8,0),"")</f>
        <v/>
      </c>
      <c r="H2649" s="68" t="str">
        <f>IFERROR(VLOOKUP($B2649,اليوميه!$A$5:$J$5000,9,0),"")</f>
        <v/>
      </c>
      <c r="I2649" s="69" t="str">
        <f t="shared" si="83"/>
        <v/>
      </c>
    </row>
    <row r="2650" spans="1:9">
      <c r="A2650" s="61" t="str">
        <f>IF($F$2=اليوميه!D2650,اليوميه!A2650,"")</f>
        <v/>
      </c>
      <c r="B2650" s="61" t="str">
        <f t="shared" si="82"/>
        <v/>
      </c>
      <c r="C2650" s="65" t="str">
        <f>IFERROR(VLOOKUP($B2650,اليوميه!$A$5:$J$5000,2,0),"")</f>
        <v/>
      </c>
      <c r="D2650" s="66" t="str">
        <f>IFERROR(VLOOKUP($B2650,اليوميه!$A$5:$J$5000,5,0),"")</f>
        <v/>
      </c>
      <c r="E2650" s="67" t="str">
        <f>IFERROR(VLOOKUP($B2650,اليوميه!$A$5:$J$5000,6,0),"")</f>
        <v/>
      </c>
      <c r="F2650" s="66" t="str">
        <f>IFERROR(VLOOKUP($B2650,اليوميه!$A$5:$J$5000,7,0),"")</f>
        <v/>
      </c>
      <c r="G2650" s="68" t="str">
        <f>IFERROR(VLOOKUP($B2650,اليوميه!$A$5:$J$5000,8,0),"")</f>
        <v/>
      </c>
      <c r="H2650" s="68" t="str">
        <f>IFERROR(VLOOKUP($B2650,اليوميه!$A$5:$J$5000,9,0),"")</f>
        <v/>
      </c>
      <c r="I2650" s="69" t="str">
        <f t="shared" si="83"/>
        <v/>
      </c>
    </row>
    <row r="2651" spans="1:9">
      <c r="A2651" s="61" t="str">
        <f>IF($F$2=اليوميه!D2651,اليوميه!A2651,"")</f>
        <v/>
      </c>
      <c r="B2651" s="61" t="str">
        <f t="shared" si="82"/>
        <v/>
      </c>
      <c r="C2651" s="65" t="str">
        <f>IFERROR(VLOOKUP($B2651,اليوميه!$A$5:$J$5000,2,0),"")</f>
        <v/>
      </c>
      <c r="D2651" s="66" t="str">
        <f>IFERROR(VLOOKUP($B2651,اليوميه!$A$5:$J$5000,5,0),"")</f>
        <v/>
      </c>
      <c r="E2651" s="67" t="str">
        <f>IFERROR(VLOOKUP($B2651,اليوميه!$A$5:$J$5000,6,0),"")</f>
        <v/>
      </c>
      <c r="F2651" s="66" t="str">
        <f>IFERROR(VLOOKUP($B2651,اليوميه!$A$5:$J$5000,7,0),"")</f>
        <v/>
      </c>
      <c r="G2651" s="68" t="str">
        <f>IFERROR(VLOOKUP($B2651,اليوميه!$A$5:$J$5000,8,0),"")</f>
        <v/>
      </c>
      <c r="H2651" s="68" t="str">
        <f>IFERROR(VLOOKUP($B2651,اليوميه!$A$5:$J$5000,9,0),"")</f>
        <v/>
      </c>
      <c r="I2651" s="69" t="str">
        <f t="shared" si="83"/>
        <v/>
      </c>
    </row>
    <row r="2652" spans="1:9">
      <c r="A2652" s="61" t="str">
        <f>IF($F$2=اليوميه!D2652,اليوميه!A2652,"")</f>
        <v/>
      </c>
      <c r="B2652" s="61" t="str">
        <f t="shared" si="82"/>
        <v/>
      </c>
      <c r="C2652" s="65" t="str">
        <f>IFERROR(VLOOKUP($B2652,اليوميه!$A$5:$J$5000,2,0),"")</f>
        <v/>
      </c>
      <c r="D2652" s="66" t="str">
        <f>IFERROR(VLOOKUP($B2652,اليوميه!$A$5:$J$5000,5,0),"")</f>
        <v/>
      </c>
      <c r="E2652" s="67" t="str">
        <f>IFERROR(VLOOKUP($B2652,اليوميه!$A$5:$J$5000,6,0),"")</f>
        <v/>
      </c>
      <c r="F2652" s="66" t="str">
        <f>IFERROR(VLOOKUP($B2652,اليوميه!$A$5:$J$5000,7,0),"")</f>
        <v/>
      </c>
      <c r="G2652" s="68" t="str">
        <f>IFERROR(VLOOKUP($B2652,اليوميه!$A$5:$J$5000,8,0),"")</f>
        <v/>
      </c>
      <c r="H2652" s="68" t="str">
        <f>IFERROR(VLOOKUP($B2652,اليوميه!$A$5:$J$5000,9,0),"")</f>
        <v/>
      </c>
      <c r="I2652" s="69" t="str">
        <f t="shared" si="83"/>
        <v/>
      </c>
    </row>
    <row r="2653" spans="1:9">
      <c r="A2653" s="61" t="str">
        <f>IF($F$2=اليوميه!D2653,اليوميه!A2653,"")</f>
        <v/>
      </c>
      <c r="B2653" s="61" t="str">
        <f t="shared" si="82"/>
        <v/>
      </c>
      <c r="C2653" s="65" t="str">
        <f>IFERROR(VLOOKUP($B2653,اليوميه!$A$5:$J$5000,2,0),"")</f>
        <v/>
      </c>
      <c r="D2653" s="66" t="str">
        <f>IFERROR(VLOOKUP($B2653,اليوميه!$A$5:$J$5000,5,0),"")</f>
        <v/>
      </c>
      <c r="E2653" s="67" t="str">
        <f>IFERROR(VLOOKUP($B2653,اليوميه!$A$5:$J$5000,6,0),"")</f>
        <v/>
      </c>
      <c r="F2653" s="66" t="str">
        <f>IFERROR(VLOOKUP($B2653,اليوميه!$A$5:$J$5000,7,0),"")</f>
        <v/>
      </c>
      <c r="G2653" s="68" t="str">
        <f>IFERROR(VLOOKUP($B2653,اليوميه!$A$5:$J$5000,8,0),"")</f>
        <v/>
      </c>
      <c r="H2653" s="68" t="str">
        <f>IFERROR(VLOOKUP($B2653,اليوميه!$A$5:$J$5000,9,0),"")</f>
        <v/>
      </c>
      <c r="I2653" s="69" t="str">
        <f t="shared" si="83"/>
        <v/>
      </c>
    </row>
    <row r="2654" spans="1:9">
      <c r="A2654" s="61" t="str">
        <f>IF($F$2=اليوميه!D2654,اليوميه!A2654,"")</f>
        <v/>
      </c>
      <c r="B2654" s="61" t="str">
        <f t="shared" si="82"/>
        <v/>
      </c>
      <c r="C2654" s="65" t="str">
        <f>IFERROR(VLOOKUP($B2654,اليوميه!$A$5:$J$5000,2,0),"")</f>
        <v/>
      </c>
      <c r="D2654" s="66" t="str">
        <f>IFERROR(VLOOKUP($B2654,اليوميه!$A$5:$J$5000,5,0),"")</f>
        <v/>
      </c>
      <c r="E2654" s="67" t="str">
        <f>IFERROR(VLOOKUP($B2654,اليوميه!$A$5:$J$5000,6,0),"")</f>
        <v/>
      </c>
      <c r="F2654" s="66" t="str">
        <f>IFERROR(VLOOKUP($B2654,اليوميه!$A$5:$J$5000,7,0),"")</f>
        <v/>
      </c>
      <c r="G2654" s="68" t="str">
        <f>IFERROR(VLOOKUP($B2654,اليوميه!$A$5:$J$5000,8,0),"")</f>
        <v/>
      </c>
      <c r="H2654" s="68" t="str">
        <f>IFERROR(VLOOKUP($B2654,اليوميه!$A$5:$J$5000,9,0),"")</f>
        <v/>
      </c>
      <c r="I2654" s="69" t="str">
        <f t="shared" si="83"/>
        <v/>
      </c>
    </row>
    <row r="2655" spans="1:9">
      <c r="A2655" s="61" t="str">
        <f>IF($F$2=اليوميه!D2655,اليوميه!A2655,"")</f>
        <v/>
      </c>
      <c r="B2655" s="61" t="str">
        <f t="shared" si="82"/>
        <v/>
      </c>
      <c r="C2655" s="65" t="str">
        <f>IFERROR(VLOOKUP($B2655,اليوميه!$A$5:$J$5000,2,0),"")</f>
        <v/>
      </c>
      <c r="D2655" s="66" t="str">
        <f>IFERROR(VLOOKUP($B2655,اليوميه!$A$5:$J$5000,5,0),"")</f>
        <v/>
      </c>
      <c r="E2655" s="67" t="str">
        <f>IFERROR(VLOOKUP($B2655,اليوميه!$A$5:$J$5000,6,0),"")</f>
        <v/>
      </c>
      <c r="F2655" s="66" t="str">
        <f>IFERROR(VLOOKUP($B2655,اليوميه!$A$5:$J$5000,7,0),"")</f>
        <v/>
      </c>
      <c r="G2655" s="68" t="str">
        <f>IFERROR(VLOOKUP($B2655,اليوميه!$A$5:$J$5000,8,0),"")</f>
        <v/>
      </c>
      <c r="H2655" s="68" t="str">
        <f>IFERROR(VLOOKUP($B2655,اليوميه!$A$5:$J$5000,9,0),"")</f>
        <v/>
      </c>
      <c r="I2655" s="69" t="str">
        <f t="shared" si="83"/>
        <v/>
      </c>
    </row>
    <row r="2656" spans="1:9">
      <c r="A2656" s="61" t="str">
        <f>IF($F$2=اليوميه!D2656,اليوميه!A2656,"")</f>
        <v/>
      </c>
      <c r="B2656" s="61" t="str">
        <f t="shared" si="82"/>
        <v/>
      </c>
      <c r="C2656" s="65" t="str">
        <f>IFERROR(VLOOKUP($B2656,اليوميه!$A$5:$J$5000,2,0),"")</f>
        <v/>
      </c>
      <c r="D2656" s="66" t="str">
        <f>IFERROR(VLOOKUP($B2656,اليوميه!$A$5:$J$5000,5,0),"")</f>
        <v/>
      </c>
      <c r="E2656" s="67" t="str">
        <f>IFERROR(VLOOKUP($B2656,اليوميه!$A$5:$J$5000,6,0),"")</f>
        <v/>
      </c>
      <c r="F2656" s="66" t="str">
        <f>IFERROR(VLOOKUP($B2656,اليوميه!$A$5:$J$5000,7,0),"")</f>
        <v/>
      </c>
      <c r="G2656" s="68" t="str">
        <f>IFERROR(VLOOKUP($B2656,اليوميه!$A$5:$J$5000,8,0),"")</f>
        <v/>
      </c>
      <c r="H2656" s="68" t="str">
        <f>IFERROR(VLOOKUP($B2656,اليوميه!$A$5:$J$5000,9,0),"")</f>
        <v/>
      </c>
      <c r="I2656" s="69" t="str">
        <f t="shared" si="83"/>
        <v/>
      </c>
    </row>
    <row r="2657" spans="1:9">
      <c r="A2657" s="61" t="str">
        <f>IF($F$2=اليوميه!D2657,اليوميه!A2657,"")</f>
        <v/>
      </c>
      <c r="B2657" s="61" t="str">
        <f t="shared" si="82"/>
        <v/>
      </c>
      <c r="C2657" s="65" t="str">
        <f>IFERROR(VLOOKUP($B2657,اليوميه!$A$5:$J$5000,2,0),"")</f>
        <v/>
      </c>
      <c r="D2657" s="66" t="str">
        <f>IFERROR(VLOOKUP($B2657,اليوميه!$A$5:$J$5000,5,0),"")</f>
        <v/>
      </c>
      <c r="E2657" s="67" t="str">
        <f>IFERROR(VLOOKUP($B2657,اليوميه!$A$5:$J$5000,6,0),"")</f>
        <v/>
      </c>
      <c r="F2657" s="66" t="str">
        <f>IFERROR(VLOOKUP($B2657,اليوميه!$A$5:$J$5000,7,0),"")</f>
        <v/>
      </c>
      <c r="G2657" s="68" t="str">
        <f>IFERROR(VLOOKUP($B2657,اليوميه!$A$5:$J$5000,8,0),"")</f>
        <v/>
      </c>
      <c r="H2657" s="68" t="str">
        <f>IFERROR(VLOOKUP($B2657,اليوميه!$A$5:$J$5000,9,0),"")</f>
        <v/>
      </c>
      <c r="I2657" s="69" t="str">
        <f t="shared" si="83"/>
        <v/>
      </c>
    </row>
    <row r="2658" spans="1:9">
      <c r="A2658" s="61" t="str">
        <f>IF($F$2=اليوميه!D2658,اليوميه!A2658,"")</f>
        <v/>
      </c>
      <c r="B2658" s="61" t="str">
        <f t="shared" si="82"/>
        <v/>
      </c>
      <c r="C2658" s="65" t="str">
        <f>IFERROR(VLOOKUP($B2658,اليوميه!$A$5:$J$5000,2,0),"")</f>
        <v/>
      </c>
      <c r="D2658" s="66" t="str">
        <f>IFERROR(VLOOKUP($B2658,اليوميه!$A$5:$J$5000,5,0),"")</f>
        <v/>
      </c>
      <c r="E2658" s="67" t="str">
        <f>IFERROR(VLOOKUP($B2658,اليوميه!$A$5:$J$5000,6,0),"")</f>
        <v/>
      </c>
      <c r="F2658" s="66" t="str">
        <f>IFERROR(VLOOKUP($B2658,اليوميه!$A$5:$J$5000,7,0),"")</f>
        <v/>
      </c>
      <c r="G2658" s="68" t="str">
        <f>IFERROR(VLOOKUP($B2658,اليوميه!$A$5:$J$5000,8,0),"")</f>
        <v/>
      </c>
      <c r="H2658" s="68" t="str">
        <f>IFERROR(VLOOKUP($B2658,اليوميه!$A$5:$J$5000,9,0),"")</f>
        <v/>
      </c>
      <c r="I2658" s="69" t="str">
        <f t="shared" si="83"/>
        <v/>
      </c>
    </row>
    <row r="2659" spans="1:9">
      <c r="A2659" s="61" t="str">
        <f>IF($F$2=اليوميه!D2659,اليوميه!A2659,"")</f>
        <v/>
      </c>
      <c r="B2659" s="61" t="str">
        <f t="shared" si="82"/>
        <v/>
      </c>
      <c r="C2659" s="65" t="str">
        <f>IFERROR(VLOOKUP($B2659,اليوميه!$A$5:$J$5000,2,0),"")</f>
        <v/>
      </c>
      <c r="D2659" s="66" t="str">
        <f>IFERROR(VLOOKUP($B2659,اليوميه!$A$5:$J$5000,5,0),"")</f>
        <v/>
      </c>
      <c r="E2659" s="67" t="str">
        <f>IFERROR(VLOOKUP($B2659,اليوميه!$A$5:$J$5000,6,0),"")</f>
        <v/>
      </c>
      <c r="F2659" s="66" t="str">
        <f>IFERROR(VLOOKUP($B2659,اليوميه!$A$5:$J$5000,7,0),"")</f>
        <v/>
      </c>
      <c r="G2659" s="68" t="str">
        <f>IFERROR(VLOOKUP($B2659,اليوميه!$A$5:$J$5000,8,0),"")</f>
        <v/>
      </c>
      <c r="H2659" s="68" t="str">
        <f>IFERROR(VLOOKUP($B2659,اليوميه!$A$5:$J$5000,9,0),"")</f>
        <v/>
      </c>
      <c r="I2659" s="69" t="str">
        <f t="shared" si="83"/>
        <v/>
      </c>
    </row>
    <row r="2660" spans="1:9">
      <c r="A2660" s="61" t="str">
        <f>IF($F$2=اليوميه!D2660,اليوميه!A2660,"")</f>
        <v/>
      </c>
      <c r="B2660" s="61" t="str">
        <f t="shared" si="82"/>
        <v/>
      </c>
      <c r="C2660" s="65" t="str">
        <f>IFERROR(VLOOKUP($B2660,اليوميه!$A$5:$J$5000,2,0),"")</f>
        <v/>
      </c>
      <c r="D2660" s="66" t="str">
        <f>IFERROR(VLOOKUP($B2660,اليوميه!$A$5:$J$5000,5,0),"")</f>
        <v/>
      </c>
      <c r="E2660" s="67" t="str">
        <f>IFERROR(VLOOKUP($B2660,اليوميه!$A$5:$J$5000,6,0),"")</f>
        <v/>
      </c>
      <c r="F2660" s="66" t="str">
        <f>IFERROR(VLOOKUP($B2660,اليوميه!$A$5:$J$5000,7,0),"")</f>
        <v/>
      </c>
      <c r="G2660" s="68" t="str">
        <f>IFERROR(VLOOKUP($B2660,اليوميه!$A$5:$J$5000,8,0),"")</f>
        <v/>
      </c>
      <c r="H2660" s="68" t="str">
        <f>IFERROR(VLOOKUP($B2660,اليوميه!$A$5:$J$5000,9,0),"")</f>
        <v/>
      </c>
      <c r="I2660" s="69" t="str">
        <f t="shared" si="83"/>
        <v/>
      </c>
    </row>
    <row r="2661" spans="1:9">
      <c r="A2661" s="61" t="str">
        <f>IF($F$2=اليوميه!D2661,اليوميه!A2661,"")</f>
        <v/>
      </c>
      <c r="B2661" s="61" t="str">
        <f t="shared" si="82"/>
        <v/>
      </c>
      <c r="C2661" s="65" t="str">
        <f>IFERROR(VLOOKUP($B2661,اليوميه!$A$5:$J$5000,2,0),"")</f>
        <v/>
      </c>
      <c r="D2661" s="66" t="str">
        <f>IFERROR(VLOOKUP($B2661,اليوميه!$A$5:$J$5000,5,0),"")</f>
        <v/>
      </c>
      <c r="E2661" s="67" t="str">
        <f>IFERROR(VLOOKUP($B2661,اليوميه!$A$5:$J$5000,6,0),"")</f>
        <v/>
      </c>
      <c r="F2661" s="66" t="str">
        <f>IFERROR(VLOOKUP($B2661,اليوميه!$A$5:$J$5000,7,0),"")</f>
        <v/>
      </c>
      <c r="G2661" s="68" t="str">
        <f>IFERROR(VLOOKUP($B2661,اليوميه!$A$5:$J$5000,8,0),"")</f>
        <v/>
      </c>
      <c r="H2661" s="68" t="str">
        <f>IFERROR(VLOOKUP($B2661,اليوميه!$A$5:$J$5000,9,0),"")</f>
        <v/>
      </c>
      <c r="I2661" s="69" t="str">
        <f t="shared" si="83"/>
        <v/>
      </c>
    </row>
    <row r="2662" spans="1:9">
      <c r="A2662" s="61" t="str">
        <f>IF($F$2=اليوميه!D2662,اليوميه!A2662,"")</f>
        <v/>
      </c>
      <c r="B2662" s="61" t="str">
        <f t="shared" si="82"/>
        <v/>
      </c>
      <c r="C2662" s="65" t="str">
        <f>IFERROR(VLOOKUP($B2662,اليوميه!$A$5:$J$5000,2,0),"")</f>
        <v/>
      </c>
      <c r="D2662" s="66" t="str">
        <f>IFERROR(VLOOKUP($B2662,اليوميه!$A$5:$J$5000,5,0),"")</f>
        <v/>
      </c>
      <c r="E2662" s="67" t="str">
        <f>IFERROR(VLOOKUP($B2662,اليوميه!$A$5:$J$5000,6,0),"")</f>
        <v/>
      </c>
      <c r="F2662" s="66" t="str">
        <f>IFERROR(VLOOKUP($B2662,اليوميه!$A$5:$J$5000,7,0),"")</f>
        <v/>
      </c>
      <c r="G2662" s="68" t="str">
        <f>IFERROR(VLOOKUP($B2662,اليوميه!$A$5:$J$5000,8,0),"")</f>
        <v/>
      </c>
      <c r="H2662" s="68" t="str">
        <f>IFERROR(VLOOKUP($B2662,اليوميه!$A$5:$J$5000,9,0),"")</f>
        <v/>
      </c>
      <c r="I2662" s="69" t="str">
        <f t="shared" si="83"/>
        <v/>
      </c>
    </row>
    <row r="2663" spans="1:9">
      <c r="A2663" s="61" t="str">
        <f>IF($F$2=اليوميه!D2663,اليوميه!A2663,"")</f>
        <v/>
      </c>
      <c r="B2663" s="61" t="str">
        <f t="shared" si="82"/>
        <v/>
      </c>
      <c r="C2663" s="65" t="str">
        <f>IFERROR(VLOOKUP($B2663,اليوميه!$A$5:$J$5000,2,0),"")</f>
        <v/>
      </c>
      <c r="D2663" s="66" t="str">
        <f>IFERROR(VLOOKUP($B2663,اليوميه!$A$5:$J$5000,5,0),"")</f>
        <v/>
      </c>
      <c r="E2663" s="67" t="str">
        <f>IFERROR(VLOOKUP($B2663,اليوميه!$A$5:$J$5000,6,0),"")</f>
        <v/>
      </c>
      <c r="F2663" s="66" t="str">
        <f>IFERROR(VLOOKUP($B2663,اليوميه!$A$5:$J$5000,7,0),"")</f>
        <v/>
      </c>
      <c r="G2663" s="68" t="str">
        <f>IFERROR(VLOOKUP($B2663,اليوميه!$A$5:$J$5000,8,0),"")</f>
        <v/>
      </c>
      <c r="H2663" s="68" t="str">
        <f>IFERROR(VLOOKUP($B2663,اليوميه!$A$5:$J$5000,9,0),"")</f>
        <v/>
      </c>
      <c r="I2663" s="69" t="str">
        <f t="shared" si="83"/>
        <v/>
      </c>
    </row>
    <row r="2664" spans="1:9">
      <c r="A2664" s="61" t="str">
        <f>IF($F$2=اليوميه!D2664,اليوميه!A2664,"")</f>
        <v/>
      </c>
      <c r="B2664" s="61" t="str">
        <f t="shared" si="82"/>
        <v/>
      </c>
      <c r="C2664" s="65" t="str">
        <f>IFERROR(VLOOKUP($B2664,اليوميه!$A$5:$J$5000,2,0),"")</f>
        <v/>
      </c>
      <c r="D2664" s="66" t="str">
        <f>IFERROR(VLOOKUP($B2664,اليوميه!$A$5:$J$5000,5,0),"")</f>
        <v/>
      </c>
      <c r="E2664" s="67" t="str">
        <f>IFERROR(VLOOKUP($B2664,اليوميه!$A$5:$J$5000,6,0),"")</f>
        <v/>
      </c>
      <c r="F2664" s="66" t="str">
        <f>IFERROR(VLOOKUP($B2664,اليوميه!$A$5:$J$5000,7,0),"")</f>
        <v/>
      </c>
      <c r="G2664" s="68" t="str">
        <f>IFERROR(VLOOKUP($B2664,اليوميه!$A$5:$J$5000,8,0),"")</f>
        <v/>
      </c>
      <c r="H2664" s="68" t="str">
        <f>IFERROR(VLOOKUP($B2664,اليوميه!$A$5:$J$5000,9,0),"")</f>
        <v/>
      </c>
      <c r="I2664" s="69" t="str">
        <f t="shared" si="83"/>
        <v/>
      </c>
    </row>
    <row r="2665" spans="1:9">
      <c r="A2665" s="61" t="str">
        <f>IF($F$2=اليوميه!D2665,اليوميه!A2665,"")</f>
        <v/>
      </c>
      <c r="B2665" s="61" t="str">
        <f t="shared" si="82"/>
        <v/>
      </c>
      <c r="C2665" s="65" t="str">
        <f>IFERROR(VLOOKUP($B2665,اليوميه!$A$5:$J$5000,2,0),"")</f>
        <v/>
      </c>
      <c r="D2665" s="66" t="str">
        <f>IFERROR(VLOOKUP($B2665,اليوميه!$A$5:$J$5000,5,0),"")</f>
        <v/>
      </c>
      <c r="E2665" s="67" t="str">
        <f>IFERROR(VLOOKUP($B2665,اليوميه!$A$5:$J$5000,6,0),"")</f>
        <v/>
      </c>
      <c r="F2665" s="66" t="str">
        <f>IFERROR(VLOOKUP($B2665,اليوميه!$A$5:$J$5000,7,0),"")</f>
        <v/>
      </c>
      <c r="G2665" s="68" t="str">
        <f>IFERROR(VLOOKUP($B2665,اليوميه!$A$5:$J$5000,8,0),"")</f>
        <v/>
      </c>
      <c r="H2665" s="68" t="str">
        <f>IFERROR(VLOOKUP($B2665,اليوميه!$A$5:$J$5000,9,0),"")</f>
        <v/>
      </c>
      <c r="I2665" s="69" t="str">
        <f t="shared" si="83"/>
        <v/>
      </c>
    </row>
    <row r="2666" spans="1:9">
      <c r="A2666" s="61" t="str">
        <f>IF($F$2=اليوميه!D2666,اليوميه!A2666,"")</f>
        <v/>
      </c>
      <c r="B2666" s="61" t="str">
        <f t="shared" si="82"/>
        <v/>
      </c>
      <c r="C2666" s="65" t="str">
        <f>IFERROR(VLOOKUP($B2666,اليوميه!$A$5:$J$5000,2,0),"")</f>
        <v/>
      </c>
      <c r="D2666" s="66" t="str">
        <f>IFERROR(VLOOKUP($B2666,اليوميه!$A$5:$J$5000,5,0),"")</f>
        <v/>
      </c>
      <c r="E2666" s="67" t="str">
        <f>IFERROR(VLOOKUP($B2666,اليوميه!$A$5:$J$5000,6,0),"")</f>
        <v/>
      </c>
      <c r="F2666" s="66" t="str">
        <f>IFERROR(VLOOKUP($B2666,اليوميه!$A$5:$J$5000,7,0),"")</f>
        <v/>
      </c>
      <c r="G2666" s="68" t="str">
        <f>IFERROR(VLOOKUP($B2666,اليوميه!$A$5:$J$5000,8,0),"")</f>
        <v/>
      </c>
      <c r="H2666" s="68" t="str">
        <f>IFERROR(VLOOKUP($B2666,اليوميه!$A$5:$J$5000,9,0),"")</f>
        <v/>
      </c>
      <c r="I2666" s="69" t="str">
        <f t="shared" si="83"/>
        <v/>
      </c>
    </row>
    <row r="2667" spans="1:9">
      <c r="A2667" s="61" t="str">
        <f>IF($F$2=اليوميه!D2667,اليوميه!A2667,"")</f>
        <v/>
      </c>
      <c r="B2667" s="61" t="str">
        <f t="shared" si="82"/>
        <v/>
      </c>
      <c r="C2667" s="65" t="str">
        <f>IFERROR(VLOOKUP($B2667,اليوميه!$A$5:$J$5000,2,0),"")</f>
        <v/>
      </c>
      <c r="D2667" s="66" t="str">
        <f>IFERROR(VLOOKUP($B2667,اليوميه!$A$5:$J$5000,5,0),"")</f>
        <v/>
      </c>
      <c r="E2667" s="67" t="str">
        <f>IFERROR(VLOOKUP($B2667,اليوميه!$A$5:$J$5000,6,0),"")</f>
        <v/>
      </c>
      <c r="F2667" s="66" t="str">
        <f>IFERROR(VLOOKUP($B2667,اليوميه!$A$5:$J$5000,7,0),"")</f>
        <v/>
      </c>
      <c r="G2667" s="68" t="str">
        <f>IFERROR(VLOOKUP($B2667,اليوميه!$A$5:$J$5000,8,0),"")</f>
        <v/>
      </c>
      <c r="H2667" s="68" t="str">
        <f>IFERROR(VLOOKUP($B2667,اليوميه!$A$5:$J$5000,9,0),"")</f>
        <v/>
      </c>
      <c r="I2667" s="69" t="str">
        <f t="shared" si="83"/>
        <v/>
      </c>
    </row>
    <row r="2668" spans="1:9">
      <c r="A2668" s="61" t="str">
        <f>IF($F$2=اليوميه!D2668,اليوميه!A2668,"")</f>
        <v/>
      </c>
      <c r="B2668" s="61" t="str">
        <f t="shared" si="82"/>
        <v/>
      </c>
      <c r="C2668" s="65" t="str">
        <f>IFERROR(VLOOKUP($B2668,اليوميه!$A$5:$J$5000,2,0),"")</f>
        <v/>
      </c>
      <c r="D2668" s="66" t="str">
        <f>IFERROR(VLOOKUP($B2668,اليوميه!$A$5:$J$5000,5,0),"")</f>
        <v/>
      </c>
      <c r="E2668" s="67" t="str">
        <f>IFERROR(VLOOKUP($B2668,اليوميه!$A$5:$J$5000,6,0),"")</f>
        <v/>
      </c>
      <c r="F2668" s="66" t="str">
        <f>IFERROR(VLOOKUP($B2668,اليوميه!$A$5:$J$5000,7,0),"")</f>
        <v/>
      </c>
      <c r="G2668" s="68" t="str">
        <f>IFERROR(VLOOKUP($B2668,اليوميه!$A$5:$J$5000,8,0),"")</f>
        <v/>
      </c>
      <c r="H2668" s="68" t="str">
        <f>IFERROR(VLOOKUP($B2668,اليوميه!$A$5:$J$5000,9,0),"")</f>
        <v/>
      </c>
      <c r="I2668" s="69" t="str">
        <f t="shared" si="83"/>
        <v/>
      </c>
    </row>
    <row r="2669" spans="1:9">
      <c r="A2669" s="61" t="str">
        <f>IF($F$2=اليوميه!D2669,اليوميه!A2669,"")</f>
        <v/>
      </c>
      <c r="B2669" s="61" t="str">
        <f t="shared" si="82"/>
        <v/>
      </c>
      <c r="C2669" s="65" t="str">
        <f>IFERROR(VLOOKUP($B2669,اليوميه!$A$5:$J$5000,2,0),"")</f>
        <v/>
      </c>
      <c r="D2669" s="66" t="str">
        <f>IFERROR(VLOOKUP($B2669,اليوميه!$A$5:$J$5000,5,0),"")</f>
        <v/>
      </c>
      <c r="E2669" s="67" t="str">
        <f>IFERROR(VLOOKUP($B2669,اليوميه!$A$5:$J$5000,6,0),"")</f>
        <v/>
      </c>
      <c r="F2669" s="66" t="str">
        <f>IFERROR(VLOOKUP($B2669,اليوميه!$A$5:$J$5000,7,0),"")</f>
        <v/>
      </c>
      <c r="G2669" s="68" t="str">
        <f>IFERROR(VLOOKUP($B2669,اليوميه!$A$5:$J$5000,8,0),"")</f>
        <v/>
      </c>
      <c r="H2669" s="68" t="str">
        <f>IFERROR(VLOOKUP($B2669,اليوميه!$A$5:$J$5000,9,0),"")</f>
        <v/>
      </c>
      <c r="I2669" s="69" t="str">
        <f t="shared" si="83"/>
        <v/>
      </c>
    </row>
    <row r="2670" spans="1:9">
      <c r="A2670" s="61" t="str">
        <f>IF($F$2=اليوميه!D2670,اليوميه!A2670,"")</f>
        <v/>
      </c>
      <c r="B2670" s="61" t="str">
        <f t="shared" si="82"/>
        <v/>
      </c>
      <c r="C2670" s="65" t="str">
        <f>IFERROR(VLOOKUP($B2670,اليوميه!$A$5:$J$5000,2,0),"")</f>
        <v/>
      </c>
      <c r="D2670" s="66" t="str">
        <f>IFERROR(VLOOKUP($B2670,اليوميه!$A$5:$J$5000,5,0),"")</f>
        <v/>
      </c>
      <c r="E2670" s="67" t="str">
        <f>IFERROR(VLOOKUP($B2670,اليوميه!$A$5:$J$5000,6,0),"")</f>
        <v/>
      </c>
      <c r="F2670" s="66" t="str">
        <f>IFERROR(VLOOKUP($B2670,اليوميه!$A$5:$J$5000,7,0),"")</f>
        <v/>
      </c>
      <c r="G2670" s="68" t="str">
        <f>IFERROR(VLOOKUP($B2670,اليوميه!$A$5:$J$5000,8,0),"")</f>
        <v/>
      </c>
      <c r="H2670" s="68" t="str">
        <f>IFERROR(VLOOKUP($B2670,اليوميه!$A$5:$J$5000,9,0),"")</f>
        <v/>
      </c>
      <c r="I2670" s="69" t="str">
        <f t="shared" si="83"/>
        <v/>
      </c>
    </row>
    <row r="2671" spans="1:9">
      <c r="A2671" s="61" t="str">
        <f>IF($F$2=اليوميه!D2671,اليوميه!A2671,"")</f>
        <v/>
      </c>
      <c r="B2671" s="61" t="str">
        <f t="shared" si="82"/>
        <v/>
      </c>
      <c r="C2671" s="65" t="str">
        <f>IFERROR(VLOOKUP($B2671,اليوميه!$A$5:$J$5000,2,0),"")</f>
        <v/>
      </c>
      <c r="D2671" s="66" t="str">
        <f>IFERROR(VLOOKUP($B2671,اليوميه!$A$5:$J$5000,5,0),"")</f>
        <v/>
      </c>
      <c r="E2671" s="67" t="str">
        <f>IFERROR(VLOOKUP($B2671,اليوميه!$A$5:$J$5000,6,0),"")</f>
        <v/>
      </c>
      <c r="F2671" s="66" t="str">
        <f>IFERROR(VLOOKUP($B2671,اليوميه!$A$5:$J$5000,7,0),"")</f>
        <v/>
      </c>
      <c r="G2671" s="68" t="str">
        <f>IFERROR(VLOOKUP($B2671,اليوميه!$A$5:$J$5000,8,0),"")</f>
        <v/>
      </c>
      <c r="H2671" s="68" t="str">
        <f>IFERROR(VLOOKUP($B2671,اليوميه!$A$5:$J$5000,9,0),"")</f>
        <v/>
      </c>
      <c r="I2671" s="69" t="str">
        <f t="shared" si="83"/>
        <v/>
      </c>
    </row>
    <row r="2672" spans="1:9">
      <c r="A2672" s="61" t="str">
        <f>IF($F$2=اليوميه!D2672,اليوميه!A2672,"")</f>
        <v/>
      </c>
      <c r="B2672" s="61" t="str">
        <f t="shared" si="82"/>
        <v/>
      </c>
      <c r="C2672" s="65" t="str">
        <f>IFERROR(VLOOKUP($B2672,اليوميه!$A$5:$J$5000,2,0),"")</f>
        <v/>
      </c>
      <c r="D2672" s="66" t="str">
        <f>IFERROR(VLOOKUP($B2672,اليوميه!$A$5:$J$5000,5,0),"")</f>
        <v/>
      </c>
      <c r="E2672" s="67" t="str">
        <f>IFERROR(VLOOKUP($B2672,اليوميه!$A$5:$J$5000,6,0),"")</f>
        <v/>
      </c>
      <c r="F2672" s="66" t="str">
        <f>IFERROR(VLOOKUP($B2672,اليوميه!$A$5:$J$5000,7,0),"")</f>
        <v/>
      </c>
      <c r="G2672" s="68" t="str">
        <f>IFERROR(VLOOKUP($B2672,اليوميه!$A$5:$J$5000,8,0),"")</f>
        <v/>
      </c>
      <c r="H2672" s="68" t="str">
        <f>IFERROR(VLOOKUP($B2672,اليوميه!$A$5:$J$5000,9,0),"")</f>
        <v/>
      </c>
      <c r="I2672" s="69" t="str">
        <f t="shared" si="83"/>
        <v/>
      </c>
    </row>
    <row r="2673" spans="1:9">
      <c r="A2673" s="61" t="str">
        <f>IF($F$2=اليوميه!D2673,اليوميه!A2673,"")</f>
        <v/>
      </c>
      <c r="B2673" s="61" t="str">
        <f t="shared" si="82"/>
        <v/>
      </c>
      <c r="C2673" s="65" t="str">
        <f>IFERROR(VLOOKUP($B2673,اليوميه!$A$5:$J$5000,2,0),"")</f>
        <v/>
      </c>
      <c r="D2673" s="66" t="str">
        <f>IFERROR(VLOOKUP($B2673,اليوميه!$A$5:$J$5000,5,0),"")</f>
        <v/>
      </c>
      <c r="E2673" s="67" t="str">
        <f>IFERROR(VLOOKUP($B2673,اليوميه!$A$5:$J$5000,6,0),"")</f>
        <v/>
      </c>
      <c r="F2673" s="66" t="str">
        <f>IFERROR(VLOOKUP($B2673,اليوميه!$A$5:$J$5000,7,0),"")</f>
        <v/>
      </c>
      <c r="G2673" s="68" t="str">
        <f>IFERROR(VLOOKUP($B2673,اليوميه!$A$5:$J$5000,8,0),"")</f>
        <v/>
      </c>
      <c r="H2673" s="68" t="str">
        <f>IFERROR(VLOOKUP($B2673,اليوميه!$A$5:$J$5000,9,0),"")</f>
        <v/>
      </c>
      <c r="I2673" s="69" t="str">
        <f t="shared" si="83"/>
        <v/>
      </c>
    </row>
    <row r="2674" spans="1:9">
      <c r="A2674" s="61" t="str">
        <f>IF($F$2=اليوميه!D2674,اليوميه!A2674,"")</f>
        <v/>
      </c>
      <c r="B2674" s="61" t="str">
        <f t="shared" si="82"/>
        <v/>
      </c>
      <c r="C2674" s="65" t="str">
        <f>IFERROR(VLOOKUP($B2674,اليوميه!$A$5:$J$5000,2,0),"")</f>
        <v/>
      </c>
      <c r="D2674" s="66" t="str">
        <f>IFERROR(VLOOKUP($B2674,اليوميه!$A$5:$J$5000,5,0),"")</f>
        <v/>
      </c>
      <c r="E2674" s="67" t="str">
        <f>IFERROR(VLOOKUP($B2674,اليوميه!$A$5:$J$5000,6,0),"")</f>
        <v/>
      </c>
      <c r="F2674" s="66" t="str">
        <f>IFERROR(VLOOKUP($B2674,اليوميه!$A$5:$J$5000,7,0),"")</f>
        <v/>
      </c>
      <c r="G2674" s="68" t="str">
        <f>IFERROR(VLOOKUP($B2674,اليوميه!$A$5:$J$5000,8,0),"")</f>
        <v/>
      </c>
      <c r="H2674" s="68" t="str">
        <f>IFERROR(VLOOKUP($B2674,اليوميه!$A$5:$J$5000,9,0),"")</f>
        <v/>
      </c>
      <c r="I2674" s="69" t="str">
        <f t="shared" si="83"/>
        <v/>
      </c>
    </row>
    <row r="2675" spans="1:9">
      <c r="A2675" s="61" t="str">
        <f>IF($F$2=اليوميه!D2675,اليوميه!A2675,"")</f>
        <v/>
      </c>
      <c r="B2675" s="61" t="str">
        <f t="shared" si="82"/>
        <v/>
      </c>
      <c r="C2675" s="65" t="str">
        <f>IFERROR(VLOOKUP($B2675,اليوميه!$A$5:$J$5000,2,0),"")</f>
        <v/>
      </c>
      <c r="D2675" s="66" t="str">
        <f>IFERROR(VLOOKUP($B2675,اليوميه!$A$5:$J$5000,5,0),"")</f>
        <v/>
      </c>
      <c r="E2675" s="67" t="str">
        <f>IFERROR(VLOOKUP($B2675,اليوميه!$A$5:$J$5000,6,0),"")</f>
        <v/>
      </c>
      <c r="F2675" s="66" t="str">
        <f>IFERROR(VLOOKUP($B2675,اليوميه!$A$5:$J$5000,7,0),"")</f>
        <v/>
      </c>
      <c r="G2675" s="68" t="str">
        <f>IFERROR(VLOOKUP($B2675,اليوميه!$A$5:$J$5000,8,0),"")</f>
        <v/>
      </c>
      <c r="H2675" s="68" t="str">
        <f>IFERROR(VLOOKUP($B2675,اليوميه!$A$5:$J$5000,9,0),"")</f>
        <v/>
      </c>
      <c r="I2675" s="69" t="str">
        <f t="shared" si="83"/>
        <v/>
      </c>
    </row>
    <row r="2676" spans="1:9">
      <c r="A2676" s="61" t="str">
        <f>IF($F$2=اليوميه!D2676,اليوميه!A2676,"")</f>
        <v/>
      </c>
      <c r="B2676" s="61" t="str">
        <f t="shared" si="82"/>
        <v/>
      </c>
      <c r="C2676" s="65" t="str">
        <f>IFERROR(VLOOKUP($B2676,اليوميه!$A$5:$J$5000,2,0),"")</f>
        <v/>
      </c>
      <c r="D2676" s="66" t="str">
        <f>IFERROR(VLOOKUP($B2676,اليوميه!$A$5:$J$5000,5,0),"")</f>
        <v/>
      </c>
      <c r="E2676" s="67" t="str">
        <f>IFERROR(VLOOKUP($B2676,اليوميه!$A$5:$J$5000,6,0),"")</f>
        <v/>
      </c>
      <c r="F2676" s="66" t="str">
        <f>IFERROR(VLOOKUP($B2676,اليوميه!$A$5:$J$5000,7,0),"")</f>
        <v/>
      </c>
      <c r="G2676" s="68" t="str">
        <f>IFERROR(VLOOKUP($B2676,اليوميه!$A$5:$J$5000,8,0),"")</f>
        <v/>
      </c>
      <c r="H2676" s="68" t="str">
        <f>IFERROR(VLOOKUP($B2676,اليوميه!$A$5:$J$5000,9,0),"")</f>
        <v/>
      </c>
      <c r="I2676" s="69" t="str">
        <f t="shared" si="83"/>
        <v/>
      </c>
    </row>
    <row r="2677" spans="1:9">
      <c r="A2677" s="61" t="str">
        <f>IF($F$2=اليوميه!D2677,اليوميه!A2677,"")</f>
        <v/>
      </c>
      <c r="B2677" s="61" t="str">
        <f t="shared" si="82"/>
        <v/>
      </c>
      <c r="C2677" s="65" t="str">
        <f>IFERROR(VLOOKUP($B2677,اليوميه!$A$5:$J$5000,2,0),"")</f>
        <v/>
      </c>
      <c r="D2677" s="66" t="str">
        <f>IFERROR(VLOOKUP($B2677,اليوميه!$A$5:$J$5000,5,0),"")</f>
        <v/>
      </c>
      <c r="E2677" s="67" t="str">
        <f>IFERROR(VLOOKUP($B2677,اليوميه!$A$5:$J$5000,6,0),"")</f>
        <v/>
      </c>
      <c r="F2677" s="66" t="str">
        <f>IFERROR(VLOOKUP($B2677,اليوميه!$A$5:$J$5000,7,0),"")</f>
        <v/>
      </c>
      <c r="G2677" s="68" t="str">
        <f>IFERROR(VLOOKUP($B2677,اليوميه!$A$5:$J$5000,8,0),"")</f>
        <v/>
      </c>
      <c r="H2677" s="68" t="str">
        <f>IFERROR(VLOOKUP($B2677,اليوميه!$A$5:$J$5000,9,0),"")</f>
        <v/>
      </c>
      <c r="I2677" s="69" t="str">
        <f t="shared" si="83"/>
        <v/>
      </c>
    </row>
    <row r="2678" spans="1:9">
      <c r="A2678" s="61" t="str">
        <f>IF($F$2=اليوميه!D2678,اليوميه!A2678,"")</f>
        <v/>
      </c>
      <c r="B2678" s="61" t="str">
        <f t="shared" si="82"/>
        <v/>
      </c>
      <c r="C2678" s="65" t="str">
        <f>IFERROR(VLOOKUP($B2678,اليوميه!$A$5:$J$5000,2,0),"")</f>
        <v/>
      </c>
      <c r="D2678" s="66" t="str">
        <f>IFERROR(VLOOKUP($B2678,اليوميه!$A$5:$J$5000,5,0),"")</f>
        <v/>
      </c>
      <c r="E2678" s="67" t="str">
        <f>IFERROR(VLOOKUP($B2678,اليوميه!$A$5:$J$5000,6,0),"")</f>
        <v/>
      </c>
      <c r="F2678" s="66" t="str">
        <f>IFERROR(VLOOKUP($B2678,اليوميه!$A$5:$J$5000,7,0),"")</f>
        <v/>
      </c>
      <c r="G2678" s="68" t="str">
        <f>IFERROR(VLOOKUP($B2678,اليوميه!$A$5:$J$5000,8,0),"")</f>
        <v/>
      </c>
      <c r="H2678" s="68" t="str">
        <f>IFERROR(VLOOKUP($B2678,اليوميه!$A$5:$J$5000,9,0),"")</f>
        <v/>
      </c>
      <c r="I2678" s="69" t="str">
        <f t="shared" si="83"/>
        <v/>
      </c>
    </row>
    <row r="2679" spans="1:9">
      <c r="A2679" s="61" t="str">
        <f>IF($F$2=اليوميه!D2679,اليوميه!A2679,"")</f>
        <v/>
      </c>
      <c r="B2679" s="61" t="str">
        <f t="shared" si="82"/>
        <v/>
      </c>
      <c r="C2679" s="65" t="str">
        <f>IFERROR(VLOOKUP($B2679,اليوميه!$A$5:$J$5000,2,0),"")</f>
        <v/>
      </c>
      <c r="D2679" s="66" t="str">
        <f>IFERROR(VLOOKUP($B2679,اليوميه!$A$5:$J$5000,5,0),"")</f>
        <v/>
      </c>
      <c r="E2679" s="67" t="str">
        <f>IFERROR(VLOOKUP($B2679,اليوميه!$A$5:$J$5000,6,0),"")</f>
        <v/>
      </c>
      <c r="F2679" s="66" t="str">
        <f>IFERROR(VLOOKUP($B2679,اليوميه!$A$5:$J$5000,7,0),"")</f>
        <v/>
      </c>
      <c r="G2679" s="68" t="str">
        <f>IFERROR(VLOOKUP($B2679,اليوميه!$A$5:$J$5000,8,0),"")</f>
        <v/>
      </c>
      <c r="H2679" s="68" t="str">
        <f>IFERROR(VLOOKUP($B2679,اليوميه!$A$5:$J$5000,9,0),"")</f>
        <v/>
      </c>
      <c r="I2679" s="69" t="str">
        <f t="shared" si="83"/>
        <v/>
      </c>
    </row>
    <row r="2680" spans="1:9">
      <c r="A2680" s="61" t="str">
        <f>IF($F$2=اليوميه!D2680,اليوميه!A2680,"")</f>
        <v/>
      </c>
      <c r="B2680" s="61" t="str">
        <f t="shared" si="82"/>
        <v/>
      </c>
      <c r="C2680" s="65" t="str">
        <f>IFERROR(VLOOKUP($B2680,اليوميه!$A$5:$J$5000,2,0),"")</f>
        <v/>
      </c>
      <c r="D2680" s="66" t="str">
        <f>IFERROR(VLOOKUP($B2680,اليوميه!$A$5:$J$5000,5,0),"")</f>
        <v/>
      </c>
      <c r="E2680" s="67" t="str">
        <f>IFERROR(VLOOKUP($B2680,اليوميه!$A$5:$J$5000,6,0),"")</f>
        <v/>
      </c>
      <c r="F2680" s="66" t="str">
        <f>IFERROR(VLOOKUP($B2680,اليوميه!$A$5:$J$5000,7,0),"")</f>
        <v/>
      </c>
      <c r="G2680" s="68" t="str">
        <f>IFERROR(VLOOKUP($B2680,اليوميه!$A$5:$J$5000,8,0),"")</f>
        <v/>
      </c>
      <c r="H2680" s="68" t="str">
        <f>IFERROR(VLOOKUP($B2680,اليوميه!$A$5:$J$5000,9,0),"")</f>
        <v/>
      </c>
      <c r="I2680" s="69" t="str">
        <f t="shared" si="83"/>
        <v/>
      </c>
    </row>
    <row r="2681" spans="1:9">
      <c r="A2681" s="61" t="str">
        <f>IF($F$2=اليوميه!D2681,اليوميه!A2681,"")</f>
        <v/>
      </c>
      <c r="B2681" s="61" t="str">
        <f t="shared" si="82"/>
        <v/>
      </c>
      <c r="C2681" s="65" t="str">
        <f>IFERROR(VLOOKUP($B2681,اليوميه!$A$5:$J$5000,2,0),"")</f>
        <v/>
      </c>
      <c r="D2681" s="66" t="str">
        <f>IFERROR(VLOOKUP($B2681,اليوميه!$A$5:$J$5000,5,0),"")</f>
        <v/>
      </c>
      <c r="E2681" s="67" t="str">
        <f>IFERROR(VLOOKUP($B2681,اليوميه!$A$5:$J$5000,6,0),"")</f>
        <v/>
      </c>
      <c r="F2681" s="66" t="str">
        <f>IFERROR(VLOOKUP($B2681,اليوميه!$A$5:$J$5000,7,0),"")</f>
        <v/>
      </c>
      <c r="G2681" s="68" t="str">
        <f>IFERROR(VLOOKUP($B2681,اليوميه!$A$5:$J$5000,8,0),"")</f>
        <v/>
      </c>
      <c r="H2681" s="68" t="str">
        <f>IFERROR(VLOOKUP($B2681,اليوميه!$A$5:$J$5000,9,0),"")</f>
        <v/>
      </c>
      <c r="I2681" s="69" t="str">
        <f t="shared" si="83"/>
        <v/>
      </c>
    </row>
    <row r="2682" spans="1:9">
      <c r="A2682" s="61" t="str">
        <f>IF($F$2=اليوميه!D2682,اليوميه!A2682,"")</f>
        <v/>
      </c>
      <c r="B2682" s="61" t="str">
        <f t="shared" si="82"/>
        <v/>
      </c>
      <c r="C2682" s="65" t="str">
        <f>IFERROR(VLOOKUP($B2682,اليوميه!$A$5:$J$5000,2,0),"")</f>
        <v/>
      </c>
      <c r="D2682" s="66" t="str">
        <f>IFERROR(VLOOKUP($B2682,اليوميه!$A$5:$J$5000,5,0),"")</f>
        <v/>
      </c>
      <c r="E2682" s="67" t="str">
        <f>IFERROR(VLOOKUP($B2682,اليوميه!$A$5:$J$5000,6,0),"")</f>
        <v/>
      </c>
      <c r="F2682" s="66" t="str">
        <f>IFERROR(VLOOKUP($B2682,اليوميه!$A$5:$J$5000,7,0),"")</f>
        <v/>
      </c>
      <c r="G2682" s="68" t="str">
        <f>IFERROR(VLOOKUP($B2682,اليوميه!$A$5:$J$5000,8,0),"")</f>
        <v/>
      </c>
      <c r="H2682" s="68" t="str">
        <f>IFERROR(VLOOKUP($B2682,اليوميه!$A$5:$J$5000,9,0),"")</f>
        <v/>
      </c>
      <c r="I2682" s="69" t="str">
        <f t="shared" si="83"/>
        <v/>
      </c>
    </row>
    <row r="2683" spans="1:9">
      <c r="A2683" s="61" t="str">
        <f>IF($F$2=اليوميه!D2683,اليوميه!A2683,"")</f>
        <v/>
      </c>
      <c r="B2683" s="61" t="str">
        <f t="shared" si="82"/>
        <v/>
      </c>
      <c r="C2683" s="65" t="str">
        <f>IFERROR(VLOOKUP($B2683,اليوميه!$A$5:$J$5000,2,0),"")</f>
        <v/>
      </c>
      <c r="D2683" s="66" t="str">
        <f>IFERROR(VLOOKUP($B2683,اليوميه!$A$5:$J$5000,5,0),"")</f>
        <v/>
      </c>
      <c r="E2683" s="67" t="str">
        <f>IFERROR(VLOOKUP($B2683,اليوميه!$A$5:$J$5000,6,0),"")</f>
        <v/>
      </c>
      <c r="F2683" s="66" t="str">
        <f>IFERROR(VLOOKUP($B2683,اليوميه!$A$5:$J$5000,7,0),"")</f>
        <v/>
      </c>
      <c r="G2683" s="68" t="str">
        <f>IFERROR(VLOOKUP($B2683,اليوميه!$A$5:$J$5000,8,0),"")</f>
        <v/>
      </c>
      <c r="H2683" s="68" t="str">
        <f>IFERROR(VLOOKUP($B2683,اليوميه!$A$5:$J$5000,9,0),"")</f>
        <v/>
      </c>
      <c r="I2683" s="69" t="str">
        <f t="shared" si="83"/>
        <v/>
      </c>
    </row>
    <row r="2684" spans="1:9">
      <c r="A2684" s="61" t="str">
        <f>IF($F$2=اليوميه!D2684,اليوميه!A2684,"")</f>
        <v/>
      </c>
      <c r="B2684" s="61" t="str">
        <f t="shared" si="82"/>
        <v/>
      </c>
      <c r="C2684" s="65" t="str">
        <f>IFERROR(VLOOKUP($B2684,اليوميه!$A$5:$J$5000,2,0),"")</f>
        <v/>
      </c>
      <c r="D2684" s="66" t="str">
        <f>IFERROR(VLOOKUP($B2684,اليوميه!$A$5:$J$5000,5,0),"")</f>
        <v/>
      </c>
      <c r="E2684" s="67" t="str">
        <f>IFERROR(VLOOKUP($B2684,اليوميه!$A$5:$J$5000,6,0),"")</f>
        <v/>
      </c>
      <c r="F2684" s="66" t="str">
        <f>IFERROR(VLOOKUP($B2684,اليوميه!$A$5:$J$5000,7,0),"")</f>
        <v/>
      </c>
      <c r="G2684" s="68" t="str">
        <f>IFERROR(VLOOKUP($B2684,اليوميه!$A$5:$J$5000,8,0),"")</f>
        <v/>
      </c>
      <c r="H2684" s="68" t="str">
        <f>IFERROR(VLOOKUP($B2684,اليوميه!$A$5:$J$5000,9,0),"")</f>
        <v/>
      </c>
      <c r="I2684" s="69" t="str">
        <f t="shared" si="83"/>
        <v/>
      </c>
    </row>
    <row r="2685" spans="1:9">
      <c r="A2685" s="61" t="str">
        <f>IF($F$2=اليوميه!D2685,اليوميه!A2685,"")</f>
        <v/>
      </c>
      <c r="B2685" s="61" t="str">
        <f t="shared" si="82"/>
        <v/>
      </c>
      <c r="C2685" s="65" t="str">
        <f>IFERROR(VLOOKUP($B2685,اليوميه!$A$5:$J$5000,2,0),"")</f>
        <v/>
      </c>
      <c r="D2685" s="66" t="str">
        <f>IFERROR(VLOOKUP($B2685,اليوميه!$A$5:$J$5000,5,0),"")</f>
        <v/>
      </c>
      <c r="E2685" s="67" t="str">
        <f>IFERROR(VLOOKUP($B2685,اليوميه!$A$5:$J$5000,6,0),"")</f>
        <v/>
      </c>
      <c r="F2685" s="66" t="str">
        <f>IFERROR(VLOOKUP($B2685,اليوميه!$A$5:$J$5000,7,0),"")</f>
        <v/>
      </c>
      <c r="G2685" s="68" t="str">
        <f>IFERROR(VLOOKUP($B2685,اليوميه!$A$5:$J$5000,8,0),"")</f>
        <v/>
      </c>
      <c r="H2685" s="68" t="str">
        <f>IFERROR(VLOOKUP($B2685,اليوميه!$A$5:$J$5000,9,0),"")</f>
        <v/>
      </c>
      <c r="I2685" s="69" t="str">
        <f t="shared" si="83"/>
        <v/>
      </c>
    </row>
    <row r="2686" spans="1:9">
      <c r="A2686" s="61" t="str">
        <f>IF($F$2=اليوميه!D2686,اليوميه!A2686,"")</f>
        <v/>
      </c>
      <c r="B2686" s="61" t="str">
        <f t="shared" si="82"/>
        <v/>
      </c>
      <c r="C2686" s="65" t="str">
        <f>IFERROR(VLOOKUP($B2686,اليوميه!$A$5:$J$5000,2,0),"")</f>
        <v/>
      </c>
      <c r="D2686" s="66" t="str">
        <f>IFERROR(VLOOKUP($B2686,اليوميه!$A$5:$J$5000,5,0),"")</f>
        <v/>
      </c>
      <c r="E2686" s="67" t="str">
        <f>IFERROR(VLOOKUP($B2686,اليوميه!$A$5:$J$5000,6,0),"")</f>
        <v/>
      </c>
      <c r="F2686" s="66" t="str">
        <f>IFERROR(VLOOKUP($B2686,اليوميه!$A$5:$J$5000,7,0),"")</f>
        <v/>
      </c>
      <c r="G2686" s="68" t="str">
        <f>IFERROR(VLOOKUP($B2686,اليوميه!$A$5:$J$5000,8,0),"")</f>
        <v/>
      </c>
      <c r="H2686" s="68" t="str">
        <f>IFERROR(VLOOKUP($B2686,اليوميه!$A$5:$J$5000,9,0),"")</f>
        <v/>
      </c>
      <c r="I2686" s="69" t="str">
        <f t="shared" si="83"/>
        <v/>
      </c>
    </row>
    <row r="2687" spans="1:9">
      <c r="A2687" s="61" t="str">
        <f>IF($F$2=اليوميه!D2687,اليوميه!A2687,"")</f>
        <v/>
      </c>
      <c r="B2687" s="61" t="str">
        <f t="shared" si="82"/>
        <v/>
      </c>
      <c r="C2687" s="65" t="str">
        <f>IFERROR(VLOOKUP($B2687,اليوميه!$A$5:$J$5000,2,0),"")</f>
        <v/>
      </c>
      <c r="D2687" s="66" t="str">
        <f>IFERROR(VLOOKUP($B2687,اليوميه!$A$5:$J$5000,5,0),"")</f>
        <v/>
      </c>
      <c r="E2687" s="67" t="str">
        <f>IFERROR(VLOOKUP($B2687,اليوميه!$A$5:$J$5000,6,0),"")</f>
        <v/>
      </c>
      <c r="F2687" s="66" t="str">
        <f>IFERROR(VLOOKUP($B2687,اليوميه!$A$5:$J$5000,7,0),"")</f>
        <v/>
      </c>
      <c r="G2687" s="68" t="str">
        <f>IFERROR(VLOOKUP($B2687,اليوميه!$A$5:$J$5000,8,0),"")</f>
        <v/>
      </c>
      <c r="H2687" s="68" t="str">
        <f>IFERROR(VLOOKUP($B2687,اليوميه!$A$5:$J$5000,9,0),"")</f>
        <v/>
      </c>
      <c r="I2687" s="69" t="str">
        <f t="shared" si="83"/>
        <v/>
      </c>
    </row>
    <row r="2688" spans="1:9">
      <c r="A2688" s="61" t="str">
        <f>IF($F$2=اليوميه!D2688,اليوميه!A2688,"")</f>
        <v/>
      </c>
      <c r="B2688" s="61" t="str">
        <f t="shared" si="82"/>
        <v/>
      </c>
      <c r="C2688" s="65" t="str">
        <f>IFERROR(VLOOKUP($B2688,اليوميه!$A$5:$J$5000,2,0),"")</f>
        <v/>
      </c>
      <c r="D2688" s="66" t="str">
        <f>IFERROR(VLOOKUP($B2688,اليوميه!$A$5:$J$5000,5,0),"")</f>
        <v/>
      </c>
      <c r="E2688" s="67" t="str">
        <f>IFERROR(VLOOKUP($B2688,اليوميه!$A$5:$J$5000,6,0),"")</f>
        <v/>
      </c>
      <c r="F2688" s="66" t="str">
        <f>IFERROR(VLOOKUP($B2688,اليوميه!$A$5:$J$5000,7,0),"")</f>
        <v/>
      </c>
      <c r="G2688" s="68" t="str">
        <f>IFERROR(VLOOKUP($B2688,اليوميه!$A$5:$J$5000,8,0),"")</f>
        <v/>
      </c>
      <c r="H2688" s="68" t="str">
        <f>IFERROR(VLOOKUP($B2688,اليوميه!$A$5:$J$5000,9,0),"")</f>
        <v/>
      </c>
      <c r="I2688" s="69" t="str">
        <f t="shared" si="83"/>
        <v/>
      </c>
    </row>
    <row r="2689" spans="1:9">
      <c r="A2689" s="61" t="str">
        <f>IF($F$2=اليوميه!D2689,اليوميه!A2689,"")</f>
        <v/>
      </c>
      <c r="B2689" s="61" t="str">
        <f t="shared" si="82"/>
        <v/>
      </c>
      <c r="C2689" s="65" t="str">
        <f>IFERROR(VLOOKUP($B2689,اليوميه!$A$5:$J$5000,2,0),"")</f>
        <v/>
      </c>
      <c r="D2689" s="66" t="str">
        <f>IFERROR(VLOOKUP($B2689,اليوميه!$A$5:$J$5000,5,0),"")</f>
        <v/>
      </c>
      <c r="E2689" s="67" t="str">
        <f>IFERROR(VLOOKUP($B2689,اليوميه!$A$5:$J$5000,6,0),"")</f>
        <v/>
      </c>
      <c r="F2689" s="66" t="str">
        <f>IFERROR(VLOOKUP($B2689,اليوميه!$A$5:$J$5000,7,0),"")</f>
        <v/>
      </c>
      <c r="G2689" s="68" t="str">
        <f>IFERROR(VLOOKUP($B2689,اليوميه!$A$5:$J$5000,8,0),"")</f>
        <v/>
      </c>
      <c r="H2689" s="68" t="str">
        <f>IFERROR(VLOOKUP($B2689,اليوميه!$A$5:$J$5000,9,0),"")</f>
        <v/>
      </c>
      <c r="I2689" s="69" t="str">
        <f t="shared" si="83"/>
        <v/>
      </c>
    </row>
    <row r="2690" spans="1:9">
      <c r="A2690" s="61" t="str">
        <f>IF($F$2=اليوميه!D2690,اليوميه!A2690,"")</f>
        <v/>
      </c>
      <c r="B2690" s="61" t="str">
        <f t="shared" si="82"/>
        <v/>
      </c>
      <c r="C2690" s="65" t="str">
        <f>IFERROR(VLOOKUP($B2690,اليوميه!$A$5:$J$5000,2,0),"")</f>
        <v/>
      </c>
      <c r="D2690" s="66" t="str">
        <f>IFERROR(VLOOKUP($B2690,اليوميه!$A$5:$J$5000,5,0),"")</f>
        <v/>
      </c>
      <c r="E2690" s="67" t="str">
        <f>IFERROR(VLOOKUP($B2690,اليوميه!$A$5:$J$5000,6,0),"")</f>
        <v/>
      </c>
      <c r="F2690" s="66" t="str">
        <f>IFERROR(VLOOKUP($B2690,اليوميه!$A$5:$J$5000,7,0),"")</f>
        <v/>
      </c>
      <c r="G2690" s="68" t="str">
        <f>IFERROR(VLOOKUP($B2690,اليوميه!$A$5:$J$5000,8,0),"")</f>
        <v/>
      </c>
      <c r="H2690" s="68" t="str">
        <f>IFERROR(VLOOKUP($B2690,اليوميه!$A$5:$J$5000,9,0),"")</f>
        <v/>
      </c>
      <c r="I2690" s="69" t="str">
        <f t="shared" si="83"/>
        <v/>
      </c>
    </row>
    <row r="2691" spans="1:9">
      <c r="A2691" s="61" t="str">
        <f>IF($F$2=اليوميه!D2691,اليوميه!A2691,"")</f>
        <v/>
      </c>
      <c r="B2691" s="61" t="str">
        <f t="shared" si="82"/>
        <v/>
      </c>
      <c r="C2691" s="65" t="str">
        <f>IFERROR(VLOOKUP($B2691,اليوميه!$A$5:$J$5000,2,0),"")</f>
        <v/>
      </c>
      <c r="D2691" s="66" t="str">
        <f>IFERROR(VLOOKUP($B2691,اليوميه!$A$5:$J$5000,5,0),"")</f>
        <v/>
      </c>
      <c r="E2691" s="67" t="str">
        <f>IFERROR(VLOOKUP($B2691,اليوميه!$A$5:$J$5000,6,0),"")</f>
        <v/>
      </c>
      <c r="F2691" s="66" t="str">
        <f>IFERROR(VLOOKUP($B2691,اليوميه!$A$5:$J$5000,7,0),"")</f>
        <v/>
      </c>
      <c r="G2691" s="68" t="str">
        <f>IFERROR(VLOOKUP($B2691,اليوميه!$A$5:$J$5000,8,0),"")</f>
        <v/>
      </c>
      <c r="H2691" s="68" t="str">
        <f>IFERROR(VLOOKUP($B2691,اليوميه!$A$5:$J$5000,9,0),"")</f>
        <v/>
      </c>
      <c r="I2691" s="69" t="str">
        <f t="shared" si="83"/>
        <v/>
      </c>
    </row>
    <row r="2692" spans="1:9">
      <c r="A2692" s="61" t="str">
        <f>IF($F$2=اليوميه!D2692,اليوميه!A2692,"")</f>
        <v/>
      </c>
      <c r="B2692" s="61" t="str">
        <f t="shared" si="82"/>
        <v/>
      </c>
      <c r="C2692" s="65" t="str">
        <f>IFERROR(VLOOKUP($B2692,اليوميه!$A$5:$J$5000,2,0),"")</f>
        <v/>
      </c>
      <c r="D2692" s="66" t="str">
        <f>IFERROR(VLOOKUP($B2692,اليوميه!$A$5:$J$5000,5,0),"")</f>
        <v/>
      </c>
      <c r="E2692" s="67" t="str">
        <f>IFERROR(VLOOKUP($B2692,اليوميه!$A$5:$J$5000,6,0),"")</f>
        <v/>
      </c>
      <c r="F2692" s="66" t="str">
        <f>IFERROR(VLOOKUP($B2692,اليوميه!$A$5:$J$5000,7,0),"")</f>
        <v/>
      </c>
      <c r="G2692" s="68" t="str">
        <f>IFERROR(VLOOKUP($B2692,اليوميه!$A$5:$J$5000,8,0),"")</f>
        <v/>
      </c>
      <c r="H2692" s="68" t="str">
        <f>IFERROR(VLOOKUP($B2692,اليوميه!$A$5:$J$5000,9,0),"")</f>
        <v/>
      </c>
      <c r="I2692" s="69" t="str">
        <f t="shared" si="83"/>
        <v/>
      </c>
    </row>
    <row r="2693" spans="1:9">
      <c r="A2693" s="61" t="str">
        <f>IF($F$2=اليوميه!D2693,اليوميه!A2693,"")</f>
        <v/>
      </c>
      <c r="B2693" s="61" t="str">
        <f t="shared" si="82"/>
        <v/>
      </c>
      <c r="C2693" s="65" t="str">
        <f>IFERROR(VLOOKUP($B2693,اليوميه!$A$5:$J$5000,2,0),"")</f>
        <v/>
      </c>
      <c r="D2693" s="66" t="str">
        <f>IFERROR(VLOOKUP($B2693,اليوميه!$A$5:$J$5000,5,0),"")</f>
        <v/>
      </c>
      <c r="E2693" s="67" t="str">
        <f>IFERROR(VLOOKUP($B2693,اليوميه!$A$5:$J$5000,6,0),"")</f>
        <v/>
      </c>
      <c r="F2693" s="66" t="str">
        <f>IFERROR(VLOOKUP($B2693,اليوميه!$A$5:$J$5000,7,0),"")</f>
        <v/>
      </c>
      <c r="G2693" s="68" t="str">
        <f>IFERROR(VLOOKUP($B2693,اليوميه!$A$5:$J$5000,8,0),"")</f>
        <v/>
      </c>
      <c r="H2693" s="68" t="str">
        <f>IFERROR(VLOOKUP($B2693,اليوميه!$A$5:$J$5000,9,0),"")</f>
        <v/>
      </c>
      <c r="I2693" s="69" t="str">
        <f t="shared" si="83"/>
        <v/>
      </c>
    </row>
    <row r="2694" spans="1:9">
      <c r="A2694" s="61" t="str">
        <f>IF($F$2=اليوميه!D2694,اليوميه!A2694,"")</f>
        <v/>
      </c>
      <c r="B2694" s="61" t="str">
        <f t="shared" ref="B2694:B2757" si="84">IFERROR(SMALL($A$5:$A$5000,ROW()-4),"")</f>
        <v/>
      </c>
      <c r="C2694" s="65" t="str">
        <f>IFERROR(VLOOKUP($B2694,اليوميه!$A$5:$J$5000,2,0),"")</f>
        <v/>
      </c>
      <c r="D2694" s="66" t="str">
        <f>IFERROR(VLOOKUP($B2694,اليوميه!$A$5:$J$5000,5,0),"")</f>
        <v/>
      </c>
      <c r="E2694" s="67" t="str">
        <f>IFERROR(VLOOKUP($B2694,اليوميه!$A$5:$J$5000,6,0),"")</f>
        <v/>
      </c>
      <c r="F2694" s="66" t="str">
        <f>IFERROR(VLOOKUP($B2694,اليوميه!$A$5:$J$5000,7,0),"")</f>
        <v/>
      </c>
      <c r="G2694" s="68" t="str">
        <f>IFERROR(VLOOKUP($B2694,اليوميه!$A$5:$J$5000,8,0),"")</f>
        <v/>
      </c>
      <c r="H2694" s="68" t="str">
        <f>IFERROR(VLOOKUP($B2694,اليوميه!$A$5:$J$5000,9,0),"")</f>
        <v/>
      </c>
      <c r="I2694" s="69" t="str">
        <f t="shared" si="83"/>
        <v/>
      </c>
    </row>
    <row r="2695" spans="1:9">
      <c r="A2695" s="61" t="str">
        <f>IF($F$2=اليوميه!D2695,اليوميه!A2695,"")</f>
        <v/>
      </c>
      <c r="B2695" s="61" t="str">
        <f t="shared" si="84"/>
        <v/>
      </c>
      <c r="C2695" s="65" t="str">
        <f>IFERROR(VLOOKUP($B2695,اليوميه!$A$5:$J$5000,2,0),"")</f>
        <v/>
      </c>
      <c r="D2695" s="66" t="str">
        <f>IFERROR(VLOOKUP($B2695,اليوميه!$A$5:$J$5000,5,0),"")</f>
        <v/>
      </c>
      <c r="E2695" s="67" t="str">
        <f>IFERROR(VLOOKUP($B2695,اليوميه!$A$5:$J$5000,6,0),"")</f>
        <v/>
      </c>
      <c r="F2695" s="66" t="str">
        <f>IFERROR(VLOOKUP($B2695,اليوميه!$A$5:$J$5000,7,0),"")</f>
        <v/>
      </c>
      <c r="G2695" s="68" t="str">
        <f>IFERROR(VLOOKUP($B2695,اليوميه!$A$5:$J$5000,8,0),"")</f>
        <v/>
      </c>
      <c r="H2695" s="68" t="str">
        <f>IFERROR(VLOOKUP($B2695,اليوميه!$A$5:$J$5000,9,0),"")</f>
        <v/>
      </c>
      <c r="I2695" s="69" t="str">
        <f t="shared" ref="I2695:I2758" si="85">IFERROR((I2694+G2695-H2695),"")</f>
        <v/>
      </c>
    </row>
    <row r="2696" spans="1:9">
      <c r="A2696" s="61" t="str">
        <f>IF($F$2=اليوميه!D2696,اليوميه!A2696,"")</f>
        <v/>
      </c>
      <c r="B2696" s="61" t="str">
        <f t="shared" si="84"/>
        <v/>
      </c>
      <c r="C2696" s="65" t="str">
        <f>IFERROR(VLOOKUP($B2696,اليوميه!$A$5:$J$5000,2,0),"")</f>
        <v/>
      </c>
      <c r="D2696" s="66" t="str">
        <f>IFERROR(VLOOKUP($B2696,اليوميه!$A$5:$J$5000,5,0),"")</f>
        <v/>
      </c>
      <c r="E2696" s="67" t="str">
        <f>IFERROR(VLOOKUP($B2696,اليوميه!$A$5:$J$5000,6,0),"")</f>
        <v/>
      </c>
      <c r="F2696" s="66" t="str">
        <f>IFERROR(VLOOKUP($B2696,اليوميه!$A$5:$J$5000,7,0),"")</f>
        <v/>
      </c>
      <c r="G2696" s="68" t="str">
        <f>IFERROR(VLOOKUP($B2696,اليوميه!$A$5:$J$5000,8,0),"")</f>
        <v/>
      </c>
      <c r="H2696" s="68" t="str">
        <f>IFERROR(VLOOKUP($B2696,اليوميه!$A$5:$J$5000,9,0),"")</f>
        <v/>
      </c>
      <c r="I2696" s="69" t="str">
        <f t="shared" si="85"/>
        <v/>
      </c>
    </row>
    <row r="2697" spans="1:9">
      <c r="A2697" s="61" t="str">
        <f>IF($F$2=اليوميه!D2697,اليوميه!A2697,"")</f>
        <v/>
      </c>
      <c r="B2697" s="61" t="str">
        <f t="shared" si="84"/>
        <v/>
      </c>
      <c r="C2697" s="65" t="str">
        <f>IFERROR(VLOOKUP($B2697,اليوميه!$A$5:$J$5000,2,0),"")</f>
        <v/>
      </c>
      <c r="D2697" s="66" t="str">
        <f>IFERROR(VLOOKUP($B2697,اليوميه!$A$5:$J$5000,5,0),"")</f>
        <v/>
      </c>
      <c r="E2697" s="67" t="str">
        <f>IFERROR(VLOOKUP($B2697,اليوميه!$A$5:$J$5000,6,0),"")</f>
        <v/>
      </c>
      <c r="F2697" s="66" t="str">
        <f>IFERROR(VLOOKUP($B2697,اليوميه!$A$5:$J$5000,7,0),"")</f>
        <v/>
      </c>
      <c r="G2697" s="68" t="str">
        <f>IFERROR(VLOOKUP($B2697,اليوميه!$A$5:$J$5000,8,0),"")</f>
        <v/>
      </c>
      <c r="H2697" s="68" t="str">
        <f>IFERROR(VLOOKUP($B2697,اليوميه!$A$5:$J$5000,9,0),"")</f>
        <v/>
      </c>
      <c r="I2697" s="69" t="str">
        <f t="shared" si="85"/>
        <v/>
      </c>
    </row>
    <row r="2698" spans="1:9">
      <c r="A2698" s="61" t="str">
        <f>IF($F$2=اليوميه!D2698,اليوميه!A2698,"")</f>
        <v/>
      </c>
      <c r="B2698" s="61" t="str">
        <f t="shared" si="84"/>
        <v/>
      </c>
      <c r="C2698" s="65" t="str">
        <f>IFERROR(VLOOKUP($B2698,اليوميه!$A$5:$J$5000,2,0),"")</f>
        <v/>
      </c>
      <c r="D2698" s="66" t="str">
        <f>IFERROR(VLOOKUP($B2698,اليوميه!$A$5:$J$5000,5,0),"")</f>
        <v/>
      </c>
      <c r="E2698" s="67" t="str">
        <f>IFERROR(VLOOKUP($B2698,اليوميه!$A$5:$J$5000,6,0),"")</f>
        <v/>
      </c>
      <c r="F2698" s="66" t="str">
        <f>IFERROR(VLOOKUP($B2698,اليوميه!$A$5:$J$5000,7,0),"")</f>
        <v/>
      </c>
      <c r="G2698" s="68" t="str">
        <f>IFERROR(VLOOKUP($B2698,اليوميه!$A$5:$J$5000,8,0),"")</f>
        <v/>
      </c>
      <c r="H2698" s="68" t="str">
        <f>IFERROR(VLOOKUP($B2698,اليوميه!$A$5:$J$5000,9,0),"")</f>
        <v/>
      </c>
      <c r="I2698" s="69" t="str">
        <f t="shared" si="85"/>
        <v/>
      </c>
    </row>
    <row r="2699" spans="1:9">
      <c r="A2699" s="61" t="str">
        <f>IF($F$2=اليوميه!D2699,اليوميه!A2699,"")</f>
        <v/>
      </c>
      <c r="B2699" s="61" t="str">
        <f t="shared" si="84"/>
        <v/>
      </c>
      <c r="C2699" s="65" t="str">
        <f>IFERROR(VLOOKUP($B2699,اليوميه!$A$5:$J$5000,2,0),"")</f>
        <v/>
      </c>
      <c r="D2699" s="66" t="str">
        <f>IFERROR(VLOOKUP($B2699,اليوميه!$A$5:$J$5000,5,0),"")</f>
        <v/>
      </c>
      <c r="E2699" s="67" t="str">
        <f>IFERROR(VLOOKUP($B2699,اليوميه!$A$5:$J$5000,6,0),"")</f>
        <v/>
      </c>
      <c r="F2699" s="66" t="str">
        <f>IFERROR(VLOOKUP($B2699,اليوميه!$A$5:$J$5000,7,0),"")</f>
        <v/>
      </c>
      <c r="G2699" s="68" t="str">
        <f>IFERROR(VLOOKUP($B2699,اليوميه!$A$5:$J$5000,8,0),"")</f>
        <v/>
      </c>
      <c r="H2699" s="68" t="str">
        <f>IFERROR(VLOOKUP($B2699,اليوميه!$A$5:$J$5000,9,0),"")</f>
        <v/>
      </c>
      <c r="I2699" s="69" t="str">
        <f t="shared" si="85"/>
        <v/>
      </c>
    </row>
    <row r="2700" spans="1:9">
      <c r="A2700" s="61" t="str">
        <f>IF($F$2=اليوميه!D2700,اليوميه!A2700,"")</f>
        <v/>
      </c>
      <c r="B2700" s="61" t="str">
        <f t="shared" si="84"/>
        <v/>
      </c>
      <c r="C2700" s="65" t="str">
        <f>IFERROR(VLOOKUP($B2700,اليوميه!$A$5:$J$5000,2,0),"")</f>
        <v/>
      </c>
      <c r="D2700" s="66" t="str">
        <f>IFERROR(VLOOKUP($B2700,اليوميه!$A$5:$J$5000,5,0),"")</f>
        <v/>
      </c>
      <c r="E2700" s="67" t="str">
        <f>IFERROR(VLOOKUP($B2700,اليوميه!$A$5:$J$5000,6,0),"")</f>
        <v/>
      </c>
      <c r="F2700" s="66" t="str">
        <f>IFERROR(VLOOKUP($B2700,اليوميه!$A$5:$J$5000,7,0),"")</f>
        <v/>
      </c>
      <c r="G2700" s="68" t="str">
        <f>IFERROR(VLOOKUP($B2700,اليوميه!$A$5:$J$5000,8,0),"")</f>
        <v/>
      </c>
      <c r="H2700" s="68" t="str">
        <f>IFERROR(VLOOKUP($B2700,اليوميه!$A$5:$J$5000,9,0),"")</f>
        <v/>
      </c>
      <c r="I2700" s="69" t="str">
        <f t="shared" si="85"/>
        <v/>
      </c>
    </row>
    <row r="2701" spans="1:9">
      <c r="A2701" s="61" t="str">
        <f>IF($F$2=اليوميه!D2701,اليوميه!A2701,"")</f>
        <v/>
      </c>
      <c r="B2701" s="61" t="str">
        <f t="shared" si="84"/>
        <v/>
      </c>
      <c r="C2701" s="65" t="str">
        <f>IFERROR(VLOOKUP($B2701,اليوميه!$A$5:$J$5000,2,0),"")</f>
        <v/>
      </c>
      <c r="D2701" s="66" t="str">
        <f>IFERROR(VLOOKUP($B2701,اليوميه!$A$5:$J$5000,5,0),"")</f>
        <v/>
      </c>
      <c r="E2701" s="67" t="str">
        <f>IFERROR(VLOOKUP($B2701,اليوميه!$A$5:$J$5000,6,0),"")</f>
        <v/>
      </c>
      <c r="F2701" s="66" t="str">
        <f>IFERROR(VLOOKUP($B2701,اليوميه!$A$5:$J$5000,7,0),"")</f>
        <v/>
      </c>
      <c r="G2701" s="68" t="str">
        <f>IFERROR(VLOOKUP($B2701,اليوميه!$A$5:$J$5000,8,0),"")</f>
        <v/>
      </c>
      <c r="H2701" s="68" t="str">
        <f>IFERROR(VLOOKUP($B2701,اليوميه!$A$5:$J$5000,9,0),"")</f>
        <v/>
      </c>
      <c r="I2701" s="69" t="str">
        <f t="shared" si="85"/>
        <v/>
      </c>
    </row>
    <row r="2702" spans="1:9">
      <c r="A2702" s="61" t="str">
        <f>IF($F$2=اليوميه!D2702,اليوميه!A2702,"")</f>
        <v/>
      </c>
      <c r="B2702" s="61" t="str">
        <f t="shared" si="84"/>
        <v/>
      </c>
      <c r="C2702" s="65" t="str">
        <f>IFERROR(VLOOKUP($B2702,اليوميه!$A$5:$J$5000,2,0),"")</f>
        <v/>
      </c>
      <c r="D2702" s="66" t="str">
        <f>IFERROR(VLOOKUP($B2702,اليوميه!$A$5:$J$5000,5,0),"")</f>
        <v/>
      </c>
      <c r="E2702" s="67" t="str">
        <f>IFERROR(VLOOKUP($B2702,اليوميه!$A$5:$J$5000,6,0),"")</f>
        <v/>
      </c>
      <c r="F2702" s="66" t="str">
        <f>IFERROR(VLOOKUP($B2702,اليوميه!$A$5:$J$5000,7,0),"")</f>
        <v/>
      </c>
      <c r="G2702" s="68" t="str">
        <f>IFERROR(VLOOKUP($B2702,اليوميه!$A$5:$J$5000,8,0),"")</f>
        <v/>
      </c>
      <c r="H2702" s="68" t="str">
        <f>IFERROR(VLOOKUP($B2702,اليوميه!$A$5:$J$5000,9,0),"")</f>
        <v/>
      </c>
      <c r="I2702" s="69" t="str">
        <f t="shared" si="85"/>
        <v/>
      </c>
    </row>
    <row r="2703" spans="1:9">
      <c r="A2703" s="61" t="str">
        <f>IF($F$2=اليوميه!D2703,اليوميه!A2703,"")</f>
        <v/>
      </c>
      <c r="B2703" s="61" t="str">
        <f t="shared" si="84"/>
        <v/>
      </c>
      <c r="C2703" s="65" t="str">
        <f>IFERROR(VLOOKUP($B2703,اليوميه!$A$5:$J$5000,2,0),"")</f>
        <v/>
      </c>
      <c r="D2703" s="66" t="str">
        <f>IFERROR(VLOOKUP($B2703,اليوميه!$A$5:$J$5000,5,0),"")</f>
        <v/>
      </c>
      <c r="E2703" s="67" t="str">
        <f>IFERROR(VLOOKUP($B2703,اليوميه!$A$5:$J$5000,6,0),"")</f>
        <v/>
      </c>
      <c r="F2703" s="66" t="str">
        <f>IFERROR(VLOOKUP($B2703,اليوميه!$A$5:$J$5000,7,0),"")</f>
        <v/>
      </c>
      <c r="G2703" s="68" t="str">
        <f>IFERROR(VLOOKUP($B2703,اليوميه!$A$5:$J$5000,8,0),"")</f>
        <v/>
      </c>
      <c r="H2703" s="68" t="str">
        <f>IFERROR(VLOOKUP($B2703,اليوميه!$A$5:$J$5000,9,0),"")</f>
        <v/>
      </c>
      <c r="I2703" s="69" t="str">
        <f t="shared" si="85"/>
        <v/>
      </c>
    </row>
    <row r="2704" spans="1:9">
      <c r="A2704" s="61" t="str">
        <f>IF($F$2=اليوميه!D2704,اليوميه!A2704,"")</f>
        <v/>
      </c>
      <c r="B2704" s="61" t="str">
        <f t="shared" si="84"/>
        <v/>
      </c>
      <c r="C2704" s="65" t="str">
        <f>IFERROR(VLOOKUP($B2704,اليوميه!$A$5:$J$5000,2,0),"")</f>
        <v/>
      </c>
      <c r="D2704" s="66" t="str">
        <f>IFERROR(VLOOKUP($B2704,اليوميه!$A$5:$J$5000,5,0),"")</f>
        <v/>
      </c>
      <c r="E2704" s="67" t="str">
        <f>IFERROR(VLOOKUP($B2704,اليوميه!$A$5:$J$5000,6,0),"")</f>
        <v/>
      </c>
      <c r="F2704" s="66" t="str">
        <f>IFERROR(VLOOKUP($B2704,اليوميه!$A$5:$J$5000,7,0),"")</f>
        <v/>
      </c>
      <c r="G2704" s="68" t="str">
        <f>IFERROR(VLOOKUP($B2704,اليوميه!$A$5:$J$5000,8,0),"")</f>
        <v/>
      </c>
      <c r="H2704" s="68" t="str">
        <f>IFERROR(VLOOKUP($B2704,اليوميه!$A$5:$J$5000,9,0),"")</f>
        <v/>
      </c>
      <c r="I2704" s="69" t="str">
        <f t="shared" si="85"/>
        <v/>
      </c>
    </row>
    <row r="2705" spans="1:9">
      <c r="A2705" s="61" t="str">
        <f>IF($F$2=اليوميه!D2705,اليوميه!A2705,"")</f>
        <v/>
      </c>
      <c r="B2705" s="61" t="str">
        <f t="shared" si="84"/>
        <v/>
      </c>
      <c r="C2705" s="65" t="str">
        <f>IFERROR(VLOOKUP($B2705,اليوميه!$A$5:$J$5000,2,0),"")</f>
        <v/>
      </c>
      <c r="D2705" s="66" t="str">
        <f>IFERROR(VLOOKUP($B2705,اليوميه!$A$5:$J$5000,5,0),"")</f>
        <v/>
      </c>
      <c r="E2705" s="67" t="str">
        <f>IFERROR(VLOOKUP($B2705,اليوميه!$A$5:$J$5000,6,0),"")</f>
        <v/>
      </c>
      <c r="F2705" s="66" t="str">
        <f>IFERROR(VLOOKUP($B2705,اليوميه!$A$5:$J$5000,7,0),"")</f>
        <v/>
      </c>
      <c r="G2705" s="68" t="str">
        <f>IFERROR(VLOOKUP($B2705,اليوميه!$A$5:$J$5000,8,0),"")</f>
        <v/>
      </c>
      <c r="H2705" s="68" t="str">
        <f>IFERROR(VLOOKUP($B2705,اليوميه!$A$5:$J$5000,9,0),"")</f>
        <v/>
      </c>
      <c r="I2705" s="69" t="str">
        <f t="shared" si="85"/>
        <v/>
      </c>
    </row>
    <row r="2706" spans="1:9">
      <c r="A2706" s="61" t="str">
        <f>IF($F$2=اليوميه!D2706,اليوميه!A2706,"")</f>
        <v/>
      </c>
      <c r="B2706" s="61" t="str">
        <f t="shared" si="84"/>
        <v/>
      </c>
      <c r="C2706" s="65" t="str">
        <f>IFERROR(VLOOKUP($B2706,اليوميه!$A$5:$J$5000,2,0),"")</f>
        <v/>
      </c>
      <c r="D2706" s="66" t="str">
        <f>IFERROR(VLOOKUP($B2706,اليوميه!$A$5:$J$5000,5,0),"")</f>
        <v/>
      </c>
      <c r="E2706" s="67" t="str">
        <f>IFERROR(VLOOKUP($B2706,اليوميه!$A$5:$J$5000,6,0),"")</f>
        <v/>
      </c>
      <c r="F2706" s="66" t="str">
        <f>IFERROR(VLOOKUP($B2706,اليوميه!$A$5:$J$5000,7,0),"")</f>
        <v/>
      </c>
      <c r="G2706" s="68" t="str">
        <f>IFERROR(VLOOKUP($B2706,اليوميه!$A$5:$J$5000,8,0),"")</f>
        <v/>
      </c>
      <c r="H2706" s="68" t="str">
        <f>IFERROR(VLOOKUP($B2706,اليوميه!$A$5:$J$5000,9,0),"")</f>
        <v/>
      </c>
      <c r="I2706" s="69" t="str">
        <f t="shared" si="85"/>
        <v/>
      </c>
    </row>
    <row r="2707" spans="1:9">
      <c r="A2707" s="61" t="str">
        <f>IF($F$2=اليوميه!D2707,اليوميه!A2707,"")</f>
        <v/>
      </c>
      <c r="B2707" s="61" t="str">
        <f t="shared" si="84"/>
        <v/>
      </c>
      <c r="C2707" s="65" t="str">
        <f>IFERROR(VLOOKUP($B2707,اليوميه!$A$5:$J$5000,2,0),"")</f>
        <v/>
      </c>
      <c r="D2707" s="66" t="str">
        <f>IFERROR(VLOOKUP($B2707,اليوميه!$A$5:$J$5000,5,0),"")</f>
        <v/>
      </c>
      <c r="E2707" s="67" t="str">
        <f>IFERROR(VLOOKUP($B2707,اليوميه!$A$5:$J$5000,6,0),"")</f>
        <v/>
      </c>
      <c r="F2707" s="66" t="str">
        <f>IFERROR(VLOOKUP($B2707,اليوميه!$A$5:$J$5000,7,0),"")</f>
        <v/>
      </c>
      <c r="G2707" s="68" t="str">
        <f>IFERROR(VLOOKUP($B2707,اليوميه!$A$5:$J$5000,8,0),"")</f>
        <v/>
      </c>
      <c r="H2707" s="68" t="str">
        <f>IFERROR(VLOOKUP($B2707,اليوميه!$A$5:$J$5000,9,0),"")</f>
        <v/>
      </c>
      <c r="I2707" s="69" t="str">
        <f t="shared" si="85"/>
        <v/>
      </c>
    </row>
    <row r="2708" spans="1:9">
      <c r="A2708" s="61" t="str">
        <f>IF($F$2=اليوميه!D2708,اليوميه!A2708,"")</f>
        <v/>
      </c>
      <c r="B2708" s="61" t="str">
        <f t="shared" si="84"/>
        <v/>
      </c>
      <c r="C2708" s="65" t="str">
        <f>IFERROR(VLOOKUP($B2708,اليوميه!$A$5:$J$5000,2,0),"")</f>
        <v/>
      </c>
      <c r="D2708" s="66" t="str">
        <f>IFERROR(VLOOKUP($B2708,اليوميه!$A$5:$J$5000,5,0),"")</f>
        <v/>
      </c>
      <c r="E2708" s="67" t="str">
        <f>IFERROR(VLOOKUP($B2708,اليوميه!$A$5:$J$5000,6,0),"")</f>
        <v/>
      </c>
      <c r="F2708" s="66" t="str">
        <f>IFERROR(VLOOKUP($B2708,اليوميه!$A$5:$J$5000,7,0),"")</f>
        <v/>
      </c>
      <c r="G2708" s="68" t="str">
        <f>IFERROR(VLOOKUP($B2708,اليوميه!$A$5:$J$5000,8,0),"")</f>
        <v/>
      </c>
      <c r="H2708" s="68" t="str">
        <f>IFERROR(VLOOKUP($B2708,اليوميه!$A$5:$J$5000,9,0),"")</f>
        <v/>
      </c>
      <c r="I2708" s="69" t="str">
        <f t="shared" si="85"/>
        <v/>
      </c>
    </row>
    <row r="2709" spans="1:9">
      <c r="A2709" s="61" t="str">
        <f>IF($F$2=اليوميه!D2709,اليوميه!A2709,"")</f>
        <v/>
      </c>
      <c r="B2709" s="61" t="str">
        <f t="shared" si="84"/>
        <v/>
      </c>
      <c r="C2709" s="65" t="str">
        <f>IFERROR(VLOOKUP($B2709,اليوميه!$A$5:$J$5000,2,0),"")</f>
        <v/>
      </c>
      <c r="D2709" s="66" t="str">
        <f>IFERROR(VLOOKUP($B2709,اليوميه!$A$5:$J$5000,5,0),"")</f>
        <v/>
      </c>
      <c r="E2709" s="67" t="str">
        <f>IFERROR(VLOOKUP($B2709,اليوميه!$A$5:$J$5000,6,0),"")</f>
        <v/>
      </c>
      <c r="F2709" s="66" t="str">
        <f>IFERROR(VLOOKUP($B2709,اليوميه!$A$5:$J$5000,7,0),"")</f>
        <v/>
      </c>
      <c r="G2709" s="68" t="str">
        <f>IFERROR(VLOOKUP($B2709,اليوميه!$A$5:$J$5000,8,0),"")</f>
        <v/>
      </c>
      <c r="H2709" s="68" t="str">
        <f>IFERROR(VLOOKUP($B2709,اليوميه!$A$5:$J$5000,9,0),"")</f>
        <v/>
      </c>
      <c r="I2709" s="69" t="str">
        <f t="shared" si="85"/>
        <v/>
      </c>
    </row>
    <row r="2710" spans="1:9">
      <c r="A2710" s="61" t="str">
        <f>IF($F$2=اليوميه!D2710,اليوميه!A2710,"")</f>
        <v/>
      </c>
      <c r="B2710" s="61" t="str">
        <f t="shared" si="84"/>
        <v/>
      </c>
      <c r="C2710" s="65" t="str">
        <f>IFERROR(VLOOKUP($B2710,اليوميه!$A$5:$J$5000,2,0),"")</f>
        <v/>
      </c>
      <c r="D2710" s="66" t="str">
        <f>IFERROR(VLOOKUP($B2710,اليوميه!$A$5:$J$5000,5,0),"")</f>
        <v/>
      </c>
      <c r="E2710" s="67" t="str">
        <f>IFERROR(VLOOKUP($B2710,اليوميه!$A$5:$J$5000,6,0),"")</f>
        <v/>
      </c>
      <c r="F2710" s="66" t="str">
        <f>IFERROR(VLOOKUP($B2710,اليوميه!$A$5:$J$5000,7,0),"")</f>
        <v/>
      </c>
      <c r="G2710" s="68" t="str">
        <f>IFERROR(VLOOKUP($B2710,اليوميه!$A$5:$J$5000,8,0),"")</f>
        <v/>
      </c>
      <c r="H2710" s="68" t="str">
        <f>IFERROR(VLOOKUP($B2710,اليوميه!$A$5:$J$5000,9,0),"")</f>
        <v/>
      </c>
      <c r="I2710" s="69" t="str">
        <f t="shared" si="85"/>
        <v/>
      </c>
    </row>
    <row r="2711" spans="1:9">
      <c r="A2711" s="61" t="str">
        <f>IF($F$2=اليوميه!D2711,اليوميه!A2711,"")</f>
        <v/>
      </c>
      <c r="B2711" s="61" t="str">
        <f t="shared" si="84"/>
        <v/>
      </c>
      <c r="C2711" s="65" t="str">
        <f>IFERROR(VLOOKUP($B2711,اليوميه!$A$5:$J$5000,2,0),"")</f>
        <v/>
      </c>
      <c r="D2711" s="66" t="str">
        <f>IFERROR(VLOOKUP($B2711,اليوميه!$A$5:$J$5000,5,0),"")</f>
        <v/>
      </c>
      <c r="E2711" s="67" t="str">
        <f>IFERROR(VLOOKUP($B2711,اليوميه!$A$5:$J$5000,6,0),"")</f>
        <v/>
      </c>
      <c r="F2711" s="66" t="str">
        <f>IFERROR(VLOOKUP($B2711,اليوميه!$A$5:$J$5000,7,0),"")</f>
        <v/>
      </c>
      <c r="G2711" s="68" t="str">
        <f>IFERROR(VLOOKUP($B2711,اليوميه!$A$5:$J$5000,8,0),"")</f>
        <v/>
      </c>
      <c r="H2711" s="68" t="str">
        <f>IFERROR(VLOOKUP($B2711,اليوميه!$A$5:$J$5000,9,0),"")</f>
        <v/>
      </c>
      <c r="I2711" s="69" t="str">
        <f t="shared" si="85"/>
        <v/>
      </c>
    </row>
    <row r="2712" spans="1:9">
      <c r="A2712" s="61" t="str">
        <f>IF($F$2=اليوميه!D2712,اليوميه!A2712,"")</f>
        <v/>
      </c>
      <c r="B2712" s="61" t="str">
        <f t="shared" si="84"/>
        <v/>
      </c>
      <c r="C2712" s="65" t="str">
        <f>IFERROR(VLOOKUP($B2712,اليوميه!$A$5:$J$5000,2,0),"")</f>
        <v/>
      </c>
      <c r="D2712" s="66" t="str">
        <f>IFERROR(VLOOKUP($B2712,اليوميه!$A$5:$J$5000,5,0),"")</f>
        <v/>
      </c>
      <c r="E2712" s="67" t="str">
        <f>IFERROR(VLOOKUP($B2712,اليوميه!$A$5:$J$5000,6,0),"")</f>
        <v/>
      </c>
      <c r="F2712" s="66" t="str">
        <f>IFERROR(VLOOKUP($B2712,اليوميه!$A$5:$J$5000,7,0),"")</f>
        <v/>
      </c>
      <c r="G2712" s="68" t="str">
        <f>IFERROR(VLOOKUP($B2712,اليوميه!$A$5:$J$5000,8,0),"")</f>
        <v/>
      </c>
      <c r="H2712" s="68" t="str">
        <f>IFERROR(VLOOKUP($B2712,اليوميه!$A$5:$J$5000,9,0),"")</f>
        <v/>
      </c>
      <c r="I2712" s="69" t="str">
        <f t="shared" si="85"/>
        <v/>
      </c>
    </row>
    <row r="2713" spans="1:9">
      <c r="A2713" s="61" t="str">
        <f>IF($F$2=اليوميه!D2713,اليوميه!A2713,"")</f>
        <v/>
      </c>
      <c r="B2713" s="61" t="str">
        <f t="shared" si="84"/>
        <v/>
      </c>
      <c r="C2713" s="65" t="str">
        <f>IFERROR(VLOOKUP($B2713,اليوميه!$A$5:$J$5000,2,0),"")</f>
        <v/>
      </c>
      <c r="D2713" s="66" t="str">
        <f>IFERROR(VLOOKUP($B2713,اليوميه!$A$5:$J$5000,5,0),"")</f>
        <v/>
      </c>
      <c r="E2713" s="67" t="str">
        <f>IFERROR(VLOOKUP($B2713,اليوميه!$A$5:$J$5000,6,0),"")</f>
        <v/>
      </c>
      <c r="F2713" s="66" t="str">
        <f>IFERROR(VLOOKUP($B2713,اليوميه!$A$5:$J$5000,7,0),"")</f>
        <v/>
      </c>
      <c r="G2713" s="68" t="str">
        <f>IFERROR(VLOOKUP($B2713,اليوميه!$A$5:$J$5000,8,0),"")</f>
        <v/>
      </c>
      <c r="H2713" s="68" t="str">
        <f>IFERROR(VLOOKUP($B2713,اليوميه!$A$5:$J$5000,9,0),"")</f>
        <v/>
      </c>
      <c r="I2713" s="69" t="str">
        <f t="shared" si="85"/>
        <v/>
      </c>
    </row>
    <row r="2714" spans="1:9">
      <c r="A2714" s="61" t="str">
        <f>IF($F$2=اليوميه!D2714,اليوميه!A2714,"")</f>
        <v/>
      </c>
      <c r="B2714" s="61" t="str">
        <f t="shared" si="84"/>
        <v/>
      </c>
      <c r="C2714" s="65" t="str">
        <f>IFERROR(VLOOKUP($B2714,اليوميه!$A$5:$J$5000,2,0),"")</f>
        <v/>
      </c>
      <c r="D2714" s="66" t="str">
        <f>IFERROR(VLOOKUP($B2714,اليوميه!$A$5:$J$5000,5,0),"")</f>
        <v/>
      </c>
      <c r="E2714" s="67" t="str">
        <f>IFERROR(VLOOKUP($B2714,اليوميه!$A$5:$J$5000,6,0),"")</f>
        <v/>
      </c>
      <c r="F2714" s="66" t="str">
        <f>IFERROR(VLOOKUP($B2714,اليوميه!$A$5:$J$5000,7,0),"")</f>
        <v/>
      </c>
      <c r="G2714" s="68" t="str">
        <f>IFERROR(VLOOKUP($B2714,اليوميه!$A$5:$J$5000,8,0),"")</f>
        <v/>
      </c>
      <c r="H2714" s="68" t="str">
        <f>IFERROR(VLOOKUP($B2714,اليوميه!$A$5:$J$5000,9,0),"")</f>
        <v/>
      </c>
      <c r="I2714" s="69" t="str">
        <f t="shared" si="85"/>
        <v/>
      </c>
    </row>
    <row r="2715" spans="1:9">
      <c r="A2715" s="61" t="str">
        <f>IF($F$2=اليوميه!D2715,اليوميه!A2715,"")</f>
        <v/>
      </c>
      <c r="B2715" s="61" t="str">
        <f t="shared" si="84"/>
        <v/>
      </c>
      <c r="C2715" s="65" t="str">
        <f>IFERROR(VLOOKUP($B2715,اليوميه!$A$5:$J$5000,2,0),"")</f>
        <v/>
      </c>
      <c r="D2715" s="66" t="str">
        <f>IFERROR(VLOOKUP($B2715,اليوميه!$A$5:$J$5000,5,0),"")</f>
        <v/>
      </c>
      <c r="E2715" s="67" t="str">
        <f>IFERROR(VLOOKUP($B2715,اليوميه!$A$5:$J$5000,6,0),"")</f>
        <v/>
      </c>
      <c r="F2715" s="66" t="str">
        <f>IFERROR(VLOOKUP($B2715,اليوميه!$A$5:$J$5000,7,0),"")</f>
        <v/>
      </c>
      <c r="G2715" s="68" t="str">
        <f>IFERROR(VLOOKUP($B2715,اليوميه!$A$5:$J$5000,8,0),"")</f>
        <v/>
      </c>
      <c r="H2715" s="68" t="str">
        <f>IFERROR(VLOOKUP($B2715,اليوميه!$A$5:$J$5000,9,0),"")</f>
        <v/>
      </c>
      <c r="I2715" s="69" t="str">
        <f t="shared" si="85"/>
        <v/>
      </c>
    </row>
    <row r="2716" spans="1:9">
      <c r="A2716" s="61" t="str">
        <f>IF($F$2=اليوميه!D2716,اليوميه!A2716,"")</f>
        <v/>
      </c>
      <c r="B2716" s="61" t="str">
        <f t="shared" si="84"/>
        <v/>
      </c>
      <c r="C2716" s="65" t="str">
        <f>IFERROR(VLOOKUP($B2716,اليوميه!$A$5:$J$5000,2,0),"")</f>
        <v/>
      </c>
      <c r="D2716" s="66" t="str">
        <f>IFERROR(VLOOKUP($B2716,اليوميه!$A$5:$J$5000,5,0),"")</f>
        <v/>
      </c>
      <c r="E2716" s="67" t="str">
        <f>IFERROR(VLOOKUP($B2716,اليوميه!$A$5:$J$5000,6,0),"")</f>
        <v/>
      </c>
      <c r="F2716" s="66" t="str">
        <f>IFERROR(VLOOKUP($B2716,اليوميه!$A$5:$J$5000,7,0),"")</f>
        <v/>
      </c>
      <c r="G2716" s="68" t="str">
        <f>IFERROR(VLOOKUP($B2716,اليوميه!$A$5:$J$5000,8,0),"")</f>
        <v/>
      </c>
      <c r="H2716" s="68" t="str">
        <f>IFERROR(VLOOKUP($B2716,اليوميه!$A$5:$J$5000,9,0),"")</f>
        <v/>
      </c>
      <c r="I2716" s="69" t="str">
        <f t="shared" si="85"/>
        <v/>
      </c>
    </row>
    <row r="2717" spans="1:9">
      <c r="A2717" s="61" t="str">
        <f>IF($F$2=اليوميه!D2717,اليوميه!A2717,"")</f>
        <v/>
      </c>
      <c r="B2717" s="61" t="str">
        <f t="shared" si="84"/>
        <v/>
      </c>
      <c r="C2717" s="65" t="str">
        <f>IFERROR(VLOOKUP($B2717,اليوميه!$A$5:$J$5000,2,0),"")</f>
        <v/>
      </c>
      <c r="D2717" s="66" t="str">
        <f>IFERROR(VLOOKUP($B2717,اليوميه!$A$5:$J$5000,5,0),"")</f>
        <v/>
      </c>
      <c r="E2717" s="67" t="str">
        <f>IFERROR(VLOOKUP($B2717,اليوميه!$A$5:$J$5000,6,0),"")</f>
        <v/>
      </c>
      <c r="F2717" s="66" t="str">
        <f>IFERROR(VLOOKUP($B2717,اليوميه!$A$5:$J$5000,7,0),"")</f>
        <v/>
      </c>
      <c r="G2717" s="68" t="str">
        <f>IFERROR(VLOOKUP($B2717,اليوميه!$A$5:$J$5000,8,0),"")</f>
        <v/>
      </c>
      <c r="H2717" s="68" t="str">
        <f>IFERROR(VLOOKUP($B2717,اليوميه!$A$5:$J$5000,9,0),"")</f>
        <v/>
      </c>
      <c r="I2717" s="69" t="str">
        <f t="shared" si="85"/>
        <v/>
      </c>
    </row>
    <row r="2718" spans="1:9">
      <c r="A2718" s="61" t="str">
        <f>IF($F$2=اليوميه!D2718,اليوميه!A2718,"")</f>
        <v/>
      </c>
      <c r="B2718" s="61" t="str">
        <f t="shared" si="84"/>
        <v/>
      </c>
      <c r="C2718" s="65" t="str">
        <f>IFERROR(VLOOKUP($B2718,اليوميه!$A$5:$J$5000,2,0),"")</f>
        <v/>
      </c>
      <c r="D2718" s="66" t="str">
        <f>IFERROR(VLOOKUP($B2718,اليوميه!$A$5:$J$5000,5,0),"")</f>
        <v/>
      </c>
      <c r="E2718" s="67" t="str">
        <f>IFERROR(VLOOKUP($B2718,اليوميه!$A$5:$J$5000,6,0),"")</f>
        <v/>
      </c>
      <c r="F2718" s="66" t="str">
        <f>IFERROR(VLOOKUP($B2718,اليوميه!$A$5:$J$5000,7,0),"")</f>
        <v/>
      </c>
      <c r="G2718" s="68" t="str">
        <f>IFERROR(VLOOKUP($B2718,اليوميه!$A$5:$J$5000,8,0),"")</f>
        <v/>
      </c>
      <c r="H2718" s="68" t="str">
        <f>IFERROR(VLOOKUP($B2718,اليوميه!$A$5:$J$5000,9,0),"")</f>
        <v/>
      </c>
      <c r="I2718" s="69" t="str">
        <f t="shared" si="85"/>
        <v/>
      </c>
    </row>
    <row r="2719" spans="1:9">
      <c r="A2719" s="61" t="str">
        <f>IF($F$2=اليوميه!D2719,اليوميه!A2719,"")</f>
        <v/>
      </c>
      <c r="B2719" s="61" t="str">
        <f t="shared" si="84"/>
        <v/>
      </c>
      <c r="C2719" s="65" t="str">
        <f>IFERROR(VLOOKUP($B2719,اليوميه!$A$5:$J$5000,2,0),"")</f>
        <v/>
      </c>
      <c r="D2719" s="66" t="str">
        <f>IFERROR(VLOOKUP($B2719,اليوميه!$A$5:$J$5000,5,0),"")</f>
        <v/>
      </c>
      <c r="E2719" s="67" t="str">
        <f>IFERROR(VLOOKUP($B2719,اليوميه!$A$5:$J$5000,6,0),"")</f>
        <v/>
      </c>
      <c r="F2719" s="66" t="str">
        <f>IFERROR(VLOOKUP($B2719,اليوميه!$A$5:$J$5000,7,0),"")</f>
        <v/>
      </c>
      <c r="G2719" s="68" t="str">
        <f>IFERROR(VLOOKUP($B2719,اليوميه!$A$5:$J$5000,8,0),"")</f>
        <v/>
      </c>
      <c r="H2719" s="68" t="str">
        <f>IFERROR(VLOOKUP($B2719,اليوميه!$A$5:$J$5000,9,0),"")</f>
        <v/>
      </c>
      <c r="I2719" s="69" t="str">
        <f t="shared" si="85"/>
        <v/>
      </c>
    </row>
    <row r="2720" spans="1:9">
      <c r="A2720" s="61" t="str">
        <f>IF($F$2=اليوميه!D2720,اليوميه!A2720,"")</f>
        <v/>
      </c>
      <c r="B2720" s="61" t="str">
        <f t="shared" si="84"/>
        <v/>
      </c>
      <c r="C2720" s="65" t="str">
        <f>IFERROR(VLOOKUP($B2720,اليوميه!$A$5:$J$5000,2,0),"")</f>
        <v/>
      </c>
      <c r="D2720" s="66" t="str">
        <f>IFERROR(VLOOKUP($B2720,اليوميه!$A$5:$J$5000,5,0),"")</f>
        <v/>
      </c>
      <c r="E2720" s="67" t="str">
        <f>IFERROR(VLOOKUP($B2720,اليوميه!$A$5:$J$5000,6,0),"")</f>
        <v/>
      </c>
      <c r="F2720" s="66" t="str">
        <f>IFERROR(VLOOKUP($B2720,اليوميه!$A$5:$J$5000,7,0),"")</f>
        <v/>
      </c>
      <c r="G2720" s="68" t="str">
        <f>IFERROR(VLOOKUP($B2720,اليوميه!$A$5:$J$5000,8,0),"")</f>
        <v/>
      </c>
      <c r="H2720" s="68" t="str">
        <f>IFERROR(VLOOKUP($B2720,اليوميه!$A$5:$J$5000,9,0),"")</f>
        <v/>
      </c>
      <c r="I2720" s="69" t="str">
        <f t="shared" si="85"/>
        <v/>
      </c>
    </row>
    <row r="2721" spans="1:9">
      <c r="A2721" s="61" t="str">
        <f>IF($F$2=اليوميه!D2721,اليوميه!A2721,"")</f>
        <v/>
      </c>
      <c r="B2721" s="61" t="str">
        <f t="shared" si="84"/>
        <v/>
      </c>
      <c r="C2721" s="65" t="str">
        <f>IFERROR(VLOOKUP($B2721,اليوميه!$A$5:$J$5000,2,0),"")</f>
        <v/>
      </c>
      <c r="D2721" s="66" t="str">
        <f>IFERROR(VLOOKUP($B2721,اليوميه!$A$5:$J$5000,5,0),"")</f>
        <v/>
      </c>
      <c r="E2721" s="67" t="str">
        <f>IFERROR(VLOOKUP($B2721,اليوميه!$A$5:$J$5000,6,0),"")</f>
        <v/>
      </c>
      <c r="F2721" s="66" t="str">
        <f>IFERROR(VLOOKUP($B2721,اليوميه!$A$5:$J$5000,7,0),"")</f>
        <v/>
      </c>
      <c r="G2721" s="68" t="str">
        <f>IFERROR(VLOOKUP($B2721,اليوميه!$A$5:$J$5000,8,0),"")</f>
        <v/>
      </c>
      <c r="H2721" s="68" t="str">
        <f>IFERROR(VLOOKUP($B2721,اليوميه!$A$5:$J$5000,9,0),"")</f>
        <v/>
      </c>
      <c r="I2721" s="69" t="str">
        <f t="shared" si="85"/>
        <v/>
      </c>
    </row>
    <row r="2722" spans="1:9">
      <c r="A2722" s="61" t="str">
        <f>IF($F$2=اليوميه!D2722,اليوميه!A2722,"")</f>
        <v/>
      </c>
      <c r="B2722" s="61" t="str">
        <f t="shared" si="84"/>
        <v/>
      </c>
      <c r="C2722" s="65" t="str">
        <f>IFERROR(VLOOKUP($B2722,اليوميه!$A$5:$J$5000,2,0),"")</f>
        <v/>
      </c>
      <c r="D2722" s="66" t="str">
        <f>IFERROR(VLOOKUP($B2722,اليوميه!$A$5:$J$5000,5,0),"")</f>
        <v/>
      </c>
      <c r="E2722" s="67" t="str">
        <f>IFERROR(VLOOKUP($B2722,اليوميه!$A$5:$J$5000,6,0),"")</f>
        <v/>
      </c>
      <c r="F2722" s="66" t="str">
        <f>IFERROR(VLOOKUP($B2722,اليوميه!$A$5:$J$5000,7,0),"")</f>
        <v/>
      </c>
      <c r="G2722" s="68" t="str">
        <f>IFERROR(VLOOKUP($B2722,اليوميه!$A$5:$J$5000,8,0),"")</f>
        <v/>
      </c>
      <c r="H2722" s="68" t="str">
        <f>IFERROR(VLOOKUP($B2722,اليوميه!$A$5:$J$5000,9,0),"")</f>
        <v/>
      </c>
      <c r="I2722" s="69" t="str">
        <f t="shared" si="85"/>
        <v/>
      </c>
    </row>
    <row r="2723" spans="1:9">
      <c r="A2723" s="61" t="str">
        <f>IF($F$2=اليوميه!D2723,اليوميه!A2723,"")</f>
        <v/>
      </c>
      <c r="B2723" s="61" t="str">
        <f t="shared" si="84"/>
        <v/>
      </c>
      <c r="C2723" s="65" t="str">
        <f>IFERROR(VLOOKUP($B2723,اليوميه!$A$5:$J$5000,2,0),"")</f>
        <v/>
      </c>
      <c r="D2723" s="66" t="str">
        <f>IFERROR(VLOOKUP($B2723,اليوميه!$A$5:$J$5000,5,0),"")</f>
        <v/>
      </c>
      <c r="E2723" s="67" t="str">
        <f>IFERROR(VLOOKUP($B2723,اليوميه!$A$5:$J$5000,6,0),"")</f>
        <v/>
      </c>
      <c r="F2723" s="66" t="str">
        <f>IFERROR(VLOOKUP($B2723,اليوميه!$A$5:$J$5000,7,0),"")</f>
        <v/>
      </c>
      <c r="G2723" s="68" t="str">
        <f>IFERROR(VLOOKUP($B2723,اليوميه!$A$5:$J$5000,8,0),"")</f>
        <v/>
      </c>
      <c r="H2723" s="68" t="str">
        <f>IFERROR(VLOOKUP($B2723,اليوميه!$A$5:$J$5000,9,0),"")</f>
        <v/>
      </c>
      <c r="I2723" s="69" t="str">
        <f t="shared" si="85"/>
        <v/>
      </c>
    </row>
    <row r="2724" spans="1:9">
      <c r="A2724" s="61" t="str">
        <f>IF($F$2=اليوميه!D2724,اليوميه!A2724,"")</f>
        <v/>
      </c>
      <c r="B2724" s="61" t="str">
        <f t="shared" si="84"/>
        <v/>
      </c>
      <c r="C2724" s="65" t="str">
        <f>IFERROR(VLOOKUP($B2724,اليوميه!$A$5:$J$5000,2,0),"")</f>
        <v/>
      </c>
      <c r="D2724" s="66" t="str">
        <f>IFERROR(VLOOKUP($B2724,اليوميه!$A$5:$J$5000,5,0),"")</f>
        <v/>
      </c>
      <c r="E2724" s="67" t="str">
        <f>IFERROR(VLOOKUP($B2724,اليوميه!$A$5:$J$5000,6,0),"")</f>
        <v/>
      </c>
      <c r="F2724" s="66" t="str">
        <f>IFERROR(VLOOKUP($B2724,اليوميه!$A$5:$J$5000,7,0),"")</f>
        <v/>
      </c>
      <c r="G2724" s="68" t="str">
        <f>IFERROR(VLOOKUP($B2724,اليوميه!$A$5:$J$5000,8,0),"")</f>
        <v/>
      </c>
      <c r="H2724" s="68" t="str">
        <f>IFERROR(VLOOKUP($B2724,اليوميه!$A$5:$J$5000,9,0),"")</f>
        <v/>
      </c>
      <c r="I2724" s="69" t="str">
        <f t="shared" si="85"/>
        <v/>
      </c>
    </row>
    <row r="2725" spans="1:9">
      <c r="A2725" s="61" t="str">
        <f>IF($F$2=اليوميه!D2725,اليوميه!A2725,"")</f>
        <v/>
      </c>
      <c r="B2725" s="61" t="str">
        <f t="shared" si="84"/>
        <v/>
      </c>
      <c r="C2725" s="65" t="str">
        <f>IFERROR(VLOOKUP($B2725,اليوميه!$A$5:$J$5000,2,0),"")</f>
        <v/>
      </c>
      <c r="D2725" s="66" t="str">
        <f>IFERROR(VLOOKUP($B2725,اليوميه!$A$5:$J$5000,5,0),"")</f>
        <v/>
      </c>
      <c r="E2725" s="67" t="str">
        <f>IFERROR(VLOOKUP($B2725,اليوميه!$A$5:$J$5000,6,0),"")</f>
        <v/>
      </c>
      <c r="F2725" s="66" t="str">
        <f>IFERROR(VLOOKUP($B2725,اليوميه!$A$5:$J$5000,7,0),"")</f>
        <v/>
      </c>
      <c r="G2725" s="68" t="str">
        <f>IFERROR(VLOOKUP($B2725,اليوميه!$A$5:$J$5000,8,0),"")</f>
        <v/>
      </c>
      <c r="H2725" s="68" t="str">
        <f>IFERROR(VLOOKUP($B2725,اليوميه!$A$5:$J$5000,9,0),"")</f>
        <v/>
      </c>
      <c r="I2725" s="69" t="str">
        <f t="shared" si="85"/>
        <v/>
      </c>
    </row>
    <row r="2726" spans="1:9">
      <c r="A2726" s="61" t="str">
        <f>IF($F$2=اليوميه!D2726,اليوميه!A2726,"")</f>
        <v/>
      </c>
      <c r="B2726" s="61" t="str">
        <f t="shared" si="84"/>
        <v/>
      </c>
      <c r="C2726" s="65" t="str">
        <f>IFERROR(VLOOKUP($B2726,اليوميه!$A$5:$J$5000,2,0),"")</f>
        <v/>
      </c>
      <c r="D2726" s="66" t="str">
        <f>IFERROR(VLOOKUP($B2726,اليوميه!$A$5:$J$5000,5,0),"")</f>
        <v/>
      </c>
      <c r="E2726" s="67" t="str">
        <f>IFERROR(VLOOKUP($B2726,اليوميه!$A$5:$J$5000,6,0),"")</f>
        <v/>
      </c>
      <c r="F2726" s="66" t="str">
        <f>IFERROR(VLOOKUP($B2726,اليوميه!$A$5:$J$5000,7,0),"")</f>
        <v/>
      </c>
      <c r="G2726" s="68" t="str">
        <f>IFERROR(VLOOKUP($B2726,اليوميه!$A$5:$J$5000,8,0),"")</f>
        <v/>
      </c>
      <c r="H2726" s="68" t="str">
        <f>IFERROR(VLOOKUP($B2726,اليوميه!$A$5:$J$5000,9,0),"")</f>
        <v/>
      </c>
      <c r="I2726" s="69" t="str">
        <f t="shared" si="85"/>
        <v/>
      </c>
    </row>
    <row r="2727" spans="1:9">
      <c r="A2727" s="61" t="str">
        <f>IF($F$2=اليوميه!D2727,اليوميه!A2727,"")</f>
        <v/>
      </c>
      <c r="B2727" s="61" t="str">
        <f t="shared" si="84"/>
        <v/>
      </c>
      <c r="C2727" s="65" t="str">
        <f>IFERROR(VLOOKUP($B2727,اليوميه!$A$5:$J$5000,2,0),"")</f>
        <v/>
      </c>
      <c r="D2727" s="66" t="str">
        <f>IFERROR(VLOOKUP($B2727,اليوميه!$A$5:$J$5000,5,0),"")</f>
        <v/>
      </c>
      <c r="E2727" s="67" t="str">
        <f>IFERROR(VLOOKUP($B2727,اليوميه!$A$5:$J$5000,6,0),"")</f>
        <v/>
      </c>
      <c r="F2727" s="66" t="str">
        <f>IFERROR(VLOOKUP($B2727,اليوميه!$A$5:$J$5000,7,0),"")</f>
        <v/>
      </c>
      <c r="G2727" s="68" t="str">
        <f>IFERROR(VLOOKUP($B2727,اليوميه!$A$5:$J$5000,8,0),"")</f>
        <v/>
      </c>
      <c r="H2727" s="68" t="str">
        <f>IFERROR(VLOOKUP($B2727,اليوميه!$A$5:$J$5000,9,0),"")</f>
        <v/>
      </c>
      <c r="I2727" s="69" t="str">
        <f t="shared" si="85"/>
        <v/>
      </c>
    </row>
    <row r="2728" spans="1:9">
      <c r="A2728" s="61" t="str">
        <f>IF($F$2=اليوميه!D2728,اليوميه!A2728,"")</f>
        <v/>
      </c>
      <c r="B2728" s="61" t="str">
        <f t="shared" si="84"/>
        <v/>
      </c>
      <c r="C2728" s="65" t="str">
        <f>IFERROR(VLOOKUP($B2728,اليوميه!$A$5:$J$5000,2,0),"")</f>
        <v/>
      </c>
      <c r="D2728" s="66" t="str">
        <f>IFERROR(VLOOKUP($B2728,اليوميه!$A$5:$J$5000,5,0),"")</f>
        <v/>
      </c>
      <c r="E2728" s="67" t="str">
        <f>IFERROR(VLOOKUP($B2728,اليوميه!$A$5:$J$5000,6,0),"")</f>
        <v/>
      </c>
      <c r="F2728" s="66" t="str">
        <f>IFERROR(VLOOKUP($B2728,اليوميه!$A$5:$J$5000,7,0),"")</f>
        <v/>
      </c>
      <c r="G2728" s="68" t="str">
        <f>IFERROR(VLOOKUP($B2728,اليوميه!$A$5:$J$5000,8,0),"")</f>
        <v/>
      </c>
      <c r="H2728" s="68" t="str">
        <f>IFERROR(VLOOKUP($B2728,اليوميه!$A$5:$J$5000,9,0),"")</f>
        <v/>
      </c>
      <c r="I2728" s="69" t="str">
        <f t="shared" si="85"/>
        <v/>
      </c>
    </row>
    <row r="2729" spans="1:9">
      <c r="A2729" s="61" t="str">
        <f>IF($F$2=اليوميه!D2729,اليوميه!A2729,"")</f>
        <v/>
      </c>
      <c r="B2729" s="61" t="str">
        <f t="shared" si="84"/>
        <v/>
      </c>
      <c r="C2729" s="65" t="str">
        <f>IFERROR(VLOOKUP($B2729,اليوميه!$A$5:$J$5000,2,0),"")</f>
        <v/>
      </c>
      <c r="D2729" s="66" t="str">
        <f>IFERROR(VLOOKUP($B2729,اليوميه!$A$5:$J$5000,5,0),"")</f>
        <v/>
      </c>
      <c r="E2729" s="67" t="str">
        <f>IFERROR(VLOOKUP($B2729,اليوميه!$A$5:$J$5000,6,0),"")</f>
        <v/>
      </c>
      <c r="F2729" s="66" t="str">
        <f>IFERROR(VLOOKUP($B2729,اليوميه!$A$5:$J$5000,7,0),"")</f>
        <v/>
      </c>
      <c r="G2729" s="68" t="str">
        <f>IFERROR(VLOOKUP($B2729,اليوميه!$A$5:$J$5000,8,0),"")</f>
        <v/>
      </c>
      <c r="H2729" s="68" t="str">
        <f>IFERROR(VLOOKUP($B2729,اليوميه!$A$5:$J$5000,9,0),"")</f>
        <v/>
      </c>
      <c r="I2729" s="69" t="str">
        <f t="shared" si="85"/>
        <v/>
      </c>
    </row>
    <row r="2730" spans="1:9">
      <c r="A2730" s="61" t="str">
        <f>IF($F$2=اليوميه!D2730,اليوميه!A2730,"")</f>
        <v/>
      </c>
      <c r="B2730" s="61" t="str">
        <f t="shared" si="84"/>
        <v/>
      </c>
      <c r="C2730" s="65" t="str">
        <f>IFERROR(VLOOKUP($B2730,اليوميه!$A$5:$J$5000,2,0),"")</f>
        <v/>
      </c>
      <c r="D2730" s="66" t="str">
        <f>IFERROR(VLOOKUP($B2730,اليوميه!$A$5:$J$5000,5,0),"")</f>
        <v/>
      </c>
      <c r="E2730" s="67" t="str">
        <f>IFERROR(VLOOKUP($B2730,اليوميه!$A$5:$J$5000,6,0),"")</f>
        <v/>
      </c>
      <c r="F2730" s="66" t="str">
        <f>IFERROR(VLOOKUP($B2730,اليوميه!$A$5:$J$5000,7,0),"")</f>
        <v/>
      </c>
      <c r="G2730" s="68" t="str">
        <f>IFERROR(VLOOKUP($B2730,اليوميه!$A$5:$J$5000,8,0),"")</f>
        <v/>
      </c>
      <c r="H2730" s="68" t="str">
        <f>IFERROR(VLOOKUP($B2730,اليوميه!$A$5:$J$5000,9,0),"")</f>
        <v/>
      </c>
      <c r="I2730" s="69" t="str">
        <f t="shared" si="85"/>
        <v/>
      </c>
    </row>
    <row r="2731" spans="1:9">
      <c r="A2731" s="61" t="str">
        <f>IF($F$2=اليوميه!D2731,اليوميه!A2731,"")</f>
        <v/>
      </c>
      <c r="B2731" s="61" t="str">
        <f t="shared" si="84"/>
        <v/>
      </c>
      <c r="C2731" s="65" t="str">
        <f>IFERROR(VLOOKUP($B2731,اليوميه!$A$5:$J$5000,2,0),"")</f>
        <v/>
      </c>
      <c r="D2731" s="66" t="str">
        <f>IFERROR(VLOOKUP($B2731,اليوميه!$A$5:$J$5000,5,0),"")</f>
        <v/>
      </c>
      <c r="E2731" s="67" t="str">
        <f>IFERROR(VLOOKUP($B2731,اليوميه!$A$5:$J$5000,6,0),"")</f>
        <v/>
      </c>
      <c r="F2731" s="66" t="str">
        <f>IFERROR(VLOOKUP($B2731,اليوميه!$A$5:$J$5000,7,0),"")</f>
        <v/>
      </c>
      <c r="G2731" s="68" t="str">
        <f>IFERROR(VLOOKUP($B2731,اليوميه!$A$5:$J$5000,8,0),"")</f>
        <v/>
      </c>
      <c r="H2731" s="68" t="str">
        <f>IFERROR(VLOOKUP($B2731,اليوميه!$A$5:$J$5000,9,0),"")</f>
        <v/>
      </c>
      <c r="I2731" s="69" t="str">
        <f t="shared" si="85"/>
        <v/>
      </c>
    </row>
    <row r="2732" spans="1:9">
      <c r="A2732" s="61" t="str">
        <f>IF($F$2=اليوميه!D2732,اليوميه!A2732,"")</f>
        <v/>
      </c>
      <c r="B2732" s="61" t="str">
        <f t="shared" si="84"/>
        <v/>
      </c>
      <c r="C2732" s="65" t="str">
        <f>IFERROR(VLOOKUP($B2732,اليوميه!$A$5:$J$5000,2,0),"")</f>
        <v/>
      </c>
      <c r="D2732" s="66" t="str">
        <f>IFERROR(VLOOKUP($B2732,اليوميه!$A$5:$J$5000,5,0),"")</f>
        <v/>
      </c>
      <c r="E2732" s="67" t="str">
        <f>IFERROR(VLOOKUP($B2732,اليوميه!$A$5:$J$5000,6,0),"")</f>
        <v/>
      </c>
      <c r="F2732" s="66" t="str">
        <f>IFERROR(VLOOKUP($B2732,اليوميه!$A$5:$J$5000,7,0),"")</f>
        <v/>
      </c>
      <c r="G2732" s="68" t="str">
        <f>IFERROR(VLOOKUP($B2732,اليوميه!$A$5:$J$5000,8,0),"")</f>
        <v/>
      </c>
      <c r="H2732" s="68" t="str">
        <f>IFERROR(VLOOKUP($B2732,اليوميه!$A$5:$J$5000,9,0),"")</f>
        <v/>
      </c>
      <c r="I2732" s="69" t="str">
        <f t="shared" si="85"/>
        <v/>
      </c>
    </row>
    <row r="2733" spans="1:9">
      <c r="A2733" s="61" t="str">
        <f>IF($F$2=اليوميه!D2733,اليوميه!A2733,"")</f>
        <v/>
      </c>
      <c r="B2733" s="61" t="str">
        <f t="shared" si="84"/>
        <v/>
      </c>
      <c r="C2733" s="65" t="str">
        <f>IFERROR(VLOOKUP($B2733,اليوميه!$A$5:$J$5000,2,0),"")</f>
        <v/>
      </c>
      <c r="D2733" s="66" t="str">
        <f>IFERROR(VLOOKUP($B2733,اليوميه!$A$5:$J$5000,5,0),"")</f>
        <v/>
      </c>
      <c r="E2733" s="67" t="str">
        <f>IFERROR(VLOOKUP($B2733,اليوميه!$A$5:$J$5000,6,0),"")</f>
        <v/>
      </c>
      <c r="F2733" s="66" t="str">
        <f>IFERROR(VLOOKUP($B2733,اليوميه!$A$5:$J$5000,7,0),"")</f>
        <v/>
      </c>
      <c r="G2733" s="68" t="str">
        <f>IFERROR(VLOOKUP($B2733,اليوميه!$A$5:$J$5000,8,0),"")</f>
        <v/>
      </c>
      <c r="H2733" s="68" t="str">
        <f>IFERROR(VLOOKUP($B2733,اليوميه!$A$5:$J$5000,9,0),"")</f>
        <v/>
      </c>
      <c r="I2733" s="69" t="str">
        <f t="shared" si="85"/>
        <v/>
      </c>
    </row>
    <row r="2734" spans="1:9">
      <c r="A2734" s="61" t="str">
        <f>IF($F$2=اليوميه!D2734,اليوميه!A2734,"")</f>
        <v/>
      </c>
      <c r="B2734" s="61" t="str">
        <f t="shared" si="84"/>
        <v/>
      </c>
      <c r="C2734" s="65" t="str">
        <f>IFERROR(VLOOKUP($B2734,اليوميه!$A$5:$J$5000,2,0),"")</f>
        <v/>
      </c>
      <c r="D2734" s="66" t="str">
        <f>IFERROR(VLOOKUP($B2734,اليوميه!$A$5:$J$5000,5,0),"")</f>
        <v/>
      </c>
      <c r="E2734" s="67" t="str">
        <f>IFERROR(VLOOKUP($B2734,اليوميه!$A$5:$J$5000,6,0),"")</f>
        <v/>
      </c>
      <c r="F2734" s="66" t="str">
        <f>IFERROR(VLOOKUP($B2734,اليوميه!$A$5:$J$5000,7,0),"")</f>
        <v/>
      </c>
      <c r="G2734" s="68" t="str">
        <f>IFERROR(VLOOKUP($B2734,اليوميه!$A$5:$J$5000,8,0),"")</f>
        <v/>
      </c>
      <c r="H2734" s="68" t="str">
        <f>IFERROR(VLOOKUP($B2734,اليوميه!$A$5:$J$5000,9,0),"")</f>
        <v/>
      </c>
      <c r="I2734" s="69" t="str">
        <f t="shared" si="85"/>
        <v/>
      </c>
    </row>
    <row r="2735" spans="1:9">
      <c r="A2735" s="61" t="str">
        <f>IF($F$2=اليوميه!D2735,اليوميه!A2735,"")</f>
        <v/>
      </c>
      <c r="B2735" s="61" t="str">
        <f t="shared" si="84"/>
        <v/>
      </c>
      <c r="C2735" s="65" t="str">
        <f>IFERROR(VLOOKUP($B2735,اليوميه!$A$5:$J$5000,2,0),"")</f>
        <v/>
      </c>
      <c r="D2735" s="66" t="str">
        <f>IFERROR(VLOOKUP($B2735,اليوميه!$A$5:$J$5000,5,0),"")</f>
        <v/>
      </c>
      <c r="E2735" s="67" t="str">
        <f>IFERROR(VLOOKUP($B2735,اليوميه!$A$5:$J$5000,6,0),"")</f>
        <v/>
      </c>
      <c r="F2735" s="66" t="str">
        <f>IFERROR(VLOOKUP($B2735,اليوميه!$A$5:$J$5000,7,0),"")</f>
        <v/>
      </c>
      <c r="G2735" s="68" t="str">
        <f>IFERROR(VLOOKUP($B2735,اليوميه!$A$5:$J$5000,8,0),"")</f>
        <v/>
      </c>
      <c r="H2735" s="68" t="str">
        <f>IFERROR(VLOOKUP($B2735,اليوميه!$A$5:$J$5000,9,0),"")</f>
        <v/>
      </c>
      <c r="I2735" s="69" t="str">
        <f t="shared" si="85"/>
        <v/>
      </c>
    </row>
    <row r="2736" spans="1:9">
      <c r="A2736" s="61" t="str">
        <f>IF($F$2=اليوميه!D2736,اليوميه!A2736,"")</f>
        <v/>
      </c>
      <c r="B2736" s="61" t="str">
        <f t="shared" si="84"/>
        <v/>
      </c>
      <c r="C2736" s="65" t="str">
        <f>IFERROR(VLOOKUP($B2736,اليوميه!$A$5:$J$5000,2,0),"")</f>
        <v/>
      </c>
      <c r="D2736" s="66" t="str">
        <f>IFERROR(VLOOKUP($B2736,اليوميه!$A$5:$J$5000,5,0),"")</f>
        <v/>
      </c>
      <c r="E2736" s="67" t="str">
        <f>IFERROR(VLOOKUP($B2736,اليوميه!$A$5:$J$5000,6,0),"")</f>
        <v/>
      </c>
      <c r="F2736" s="66" t="str">
        <f>IFERROR(VLOOKUP($B2736,اليوميه!$A$5:$J$5000,7,0),"")</f>
        <v/>
      </c>
      <c r="G2736" s="68" t="str">
        <f>IFERROR(VLOOKUP($B2736,اليوميه!$A$5:$J$5000,8,0),"")</f>
        <v/>
      </c>
      <c r="H2736" s="68" t="str">
        <f>IFERROR(VLOOKUP($B2736,اليوميه!$A$5:$J$5000,9,0),"")</f>
        <v/>
      </c>
      <c r="I2736" s="69" t="str">
        <f t="shared" si="85"/>
        <v/>
      </c>
    </row>
    <row r="2737" spans="1:9">
      <c r="A2737" s="61" t="str">
        <f>IF($F$2=اليوميه!D2737,اليوميه!A2737,"")</f>
        <v/>
      </c>
      <c r="B2737" s="61" t="str">
        <f t="shared" si="84"/>
        <v/>
      </c>
      <c r="C2737" s="65" t="str">
        <f>IFERROR(VLOOKUP($B2737,اليوميه!$A$5:$J$5000,2,0),"")</f>
        <v/>
      </c>
      <c r="D2737" s="66" t="str">
        <f>IFERROR(VLOOKUP($B2737,اليوميه!$A$5:$J$5000,5,0),"")</f>
        <v/>
      </c>
      <c r="E2737" s="67" t="str">
        <f>IFERROR(VLOOKUP($B2737,اليوميه!$A$5:$J$5000,6,0),"")</f>
        <v/>
      </c>
      <c r="F2737" s="66" t="str">
        <f>IFERROR(VLOOKUP($B2737,اليوميه!$A$5:$J$5000,7,0),"")</f>
        <v/>
      </c>
      <c r="G2737" s="68" t="str">
        <f>IFERROR(VLOOKUP($B2737,اليوميه!$A$5:$J$5000,8,0),"")</f>
        <v/>
      </c>
      <c r="H2737" s="68" t="str">
        <f>IFERROR(VLOOKUP($B2737,اليوميه!$A$5:$J$5000,9,0),"")</f>
        <v/>
      </c>
      <c r="I2737" s="69" t="str">
        <f t="shared" si="85"/>
        <v/>
      </c>
    </row>
    <row r="2738" spans="1:9">
      <c r="A2738" s="61" t="str">
        <f>IF($F$2=اليوميه!D2738,اليوميه!A2738,"")</f>
        <v/>
      </c>
      <c r="B2738" s="61" t="str">
        <f t="shared" si="84"/>
        <v/>
      </c>
      <c r="C2738" s="65" t="str">
        <f>IFERROR(VLOOKUP($B2738,اليوميه!$A$5:$J$5000,2,0),"")</f>
        <v/>
      </c>
      <c r="D2738" s="66" t="str">
        <f>IFERROR(VLOOKUP($B2738,اليوميه!$A$5:$J$5000,5,0),"")</f>
        <v/>
      </c>
      <c r="E2738" s="67" t="str">
        <f>IFERROR(VLOOKUP($B2738,اليوميه!$A$5:$J$5000,6,0),"")</f>
        <v/>
      </c>
      <c r="F2738" s="66" t="str">
        <f>IFERROR(VLOOKUP($B2738,اليوميه!$A$5:$J$5000,7,0),"")</f>
        <v/>
      </c>
      <c r="G2738" s="68" t="str">
        <f>IFERROR(VLOOKUP($B2738,اليوميه!$A$5:$J$5000,8,0),"")</f>
        <v/>
      </c>
      <c r="H2738" s="68" t="str">
        <f>IFERROR(VLOOKUP($B2738,اليوميه!$A$5:$J$5000,9,0),"")</f>
        <v/>
      </c>
      <c r="I2738" s="69" t="str">
        <f t="shared" si="85"/>
        <v/>
      </c>
    </row>
    <row r="2739" spans="1:9">
      <c r="A2739" s="61" t="str">
        <f>IF($F$2=اليوميه!D2739,اليوميه!A2739,"")</f>
        <v/>
      </c>
      <c r="B2739" s="61" t="str">
        <f t="shared" si="84"/>
        <v/>
      </c>
      <c r="C2739" s="65" t="str">
        <f>IFERROR(VLOOKUP($B2739,اليوميه!$A$5:$J$5000,2,0),"")</f>
        <v/>
      </c>
      <c r="D2739" s="66" t="str">
        <f>IFERROR(VLOOKUP($B2739,اليوميه!$A$5:$J$5000,5,0),"")</f>
        <v/>
      </c>
      <c r="E2739" s="67" t="str">
        <f>IFERROR(VLOOKUP($B2739,اليوميه!$A$5:$J$5000,6,0),"")</f>
        <v/>
      </c>
      <c r="F2739" s="66" t="str">
        <f>IFERROR(VLOOKUP($B2739,اليوميه!$A$5:$J$5000,7,0),"")</f>
        <v/>
      </c>
      <c r="G2739" s="68" t="str">
        <f>IFERROR(VLOOKUP($B2739,اليوميه!$A$5:$J$5000,8,0),"")</f>
        <v/>
      </c>
      <c r="H2739" s="68" t="str">
        <f>IFERROR(VLOOKUP($B2739,اليوميه!$A$5:$J$5000,9,0),"")</f>
        <v/>
      </c>
      <c r="I2739" s="69" t="str">
        <f t="shared" si="85"/>
        <v/>
      </c>
    </row>
    <row r="2740" spans="1:9">
      <c r="A2740" s="61" t="str">
        <f>IF($F$2=اليوميه!D2740,اليوميه!A2740,"")</f>
        <v/>
      </c>
      <c r="B2740" s="61" t="str">
        <f t="shared" si="84"/>
        <v/>
      </c>
      <c r="C2740" s="65" t="str">
        <f>IFERROR(VLOOKUP($B2740,اليوميه!$A$5:$J$5000,2,0),"")</f>
        <v/>
      </c>
      <c r="D2740" s="66" t="str">
        <f>IFERROR(VLOOKUP($B2740,اليوميه!$A$5:$J$5000,5,0),"")</f>
        <v/>
      </c>
      <c r="E2740" s="67" t="str">
        <f>IFERROR(VLOOKUP($B2740,اليوميه!$A$5:$J$5000,6,0),"")</f>
        <v/>
      </c>
      <c r="F2740" s="66" t="str">
        <f>IFERROR(VLOOKUP($B2740,اليوميه!$A$5:$J$5000,7,0),"")</f>
        <v/>
      </c>
      <c r="G2740" s="68" t="str">
        <f>IFERROR(VLOOKUP($B2740,اليوميه!$A$5:$J$5000,8,0),"")</f>
        <v/>
      </c>
      <c r="H2740" s="68" t="str">
        <f>IFERROR(VLOOKUP($B2740,اليوميه!$A$5:$J$5000,9,0),"")</f>
        <v/>
      </c>
      <c r="I2740" s="69" t="str">
        <f t="shared" si="85"/>
        <v/>
      </c>
    </row>
    <row r="2741" spans="1:9">
      <c r="A2741" s="61" t="str">
        <f>IF($F$2=اليوميه!D2741,اليوميه!A2741,"")</f>
        <v/>
      </c>
      <c r="B2741" s="61" t="str">
        <f t="shared" si="84"/>
        <v/>
      </c>
      <c r="C2741" s="65" t="str">
        <f>IFERROR(VLOOKUP($B2741,اليوميه!$A$5:$J$5000,2,0),"")</f>
        <v/>
      </c>
      <c r="D2741" s="66" t="str">
        <f>IFERROR(VLOOKUP($B2741,اليوميه!$A$5:$J$5000,5,0),"")</f>
        <v/>
      </c>
      <c r="E2741" s="67" t="str">
        <f>IFERROR(VLOOKUP($B2741,اليوميه!$A$5:$J$5000,6,0),"")</f>
        <v/>
      </c>
      <c r="F2741" s="66" t="str">
        <f>IFERROR(VLOOKUP($B2741,اليوميه!$A$5:$J$5000,7,0),"")</f>
        <v/>
      </c>
      <c r="G2741" s="68" t="str">
        <f>IFERROR(VLOOKUP($B2741,اليوميه!$A$5:$J$5000,8,0),"")</f>
        <v/>
      </c>
      <c r="H2741" s="68" t="str">
        <f>IFERROR(VLOOKUP($B2741,اليوميه!$A$5:$J$5000,9,0),"")</f>
        <v/>
      </c>
      <c r="I2741" s="69" t="str">
        <f t="shared" si="85"/>
        <v/>
      </c>
    </row>
    <row r="2742" spans="1:9">
      <c r="A2742" s="61" t="str">
        <f>IF($F$2=اليوميه!D2742,اليوميه!A2742,"")</f>
        <v/>
      </c>
      <c r="B2742" s="61" t="str">
        <f t="shared" si="84"/>
        <v/>
      </c>
      <c r="C2742" s="65" t="str">
        <f>IFERROR(VLOOKUP($B2742,اليوميه!$A$5:$J$5000,2,0),"")</f>
        <v/>
      </c>
      <c r="D2742" s="66" t="str">
        <f>IFERROR(VLOOKUP($B2742,اليوميه!$A$5:$J$5000,5,0),"")</f>
        <v/>
      </c>
      <c r="E2742" s="67" t="str">
        <f>IFERROR(VLOOKUP($B2742,اليوميه!$A$5:$J$5000,6,0),"")</f>
        <v/>
      </c>
      <c r="F2742" s="66" t="str">
        <f>IFERROR(VLOOKUP($B2742,اليوميه!$A$5:$J$5000,7,0),"")</f>
        <v/>
      </c>
      <c r="G2742" s="68" t="str">
        <f>IFERROR(VLOOKUP($B2742,اليوميه!$A$5:$J$5000,8,0),"")</f>
        <v/>
      </c>
      <c r="H2742" s="68" t="str">
        <f>IFERROR(VLOOKUP($B2742,اليوميه!$A$5:$J$5000,9,0),"")</f>
        <v/>
      </c>
      <c r="I2742" s="69" t="str">
        <f t="shared" si="85"/>
        <v/>
      </c>
    </row>
    <row r="2743" spans="1:9">
      <c r="A2743" s="61" t="str">
        <f>IF($F$2=اليوميه!D2743,اليوميه!A2743,"")</f>
        <v/>
      </c>
      <c r="B2743" s="61" t="str">
        <f t="shared" si="84"/>
        <v/>
      </c>
      <c r="C2743" s="65" t="str">
        <f>IFERROR(VLOOKUP($B2743,اليوميه!$A$5:$J$5000,2,0),"")</f>
        <v/>
      </c>
      <c r="D2743" s="66" t="str">
        <f>IFERROR(VLOOKUP($B2743,اليوميه!$A$5:$J$5000,5,0),"")</f>
        <v/>
      </c>
      <c r="E2743" s="67" t="str">
        <f>IFERROR(VLOOKUP($B2743,اليوميه!$A$5:$J$5000,6,0),"")</f>
        <v/>
      </c>
      <c r="F2743" s="66" t="str">
        <f>IFERROR(VLOOKUP($B2743,اليوميه!$A$5:$J$5000,7,0),"")</f>
        <v/>
      </c>
      <c r="G2743" s="68" t="str">
        <f>IFERROR(VLOOKUP($B2743,اليوميه!$A$5:$J$5000,8,0),"")</f>
        <v/>
      </c>
      <c r="H2743" s="68" t="str">
        <f>IFERROR(VLOOKUP($B2743,اليوميه!$A$5:$J$5000,9,0),"")</f>
        <v/>
      </c>
      <c r="I2743" s="69" t="str">
        <f t="shared" si="85"/>
        <v/>
      </c>
    </row>
    <row r="2744" spans="1:9">
      <c r="A2744" s="61" t="str">
        <f>IF($F$2=اليوميه!D2744,اليوميه!A2744,"")</f>
        <v/>
      </c>
      <c r="B2744" s="61" t="str">
        <f t="shared" si="84"/>
        <v/>
      </c>
      <c r="C2744" s="65" t="str">
        <f>IFERROR(VLOOKUP($B2744,اليوميه!$A$5:$J$5000,2,0),"")</f>
        <v/>
      </c>
      <c r="D2744" s="66" t="str">
        <f>IFERROR(VLOOKUP($B2744,اليوميه!$A$5:$J$5000,5,0),"")</f>
        <v/>
      </c>
      <c r="E2744" s="67" t="str">
        <f>IFERROR(VLOOKUP($B2744,اليوميه!$A$5:$J$5000,6,0),"")</f>
        <v/>
      </c>
      <c r="F2744" s="66" t="str">
        <f>IFERROR(VLOOKUP($B2744,اليوميه!$A$5:$J$5000,7,0),"")</f>
        <v/>
      </c>
      <c r="G2744" s="68" t="str">
        <f>IFERROR(VLOOKUP($B2744,اليوميه!$A$5:$J$5000,8,0),"")</f>
        <v/>
      </c>
      <c r="H2744" s="68" t="str">
        <f>IFERROR(VLOOKUP($B2744,اليوميه!$A$5:$J$5000,9,0),"")</f>
        <v/>
      </c>
      <c r="I2744" s="69" t="str">
        <f t="shared" si="85"/>
        <v/>
      </c>
    </row>
    <row r="2745" spans="1:9">
      <c r="A2745" s="61" t="str">
        <f>IF($F$2=اليوميه!D2745,اليوميه!A2745,"")</f>
        <v/>
      </c>
      <c r="B2745" s="61" t="str">
        <f t="shared" si="84"/>
        <v/>
      </c>
      <c r="C2745" s="65" t="str">
        <f>IFERROR(VLOOKUP($B2745,اليوميه!$A$5:$J$5000,2,0),"")</f>
        <v/>
      </c>
      <c r="D2745" s="66" t="str">
        <f>IFERROR(VLOOKUP($B2745,اليوميه!$A$5:$J$5000,5,0),"")</f>
        <v/>
      </c>
      <c r="E2745" s="67" t="str">
        <f>IFERROR(VLOOKUP($B2745,اليوميه!$A$5:$J$5000,6,0),"")</f>
        <v/>
      </c>
      <c r="F2745" s="66" t="str">
        <f>IFERROR(VLOOKUP($B2745,اليوميه!$A$5:$J$5000,7,0),"")</f>
        <v/>
      </c>
      <c r="G2745" s="68" t="str">
        <f>IFERROR(VLOOKUP($B2745,اليوميه!$A$5:$J$5000,8,0),"")</f>
        <v/>
      </c>
      <c r="H2745" s="68" t="str">
        <f>IFERROR(VLOOKUP($B2745,اليوميه!$A$5:$J$5000,9,0),"")</f>
        <v/>
      </c>
      <c r="I2745" s="69" t="str">
        <f t="shared" si="85"/>
        <v/>
      </c>
    </row>
    <row r="2746" spans="1:9">
      <c r="A2746" s="61" t="str">
        <f>IF($F$2=اليوميه!D2746,اليوميه!A2746,"")</f>
        <v/>
      </c>
      <c r="B2746" s="61" t="str">
        <f t="shared" si="84"/>
        <v/>
      </c>
      <c r="C2746" s="65" t="str">
        <f>IFERROR(VLOOKUP($B2746,اليوميه!$A$5:$J$5000,2,0),"")</f>
        <v/>
      </c>
      <c r="D2746" s="66" t="str">
        <f>IFERROR(VLOOKUP($B2746,اليوميه!$A$5:$J$5000,5,0),"")</f>
        <v/>
      </c>
      <c r="E2746" s="67" t="str">
        <f>IFERROR(VLOOKUP($B2746,اليوميه!$A$5:$J$5000,6,0),"")</f>
        <v/>
      </c>
      <c r="F2746" s="66" t="str">
        <f>IFERROR(VLOOKUP($B2746,اليوميه!$A$5:$J$5000,7,0),"")</f>
        <v/>
      </c>
      <c r="G2746" s="68" t="str">
        <f>IFERROR(VLOOKUP($B2746,اليوميه!$A$5:$J$5000,8,0),"")</f>
        <v/>
      </c>
      <c r="H2746" s="68" t="str">
        <f>IFERROR(VLOOKUP($B2746,اليوميه!$A$5:$J$5000,9,0),"")</f>
        <v/>
      </c>
      <c r="I2746" s="69" t="str">
        <f t="shared" si="85"/>
        <v/>
      </c>
    </row>
    <row r="2747" spans="1:9">
      <c r="A2747" s="61" t="str">
        <f>IF($F$2=اليوميه!D2747,اليوميه!A2747,"")</f>
        <v/>
      </c>
      <c r="B2747" s="61" t="str">
        <f t="shared" si="84"/>
        <v/>
      </c>
      <c r="C2747" s="65" t="str">
        <f>IFERROR(VLOOKUP($B2747,اليوميه!$A$5:$J$5000,2,0),"")</f>
        <v/>
      </c>
      <c r="D2747" s="66" t="str">
        <f>IFERROR(VLOOKUP($B2747,اليوميه!$A$5:$J$5000,5,0),"")</f>
        <v/>
      </c>
      <c r="E2747" s="67" t="str">
        <f>IFERROR(VLOOKUP($B2747,اليوميه!$A$5:$J$5000,6,0),"")</f>
        <v/>
      </c>
      <c r="F2747" s="66" t="str">
        <f>IFERROR(VLOOKUP($B2747,اليوميه!$A$5:$J$5000,7,0),"")</f>
        <v/>
      </c>
      <c r="G2747" s="68" t="str">
        <f>IFERROR(VLOOKUP($B2747,اليوميه!$A$5:$J$5000,8,0),"")</f>
        <v/>
      </c>
      <c r="H2747" s="68" t="str">
        <f>IFERROR(VLOOKUP($B2747,اليوميه!$A$5:$J$5000,9,0),"")</f>
        <v/>
      </c>
      <c r="I2747" s="69" t="str">
        <f t="shared" si="85"/>
        <v/>
      </c>
    </row>
    <row r="2748" spans="1:9">
      <c r="A2748" s="61" t="str">
        <f>IF($F$2=اليوميه!D2748,اليوميه!A2748,"")</f>
        <v/>
      </c>
      <c r="B2748" s="61" t="str">
        <f t="shared" si="84"/>
        <v/>
      </c>
      <c r="C2748" s="65" t="str">
        <f>IFERROR(VLOOKUP($B2748,اليوميه!$A$5:$J$5000,2,0),"")</f>
        <v/>
      </c>
      <c r="D2748" s="66" t="str">
        <f>IFERROR(VLOOKUP($B2748,اليوميه!$A$5:$J$5000,5,0),"")</f>
        <v/>
      </c>
      <c r="E2748" s="67" t="str">
        <f>IFERROR(VLOOKUP($B2748,اليوميه!$A$5:$J$5000,6,0),"")</f>
        <v/>
      </c>
      <c r="F2748" s="66" t="str">
        <f>IFERROR(VLOOKUP($B2748,اليوميه!$A$5:$J$5000,7,0),"")</f>
        <v/>
      </c>
      <c r="G2748" s="68" t="str">
        <f>IFERROR(VLOOKUP($B2748,اليوميه!$A$5:$J$5000,8,0),"")</f>
        <v/>
      </c>
      <c r="H2748" s="68" t="str">
        <f>IFERROR(VLOOKUP($B2748,اليوميه!$A$5:$J$5000,9,0),"")</f>
        <v/>
      </c>
      <c r="I2748" s="69" t="str">
        <f t="shared" si="85"/>
        <v/>
      </c>
    </row>
    <row r="2749" spans="1:9">
      <c r="A2749" s="61" t="str">
        <f>IF($F$2=اليوميه!D2749,اليوميه!A2749,"")</f>
        <v/>
      </c>
      <c r="B2749" s="61" t="str">
        <f t="shared" si="84"/>
        <v/>
      </c>
      <c r="C2749" s="65" t="str">
        <f>IFERROR(VLOOKUP($B2749,اليوميه!$A$5:$J$5000,2,0),"")</f>
        <v/>
      </c>
      <c r="D2749" s="66" t="str">
        <f>IFERROR(VLOOKUP($B2749,اليوميه!$A$5:$J$5000,5,0),"")</f>
        <v/>
      </c>
      <c r="E2749" s="67" t="str">
        <f>IFERROR(VLOOKUP($B2749,اليوميه!$A$5:$J$5000,6,0),"")</f>
        <v/>
      </c>
      <c r="F2749" s="66" t="str">
        <f>IFERROR(VLOOKUP($B2749,اليوميه!$A$5:$J$5000,7,0),"")</f>
        <v/>
      </c>
      <c r="G2749" s="68" t="str">
        <f>IFERROR(VLOOKUP($B2749,اليوميه!$A$5:$J$5000,8,0),"")</f>
        <v/>
      </c>
      <c r="H2749" s="68" t="str">
        <f>IFERROR(VLOOKUP($B2749,اليوميه!$A$5:$J$5000,9,0),"")</f>
        <v/>
      </c>
      <c r="I2749" s="69" t="str">
        <f t="shared" si="85"/>
        <v/>
      </c>
    </row>
    <row r="2750" spans="1:9">
      <c r="A2750" s="61" t="str">
        <f>IF($F$2=اليوميه!D2750,اليوميه!A2750,"")</f>
        <v/>
      </c>
      <c r="B2750" s="61" t="str">
        <f t="shared" si="84"/>
        <v/>
      </c>
      <c r="C2750" s="65" t="str">
        <f>IFERROR(VLOOKUP($B2750,اليوميه!$A$5:$J$5000,2,0),"")</f>
        <v/>
      </c>
      <c r="D2750" s="66" t="str">
        <f>IFERROR(VLOOKUP($B2750,اليوميه!$A$5:$J$5000,5,0),"")</f>
        <v/>
      </c>
      <c r="E2750" s="67" t="str">
        <f>IFERROR(VLOOKUP($B2750,اليوميه!$A$5:$J$5000,6,0),"")</f>
        <v/>
      </c>
      <c r="F2750" s="66" t="str">
        <f>IFERROR(VLOOKUP($B2750,اليوميه!$A$5:$J$5000,7,0),"")</f>
        <v/>
      </c>
      <c r="G2750" s="68" t="str">
        <f>IFERROR(VLOOKUP($B2750,اليوميه!$A$5:$J$5000,8,0),"")</f>
        <v/>
      </c>
      <c r="H2750" s="68" t="str">
        <f>IFERROR(VLOOKUP($B2750,اليوميه!$A$5:$J$5000,9,0),"")</f>
        <v/>
      </c>
      <c r="I2750" s="69" t="str">
        <f t="shared" si="85"/>
        <v/>
      </c>
    </row>
    <row r="2751" spans="1:9">
      <c r="A2751" s="61" t="str">
        <f>IF($F$2=اليوميه!D2751,اليوميه!A2751,"")</f>
        <v/>
      </c>
      <c r="B2751" s="61" t="str">
        <f t="shared" si="84"/>
        <v/>
      </c>
      <c r="C2751" s="65" t="str">
        <f>IFERROR(VLOOKUP($B2751,اليوميه!$A$5:$J$5000,2,0),"")</f>
        <v/>
      </c>
      <c r="D2751" s="66" t="str">
        <f>IFERROR(VLOOKUP($B2751,اليوميه!$A$5:$J$5000,5,0),"")</f>
        <v/>
      </c>
      <c r="E2751" s="67" t="str">
        <f>IFERROR(VLOOKUP($B2751,اليوميه!$A$5:$J$5000,6,0),"")</f>
        <v/>
      </c>
      <c r="F2751" s="66" t="str">
        <f>IFERROR(VLOOKUP($B2751,اليوميه!$A$5:$J$5000,7,0),"")</f>
        <v/>
      </c>
      <c r="G2751" s="68" t="str">
        <f>IFERROR(VLOOKUP($B2751,اليوميه!$A$5:$J$5000,8,0),"")</f>
        <v/>
      </c>
      <c r="H2751" s="68" t="str">
        <f>IFERROR(VLOOKUP($B2751,اليوميه!$A$5:$J$5000,9,0),"")</f>
        <v/>
      </c>
      <c r="I2751" s="69" t="str">
        <f t="shared" si="85"/>
        <v/>
      </c>
    </row>
    <row r="2752" spans="1:9">
      <c r="A2752" s="61" t="str">
        <f>IF($F$2=اليوميه!D2752,اليوميه!A2752,"")</f>
        <v/>
      </c>
      <c r="B2752" s="61" t="str">
        <f t="shared" si="84"/>
        <v/>
      </c>
      <c r="C2752" s="65" t="str">
        <f>IFERROR(VLOOKUP($B2752,اليوميه!$A$5:$J$5000,2,0),"")</f>
        <v/>
      </c>
      <c r="D2752" s="66" t="str">
        <f>IFERROR(VLOOKUP($B2752,اليوميه!$A$5:$J$5000,5,0),"")</f>
        <v/>
      </c>
      <c r="E2752" s="67" t="str">
        <f>IFERROR(VLOOKUP($B2752,اليوميه!$A$5:$J$5000,6,0),"")</f>
        <v/>
      </c>
      <c r="F2752" s="66" t="str">
        <f>IFERROR(VLOOKUP($B2752,اليوميه!$A$5:$J$5000,7,0),"")</f>
        <v/>
      </c>
      <c r="G2752" s="68" t="str">
        <f>IFERROR(VLOOKUP($B2752,اليوميه!$A$5:$J$5000,8,0),"")</f>
        <v/>
      </c>
      <c r="H2752" s="68" t="str">
        <f>IFERROR(VLOOKUP($B2752,اليوميه!$A$5:$J$5000,9,0),"")</f>
        <v/>
      </c>
      <c r="I2752" s="69" t="str">
        <f t="shared" si="85"/>
        <v/>
      </c>
    </row>
    <row r="2753" spans="1:9">
      <c r="A2753" s="61" t="str">
        <f>IF($F$2=اليوميه!D2753,اليوميه!A2753,"")</f>
        <v/>
      </c>
      <c r="B2753" s="61" t="str">
        <f t="shared" si="84"/>
        <v/>
      </c>
      <c r="C2753" s="65" t="str">
        <f>IFERROR(VLOOKUP($B2753,اليوميه!$A$5:$J$5000,2,0),"")</f>
        <v/>
      </c>
      <c r="D2753" s="66" t="str">
        <f>IFERROR(VLOOKUP($B2753,اليوميه!$A$5:$J$5000,5,0),"")</f>
        <v/>
      </c>
      <c r="E2753" s="67" t="str">
        <f>IFERROR(VLOOKUP($B2753,اليوميه!$A$5:$J$5000,6,0),"")</f>
        <v/>
      </c>
      <c r="F2753" s="66" t="str">
        <f>IFERROR(VLOOKUP($B2753,اليوميه!$A$5:$J$5000,7,0),"")</f>
        <v/>
      </c>
      <c r="G2753" s="68" t="str">
        <f>IFERROR(VLOOKUP($B2753,اليوميه!$A$5:$J$5000,8,0),"")</f>
        <v/>
      </c>
      <c r="H2753" s="68" t="str">
        <f>IFERROR(VLOOKUP($B2753,اليوميه!$A$5:$J$5000,9,0),"")</f>
        <v/>
      </c>
      <c r="I2753" s="69" t="str">
        <f t="shared" si="85"/>
        <v/>
      </c>
    </row>
    <row r="2754" spans="1:9">
      <c r="A2754" s="61" t="str">
        <f>IF($F$2=اليوميه!D2754,اليوميه!A2754,"")</f>
        <v/>
      </c>
      <c r="B2754" s="61" t="str">
        <f t="shared" si="84"/>
        <v/>
      </c>
      <c r="C2754" s="65" t="str">
        <f>IFERROR(VLOOKUP($B2754,اليوميه!$A$5:$J$5000,2,0),"")</f>
        <v/>
      </c>
      <c r="D2754" s="66" t="str">
        <f>IFERROR(VLOOKUP($B2754,اليوميه!$A$5:$J$5000,5,0),"")</f>
        <v/>
      </c>
      <c r="E2754" s="67" t="str">
        <f>IFERROR(VLOOKUP($B2754,اليوميه!$A$5:$J$5000,6,0),"")</f>
        <v/>
      </c>
      <c r="F2754" s="66" t="str">
        <f>IFERROR(VLOOKUP($B2754,اليوميه!$A$5:$J$5000,7,0),"")</f>
        <v/>
      </c>
      <c r="G2754" s="68" t="str">
        <f>IFERROR(VLOOKUP($B2754,اليوميه!$A$5:$J$5000,8,0),"")</f>
        <v/>
      </c>
      <c r="H2754" s="68" t="str">
        <f>IFERROR(VLOOKUP($B2754,اليوميه!$A$5:$J$5000,9,0),"")</f>
        <v/>
      </c>
      <c r="I2754" s="69" t="str">
        <f t="shared" si="85"/>
        <v/>
      </c>
    </row>
    <row r="2755" spans="1:9">
      <c r="A2755" s="61" t="str">
        <f>IF($F$2=اليوميه!D2755,اليوميه!A2755,"")</f>
        <v/>
      </c>
      <c r="B2755" s="61" t="str">
        <f t="shared" si="84"/>
        <v/>
      </c>
      <c r="C2755" s="65" t="str">
        <f>IFERROR(VLOOKUP($B2755,اليوميه!$A$5:$J$5000,2,0),"")</f>
        <v/>
      </c>
      <c r="D2755" s="66" t="str">
        <f>IFERROR(VLOOKUP($B2755,اليوميه!$A$5:$J$5000,5,0),"")</f>
        <v/>
      </c>
      <c r="E2755" s="67" t="str">
        <f>IFERROR(VLOOKUP($B2755,اليوميه!$A$5:$J$5000,6,0),"")</f>
        <v/>
      </c>
      <c r="F2755" s="66" t="str">
        <f>IFERROR(VLOOKUP($B2755,اليوميه!$A$5:$J$5000,7,0),"")</f>
        <v/>
      </c>
      <c r="G2755" s="68" t="str">
        <f>IFERROR(VLOOKUP($B2755,اليوميه!$A$5:$J$5000,8,0),"")</f>
        <v/>
      </c>
      <c r="H2755" s="68" t="str">
        <f>IFERROR(VLOOKUP($B2755,اليوميه!$A$5:$J$5000,9,0),"")</f>
        <v/>
      </c>
      <c r="I2755" s="69" t="str">
        <f t="shared" si="85"/>
        <v/>
      </c>
    </row>
    <row r="2756" spans="1:9">
      <c r="A2756" s="61" t="str">
        <f>IF($F$2=اليوميه!D2756,اليوميه!A2756,"")</f>
        <v/>
      </c>
      <c r="B2756" s="61" t="str">
        <f t="shared" si="84"/>
        <v/>
      </c>
      <c r="C2756" s="65" t="str">
        <f>IFERROR(VLOOKUP($B2756,اليوميه!$A$5:$J$5000,2,0),"")</f>
        <v/>
      </c>
      <c r="D2756" s="66" t="str">
        <f>IFERROR(VLOOKUP($B2756,اليوميه!$A$5:$J$5000,5,0),"")</f>
        <v/>
      </c>
      <c r="E2756" s="67" t="str">
        <f>IFERROR(VLOOKUP($B2756,اليوميه!$A$5:$J$5000,6,0),"")</f>
        <v/>
      </c>
      <c r="F2756" s="66" t="str">
        <f>IFERROR(VLOOKUP($B2756,اليوميه!$A$5:$J$5000,7,0),"")</f>
        <v/>
      </c>
      <c r="G2756" s="68" t="str">
        <f>IFERROR(VLOOKUP($B2756,اليوميه!$A$5:$J$5000,8,0),"")</f>
        <v/>
      </c>
      <c r="H2756" s="68" t="str">
        <f>IFERROR(VLOOKUP($B2756,اليوميه!$A$5:$J$5000,9,0),"")</f>
        <v/>
      </c>
      <c r="I2756" s="69" t="str">
        <f t="shared" si="85"/>
        <v/>
      </c>
    </row>
    <row r="2757" spans="1:9">
      <c r="A2757" s="61" t="str">
        <f>IF($F$2=اليوميه!D2757,اليوميه!A2757,"")</f>
        <v/>
      </c>
      <c r="B2757" s="61" t="str">
        <f t="shared" si="84"/>
        <v/>
      </c>
      <c r="C2757" s="65" t="str">
        <f>IFERROR(VLOOKUP($B2757,اليوميه!$A$5:$J$5000,2,0),"")</f>
        <v/>
      </c>
      <c r="D2757" s="66" t="str">
        <f>IFERROR(VLOOKUP($B2757,اليوميه!$A$5:$J$5000,5,0),"")</f>
        <v/>
      </c>
      <c r="E2757" s="67" t="str">
        <f>IFERROR(VLOOKUP($B2757,اليوميه!$A$5:$J$5000,6,0),"")</f>
        <v/>
      </c>
      <c r="F2757" s="66" t="str">
        <f>IFERROR(VLOOKUP($B2757,اليوميه!$A$5:$J$5000,7,0),"")</f>
        <v/>
      </c>
      <c r="G2757" s="68" t="str">
        <f>IFERROR(VLOOKUP($B2757,اليوميه!$A$5:$J$5000,8,0),"")</f>
        <v/>
      </c>
      <c r="H2757" s="68" t="str">
        <f>IFERROR(VLOOKUP($B2757,اليوميه!$A$5:$J$5000,9,0),"")</f>
        <v/>
      </c>
      <c r="I2757" s="69" t="str">
        <f t="shared" si="85"/>
        <v/>
      </c>
    </row>
    <row r="2758" spans="1:9">
      <c r="A2758" s="61" t="str">
        <f>IF($F$2=اليوميه!D2758,اليوميه!A2758,"")</f>
        <v/>
      </c>
      <c r="B2758" s="61" t="str">
        <f t="shared" ref="B2758:B2821" si="86">IFERROR(SMALL($A$5:$A$5000,ROW()-4),"")</f>
        <v/>
      </c>
      <c r="C2758" s="65" t="str">
        <f>IFERROR(VLOOKUP($B2758,اليوميه!$A$5:$J$5000,2,0),"")</f>
        <v/>
      </c>
      <c r="D2758" s="66" t="str">
        <f>IFERROR(VLOOKUP($B2758,اليوميه!$A$5:$J$5000,5,0),"")</f>
        <v/>
      </c>
      <c r="E2758" s="67" t="str">
        <f>IFERROR(VLOOKUP($B2758,اليوميه!$A$5:$J$5000,6,0),"")</f>
        <v/>
      </c>
      <c r="F2758" s="66" t="str">
        <f>IFERROR(VLOOKUP($B2758,اليوميه!$A$5:$J$5000,7,0),"")</f>
        <v/>
      </c>
      <c r="G2758" s="68" t="str">
        <f>IFERROR(VLOOKUP($B2758,اليوميه!$A$5:$J$5000,8,0),"")</f>
        <v/>
      </c>
      <c r="H2758" s="68" t="str">
        <f>IFERROR(VLOOKUP($B2758,اليوميه!$A$5:$J$5000,9,0),"")</f>
        <v/>
      </c>
      <c r="I2758" s="69" t="str">
        <f t="shared" si="85"/>
        <v/>
      </c>
    </row>
    <row r="2759" spans="1:9">
      <c r="A2759" s="61" t="str">
        <f>IF($F$2=اليوميه!D2759,اليوميه!A2759,"")</f>
        <v/>
      </c>
      <c r="B2759" s="61" t="str">
        <f t="shared" si="86"/>
        <v/>
      </c>
      <c r="C2759" s="65" t="str">
        <f>IFERROR(VLOOKUP($B2759,اليوميه!$A$5:$J$5000,2,0),"")</f>
        <v/>
      </c>
      <c r="D2759" s="66" t="str">
        <f>IFERROR(VLOOKUP($B2759,اليوميه!$A$5:$J$5000,5,0),"")</f>
        <v/>
      </c>
      <c r="E2759" s="67" t="str">
        <f>IFERROR(VLOOKUP($B2759,اليوميه!$A$5:$J$5000,6,0),"")</f>
        <v/>
      </c>
      <c r="F2759" s="66" t="str">
        <f>IFERROR(VLOOKUP($B2759,اليوميه!$A$5:$J$5000,7,0),"")</f>
        <v/>
      </c>
      <c r="G2759" s="68" t="str">
        <f>IFERROR(VLOOKUP($B2759,اليوميه!$A$5:$J$5000,8,0),"")</f>
        <v/>
      </c>
      <c r="H2759" s="68" t="str">
        <f>IFERROR(VLOOKUP($B2759,اليوميه!$A$5:$J$5000,9,0),"")</f>
        <v/>
      </c>
      <c r="I2759" s="69" t="str">
        <f t="shared" ref="I2759:I2822" si="87">IFERROR((I2758+G2759-H2759),"")</f>
        <v/>
      </c>
    </row>
    <row r="2760" spans="1:9">
      <c r="A2760" s="61" t="str">
        <f>IF($F$2=اليوميه!D2760,اليوميه!A2760,"")</f>
        <v/>
      </c>
      <c r="B2760" s="61" t="str">
        <f t="shared" si="86"/>
        <v/>
      </c>
      <c r="C2760" s="65" t="str">
        <f>IFERROR(VLOOKUP($B2760,اليوميه!$A$5:$J$5000,2,0),"")</f>
        <v/>
      </c>
      <c r="D2760" s="66" t="str">
        <f>IFERROR(VLOOKUP($B2760,اليوميه!$A$5:$J$5000,5,0),"")</f>
        <v/>
      </c>
      <c r="E2760" s="67" t="str">
        <f>IFERROR(VLOOKUP($B2760,اليوميه!$A$5:$J$5000,6,0),"")</f>
        <v/>
      </c>
      <c r="F2760" s="66" t="str">
        <f>IFERROR(VLOOKUP($B2760,اليوميه!$A$5:$J$5000,7,0),"")</f>
        <v/>
      </c>
      <c r="G2760" s="68" t="str">
        <f>IFERROR(VLOOKUP($B2760,اليوميه!$A$5:$J$5000,8,0),"")</f>
        <v/>
      </c>
      <c r="H2760" s="68" t="str">
        <f>IFERROR(VLOOKUP($B2760,اليوميه!$A$5:$J$5000,9,0),"")</f>
        <v/>
      </c>
      <c r="I2760" s="69" t="str">
        <f t="shared" si="87"/>
        <v/>
      </c>
    </row>
    <row r="2761" spans="1:9">
      <c r="A2761" s="61" t="str">
        <f>IF($F$2=اليوميه!D2761,اليوميه!A2761,"")</f>
        <v/>
      </c>
      <c r="B2761" s="61" t="str">
        <f t="shared" si="86"/>
        <v/>
      </c>
      <c r="C2761" s="65" t="str">
        <f>IFERROR(VLOOKUP($B2761,اليوميه!$A$5:$J$5000,2,0),"")</f>
        <v/>
      </c>
      <c r="D2761" s="66" t="str">
        <f>IFERROR(VLOOKUP($B2761,اليوميه!$A$5:$J$5000,5,0),"")</f>
        <v/>
      </c>
      <c r="E2761" s="67" t="str">
        <f>IFERROR(VLOOKUP($B2761,اليوميه!$A$5:$J$5000,6,0),"")</f>
        <v/>
      </c>
      <c r="F2761" s="66" t="str">
        <f>IFERROR(VLOOKUP($B2761,اليوميه!$A$5:$J$5000,7,0),"")</f>
        <v/>
      </c>
      <c r="G2761" s="68" t="str">
        <f>IFERROR(VLOOKUP($B2761,اليوميه!$A$5:$J$5000,8,0),"")</f>
        <v/>
      </c>
      <c r="H2761" s="68" t="str">
        <f>IFERROR(VLOOKUP($B2761,اليوميه!$A$5:$J$5000,9,0),"")</f>
        <v/>
      </c>
      <c r="I2761" s="69" t="str">
        <f t="shared" si="87"/>
        <v/>
      </c>
    </row>
    <row r="2762" spans="1:9">
      <c r="A2762" s="61" t="str">
        <f>IF($F$2=اليوميه!D2762,اليوميه!A2762,"")</f>
        <v/>
      </c>
      <c r="B2762" s="61" t="str">
        <f t="shared" si="86"/>
        <v/>
      </c>
      <c r="C2762" s="65" t="str">
        <f>IFERROR(VLOOKUP($B2762,اليوميه!$A$5:$J$5000,2,0),"")</f>
        <v/>
      </c>
      <c r="D2762" s="66" t="str">
        <f>IFERROR(VLOOKUP($B2762,اليوميه!$A$5:$J$5000,5,0),"")</f>
        <v/>
      </c>
      <c r="E2762" s="67" t="str">
        <f>IFERROR(VLOOKUP($B2762,اليوميه!$A$5:$J$5000,6,0),"")</f>
        <v/>
      </c>
      <c r="F2762" s="66" t="str">
        <f>IFERROR(VLOOKUP($B2762,اليوميه!$A$5:$J$5000,7,0),"")</f>
        <v/>
      </c>
      <c r="G2762" s="68" t="str">
        <f>IFERROR(VLOOKUP($B2762,اليوميه!$A$5:$J$5000,8,0),"")</f>
        <v/>
      </c>
      <c r="H2762" s="68" t="str">
        <f>IFERROR(VLOOKUP($B2762,اليوميه!$A$5:$J$5000,9,0),"")</f>
        <v/>
      </c>
      <c r="I2762" s="69" t="str">
        <f t="shared" si="87"/>
        <v/>
      </c>
    </row>
    <row r="2763" spans="1:9">
      <c r="A2763" s="61" t="str">
        <f>IF($F$2=اليوميه!D2763,اليوميه!A2763,"")</f>
        <v/>
      </c>
      <c r="B2763" s="61" t="str">
        <f t="shared" si="86"/>
        <v/>
      </c>
      <c r="C2763" s="65" t="str">
        <f>IFERROR(VLOOKUP($B2763,اليوميه!$A$5:$J$5000,2,0),"")</f>
        <v/>
      </c>
      <c r="D2763" s="66" t="str">
        <f>IFERROR(VLOOKUP($B2763,اليوميه!$A$5:$J$5000,5,0),"")</f>
        <v/>
      </c>
      <c r="E2763" s="67" t="str">
        <f>IFERROR(VLOOKUP($B2763,اليوميه!$A$5:$J$5000,6,0),"")</f>
        <v/>
      </c>
      <c r="F2763" s="66" t="str">
        <f>IFERROR(VLOOKUP($B2763,اليوميه!$A$5:$J$5000,7,0),"")</f>
        <v/>
      </c>
      <c r="G2763" s="68" t="str">
        <f>IFERROR(VLOOKUP($B2763,اليوميه!$A$5:$J$5000,8,0),"")</f>
        <v/>
      </c>
      <c r="H2763" s="68" t="str">
        <f>IFERROR(VLOOKUP($B2763,اليوميه!$A$5:$J$5000,9,0),"")</f>
        <v/>
      </c>
      <c r="I2763" s="69" t="str">
        <f t="shared" si="87"/>
        <v/>
      </c>
    </row>
    <row r="2764" spans="1:9">
      <c r="A2764" s="61" t="str">
        <f>IF($F$2=اليوميه!D2764,اليوميه!A2764,"")</f>
        <v/>
      </c>
      <c r="B2764" s="61" t="str">
        <f t="shared" si="86"/>
        <v/>
      </c>
      <c r="C2764" s="65" t="str">
        <f>IFERROR(VLOOKUP($B2764,اليوميه!$A$5:$J$5000,2,0),"")</f>
        <v/>
      </c>
      <c r="D2764" s="66" t="str">
        <f>IFERROR(VLOOKUP($B2764,اليوميه!$A$5:$J$5000,5,0),"")</f>
        <v/>
      </c>
      <c r="E2764" s="67" t="str">
        <f>IFERROR(VLOOKUP($B2764,اليوميه!$A$5:$J$5000,6,0),"")</f>
        <v/>
      </c>
      <c r="F2764" s="66" t="str">
        <f>IFERROR(VLOOKUP($B2764,اليوميه!$A$5:$J$5000,7,0),"")</f>
        <v/>
      </c>
      <c r="G2764" s="68" t="str">
        <f>IFERROR(VLOOKUP($B2764,اليوميه!$A$5:$J$5000,8,0),"")</f>
        <v/>
      </c>
      <c r="H2764" s="68" t="str">
        <f>IFERROR(VLOOKUP($B2764,اليوميه!$A$5:$J$5000,9,0),"")</f>
        <v/>
      </c>
      <c r="I2764" s="69" t="str">
        <f t="shared" si="87"/>
        <v/>
      </c>
    </row>
    <row r="2765" spans="1:9">
      <c r="A2765" s="61" t="str">
        <f>IF($F$2=اليوميه!D2765,اليوميه!A2765,"")</f>
        <v/>
      </c>
      <c r="B2765" s="61" t="str">
        <f t="shared" si="86"/>
        <v/>
      </c>
      <c r="C2765" s="65" t="str">
        <f>IFERROR(VLOOKUP($B2765,اليوميه!$A$5:$J$5000,2,0),"")</f>
        <v/>
      </c>
      <c r="D2765" s="66" t="str">
        <f>IFERROR(VLOOKUP($B2765,اليوميه!$A$5:$J$5000,5,0),"")</f>
        <v/>
      </c>
      <c r="E2765" s="67" t="str">
        <f>IFERROR(VLOOKUP($B2765,اليوميه!$A$5:$J$5000,6,0),"")</f>
        <v/>
      </c>
      <c r="F2765" s="66" t="str">
        <f>IFERROR(VLOOKUP($B2765,اليوميه!$A$5:$J$5000,7,0),"")</f>
        <v/>
      </c>
      <c r="G2765" s="68" t="str">
        <f>IFERROR(VLOOKUP($B2765,اليوميه!$A$5:$J$5000,8,0),"")</f>
        <v/>
      </c>
      <c r="H2765" s="68" t="str">
        <f>IFERROR(VLOOKUP($B2765,اليوميه!$A$5:$J$5000,9,0),"")</f>
        <v/>
      </c>
      <c r="I2765" s="69" t="str">
        <f t="shared" si="87"/>
        <v/>
      </c>
    </row>
    <row r="2766" spans="1:9">
      <c r="A2766" s="61" t="str">
        <f>IF($F$2=اليوميه!D2766,اليوميه!A2766,"")</f>
        <v/>
      </c>
      <c r="B2766" s="61" t="str">
        <f t="shared" si="86"/>
        <v/>
      </c>
      <c r="C2766" s="65" t="str">
        <f>IFERROR(VLOOKUP($B2766,اليوميه!$A$5:$J$5000,2,0),"")</f>
        <v/>
      </c>
      <c r="D2766" s="66" t="str">
        <f>IFERROR(VLOOKUP($B2766,اليوميه!$A$5:$J$5000,5,0),"")</f>
        <v/>
      </c>
      <c r="E2766" s="67" t="str">
        <f>IFERROR(VLOOKUP($B2766,اليوميه!$A$5:$J$5000,6,0),"")</f>
        <v/>
      </c>
      <c r="F2766" s="66" t="str">
        <f>IFERROR(VLOOKUP($B2766,اليوميه!$A$5:$J$5000,7,0),"")</f>
        <v/>
      </c>
      <c r="G2766" s="68" t="str">
        <f>IFERROR(VLOOKUP($B2766,اليوميه!$A$5:$J$5000,8,0),"")</f>
        <v/>
      </c>
      <c r="H2766" s="68" t="str">
        <f>IFERROR(VLOOKUP($B2766,اليوميه!$A$5:$J$5000,9,0),"")</f>
        <v/>
      </c>
      <c r="I2766" s="69" t="str">
        <f t="shared" si="87"/>
        <v/>
      </c>
    </row>
    <row r="2767" spans="1:9">
      <c r="A2767" s="61" t="str">
        <f>IF($F$2=اليوميه!D2767,اليوميه!A2767,"")</f>
        <v/>
      </c>
      <c r="B2767" s="61" t="str">
        <f t="shared" si="86"/>
        <v/>
      </c>
      <c r="C2767" s="65" t="str">
        <f>IFERROR(VLOOKUP($B2767,اليوميه!$A$5:$J$5000,2,0),"")</f>
        <v/>
      </c>
      <c r="D2767" s="66" t="str">
        <f>IFERROR(VLOOKUP($B2767,اليوميه!$A$5:$J$5000,5,0),"")</f>
        <v/>
      </c>
      <c r="E2767" s="67" t="str">
        <f>IFERROR(VLOOKUP($B2767,اليوميه!$A$5:$J$5000,6,0),"")</f>
        <v/>
      </c>
      <c r="F2767" s="66" t="str">
        <f>IFERROR(VLOOKUP($B2767,اليوميه!$A$5:$J$5000,7,0),"")</f>
        <v/>
      </c>
      <c r="G2767" s="68" t="str">
        <f>IFERROR(VLOOKUP($B2767,اليوميه!$A$5:$J$5000,8,0),"")</f>
        <v/>
      </c>
      <c r="H2767" s="68" t="str">
        <f>IFERROR(VLOOKUP($B2767,اليوميه!$A$5:$J$5000,9,0),"")</f>
        <v/>
      </c>
      <c r="I2767" s="69" t="str">
        <f t="shared" si="87"/>
        <v/>
      </c>
    </row>
    <row r="2768" spans="1:9">
      <c r="A2768" s="61" t="str">
        <f>IF($F$2=اليوميه!D2768,اليوميه!A2768,"")</f>
        <v/>
      </c>
      <c r="B2768" s="61" t="str">
        <f t="shared" si="86"/>
        <v/>
      </c>
      <c r="C2768" s="65" t="str">
        <f>IFERROR(VLOOKUP($B2768,اليوميه!$A$5:$J$5000,2,0),"")</f>
        <v/>
      </c>
      <c r="D2768" s="66" t="str">
        <f>IFERROR(VLOOKUP($B2768,اليوميه!$A$5:$J$5000,5,0),"")</f>
        <v/>
      </c>
      <c r="E2768" s="67" t="str">
        <f>IFERROR(VLOOKUP($B2768,اليوميه!$A$5:$J$5000,6,0),"")</f>
        <v/>
      </c>
      <c r="F2768" s="66" t="str">
        <f>IFERROR(VLOOKUP($B2768,اليوميه!$A$5:$J$5000,7,0),"")</f>
        <v/>
      </c>
      <c r="G2768" s="68" t="str">
        <f>IFERROR(VLOOKUP($B2768,اليوميه!$A$5:$J$5000,8,0),"")</f>
        <v/>
      </c>
      <c r="H2768" s="68" t="str">
        <f>IFERROR(VLOOKUP($B2768,اليوميه!$A$5:$J$5000,9,0),"")</f>
        <v/>
      </c>
      <c r="I2768" s="69" t="str">
        <f t="shared" si="87"/>
        <v/>
      </c>
    </row>
    <row r="2769" spans="1:9">
      <c r="A2769" s="61" t="str">
        <f>IF($F$2=اليوميه!D2769,اليوميه!A2769,"")</f>
        <v/>
      </c>
      <c r="B2769" s="61" t="str">
        <f t="shared" si="86"/>
        <v/>
      </c>
      <c r="C2769" s="65" t="str">
        <f>IFERROR(VLOOKUP($B2769,اليوميه!$A$5:$J$5000,2,0),"")</f>
        <v/>
      </c>
      <c r="D2769" s="66" t="str">
        <f>IFERROR(VLOOKUP($B2769,اليوميه!$A$5:$J$5000,5,0),"")</f>
        <v/>
      </c>
      <c r="E2769" s="67" t="str">
        <f>IFERROR(VLOOKUP($B2769,اليوميه!$A$5:$J$5000,6,0),"")</f>
        <v/>
      </c>
      <c r="F2769" s="66" t="str">
        <f>IFERROR(VLOOKUP($B2769,اليوميه!$A$5:$J$5000,7,0),"")</f>
        <v/>
      </c>
      <c r="G2769" s="68" t="str">
        <f>IFERROR(VLOOKUP($B2769,اليوميه!$A$5:$J$5000,8,0),"")</f>
        <v/>
      </c>
      <c r="H2769" s="68" t="str">
        <f>IFERROR(VLOOKUP($B2769,اليوميه!$A$5:$J$5000,9,0),"")</f>
        <v/>
      </c>
      <c r="I2769" s="69" t="str">
        <f t="shared" si="87"/>
        <v/>
      </c>
    </row>
    <row r="2770" spans="1:9">
      <c r="A2770" s="61" t="str">
        <f>IF($F$2=اليوميه!D2770,اليوميه!A2770,"")</f>
        <v/>
      </c>
      <c r="B2770" s="61" t="str">
        <f t="shared" si="86"/>
        <v/>
      </c>
      <c r="C2770" s="65" t="str">
        <f>IFERROR(VLOOKUP($B2770,اليوميه!$A$5:$J$5000,2,0),"")</f>
        <v/>
      </c>
      <c r="D2770" s="66" t="str">
        <f>IFERROR(VLOOKUP($B2770,اليوميه!$A$5:$J$5000,5,0),"")</f>
        <v/>
      </c>
      <c r="E2770" s="67" t="str">
        <f>IFERROR(VLOOKUP($B2770,اليوميه!$A$5:$J$5000,6,0),"")</f>
        <v/>
      </c>
      <c r="F2770" s="66" t="str">
        <f>IFERROR(VLOOKUP($B2770,اليوميه!$A$5:$J$5000,7,0),"")</f>
        <v/>
      </c>
      <c r="G2770" s="68" t="str">
        <f>IFERROR(VLOOKUP($B2770,اليوميه!$A$5:$J$5000,8,0),"")</f>
        <v/>
      </c>
      <c r="H2770" s="68" t="str">
        <f>IFERROR(VLOOKUP($B2770,اليوميه!$A$5:$J$5000,9,0),"")</f>
        <v/>
      </c>
      <c r="I2770" s="69" t="str">
        <f t="shared" si="87"/>
        <v/>
      </c>
    </row>
    <row r="2771" spans="1:9">
      <c r="A2771" s="61" t="str">
        <f>IF($F$2=اليوميه!D2771,اليوميه!A2771,"")</f>
        <v/>
      </c>
      <c r="B2771" s="61" t="str">
        <f t="shared" si="86"/>
        <v/>
      </c>
      <c r="C2771" s="65" t="str">
        <f>IFERROR(VLOOKUP($B2771,اليوميه!$A$5:$J$5000,2,0),"")</f>
        <v/>
      </c>
      <c r="D2771" s="66" t="str">
        <f>IFERROR(VLOOKUP($B2771,اليوميه!$A$5:$J$5000,5,0),"")</f>
        <v/>
      </c>
      <c r="E2771" s="67" t="str">
        <f>IFERROR(VLOOKUP($B2771,اليوميه!$A$5:$J$5000,6,0),"")</f>
        <v/>
      </c>
      <c r="F2771" s="66" t="str">
        <f>IFERROR(VLOOKUP($B2771,اليوميه!$A$5:$J$5000,7,0),"")</f>
        <v/>
      </c>
      <c r="G2771" s="68" t="str">
        <f>IFERROR(VLOOKUP($B2771,اليوميه!$A$5:$J$5000,8,0),"")</f>
        <v/>
      </c>
      <c r="H2771" s="68" t="str">
        <f>IFERROR(VLOOKUP($B2771,اليوميه!$A$5:$J$5000,9,0),"")</f>
        <v/>
      </c>
      <c r="I2771" s="69" t="str">
        <f t="shared" si="87"/>
        <v/>
      </c>
    </row>
    <row r="2772" spans="1:9">
      <c r="A2772" s="61" t="str">
        <f>IF($F$2=اليوميه!D2772,اليوميه!A2772,"")</f>
        <v/>
      </c>
      <c r="B2772" s="61" t="str">
        <f t="shared" si="86"/>
        <v/>
      </c>
      <c r="C2772" s="65" t="str">
        <f>IFERROR(VLOOKUP($B2772,اليوميه!$A$5:$J$5000,2,0),"")</f>
        <v/>
      </c>
      <c r="D2772" s="66" t="str">
        <f>IFERROR(VLOOKUP($B2772,اليوميه!$A$5:$J$5000,5,0),"")</f>
        <v/>
      </c>
      <c r="E2772" s="67" t="str">
        <f>IFERROR(VLOOKUP($B2772,اليوميه!$A$5:$J$5000,6,0),"")</f>
        <v/>
      </c>
      <c r="F2772" s="66" t="str">
        <f>IFERROR(VLOOKUP($B2772,اليوميه!$A$5:$J$5000,7,0),"")</f>
        <v/>
      </c>
      <c r="G2772" s="68" t="str">
        <f>IFERROR(VLOOKUP($B2772,اليوميه!$A$5:$J$5000,8,0),"")</f>
        <v/>
      </c>
      <c r="H2772" s="68" t="str">
        <f>IFERROR(VLOOKUP($B2772,اليوميه!$A$5:$J$5000,9,0),"")</f>
        <v/>
      </c>
      <c r="I2772" s="69" t="str">
        <f t="shared" si="87"/>
        <v/>
      </c>
    </row>
    <row r="2773" spans="1:9">
      <c r="A2773" s="61" t="str">
        <f>IF($F$2=اليوميه!D2773,اليوميه!A2773,"")</f>
        <v/>
      </c>
      <c r="B2773" s="61" t="str">
        <f t="shared" si="86"/>
        <v/>
      </c>
      <c r="C2773" s="65" t="str">
        <f>IFERROR(VLOOKUP($B2773,اليوميه!$A$5:$J$5000,2,0),"")</f>
        <v/>
      </c>
      <c r="D2773" s="66" t="str">
        <f>IFERROR(VLOOKUP($B2773,اليوميه!$A$5:$J$5000,5,0),"")</f>
        <v/>
      </c>
      <c r="E2773" s="67" t="str">
        <f>IFERROR(VLOOKUP($B2773,اليوميه!$A$5:$J$5000,6,0),"")</f>
        <v/>
      </c>
      <c r="F2773" s="66" t="str">
        <f>IFERROR(VLOOKUP($B2773,اليوميه!$A$5:$J$5000,7,0),"")</f>
        <v/>
      </c>
      <c r="G2773" s="68" t="str">
        <f>IFERROR(VLOOKUP($B2773,اليوميه!$A$5:$J$5000,8,0),"")</f>
        <v/>
      </c>
      <c r="H2773" s="68" t="str">
        <f>IFERROR(VLOOKUP($B2773,اليوميه!$A$5:$J$5000,9,0),"")</f>
        <v/>
      </c>
      <c r="I2773" s="69" t="str">
        <f t="shared" si="87"/>
        <v/>
      </c>
    </row>
    <row r="2774" spans="1:9">
      <c r="A2774" s="61" t="str">
        <f>IF($F$2=اليوميه!D2774,اليوميه!A2774,"")</f>
        <v/>
      </c>
      <c r="B2774" s="61" t="str">
        <f t="shared" si="86"/>
        <v/>
      </c>
      <c r="C2774" s="65" t="str">
        <f>IFERROR(VLOOKUP($B2774,اليوميه!$A$5:$J$5000,2,0),"")</f>
        <v/>
      </c>
      <c r="D2774" s="66" t="str">
        <f>IFERROR(VLOOKUP($B2774,اليوميه!$A$5:$J$5000,5,0),"")</f>
        <v/>
      </c>
      <c r="E2774" s="67" t="str">
        <f>IFERROR(VLOOKUP($B2774,اليوميه!$A$5:$J$5000,6,0),"")</f>
        <v/>
      </c>
      <c r="F2774" s="66" t="str">
        <f>IFERROR(VLOOKUP($B2774,اليوميه!$A$5:$J$5000,7,0),"")</f>
        <v/>
      </c>
      <c r="G2774" s="68" t="str">
        <f>IFERROR(VLOOKUP($B2774,اليوميه!$A$5:$J$5000,8,0),"")</f>
        <v/>
      </c>
      <c r="H2774" s="68" t="str">
        <f>IFERROR(VLOOKUP($B2774,اليوميه!$A$5:$J$5000,9,0),"")</f>
        <v/>
      </c>
      <c r="I2774" s="69" t="str">
        <f t="shared" si="87"/>
        <v/>
      </c>
    </row>
    <row r="2775" spans="1:9">
      <c r="A2775" s="61" t="str">
        <f>IF($F$2=اليوميه!D2775,اليوميه!A2775,"")</f>
        <v/>
      </c>
      <c r="B2775" s="61" t="str">
        <f t="shared" si="86"/>
        <v/>
      </c>
      <c r="C2775" s="65" t="str">
        <f>IFERROR(VLOOKUP($B2775,اليوميه!$A$5:$J$5000,2,0),"")</f>
        <v/>
      </c>
      <c r="D2775" s="66" t="str">
        <f>IFERROR(VLOOKUP($B2775,اليوميه!$A$5:$J$5000,5,0),"")</f>
        <v/>
      </c>
      <c r="E2775" s="67" t="str">
        <f>IFERROR(VLOOKUP($B2775,اليوميه!$A$5:$J$5000,6,0),"")</f>
        <v/>
      </c>
      <c r="F2775" s="66" t="str">
        <f>IFERROR(VLOOKUP($B2775,اليوميه!$A$5:$J$5000,7,0),"")</f>
        <v/>
      </c>
      <c r="G2775" s="68" t="str">
        <f>IFERROR(VLOOKUP($B2775,اليوميه!$A$5:$J$5000,8,0),"")</f>
        <v/>
      </c>
      <c r="H2775" s="68" t="str">
        <f>IFERROR(VLOOKUP($B2775,اليوميه!$A$5:$J$5000,9,0),"")</f>
        <v/>
      </c>
      <c r="I2775" s="69" t="str">
        <f t="shared" si="87"/>
        <v/>
      </c>
    </row>
    <row r="2776" spans="1:9">
      <c r="A2776" s="61" t="str">
        <f>IF($F$2=اليوميه!D2776,اليوميه!A2776,"")</f>
        <v/>
      </c>
      <c r="B2776" s="61" t="str">
        <f t="shared" si="86"/>
        <v/>
      </c>
      <c r="C2776" s="65" t="str">
        <f>IFERROR(VLOOKUP($B2776,اليوميه!$A$5:$J$5000,2,0),"")</f>
        <v/>
      </c>
      <c r="D2776" s="66" t="str">
        <f>IFERROR(VLOOKUP($B2776,اليوميه!$A$5:$J$5000,5,0),"")</f>
        <v/>
      </c>
      <c r="E2776" s="67" t="str">
        <f>IFERROR(VLOOKUP($B2776,اليوميه!$A$5:$J$5000,6,0),"")</f>
        <v/>
      </c>
      <c r="F2776" s="66" t="str">
        <f>IFERROR(VLOOKUP($B2776,اليوميه!$A$5:$J$5000,7,0),"")</f>
        <v/>
      </c>
      <c r="G2776" s="68" t="str">
        <f>IFERROR(VLOOKUP($B2776,اليوميه!$A$5:$J$5000,8,0),"")</f>
        <v/>
      </c>
      <c r="H2776" s="68" t="str">
        <f>IFERROR(VLOOKUP($B2776,اليوميه!$A$5:$J$5000,9,0),"")</f>
        <v/>
      </c>
      <c r="I2776" s="69" t="str">
        <f t="shared" si="87"/>
        <v/>
      </c>
    </row>
    <row r="2777" spans="1:9">
      <c r="A2777" s="61" t="str">
        <f>IF($F$2=اليوميه!D2777,اليوميه!A2777,"")</f>
        <v/>
      </c>
      <c r="B2777" s="61" t="str">
        <f t="shared" si="86"/>
        <v/>
      </c>
      <c r="C2777" s="65" t="str">
        <f>IFERROR(VLOOKUP($B2777,اليوميه!$A$5:$J$5000,2,0),"")</f>
        <v/>
      </c>
      <c r="D2777" s="66" t="str">
        <f>IFERROR(VLOOKUP($B2777,اليوميه!$A$5:$J$5000,5,0),"")</f>
        <v/>
      </c>
      <c r="E2777" s="67" t="str">
        <f>IFERROR(VLOOKUP($B2777,اليوميه!$A$5:$J$5000,6,0),"")</f>
        <v/>
      </c>
      <c r="F2777" s="66" t="str">
        <f>IFERROR(VLOOKUP($B2777,اليوميه!$A$5:$J$5000,7,0),"")</f>
        <v/>
      </c>
      <c r="G2777" s="68" t="str">
        <f>IFERROR(VLOOKUP($B2777,اليوميه!$A$5:$J$5000,8,0),"")</f>
        <v/>
      </c>
      <c r="H2777" s="68" t="str">
        <f>IFERROR(VLOOKUP($B2777,اليوميه!$A$5:$J$5000,9,0),"")</f>
        <v/>
      </c>
      <c r="I2777" s="69" t="str">
        <f t="shared" si="87"/>
        <v/>
      </c>
    </row>
    <row r="2778" spans="1:9">
      <c r="A2778" s="61" t="str">
        <f>IF($F$2=اليوميه!D2778,اليوميه!A2778,"")</f>
        <v/>
      </c>
      <c r="B2778" s="61" t="str">
        <f t="shared" si="86"/>
        <v/>
      </c>
      <c r="C2778" s="65" t="str">
        <f>IFERROR(VLOOKUP($B2778,اليوميه!$A$5:$J$5000,2,0),"")</f>
        <v/>
      </c>
      <c r="D2778" s="66" t="str">
        <f>IFERROR(VLOOKUP($B2778,اليوميه!$A$5:$J$5000,5,0),"")</f>
        <v/>
      </c>
      <c r="E2778" s="67" t="str">
        <f>IFERROR(VLOOKUP($B2778,اليوميه!$A$5:$J$5000,6,0),"")</f>
        <v/>
      </c>
      <c r="F2778" s="66" t="str">
        <f>IFERROR(VLOOKUP($B2778,اليوميه!$A$5:$J$5000,7,0),"")</f>
        <v/>
      </c>
      <c r="G2778" s="68" t="str">
        <f>IFERROR(VLOOKUP($B2778,اليوميه!$A$5:$J$5000,8,0),"")</f>
        <v/>
      </c>
      <c r="H2778" s="68" t="str">
        <f>IFERROR(VLOOKUP($B2778,اليوميه!$A$5:$J$5000,9,0),"")</f>
        <v/>
      </c>
      <c r="I2778" s="69" t="str">
        <f t="shared" si="87"/>
        <v/>
      </c>
    </row>
    <row r="2779" spans="1:9">
      <c r="A2779" s="61" t="str">
        <f>IF($F$2=اليوميه!D2779,اليوميه!A2779,"")</f>
        <v/>
      </c>
      <c r="B2779" s="61" t="str">
        <f t="shared" si="86"/>
        <v/>
      </c>
      <c r="C2779" s="65" t="str">
        <f>IFERROR(VLOOKUP($B2779,اليوميه!$A$5:$J$5000,2,0),"")</f>
        <v/>
      </c>
      <c r="D2779" s="66" t="str">
        <f>IFERROR(VLOOKUP($B2779,اليوميه!$A$5:$J$5000,5,0),"")</f>
        <v/>
      </c>
      <c r="E2779" s="67" t="str">
        <f>IFERROR(VLOOKUP($B2779,اليوميه!$A$5:$J$5000,6,0),"")</f>
        <v/>
      </c>
      <c r="F2779" s="66" t="str">
        <f>IFERROR(VLOOKUP($B2779,اليوميه!$A$5:$J$5000,7,0),"")</f>
        <v/>
      </c>
      <c r="G2779" s="68" t="str">
        <f>IFERROR(VLOOKUP($B2779,اليوميه!$A$5:$J$5000,8,0),"")</f>
        <v/>
      </c>
      <c r="H2779" s="68" t="str">
        <f>IFERROR(VLOOKUP($B2779,اليوميه!$A$5:$J$5000,9,0),"")</f>
        <v/>
      </c>
      <c r="I2779" s="69" t="str">
        <f t="shared" si="87"/>
        <v/>
      </c>
    </row>
    <row r="2780" spans="1:9">
      <c r="A2780" s="61" t="str">
        <f>IF($F$2=اليوميه!D2780,اليوميه!A2780,"")</f>
        <v/>
      </c>
      <c r="B2780" s="61" t="str">
        <f t="shared" si="86"/>
        <v/>
      </c>
      <c r="C2780" s="65" t="str">
        <f>IFERROR(VLOOKUP($B2780,اليوميه!$A$5:$J$5000,2,0),"")</f>
        <v/>
      </c>
      <c r="D2780" s="66" t="str">
        <f>IFERROR(VLOOKUP($B2780,اليوميه!$A$5:$J$5000,5,0),"")</f>
        <v/>
      </c>
      <c r="E2780" s="67" t="str">
        <f>IFERROR(VLOOKUP($B2780,اليوميه!$A$5:$J$5000,6,0),"")</f>
        <v/>
      </c>
      <c r="F2780" s="66" t="str">
        <f>IFERROR(VLOOKUP($B2780,اليوميه!$A$5:$J$5000,7,0),"")</f>
        <v/>
      </c>
      <c r="G2780" s="68" t="str">
        <f>IFERROR(VLOOKUP($B2780,اليوميه!$A$5:$J$5000,8,0),"")</f>
        <v/>
      </c>
      <c r="H2780" s="68" t="str">
        <f>IFERROR(VLOOKUP($B2780,اليوميه!$A$5:$J$5000,9,0),"")</f>
        <v/>
      </c>
      <c r="I2780" s="69" t="str">
        <f t="shared" si="87"/>
        <v/>
      </c>
    </row>
    <row r="2781" spans="1:9">
      <c r="A2781" s="61" t="str">
        <f>IF($F$2=اليوميه!D2781,اليوميه!A2781,"")</f>
        <v/>
      </c>
      <c r="B2781" s="61" t="str">
        <f t="shared" si="86"/>
        <v/>
      </c>
      <c r="C2781" s="65" t="str">
        <f>IFERROR(VLOOKUP($B2781,اليوميه!$A$5:$J$5000,2,0),"")</f>
        <v/>
      </c>
      <c r="D2781" s="66" t="str">
        <f>IFERROR(VLOOKUP($B2781,اليوميه!$A$5:$J$5000,5,0),"")</f>
        <v/>
      </c>
      <c r="E2781" s="67" t="str">
        <f>IFERROR(VLOOKUP($B2781,اليوميه!$A$5:$J$5000,6,0),"")</f>
        <v/>
      </c>
      <c r="F2781" s="66" t="str">
        <f>IFERROR(VLOOKUP($B2781,اليوميه!$A$5:$J$5000,7,0),"")</f>
        <v/>
      </c>
      <c r="G2781" s="68" t="str">
        <f>IFERROR(VLOOKUP($B2781,اليوميه!$A$5:$J$5000,8,0),"")</f>
        <v/>
      </c>
      <c r="H2781" s="68" t="str">
        <f>IFERROR(VLOOKUP($B2781,اليوميه!$A$5:$J$5000,9,0),"")</f>
        <v/>
      </c>
      <c r="I2781" s="69" t="str">
        <f t="shared" si="87"/>
        <v/>
      </c>
    </row>
    <row r="2782" spans="1:9">
      <c r="A2782" s="61" t="str">
        <f>IF($F$2=اليوميه!D2782,اليوميه!A2782,"")</f>
        <v/>
      </c>
      <c r="B2782" s="61" t="str">
        <f t="shared" si="86"/>
        <v/>
      </c>
      <c r="C2782" s="65" t="str">
        <f>IFERROR(VLOOKUP($B2782,اليوميه!$A$5:$J$5000,2,0),"")</f>
        <v/>
      </c>
      <c r="D2782" s="66" t="str">
        <f>IFERROR(VLOOKUP($B2782,اليوميه!$A$5:$J$5000,5,0),"")</f>
        <v/>
      </c>
      <c r="E2782" s="67" t="str">
        <f>IFERROR(VLOOKUP($B2782,اليوميه!$A$5:$J$5000,6,0),"")</f>
        <v/>
      </c>
      <c r="F2782" s="66" t="str">
        <f>IFERROR(VLOOKUP($B2782,اليوميه!$A$5:$J$5000,7,0),"")</f>
        <v/>
      </c>
      <c r="G2782" s="68" t="str">
        <f>IFERROR(VLOOKUP($B2782,اليوميه!$A$5:$J$5000,8,0),"")</f>
        <v/>
      </c>
      <c r="H2782" s="68" t="str">
        <f>IFERROR(VLOOKUP($B2782,اليوميه!$A$5:$J$5000,9,0),"")</f>
        <v/>
      </c>
      <c r="I2782" s="69" t="str">
        <f t="shared" si="87"/>
        <v/>
      </c>
    </row>
    <row r="2783" spans="1:9">
      <c r="A2783" s="61" t="str">
        <f>IF($F$2=اليوميه!D2783,اليوميه!A2783,"")</f>
        <v/>
      </c>
      <c r="B2783" s="61" t="str">
        <f t="shared" si="86"/>
        <v/>
      </c>
      <c r="C2783" s="65" t="str">
        <f>IFERROR(VLOOKUP($B2783,اليوميه!$A$5:$J$5000,2,0),"")</f>
        <v/>
      </c>
      <c r="D2783" s="66" t="str">
        <f>IFERROR(VLOOKUP($B2783,اليوميه!$A$5:$J$5000,5,0),"")</f>
        <v/>
      </c>
      <c r="E2783" s="67" t="str">
        <f>IFERROR(VLOOKUP($B2783,اليوميه!$A$5:$J$5000,6,0),"")</f>
        <v/>
      </c>
      <c r="F2783" s="66" t="str">
        <f>IFERROR(VLOOKUP($B2783,اليوميه!$A$5:$J$5000,7,0),"")</f>
        <v/>
      </c>
      <c r="G2783" s="68" t="str">
        <f>IFERROR(VLOOKUP($B2783,اليوميه!$A$5:$J$5000,8,0),"")</f>
        <v/>
      </c>
      <c r="H2783" s="68" t="str">
        <f>IFERROR(VLOOKUP($B2783,اليوميه!$A$5:$J$5000,9,0),"")</f>
        <v/>
      </c>
      <c r="I2783" s="69" t="str">
        <f t="shared" si="87"/>
        <v/>
      </c>
    </row>
    <row r="2784" spans="1:9">
      <c r="A2784" s="61" t="str">
        <f>IF($F$2=اليوميه!D2784,اليوميه!A2784,"")</f>
        <v/>
      </c>
      <c r="B2784" s="61" t="str">
        <f t="shared" si="86"/>
        <v/>
      </c>
      <c r="C2784" s="65" t="str">
        <f>IFERROR(VLOOKUP($B2784,اليوميه!$A$5:$J$5000,2,0),"")</f>
        <v/>
      </c>
      <c r="D2784" s="66" t="str">
        <f>IFERROR(VLOOKUP($B2784,اليوميه!$A$5:$J$5000,5,0),"")</f>
        <v/>
      </c>
      <c r="E2784" s="67" t="str">
        <f>IFERROR(VLOOKUP($B2784,اليوميه!$A$5:$J$5000,6,0),"")</f>
        <v/>
      </c>
      <c r="F2784" s="66" t="str">
        <f>IFERROR(VLOOKUP($B2784,اليوميه!$A$5:$J$5000,7,0),"")</f>
        <v/>
      </c>
      <c r="G2784" s="68" t="str">
        <f>IFERROR(VLOOKUP($B2784,اليوميه!$A$5:$J$5000,8,0),"")</f>
        <v/>
      </c>
      <c r="H2784" s="68" t="str">
        <f>IFERROR(VLOOKUP($B2784,اليوميه!$A$5:$J$5000,9,0),"")</f>
        <v/>
      </c>
      <c r="I2784" s="69" t="str">
        <f t="shared" si="87"/>
        <v/>
      </c>
    </row>
    <row r="2785" spans="1:9">
      <c r="A2785" s="61" t="str">
        <f>IF($F$2=اليوميه!D2785,اليوميه!A2785,"")</f>
        <v/>
      </c>
      <c r="B2785" s="61" t="str">
        <f t="shared" si="86"/>
        <v/>
      </c>
      <c r="C2785" s="65" t="str">
        <f>IFERROR(VLOOKUP($B2785,اليوميه!$A$5:$J$5000,2,0),"")</f>
        <v/>
      </c>
      <c r="D2785" s="66" t="str">
        <f>IFERROR(VLOOKUP($B2785,اليوميه!$A$5:$J$5000,5,0),"")</f>
        <v/>
      </c>
      <c r="E2785" s="67" t="str">
        <f>IFERROR(VLOOKUP($B2785,اليوميه!$A$5:$J$5000,6,0),"")</f>
        <v/>
      </c>
      <c r="F2785" s="66" t="str">
        <f>IFERROR(VLOOKUP($B2785,اليوميه!$A$5:$J$5000,7,0),"")</f>
        <v/>
      </c>
      <c r="G2785" s="68" t="str">
        <f>IFERROR(VLOOKUP($B2785,اليوميه!$A$5:$J$5000,8,0),"")</f>
        <v/>
      </c>
      <c r="H2785" s="68" t="str">
        <f>IFERROR(VLOOKUP($B2785,اليوميه!$A$5:$J$5000,9,0),"")</f>
        <v/>
      </c>
      <c r="I2785" s="69" t="str">
        <f t="shared" si="87"/>
        <v/>
      </c>
    </row>
    <row r="2786" spans="1:9">
      <c r="A2786" s="61" t="str">
        <f>IF($F$2=اليوميه!D2786,اليوميه!A2786,"")</f>
        <v/>
      </c>
      <c r="B2786" s="61" t="str">
        <f t="shared" si="86"/>
        <v/>
      </c>
      <c r="C2786" s="65" t="str">
        <f>IFERROR(VLOOKUP($B2786,اليوميه!$A$5:$J$5000,2,0),"")</f>
        <v/>
      </c>
      <c r="D2786" s="66" t="str">
        <f>IFERROR(VLOOKUP($B2786,اليوميه!$A$5:$J$5000,5,0),"")</f>
        <v/>
      </c>
      <c r="E2786" s="67" t="str">
        <f>IFERROR(VLOOKUP($B2786,اليوميه!$A$5:$J$5000,6,0),"")</f>
        <v/>
      </c>
      <c r="F2786" s="66" t="str">
        <f>IFERROR(VLOOKUP($B2786,اليوميه!$A$5:$J$5000,7,0),"")</f>
        <v/>
      </c>
      <c r="G2786" s="68" t="str">
        <f>IFERROR(VLOOKUP($B2786,اليوميه!$A$5:$J$5000,8,0),"")</f>
        <v/>
      </c>
      <c r="H2786" s="68" t="str">
        <f>IFERROR(VLOOKUP($B2786,اليوميه!$A$5:$J$5000,9,0),"")</f>
        <v/>
      </c>
      <c r="I2786" s="69" t="str">
        <f t="shared" si="87"/>
        <v/>
      </c>
    </row>
    <row r="2787" spans="1:9">
      <c r="A2787" s="61" t="str">
        <f>IF($F$2=اليوميه!D2787,اليوميه!A2787,"")</f>
        <v/>
      </c>
      <c r="B2787" s="61" t="str">
        <f t="shared" si="86"/>
        <v/>
      </c>
      <c r="C2787" s="65" t="str">
        <f>IFERROR(VLOOKUP($B2787,اليوميه!$A$5:$J$5000,2,0),"")</f>
        <v/>
      </c>
      <c r="D2787" s="66" t="str">
        <f>IFERROR(VLOOKUP($B2787,اليوميه!$A$5:$J$5000,5,0),"")</f>
        <v/>
      </c>
      <c r="E2787" s="67" t="str">
        <f>IFERROR(VLOOKUP($B2787,اليوميه!$A$5:$J$5000,6,0),"")</f>
        <v/>
      </c>
      <c r="F2787" s="66" t="str">
        <f>IFERROR(VLOOKUP($B2787,اليوميه!$A$5:$J$5000,7,0),"")</f>
        <v/>
      </c>
      <c r="G2787" s="68" t="str">
        <f>IFERROR(VLOOKUP($B2787,اليوميه!$A$5:$J$5000,8,0),"")</f>
        <v/>
      </c>
      <c r="H2787" s="68" t="str">
        <f>IFERROR(VLOOKUP($B2787,اليوميه!$A$5:$J$5000,9,0),"")</f>
        <v/>
      </c>
      <c r="I2787" s="69" t="str">
        <f t="shared" si="87"/>
        <v/>
      </c>
    </row>
    <row r="2788" spans="1:9">
      <c r="A2788" s="61" t="str">
        <f>IF($F$2=اليوميه!D2788,اليوميه!A2788,"")</f>
        <v/>
      </c>
      <c r="B2788" s="61" t="str">
        <f t="shared" si="86"/>
        <v/>
      </c>
      <c r="C2788" s="65" t="str">
        <f>IFERROR(VLOOKUP($B2788,اليوميه!$A$5:$J$5000,2,0),"")</f>
        <v/>
      </c>
      <c r="D2788" s="66" t="str">
        <f>IFERROR(VLOOKUP($B2788,اليوميه!$A$5:$J$5000,5,0),"")</f>
        <v/>
      </c>
      <c r="E2788" s="67" t="str">
        <f>IFERROR(VLOOKUP($B2788,اليوميه!$A$5:$J$5000,6,0),"")</f>
        <v/>
      </c>
      <c r="F2788" s="66" t="str">
        <f>IFERROR(VLOOKUP($B2788,اليوميه!$A$5:$J$5000,7,0),"")</f>
        <v/>
      </c>
      <c r="G2788" s="68" t="str">
        <f>IFERROR(VLOOKUP($B2788,اليوميه!$A$5:$J$5000,8,0),"")</f>
        <v/>
      </c>
      <c r="H2788" s="68" t="str">
        <f>IFERROR(VLOOKUP($B2788,اليوميه!$A$5:$J$5000,9,0),"")</f>
        <v/>
      </c>
      <c r="I2788" s="69" t="str">
        <f t="shared" si="87"/>
        <v/>
      </c>
    </row>
    <row r="2789" spans="1:9">
      <c r="A2789" s="61" t="str">
        <f>IF($F$2=اليوميه!D2789,اليوميه!A2789,"")</f>
        <v/>
      </c>
      <c r="B2789" s="61" t="str">
        <f t="shared" si="86"/>
        <v/>
      </c>
      <c r="C2789" s="65" t="str">
        <f>IFERROR(VLOOKUP($B2789,اليوميه!$A$5:$J$5000,2,0),"")</f>
        <v/>
      </c>
      <c r="D2789" s="66" t="str">
        <f>IFERROR(VLOOKUP($B2789,اليوميه!$A$5:$J$5000,5,0),"")</f>
        <v/>
      </c>
      <c r="E2789" s="67" t="str">
        <f>IFERROR(VLOOKUP($B2789,اليوميه!$A$5:$J$5000,6,0),"")</f>
        <v/>
      </c>
      <c r="F2789" s="66" t="str">
        <f>IFERROR(VLOOKUP($B2789,اليوميه!$A$5:$J$5000,7,0),"")</f>
        <v/>
      </c>
      <c r="G2789" s="68" t="str">
        <f>IFERROR(VLOOKUP($B2789,اليوميه!$A$5:$J$5000,8,0),"")</f>
        <v/>
      </c>
      <c r="H2789" s="68" t="str">
        <f>IFERROR(VLOOKUP($B2789,اليوميه!$A$5:$J$5000,9,0),"")</f>
        <v/>
      </c>
      <c r="I2789" s="69" t="str">
        <f t="shared" si="87"/>
        <v/>
      </c>
    </row>
    <row r="2790" spans="1:9">
      <c r="A2790" s="61" t="str">
        <f>IF($F$2=اليوميه!D2790,اليوميه!A2790,"")</f>
        <v/>
      </c>
      <c r="B2790" s="61" t="str">
        <f t="shared" si="86"/>
        <v/>
      </c>
      <c r="C2790" s="65" t="str">
        <f>IFERROR(VLOOKUP($B2790,اليوميه!$A$5:$J$5000,2,0),"")</f>
        <v/>
      </c>
      <c r="D2790" s="66" t="str">
        <f>IFERROR(VLOOKUP($B2790,اليوميه!$A$5:$J$5000,5,0),"")</f>
        <v/>
      </c>
      <c r="E2790" s="67" t="str">
        <f>IFERROR(VLOOKUP($B2790,اليوميه!$A$5:$J$5000,6,0),"")</f>
        <v/>
      </c>
      <c r="F2790" s="66" t="str">
        <f>IFERROR(VLOOKUP($B2790,اليوميه!$A$5:$J$5000,7,0),"")</f>
        <v/>
      </c>
      <c r="G2790" s="68" t="str">
        <f>IFERROR(VLOOKUP($B2790,اليوميه!$A$5:$J$5000,8,0),"")</f>
        <v/>
      </c>
      <c r="H2790" s="68" t="str">
        <f>IFERROR(VLOOKUP($B2790,اليوميه!$A$5:$J$5000,9,0),"")</f>
        <v/>
      </c>
      <c r="I2790" s="69" t="str">
        <f t="shared" si="87"/>
        <v/>
      </c>
    </row>
    <row r="2791" spans="1:9">
      <c r="A2791" s="61" t="str">
        <f>IF($F$2=اليوميه!D2791,اليوميه!A2791,"")</f>
        <v/>
      </c>
      <c r="B2791" s="61" t="str">
        <f t="shared" si="86"/>
        <v/>
      </c>
      <c r="C2791" s="65" t="str">
        <f>IFERROR(VLOOKUP($B2791,اليوميه!$A$5:$J$5000,2,0),"")</f>
        <v/>
      </c>
      <c r="D2791" s="66" t="str">
        <f>IFERROR(VLOOKUP($B2791,اليوميه!$A$5:$J$5000,5,0),"")</f>
        <v/>
      </c>
      <c r="E2791" s="67" t="str">
        <f>IFERROR(VLOOKUP($B2791,اليوميه!$A$5:$J$5000,6,0),"")</f>
        <v/>
      </c>
      <c r="F2791" s="66" t="str">
        <f>IFERROR(VLOOKUP($B2791,اليوميه!$A$5:$J$5000,7,0),"")</f>
        <v/>
      </c>
      <c r="G2791" s="68" t="str">
        <f>IFERROR(VLOOKUP($B2791,اليوميه!$A$5:$J$5000,8,0),"")</f>
        <v/>
      </c>
      <c r="H2791" s="68" t="str">
        <f>IFERROR(VLOOKUP($B2791,اليوميه!$A$5:$J$5000,9,0),"")</f>
        <v/>
      </c>
      <c r="I2791" s="69" t="str">
        <f t="shared" si="87"/>
        <v/>
      </c>
    </row>
    <row r="2792" spans="1:9">
      <c r="A2792" s="61" t="str">
        <f>IF($F$2=اليوميه!D2792,اليوميه!A2792,"")</f>
        <v/>
      </c>
      <c r="B2792" s="61" t="str">
        <f t="shared" si="86"/>
        <v/>
      </c>
      <c r="C2792" s="65" t="str">
        <f>IFERROR(VLOOKUP($B2792,اليوميه!$A$5:$J$5000,2,0),"")</f>
        <v/>
      </c>
      <c r="D2792" s="66" t="str">
        <f>IFERROR(VLOOKUP($B2792,اليوميه!$A$5:$J$5000,5,0),"")</f>
        <v/>
      </c>
      <c r="E2792" s="67" t="str">
        <f>IFERROR(VLOOKUP($B2792,اليوميه!$A$5:$J$5000,6,0),"")</f>
        <v/>
      </c>
      <c r="F2792" s="66" t="str">
        <f>IFERROR(VLOOKUP($B2792,اليوميه!$A$5:$J$5000,7,0),"")</f>
        <v/>
      </c>
      <c r="G2792" s="68" t="str">
        <f>IFERROR(VLOOKUP($B2792,اليوميه!$A$5:$J$5000,8,0),"")</f>
        <v/>
      </c>
      <c r="H2792" s="68" t="str">
        <f>IFERROR(VLOOKUP($B2792,اليوميه!$A$5:$J$5000,9,0),"")</f>
        <v/>
      </c>
      <c r="I2792" s="69" t="str">
        <f t="shared" si="87"/>
        <v/>
      </c>
    </row>
    <row r="2793" spans="1:9">
      <c r="A2793" s="61" t="str">
        <f>IF($F$2=اليوميه!D2793,اليوميه!A2793,"")</f>
        <v/>
      </c>
      <c r="B2793" s="61" t="str">
        <f t="shared" si="86"/>
        <v/>
      </c>
      <c r="C2793" s="65" t="str">
        <f>IFERROR(VLOOKUP($B2793,اليوميه!$A$5:$J$5000,2,0),"")</f>
        <v/>
      </c>
      <c r="D2793" s="66" t="str">
        <f>IFERROR(VLOOKUP($B2793,اليوميه!$A$5:$J$5000,5,0),"")</f>
        <v/>
      </c>
      <c r="E2793" s="67" t="str">
        <f>IFERROR(VLOOKUP($B2793,اليوميه!$A$5:$J$5000,6,0),"")</f>
        <v/>
      </c>
      <c r="F2793" s="66" t="str">
        <f>IFERROR(VLOOKUP($B2793,اليوميه!$A$5:$J$5000,7,0),"")</f>
        <v/>
      </c>
      <c r="G2793" s="68" t="str">
        <f>IFERROR(VLOOKUP($B2793,اليوميه!$A$5:$J$5000,8,0),"")</f>
        <v/>
      </c>
      <c r="H2793" s="68" t="str">
        <f>IFERROR(VLOOKUP($B2793,اليوميه!$A$5:$J$5000,9,0),"")</f>
        <v/>
      </c>
      <c r="I2793" s="69" t="str">
        <f t="shared" si="87"/>
        <v/>
      </c>
    </row>
    <row r="2794" spans="1:9">
      <c r="A2794" s="61" t="str">
        <f>IF($F$2=اليوميه!D2794,اليوميه!A2794,"")</f>
        <v/>
      </c>
      <c r="B2794" s="61" t="str">
        <f t="shared" si="86"/>
        <v/>
      </c>
      <c r="C2794" s="65" t="str">
        <f>IFERROR(VLOOKUP($B2794,اليوميه!$A$5:$J$5000,2,0),"")</f>
        <v/>
      </c>
      <c r="D2794" s="66" t="str">
        <f>IFERROR(VLOOKUP($B2794,اليوميه!$A$5:$J$5000,5,0),"")</f>
        <v/>
      </c>
      <c r="E2794" s="67" t="str">
        <f>IFERROR(VLOOKUP($B2794,اليوميه!$A$5:$J$5000,6,0),"")</f>
        <v/>
      </c>
      <c r="F2794" s="66" t="str">
        <f>IFERROR(VLOOKUP($B2794,اليوميه!$A$5:$J$5000,7,0),"")</f>
        <v/>
      </c>
      <c r="G2794" s="68" t="str">
        <f>IFERROR(VLOOKUP($B2794,اليوميه!$A$5:$J$5000,8,0),"")</f>
        <v/>
      </c>
      <c r="H2794" s="68" t="str">
        <f>IFERROR(VLOOKUP($B2794,اليوميه!$A$5:$J$5000,9,0),"")</f>
        <v/>
      </c>
      <c r="I2794" s="69" t="str">
        <f t="shared" si="87"/>
        <v/>
      </c>
    </row>
    <row r="2795" spans="1:9">
      <c r="A2795" s="61" t="str">
        <f>IF($F$2=اليوميه!D2795,اليوميه!A2795,"")</f>
        <v/>
      </c>
      <c r="B2795" s="61" t="str">
        <f t="shared" si="86"/>
        <v/>
      </c>
      <c r="C2795" s="65" t="str">
        <f>IFERROR(VLOOKUP($B2795,اليوميه!$A$5:$J$5000,2,0),"")</f>
        <v/>
      </c>
      <c r="D2795" s="66" t="str">
        <f>IFERROR(VLOOKUP($B2795,اليوميه!$A$5:$J$5000,5,0),"")</f>
        <v/>
      </c>
      <c r="E2795" s="67" t="str">
        <f>IFERROR(VLOOKUP($B2795,اليوميه!$A$5:$J$5000,6,0),"")</f>
        <v/>
      </c>
      <c r="F2795" s="66" t="str">
        <f>IFERROR(VLOOKUP($B2795,اليوميه!$A$5:$J$5000,7,0),"")</f>
        <v/>
      </c>
      <c r="G2795" s="68" t="str">
        <f>IFERROR(VLOOKUP($B2795,اليوميه!$A$5:$J$5000,8,0),"")</f>
        <v/>
      </c>
      <c r="H2795" s="68" t="str">
        <f>IFERROR(VLOOKUP($B2795,اليوميه!$A$5:$J$5000,9,0),"")</f>
        <v/>
      </c>
      <c r="I2795" s="69" t="str">
        <f t="shared" si="87"/>
        <v/>
      </c>
    </row>
    <row r="2796" spans="1:9">
      <c r="A2796" s="61" t="str">
        <f>IF($F$2=اليوميه!D2796,اليوميه!A2796,"")</f>
        <v/>
      </c>
      <c r="B2796" s="61" t="str">
        <f t="shared" si="86"/>
        <v/>
      </c>
      <c r="C2796" s="65" t="str">
        <f>IFERROR(VLOOKUP($B2796,اليوميه!$A$5:$J$5000,2,0),"")</f>
        <v/>
      </c>
      <c r="D2796" s="66" t="str">
        <f>IFERROR(VLOOKUP($B2796,اليوميه!$A$5:$J$5000,5,0),"")</f>
        <v/>
      </c>
      <c r="E2796" s="67" t="str">
        <f>IFERROR(VLOOKUP($B2796,اليوميه!$A$5:$J$5000,6,0),"")</f>
        <v/>
      </c>
      <c r="F2796" s="66" t="str">
        <f>IFERROR(VLOOKUP($B2796,اليوميه!$A$5:$J$5000,7,0),"")</f>
        <v/>
      </c>
      <c r="G2796" s="68" t="str">
        <f>IFERROR(VLOOKUP($B2796,اليوميه!$A$5:$J$5000,8,0),"")</f>
        <v/>
      </c>
      <c r="H2796" s="68" t="str">
        <f>IFERROR(VLOOKUP($B2796,اليوميه!$A$5:$J$5000,9,0),"")</f>
        <v/>
      </c>
      <c r="I2796" s="69" t="str">
        <f t="shared" si="87"/>
        <v/>
      </c>
    </row>
    <row r="2797" spans="1:9">
      <c r="A2797" s="61" t="str">
        <f>IF($F$2=اليوميه!D2797,اليوميه!A2797,"")</f>
        <v/>
      </c>
      <c r="B2797" s="61" t="str">
        <f t="shared" si="86"/>
        <v/>
      </c>
      <c r="C2797" s="65" t="str">
        <f>IFERROR(VLOOKUP($B2797,اليوميه!$A$5:$J$5000,2,0),"")</f>
        <v/>
      </c>
      <c r="D2797" s="66" t="str">
        <f>IFERROR(VLOOKUP($B2797,اليوميه!$A$5:$J$5000,5,0),"")</f>
        <v/>
      </c>
      <c r="E2797" s="67" t="str">
        <f>IFERROR(VLOOKUP($B2797,اليوميه!$A$5:$J$5000,6,0),"")</f>
        <v/>
      </c>
      <c r="F2797" s="66" t="str">
        <f>IFERROR(VLOOKUP($B2797,اليوميه!$A$5:$J$5000,7,0),"")</f>
        <v/>
      </c>
      <c r="G2797" s="68" t="str">
        <f>IFERROR(VLOOKUP($B2797,اليوميه!$A$5:$J$5000,8,0),"")</f>
        <v/>
      </c>
      <c r="H2797" s="68" t="str">
        <f>IFERROR(VLOOKUP($B2797,اليوميه!$A$5:$J$5000,9,0),"")</f>
        <v/>
      </c>
      <c r="I2797" s="69" t="str">
        <f t="shared" si="87"/>
        <v/>
      </c>
    </row>
    <row r="2798" spans="1:9">
      <c r="A2798" s="61" t="str">
        <f>IF($F$2=اليوميه!D2798,اليوميه!A2798,"")</f>
        <v/>
      </c>
      <c r="B2798" s="61" t="str">
        <f t="shared" si="86"/>
        <v/>
      </c>
      <c r="C2798" s="65" t="str">
        <f>IFERROR(VLOOKUP($B2798,اليوميه!$A$5:$J$5000,2,0),"")</f>
        <v/>
      </c>
      <c r="D2798" s="66" t="str">
        <f>IFERROR(VLOOKUP($B2798,اليوميه!$A$5:$J$5000,5,0),"")</f>
        <v/>
      </c>
      <c r="E2798" s="67" t="str">
        <f>IFERROR(VLOOKUP($B2798,اليوميه!$A$5:$J$5000,6,0),"")</f>
        <v/>
      </c>
      <c r="F2798" s="66" t="str">
        <f>IFERROR(VLOOKUP($B2798,اليوميه!$A$5:$J$5000,7,0),"")</f>
        <v/>
      </c>
      <c r="G2798" s="68" t="str">
        <f>IFERROR(VLOOKUP($B2798,اليوميه!$A$5:$J$5000,8,0),"")</f>
        <v/>
      </c>
      <c r="H2798" s="68" t="str">
        <f>IFERROR(VLOOKUP($B2798,اليوميه!$A$5:$J$5000,9,0),"")</f>
        <v/>
      </c>
      <c r="I2798" s="69" t="str">
        <f t="shared" si="87"/>
        <v/>
      </c>
    </row>
    <row r="2799" spans="1:9">
      <c r="A2799" s="61" t="str">
        <f>IF($F$2=اليوميه!D2799,اليوميه!A2799,"")</f>
        <v/>
      </c>
      <c r="B2799" s="61" t="str">
        <f t="shared" si="86"/>
        <v/>
      </c>
      <c r="C2799" s="65" t="str">
        <f>IFERROR(VLOOKUP($B2799,اليوميه!$A$5:$J$5000,2,0),"")</f>
        <v/>
      </c>
      <c r="D2799" s="66" t="str">
        <f>IFERROR(VLOOKUP($B2799,اليوميه!$A$5:$J$5000,5,0),"")</f>
        <v/>
      </c>
      <c r="E2799" s="67" t="str">
        <f>IFERROR(VLOOKUP($B2799,اليوميه!$A$5:$J$5000,6,0),"")</f>
        <v/>
      </c>
      <c r="F2799" s="66" t="str">
        <f>IFERROR(VLOOKUP($B2799,اليوميه!$A$5:$J$5000,7,0),"")</f>
        <v/>
      </c>
      <c r="G2799" s="68" t="str">
        <f>IFERROR(VLOOKUP($B2799,اليوميه!$A$5:$J$5000,8,0),"")</f>
        <v/>
      </c>
      <c r="H2799" s="68" t="str">
        <f>IFERROR(VLOOKUP($B2799,اليوميه!$A$5:$J$5000,9,0),"")</f>
        <v/>
      </c>
      <c r="I2799" s="69" t="str">
        <f t="shared" si="87"/>
        <v/>
      </c>
    </row>
    <row r="2800" spans="1:9">
      <c r="A2800" s="61" t="str">
        <f>IF($F$2=اليوميه!D2800,اليوميه!A2800,"")</f>
        <v/>
      </c>
      <c r="B2800" s="61" t="str">
        <f t="shared" si="86"/>
        <v/>
      </c>
      <c r="C2800" s="65" t="str">
        <f>IFERROR(VLOOKUP($B2800,اليوميه!$A$5:$J$5000,2,0),"")</f>
        <v/>
      </c>
      <c r="D2800" s="66" t="str">
        <f>IFERROR(VLOOKUP($B2800,اليوميه!$A$5:$J$5000,5,0),"")</f>
        <v/>
      </c>
      <c r="E2800" s="67" t="str">
        <f>IFERROR(VLOOKUP($B2800,اليوميه!$A$5:$J$5000,6,0),"")</f>
        <v/>
      </c>
      <c r="F2800" s="66" t="str">
        <f>IFERROR(VLOOKUP($B2800,اليوميه!$A$5:$J$5000,7,0),"")</f>
        <v/>
      </c>
      <c r="G2800" s="68" t="str">
        <f>IFERROR(VLOOKUP($B2800,اليوميه!$A$5:$J$5000,8,0),"")</f>
        <v/>
      </c>
      <c r="H2800" s="68" t="str">
        <f>IFERROR(VLOOKUP($B2800,اليوميه!$A$5:$J$5000,9,0),"")</f>
        <v/>
      </c>
      <c r="I2800" s="69" t="str">
        <f t="shared" si="87"/>
        <v/>
      </c>
    </row>
    <row r="2801" spans="1:9">
      <c r="A2801" s="61" t="str">
        <f>IF($F$2=اليوميه!D2801,اليوميه!A2801,"")</f>
        <v/>
      </c>
      <c r="B2801" s="61" t="str">
        <f t="shared" si="86"/>
        <v/>
      </c>
      <c r="C2801" s="65" t="str">
        <f>IFERROR(VLOOKUP($B2801,اليوميه!$A$5:$J$5000,2,0),"")</f>
        <v/>
      </c>
      <c r="D2801" s="66" t="str">
        <f>IFERROR(VLOOKUP($B2801,اليوميه!$A$5:$J$5000,5,0),"")</f>
        <v/>
      </c>
      <c r="E2801" s="67" t="str">
        <f>IFERROR(VLOOKUP($B2801,اليوميه!$A$5:$J$5000,6,0),"")</f>
        <v/>
      </c>
      <c r="F2801" s="66" t="str">
        <f>IFERROR(VLOOKUP($B2801,اليوميه!$A$5:$J$5000,7,0),"")</f>
        <v/>
      </c>
      <c r="G2801" s="68" t="str">
        <f>IFERROR(VLOOKUP($B2801,اليوميه!$A$5:$J$5000,8,0),"")</f>
        <v/>
      </c>
      <c r="H2801" s="68" t="str">
        <f>IFERROR(VLOOKUP($B2801,اليوميه!$A$5:$J$5000,9,0),"")</f>
        <v/>
      </c>
      <c r="I2801" s="69" t="str">
        <f t="shared" si="87"/>
        <v/>
      </c>
    </row>
    <row r="2802" spans="1:9">
      <c r="A2802" s="61" t="str">
        <f>IF($F$2=اليوميه!D2802,اليوميه!A2802,"")</f>
        <v/>
      </c>
      <c r="B2802" s="61" t="str">
        <f t="shared" si="86"/>
        <v/>
      </c>
      <c r="C2802" s="65" t="str">
        <f>IFERROR(VLOOKUP($B2802,اليوميه!$A$5:$J$5000,2,0),"")</f>
        <v/>
      </c>
      <c r="D2802" s="66" t="str">
        <f>IFERROR(VLOOKUP($B2802,اليوميه!$A$5:$J$5000,5,0),"")</f>
        <v/>
      </c>
      <c r="E2802" s="67" t="str">
        <f>IFERROR(VLOOKUP($B2802,اليوميه!$A$5:$J$5000,6,0),"")</f>
        <v/>
      </c>
      <c r="F2802" s="66" t="str">
        <f>IFERROR(VLOOKUP($B2802,اليوميه!$A$5:$J$5000,7,0),"")</f>
        <v/>
      </c>
      <c r="G2802" s="68" t="str">
        <f>IFERROR(VLOOKUP($B2802,اليوميه!$A$5:$J$5000,8,0),"")</f>
        <v/>
      </c>
      <c r="H2802" s="68" t="str">
        <f>IFERROR(VLOOKUP($B2802,اليوميه!$A$5:$J$5000,9,0),"")</f>
        <v/>
      </c>
      <c r="I2802" s="69" t="str">
        <f t="shared" si="87"/>
        <v/>
      </c>
    </row>
    <row r="2803" spans="1:9">
      <c r="A2803" s="61" t="str">
        <f>IF($F$2=اليوميه!D2803,اليوميه!A2803,"")</f>
        <v/>
      </c>
      <c r="B2803" s="61" t="str">
        <f t="shared" si="86"/>
        <v/>
      </c>
      <c r="C2803" s="65" t="str">
        <f>IFERROR(VLOOKUP($B2803,اليوميه!$A$5:$J$5000,2,0),"")</f>
        <v/>
      </c>
      <c r="D2803" s="66" t="str">
        <f>IFERROR(VLOOKUP($B2803,اليوميه!$A$5:$J$5000,5,0),"")</f>
        <v/>
      </c>
      <c r="E2803" s="67" t="str">
        <f>IFERROR(VLOOKUP($B2803,اليوميه!$A$5:$J$5000,6,0),"")</f>
        <v/>
      </c>
      <c r="F2803" s="66" t="str">
        <f>IFERROR(VLOOKUP($B2803,اليوميه!$A$5:$J$5000,7,0),"")</f>
        <v/>
      </c>
      <c r="G2803" s="68" t="str">
        <f>IFERROR(VLOOKUP($B2803,اليوميه!$A$5:$J$5000,8,0),"")</f>
        <v/>
      </c>
      <c r="H2803" s="68" t="str">
        <f>IFERROR(VLOOKUP($B2803,اليوميه!$A$5:$J$5000,9,0),"")</f>
        <v/>
      </c>
      <c r="I2803" s="69" t="str">
        <f t="shared" si="87"/>
        <v/>
      </c>
    </row>
    <row r="2804" spans="1:9">
      <c r="A2804" s="61" t="str">
        <f>IF($F$2=اليوميه!D2804,اليوميه!A2804,"")</f>
        <v/>
      </c>
      <c r="B2804" s="61" t="str">
        <f t="shared" si="86"/>
        <v/>
      </c>
      <c r="C2804" s="65" t="str">
        <f>IFERROR(VLOOKUP($B2804,اليوميه!$A$5:$J$5000,2,0),"")</f>
        <v/>
      </c>
      <c r="D2804" s="66" t="str">
        <f>IFERROR(VLOOKUP($B2804,اليوميه!$A$5:$J$5000,5,0),"")</f>
        <v/>
      </c>
      <c r="E2804" s="67" t="str">
        <f>IFERROR(VLOOKUP($B2804,اليوميه!$A$5:$J$5000,6,0),"")</f>
        <v/>
      </c>
      <c r="F2804" s="66" t="str">
        <f>IFERROR(VLOOKUP($B2804,اليوميه!$A$5:$J$5000,7,0),"")</f>
        <v/>
      </c>
      <c r="G2804" s="68" t="str">
        <f>IFERROR(VLOOKUP($B2804,اليوميه!$A$5:$J$5000,8,0),"")</f>
        <v/>
      </c>
      <c r="H2804" s="68" t="str">
        <f>IFERROR(VLOOKUP($B2804,اليوميه!$A$5:$J$5000,9,0),"")</f>
        <v/>
      </c>
      <c r="I2804" s="69" t="str">
        <f t="shared" si="87"/>
        <v/>
      </c>
    </row>
    <row r="2805" spans="1:9">
      <c r="A2805" s="61" t="str">
        <f>IF($F$2=اليوميه!D2805,اليوميه!A2805,"")</f>
        <v/>
      </c>
      <c r="B2805" s="61" t="str">
        <f t="shared" si="86"/>
        <v/>
      </c>
      <c r="C2805" s="65" t="str">
        <f>IFERROR(VLOOKUP($B2805,اليوميه!$A$5:$J$5000,2,0),"")</f>
        <v/>
      </c>
      <c r="D2805" s="66" t="str">
        <f>IFERROR(VLOOKUP($B2805,اليوميه!$A$5:$J$5000,5,0),"")</f>
        <v/>
      </c>
      <c r="E2805" s="67" t="str">
        <f>IFERROR(VLOOKUP($B2805,اليوميه!$A$5:$J$5000,6,0),"")</f>
        <v/>
      </c>
      <c r="F2805" s="66" t="str">
        <f>IFERROR(VLOOKUP($B2805,اليوميه!$A$5:$J$5000,7,0),"")</f>
        <v/>
      </c>
      <c r="G2805" s="68" t="str">
        <f>IFERROR(VLOOKUP($B2805,اليوميه!$A$5:$J$5000,8,0),"")</f>
        <v/>
      </c>
      <c r="H2805" s="68" t="str">
        <f>IFERROR(VLOOKUP($B2805,اليوميه!$A$5:$J$5000,9,0),"")</f>
        <v/>
      </c>
      <c r="I2805" s="69" t="str">
        <f t="shared" si="87"/>
        <v/>
      </c>
    </row>
    <row r="2806" spans="1:9">
      <c r="A2806" s="61" t="str">
        <f>IF($F$2=اليوميه!D2806,اليوميه!A2806,"")</f>
        <v/>
      </c>
      <c r="B2806" s="61" t="str">
        <f t="shared" si="86"/>
        <v/>
      </c>
      <c r="C2806" s="65" t="str">
        <f>IFERROR(VLOOKUP($B2806,اليوميه!$A$5:$J$5000,2,0),"")</f>
        <v/>
      </c>
      <c r="D2806" s="66" t="str">
        <f>IFERROR(VLOOKUP($B2806,اليوميه!$A$5:$J$5000,5,0),"")</f>
        <v/>
      </c>
      <c r="E2806" s="67" t="str">
        <f>IFERROR(VLOOKUP($B2806,اليوميه!$A$5:$J$5000,6,0),"")</f>
        <v/>
      </c>
      <c r="F2806" s="66" t="str">
        <f>IFERROR(VLOOKUP($B2806,اليوميه!$A$5:$J$5000,7,0),"")</f>
        <v/>
      </c>
      <c r="G2806" s="68" t="str">
        <f>IFERROR(VLOOKUP($B2806,اليوميه!$A$5:$J$5000,8,0),"")</f>
        <v/>
      </c>
      <c r="H2806" s="68" t="str">
        <f>IFERROR(VLOOKUP($B2806,اليوميه!$A$5:$J$5000,9,0),"")</f>
        <v/>
      </c>
      <c r="I2806" s="69" t="str">
        <f t="shared" si="87"/>
        <v/>
      </c>
    </row>
    <row r="2807" spans="1:9">
      <c r="A2807" s="61" t="str">
        <f>IF($F$2=اليوميه!D2807,اليوميه!A2807,"")</f>
        <v/>
      </c>
      <c r="B2807" s="61" t="str">
        <f t="shared" si="86"/>
        <v/>
      </c>
      <c r="C2807" s="65" t="str">
        <f>IFERROR(VLOOKUP($B2807,اليوميه!$A$5:$J$5000,2,0),"")</f>
        <v/>
      </c>
      <c r="D2807" s="66" t="str">
        <f>IFERROR(VLOOKUP($B2807,اليوميه!$A$5:$J$5000,5,0),"")</f>
        <v/>
      </c>
      <c r="E2807" s="67" t="str">
        <f>IFERROR(VLOOKUP($B2807,اليوميه!$A$5:$J$5000,6,0),"")</f>
        <v/>
      </c>
      <c r="F2807" s="66" t="str">
        <f>IFERROR(VLOOKUP($B2807,اليوميه!$A$5:$J$5000,7,0),"")</f>
        <v/>
      </c>
      <c r="G2807" s="68" t="str">
        <f>IFERROR(VLOOKUP($B2807,اليوميه!$A$5:$J$5000,8,0),"")</f>
        <v/>
      </c>
      <c r="H2807" s="68" t="str">
        <f>IFERROR(VLOOKUP($B2807,اليوميه!$A$5:$J$5000,9,0),"")</f>
        <v/>
      </c>
      <c r="I2807" s="69" t="str">
        <f t="shared" si="87"/>
        <v/>
      </c>
    </row>
    <row r="2808" spans="1:9">
      <c r="A2808" s="61" t="str">
        <f>IF($F$2=اليوميه!D2808,اليوميه!A2808,"")</f>
        <v/>
      </c>
      <c r="B2808" s="61" t="str">
        <f t="shared" si="86"/>
        <v/>
      </c>
      <c r="C2808" s="65" t="str">
        <f>IFERROR(VLOOKUP($B2808,اليوميه!$A$5:$J$5000,2,0),"")</f>
        <v/>
      </c>
      <c r="D2808" s="66" t="str">
        <f>IFERROR(VLOOKUP($B2808,اليوميه!$A$5:$J$5000,5,0),"")</f>
        <v/>
      </c>
      <c r="E2808" s="67" t="str">
        <f>IFERROR(VLOOKUP($B2808,اليوميه!$A$5:$J$5000,6,0),"")</f>
        <v/>
      </c>
      <c r="F2808" s="66" t="str">
        <f>IFERROR(VLOOKUP($B2808,اليوميه!$A$5:$J$5000,7,0),"")</f>
        <v/>
      </c>
      <c r="G2808" s="68" t="str">
        <f>IFERROR(VLOOKUP($B2808,اليوميه!$A$5:$J$5000,8,0),"")</f>
        <v/>
      </c>
      <c r="H2808" s="68" t="str">
        <f>IFERROR(VLOOKUP($B2808,اليوميه!$A$5:$J$5000,9,0),"")</f>
        <v/>
      </c>
      <c r="I2808" s="69" t="str">
        <f t="shared" si="87"/>
        <v/>
      </c>
    </row>
    <row r="2809" spans="1:9">
      <c r="A2809" s="61" t="str">
        <f>IF($F$2=اليوميه!D2809,اليوميه!A2809,"")</f>
        <v/>
      </c>
      <c r="B2809" s="61" t="str">
        <f t="shared" si="86"/>
        <v/>
      </c>
      <c r="C2809" s="65" t="str">
        <f>IFERROR(VLOOKUP($B2809,اليوميه!$A$5:$J$5000,2,0),"")</f>
        <v/>
      </c>
      <c r="D2809" s="66" t="str">
        <f>IFERROR(VLOOKUP($B2809,اليوميه!$A$5:$J$5000,5,0),"")</f>
        <v/>
      </c>
      <c r="E2809" s="67" t="str">
        <f>IFERROR(VLOOKUP($B2809,اليوميه!$A$5:$J$5000,6,0),"")</f>
        <v/>
      </c>
      <c r="F2809" s="66" t="str">
        <f>IFERROR(VLOOKUP($B2809,اليوميه!$A$5:$J$5000,7,0),"")</f>
        <v/>
      </c>
      <c r="G2809" s="68" t="str">
        <f>IFERROR(VLOOKUP($B2809,اليوميه!$A$5:$J$5000,8,0),"")</f>
        <v/>
      </c>
      <c r="H2809" s="68" t="str">
        <f>IFERROR(VLOOKUP($B2809,اليوميه!$A$5:$J$5000,9,0),"")</f>
        <v/>
      </c>
      <c r="I2809" s="69" t="str">
        <f t="shared" si="87"/>
        <v/>
      </c>
    </row>
    <row r="2810" spans="1:9">
      <c r="A2810" s="61" t="str">
        <f>IF($F$2=اليوميه!D2810,اليوميه!A2810,"")</f>
        <v/>
      </c>
      <c r="B2810" s="61" t="str">
        <f t="shared" si="86"/>
        <v/>
      </c>
      <c r="C2810" s="65" t="str">
        <f>IFERROR(VLOOKUP($B2810,اليوميه!$A$5:$J$5000,2,0),"")</f>
        <v/>
      </c>
      <c r="D2810" s="66" t="str">
        <f>IFERROR(VLOOKUP($B2810,اليوميه!$A$5:$J$5000,5,0),"")</f>
        <v/>
      </c>
      <c r="E2810" s="67" t="str">
        <f>IFERROR(VLOOKUP($B2810,اليوميه!$A$5:$J$5000,6,0),"")</f>
        <v/>
      </c>
      <c r="F2810" s="66" t="str">
        <f>IFERROR(VLOOKUP($B2810,اليوميه!$A$5:$J$5000,7,0),"")</f>
        <v/>
      </c>
      <c r="G2810" s="68" t="str">
        <f>IFERROR(VLOOKUP($B2810,اليوميه!$A$5:$J$5000,8,0),"")</f>
        <v/>
      </c>
      <c r="H2810" s="68" t="str">
        <f>IFERROR(VLOOKUP($B2810,اليوميه!$A$5:$J$5000,9,0),"")</f>
        <v/>
      </c>
      <c r="I2810" s="69" t="str">
        <f t="shared" si="87"/>
        <v/>
      </c>
    </row>
    <row r="2811" spans="1:9">
      <c r="A2811" s="61" t="str">
        <f>IF($F$2=اليوميه!D2811,اليوميه!A2811,"")</f>
        <v/>
      </c>
      <c r="B2811" s="61" t="str">
        <f t="shared" si="86"/>
        <v/>
      </c>
      <c r="C2811" s="65" t="str">
        <f>IFERROR(VLOOKUP($B2811,اليوميه!$A$5:$J$5000,2,0),"")</f>
        <v/>
      </c>
      <c r="D2811" s="66" t="str">
        <f>IFERROR(VLOOKUP($B2811,اليوميه!$A$5:$J$5000,5,0),"")</f>
        <v/>
      </c>
      <c r="E2811" s="67" t="str">
        <f>IFERROR(VLOOKUP($B2811,اليوميه!$A$5:$J$5000,6,0),"")</f>
        <v/>
      </c>
      <c r="F2811" s="66" t="str">
        <f>IFERROR(VLOOKUP($B2811,اليوميه!$A$5:$J$5000,7,0),"")</f>
        <v/>
      </c>
      <c r="G2811" s="68" t="str">
        <f>IFERROR(VLOOKUP($B2811,اليوميه!$A$5:$J$5000,8,0),"")</f>
        <v/>
      </c>
      <c r="H2811" s="68" t="str">
        <f>IFERROR(VLOOKUP($B2811,اليوميه!$A$5:$J$5000,9,0),"")</f>
        <v/>
      </c>
      <c r="I2811" s="69" t="str">
        <f t="shared" si="87"/>
        <v/>
      </c>
    </row>
    <row r="2812" spans="1:9">
      <c r="A2812" s="61" t="str">
        <f>IF($F$2=اليوميه!D2812,اليوميه!A2812,"")</f>
        <v/>
      </c>
      <c r="B2812" s="61" t="str">
        <f t="shared" si="86"/>
        <v/>
      </c>
      <c r="C2812" s="65" t="str">
        <f>IFERROR(VLOOKUP($B2812,اليوميه!$A$5:$J$5000,2,0),"")</f>
        <v/>
      </c>
      <c r="D2812" s="66" t="str">
        <f>IFERROR(VLOOKUP($B2812,اليوميه!$A$5:$J$5000,5,0),"")</f>
        <v/>
      </c>
      <c r="E2812" s="67" t="str">
        <f>IFERROR(VLOOKUP($B2812,اليوميه!$A$5:$J$5000,6,0),"")</f>
        <v/>
      </c>
      <c r="F2812" s="66" t="str">
        <f>IFERROR(VLOOKUP($B2812,اليوميه!$A$5:$J$5000,7,0),"")</f>
        <v/>
      </c>
      <c r="G2812" s="68" t="str">
        <f>IFERROR(VLOOKUP($B2812,اليوميه!$A$5:$J$5000,8,0),"")</f>
        <v/>
      </c>
      <c r="H2812" s="68" t="str">
        <f>IFERROR(VLOOKUP($B2812,اليوميه!$A$5:$J$5000,9,0),"")</f>
        <v/>
      </c>
      <c r="I2812" s="69" t="str">
        <f t="shared" si="87"/>
        <v/>
      </c>
    </row>
    <row r="2813" spans="1:9">
      <c r="A2813" s="61" t="str">
        <f>IF($F$2=اليوميه!D2813,اليوميه!A2813,"")</f>
        <v/>
      </c>
      <c r="B2813" s="61" t="str">
        <f t="shared" si="86"/>
        <v/>
      </c>
      <c r="C2813" s="65" t="str">
        <f>IFERROR(VLOOKUP($B2813,اليوميه!$A$5:$J$5000,2,0),"")</f>
        <v/>
      </c>
      <c r="D2813" s="66" t="str">
        <f>IFERROR(VLOOKUP($B2813,اليوميه!$A$5:$J$5000,5,0),"")</f>
        <v/>
      </c>
      <c r="E2813" s="67" t="str">
        <f>IFERROR(VLOOKUP($B2813,اليوميه!$A$5:$J$5000,6,0),"")</f>
        <v/>
      </c>
      <c r="F2813" s="66" t="str">
        <f>IFERROR(VLOOKUP($B2813,اليوميه!$A$5:$J$5000,7,0),"")</f>
        <v/>
      </c>
      <c r="G2813" s="68" t="str">
        <f>IFERROR(VLOOKUP($B2813,اليوميه!$A$5:$J$5000,8,0),"")</f>
        <v/>
      </c>
      <c r="H2813" s="68" t="str">
        <f>IFERROR(VLOOKUP($B2813,اليوميه!$A$5:$J$5000,9,0),"")</f>
        <v/>
      </c>
      <c r="I2813" s="69" t="str">
        <f t="shared" si="87"/>
        <v/>
      </c>
    </row>
    <row r="2814" spans="1:9">
      <c r="A2814" s="61" t="str">
        <f>IF($F$2=اليوميه!D2814,اليوميه!A2814,"")</f>
        <v/>
      </c>
      <c r="B2814" s="61" t="str">
        <f t="shared" si="86"/>
        <v/>
      </c>
      <c r="C2814" s="65" t="str">
        <f>IFERROR(VLOOKUP($B2814,اليوميه!$A$5:$J$5000,2,0),"")</f>
        <v/>
      </c>
      <c r="D2814" s="66" t="str">
        <f>IFERROR(VLOOKUP($B2814,اليوميه!$A$5:$J$5000,5,0),"")</f>
        <v/>
      </c>
      <c r="E2814" s="67" t="str">
        <f>IFERROR(VLOOKUP($B2814,اليوميه!$A$5:$J$5000,6,0),"")</f>
        <v/>
      </c>
      <c r="F2814" s="66" t="str">
        <f>IFERROR(VLOOKUP($B2814,اليوميه!$A$5:$J$5000,7,0),"")</f>
        <v/>
      </c>
      <c r="G2814" s="68" t="str">
        <f>IFERROR(VLOOKUP($B2814,اليوميه!$A$5:$J$5000,8,0),"")</f>
        <v/>
      </c>
      <c r="H2814" s="68" t="str">
        <f>IFERROR(VLOOKUP($B2814,اليوميه!$A$5:$J$5000,9,0),"")</f>
        <v/>
      </c>
      <c r="I2814" s="69" t="str">
        <f t="shared" si="87"/>
        <v/>
      </c>
    </row>
    <row r="2815" spans="1:9">
      <c r="A2815" s="61" t="str">
        <f>IF($F$2=اليوميه!D2815,اليوميه!A2815,"")</f>
        <v/>
      </c>
      <c r="B2815" s="61" t="str">
        <f t="shared" si="86"/>
        <v/>
      </c>
      <c r="C2815" s="65" t="str">
        <f>IFERROR(VLOOKUP($B2815,اليوميه!$A$5:$J$5000,2,0),"")</f>
        <v/>
      </c>
      <c r="D2815" s="66" t="str">
        <f>IFERROR(VLOOKUP($B2815,اليوميه!$A$5:$J$5000,5,0),"")</f>
        <v/>
      </c>
      <c r="E2815" s="67" t="str">
        <f>IFERROR(VLOOKUP($B2815,اليوميه!$A$5:$J$5000,6,0),"")</f>
        <v/>
      </c>
      <c r="F2815" s="66" t="str">
        <f>IFERROR(VLOOKUP($B2815,اليوميه!$A$5:$J$5000,7,0),"")</f>
        <v/>
      </c>
      <c r="G2815" s="68" t="str">
        <f>IFERROR(VLOOKUP($B2815,اليوميه!$A$5:$J$5000,8,0),"")</f>
        <v/>
      </c>
      <c r="H2815" s="68" t="str">
        <f>IFERROR(VLOOKUP($B2815,اليوميه!$A$5:$J$5000,9,0),"")</f>
        <v/>
      </c>
      <c r="I2815" s="69" t="str">
        <f t="shared" si="87"/>
        <v/>
      </c>
    </row>
    <row r="2816" spans="1:9">
      <c r="A2816" s="61" t="str">
        <f>IF($F$2=اليوميه!D2816,اليوميه!A2816,"")</f>
        <v/>
      </c>
      <c r="B2816" s="61" t="str">
        <f t="shared" si="86"/>
        <v/>
      </c>
      <c r="C2816" s="65" t="str">
        <f>IFERROR(VLOOKUP($B2816,اليوميه!$A$5:$J$5000,2,0),"")</f>
        <v/>
      </c>
      <c r="D2816" s="66" t="str">
        <f>IFERROR(VLOOKUP($B2816,اليوميه!$A$5:$J$5000,5,0),"")</f>
        <v/>
      </c>
      <c r="E2816" s="67" t="str">
        <f>IFERROR(VLOOKUP($B2816,اليوميه!$A$5:$J$5000,6,0),"")</f>
        <v/>
      </c>
      <c r="F2816" s="66" t="str">
        <f>IFERROR(VLOOKUP($B2816,اليوميه!$A$5:$J$5000,7,0),"")</f>
        <v/>
      </c>
      <c r="G2816" s="68" t="str">
        <f>IFERROR(VLOOKUP($B2816,اليوميه!$A$5:$J$5000,8,0),"")</f>
        <v/>
      </c>
      <c r="H2816" s="68" t="str">
        <f>IFERROR(VLOOKUP($B2816,اليوميه!$A$5:$J$5000,9,0),"")</f>
        <v/>
      </c>
      <c r="I2816" s="69" t="str">
        <f t="shared" si="87"/>
        <v/>
      </c>
    </row>
    <row r="2817" spans="1:9">
      <c r="A2817" s="61" t="str">
        <f>IF($F$2=اليوميه!D2817,اليوميه!A2817,"")</f>
        <v/>
      </c>
      <c r="B2817" s="61" t="str">
        <f t="shared" si="86"/>
        <v/>
      </c>
      <c r="C2817" s="65" t="str">
        <f>IFERROR(VLOOKUP($B2817,اليوميه!$A$5:$J$5000,2,0),"")</f>
        <v/>
      </c>
      <c r="D2817" s="66" t="str">
        <f>IFERROR(VLOOKUP($B2817,اليوميه!$A$5:$J$5000,5,0),"")</f>
        <v/>
      </c>
      <c r="E2817" s="67" t="str">
        <f>IFERROR(VLOOKUP($B2817,اليوميه!$A$5:$J$5000,6,0),"")</f>
        <v/>
      </c>
      <c r="F2817" s="66" t="str">
        <f>IFERROR(VLOOKUP($B2817,اليوميه!$A$5:$J$5000,7,0),"")</f>
        <v/>
      </c>
      <c r="G2817" s="68" t="str">
        <f>IFERROR(VLOOKUP($B2817,اليوميه!$A$5:$J$5000,8,0),"")</f>
        <v/>
      </c>
      <c r="H2817" s="68" t="str">
        <f>IFERROR(VLOOKUP($B2817,اليوميه!$A$5:$J$5000,9,0),"")</f>
        <v/>
      </c>
      <c r="I2817" s="69" t="str">
        <f t="shared" si="87"/>
        <v/>
      </c>
    </row>
    <row r="2818" spans="1:9">
      <c r="A2818" s="61" t="str">
        <f>IF($F$2=اليوميه!D2818,اليوميه!A2818,"")</f>
        <v/>
      </c>
      <c r="B2818" s="61" t="str">
        <f t="shared" si="86"/>
        <v/>
      </c>
      <c r="C2818" s="65" t="str">
        <f>IFERROR(VLOOKUP($B2818,اليوميه!$A$5:$J$5000,2,0),"")</f>
        <v/>
      </c>
      <c r="D2818" s="66" t="str">
        <f>IFERROR(VLOOKUP($B2818,اليوميه!$A$5:$J$5000,5,0),"")</f>
        <v/>
      </c>
      <c r="E2818" s="67" t="str">
        <f>IFERROR(VLOOKUP($B2818,اليوميه!$A$5:$J$5000,6,0),"")</f>
        <v/>
      </c>
      <c r="F2818" s="66" t="str">
        <f>IFERROR(VLOOKUP($B2818,اليوميه!$A$5:$J$5000,7,0),"")</f>
        <v/>
      </c>
      <c r="G2818" s="68" t="str">
        <f>IFERROR(VLOOKUP($B2818,اليوميه!$A$5:$J$5000,8,0),"")</f>
        <v/>
      </c>
      <c r="H2818" s="68" t="str">
        <f>IFERROR(VLOOKUP($B2818,اليوميه!$A$5:$J$5000,9,0),"")</f>
        <v/>
      </c>
      <c r="I2818" s="69" t="str">
        <f t="shared" si="87"/>
        <v/>
      </c>
    </row>
    <row r="2819" spans="1:9">
      <c r="A2819" s="61" t="str">
        <f>IF($F$2=اليوميه!D2819,اليوميه!A2819,"")</f>
        <v/>
      </c>
      <c r="B2819" s="61" t="str">
        <f t="shared" si="86"/>
        <v/>
      </c>
      <c r="C2819" s="65" t="str">
        <f>IFERROR(VLOOKUP($B2819,اليوميه!$A$5:$J$5000,2,0),"")</f>
        <v/>
      </c>
      <c r="D2819" s="66" t="str">
        <f>IFERROR(VLOOKUP($B2819,اليوميه!$A$5:$J$5000,5,0),"")</f>
        <v/>
      </c>
      <c r="E2819" s="67" t="str">
        <f>IFERROR(VLOOKUP($B2819,اليوميه!$A$5:$J$5000,6,0),"")</f>
        <v/>
      </c>
      <c r="F2819" s="66" t="str">
        <f>IFERROR(VLOOKUP($B2819,اليوميه!$A$5:$J$5000,7,0),"")</f>
        <v/>
      </c>
      <c r="G2819" s="68" t="str">
        <f>IFERROR(VLOOKUP($B2819,اليوميه!$A$5:$J$5000,8,0),"")</f>
        <v/>
      </c>
      <c r="H2819" s="68" t="str">
        <f>IFERROR(VLOOKUP($B2819,اليوميه!$A$5:$J$5000,9,0),"")</f>
        <v/>
      </c>
      <c r="I2819" s="69" t="str">
        <f t="shared" si="87"/>
        <v/>
      </c>
    </row>
    <row r="2820" spans="1:9">
      <c r="A2820" s="61" t="str">
        <f>IF($F$2=اليوميه!D2820,اليوميه!A2820,"")</f>
        <v/>
      </c>
      <c r="B2820" s="61" t="str">
        <f t="shared" si="86"/>
        <v/>
      </c>
      <c r="C2820" s="65" t="str">
        <f>IFERROR(VLOOKUP($B2820,اليوميه!$A$5:$J$5000,2,0),"")</f>
        <v/>
      </c>
      <c r="D2820" s="66" t="str">
        <f>IFERROR(VLOOKUP($B2820,اليوميه!$A$5:$J$5000,5,0),"")</f>
        <v/>
      </c>
      <c r="E2820" s="67" t="str">
        <f>IFERROR(VLOOKUP($B2820,اليوميه!$A$5:$J$5000,6,0),"")</f>
        <v/>
      </c>
      <c r="F2820" s="66" t="str">
        <f>IFERROR(VLOOKUP($B2820,اليوميه!$A$5:$J$5000,7,0),"")</f>
        <v/>
      </c>
      <c r="G2820" s="68" t="str">
        <f>IFERROR(VLOOKUP($B2820,اليوميه!$A$5:$J$5000,8,0),"")</f>
        <v/>
      </c>
      <c r="H2820" s="68" t="str">
        <f>IFERROR(VLOOKUP($B2820,اليوميه!$A$5:$J$5000,9,0),"")</f>
        <v/>
      </c>
      <c r="I2820" s="69" t="str">
        <f t="shared" si="87"/>
        <v/>
      </c>
    </row>
    <row r="2821" spans="1:9">
      <c r="A2821" s="61" t="str">
        <f>IF($F$2=اليوميه!D2821,اليوميه!A2821,"")</f>
        <v/>
      </c>
      <c r="B2821" s="61" t="str">
        <f t="shared" si="86"/>
        <v/>
      </c>
      <c r="C2821" s="65" t="str">
        <f>IFERROR(VLOOKUP($B2821,اليوميه!$A$5:$J$5000,2,0),"")</f>
        <v/>
      </c>
      <c r="D2821" s="66" t="str">
        <f>IFERROR(VLOOKUP($B2821,اليوميه!$A$5:$J$5000,5,0),"")</f>
        <v/>
      </c>
      <c r="E2821" s="67" t="str">
        <f>IFERROR(VLOOKUP($B2821,اليوميه!$A$5:$J$5000,6,0),"")</f>
        <v/>
      </c>
      <c r="F2821" s="66" t="str">
        <f>IFERROR(VLOOKUP($B2821,اليوميه!$A$5:$J$5000,7,0),"")</f>
        <v/>
      </c>
      <c r="G2821" s="68" t="str">
        <f>IFERROR(VLOOKUP($B2821,اليوميه!$A$5:$J$5000,8,0),"")</f>
        <v/>
      </c>
      <c r="H2821" s="68" t="str">
        <f>IFERROR(VLOOKUP($B2821,اليوميه!$A$5:$J$5000,9,0),"")</f>
        <v/>
      </c>
      <c r="I2821" s="69" t="str">
        <f t="shared" si="87"/>
        <v/>
      </c>
    </row>
    <row r="2822" spans="1:9">
      <c r="A2822" s="61" t="str">
        <f>IF($F$2=اليوميه!D2822,اليوميه!A2822,"")</f>
        <v/>
      </c>
      <c r="B2822" s="61" t="str">
        <f t="shared" ref="B2822:B2885" si="88">IFERROR(SMALL($A$5:$A$5000,ROW()-4),"")</f>
        <v/>
      </c>
      <c r="C2822" s="65" t="str">
        <f>IFERROR(VLOOKUP($B2822,اليوميه!$A$5:$J$5000,2,0),"")</f>
        <v/>
      </c>
      <c r="D2822" s="66" t="str">
        <f>IFERROR(VLOOKUP($B2822,اليوميه!$A$5:$J$5000,5,0),"")</f>
        <v/>
      </c>
      <c r="E2822" s="67" t="str">
        <f>IFERROR(VLOOKUP($B2822,اليوميه!$A$5:$J$5000,6,0),"")</f>
        <v/>
      </c>
      <c r="F2822" s="66" t="str">
        <f>IFERROR(VLOOKUP($B2822,اليوميه!$A$5:$J$5000,7,0),"")</f>
        <v/>
      </c>
      <c r="G2822" s="68" t="str">
        <f>IFERROR(VLOOKUP($B2822,اليوميه!$A$5:$J$5000,8,0),"")</f>
        <v/>
      </c>
      <c r="H2822" s="68" t="str">
        <f>IFERROR(VLOOKUP($B2822,اليوميه!$A$5:$J$5000,9,0),"")</f>
        <v/>
      </c>
      <c r="I2822" s="69" t="str">
        <f t="shared" si="87"/>
        <v/>
      </c>
    </row>
    <row r="2823" spans="1:9">
      <c r="A2823" s="61" t="str">
        <f>IF($F$2=اليوميه!D2823,اليوميه!A2823,"")</f>
        <v/>
      </c>
      <c r="B2823" s="61" t="str">
        <f t="shared" si="88"/>
        <v/>
      </c>
      <c r="C2823" s="65" t="str">
        <f>IFERROR(VLOOKUP($B2823,اليوميه!$A$5:$J$5000,2,0),"")</f>
        <v/>
      </c>
      <c r="D2823" s="66" t="str">
        <f>IFERROR(VLOOKUP($B2823,اليوميه!$A$5:$J$5000,5,0),"")</f>
        <v/>
      </c>
      <c r="E2823" s="67" t="str">
        <f>IFERROR(VLOOKUP($B2823,اليوميه!$A$5:$J$5000,6,0),"")</f>
        <v/>
      </c>
      <c r="F2823" s="66" t="str">
        <f>IFERROR(VLOOKUP($B2823,اليوميه!$A$5:$J$5000,7,0),"")</f>
        <v/>
      </c>
      <c r="G2823" s="68" t="str">
        <f>IFERROR(VLOOKUP($B2823,اليوميه!$A$5:$J$5000,8,0),"")</f>
        <v/>
      </c>
      <c r="H2823" s="68" t="str">
        <f>IFERROR(VLOOKUP($B2823,اليوميه!$A$5:$J$5000,9,0),"")</f>
        <v/>
      </c>
      <c r="I2823" s="69" t="str">
        <f t="shared" ref="I2823:I2886" si="89">IFERROR((I2822+G2823-H2823),"")</f>
        <v/>
      </c>
    </row>
    <row r="2824" spans="1:9">
      <c r="A2824" s="61" t="str">
        <f>IF($F$2=اليوميه!D2824,اليوميه!A2824,"")</f>
        <v/>
      </c>
      <c r="B2824" s="61" t="str">
        <f t="shared" si="88"/>
        <v/>
      </c>
      <c r="C2824" s="65" t="str">
        <f>IFERROR(VLOOKUP($B2824,اليوميه!$A$5:$J$5000,2,0),"")</f>
        <v/>
      </c>
      <c r="D2824" s="66" t="str">
        <f>IFERROR(VLOOKUP($B2824,اليوميه!$A$5:$J$5000,5,0),"")</f>
        <v/>
      </c>
      <c r="E2824" s="67" t="str">
        <f>IFERROR(VLOOKUP($B2824,اليوميه!$A$5:$J$5000,6,0),"")</f>
        <v/>
      </c>
      <c r="F2824" s="66" t="str">
        <f>IFERROR(VLOOKUP($B2824,اليوميه!$A$5:$J$5000,7,0),"")</f>
        <v/>
      </c>
      <c r="G2824" s="68" t="str">
        <f>IFERROR(VLOOKUP($B2824,اليوميه!$A$5:$J$5000,8,0),"")</f>
        <v/>
      </c>
      <c r="H2824" s="68" t="str">
        <f>IFERROR(VLOOKUP($B2824,اليوميه!$A$5:$J$5000,9,0),"")</f>
        <v/>
      </c>
      <c r="I2824" s="69" t="str">
        <f t="shared" si="89"/>
        <v/>
      </c>
    </row>
    <row r="2825" spans="1:9">
      <c r="A2825" s="61" t="str">
        <f>IF($F$2=اليوميه!D2825,اليوميه!A2825,"")</f>
        <v/>
      </c>
      <c r="B2825" s="61" t="str">
        <f t="shared" si="88"/>
        <v/>
      </c>
      <c r="C2825" s="65" t="str">
        <f>IFERROR(VLOOKUP($B2825,اليوميه!$A$5:$J$5000,2,0),"")</f>
        <v/>
      </c>
      <c r="D2825" s="66" t="str">
        <f>IFERROR(VLOOKUP($B2825,اليوميه!$A$5:$J$5000,5,0),"")</f>
        <v/>
      </c>
      <c r="E2825" s="67" t="str">
        <f>IFERROR(VLOOKUP($B2825,اليوميه!$A$5:$J$5000,6,0),"")</f>
        <v/>
      </c>
      <c r="F2825" s="66" t="str">
        <f>IFERROR(VLOOKUP($B2825,اليوميه!$A$5:$J$5000,7,0),"")</f>
        <v/>
      </c>
      <c r="G2825" s="68" t="str">
        <f>IFERROR(VLOOKUP($B2825,اليوميه!$A$5:$J$5000,8,0),"")</f>
        <v/>
      </c>
      <c r="H2825" s="68" t="str">
        <f>IFERROR(VLOOKUP($B2825,اليوميه!$A$5:$J$5000,9,0),"")</f>
        <v/>
      </c>
      <c r="I2825" s="69" t="str">
        <f t="shared" si="89"/>
        <v/>
      </c>
    </row>
    <row r="2826" spans="1:9">
      <c r="A2826" s="61" t="str">
        <f>IF($F$2=اليوميه!D2826,اليوميه!A2826,"")</f>
        <v/>
      </c>
      <c r="B2826" s="61" t="str">
        <f t="shared" si="88"/>
        <v/>
      </c>
      <c r="C2826" s="65" t="str">
        <f>IFERROR(VLOOKUP($B2826,اليوميه!$A$5:$J$5000,2,0),"")</f>
        <v/>
      </c>
      <c r="D2826" s="66" t="str">
        <f>IFERROR(VLOOKUP($B2826,اليوميه!$A$5:$J$5000,5,0),"")</f>
        <v/>
      </c>
      <c r="E2826" s="67" t="str">
        <f>IFERROR(VLOOKUP($B2826,اليوميه!$A$5:$J$5000,6,0),"")</f>
        <v/>
      </c>
      <c r="F2826" s="66" t="str">
        <f>IFERROR(VLOOKUP($B2826,اليوميه!$A$5:$J$5000,7,0),"")</f>
        <v/>
      </c>
      <c r="G2826" s="68" t="str">
        <f>IFERROR(VLOOKUP($B2826,اليوميه!$A$5:$J$5000,8,0),"")</f>
        <v/>
      </c>
      <c r="H2826" s="68" t="str">
        <f>IFERROR(VLOOKUP($B2826,اليوميه!$A$5:$J$5000,9,0),"")</f>
        <v/>
      </c>
      <c r="I2826" s="69" t="str">
        <f t="shared" si="89"/>
        <v/>
      </c>
    </row>
    <row r="2827" spans="1:9">
      <c r="A2827" s="61" t="str">
        <f>IF($F$2=اليوميه!D2827,اليوميه!A2827,"")</f>
        <v/>
      </c>
      <c r="B2827" s="61" t="str">
        <f t="shared" si="88"/>
        <v/>
      </c>
      <c r="C2827" s="65" t="str">
        <f>IFERROR(VLOOKUP($B2827,اليوميه!$A$5:$J$5000,2,0),"")</f>
        <v/>
      </c>
      <c r="D2827" s="66" t="str">
        <f>IFERROR(VLOOKUP($B2827,اليوميه!$A$5:$J$5000,5,0),"")</f>
        <v/>
      </c>
      <c r="E2827" s="67" t="str">
        <f>IFERROR(VLOOKUP($B2827,اليوميه!$A$5:$J$5000,6,0),"")</f>
        <v/>
      </c>
      <c r="F2827" s="66" t="str">
        <f>IFERROR(VLOOKUP($B2827,اليوميه!$A$5:$J$5000,7,0),"")</f>
        <v/>
      </c>
      <c r="G2827" s="68" t="str">
        <f>IFERROR(VLOOKUP($B2827,اليوميه!$A$5:$J$5000,8,0),"")</f>
        <v/>
      </c>
      <c r="H2827" s="68" t="str">
        <f>IFERROR(VLOOKUP($B2827,اليوميه!$A$5:$J$5000,9,0),"")</f>
        <v/>
      </c>
      <c r="I2827" s="69" t="str">
        <f t="shared" si="89"/>
        <v/>
      </c>
    </row>
    <row r="2828" spans="1:9">
      <c r="A2828" s="61" t="str">
        <f>IF($F$2=اليوميه!D2828,اليوميه!A2828,"")</f>
        <v/>
      </c>
      <c r="B2828" s="61" t="str">
        <f t="shared" si="88"/>
        <v/>
      </c>
      <c r="C2828" s="65" t="str">
        <f>IFERROR(VLOOKUP($B2828,اليوميه!$A$5:$J$5000,2,0),"")</f>
        <v/>
      </c>
      <c r="D2828" s="66" t="str">
        <f>IFERROR(VLOOKUP($B2828,اليوميه!$A$5:$J$5000,5,0),"")</f>
        <v/>
      </c>
      <c r="E2828" s="67" t="str">
        <f>IFERROR(VLOOKUP($B2828,اليوميه!$A$5:$J$5000,6,0),"")</f>
        <v/>
      </c>
      <c r="F2828" s="66" t="str">
        <f>IFERROR(VLOOKUP($B2828,اليوميه!$A$5:$J$5000,7,0),"")</f>
        <v/>
      </c>
      <c r="G2828" s="68" t="str">
        <f>IFERROR(VLOOKUP($B2828,اليوميه!$A$5:$J$5000,8,0),"")</f>
        <v/>
      </c>
      <c r="H2828" s="68" t="str">
        <f>IFERROR(VLOOKUP($B2828,اليوميه!$A$5:$J$5000,9,0),"")</f>
        <v/>
      </c>
      <c r="I2828" s="69" t="str">
        <f t="shared" si="89"/>
        <v/>
      </c>
    </row>
    <row r="2829" spans="1:9">
      <c r="A2829" s="61" t="str">
        <f>IF($F$2=اليوميه!D2829,اليوميه!A2829,"")</f>
        <v/>
      </c>
      <c r="B2829" s="61" t="str">
        <f t="shared" si="88"/>
        <v/>
      </c>
      <c r="C2829" s="65" t="str">
        <f>IFERROR(VLOOKUP($B2829,اليوميه!$A$5:$J$5000,2,0),"")</f>
        <v/>
      </c>
      <c r="D2829" s="66" t="str">
        <f>IFERROR(VLOOKUP($B2829,اليوميه!$A$5:$J$5000,5,0),"")</f>
        <v/>
      </c>
      <c r="E2829" s="67" t="str">
        <f>IFERROR(VLOOKUP($B2829,اليوميه!$A$5:$J$5000,6,0),"")</f>
        <v/>
      </c>
      <c r="F2829" s="66" t="str">
        <f>IFERROR(VLOOKUP($B2829,اليوميه!$A$5:$J$5000,7,0),"")</f>
        <v/>
      </c>
      <c r="G2829" s="68" t="str">
        <f>IFERROR(VLOOKUP($B2829,اليوميه!$A$5:$J$5000,8,0),"")</f>
        <v/>
      </c>
      <c r="H2829" s="68" t="str">
        <f>IFERROR(VLOOKUP($B2829,اليوميه!$A$5:$J$5000,9,0),"")</f>
        <v/>
      </c>
      <c r="I2829" s="69" t="str">
        <f t="shared" si="89"/>
        <v/>
      </c>
    </row>
    <row r="2830" spans="1:9">
      <c r="A2830" s="61" t="str">
        <f>IF($F$2=اليوميه!D2830,اليوميه!A2830,"")</f>
        <v/>
      </c>
      <c r="B2830" s="61" t="str">
        <f t="shared" si="88"/>
        <v/>
      </c>
      <c r="C2830" s="65" t="str">
        <f>IFERROR(VLOOKUP($B2830,اليوميه!$A$5:$J$5000,2,0),"")</f>
        <v/>
      </c>
      <c r="D2830" s="66" t="str">
        <f>IFERROR(VLOOKUP($B2830,اليوميه!$A$5:$J$5000,5,0),"")</f>
        <v/>
      </c>
      <c r="E2830" s="67" t="str">
        <f>IFERROR(VLOOKUP($B2830,اليوميه!$A$5:$J$5000,6,0),"")</f>
        <v/>
      </c>
      <c r="F2830" s="66" t="str">
        <f>IFERROR(VLOOKUP($B2830,اليوميه!$A$5:$J$5000,7,0),"")</f>
        <v/>
      </c>
      <c r="G2830" s="68" t="str">
        <f>IFERROR(VLOOKUP($B2830,اليوميه!$A$5:$J$5000,8,0),"")</f>
        <v/>
      </c>
      <c r="H2830" s="68" t="str">
        <f>IFERROR(VLOOKUP($B2830,اليوميه!$A$5:$J$5000,9,0),"")</f>
        <v/>
      </c>
      <c r="I2830" s="69" t="str">
        <f t="shared" si="89"/>
        <v/>
      </c>
    </row>
    <row r="2831" spans="1:9">
      <c r="A2831" s="61" t="str">
        <f>IF($F$2=اليوميه!D2831,اليوميه!A2831,"")</f>
        <v/>
      </c>
      <c r="B2831" s="61" t="str">
        <f t="shared" si="88"/>
        <v/>
      </c>
      <c r="C2831" s="65" t="str">
        <f>IFERROR(VLOOKUP($B2831,اليوميه!$A$5:$J$5000,2,0),"")</f>
        <v/>
      </c>
      <c r="D2831" s="66" t="str">
        <f>IFERROR(VLOOKUP($B2831,اليوميه!$A$5:$J$5000,5,0),"")</f>
        <v/>
      </c>
      <c r="E2831" s="67" t="str">
        <f>IFERROR(VLOOKUP($B2831,اليوميه!$A$5:$J$5000,6,0),"")</f>
        <v/>
      </c>
      <c r="F2831" s="66" t="str">
        <f>IFERROR(VLOOKUP($B2831,اليوميه!$A$5:$J$5000,7,0),"")</f>
        <v/>
      </c>
      <c r="G2831" s="68" t="str">
        <f>IFERROR(VLOOKUP($B2831,اليوميه!$A$5:$J$5000,8,0),"")</f>
        <v/>
      </c>
      <c r="H2831" s="68" t="str">
        <f>IFERROR(VLOOKUP($B2831,اليوميه!$A$5:$J$5000,9,0),"")</f>
        <v/>
      </c>
      <c r="I2831" s="69" t="str">
        <f t="shared" si="89"/>
        <v/>
      </c>
    </row>
    <row r="2832" spans="1:9">
      <c r="A2832" s="61" t="str">
        <f>IF($F$2=اليوميه!D2832,اليوميه!A2832,"")</f>
        <v/>
      </c>
      <c r="B2832" s="61" t="str">
        <f t="shared" si="88"/>
        <v/>
      </c>
      <c r="C2832" s="65" t="str">
        <f>IFERROR(VLOOKUP($B2832,اليوميه!$A$5:$J$5000,2,0),"")</f>
        <v/>
      </c>
      <c r="D2832" s="66" t="str">
        <f>IFERROR(VLOOKUP($B2832,اليوميه!$A$5:$J$5000,5,0),"")</f>
        <v/>
      </c>
      <c r="E2832" s="67" t="str">
        <f>IFERROR(VLOOKUP($B2832,اليوميه!$A$5:$J$5000,6,0),"")</f>
        <v/>
      </c>
      <c r="F2832" s="66" t="str">
        <f>IFERROR(VLOOKUP($B2832,اليوميه!$A$5:$J$5000,7,0),"")</f>
        <v/>
      </c>
      <c r="G2832" s="68" t="str">
        <f>IFERROR(VLOOKUP($B2832,اليوميه!$A$5:$J$5000,8,0),"")</f>
        <v/>
      </c>
      <c r="H2832" s="68" t="str">
        <f>IFERROR(VLOOKUP($B2832,اليوميه!$A$5:$J$5000,9,0),"")</f>
        <v/>
      </c>
      <c r="I2832" s="69" t="str">
        <f t="shared" si="89"/>
        <v/>
      </c>
    </row>
    <row r="2833" spans="1:9">
      <c r="A2833" s="61" t="str">
        <f>IF($F$2=اليوميه!D2833,اليوميه!A2833,"")</f>
        <v/>
      </c>
      <c r="B2833" s="61" t="str">
        <f t="shared" si="88"/>
        <v/>
      </c>
      <c r="C2833" s="65" t="str">
        <f>IFERROR(VLOOKUP($B2833,اليوميه!$A$5:$J$5000,2,0),"")</f>
        <v/>
      </c>
      <c r="D2833" s="66" t="str">
        <f>IFERROR(VLOOKUP($B2833,اليوميه!$A$5:$J$5000,5,0),"")</f>
        <v/>
      </c>
      <c r="E2833" s="67" t="str">
        <f>IFERROR(VLOOKUP($B2833,اليوميه!$A$5:$J$5000,6,0),"")</f>
        <v/>
      </c>
      <c r="F2833" s="66" t="str">
        <f>IFERROR(VLOOKUP($B2833,اليوميه!$A$5:$J$5000,7,0),"")</f>
        <v/>
      </c>
      <c r="G2833" s="68" t="str">
        <f>IFERROR(VLOOKUP($B2833,اليوميه!$A$5:$J$5000,8,0),"")</f>
        <v/>
      </c>
      <c r="H2833" s="68" t="str">
        <f>IFERROR(VLOOKUP($B2833,اليوميه!$A$5:$J$5000,9,0),"")</f>
        <v/>
      </c>
      <c r="I2833" s="69" t="str">
        <f t="shared" si="89"/>
        <v/>
      </c>
    </row>
    <row r="2834" spans="1:9">
      <c r="A2834" s="61" t="str">
        <f>IF($F$2=اليوميه!D2834,اليوميه!A2834,"")</f>
        <v/>
      </c>
      <c r="B2834" s="61" t="str">
        <f t="shared" si="88"/>
        <v/>
      </c>
      <c r="C2834" s="65" t="str">
        <f>IFERROR(VLOOKUP($B2834,اليوميه!$A$5:$J$5000,2,0),"")</f>
        <v/>
      </c>
      <c r="D2834" s="66" t="str">
        <f>IFERROR(VLOOKUP($B2834,اليوميه!$A$5:$J$5000,5,0),"")</f>
        <v/>
      </c>
      <c r="E2834" s="67" t="str">
        <f>IFERROR(VLOOKUP($B2834,اليوميه!$A$5:$J$5000,6,0),"")</f>
        <v/>
      </c>
      <c r="F2834" s="66" t="str">
        <f>IFERROR(VLOOKUP($B2834,اليوميه!$A$5:$J$5000,7,0),"")</f>
        <v/>
      </c>
      <c r="G2834" s="68" t="str">
        <f>IFERROR(VLOOKUP($B2834,اليوميه!$A$5:$J$5000,8,0),"")</f>
        <v/>
      </c>
      <c r="H2834" s="68" t="str">
        <f>IFERROR(VLOOKUP($B2834,اليوميه!$A$5:$J$5000,9,0),"")</f>
        <v/>
      </c>
      <c r="I2834" s="69" t="str">
        <f t="shared" si="89"/>
        <v/>
      </c>
    </row>
    <row r="2835" spans="1:9">
      <c r="A2835" s="61" t="str">
        <f>IF($F$2=اليوميه!D2835,اليوميه!A2835,"")</f>
        <v/>
      </c>
      <c r="B2835" s="61" t="str">
        <f t="shared" si="88"/>
        <v/>
      </c>
      <c r="C2835" s="65" t="str">
        <f>IFERROR(VLOOKUP($B2835,اليوميه!$A$5:$J$5000,2,0),"")</f>
        <v/>
      </c>
      <c r="D2835" s="66" t="str">
        <f>IFERROR(VLOOKUP($B2835,اليوميه!$A$5:$J$5000,5,0),"")</f>
        <v/>
      </c>
      <c r="E2835" s="67" t="str">
        <f>IFERROR(VLOOKUP($B2835,اليوميه!$A$5:$J$5000,6,0),"")</f>
        <v/>
      </c>
      <c r="F2835" s="66" t="str">
        <f>IFERROR(VLOOKUP($B2835,اليوميه!$A$5:$J$5000,7,0),"")</f>
        <v/>
      </c>
      <c r="G2835" s="68" t="str">
        <f>IFERROR(VLOOKUP($B2835,اليوميه!$A$5:$J$5000,8,0),"")</f>
        <v/>
      </c>
      <c r="H2835" s="68" t="str">
        <f>IFERROR(VLOOKUP($B2835,اليوميه!$A$5:$J$5000,9,0),"")</f>
        <v/>
      </c>
      <c r="I2835" s="69" t="str">
        <f t="shared" si="89"/>
        <v/>
      </c>
    </row>
    <row r="2836" spans="1:9">
      <c r="A2836" s="61" t="str">
        <f>IF($F$2=اليوميه!D2836,اليوميه!A2836,"")</f>
        <v/>
      </c>
      <c r="B2836" s="61" t="str">
        <f t="shared" si="88"/>
        <v/>
      </c>
      <c r="C2836" s="65" t="str">
        <f>IFERROR(VLOOKUP($B2836,اليوميه!$A$5:$J$5000,2,0),"")</f>
        <v/>
      </c>
      <c r="D2836" s="66" t="str">
        <f>IFERROR(VLOOKUP($B2836,اليوميه!$A$5:$J$5000,5,0),"")</f>
        <v/>
      </c>
      <c r="E2836" s="67" t="str">
        <f>IFERROR(VLOOKUP($B2836,اليوميه!$A$5:$J$5000,6,0),"")</f>
        <v/>
      </c>
      <c r="F2836" s="66" t="str">
        <f>IFERROR(VLOOKUP($B2836,اليوميه!$A$5:$J$5000,7,0),"")</f>
        <v/>
      </c>
      <c r="G2836" s="68" t="str">
        <f>IFERROR(VLOOKUP($B2836,اليوميه!$A$5:$J$5000,8,0),"")</f>
        <v/>
      </c>
      <c r="H2836" s="68" t="str">
        <f>IFERROR(VLOOKUP($B2836,اليوميه!$A$5:$J$5000,9,0),"")</f>
        <v/>
      </c>
      <c r="I2836" s="69" t="str">
        <f t="shared" si="89"/>
        <v/>
      </c>
    </row>
    <row r="2837" spans="1:9">
      <c r="A2837" s="61" t="str">
        <f>IF($F$2=اليوميه!D2837,اليوميه!A2837,"")</f>
        <v/>
      </c>
      <c r="B2837" s="61" t="str">
        <f t="shared" si="88"/>
        <v/>
      </c>
      <c r="C2837" s="65" t="str">
        <f>IFERROR(VLOOKUP($B2837,اليوميه!$A$5:$J$5000,2,0),"")</f>
        <v/>
      </c>
      <c r="D2837" s="66" t="str">
        <f>IFERROR(VLOOKUP($B2837,اليوميه!$A$5:$J$5000,5,0),"")</f>
        <v/>
      </c>
      <c r="E2837" s="67" t="str">
        <f>IFERROR(VLOOKUP($B2837,اليوميه!$A$5:$J$5000,6,0),"")</f>
        <v/>
      </c>
      <c r="F2837" s="66" t="str">
        <f>IFERROR(VLOOKUP($B2837,اليوميه!$A$5:$J$5000,7,0),"")</f>
        <v/>
      </c>
      <c r="G2837" s="68" t="str">
        <f>IFERROR(VLOOKUP($B2837,اليوميه!$A$5:$J$5000,8,0),"")</f>
        <v/>
      </c>
      <c r="H2837" s="68" t="str">
        <f>IFERROR(VLOOKUP($B2837,اليوميه!$A$5:$J$5000,9,0),"")</f>
        <v/>
      </c>
      <c r="I2837" s="69" t="str">
        <f t="shared" si="89"/>
        <v/>
      </c>
    </row>
    <row r="2838" spans="1:9">
      <c r="A2838" s="61" t="str">
        <f>IF($F$2=اليوميه!D2838,اليوميه!A2838,"")</f>
        <v/>
      </c>
      <c r="B2838" s="61" t="str">
        <f t="shared" si="88"/>
        <v/>
      </c>
      <c r="C2838" s="65" t="str">
        <f>IFERROR(VLOOKUP($B2838,اليوميه!$A$5:$J$5000,2,0),"")</f>
        <v/>
      </c>
      <c r="D2838" s="66" t="str">
        <f>IFERROR(VLOOKUP($B2838,اليوميه!$A$5:$J$5000,5,0),"")</f>
        <v/>
      </c>
      <c r="E2838" s="67" t="str">
        <f>IFERROR(VLOOKUP($B2838,اليوميه!$A$5:$J$5000,6,0),"")</f>
        <v/>
      </c>
      <c r="F2838" s="66" t="str">
        <f>IFERROR(VLOOKUP($B2838,اليوميه!$A$5:$J$5000,7,0),"")</f>
        <v/>
      </c>
      <c r="G2838" s="68" t="str">
        <f>IFERROR(VLOOKUP($B2838,اليوميه!$A$5:$J$5000,8,0),"")</f>
        <v/>
      </c>
      <c r="H2838" s="68" t="str">
        <f>IFERROR(VLOOKUP($B2838,اليوميه!$A$5:$J$5000,9,0),"")</f>
        <v/>
      </c>
      <c r="I2838" s="69" t="str">
        <f t="shared" si="89"/>
        <v/>
      </c>
    </row>
    <row r="2839" spans="1:9">
      <c r="A2839" s="61" t="str">
        <f>IF($F$2=اليوميه!D2839,اليوميه!A2839,"")</f>
        <v/>
      </c>
      <c r="B2839" s="61" t="str">
        <f t="shared" si="88"/>
        <v/>
      </c>
      <c r="C2839" s="65" t="str">
        <f>IFERROR(VLOOKUP($B2839,اليوميه!$A$5:$J$5000,2,0),"")</f>
        <v/>
      </c>
      <c r="D2839" s="66" t="str">
        <f>IFERROR(VLOOKUP($B2839,اليوميه!$A$5:$J$5000,5,0),"")</f>
        <v/>
      </c>
      <c r="E2839" s="67" t="str">
        <f>IFERROR(VLOOKUP($B2839,اليوميه!$A$5:$J$5000,6,0),"")</f>
        <v/>
      </c>
      <c r="F2839" s="66" t="str">
        <f>IFERROR(VLOOKUP($B2839,اليوميه!$A$5:$J$5000,7,0),"")</f>
        <v/>
      </c>
      <c r="G2839" s="68" t="str">
        <f>IFERROR(VLOOKUP($B2839,اليوميه!$A$5:$J$5000,8,0),"")</f>
        <v/>
      </c>
      <c r="H2839" s="68" t="str">
        <f>IFERROR(VLOOKUP($B2839,اليوميه!$A$5:$J$5000,9,0),"")</f>
        <v/>
      </c>
      <c r="I2839" s="69" t="str">
        <f t="shared" si="89"/>
        <v/>
      </c>
    </row>
    <row r="2840" spans="1:9">
      <c r="A2840" s="61" t="str">
        <f>IF($F$2=اليوميه!D2840,اليوميه!A2840,"")</f>
        <v/>
      </c>
      <c r="B2840" s="61" t="str">
        <f t="shared" si="88"/>
        <v/>
      </c>
      <c r="C2840" s="65" t="str">
        <f>IFERROR(VLOOKUP($B2840,اليوميه!$A$5:$J$5000,2,0),"")</f>
        <v/>
      </c>
      <c r="D2840" s="66" t="str">
        <f>IFERROR(VLOOKUP($B2840,اليوميه!$A$5:$J$5000,5,0),"")</f>
        <v/>
      </c>
      <c r="E2840" s="67" t="str">
        <f>IFERROR(VLOOKUP($B2840,اليوميه!$A$5:$J$5000,6,0),"")</f>
        <v/>
      </c>
      <c r="F2840" s="66" t="str">
        <f>IFERROR(VLOOKUP($B2840,اليوميه!$A$5:$J$5000,7,0),"")</f>
        <v/>
      </c>
      <c r="G2840" s="68" t="str">
        <f>IFERROR(VLOOKUP($B2840,اليوميه!$A$5:$J$5000,8,0),"")</f>
        <v/>
      </c>
      <c r="H2840" s="68" t="str">
        <f>IFERROR(VLOOKUP($B2840,اليوميه!$A$5:$J$5000,9,0),"")</f>
        <v/>
      </c>
      <c r="I2840" s="69" t="str">
        <f t="shared" si="89"/>
        <v/>
      </c>
    </row>
    <row r="2841" spans="1:9">
      <c r="A2841" s="61" t="str">
        <f>IF($F$2=اليوميه!D2841,اليوميه!A2841,"")</f>
        <v/>
      </c>
      <c r="B2841" s="61" t="str">
        <f t="shared" si="88"/>
        <v/>
      </c>
      <c r="C2841" s="65" t="str">
        <f>IFERROR(VLOOKUP($B2841,اليوميه!$A$5:$J$5000,2,0),"")</f>
        <v/>
      </c>
      <c r="D2841" s="66" t="str">
        <f>IFERROR(VLOOKUP($B2841,اليوميه!$A$5:$J$5000,5,0),"")</f>
        <v/>
      </c>
      <c r="E2841" s="67" t="str">
        <f>IFERROR(VLOOKUP($B2841,اليوميه!$A$5:$J$5000,6,0),"")</f>
        <v/>
      </c>
      <c r="F2841" s="66" t="str">
        <f>IFERROR(VLOOKUP($B2841,اليوميه!$A$5:$J$5000,7,0),"")</f>
        <v/>
      </c>
      <c r="G2841" s="68" t="str">
        <f>IFERROR(VLOOKUP($B2841,اليوميه!$A$5:$J$5000,8,0),"")</f>
        <v/>
      </c>
      <c r="H2841" s="68" t="str">
        <f>IFERROR(VLOOKUP($B2841,اليوميه!$A$5:$J$5000,9,0),"")</f>
        <v/>
      </c>
      <c r="I2841" s="69" t="str">
        <f t="shared" si="89"/>
        <v/>
      </c>
    </row>
    <row r="2842" spans="1:9">
      <c r="A2842" s="61" t="str">
        <f>IF($F$2=اليوميه!D2842,اليوميه!A2842,"")</f>
        <v/>
      </c>
      <c r="B2842" s="61" t="str">
        <f t="shared" si="88"/>
        <v/>
      </c>
      <c r="C2842" s="65" t="str">
        <f>IFERROR(VLOOKUP($B2842,اليوميه!$A$5:$J$5000,2,0),"")</f>
        <v/>
      </c>
      <c r="D2842" s="66" t="str">
        <f>IFERROR(VLOOKUP($B2842,اليوميه!$A$5:$J$5000,5,0),"")</f>
        <v/>
      </c>
      <c r="E2842" s="67" t="str">
        <f>IFERROR(VLOOKUP($B2842,اليوميه!$A$5:$J$5000,6,0),"")</f>
        <v/>
      </c>
      <c r="F2842" s="66" t="str">
        <f>IFERROR(VLOOKUP($B2842,اليوميه!$A$5:$J$5000,7,0),"")</f>
        <v/>
      </c>
      <c r="G2842" s="68" t="str">
        <f>IFERROR(VLOOKUP($B2842,اليوميه!$A$5:$J$5000,8,0),"")</f>
        <v/>
      </c>
      <c r="H2842" s="68" t="str">
        <f>IFERROR(VLOOKUP($B2842,اليوميه!$A$5:$J$5000,9,0),"")</f>
        <v/>
      </c>
      <c r="I2842" s="69" t="str">
        <f t="shared" si="89"/>
        <v/>
      </c>
    </row>
    <row r="2843" spans="1:9">
      <c r="A2843" s="61" t="str">
        <f>IF($F$2=اليوميه!D2843,اليوميه!A2843,"")</f>
        <v/>
      </c>
      <c r="B2843" s="61" t="str">
        <f t="shared" si="88"/>
        <v/>
      </c>
      <c r="C2843" s="65" t="str">
        <f>IFERROR(VLOOKUP($B2843,اليوميه!$A$5:$J$5000,2,0),"")</f>
        <v/>
      </c>
      <c r="D2843" s="66" t="str">
        <f>IFERROR(VLOOKUP($B2843,اليوميه!$A$5:$J$5000,5,0),"")</f>
        <v/>
      </c>
      <c r="E2843" s="67" t="str">
        <f>IFERROR(VLOOKUP($B2843,اليوميه!$A$5:$J$5000,6,0),"")</f>
        <v/>
      </c>
      <c r="F2843" s="66" t="str">
        <f>IFERROR(VLOOKUP($B2843,اليوميه!$A$5:$J$5000,7,0),"")</f>
        <v/>
      </c>
      <c r="G2843" s="68" t="str">
        <f>IFERROR(VLOOKUP($B2843,اليوميه!$A$5:$J$5000,8,0),"")</f>
        <v/>
      </c>
      <c r="H2843" s="68" t="str">
        <f>IFERROR(VLOOKUP($B2843,اليوميه!$A$5:$J$5000,9,0),"")</f>
        <v/>
      </c>
      <c r="I2843" s="69" t="str">
        <f t="shared" si="89"/>
        <v/>
      </c>
    </row>
    <row r="2844" spans="1:9">
      <c r="A2844" s="61" t="str">
        <f>IF($F$2=اليوميه!D2844,اليوميه!A2844,"")</f>
        <v/>
      </c>
      <c r="B2844" s="61" t="str">
        <f t="shared" si="88"/>
        <v/>
      </c>
      <c r="C2844" s="65" t="str">
        <f>IFERROR(VLOOKUP($B2844,اليوميه!$A$5:$J$5000,2,0),"")</f>
        <v/>
      </c>
      <c r="D2844" s="66" t="str">
        <f>IFERROR(VLOOKUP($B2844,اليوميه!$A$5:$J$5000,5,0),"")</f>
        <v/>
      </c>
      <c r="E2844" s="67" t="str">
        <f>IFERROR(VLOOKUP($B2844,اليوميه!$A$5:$J$5000,6,0),"")</f>
        <v/>
      </c>
      <c r="F2844" s="66" t="str">
        <f>IFERROR(VLOOKUP($B2844,اليوميه!$A$5:$J$5000,7,0),"")</f>
        <v/>
      </c>
      <c r="G2844" s="68" t="str">
        <f>IFERROR(VLOOKUP($B2844,اليوميه!$A$5:$J$5000,8,0),"")</f>
        <v/>
      </c>
      <c r="H2844" s="68" t="str">
        <f>IFERROR(VLOOKUP($B2844,اليوميه!$A$5:$J$5000,9,0),"")</f>
        <v/>
      </c>
      <c r="I2844" s="69" t="str">
        <f t="shared" si="89"/>
        <v/>
      </c>
    </row>
    <row r="2845" spans="1:9">
      <c r="A2845" s="61" t="str">
        <f>IF($F$2=اليوميه!D2845,اليوميه!A2845,"")</f>
        <v/>
      </c>
      <c r="B2845" s="61" t="str">
        <f t="shared" si="88"/>
        <v/>
      </c>
      <c r="C2845" s="65" t="str">
        <f>IFERROR(VLOOKUP($B2845,اليوميه!$A$5:$J$5000,2,0),"")</f>
        <v/>
      </c>
      <c r="D2845" s="66" t="str">
        <f>IFERROR(VLOOKUP($B2845,اليوميه!$A$5:$J$5000,5,0),"")</f>
        <v/>
      </c>
      <c r="E2845" s="67" t="str">
        <f>IFERROR(VLOOKUP($B2845,اليوميه!$A$5:$J$5000,6,0),"")</f>
        <v/>
      </c>
      <c r="F2845" s="66" t="str">
        <f>IFERROR(VLOOKUP($B2845,اليوميه!$A$5:$J$5000,7,0),"")</f>
        <v/>
      </c>
      <c r="G2845" s="68" t="str">
        <f>IFERROR(VLOOKUP($B2845,اليوميه!$A$5:$J$5000,8,0),"")</f>
        <v/>
      </c>
      <c r="H2845" s="68" t="str">
        <f>IFERROR(VLOOKUP($B2845,اليوميه!$A$5:$J$5000,9,0),"")</f>
        <v/>
      </c>
      <c r="I2845" s="69" t="str">
        <f t="shared" si="89"/>
        <v/>
      </c>
    </row>
    <row r="2846" spans="1:9">
      <c r="A2846" s="61" t="str">
        <f>IF($F$2=اليوميه!D2846,اليوميه!A2846,"")</f>
        <v/>
      </c>
      <c r="B2846" s="61" t="str">
        <f t="shared" si="88"/>
        <v/>
      </c>
      <c r="C2846" s="65" t="str">
        <f>IFERROR(VLOOKUP($B2846,اليوميه!$A$5:$J$5000,2,0),"")</f>
        <v/>
      </c>
      <c r="D2846" s="66" t="str">
        <f>IFERROR(VLOOKUP($B2846,اليوميه!$A$5:$J$5000,5,0),"")</f>
        <v/>
      </c>
      <c r="E2846" s="67" t="str">
        <f>IFERROR(VLOOKUP($B2846,اليوميه!$A$5:$J$5000,6,0),"")</f>
        <v/>
      </c>
      <c r="F2846" s="66" t="str">
        <f>IFERROR(VLOOKUP($B2846,اليوميه!$A$5:$J$5000,7,0),"")</f>
        <v/>
      </c>
      <c r="G2846" s="68" t="str">
        <f>IFERROR(VLOOKUP($B2846,اليوميه!$A$5:$J$5000,8,0),"")</f>
        <v/>
      </c>
      <c r="H2846" s="68" t="str">
        <f>IFERROR(VLOOKUP($B2846,اليوميه!$A$5:$J$5000,9,0),"")</f>
        <v/>
      </c>
      <c r="I2846" s="69" t="str">
        <f t="shared" si="89"/>
        <v/>
      </c>
    </row>
    <row r="2847" spans="1:9">
      <c r="A2847" s="61" t="str">
        <f>IF($F$2=اليوميه!D2847,اليوميه!A2847,"")</f>
        <v/>
      </c>
      <c r="B2847" s="61" t="str">
        <f t="shared" si="88"/>
        <v/>
      </c>
      <c r="C2847" s="65" t="str">
        <f>IFERROR(VLOOKUP($B2847,اليوميه!$A$5:$J$5000,2,0),"")</f>
        <v/>
      </c>
      <c r="D2847" s="66" t="str">
        <f>IFERROR(VLOOKUP($B2847,اليوميه!$A$5:$J$5000,5,0),"")</f>
        <v/>
      </c>
      <c r="E2847" s="67" t="str">
        <f>IFERROR(VLOOKUP($B2847,اليوميه!$A$5:$J$5000,6,0),"")</f>
        <v/>
      </c>
      <c r="F2847" s="66" t="str">
        <f>IFERROR(VLOOKUP($B2847,اليوميه!$A$5:$J$5000,7,0),"")</f>
        <v/>
      </c>
      <c r="G2847" s="68" t="str">
        <f>IFERROR(VLOOKUP($B2847,اليوميه!$A$5:$J$5000,8,0),"")</f>
        <v/>
      </c>
      <c r="H2847" s="68" t="str">
        <f>IFERROR(VLOOKUP($B2847,اليوميه!$A$5:$J$5000,9,0),"")</f>
        <v/>
      </c>
      <c r="I2847" s="69" t="str">
        <f t="shared" si="89"/>
        <v/>
      </c>
    </row>
    <row r="2848" spans="1:9">
      <c r="A2848" s="61" t="str">
        <f>IF($F$2=اليوميه!D2848,اليوميه!A2848,"")</f>
        <v/>
      </c>
      <c r="B2848" s="61" t="str">
        <f t="shared" si="88"/>
        <v/>
      </c>
      <c r="C2848" s="65" t="str">
        <f>IFERROR(VLOOKUP($B2848,اليوميه!$A$5:$J$5000,2,0),"")</f>
        <v/>
      </c>
      <c r="D2848" s="66" t="str">
        <f>IFERROR(VLOOKUP($B2848,اليوميه!$A$5:$J$5000,5,0),"")</f>
        <v/>
      </c>
      <c r="E2848" s="67" t="str">
        <f>IFERROR(VLOOKUP($B2848,اليوميه!$A$5:$J$5000,6,0),"")</f>
        <v/>
      </c>
      <c r="F2848" s="66" t="str">
        <f>IFERROR(VLOOKUP($B2848,اليوميه!$A$5:$J$5000,7,0),"")</f>
        <v/>
      </c>
      <c r="G2848" s="68" t="str">
        <f>IFERROR(VLOOKUP($B2848,اليوميه!$A$5:$J$5000,8,0),"")</f>
        <v/>
      </c>
      <c r="H2848" s="68" t="str">
        <f>IFERROR(VLOOKUP($B2848,اليوميه!$A$5:$J$5000,9,0),"")</f>
        <v/>
      </c>
      <c r="I2848" s="69" t="str">
        <f t="shared" si="89"/>
        <v/>
      </c>
    </row>
    <row r="2849" spans="1:9">
      <c r="A2849" s="61" t="str">
        <f>IF($F$2=اليوميه!D2849,اليوميه!A2849,"")</f>
        <v/>
      </c>
      <c r="B2849" s="61" t="str">
        <f t="shared" si="88"/>
        <v/>
      </c>
      <c r="C2849" s="65" t="str">
        <f>IFERROR(VLOOKUP($B2849,اليوميه!$A$5:$J$5000,2,0),"")</f>
        <v/>
      </c>
      <c r="D2849" s="66" t="str">
        <f>IFERROR(VLOOKUP($B2849,اليوميه!$A$5:$J$5000,5,0),"")</f>
        <v/>
      </c>
      <c r="E2849" s="67" t="str">
        <f>IFERROR(VLOOKUP($B2849,اليوميه!$A$5:$J$5000,6,0),"")</f>
        <v/>
      </c>
      <c r="F2849" s="66" t="str">
        <f>IFERROR(VLOOKUP($B2849,اليوميه!$A$5:$J$5000,7,0),"")</f>
        <v/>
      </c>
      <c r="G2849" s="68" t="str">
        <f>IFERROR(VLOOKUP($B2849,اليوميه!$A$5:$J$5000,8,0),"")</f>
        <v/>
      </c>
      <c r="H2849" s="68" t="str">
        <f>IFERROR(VLOOKUP($B2849,اليوميه!$A$5:$J$5000,9,0),"")</f>
        <v/>
      </c>
      <c r="I2849" s="69" t="str">
        <f t="shared" si="89"/>
        <v/>
      </c>
    </row>
    <row r="2850" spans="1:9">
      <c r="A2850" s="61" t="str">
        <f>IF($F$2=اليوميه!D2850,اليوميه!A2850,"")</f>
        <v/>
      </c>
      <c r="B2850" s="61" t="str">
        <f t="shared" si="88"/>
        <v/>
      </c>
      <c r="C2850" s="65" t="str">
        <f>IFERROR(VLOOKUP($B2850,اليوميه!$A$5:$J$5000,2,0),"")</f>
        <v/>
      </c>
      <c r="D2850" s="66" t="str">
        <f>IFERROR(VLOOKUP($B2850,اليوميه!$A$5:$J$5000,5,0),"")</f>
        <v/>
      </c>
      <c r="E2850" s="67" t="str">
        <f>IFERROR(VLOOKUP($B2850,اليوميه!$A$5:$J$5000,6,0),"")</f>
        <v/>
      </c>
      <c r="F2850" s="66" t="str">
        <f>IFERROR(VLOOKUP($B2850,اليوميه!$A$5:$J$5000,7,0),"")</f>
        <v/>
      </c>
      <c r="G2850" s="68" t="str">
        <f>IFERROR(VLOOKUP($B2850,اليوميه!$A$5:$J$5000,8,0),"")</f>
        <v/>
      </c>
      <c r="H2850" s="68" t="str">
        <f>IFERROR(VLOOKUP($B2850,اليوميه!$A$5:$J$5000,9,0),"")</f>
        <v/>
      </c>
      <c r="I2850" s="69" t="str">
        <f t="shared" si="89"/>
        <v/>
      </c>
    </row>
    <row r="2851" spans="1:9">
      <c r="A2851" s="61" t="str">
        <f>IF($F$2=اليوميه!D2851,اليوميه!A2851,"")</f>
        <v/>
      </c>
      <c r="B2851" s="61" t="str">
        <f t="shared" si="88"/>
        <v/>
      </c>
      <c r="C2851" s="65" t="str">
        <f>IFERROR(VLOOKUP($B2851,اليوميه!$A$5:$J$5000,2,0),"")</f>
        <v/>
      </c>
      <c r="D2851" s="66" t="str">
        <f>IFERROR(VLOOKUP($B2851,اليوميه!$A$5:$J$5000,5,0),"")</f>
        <v/>
      </c>
      <c r="E2851" s="67" t="str">
        <f>IFERROR(VLOOKUP($B2851,اليوميه!$A$5:$J$5000,6,0),"")</f>
        <v/>
      </c>
      <c r="F2851" s="66" t="str">
        <f>IFERROR(VLOOKUP($B2851,اليوميه!$A$5:$J$5000,7,0),"")</f>
        <v/>
      </c>
      <c r="G2851" s="68" t="str">
        <f>IFERROR(VLOOKUP($B2851,اليوميه!$A$5:$J$5000,8,0),"")</f>
        <v/>
      </c>
      <c r="H2851" s="68" t="str">
        <f>IFERROR(VLOOKUP($B2851,اليوميه!$A$5:$J$5000,9,0),"")</f>
        <v/>
      </c>
      <c r="I2851" s="69" t="str">
        <f t="shared" si="89"/>
        <v/>
      </c>
    </row>
    <row r="2852" spans="1:9">
      <c r="A2852" s="61" t="str">
        <f>IF($F$2=اليوميه!D2852,اليوميه!A2852,"")</f>
        <v/>
      </c>
      <c r="B2852" s="61" t="str">
        <f t="shared" si="88"/>
        <v/>
      </c>
      <c r="C2852" s="65" t="str">
        <f>IFERROR(VLOOKUP($B2852,اليوميه!$A$5:$J$5000,2,0),"")</f>
        <v/>
      </c>
      <c r="D2852" s="66" t="str">
        <f>IFERROR(VLOOKUP($B2852,اليوميه!$A$5:$J$5000,5,0),"")</f>
        <v/>
      </c>
      <c r="E2852" s="67" t="str">
        <f>IFERROR(VLOOKUP($B2852,اليوميه!$A$5:$J$5000,6,0),"")</f>
        <v/>
      </c>
      <c r="F2852" s="66" t="str">
        <f>IFERROR(VLOOKUP($B2852,اليوميه!$A$5:$J$5000,7,0),"")</f>
        <v/>
      </c>
      <c r="G2852" s="68" t="str">
        <f>IFERROR(VLOOKUP($B2852,اليوميه!$A$5:$J$5000,8,0),"")</f>
        <v/>
      </c>
      <c r="H2852" s="68" t="str">
        <f>IFERROR(VLOOKUP($B2852,اليوميه!$A$5:$J$5000,9,0),"")</f>
        <v/>
      </c>
      <c r="I2852" s="69" t="str">
        <f t="shared" si="89"/>
        <v/>
      </c>
    </row>
    <row r="2853" spans="1:9">
      <c r="A2853" s="61" t="str">
        <f>IF($F$2=اليوميه!D2853,اليوميه!A2853,"")</f>
        <v/>
      </c>
      <c r="B2853" s="61" t="str">
        <f t="shared" si="88"/>
        <v/>
      </c>
      <c r="C2853" s="65" t="str">
        <f>IFERROR(VLOOKUP($B2853,اليوميه!$A$5:$J$5000,2,0),"")</f>
        <v/>
      </c>
      <c r="D2853" s="66" t="str">
        <f>IFERROR(VLOOKUP($B2853,اليوميه!$A$5:$J$5000,5,0),"")</f>
        <v/>
      </c>
      <c r="E2853" s="67" t="str">
        <f>IFERROR(VLOOKUP($B2853,اليوميه!$A$5:$J$5000,6,0),"")</f>
        <v/>
      </c>
      <c r="F2853" s="66" t="str">
        <f>IFERROR(VLOOKUP($B2853,اليوميه!$A$5:$J$5000,7,0),"")</f>
        <v/>
      </c>
      <c r="G2853" s="68" t="str">
        <f>IFERROR(VLOOKUP($B2853,اليوميه!$A$5:$J$5000,8,0),"")</f>
        <v/>
      </c>
      <c r="H2853" s="68" t="str">
        <f>IFERROR(VLOOKUP($B2853,اليوميه!$A$5:$J$5000,9,0),"")</f>
        <v/>
      </c>
      <c r="I2853" s="69" t="str">
        <f t="shared" si="89"/>
        <v/>
      </c>
    </row>
    <row r="2854" spans="1:9">
      <c r="A2854" s="61" t="str">
        <f>IF($F$2=اليوميه!D2854,اليوميه!A2854,"")</f>
        <v/>
      </c>
      <c r="B2854" s="61" t="str">
        <f t="shared" si="88"/>
        <v/>
      </c>
      <c r="C2854" s="65" t="str">
        <f>IFERROR(VLOOKUP($B2854,اليوميه!$A$5:$J$5000,2,0),"")</f>
        <v/>
      </c>
      <c r="D2854" s="66" t="str">
        <f>IFERROR(VLOOKUP($B2854,اليوميه!$A$5:$J$5000,5,0),"")</f>
        <v/>
      </c>
      <c r="E2854" s="67" t="str">
        <f>IFERROR(VLOOKUP($B2854,اليوميه!$A$5:$J$5000,6,0),"")</f>
        <v/>
      </c>
      <c r="F2854" s="66" t="str">
        <f>IFERROR(VLOOKUP($B2854,اليوميه!$A$5:$J$5000,7,0),"")</f>
        <v/>
      </c>
      <c r="G2854" s="68" t="str">
        <f>IFERROR(VLOOKUP($B2854,اليوميه!$A$5:$J$5000,8,0),"")</f>
        <v/>
      </c>
      <c r="H2854" s="68" t="str">
        <f>IFERROR(VLOOKUP($B2854,اليوميه!$A$5:$J$5000,9,0),"")</f>
        <v/>
      </c>
      <c r="I2854" s="69" t="str">
        <f t="shared" si="89"/>
        <v/>
      </c>
    </row>
    <row r="2855" spans="1:9">
      <c r="A2855" s="61" t="str">
        <f>IF($F$2=اليوميه!D2855,اليوميه!A2855,"")</f>
        <v/>
      </c>
      <c r="B2855" s="61" t="str">
        <f t="shared" si="88"/>
        <v/>
      </c>
      <c r="C2855" s="65" t="str">
        <f>IFERROR(VLOOKUP($B2855,اليوميه!$A$5:$J$5000,2,0),"")</f>
        <v/>
      </c>
      <c r="D2855" s="66" t="str">
        <f>IFERROR(VLOOKUP($B2855,اليوميه!$A$5:$J$5000,5,0),"")</f>
        <v/>
      </c>
      <c r="E2855" s="67" t="str">
        <f>IFERROR(VLOOKUP($B2855,اليوميه!$A$5:$J$5000,6,0),"")</f>
        <v/>
      </c>
      <c r="F2855" s="66" t="str">
        <f>IFERROR(VLOOKUP($B2855,اليوميه!$A$5:$J$5000,7,0),"")</f>
        <v/>
      </c>
      <c r="G2855" s="68" t="str">
        <f>IFERROR(VLOOKUP($B2855,اليوميه!$A$5:$J$5000,8,0),"")</f>
        <v/>
      </c>
      <c r="H2855" s="68" t="str">
        <f>IFERROR(VLOOKUP($B2855,اليوميه!$A$5:$J$5000,9,0),"")</f>
        <v/>
      </c>
      <c r="I2855" s="69" t="str">
        <f t="shared" si="89"/>
        <v/>
      </c>
    </row>
    <row r="2856" spans="1:9">
      <c r="A2856" s="61" t="str">
        <f>IF($F$2=اليوميه!D2856,اليوميه!A2856,"")</f>
        <v/>
      </c>
      <c r="B2856" s="61" t="str">
        <f t="shared" si="88"/>
        <v/>
      </c>
      <c r="C2856" s="65" t="str">
        <f>IFERROR(VLOOKUP($B2856,اليوميه!$A$5:$J$5000,2,0),"")</f>
        <v/>
      </c>
      <c r="D2856" s="66" t="str">
        <f>IFERROR(VLOOKUP($B2856,اليوميه!$A$5:$J$5000,5,0),"")</f>
        <v/>
      </c>
      <c r="E2856" s="67" t="str">
        <f>IFERROR(VLOOKUP($B2856,اليوميه!$A$5:$J$5000,6,0),"")</f>
        <v/>
      </c>
      <c r="F2856" s="66" t="str">
        <f>IFERROR(VLOOKUP($B2856,اليوميه!$A$5:$J$5000,7,0),"")</f>
        <v/>
      </c>
      <c r="G2856" s="68" t="str">
        <f>IFERROR(VLOOKUP($B2856,اليوميه!$A$5:$J$5000,8,0),"")</f>
        <v/>
      </c>
      <c r="H2856" s="68" t="str">
        <f>IFERROR(VLOOKUP($B2856,اليوميه!$A$5:$J$5000,9,0),"")</f>
        <v/>
      </c>
      <c r="I2856" s="69" t="str">
        <f t="shared" si="89"/>
        <v/>
      </c>
    </row>
    <row r="2857" spans="1:9">
      <c r="A2857" s="61" t="str">
        <f>IF($F$2=اليوميه!D2857,اليوميه!A2857,"")</f>
        <v/>
      </c>
      <c r="B2857" s="61" t="str">
        <f t="shared" si="88"/>
        <v/>
      </c>
      <c r="C2857" s="65" t="str">
        <f>IFERROR(VLOOKUP($B2857,اليوميه!$A$5:$J$5000,2,0),"")</f>
        <v/>
      </c>
      <c r="D2857" s="66" t="str">
        <f>IFERROR(VLOOKUP($B2857,اليوميه!$A$5:$J$5000,5,0),"")</f>
        <v/>
      </c>
      <c r="E2857" s="67" t="str">
        <f>IFERROR(VLOOKUP($B2857,اليوميه!$A$5:$J$5000,6,0),"")</f>
        <v/>
      </c>
      <c r="F2857" s="66" t="str">
        <f>IFERROR(VLOOKUP($B2857,اليوميه!$A$5:$J$5000,7,0),"")</f>
        <v/>
      </c>
      <c r="G2857" s="68" t="str">
        <f>IFERROR(VLOOKUP($B2857,اليوميه!$A$5:$J$5000,8,0),"")</f>
        <v/>
      </c>
      <c r="H2857" s="68" t="str">
        <f>IFERROR(VLOOKUP($B2857,اليوميه!$A$5:$J$5000,9,0),"")</f>
        <v/>
      </c>
      <c r="I2857" s="69" t="str">
        <f t="shared" si="89"/>
        <v/>
      </c>
    </row>
    <row r="2858" spans="1:9">
      <c r="A2858" s="61" t="str">
        <f>IF($F$2=اليوميه!D2858,اليوميه!A2858,"")</f>
        <v/>
      </c>
      <c r="B2858" s="61" t="str">
        <f t="shared" si="88"/>
        <v/>
      </c>
      <c r="C2858" s="65" t="str">
        <f>IFERROR(VLOOKUP($B2858,اليوميه!$A$5:$J$5000,2,0),"")</f>
        <v/>
      </c>
      <c r="D2858" s="66" t="str">
        <f>IFERROR(VLOOKUP($B2858,اليوميه!$A$5:$J$5000,5,0),"")</f>
        <v/>
      </c>
      <c r="E2858" s="67" t="str">
        <f>IFERROR(VLOOKUP($B2858,اليوميه!$A$5:$J$5000,6,0),"")</f>
        <v/>
      </c>
      <c r="F2858" s="66" t="str">
        <f>IFERROR(VLOOKUP($B2858,اليوميه!$A$5:$J$5000,7,0),"")</f>
        <v/>
      </c>
      <c r="G2858" s="68" t="str">
        <f>IFERROR(VLOOKUP($B2858,اليوميه!$A$5:$J$5000,8,0),"")</f>
        <v/>
      </c>
      <c r="H2858" s="68" t="str">
        <f>IFERROR(VLOOKUP($B2858,اليوميه!$A$5:$J$5000,9,0),"")</f>
        <v/>
      </c>
      <c r="I2858" s="69" t="str">
        <f t="shared" si="89"/>
        <v/>
      </c>
    </row>
    <row r="2859" spans="1:9">
      <c r="A2859" s="61" t="str">
        <f>IF($F$2=اليوميه!D2859,اليوميه!A2859,"")</f>
        <v/>
      </c>
      <c r="B2859" s="61" t="str">
        <f t="shared" si="88"/>
        <v/>
      </c>
      <c r="C2859" s="65" t="str">
        <f>IFERROR(VLOOKUP($B2859,اليوميه!$A$5:$J$5000,2,0),"")</f>
        <v/>
      </c>
      <c r="D2859" s="66" t="str">
        <f>IFERROR(VLOOKUP($B2859,اليوميه!$A$5:$J$5000,5,0),"")</f>
        <v/>
      </c>
      <c r="E2859" s="67" t="str">
        <f>IFERROR(VLOOKUP($B2859,اليوميه!$A$5:$J$5000,6,0),"")</f>
        <v/>
      </c>
      <c r="F2859" s="66" t="str">
        <f>IFERROR(VLOOKUP($B2859,اليوميه!$A$5:$J$5000,7,0),"")</f>
        <v/>
      </c>
      <c r="G2859" s="68" t="str">
        <f>IFERROR(VLOOKUP($B2859,اليوميه!$A$5:$J$5000,8,0),"")</f>
        <v/>
      </c>
      <c r="H2859" s="68" t="str">
        <f>IFERROR(VLOOKUP($B2859,اليوميه!$A$5:$J$5000,9,0),"")</f>
        <v/>
      </c>
      <c r="I2859" s="69" t="str">
        <f t="shared" si="89"/>
        <v/>
      </c>
    </row>
    <row r="2860" spans="1:9">
      <c r="A2860" s="61" t="str">
        <f>IF($F$2=اليوميه!D2860,اليوميه!A2860,"")</f>
        <v/>
      </c>
      <c r="B2860" s="61" t="str">
        <f t="shared" si="88"/>
        <v/>
      </c>
      <c r="C2860" s="65" t="str">
        <f>IFERROR(VLOOKUP($B2860,اليوميه!$A$5:$J$5000,2,0),"")</f>
        <v/>
      </c>
      <c r="D2860" s="66" t="str">
        <f>IFERROR(VLOOKUP($B2860,اليوميه!$A$5:$J$5000,5,0),"")</f>
        <v/>
      </c>
      <c r="E2860" s="67" t="str">
        <f>IFERROR(VLOOKUP($B2860,اليوميه!$A$5:$J$5000,6,0),"")</f>
        <v/>
      </c>
      <c r="F2860" s="66" t="str">
        <f>IFERROR(VLOOKUP($B2860,اليوميه!$A$5:$J$5000,7,0),"")</f>
        <v/>
      </c>
      <c r="G2860" s="68" t="str">
        <f>IFERROR(VLOOKUP($B2860,اليوميه!$A$5:$J$5000,8,0),"")</f>
        <v/>
      </c>
      <c r="H2860" s="68" t="str">
        <f>IFERROR(VLOOKUP($B2860,اليوميه!$A$5:$J$5000,9,0),"")</f>
        <v/>
      </c>
      <c r="I2860" s="69" t="str">
        <f t="shared" si="89"/>
        <v/>
      </c>
    </row>
    <row r="2861" spans="1:9">
      <c r="A2861" s="61" t="str">
        <f>IF($F$2=اليوميه!D2861,اليوميه!A2861,"")</f>
        <v/>
      </c>
      <c r="B2861" s="61" t="str">
        <f t="shared" si="88"/>
        <v/>
      </c>
      <c r="C2861" s="65" t="str">
        <f>IFERROR(VLOOKUP($B2861,اليوميه!$A$5:$J$5000,2,0),"")</f>
        <v/>
      </c>
      <c r="D2861" s="66" t="str">
        <f>IFERROR(VLOOKUP($B2861,اليوميه!$A$5:$J$5000,5,0),"")</f>
        <v/>
      </c>
      <c r="E2861" s="67" t="str">
        <f>IFERROR(VLOOKUP($B2861,اليوميه!$A$5:$J$5000,6,0),"")</f>
        <v/>
      </c>
      <c r="F2861" s="66" t="str">
        <f>IFERROR(VLOOKUP($B2861,اليوميه!$A$5:$J$5000,7,0),"")</f>
        <v/>
      </c>
      <c r="G2861" s="68" t="str">
        <f>IFERROR(VLOOKUP($B2861,اليوميه!$A$5:$J$5000,8,0),"")</f>
        <v/>
      </c>
      <c r="H2861" s="68" t="str">
        <f>IFERROR(VLOOKUP($B2861,اليوميه!$A$5:$J$5000,9,0),"")</f>
        <v/>
      </c>
      <c r="I2861" s="69" t="str">
        <f t="shared" si="89"/>
        <v/>
      </c>
    </row>
    <row r="2862" spans="1:9">
      <c r="A2862" s="61" t="str">
        <f>IF($F$2=اليوميه!D2862,اليوميه!A2862,"")</f>
        <v/>
      </c>
      <c r="B2862" s="61" t="str">
        <f t="shared" si="88"/>
        <v/>
      </c>
      <c r="C2862" s="65" t="str">
        <f>IFERROR(VLOOKUP($B2862,اليوميه!$A$5:$J$5000,2,0),"")</f>
        <v/>
      </c>
      <c r="D2862" s="66" t="str">
        <f>IFERROR(VLOOKUP($B2862,اليوميه!$A$5:$J$5000,5,0),"")</f>
        <v/>
      </c>
      <c r="E2862" s="67" t="str">
        <f>IFERROR(VLOOKUP($B2862,اليوميه!$A$5:$J$5000,6,0),"")</f>
        <v/>
      </c>
      <c r="F2862" s="66" t="str">
        <f>IFERROR(VLOOKUP($B2862,اليوميه!$A$5:$J$5000,7,0),"")</f>
        <v/>
      </c>
      <c r="G2862" s="68" t="str">
        <f>IFERROR(VLOOKUP($B2862,اليوميه!$A$5:$J$5000,8,0),"")</f>
        <v/>
      </c>
      <c r="H2862" s="68" t="str">
        <f>IFERROR(VLOOKUP($B2862,اليوميه!$A$5:$J$5000,9,0),"")</f>
        <v/>
      </c>
      <c r="I2862" s="69" t="str">
        <f t="shared" si="89"/>
        <v/>
      </c>
    </row>
    <row r="2863" spans="1:9">
      <c r="A2863" s="61" t="str">
        <f>IF($F$2=اليوميه!D2863,اليوميه!A2863,"")</f>
        <v/>
      </c>
      <c r="B2863" s="61" t="str">
        <f t="shared" si="88"/>
        <v/>
      </c>
      <c r="C2863" s="65" t="str">
        <f>IFERROR(VLOOKUP($B2863,اليوميه!$A$5:$J$5000,2,0),"")</f>
        <v/>
      </c>
      <c r="D2863" s="66" t="str">
        <f>IFERROR(VLOOKUP($B2863,اليوميه!$A$5:$J$5000,5,0),"")</f>
        <v/>
      </c>
      <c r="E2863" s="67" t="str">
        <f>IFERROR(VLOOKUP($B2863,اليوميه!$A$5:$J$5000,6,0),"")</f>
        <v/>
      </c>
      <c r="F2863" s="66" t="str">
        <f>IFERROR(VLOOKUP($B2863,اليوميه!$A$5:$J$5000,7,0),"")</f>
        <v/>
      </c>
      <c r="G2863" s="68" t="str">
        <f>IFERROR(VLOOKUP($B2863,اليوميه!$A$5:$J$5000,8,0),"")</f>
        <v/>
      </c>
      <c r="H2863" s="68" t="str">
        <f>IFERROR(VLOOKUP($B2863,اليوميه!$A$5:$J$5000,9,0),"")</f>
        <v/>
      </c>
      <c r="I2863" s="69" t="str">
        <f t="shared" si="89"/>
        <v/>
      </c>
    </row>
    <row r="2864" spans="1:9">
      <c r="A2864" s="61" t="str">
        <f>IF($F$2=اليوميه!D2864,اليوميه!A2864,"")</f>
        <v/>
      </c>
      <c r="B2864" s="61" t="str">
        <f t="shared" si="88"/>
        <v/>
      </c>
      <c r="C2864" s="65" t="str">
        <f>IFERROR(VLOOKUP($B2864,اليوميه!$A$5:$J$5000,2,0),"")</f>
        <v/>
      </c>
      <c r="D2864" s="66" t="str">
        <f>IFERROR(VLOOKUP($B2864,اليوميه!$A$5:$J$5000,5,0),"")</f>
        <v/>
      </c>
      <c r="E2864" s="67" t="str">
        <f>IFERROR(VLOOKUP($B2864,اليوميه!$A$5:$J$5000,6,0),"")</f>
        <v/>
      </c>
      <c r="F2864" s="66" t="str">
        <f>IFERROR(VLOOKUP($B2864,اليوميه!$A$5:$J$5000,7,0),"")</f>
        <v/>
      </c>
      <c r="G2864" s="68" t="str">
        <f>IFERROR(VLOOKUP($B2864,اليوميه!$A$5:$J$5000,8,0),"")</f>
        <v/>
      </c>
      <c r="H2864" s="68" t="str">
        <f>IFERROR(VLOOKUP($B2864,اليوميه!$A$5:$J$5000,9,0),"")</f>
        <v/>
      </c>
      <c r="I2864" s="69" t="str">
        <f t="shared" si="89"/>
        <v/>
      </c>
    </row>
    <row r="2865" spans="1:9">
      <c r="A2865" s="61" t="str">
        <f>IF($F$2=اليوميه!D2865,اليوميه!A2865,"")</f>
        <v/>
      </c>
      <c r="B2865" s="61" t="str">
        <f t="shared" si="88"/>
        <v/>
      </c>
      <c r="C2865" s="65" t="str">
        <f>IFERROR(VLOOKUP($B2865,اليوميه!$A$5:$J$5000,2,0),"")</f>
        <v/>
      </c>
      <c r="D2865" s="66" t="str">
        <f>IFERROR(VLOOKUP($B2865,اليوميه!$A$5:$J$5000,5,0),"")</f>
        <v/>
      </c>
      <c r="E2865" s="67" t="str">
        <f>IFERROR(VLOOKUP($B2865,اليوميه!$A$5:$J$5000,6,0),"")</f>
        <v/>
      </c>
      <c r="F2865" s="66" t="str">
        <f>IFERROR(VLOOKUP($B2865,اليوميه!$A$5:$J$5000,7,0),"")</f>
        <v/>
      </c>
      <c r="G2865" s="68" t="str">
        <f>IFERROR(VLOOKUP($B2865,اليوميه!$A$5:$J$5000,8,0),"")</f>
        <v/>
      </c>
      <c r="H2865" s="68" t="str">
        <f>IFERROR(VLOOKUP($B2865,اليوميه!$A$5:$J$5000,9,0),"")</f>
        <v/>
      </c>
      <c r="I2865" s="69" t="str">
        <f t="shared" si="89"/>
        <v/>
      </c>
    </row>
    <row r="2866" spans="1:9">
      <c r="A2866" s="61" t="str">
        <f>IF($F$2=اليوميه!D2866,اليوميه!A2866,"")</f>
        <v/>
      </c>
      <c r="B2866" s="61" t="str">
        <f t="shared" si="88"/>
        <v/>
      </c>
      <c r="C2866" s="65" t="str">
        <f>IFERROR(VLOOKUP($B2866,اليوميه!$A$5:$J$5000,2,0),"")</f>
        <v/>
      </c>
      <c r="D2866" s="66" t="str">
        <f>IFERROR(VLOOKUP($B2866,اليوميه!$A$5:$J$5000,5,0),"")</f>
        <v/>
      </c>
      <c r="E2866" s="67" t="str">
        <f>IFERROR(VLOOKUP($B2866,اليوميه!$A$5:$J$5000,6,0),"")</f>
        <v/>
      </c>
      <c r="F2866" s="66" t="str">
        <f>IFERROR(VLOOKUP($B2866,اليوميه!$A$5:$J$5000,7,0),"")</f>
        <v/>
      </c>
      <c r="G2866" s="68" t="str">
        <f>IFERROR(VLOOKUP($B2866,اليوميه!$A$5:$J$5000,8,0),"")</f>
        <v/>
      </c>
      <c r="H2866" s="68" t="str">
        <f>IFERROR(VLOOKUP($B2866,اليوميه!$A$5:$J$5000,9,0),"")</f>
        <v/>
      </c>
      <c r="I2866" s="69" t="str">
        <f t="shared" si="89"/>
        <v/>
      </c>
    </row>
    <row r="2867" spans="1:9">
      <c r="A2867" s="61" t="str">
        <f>IF($F$2=اليوميه!D2867,اليوميه!A2867,"")</f>
        <v/>
      </c>
      <c r="B2867" s="61" t="str">
        <f t="shared" si="88"/>
        <v/>
      </c>
      <c r="C2867" s="65" t="str">
        <f>IFERROR(VLOOKUP($B2867,اليوميه!$A$5:$J$5000,2,0),"")</f>
        <v/>
      </c>
      <c r="D2867" s="66" t="str">
        <f>IFERROR(VLOOKUP($B2867,اليوميه!$A$5:$J$5000,5,0),"")</f>
        <v/>
      </c>
      <c r="E2867" s="67" t="str">
        <f>IFERROR(VLOOKUP($B2867,اليوميه!$A$5:$J$5000,6,0),"")</f>
        <v/>
      </c>
      <c r="F2867" s="66" t="str">
        <f>IFERROR(VLOOKUP($B2867,اليوميه!$A$5:$J$5000,7,0),"")</f>
        <v/>
      </c>
      <c r="G2867" s="68" t="str">
        <f>IFERROR(VLOOKUP($B2867,اليوميه!$A$5:$J$5000,8,0),"")</f>
        <v/>
      </c>
      <c r="H2867" s="68" t="str">
        <f>IFERROR(VLOOKUP($B2867,اليوميه!$A$5:$J$5000,9,0),"")</f>
        <v/>
      </c>
      <c r="I2867" s="69" t="str">
        <f t="shared" si="89"/>
        <v/>
      </c>
    </row>
    <row r="2868" spans="1:9">
      <c r="A2868" s="61" t="str">
        <f>IF($F$2=اليوميه!D2868,اليوميه!A2868,"")</f>
        <v/>
      </c>
      <c r="B2868" s="61" t="str">
        <f t="shared" si="88"/>
        <v/>
      </c>
      <c r="C2868" s="65" t="str">
        <f>IFERROR(VLOOKUP($B2868,اليوميه!$A$5:$J$5000,2,0),"")</f>
        <v/>
      </c>
      <c r="D2868" s="66" t="str">
        <f>IFERROR(VLOOKUP($B2868,اليوميه!$A$5:$J$5000,5,0),"")</f>
        <v/>
      </c>
      <c r="E2868" s="67" t="str">
        <f>IFERROR(VLOOKUP($B2868,اليوميه!$A$5:$J$5000,6,0),"")</f>
        <v/>
      </c>
      <c r="F2868" s="66" t="str">
        <f>IFERROR(VLOOKUP($B2868,اليوميه!$A$5:$J$5000,7,0),"")</f>
        <v/>
      </c>
      <c r="G2868" s="68" t="str">
        <f>IFERROR(VLOOKUP($B2868,اليوميه!$A$5:$J$5000,8,0),"")</f>
        <v/>
      </c>
      <c r="H2868" s="68" t="str">
        <f>IFERROR(VLOOKUP($B2868,اليوميه!$A$5:$J$5000,9,0),"")</f>
        <v/>
      </c>
      <c r="I2868" s="69" t="str">
        <f t="shared" si="89"/>
        <v/>
      </c>
    </row>
    <row r="2869" spans="1:9">
      <c r="A2869" s="61" t="str">
        <f>IF($F$2=اليوميه!D2869,اليوميه!A2869,"")</f>
        <v/>
      </c>
      <c r="B2869" s="61" t="str">
        <f t="shared" si="88"/>
        <v/>
      </c>
      <c r="C2869" s="65" t="str">
        <f>IFERROR(VLOOKUP($B2869,اليوميه!$A$5:$J$5000,2,0),"")</f>
        <v/>
      </c>
      <c r="D2869" s="66" t="str">
        <f>IFERROR(VLOOKUP($B2869,اليوميه!$A$5:$J$5000,5,0),"")</f>
        <v/>
      </c>
      <c r="E2869" s="67" t="str">
        <f>IFERROR(VLOOKUP($B2869,اليوميه!$A$5:$J$5000,6,0),"")</f>
        <v/>
      </c>
      <c r="F2869" s="66" t="str">
        <f>IFERROR(VLOOKUP($B2869,اليوميه!$A$5:$J$5000,7,0),"")</f>
        <v/>
      </c>
      <c r="G2869" s="68" t="str">
        <f>IFERROR(VLOOKUP($B2869,اليوميه!$A$5:$J$5000,8,0),"")</f>
        <v/>
      </c>
      <c r="H2869" s="68" t="str">
        <f>IFERROR(VLOOKUP($B2869,اليوميه!$A$5:$J$5000,9,0),"")</f>
        <v/>
      </c>
      <c r="I2869" s="69" t="str">
        <f t="shared" si="89"/>
        <v/>
      </c>
    </row>
    <row r="2870" spans="1:9">
      <c r="A2870" s="61" t="str">
        <f>IF($F$2=اليوميه!D2870,اليوميه!A2870,"")</f>
        <v/>
      </c>
      <c r="B2870" s="61" t="str">
        <f t="shared" si="88"/>
        <v/>
      </c>
      <c r="C2870" s="65" t="str">
        <f>IFERROR(VLOOKUP($B2870,اليوميه!$A$5:$J$5000,2,0),"")</f>
        <v/>
      </c>
      <c r="D2870" s="66" t="str">
        <f>IFERROR(VLOOKUP($B2870,اليوميه!$A$5:$J$5000,5,0),"")</f>
        <v/>
      </c>
      <c r="E2870" s="67" t="str">
        <f>IFERROR(VLOOKUP($B2870,اليوميه!$A$5:$J$5000,6,0),"")</f>
        <v/>
      </c>
      <c r="F2870" s="66" t="str">
        <f>IFERROR(VLOOKUP($B2870,اليوميه!$A$5:$J$5000,7,0),"")</f>
        <v/>
      </c>
      <c r="G2870" s="68" t="str">
        <f>IFERROR(VLOOKUP($B2870,اليوميه!$A$5:$J$5000,8,0),"")</f>
        <v/>
      </c>
      <c r="H2870" s="68" t="str">
        <f>IFERROR(VLOOKUP($B2870,اليوميه!$A$5:$J$5000,9,0),"")</f>
        <v/>
      </c>
      <c r="I2870" s="69" t="str">
        <f t="shared" si="89"/>
        <v/>
      </c>
    </row>
    <row r="2871" spans="1:9">
      <c r="A2871" s="61" t="str">
        <f>IF($F$2=اليوميه!D2871,اليوميه!A2871,"")</f>
        <v/>
      </c>
      <c r="B2871" s="61" t="str">
        <f t="shared" si="88"/>
        <v/>
      </c>
      <c r="C2871" s="65" t="str">
        <f>IFERROR(VLOOKUP($B2871,اليوميه!$A$5:$J$5000,2,0),"")</f>
        <v/>
      </c>
      <c r="D2871" s="66" t="str">
        <f>IFERROR(VLOOKUP($B2871,اليوميه!$A$5:$J$5000,5,0),"")</f>
        <v/>
      </c>
      <c r="E2871" s="67" t="str">
        <f>IFERROR(VLOOKUP($B2871,اليوميه!$A$5:$J$5000,6,0),"")</f>
        <v/>
      </c>
      <c r="F2871" s="66" t="str">
        <f>IFERROR(VLOOKUP($B2871,اليوميه!$A$5:$J$5000,7,0),"")</f>
        <v/>
      </c>
      <c r="G2871" s="68" t="str">
        <f>IFERROR(VLOOKUP($B2871,اليوميه!$A$5:$J$5000,8,0),"")</f>
        <v/>
      </c>
      <c r="H2871" s="68" t="str">
        <f>IFERROR(VLOOKUP($B2871,اليوميه!$A$5:$J$5000,9,0),"")</f>
        <v/>
      </c>
      <c r="I2871" s="69" t="str">
        <f t="shared" si="89"/>
        <v/>
      </c>
    </row>
    <row r="2872" spans="1:9">
      <c r="A2872" s="61" t="str">
        <f>IF($F$2=اليوميه!D2872,اليوميه!A2872,"")</f>
        <v/>
      </c>
      <c r="B2872" s="61" t="str">
        <f t="shared" si="88"/>
        <v/>
      </c>
      <c r="C2872" s="65" t="str">
        <f>IFERROR(VLOOKUP($B2872,اليوميه!$A$5:$J$5000,2,0),"")</f>
        <v/>
      </c>
      <c r="D2872" s="66" t="str">
        <f>IFERROR(VLOOKUP($B2872,اليوميه!$A$5:$J$5000,5,0),"")</f>
        <v/>
      </c>
      <c r="E2872" s="67" t="str">
        <f>IFERROR(VLOOKUP($B2872,اليوميه!$A$5:$J$5000,6,0),"")</f>
        <v/>
      </c>
      <c r="F2872" s="66" t="str">
        <f>IFERROR(VLOOKUP($B2872,اليوميه!$A$5:$J$5000,7,0),"")</f>
        <v/>
      </c>
      <c r="G2872" s="68" t="str">
        <f>IFERROR(VLOOKUP($B2872,اليوميه!$A$5:$J$5000,8,0),"")</f>
        <v/>
      </c>
      <c r="H2872" s="68" t="str">
        <f>IFERROR(VLOOKUP($B2872,اليوميه!$A$5:$J$5000,9,0),"")</f>
        <v/>
      </c>
      <c r="I2872" s="69" t="str">
        <f t="shared" si="89"/>
        <v/>
      </c>
    </row>
    <row r="2873" spans="1:9">
      <c r="A2873" s="61" t="str">
        <f>IF($F$2=اليوميه!D2873,اليوميه!A2873,"")</f>
        <v/>
      </c>
      <c r="B2873" s="61" t="str">
        <f t="shared" si="88"/>
        <v/>
      </c>
      <c r="C2873" s="65" t="str">
        <f>IFERROR(VLOOKUP($B2873,اليوميه!$A$5:$J$5000,2,0),"")</f>
        <v/>
      </c>
      <c r="D2873" s="66" t="str">
        <f>IFERROR(VLOOKUP($B2873,اليوميه!$A$5:$J$5000,5,0),"")</f>
        <v/>
      </c>
      <c r="E2873" s="67" t="str">
        <f>IFERROR(VLOOKUP($B2873,اليوميه!$A$5:$J$5000,6,0),"")</f>
        <v/>
      </c>
      <c r="F2873" s="66" t="str">
        <f>IFERROR(VLOOKUP($B2873,اليوميه!$A$5:$J$5000,7,0),"")</f>
        <v/>
      </c>
      <c r="G2873" s="68" t="str">
        <f>IFERROR(VLOOKUP($B2873,اليوميه!$A$5:$J$5000,8,0),"")</f>
        <v/>
      </c>
      <c r="H2873" s="68" t="str">
        <f>IFERROR(VLOOKUP($B2873,اليوميه!$A$5:$J$5000,9,0),"")</f>
        <v/>
      </c>
      <c r="I2873" s="69" t="str">
        <f t="shared" si="89"/>
        <v/>
      </c>
    </row>
    <row r="2874" spans="1:9">
      <c r="A2874" s="61" t="str">
        <f>IF($F$2=اليوميه!D2874,اليوميه!A2874,"")</f>
        <v/>
      </c>
      <c r="B2874" s="61" t="str">
        <f t="shared" si="88"/>
        <v/>
      </c>
      <c r="C2874" s="65" t="str">
        <f>IFERROR(VLOOKUP($B2874,اليوميه!$A$5:$J$5000,2,0),"")</f>
        <v/>
      </c>
      <c r="D2874" s="66" t="str">
        <f>IFERROR(VLOOKUP($B2874,اليوميه!$A$5:$J$5000,5,0),"")</f>
        <v/>
      </c>
      <c r="E2874" s="67" t="str">
        <f>IFERROR(VLOOKUP($B2874,اليوميه!$A$5:$J$5000,6,0),"")</f>
        <v/>
      </c>
      <c r="F2874" s="66" t="str">
        <f>IFERROR(VLOOKUP($B2874,اليوميه!$A$5:$J$5000,7,0),"")</f>
        <v/>
      </c>
      <c r="G2874" s="68" t="str">
        <f>IFERROR(VLOOKUP($B2874,اليوميه!$A$5:$J$5000,8,0),"")</f>
        <v/>
      </c>
      <c r="H2874" s="68" t="str">
        <f>IFERROR(VLOOKUP($B2874,اليوميه!$A$5:$J$5000,9,0),"")</f>
        <v/>
      </c>
      <c r="I2874" s="69" t="str">
        <f t="shared" si="89"/>
        <v/>
      </c>
    </row>
    <row r="2875" spans="1:9">
      <c r="A2875" s="61" t="str">
        <f>IF($F$2=اليوميه!D2875,اليوميه!A2875,"")</f>
        <v/>
      </c>
      <c r="B2875" s="61" t="str">
        <f t="shared" si="88"/>
        <v/>
      </c>
      <c r="C2875" s="65" t="str">
        <f>IFERROR(VLOOKUP($B2875,اليوميه!$A$5:$J$5000,2,0),"")</f>
        <v/>
      </c>
      <c r="D2875" s="66" t="str">
        <f>IFERROR(VLOOKUP($B2875,اليوميه!$A$5:$J$5000,5,0),"")</f>
        <v/>
      </c>
      <c r="E2875" s="67" t="str">
        <f>IFERROR(VLOOKUP($B2875,اليوميه!$A$5:$J$5000,6,0),"")</f>
        <v/>
      </c>
      <c r="F2875" s="66" t="str">
        <f>IFERROR(VLOOKUP($B2875,اليوميه!$A$5:$J$5000,7,0),"")</f>
        <v/>
      </c>
      <c r="G2875" s="68" t="str">
        <f>IFERROR(VLOOKUP($B2875,اليوميه!$A$5:$J$5000,8,0),"")</f>
        <v/>
      </c>
      <c r="H2875" s="68" t="str">
        <f>IFERROR(VLOOKUP($B2875,اليوميه!$A$5:$J$5000,9,0),"")</f>
        <v/>
      </c>
      <c r="I2875" s="69" t="str">
        <f t="shared" si="89"/>
        <v/>
      </c>
    </row>
    <row r="2876" spans="1:9">
      <c r="A2876" s="61" t="str">
        <f>IF($F$2=اليوميه!D2876,اليوميه!A2876,"")</f>
        <v/>
      </c>
      <c r="B2876" s="61" t="str">
        <f t="shared" si="88"/>
        <v/>
      </c>
      <c r="C2876" s="65" t="str">
        <f>IFERROR(VLOOKUP($B2876,اليوميه!$A$5:$J$5000,2,0),"")</f>
        <v/>
      </c>
      <c r="D2876" s="66" t="str">
        <f>IFERROR(VLOOKUP($B2876,اليوميه!$A$5:$J$5000,5,0),"")</f>
        <v/>
      </c>
      <c r="E2876" s="67" t="str">
        <f>IFERROR(VLOOKUP($B2876,اليوميه!$A$5:$J$5000,6,0),"")</f>
        <v/>
      </c>
      <c r="F2876" s="66" t="str">
        <f>IFERROR(VLOOKUP($B2876,اليوميه!$A$5:$J$5000,7,0),"")</f>
        <v/>
      </c>
      <c r="G2876" s="68" t="str">
        <f>IFERROR(VLOOKUP($B2876,اليوميه!$A$5:$J$5000,8,0),"")</f>
        <v/>
      </c>
      <c r="H2876" s="68" t="str">
        <f>IFERROR(VLOOKUP($B2876,اليوميه!$A$5:$J$5000,9,0),"")</f>
        <v/>
      </c>
      <c r="I2876" s="69" t="str">
        <f t="shared" si="89"/>
        <v/>
      </c>
    </row>
    <row r="2877" spans="1:9">
      <c r="A2877" s="61" t="str">
        <f>IF($F$2=اليوميه!D2877,اليوميه!A2877,"")</f>
        <v/>
      </c>
      <c r="B2877" s="61" t="str">
        <f t="shared" si="88"/>
        <v/>
      </c>
      <c r="C2877" s="65" t="str">
        <f>IFERROR(VLOOKUP($B2877,اليوميه!$A$5:$J$5000,2,0),"")</f>
        <v/>
      </c>
      <c r="D2877" s="66" t="str">
        <f>IFERROR(VLOOKUP($B2877,اليوميه!$A$5:$J$5000,5,0),"")</f>
        <v/>
      </c>
      <c r="E2877" s="67" t="str">
        <f>IFERROR(VLOOKUP($B2877,اليوميه!$A$5:$J$5000,6,0),"")</f>
        <v/>
      </c>
      <c r="F2877" s="66" t="str">
        <f>IFERROR(VLOOKUP($B2877,اليوميه!$A$5:$J$5000,7,0),"")</f>
        <v/>
      </c>
      <c r="G2877" s="68" t="str">
        <f>IFERROR(VLOOKUP($B2877,اليوميه!$A$5:$J$5000,8,0),"")</f>
        <v/>
      </c>
      <c r="H2877" s="68" t="str">
        <f>IFERROR(VLOOKUP($B2877,اليوميه!$A$5:$J$5000,9,0),"")</f>
        <v/>
      </c>
      <c r="I2877" s="69" t="str">
        <f t="shared" si="89"/>
        <v/>
      </c>
    </row>
    <row r="2878" spans="1:9">
      <c r="A2878" s="61" t="str">
        <f>IF($F$2=اليوميه!D2878,اليوميه!A2878,"")</f>
        <v/>
      </c>
      <c r="B2878" s="61" t="str">
        <f t="shared" si="88"/>
        <v/>
      </c>
      <c r="C2878" s="65" t="str">
        <f>IFERROR(VLOOKUP($B2878,اليوميه!$A$5:$J$5000,2,0),"")</f>
        <v/>
      </c>
      <c r="D2878" s="66" t="str">
        <f>IFERROR(VLOOKUP($B2878,اليوميه!$A$5:$J$5000,5,0),"")</f>
        <v/>
      </c>
      <c r="E2878" s="67" t="str">
        <f>IFERROR(VLOOKUP($B2878,اليوميه!$A$5:$J$5000,6,0),"")</f>
        <v/>
      </c>
      <c r="F2878" s="66" t="str">
        <f>IFERROR(VLOOKUP($B2878,اليوميه!$A$5:$J$5000,7,0),"")</f>
        <v/>
      </c>
      <c r="G2878" s="68" t="str">
        <f>IFERROR(VLOOKUP($B2878,اليوميه!$A$5:$J$5000,8,0),"")</f>
        <v/>
      </c>
      <c r="H2878" s="68" t="str">
        <f>IFERROR(VLOOKUP($B2878,اليوميه!$A$5:$J$5000,9,0),"")</f>
        <v/>
      </c>
      <c r="I2878" s="69" t="str">
        <f t="shared" si="89"/>
        <v/>
      </c>
    </row>
    <row r="2879" spans="1:9">
      <c r="A2879" s="61" t="str">
        <f>IF($F$2=اليوميه!D2879,اليوميه!A2879,"")</f>
        <v/>
      </c>
      <c r="B2879" s="61" t="str">
        <f t="shared" si="88"/>
        <v/>
      </c>
      <c r="C2879" s="65" t="str">
        <f>IFERROR(VLOOKUP($B2879,اليوميه!$A$5:$J$5000,2,0),"")</f>
        <v/>
      </c>
      <c r="D2879" s="66" t="str">
        <f>IFERROR(VLOOKUP($B2879,اليوميه!$A$5:$J$5000,5,0),"")</f>
        <v/>
      </c>
      <c r="E2879" s="67" t="str">
        <f>IFERROR(VLOOKUP($B2879,اليوميه!$A$5:$J$5000,6,0),"")</f>
        <v/>
      </c>
      <c r="F2879" s="66" t="str">
        <f>IFERROR(VLOOKUP($B2879,اليوميه!$A$5:$J$5000,7,0),"")</f>
        <v/>
      </c>
      <c r="G2879" s="68" t="str">
        <f>IFERROR(VLOOKUP($B2879,اليوميه!$A$5:$J$5000,8,0),"")</f>
        <v/>
      </c>
      <c r="H2879" s="68" t="str">
        <f>IFERROR(VLOOKUP($B2879,اليوميه!$A$5:$J$5000,9,0),"")</f>
        <v/>
      </c>
      <c r="I2879" s="69" t="str">
        <f t="shared" si="89"/>
        <v/>
      </c>
    </row>
    <row r="2880" spans="1:9">
      <c r="A2880" s="61" t="str">
        <f>IF($F$2=اليوميه!D2880,اليوميه!A2880,"")</f>
        <v/>
      </c>
      <c r="B2880" s="61" t="str">
        <f t="shared" si="88"/>
        <v/>
      </c>
      <c r="C2880" s="65" t="str">
        <f>IFERROR(VLOOKUP($B2880,اليوميه!$A$5:$J$5000,2,0),"")</f>
        <v/>
      </c>
      <c r="D2880" s="66" t="str">
        <f>IFERROR(VLOOKUP($B2880,اليوميه!$A$5:$J$5000,5,0),"")</f>
        <v/>
      </c>
      <c r="E2880" s="67" t="str">
        <f>IFERROR(VLOOKUP($B2880,اليوميه!$A$5:$J$5000,6,0),"")</f>
        <v/>
      </c>
      <c r="F2880" s="66" t="str">
        <f>IFERROR(VLOOKUP($B2880,اليوميه!$A$5:$J$5000,7,0),"")</f>
        <v/>
      </c>
      <c r="G2880" s="68" t="str">
        <f>IFERROR(VLOOKUP($B2880,اليوميه!$A$5:$J$5000,8,0),"")</f>
        <v/>
      </c>
      <c r="H2880" s="68" t="str">
        <f>IFERROR(VLOOKUP($B2880,اليوميه!$A$5:$J$5000,9,0),"")</f>
        <v/>
      </c>
      <c r="I2880" s="69" t="str">
        <f t="shared" si="89"/>
        <v/>
      </c>
    </row>
    <row r="2881" spans="1:9">
      <c r="A2881" s="61" t="str">
        <f>IF($F$2=اليوميه!D2881,اليوميه!A2881,"")</f>
        <v/>
      </c>
      <c r="B2881" s="61" t="str">
        <f t="shared" si="88"/>
        <v/>
      </c>
      <c r="C2881" s="65" t="str">
        <f>IFERROR(VLOOKUP($B2881,اليوميه!$A$5:$J$5000,2,0),"")</f>
        <v/>
      </c>
      <c r="D2881" s="66" t="str">
        <f>IFERROR(VLOOKUP($B2881,اليوميه!$A$5:$J$5000,5,0),"")</f>
        <v/>
      </c>
      <c r="E2881" s="67" t="str">
        <f>IFERROR(VLOOKUP($B2881,اليوميه!$A$5:$J$5000,6,0),"")</f>
        <v/>
      </c>
      <c r="F2881" s="66" t="str">
        <f>IFERROR(VLOOKUP($B2881,اليوميه!$A$5:$J$5000,7,0),"")</f>
        <v/>
      </c>
      <c r="G2881" s="68" t="str">
        <f>IFERROR(VLOOKUP($B2881,اليوميه!$A$5:$J$5000,8,0),"")</f>
        <v/>
      </c>
      <c r="H2881" s="68" t="str">
        <f>IFERROR(VLOOKUP($B2881,اليوميه!$A$5:$J$5000,9,0),"")</f>
        <v/>
      </c>
      <c r="I2881" s="69" t="str">
        <f t="shared" si="89"/>
        <v/>
      </c>
    </row>
    <row r="2882" spans="1:9">
      <c r="A2882" s="61" t="str">
        <f>IF($F$2=اليوميه!D2882,اليوميه!A2882,"")</f>
        <v/>
      </c>
      <c r="B2882" s="61" t="str">
        <f t="shared" si="88"/>
        <v/>
      </c>
      <c r="C2882" s="65" t="str">
        <f>IFERROR(VLOOKUP($B2882,اليوميه!$A$5:$J$5000,2,0),"")</f>
        <v/>
      </c>
      <c r="D2882" s="66" t="str">
        <f>IFERROR(VLOOKUP($B2882,اليوميه!$A$5:$J$5000,5,0),"")</f>
        <v/>
      </c>
      <c r="E2882" s="67" t="str">
        <f>IFERROR(VLOOKUP($B2882,اليوميه!$A$5:$J$5000,6,0),"")</f>
        <v/>
      </c>
      <c r="F2882" s="66" t="str">
        <f>IFERROR(VLOOKUP($B2882,اليوميه!$A$5:$J$5000,7,0),"")</f>
        <v/>
      </c>
      <c r="G2882" s="68" t="str">
        <f>IFERROR(VLOOKUP($B2882,اليوميه!$A$5:$J$5000,8,0),"")</f>
        <v/>
      </c>
      <c r="H2882" s="68" t="str">
        <f>IFERROR(VLOOKUP($B2882,اليوميه!$A$5:$J$5000,9,0),"")</f>
        <v/>
      </c>
      <c r="I2882" s="69" t="str">
        <f t="shared" si="89"/>
        <v/>
      </c>
    </row>
    <row r="2883" spans="1:9">
      <c r="A2883" s="61" t="str">
        <f>IF($F$2=اليوميه!D2883,اليوميه!A2883,"")</f>
        <v/>
      </c>
      <c r="B2883" s="61" t="str">
        <f t="shared" si="88"/>
        <v/>
      </c>
      <c r="C2883" s="65" t="str">
        <f>IFERROR(VLOOKUP($B2883,اليوميه!$A$5:$J$5000,2,0),"")</f>
        <v/>
      </c>
      <c r="D2883" s="66" t="str">
        <f>IFERROR(VLOOKUP($B2883,اليوميه!$A$5:$J$5000,5,0),"")</f>
        <v/>
      </c>
      <c r="E2883" s="67" t="str">
        <f>IFERROR(VLOOKUP($B2883,اليوميه!$A$5:$J$5000,6,0),"")</f>
        <v/>
      </c>
      <c r="F2883" s="66" t="str">
        <f>IFERROR(VLOOKUP($B2883,اليوميه!$A$5:$J$5000,7,0),"")</f>
        <v/>
      </c>
      <c r="G2883" s="68" t="str">
        <f>IFERROR(VLOOKUP($B2883,اليوميه!$A$5:$J$5000,8,0),"")</f>
        <v/>
      </c>
      <c r="H2883" s="68" t="str">
        <f>IFERROR(VLOOKUP($B2883,اليوميه!$A$5:$J$5000,9,0),"")</f>
        <v/>
      </c>
      <c r="I2883" s="69" t="str">
        <f t="shared" si="89"/>
        <v/>
      </c>
    </row>
    <row r="2884" spans="1:9">
      <c r="A2884" s="61" t="str">
        <f>IF($F$2=اليوميه!D2884,اليوميه!A2884,"")</f>
        <v/>
      </c>
      <c r="B2884" s="61" t="str">
        <f t="shared" si="88"/>
        <v/>
      </c>
      <c r="C2884" s="65" t="str">
        <f>IFERROR(VLOOKUP($B2884,اليوميه!$A$5:$J$5000,2,0),"")</f>
        <v/>
      </c>
      <c r="D2884" s="66" t="str">
        <f>IFERROR(VLOOKUP($B2884,اليوميه!$A$5:$J$5000,5,0),"")</f>
        <v/>
      </c>
      <c r="E2884" s="67" t="str">
        <f>IFERROR(VLOOKUP($B2884,اليوميه!$A$5:$J$5000,6,0),"")</f>
        <v/>
      </c>
      <c r="F2884" s="66" t="str">
        <f>IFERROR(VLOOKUP($B2884,اليوميه!$A$5:$J$5000,7,0),"")</f>
        <v/>
      </c>
      <c r="G2884" s="68" t="str">
        <f>IFERROR(VLOOKUP($B2884,اليوميه!$A$5:$J$5000,8,0),"")</f>
        <v/>
      </c>
      <c r="H2884" s="68" t="str">
        <f>IFERROR(VLOOKUP($B2884,اليوميه!$A$5:$J$5000,9,0),"")</f>
        <v/>
      </c>
      <c r="I2884" s="69" t="str">
        <f t="shared" si="89"/>
        <v/>
      </c>
    </row>
    <row r="2885" spans="1:9">
      <c r="A2885" s="61" t="str">
        <f>IF($F$2=اليوميه!D2885,اليوميه!A2885,"")</f>
        <v/>
      </c>
      <c r="B2885" s="61" t="str">
        <f t="shared" si="88"/>
        <v/>
      </c>
      <c r="C2885" s="65" t="str">
        <f>IFERROR(VLOOKUP($B2885,اليوميه!$A$5:$J$5000,2,0),"")</f>
        <v/>
      </c>
      <c r="D2885" s="66" t="str">
        <f>IFERROR(VLOOKUP($B2885,اليوميه!$A$5:$J$5000,5,0),"")</f>
        <v/>
      </c>
      <c r="E2885" s="67" t="str">
        <f>IFERROR(VLOOKUP($B2885,اليوميه!$A$5:$J$5000,6,0),"")</f>
        <v/>
      </c>
      <c r="F2885" s="66" t="str">
        <f>IFERROR(VLOOKUP($B2885,اليوميه!$A$5:$J$5000,7,0),"")</f>
        <v/>
      </c>
      <c r="G2885" s="68" t="str">
        <f>IFERROR(VLOOKUP($B2885,اليوميه!$A$5:$J$5000,8,0),"")</f>
        <v/>
      </c>
      <c r="H2885" s="68" t="str">
        <f>IFERROR(VLOOKUP($B2885,اليوميه!$A$5:$J$5000,9,0),"")</f>
        <v/>
      </c>
      <c r="I2885" s="69" t="str">
        <f t="shared" si="89"/>
        <v/>
      </c>
    </row>
    <row r="2886" spans="1:9">
      <c r="A2886" s="61" t="str">
        <f>IF($F$2=اليوميه!D2886,اليوميه!A2886,"")</f>
        <v/>
      </c>
      <c r="B2886" s="61" t="str">
        <f t="shared" ref="B2886:B2949" si="90">IFERROR(SMALL($A$5:$A$5000,ROW()-4),"")</f>
        <v/>
      </c>
      <c r="C2886" s="65" t="str">
        <f>IFERROR(VLOOKUP($B2886,اليوميه!$A$5:$J$5000,2,0),"")</f>
        <v/>
      </c>
      <c r="D2886" s="66" t="str">
        <f>IFERROR(VLOOKUP($B2886,اليوميه!$A$5:$J$5000,5,0),"")</f>
        <v/>
      </c>
      <c r="E2886" s="67" t="str">
        <f>IFERROR(VLOOKUP($B2886,اليوميه!$A$5:$J$5000,6,0),"")</f>
        <v/>
      </c>
      <c r="F2886" s="66" t="str">
        <f>IFERROR(VLOOKUP($B2886,اليوميه!$A$5:$J$5000,7,0),"")</f>
        <v/>
      </c>
      <c r="G2886" s="68" t="str">
        <f>IFERROR(VLOOKUP($B2886,اليوميه!$A$5:$J$5000,8,0),"")</f>
        <v/>
      </c>
      <c r="H2886" s="68" t="str">
        <f>IFERROR(VLOOKUP($B2886,اليوميه!$A$5:$J$5000,9,0),"")</f>
        <v/>
      </c>
      <c r="I2886" s="69" t="str">
        <f t="shared" si="89"/>
        <v/>
      </c>
    </row>
    <row r="2887" spans="1:9">
      <c r="A2887" s="61" t="str">
        <f>IF($F$2=اليوميه!D2887,اليوميه!A2887,"")</f>
        <v/>
      </c>
      <c r="B2887" s="61" t="str">
        <f t="shared" si="90"/>
        <v/>
      </c>
      <c r="C2887" s="65" t="str">
        <f>IFERROR(VLOOKUP($B2887,اليوميه!$A$5:$J$5000,2,0),"")</f>
        <v/>
      </c>
      <c r="D2887" s="66" t="str">
        <f>IFERROR(VLOOKUP($B2887,اليوميه!$A$5:$J$5000,5,0),"")</f>
        <v/>
      </c>
      <c r="E2887" s="67" t="str">
        <f>IFERROR(VLOOKUP($B2887,اليوميه!$A$5:$J$5000,6,0),"")</f>
        <v/>
      </c>
      <c r="F2887" s="66" t="str">
        <f>IFERROR(VLOOKUP($B2887,اليوميه!$A$5:$J$5000,7,0),"")</f>
        <v/>
      </c>
      <c r="G2887" s="68" t="str">
        <f>IFERROR(VLOOKUP($B2887,اليوميه!$A$5:$J$5000,8,0),"")</f>
        <v/>
      </c>
      <c r="H2887" s="68" t="str">
        <f>IFERROR(VLOOKUP($B2887,اليوميه!$A$5:$J$5000,9,0),"")</f>
        <v/>
      </c>
      <c r="I2887" s="69" t="str">
        <f t="shared" ref="I2887:I2950" si="91">IFERROR((I2886+G2887-H2887),"")</f>
        <v/>
      </c>
    </row>
    <row r="2888" spans="1:9">
      <c r="A2888" s="61" t="str">
        <f>IF($F$2=اليوميه!D2888,اليوميه!A2888,"")</f>
        <v/>
      </c>
      <c r="B2888" s="61" t="str">
        <f t="shared" si="90"/>
        <v/>
      </c>
      <c r="C2888" s="65" t="str">
        <f>IFERROR(VLOOKUP($B2888,اليوميه!$A$5:$J$5000,2,0),"")</f>
        <v/>
      </c>
      <c r="D2888" s="66" t="str">
        <f>IFERROR(VLOOKUP($B2888,اليوميه!$A$5:$J$5000,5,0),"")</f>
        <v/>
      </c>
      <c r="E2888" s="67" t="str">
        <f>IFERROR(VLOOKUP($B2888,اليوميه!$A$5:$J$5000,6,0),"")</f>
        <v/>
      </c>
      <c r="F2888" s="66" t="str">
        <f>IFERROR(VLOOKUP($B2888,اليوميه!$A$5:$J$5000,7,0),"")</f>
        <v/>
      </c>
      <c r="G2888" s="68" t="str">
        <f>IFERROR(VLOOKUP($B2888,اليوميه!$A$5:$J$5000,8,0),"")</f>
        <v/>
      </c>
      <c r="H2888" s="68" t="str">
        <f>IFERROR(VLOOKUP($B2888,اليوميه!$A$5:$J$5000,9,0),"")</f>
        <v/>
      </c>
      <c r="I2888" s="69" t="str">
        <f t="shared" si="91"/>
        <v/>
      </c>
    </row>
    <row r="2889" spans="1:9">
      <c r="A2889" s="61" t="str">
        <f>IF($F$2=اليوميه!D2889,اليوميه!A2889,"")</f>
        <v/>
      </c>
      <c r="B2889" s="61" t="str">
        <f t="shared" si="90"/>
        <v/>
      </c>
      <c r="C2889" s="65" t="str">
        <f>IFERROR(VLOOKUP($B2889,اليوميه!$A$5:$J$5000,2,0),"")</f>
        <v/>
      </c>
      <c r="D2889" s="66" t="str">
        <f>IFERROR(VLOOKUP($B2889,اليوميه!$A$5:$J$5000,5,0),"")</f>
        <v/>
      </c>
      <c r="E2889" s="67" t="str">
        <f>IFERROR(VLOOKUP($B2889,اليوميه!$A$5:$J$5000,6,0),"")</f>
        <v/>
      </c>
      <c r="F2889" s="66" t="str">
        <f>IFERROR(VLOOKUP($B2889,اليوميه!$A$5:$J$5000,7,0),"")</f>
        <v/>
      </c>
      <c r="G2889" s="68" t="str">
        <f>IFERROR(VLOOKUP($B2889,اليوميه!$A$5:$J$5000,8,0),"")</f>
        <v/>
      </c>
      <c r="H2889" s="68" t="str">
        <f>IFERROR(VLOOKUP($B2889,اليوميه!$A$5:$J$5000,9,0),"")</f>
        <v/>
      </c>
      <c r="I2889" s="69" t="str">
        <f t="shared" si="91"/>
        <v/>
      </c>
    </row>
    <row r="2890" spans="1:9">
      <c r="A2890" s="61" t="str">
        <f>IF($F$2=اليوميه!D2890,اليوميه!A2890,"")</f>
        <v/>
      </c>
      <c r="B2890" s="61" t="str">
        <f t="shared" si="90"/>
        <v/>
      </c>
      <c r="C2890" s="65" t="str">
        <f>IFERROR(VLOOKUP($B2890,اليوميه!$A$5:$J$5000,2,0),"")</f>
        <v/>
      </c>
      <c r="D2890" s="66" t="str">
        <f>IFERROR(VLOOKUP($B2890,اليوميه!$A$5:$J$5000,5,0),"")</f>
        <v/>
      </c>
      <c r="E2890" s="67" t="str">
        <f>IFERROR(VLOOKUP($B2890,اليوميه!$A$5:$J$5000,6,0),"")</f>
        <v/>
      </c>
      <c r="F2890" s="66" t="str">
        <f>IFERROR(VLOOKUP($B2890,اليوميه!$A$5:$J$5000,7,0),"")</f>
        <v/>
      </c>
      <c r="G2890" s="68" t="str">
        <f>IFERROR(VLOOKUP($B2890,اليوميه!$A$5:$J$5000,8,0),"")</f>
        <v/>
      </c>
      <c r="H2890" s="68" t="str">
        <f>IFERROR(VLOOKUP($B2890,اليوميه!$A$5:$J$5000,9,0),"")</f>
        <v/>
      </c>
      <c r="I2890" s="69" t="str">
        <f t="shared" si="91"/>
        <v/>
      </c>
    </row>
    <row r="2891" spans="1:9">
      <c r="A2891" s="61" t="str">
        <f>IF($F$2=اليوميه!D2891,اليوميه!A2891,"")</f>
        <v/>
      </c>
      <c r="B2891" s="61" t="str">
        <f t="shared" si="90"/>
        <v/>
      </c>
      <c r="C2891" s="65" t="str">
        <f>IFERROR(VLOOKUP($B2891,اليوميه!$A$5:$J$5000,2,0),"")</f>
        <v/>
      </c>
      <c r="D2891" s="66" t="str">
        <f>IFERROR(VLOOKUP($B2891,اليوميه!$A$5:$J$5000,5,0),"")</f>
        <v/>
      </c>
      <c r="E2891" s="67" t="str">
        <f>IFERROR(VLOOKUP($B2891,اليوميه!$A$5:$J$5000,6,0),"")</f>
        <v/>
      </c>
      <c r="F2891" s="66" t="str">
        <f>IFERROR(VLOOKUP($B2891,اليوميه!$A$5:$J$5000,7,0),"")</f>
        <v/>
      </c>
      <c r="G2891" s="68" t="str">
        <f>IFERROR(VLOOKUP($B2891,اليوميه!$A$5:$J$5000,8,0),"")</f>
        <v/>
      </c>
      <c r="H2891" s="68" t="str">
        <f>IFERROR(VLOOKUP($B2891,اليوميه!$A$5:$J$5000,9,0),"")</f>
        <v/>
      </c>
      <c r="I2891" s="69" t="str">
        <f t="shared" si="91"/>
        <v/>
      </c>
    </row>
    <row r="2892" spans="1:9">
      <c r="A2892" s="61" t="str">
        <f>IF($F$2=اليوميه!D2892,اليوميه!A2892,"")</f>
        <v/>
      </c>
      <c r="B2892" s="61" t="str">
        <f t="shared" si="90"/>
        <v/>
      </c>
      <c r="C2892" s="65" t="str">
        <f>IFERROR(VLOOKUP($B2892,اليوميه!$A$5:$J$5000,2,0),"")</f>
        <v/>
      </c>
      <c r="D2892" s="66" t="str">
        <f>IFERROR(VLOOKUP($B2892,اليوميه!$A$5:$J$5000,5,0),"")</f>
        <v/>
      </c>
      <c r="E2892" s="67" t="str">
        <f>IFERROR(VLOOKUP($B2892,اليوميه!$A$5:$J$5000,6,0),"")</f>
        <v/>
      </c>
      <c r="F2892" s="66" t="str">
        <f>IFERROR(VLOOKUP($B2892,اليوميه!$A$5:$J$5000,7,0),"")</f>
        <v/>
      </c>
      <c r="G2892" s="68" t="str">
        <f>IFERROR(VLOOKUP($B2892,اليوميه!$A$5:$J$5000,8,0),"")</f>
        <v/>
      </c>
      <c r="H2892" s="68" t="str">
        <f>IFERROR(VLOOKUP($B2892,اليوميه!$A$5:$J$5000,9,0),"")</f>
        <v/>
      </c>
      <c r="I2892" s="69" t="str">
        <f t="shared" si="91"/>
        <v/>
      </c>
    </row>
    <row r="2893" spans="1:9">
      <c r="A2893" s="61" t="str">
        <f>IF($F$2=اليوميه!D2893,اليوميه!A2893,"")</f>
        <v/>
      </c>
      <c r="B2893" s="61" t="str">
        <f t="shared" si="90"/>
        <v/>
      </c>
      <c r="C2893" s="65" t="str">
        <f>IFERROR(VLOOKUP($B2893,اليوميه!$A$5:$J$5000,2,0),"")</f>
        <v/>
      </c>
      <c r="D2893" s="66" t="str">
        <f>IFERROR(VLOOKUP($B2893,اليوميه!$A$5:$J$5000,5,0),"")</f>
        <v/>
      </c>
      <c r="E2893" s="67" t="str">
        <f>IFERROR(VLOOKUP($B2893,اليوميه!$A$5:$J$5000,6,0),"")</f>
        <v/>
      </c>
      <c r="F2893" s="66" t="str">
        <f>IFERROR(VLOOKUP($B2893,اليوميه!$A$5:$J$5000,7,0),"")</f>
        <v/>
      </c>
      <c r="G2893" s="68" t="str">
        <f>IFERROR(VLOOKUP($B2893,اليوميه!$A$5:$J$5000,8,0),"")</f>
        <v/>
      </c>
      <c r="H2893" s="68" t="str">
        <f>IFERROR(VLOOKUP($B2893,اليوميه!$A$5:$J$5000,9,0),"")</f>
        <v/>
      </c>
      <c r="I2893" s="69" t="str">
        <f t="shared" si="91"/>
        <v/>
      </c>
    </row>
    <row r="2894" spans="1:9">
      <c r="A2894" s="61" t="str">
        <f>IF($F$2=اليوميه!D2894,اليوميه!A2894,"")</f>
        <v/>
      </c>
      <c r="B2894" s="61" t="str">
        <f t="shared" si="90"/>
        <v/>
      </c>
      <c r="C2894" s="65" t="str">
        <f>IFERROR(VLOOKUP($B2894,اليوميه!$A$5:$J$5000,2,0),"")</f>
        <v/>
      </c>
      <c r="D2894" s="66" t="str">
        <f>IFERROR(VLOOKUP($B2894,اليوميه!$A$5:$J$5000,5,0),"")</f>
        <v/>
      </c>
      <c r="E2894" s="67" t="str">
        <f>IFERROR(VLOOKUP($B2894,اليوميه!$A$5:$J$5000,6,0),"")</f>
        <v/>
      </c>
      <c r="F2894" s="66" t="str">
        <f>IFERROR(VLOOKUP($B2894,اليوميه!$A$5:$J$5000,7,0),"")</f>
        <v/>
      </c>
      <c r="G2894" s="68" t="str">
        <f>IFERROR(VLOOKUP($B2894,اليوميه!$A$5:$J$5000,8,0),"")</f>
        <v/>
      </c>
      <c r="H2894" s="68" t="str">
        <f>IFERROR(VLOOKUP($B2894,اليوميه!$A$5:$J$5000,9,0),"")</f>
        <v/>
      </c>
      <c r="I2894" s="69" t="str">
        <f t="shared" si="91"/>
        <v/>
      </c>
    </row>
    <row r="2895" spans="1:9">
      <c r="A2895" s="61" t="str">
        <f>IF($F$2=اليوميه!D2895,اليوميه!A2895,"")</f>
        <v/>
      </c>
      <c r="B2895" s="61" t="str">
        <f t="shared" si="90"/>
        <v/>
      </c>
      <c r="C2895" s="65" t="str">
        <f>IFERROR(VLOOKUP($B2895,اليوميه!$A$5:$J$5000,2,0),"")</f>
        <v/>
      </c>
      <c r="D2895" s="66" t="str">
        <f>IFERROR(VLOOKUP($B2895,اليوميه!$A$5:$J$5000,5,0),"")</f>
        <v/>
      </c>
      <c r="E2895" s="67" t="str">
        <f>IFERROR(VLOOKUP($B2895,اليوميه!$A$5:$J$5000,6,0),"")</f>
        <v/>
      </c>
      <c r="F2895" s="66" t="str">
        <f>IFERROR(VLOOKUP($B2895,اليوميه!$A$5:$J$5000,7,0),"")</f>
        <v/>
      </c>
      <c r="G2895" s="68" t="str">
        <f>IFERROR(VLOOKUP($B2895,اليوميه!$A$5:$J$5000,8,0),"")</f>
        <v/>
      </c>
      <c r="H2895" s="68" t="str">
        <f>IFERROR(VLOOKUP($B2895,اليوميه!$A$5:$J$5000,9,0),"")</f>
        <v/>
      </c>
      <c r="I2895" s="69" t="str">
        <f t="shared" si="91"/>
        <v/>
      </c>
    </row>
    <row r="2896" spans="1:9">
      <c r="A2896" s="61" t="str">
        <f>IF($F$2=اليوميه!D2896,اليوميه!A2896,"")</f>
        <v/>
      </c>
      <c r="B2896" s="61" t="str">
        <f t="shared" si="90"/>
        <v/>
      </c>
      <c r="C2896" s="65" t="str">
        <f>IFERROR(VLOOKUP($B2896,اليوميه!$A$5:$J$5000,2,0),"")</f>
        <v/>
      </c>
      <c r="D2896" s="66" t="str">
        <f>IFERROR(VLOOKUP($B2896,اليوميه!$A$5:$J$5000,5,0),"")</f>
        <v/>
      </c>
      <c r="E2896" s="67" t="str">
        <f>IFERROR(VLOOKUP($B2896,اليوميه!$A$5:$J$5000,6,0),"")</f>
        <v/>
      </c>
      <c r="F2896" s="66" t="str">
        <f>IFERROR(VLOOKUP($B2896,اليوميه!$A$5:$J$5000,7,0),"")</f>
        <v/>
      </c>
      <c r="G2896" s="68" t="str">
        <f>IFERROR(VLOOKUP($B2896,اليوميه!$A$5:$J$5000,8,0),"")</f>
        <v/>
      </c>
      <c r="H2896" s="68" t="str">
        <f>IFERROR(VLOOKUP($B2896,اليوميه!$A$5:$J$5000,9,0),"")</f>
        <v/>
      </c>
      <c r="I2896" s="69" t="str">
        <f t="shared" si="91"/>
        <v/>
      </c>
    </row>
    <row r="2897" spans="1:9">
      <c r="A2897" s="61" t="str">
        <f>IF($F$2=اليوميه!D2897,اليوميه!A2897,"")</f>
        <v/>
      </c>
      <c r="B2897" s="61" t="str">
        <f t="shared" si="90"/>
        <v/>
      </c>
      <c r="C2897" s="65" t="str">
        <f>IFERROR(VLOOKUP($B2897,اليوميه!$A$5:$J$5000,2,0),"")</f>
        <v/>
      </c>
      <c r="D2897" s="66" t="str">
        <f>IFERROR(VLOOKUP($B2897,اليوميه!$A$5:$J$5000,5,0),"")</f>
        <v/>
      </c>
      <c r="E2897" s="67" t="str">
        <f>IFERROR(VLOOKUP($B2897,اليوميه!$A$5:$J$5000,6,0),"")</f>
        <v/>
      </c>
      <c r="F2897" s="66" t="str">
        <f>IFERROR(VLOOKUP($B2897,اليوميه!$A$5:$J$5000,7,0),"")</f>
        <v/>
      </c>
      <c r="G2897" s="68" t="str">
        <f>IFERROR(VLOOKUP($B2897,اليوميه!$A$5:$J$5000,8,0),"")</f>
        <v/>
      </c>
      <c r="H2897" s="68" t="str">
        <f>IFERROR(VLOOKUP($B2897,اليوميه!$A$5:$J$5000,9,0),"")</f>
        <v/>
      </c>
      <c r="I2897" s="69" t="str">
        <f t="shared" si="91"/>
        <v/>
      </c>
    </row>
    <row r="2898" spans="1:9">
      <c r="A2898" s="61" t="str">
        <f>IF($F$2=اليوميه!D2898,اليوميه!A2898,"")</f>
        <v/>
      </c>
      <c r="B2898" s="61" t="str">
        <f t="shared" si="90"/>
        <v/>
      </c>
      <c r="C2898" s="65" t="str">
        <f>IFERROR(VLOOKUP($B2898,اليوميه!$A$5:$J$5000,2,0),"")</f>
        <v/>
      </c>
      <c r="D2898" s="66" t="str">
        <f>IFERROR(VLOOKUP($B2898,اليوميه!$A$5:$J$5000,5,0),"")</f>
        <v/>
      </c>
      <c r="E2898" s="67" t="str">
        <f>IFERROR(VLOOKUP($B2898,اليوميه!$A$5:$J$5000,6,0),"")</f>
        <v/>
      </c>
      <c r="F2898" s="66" t="str">
        <f>IFERROR(VLOOKUP($B2898,اليوميه!$A$5:$J$5000,7,0),"")</f>
        <v/>
      </c>
      <c r="G2898" s="68" t="str">
        <f>IFERROR(VLOOKUP($B2898,اليوميه!$A$5:$J$5000,8,0),"")</f>
        <v/>
      </c>
      <c r="H2898" s="68" t="str">
        <f>IFERROR(VLOOKUP($B2898,اليوميه!$A$5:$J$5000,9,0),"")</f>
        <v/>
      </c>
      <c r="I2898" s="69" t="str">
        <f t="shared" si="91"/>
        <v/>
      </c>
    </row>
    <row r="2899" spans="1:9">
      <c r="A2899" s="61" t="str">
        <f>IF($F$2=اليوميه!D2899,اليوميه!A2899,"")</f>
        <v/>
      </c>
      <c r="B2899" s="61" t="str">
        <f t="shared" si="90"/>
        <v/>
      </c>
      <c r="C2899" s="65" t="str">
        <f>IFERROR(VLOOKUP($B2899,اليوميه!$A$5:$J$5000,2,0),"")</f>
        <v/>
      </c>
      <c r="D2899" s="66" t="str">
        <f>IFERROR(VLOOKUP($B2899,اليوميه!$A$5:$J$5000,5,0),"")</f>
        <v/>
      </c>
      <c r="E2899" s="67" t="str">
        <f>IFERROR(VLOOKUP($B2899,اليوميه!$A$5:$J$5000,6,0),"")</f>
        <v/>
      </c>
      <c r="F2899" s="66" t="str">
        <f>IFERROR(VLOOKUP($B2899,اليوميه!$A$5:$J$5000,7,0),"")</f>
        <v/>
      </c>
      <c r="G2899" s="68" t="str">
        <f>IFERROR(VLOOKUP($B2899,اليوميه!$A$5:$J$5000,8,0),"")</f>
        <v/>
      </c>
      <c r="H2899" s="68" t="str">
        <f>IFERROR(VLOOKUP($B2899,اليوميه!$A$5:$J$5000,9,0),"")</f>
        <v/>
      </c>
      <c r="I2899" s="69" t="str">
        <f t="shared" si="91"/>
        <v/>
      </c>
    </row>
    <row r="2900" spans="1:9">
      <c r="A2900" s="61" t="str">
        <f>IF($F$2=اليوميه!D2900,اليوميه!A2900,"")</f>
        <v/>
      </c>
      <c r="B2900" s="61" t="str">
        <f t="shared" si="90"/>
        <v/>
      </c>
      <c r="C2900" s="65" t="str">
        <f>IFERROR(VLOOKUP($B2900,اليوميه!$A$5:$J$5000,2,0),"")</f>
        <v/>
      </c>
      <c r="D2900" s="66" t="str">
        <f>IFERROR(VLOOKUP($B2900,اليوميه!$A$5:$J$5000,5,0),"")</f>
        <v/>
      </c>
      <c r="E2900" s="67" t="str">
        <f>IFERROR(VLOOKUP($B2900,اليوميه!$A$5:$J$5000,6,0),"")</f>
        <v/>
      </c>
      <c r="F2900" s="66" t="str">
        <f>IFERROR(VLOOKUP($B2900,اليوميه!$A$5:$J$5000,7,0),"")</f>
        <v/>
      </c>
      <c r="G2900" s="68" t="str">
        <f>IFERROR(VLOOKUP($B2900,اليوميه!$A$5:$J$5000,8,0),"")</f>
        <v/>
      </c>
      <c r="H2900" s="68" t="str">
        <f>IFERROR(VLOOKUP($B2900,اليوميه!$A$5:$J$5000,9,0),"")</f>
        <v/>
      </c>
      <c r="I2900" s="69" t="str">
        <f t="shared" si="91"/>
        <v/>
      </c>
    </row>
    <row r="2901" spans="1:9">
      <c r="A2901" s="61" t="str">
        <f>IF($F$2=اليوميه!D2901,اليوميه!A2901,"")</f>
        <v/>
      </c>
      <c r="B2901" s="61" t="str">
        <f t="shared" si="90"/>
        <v/>
      </c>
      <c r="C2901" s="65" t="str">
        <f>IFERROR(VLOOKUP($B2901,اليوميه!$A$5:$J$5000,2,0),"")</f>
        <v/>
      </c>
      <c r="D2901" s="66" t="str">
        <f>IFERROR(VLOOKUP($B2901,اليوميه!$A$5:$J$5000,5,0),"")</f>
        <v/>
      </c>
      <c r="E2901" s="67" t="str">
        <f>IFERROR(VLOOKUP($B2901,اليوميه!$A$5:$J$5000,6,0),"")</f>
        <v/>
      </c>
      <c r="F2901" s="66" t="str">
        <f>IFERROR(VLOOKUP($B2901,اليوميه!$A$5:$J$5000,7,0),"")</f>
        <v/>
      </c>
      <c r="G2901" s="68" t="str">
        <f>IFERROR(VLOOKUP($B2901,اليوميه!$A$5:$J$5000,8,0),"")</f>
        <v/>
      </c>
      <c r="H2901" s="68" t="str">
        <f>IFERROR(VLOOKUP($B2901,اليوميه!$A$5:$J$5000,9,0),"")</f>
        <v/>
      </c>
      <c r="I2901" s="69" t="str">
        <f t="shared" si="91"/>
        <v/>
      </c>
    </row>
    <row r="2902" spans="1:9">
      <c r="A2902" s="61" t="str">
        <f>IF($F$2=اليوميه!D2902,اليوميه!A2902,"")</f>
        <v/>
      </c>
      <c r="B2902" s="61" t="str">
        <f t="shared" si="90"/>
        <v/>
      </c>
      <c r="C2902" s="65" t="str">
        <f>IFERROR(VLOOKUP($B2902,اليوميه!$A$5:$J$5000,2,0),"")</f>
        <v/>
      </c>
      <c r="D2902" s="66" t="str">
        <f>IFERROR(VLOOKUP($B2902,اليوميه!$A$5:$J$5000,5,0),"")</f>
        <v/>
      </c>
      <c r="E2902" s="67" t="str">
        <f>IFERROR(VLOOKUP($B2902,اليوميه!$A$5:$J$5000,6,0),"")</f>
        <v/>
      </c>
      <c r="F2902" s="66" t="str">
        <f>IFERROR(VLOOKUP($B2902,اليوميه!$A$5:$J$5000,7,0),"")</f>
        <v/>
      </c>
      <c r="G2902" s="68" t="str">
        <f>IFERROR(VLOOKUP($B2902,اليوميه!$A$5:$J$5000,8,0),"")</f>
        <v/>
      </c>
      <c r="H2902" s="68" t="str">
        <f>IFERROR(VLOOKUP($B2902,اليوميه!$A$5:$J$5000,9,0),"")</f>
        <v/>
      </c>
      <c r="I2902" s="69" t="str">
        <f t="shared" si="91"/>
        <v/>
      </c>
    </row>
    <row r="2903" spans="1:9">
      <c r="A2903" s="61" t="str">
        <f>IF($F$2=اليوميه!D2903,اليوميه!A2903,"")</f>
        <v/>
      </c>
      <c r="B2903" s="61" t="str">
        <f t="shared" si="90"/>
        <v/>
      </c>
      <c r="C2903" s="65" t="str">
        <f>IFERROR(VLOOKUP($B2903,اليوميه!$A$5:$J$5000,2,0),"")</f>
        <v/>
      </c>
      <c r="D2903" s="66" t="str">
        <f>IFERROR(VLOOKUP($B2903,اليوميه!$A$5:$J$5000,5,0),"")</f>
        <v/>
      </c>
      <c r="E2903" s="67" t="str">
        <f>IFERROR(VLOOKUP($B2903,اليوميه!$A$5:$J$5000,6,0),"")</f>
        <v/>
      </c>
      <c r="F2903" s="66" t="str">
        <f>IFERROR(VLOOKUP($B2903,اليوميه!$A$5:$J$5000,7,0),"")</f>
        <v/>
      </c>
      <c r="G2903" s="68" t="str">
        <f>IFERROR(VLOOKUP($B2903,اليوميه!$A$5:$J$5000,8,0),"")</f>
        <v/>
      </c>
      <c r="H2903" s="68" t="str">
        <f>IFERROR(VLOOKUP($B2903,اليوميه!$A$5:$J$5000,9,0),"")</f>
        <v/>
      </c>
      <c r="I2903" s="69" t="str">
        <f t="shared" si="91"/>
        <v/>
      </c>
    </row>
    <row r="2904" spans="1:9">
      <c r="A2904" s="61" t="str">
        <f>IF($F$2=اليوميه!D2904,اليوميه!A2904,"")</f>
        <v/>
      </c>
      <c r="B2904" s="61" t="str">
        <f t="shared" si="90"/>
        <v/>
      </c>
      <c r="C2904" s="65" t="str">
        <f>IFERROR(VLOOKUP($B2904,اليوميه!$A$5:$J$5000,2,0),"")</f>
        <v/>
      </c>
      <c r="D2904" s="66" t="str">
        <f>IFERROR(VLOOKUP($B2904,اليوميه!$A$5:$J$5000,5,0),"")</f>
        <v/>
      </c>
      <c r="E2904" s="67" t="str">
        <f>IFERROR(VLOOKUP($B2904,اليوميه!$A$5:$J$5000,6,0),"")</f>
        <v/>
      </c>
      <c r="F2904" s="66" t="str">
        <f>IFERROR(VLOOKUP($B2904,اليوميه!$A$5:$J$5000,7,0),"")</f>
        <v/>
      </c>
      <c r="G2904" s="68" t="str">
        <f>IFERROR(VLOOKUP($B2904,اليوميه!$A$5:$J$5000,8,0),"")</f>
        <v/>
      </c>
      <c r="H2904" s="68" t="str">
        <f>IFERROR(VLOOKUP($B2904,اليوميه!$A$5:$J$5000,9,0),"")</f>
        <v/>
      </c>
      <c r="I2904" s="69" t="str">
        <f t="shared" si="91"/>
        <v/>
      </c>
    </row>
    <row r="2905" spans="1:9">
      <c r="A2905" s="61" t="str">
        <f>IF($F$2=اليوميه!D2905,اليوميه!A2905,"")</f>
        <v/>
      </c>
      <c r="B2905" s="61" t="str">
        <f t="shared" si="90"/>
        <v/>
      </c>
      <c r="C2905" s="65" t="str">
        <f>IFERROR(VLOOKUP($B2905,اليوميه!$A$5:$J$5000,2,0),"")</f>
        <v/>
      </c>
      <c r="D2905" s="66" t="str">
        <f>IFERROR(VLOOKUP($B2905,اليوميه!$A$5:$J$5000,5,0),"")</f>
        <v/>
      </c>
      <c r="E2905" s="67" t="str">
        <f>IFERROR(VLOOKUP($B2905,اليوميه!$A$5:$J$5000,6,0),"")</f>
        <v/>
      </c>
      <c r="F2905" s="66" t="str">
        <f>IFERROR(VLOOKUP($B2905,اليوميه!$A$5:$J$5000,7,0),"")</f>
        <v/>
      </c>
      <c r="G2905" s="68" t="str">
        <f>IFERROR(VLOOKUP($B2905,اليوميه!$A$5:$J$5000,8,0),"")</f>
        <v/>
      </c>
      <c r="H2905" s="68" t="str">
        <f>IFERROR(VLOOKUP($B2905,اليوميه!$A$5:$J$5000,9,0),"")</f>
        <v/>
      </c>
      <c r="I2905" s="69" t="str">
        <f t="shared" si="91"/>
        <v/>
      </c>
    </row>
    <row r="2906" spans="1:9">
      <c r="A2906" s="61" t="str">
        <f>IF($F$2=اليوميه!D2906,اليوميه!A2906,"")</f>
        <v/>
      </c>
      <c r="B2906" s="61" t="str">
        <f t="shared" si="90"/>
        <v/>
      </c>
      <c r="C2906" s="65" t="str">
        <f>IFERROR(VLOOKUP($B2906,اليوميه!$A$5:$J$5000,2,0),"")</f>
        <v/>
      </c>
      <c r="D2906" s="66" t="str">
        <f>IFERROR(VLOOKUP($B2906,اليوميه!$A$5:$J$5000,5,0),"")</f>
        <v/>
      </c>
      <c r="E2906" s="67" t="str">
        <f>IFERROR(VLOOKUP($B2906,اليوميه!$A$5:$J$5000,6,0),"")</f>
        <v/>
      </c>
      <c r="F2906" s="66" t="str">
        <f>IFERROR(VLOOKUP($B2906,اليوميه!$A$5:$J$5000,7,0),"")</f>
        <v/>
      </c>
      <c r="G2906" s="68" t="str">
        <f>IFERROR(VLOOKUP($B2906,اليوميه!$A$5:$J$5000,8,0),"")</f>
        <v/>
      </c>
      <c r="H2906" s="68" t="str">
        <f>IFERROR(VLOOKUP($B2906,اليوميه!$A$5:$J$5000,9,0),"")</f>
        <v/>
      </c>
      <c r="I2906" s="69" t="str">
        <f t="shared" si="91"/>
        <v/>
      </c>
    </row>
    <row r="2907" spans="1:9">
      <c r="A2907" s="61" t="str">
        <f>IF($F$2=اليوميه!D2907,اليوميه!A2907,"")</f>
        <v/>
      </c>
      <c r="B2907" s="61" t="str">
        <f t="shared" si="90"/>
        <v/>
      </c>
      <c r="C2907" s="65" t="str">
        <f>IFERROR(VLOOKUP($B2907,اليوميه!$A$5:$J$5000,2,0),"")</f>
        <v/>
      </c>
      <c r="D2907" s="66" t="str">
        <f>IFERROR(VLOOKUP($B2907,اليوميه!$A$5:$J$5000,5,0),"")</f>
        <v/>
      </c>
      <c r="E2907" s="67" t="str">
        <f>IFERROR(VLOOKUP($B2907,اليوميه!$A$5:$J$5000,6,0),"")</f>
        <v/>
      </c>
      <c r="F2907" s="66" t="str">
        <f>IFERROR(VLOOKUP($B2907,اليوميه!$A$5:$J$5000,7,0),"")</f>
        <v/>
      </c>
      <c r="G2907" s="68" t="str">
        <f>IFERROR(VLOOKUP($B2907,اليوميه!$A$5:$J$5000,8,0),"")</f>
        <v/>
      </c>
      <c r="H2907" s="68" t="str">
        <f>IFERROR(VLOOKUP($B2907,اليوميه!$A$5:$J$5000,9,0),"")</f>
        <v/>
      </c>
      <c r="I2907" s="69" t="str">
        <f t="shared" si="91"/>
        <v/>
      </c>
    </row>
    <row r="2908" spans="1:9">
      <c r="A2908" s="61" t="str">
        <f>IF($F$2=اليوميه!D2908,اليوميه!A2908,"")</f>
        <v/>
      </c>
      <c r="B2908" s="61" t="str">
        <f t="shared" si="90"/>
        <v/>
      </c>
      <c r="C2908" s="65" t="str">
        <f>IFERROR(VLOOKUP($B2908,اليوميه!$A$5:$J$5000,2,0),"")</f>
        <v/>
      </c>
      <c r="D2908" s="66" t="str">
        <f>IFERROR(VLOOKUP($B2908,اليوميه!$A$5:$J$5000,5,0),"")</f>
        <v/>
      </c>
      <c r="E2908" s="67" t="str">
        <f>IFERROR(VLOOKUP($B2908,اليوميه!$A$5:$J$5000,6,0),"")</f>
        <v/>
      </c>
      <c r="F2908" s="66" t="str">
        <f>IFERROR(VLOOKUP($B2908,اليوميه!$A$5:$J$5000,7,0),"")</f>
        <v/>
      </c>
      <c r="G2908" s="68" t="str">
        <f>IFERROR(VLOOKUP($B2908,اليوميه!$A$5:$J$5000,8,0),"")</f>
        <v/>
      </c>
      <c r="H2908" s="68" t="str">
        <f>IFERROR(VLOOKUP($B2908,اليوميه!$A$5:$J$5000,9,0),"")</f>
        <v/>
      </c>
      <c r="I2908" s="69" t="str">
        <f t="shared" si="91"/>
        <v/>
      </c>
    </row>
    <row r="2909" spans="1:9">
      <c r="A2909" s="61" t="str">
        <f>IF($F$2=اليوميه!D2909,اليوميه!A2909,"")</f>
        <v/>
      </c>
      <c r="B2909" s="61" t="str">
        <f t="shared" si="90"/>
        <v/>
      </c>
      <c r="C2909" s="65" t="str">
        <f>IFERROR(VLOOKUP($B2909,اليوميه!$A$5:$J$5000,2,0),"")</f>
        <v/>
      </c>
      <c r="D2909" s="66" t="str">
        <f>IFERROR(VLOOKUP($B2909,اليوميه!$A$5:$J$5000,5,0),"")</f>
        <v/>
      </c>
      <c r="E2909" s="67" t="str">
        <f>IFERROR(VLOOKUP($B2909,اليوميه!$A$5:$J$5000,6,0),"")</f>
        <v/>
      </c>
      <c r="F2909" s="66" t="str">
        <f>IFERROR(VLOOKUP($B2909,اليوميه!$A$5:$J$5000,7,0),"")</f>
        <v/>
      </c>
      <c r="G2909" s="68" t="str">
        <f>IFERROR(VLOOKUP($B2909,اليوميه!$A$5:$J$5000,8,0),"")</f>
        <v/>
      </c>
      <c r="H2909" s="68" t="str">
        <f>IFERROR(VLOOKUP($B2909,اليوميه!$A$5:$J$5000,9,0),"")</f>
        <v/>
      </c>
      <c r="I2909" s="69" t="str">
        <f t="shared" si="91"/>
        <v/>
      </c>
    </row>
    <row r="2910" spans="1:9">
      <c r="A2910" s="61" t="str">
        <f>IF($F$2=اليوميه!D2910,اليوميه!A2910,"")</f>
        <v/>
      </c>
      <c r="B2910" s="61" t="str">
        <f t="shared" si="90"/>
        <v/>
      </c>
      <c r="C2910" s="65" t="str">
        <f>IFERROR(VLOOKUP($B2910,اليوميه!$A$5:$J$5000,2,0),"")</f>
        <v/>
      </c>
      <c r="D2910" s="66" t="str">
        <f>IFERROR(VLOOKUP($B2910,اليوميه!$A$5:$J$5000,5,0),"")</f>
        <v/>
      </c>
      <c r="E2910" s="67" t="str">
        <f>IFERROR(VLOOKUP($B2910,اليوميه!$A$5:$J$5000,6,0),"")</f>
        <v/>
      </c>
      <c r="F2910" s="66" t="str">
        <f>IFERROR(VLOOKUP($B2910,اليوميه!$A$5:$J$5000,7,0),"")</f>
        <v/>
      </c>
      <c r="G2910" s="68" t="str">
        <f>IFERROR(VLOOKUP($B2910,اليوميه!$A$5:$J$5000,8,0),"")</f>
        <v/>
      </c>
      <c r="H2910" s="68" t="str">
        <f>IFERROR(VLOOKUP($B2910,اليوميه!$A$5:$J$5000,9,0),"")</f>
        <v/>
      </c>
      <c r="I2910" s="69" t="str">
        <f t="shared" si="91"/>
        <v/>
      </c>
    </row>
    <row r="2911" spans="1:9">
      <c r="A2911" s="61" t="str">
        <f>IF($F$2=اليوميه!D2911,اليوميه!A2911,"")</f>
        <v/>
      </c>
      <c r="B2911" s="61" t="str">
        <f t="shared" si="90"/>
        <v/>
      </c>
      <c r="C2911" s="65" t="str">
        <f>IFERROR(VLOOKUP($B2911,اليوميه!$A$5:$J$5000,2,0),"")</f>
        <v/>
      </c>
      <c r="D2911" s="66" t="str">
        <f>IFERROR(VLOOKUP($B2911,اليوميه!$A$5:$J$5000,5,0),"")</f>
        <v/>
      </c>
      <c r="E2911" s="67" t="str">
        <f>IFERROR(VLOOKUP($B2911,اليوميه!$A$5:$J$5000,6,0),"")</f>
        <v/>
      </c>
      <c r="F2911" s="66" t="str">
        <f>IFERROR(VLOOKUP($B2911,اليوميه!$A$5:$J$5000,7,0),"")</f>
        <v/>
      </c>
      <c r="G2911" s="68" t="str">
        <f>IFERROR(VLOOKUP($B2911,اليوميه!$A$5:$J$5000,8,0),"")</f>
        <v/>
      </c>
      <c r="H2911" s="68" t="str">
        <f>IFERROR(VLOOKUP($B2911,اليوميه!$A$5:$J$5000,9,0),"")</f>
        <v/>
      </c>
      <c r="I2911" s="69" t="str">
        <f t="shared" si="91"/>
        <v/>
      </c>
    </row>
    <row r="2912" spans="1:9">
      <c r="A2912" s="61" t="str">
        <f>IF($F$2=اليوميه!D2912,اليوميه!A2912,"")</f>
        <v/>
      </c>
      <c r="B2912" s="61" t="str">
        <f t="shared" si="90"/>
        <v/>
      </c>
      <c r="C2912" s="65" t="str">
        <f>IFERROR(VLOOKUP($B2912,اليوميه!$A$5:$J$5000,2,0),"")</f>
        <v/>
      </c>
      <c r="D2912" s="66" t="str">
        <f>IFERROR(VLOOKUP($B2912,اليوميه!$A$5:$J$5000,5,0),"")</f>
        <v/>
      </c>
      <c r="E2912" s="67" t="str">
        <f>IFERROR(VLOOKUP($B2912,اليوميه!$A$5:$J$5000,6,0),"")</f>
        <v/>
      </c>
      <c r="F2912" s="66" t="str">
        <f>IFERROR(VLOOKUP($B2912,اليوميه!$A$5:$J$5000,7,0),"")</f>
        <v/>
      </c>
      <c r="G2912" s="68" t="str">
        <f>IFERROR(VLOOKUP($B2912,اليوميه!$A$5:$J$5000,8,0),"")</f>
        <v/>
      </c>
      <c r="H2912" s="68" t="str">
        <f>IFERROR(VLOOKUP($B2912,اليوميه!$A$5:$J$5000,9,0),"")</f>
        <v/>
      </c>
      <c r="I2912" s="69" t="str">
        <f t="shared" si="91"/>
        <v/>
      </c>
    </row>
    <row r="2913" spans="1:9">
      <c r="A2913" s="61" t="str">
        <f>IF($F$2=اليوميه!D2913,اليوميه!A2913,"")</f>
        <v/>
      </c>
      <c r="B2913" s="61" t="str">
        <f t="shared" si="90"/>
        <v/>
      </c>
      <c r="C2913" s="65" t="str">
        <f>IFERROR(VLOOKUP($B2913,اليوميه!$A$5:$J$5000,2,0),"")</f>
        <v/>
      </c>
      <c r="D2913" s="66" t="str">
        <f>IFERROR(VLOOKUP($B2913,اليوميه!$A$5:$J$5000,5,0),"")</f>
        <v/>
      </c>
      <c r="E2913" s="67" t="str">
        <f>IFERROR(VLOOKUP($B2913,اليوميه!$A$5:$J$5000,6,0),"")</f>
        <v/>
      </c>
      <c r="F2913" s="66" t="str">
        <f>IFERROR(VLOOKUP($B2913,اليوميه!$A$5:$J$5000,7,0),"")</f>
        <v/>
      </c>
      <c r="G2913" s="68" t="str">
        <f>IFERROR(VLOOKUP($B2913,اليوميه!$A$5:$J$5000,8,0),"")</f>
        <v/>
      </c>
      <c r="H2913" s="68" t="str">
        <f>IFERROR(VLOOKUP($B2913,اليوميه!$A$5:$J$5000,9,0),"")</f>
        <v/>
      </c>
      <c r="I2913" s="69" t="str">
        <f t="shared" si="91"/>
        <v/>
      </c>
    </row>
    <row r="2914" spans="1:9">
      <c r="A2914" s="61" t="str">
        <f>IF($F$2=اليوميه!D2914,اليوميه!A2914,"")</f>
        <v/>
      </c>
      <c r="B2914" s="61" t="str">
        <f t="shared" si="90"/>
        <v/>
      </c>
      <c r="C2914" s="65" t="str">
        <f>IFERROR(VLOOKUP($B2914,اليوميه!$A$5:$J$5000,2,0),"")</f>
        <v/>
      </c>
      <c r="D2914" s="66" t="str">
        <f>IFERROR(VLOOKUP($B2914,اليوميه!$A$5:$J$5000,5,0),"")</f>
        <v/>
      </c>
      <c r="E2914" s="67" t="str">
        <f>IFERROR(VLOOKUP($B2914,اليوميه!$A$5:$J$5000,6,0),"")</f>
        <v/>
      </c>
      <c r="F2914" s="66" t="str">
        <f>IFERROR(VLOOKUP($B2914,اليوميه!$A$5:$J$5000,7,0),"")</f>
        <v/>
      </c>
      <c r="G2914" s="68" t="str">
        <f>IFERROR(VLOOKUP($B2914,اليوميه!$A$5:$J$5000,8,0),"")</f>
        <v/>
      </c>
      <c r="H2914" s="68" t="str">
        <f>IFERROR(VLOOKUP($B2914,اليوميه!$A$5:$J$5000,9,0),"")</f>
        <v/>
      </c>
      <c r="I2914" s="69" t="str">
        <f t="shared" si="91"/>
        <v/>
      </c>
    </row>
    <row r="2915" spans="1:9">
      <c r="A2915" s="61" t="str">
        <f>IF($F$2=اليوميه!D2915,اليوميه!A2915,"")</f>
        <v/>
      </c>
      <c r="B2915" s="61" t="str">
        <f t="shared" si="90"/>
        <v/>
      </c>
      <c r="C2915" s="65" t="str">
        <f>IFERROR(VLOOKUP($B2915,اليوميه!$A$5:$J$5000,2,0),"")</f>
        <v/>
      </c>
      <c r="D2915" s="66" t="str">
        <f>IFERROR(VLOOKUP($B2915,اليوميه!$A$5:$J$5000,5,0),"")</f>
        <v/>
      </c>
      <c r="E2915" s="67" t="str">
        <f>IFERROR(VLOOKUP($B2915,اليوميه!$A$5:$J$5000,6,0),"")</f>
        <v/>
      </c>
      <c r="F2915" s="66" t="str">
        <f>IFERROR(VLOOKUP($B2915,اليوميه!$A$5:$J$5000,7,0),"")</f>
        <v/>
      </c>
      <c r="G2915" s="68" t="str">
        <f>IFERROR(VLOOKUP($B2915,اليوميه!$A$5:$J$5000,8,0),"")</f>
        <v/>
      </c>
      <c r="H2915" s="68" t="str">
        <f>IFERROR(VLOOKUP($B2915,اليوميه!$A$5:$J$5000,9,0),"")</f>
        <v/>
      </c>
      <c r="I2915" s="69" t="str">
        <f t="shared" si="91"/>
        <v/>
      </c>
    </row>
    <row r="2916" spans="1:9">
      <c r="A2916" s="61" t="str">
        <f>IF($F$2=اليوميه!D2916,اليوميه!A2916,"")</f>
        <v/>
      </c>
      <c r="B2916" s="61" t="str">
        <f t="shared" si="90"/>
        <v/>
      </c>
      <c r="C2916" s="65" t="str">
        <f>IFERROR(VLOOKUP($B2916,اليوميه!$A$5:$J$5000,2,0),"")</f>
        <v/>
      </c>
      <c r="D2916" s="66" t="str">
        <f>IFERROR(VLOOKUP($B2916,اليوميه!$A$5:$J$5000,5,0),"")</f>
        <v/>
      </c>
      <c r="E2916" s="67" t="str">
        <f>IFERROR(VLOOKUP($B2916,اليوميه!$A$5:$J$5000,6,0),"")</f>
        <v/>
      </c>
      <c r="F2916" s="66" t="str">
        <f>IFERROR(VLOOKUP($B2916,اليوميه!$A$5:$J$5000,7,0),"")</f>
        <v/>
      </c>
      <c r="G2916" s="68" t="str">
        <f>IFERROR(VLOOKUP($B2916,اليوميه!$A$5:$J$5000,8,0),"")</f>
        <v/>
      </c>
      <c r="H2916" s="68" t="str">
        <f>IFERROR(VLOOKUP($B2916,اليوميه!$A$5:$J$5000,9,0),"")</f>
        <v/>
      </c>
      <c r="I2916" s="69" t="str">
        <f t="shared" si="91"/>
        <v/>
      </c>
    </row>
    <row r="2917" spans="1:9">
      <c r="A2917" s="61" t="str">
        <f>IF($F$2=اليوميه!D2917,اليوميه!A2917,"")</f>
        <v/>
      </c>
      <c r="B2917" s="61" t="str">
        <f t="shared" si="90"/>
        <v/>
      </c>
      <c r="C2917" s="65" t="str">
        <f>IFERROR(VLOOKUP($B2917,اليوميه!$A$5:$J$5000,2,0),"")</f>
        <v/>
      </c>
      <c r="D2917" s="66" t="str">
        <f>IFERROR(VLOOKUP($B2917,اليوميه!$A$5:$J$5000,5,0),"")</f>
        <v/>
      </c>
      <c r="E2917" s="67" t="str">
        <f>IFERROR(VLOOKUP($B2917,اليوميه!$A$5:$J$5000,6,0),"")</f>
        <v/>
      </c>
      <c r="F2917" s="66" t="str">
        <f>IFERROR(VLOOKUP($B2917,اليوميه!$A$5:$J$5000,7,0),"")</f>
        <v/>
      </c>
      <c r="G2917" s="68" t="str">
        <f>IFERROR(VLOOKUP($B2917,اليوميه!$A$5:$J$5000,8,0),"")</f>
        <v/>
      </c>
      <c r="H2917" s="68" t="str">
        <f>IFERROR(VLOOKUP($B2917,اليوميه!$A$5:$J$5000,9,0),"")</f>
        <v/>
      </c>
      <c r="I2917" s="69" t="str">
        <f t="shared" si="91"/>
        <v/>
      </c>
    </row>
    <row r="2918" spans="1:9">
      <c r="A2918" s="61" t="str">
        <f>IF($F$2=اليوميه!D2918,اليوميه!A2918,"")</f>
        <v/>
      </c>
      <c r="B2918" s="61" t="str">
        <f t="shared" si="90"/>
        <v/>
      </c>
      <c r="C2918" s="65" t="str">
        <f>IFERROR(VLOOKUP($B2918,اليوميه!$A$5:$J$5000,2,0),"")</f>
        <v/>
      </c>
      <c r="D2918" s="66" t="str">
        <f>IFERROR(VLOOKUP($B2918,اليوميه!$A$5:$J$5000,5,0),"")</f>
        <v/>
      </c>
      <c r="E2918" s="67" t="str">
        <f>IFERROR(VLOOKUP($B2918,اليوميه!$A$5:$J$5000,6,0),"")</f>
        <v/>
      </c>
      <c r="F2918" s="66" t="str">
        <f>IFERROR(VLOOKUP($B2918,اليوميه!$A$5:$J$5000,7,0),"")</f>
        <v/>
      </c>
      <c r="G2918" s="68" t="str">
        <f>IFERROR(VLOOKUP($B2918,اليوميه!$A$5:$J$5000,8,0),"")</f>
        <v/>
      </c>
      <c r="H2918" s="68" t="str">
        <f>IFERROR(VLOOKUP($B2918,اليوميه!$A$5:$J$5000,9,0),"")</f>
        <v/>
      </c>
      <c r="I2918" s="69" t="str">
        <f t="shared" si="91"/>
        <v/>
      </c>
    </row>
    <row r="2919" spans="1:9">
      <c r="A2919" s="61" t="str">
        <f>IF($F$2=اليوميه!D2919,اليوميه!A2919,"")</f>
        <v/>
      </c>
      <c r="B2919" s="61" t="str">
        <f t="shared" si="90"/>
        <v/>
      </c>
      <c r="C2919" s="65" t="str">
        <f>IFERROR(VLOOKUP($B2919,اليوميه!$A$5:$J$5000,2,0),"")</f>
        <v/>
      </c>
      <c r="D2919" s="66" t="str">
        <f>IFERROR(VLOOKUP($B2919,اليوميه!$A$5:$J$5000,5,0),"")</f>
        <v/>
      </c>
      <c r="E2919" s="67" t="str">
        <f>IFERROR(VLOOKUP($B2919,اليوميه!$A$5:$J$5000,6,0),"")</f>
        <v/>
      </c>
      <c r="F2919" s="66" t="str">
        <f>IFERROR(VLOOKUP($B2919,اليوميه!$A$5:$J$5000,7,0),"")</f>
        <v/>
      </c>
      <c r="G2919" s="68" t="str">
        <f>IFERROR(VLOOKUP($B2919,اليوميه!$A$5:$J$5000,8,0),"")</f>
        <v/>
      </c>
      <c r="H2919" s="68" t="str">
        <f>IFERROR(VLOOKUP($B2919,اليوميه!$A$5:$J$5000,9,0),"")</f>
        <v/>
      </c>
      <c r="I2919" s="69" t="str">
        <f t="shared" si="91"/>
        <v/>
      </c>
    </row>
    <row r="2920" spans="1:9">
      <c r="A2920" s="61" t="str">
        <f>IF($F$2=اليوميه!D2920,اليوميه!A2920,"")</f>
        <v/>
      </c>
      <c r="B2920" s="61" t="str">
        <f t="shared" si="90"/>
        <v/>
      </c>
      <c r="C2920" s="65" t="str">
        <f>IFERROR(VLOOKUP($B2920,اليوميه!$A$5:$J$5000,2,0),"")</f>
        <v/>
      </c>
      <c r="D2920" s="66" t="str">
        <f>IFERROR(VLOOKUP($B2920,اليوميه!$A$5:$J$5000,5,0),"")</f>
        <v/>
      </c>
      <c r="E2920" s="67" t="str">
        <f>IFERROR(VLOOKUP($B2920,اليوميه!$A$5:$J$5000,6,0),"")</f>
        <v/>
      </c>
      <c r="F2920" s="66" t="str">
        <f>IFERROR(VLOOKUP($B2920,اليوميه!$A$5:$J$5000,7,0),"")</f>
        <v/>
      </c>
      <c r="G2920" s="68" t="str">
        <f>IFERROR(VLOOKUP($B2920,اليوميه!$A$5:$J$5000,8,0),"")</f>
        <v/>
      </c>
      <c r="H2920" s="68" t="str">
        <f>IFERROR(VLOOKUP($B2920,اليوميه!$A$5:$J$5000,9,0),"")</f>
        <v/>
      </c>
      <c r="I2920" s="69" t="str">
        <f t="shared" si="91"/>
        <v/>
      </c>
    </row>
    <row r="2921" spans="1:9">
      <c r="A2921" s="61" t="str">
        <f>IF($F$2=اليوميه!D2921,اليوميه!A2921,"")</f>
        <v/>
      </c>
      <c r="B2921" s="61" t="str">
        <f t="shared" si="90"/>
        <v/>
      </c>
      <c r="C2921" s="65" t="str">
        <f>IFERROR(VLOOKUP($B2921,اليوميه!$A$5:$J$5000,2,0),"")</f>
        <v/>
      </c>
      <c r="D2921" s="66" t="str">
        <f>IFERROR(VLOOKUP($B2921,اليوميه!$A$5:$J$5000,5,0),"")</f>
        <v/>
      </c>
      <c r="E2921" s="67" t="str">
        <f>IFERROR(VLOOKUP($B2921,اليوميه!$A$5:$J$5000,6,0),"")</f>
        <v/>
      </c>
      <c r="F2921" s="66" t="str">
        <f>IFERROR(VLOOKUP($B2921,اليوميه!$A$5:$J$5000,7,0),"")</f>
        <v/>
      </c>
      <c r="G2921" s="68" t="str">
        <f>IFERROR(VLOOKUP($B2921,اليوميه!$A$5:$J$5000,8,0),"")</f>
        <v/>
      </c>
      <c r="H2921" s="68" t="str">
        <f>IFERROR(VLOOKUP($B2921,اليوميه!$A$5:$J$5000,9,0),"")</f>
        <v/>
      </c>
      <c r="I2921" s="69" t="str">
        <f t="shared" si="91"/>
        <v/>
      </c>
    </row>
    <row r="2922" spans="1:9">
      <c r="A2922" s="61" t="str">
        <f>IF($F$2=اليوميه!D2922,اليوميه!A2922,"")</f>
        <v/>
      </c>
      <c r="B2922" s="61" t="str">
        <f t="shared" si="90"/>
        <v/>
      </c>
      <c r="C2922" s="65" t="str">
        <f>IFERROR(VLOOKUP($B2922,اليوميه!$A$5:$J$5000,2,0),"")</f>
        <v/>
      </c>
      <c r="D2922" s="66" t="str">
        <f>IFERROR(VLOOKUP($B2922,اليوميه!$A$5:$J$5000,5,0),"")</f>
        <v/>
      </c>
      <c r="E2922" s="67" t="str">
        <f>IFERROR(VLOOKUP($B2922,اليوميه!$A$5:$J$5000,6,0),"")</f>
        <v/>
      </c>
      <c r="F2922" s="66" t="str">
        <f>IFERROR(VLOOKUP($B2922,اليوميه!$A$5:$J$5000,7,0),"")</f>
        <v/>
      </c>
      <c r="G2922" s="68" t="str">
        <f>IFERROR(VLOOKUP($B2922,اليوميه!$A$5:$J$5000,8,0),"")</f>
        <v/>
      </c>
      <c r="H2922" s="68" t="str">
        <f>IFERROR(VLOOKUP($B2922,اليوميه!$A$5:$J$5000,9,0),"")</f>
        <v/>
      </c>
      <c r="I2922" s="69" t="str">
        <f t="shared" si="91"/>
        <v/>
      </c>
    </row>
    <row r="2923" spans="1:9">
      <c r="A2923" s="61" t="str">
        <f>IF($F$2=اليوميه!D2923,اليوميه!A2923,"")</f>
        <v/>
      </c>
      <c r="B2923" s="61" t="str">
        <f t="shared" si="90"/>
        <v/>
      </c>
      <c r="C2923" s="65" t="str">
        <f>IFERROR(VLOOKUP($B2923,اليوميه!$A$5:$J$5000,2,0),"")</f>
        <v/>
      </c>
      <c r="D2923" s="66" t="str">
        <f>IFERROR(VLOOKUP($B2923,اليوميه!$A$5:$J$5000,5,0),"")</f>
        <v/>
      </c>
      <c r="E2923" s="67" t="str">
        <f>IFERROR(VLOOKUP($B2923,اليوميه!$A$5:$J$5000,6,0),"")</f>
        <v/>
      </c>
      <c r="F2923" s="66" t="str">
        <f>IFERROR(VLOOKUP($B2923,اليوميه!$A$5:$J$5000,7,0),"")</f>
        <v/>
      </c>
      <c r="G2923" s="68" t="str">
        <f>IFERROR(VLOOKUP($B2923,اليوميه!$A$5:$J$5000,8,0),"")</f>
        <v/>
      </c>
      <c r="H2923" s="68" t="str">
        <f>IFERROR(VLOOKUP($B2923,اليوميه!$A$5:$J$5000,9,0),"")</f>
        <v/>
      </c>
      <c r="I2923" s="69" t="str">
        <f t="shared" si="91"/>
        <v/>
      </c>
    </row>
    <row r="2924" spans="1:9">
      <c r="A2924" s="61" t="str">
        <f>IF($F$2=اليوميه!D2924,اليوميه!A2924,"")</f>
        <v/>
      </c>
      <c r="B2924" s="61" t="str">
        <f t="shared" si="90"/>
        <v/>
      </c>
      <c r="C2924" s="65" t="str">
        <f>IFERROR(VLOOKUP($B2924,اليوميه!$A$5:$J$5000,2,0),"")</f>
        <v/>
      </c>
      <c r="D2924" s="66" t="str">
        <f>IFERROR(VLOOKUP($B2924,اليوميه!$A$5:$J$5000,5,0),"")</f>
        <v/>
      </c>
      <c r="E2924" s="67" t="str">
        <f>IFERROR(VLOOKUP($B2924,اليوميه!$A$5:$J$5000,6,0),"")</f>
        <v/>
      </c>
      <c r="F2924" s="66" t="str">
        <f>IFERROR(VLOOKUP($B2924,اليوميه!$A$5:$J$5000,7,0),"")</f>
        <v/>
      </c>
      <c r="G2924" s="68" t="str">
        <f>IFERROR(VLOOKUP($B2924,اليوميه!$A$5:$J$5000,8,0),"")</f>
        <v/>
      </c>
      <c r="H2924" s="68" t="str">
        <f>IFERROR(VLOOKUP($B2924,اليوميه!$A$5:$J$5000,9,0),"")</f>
        <v/>
      </c>
      <c r="I2924" s="69" t="str">
        <f t="shared" si="91"/>
        <v/>
      </c>
    </row>
    <row r="2925" spans="1:9">
      <c r="A2925" s="61" t="str">
        <f>IF($F$2=اليوميه!D2925,اليوميه!A2925,"")</f>
        <v/>
      </c>
      <c r="B2925" s="61" t="str">
        <f t="shared" si="90"/>
        <v/>
      </c>
      <c r="C2925" s="65" t="str">
        <f>IFERROR(VLOOKUP($B2925,اليوميه!$A$5:$J$5000,2,0),"")</f>
        <v/>
      </c>
      <c r="D2925" s="66" t="str">
        <f>IFERROR(VLOOKUP($B2925,اليوميه!$A$5:$J$5000,5,0),"")</f>
        <v/>
      </c>
      <c r="E2925" s="67" t="str">
        <f>IFERROR(VLOOKUP($B2925,اليوميه!$A$5:$J$5000,6,0),"")</f>
        <v/>
      </c>
      <c r="F2925" s="66" t="str">
        <f>IFERROR(VLOOKUP($B2925,اليوميه!$A$5:$J$5000,7,0),"")</f>
        <v/>
      </c>
      <c r="G2925" s="68" t="str">
        <f>IFERROR(VLOOKUP($B2925,اليوميه!$A$5:$J$5000,8,0),"")</f>
        <v/>
      </c>
      <c r="H2925" s="68" t="str">
        <f>IFERROR(VLOOKUP($B2925,اليوميه!$A$5:$J$5000,9,0),"")</f>
        <v/>
      </c>
      <c r="I2925" s="69" t="str">
        <f t="shared" si="91"/>
        <v/>
      </c>
    </row>
    <row r="2926" spans="1:9">
      <c r="A2926" s="61" t="str">
        <f>IF($F$2=اليوميه!D2926,اليوميه!A2926,"")</f>
        <v/>
      </c>
      <c r="B2926" s="61" t="str">
        <f t="shared" si="90"/>
        <v/>
      </c>
      <c r="C2926" s="65" t="str">
        <f>IFERROR(VLOOKUP($B2926,اليوميه!$A$5:$J$5000,2,0),"")</f>
        <v/>
      </c>
      <c r="D2926" s="66" t="str">
        <f>IFERROR(VLOOKUP($B2926,اليوميه!$A$5:$J$5000,5,0),"")</f>
        <v/>
      </c>
      <c r="E2926" s="67" t="str">
        <f>IFERROR(VLOOKUP($B2926,اليوميه!$A$5:$J$5000,6,0),"")</f>
        <v/>
      </c>
      <c r="F2926" s="66" t="str">
        <f>IFERROR(VLOOKUP($B2926,اليوميه!$A$5:$J$5000,7,0),"")</f>
        <v/>
      </c>
      <c r="G2926" s="68" t="str">
        <f>IFERROR(VLOOKUP($B2926,اليوميه!$A$5:$J$5000,8,0),"")</f>
        <v/>
      </c>
      <c r="H2926" s="68" t="str">
        <f>IFERROR(VLOOKUP($B2926,اليوميه!$A$5:$J$5000,9,0),"")</f>
        <v/>
      </c>
      <c r="I2926" s="69" t="str">
        <f t="shared" si="91"/>
        <v/>
      </c>
    </row>
    <row r="2927" spans="1:9">
      <c r="A2927" s="61" t="str">
        <f>IF($F$2=اليوميه!D2927,اليوميه!A2927,"")</f>
        <v/>
      </c>
      <c r="B2927" s="61" t="str">
        <f t="shared" si="90"/>
        <v/>
      </c>
      <c r="C2927" s="65" t="str">
        <f>IFERROR(VLOOKUP($B2927,اليوميه!$A$5:$J$5000,2,0),"")</f>
        <v/>
      </c>
      <c r="D2927" s="66" t="str">
        <f>IFERROR(VLOOKUP($B2927,اليوميه!$A$5:$J$5000,5,0),"")</f>
        <v/>
      </c>
      <c r="E2927" s="67" t="str">
        <f>IFERROR(VLOOKUP($B2927,اليوميه!$A$5:$J$5000,6,0),"")</f>
        <v/>
      </c>
      <c r="F2927" s="66" t="str">
        <f>IFERROR(VLOOKUP($B2927,اليوميه!$A$5:$J$5000,7,0),"")</f>
        <v/>
      </c>
      <c r="G2927" s="68" t="str">
        <f>IFERROR(VLOOKUP($B2927,اليوميه!$A$5:$J$5000,8,0),"")</f>
        <v/>
      </c>
      <c r="H2927" s="68" t="str">
        <f>IFERROR(VLOOKUP($B2927,اليوميه!$A$5:$J$5000,9,0),"")</f>
        <v/>
      </c>
      <c r="I2927" s="69" t="str">
        <f t="shared" si="91"/>
        <v/>
      </c>
    </row>
    <row r="2928" spans="1:9">
      <c r="A2928" s="61" t="str">
        <f>IF($F$2=اليوميه!D2928,اليوميه!A2928,"")</f>
        <v/>
      </c>
      <c r="B2928" s="61" t="str">
        <f t="shared" si="90"/>
        <v/>
      </c>
      <c r="C2928" s="65" t="str">
        <f>IFERROR(VLOOKUP($B2928,اليوميه!$A$5:$J$5000,2,0),"")</f>
        <v/>
      </c>
      <c r="D2928" s="66" t="str">
        <f>IFERROR(VLOOKUP($B2928,اليوميه!$A$5:$J$5000,5,0),"")</f>
        <v/>
      </c>
      <c r="E2928" s="67" t="str">
        <f>IFERROR(VLOOKUP($B2928,اليوميه!$A$5:$J$5000,6,0),"")</f>
        <v/>
      </c>
      <c r="F2928" s="66" t="str">
        <f>IFERROR(VLOOKUP($B2928,اليوميه!$A$5:$J$5000,7,0),"")</f>
        <v/>
      </c>
      <c r="G2928" s="68" t="str">
        <f>IFERROR(VLOOKUP($B2928,اليوميه!$A$5:$J$5000,8,0),"")</f>
        <v/>
      </c>
      <c r="H2928" s="68" t="str">
        <f>IFERROR(VLOOKUP($B2928,اليوميه!$A$5:$J$5000,9,0),"")</f>
        <v/>
      </c>
      <c r="I2928" s="69" t="str">
        <f t="shared" si="91"/>
        <v/>
      </c>
    </row>
    <row r="2929" spans="1:9">
      <c r="A2929" s="61" t="str">
        <f>IF($F$2=اليوميه!D2929,اليوميه!A2929,"")</f>
        <v/>
      </c>
      <c r="B2929" s="61" t="str">
        <f t="shared" si="90"/>
        <v/>
      </c>
      <c r="C2929" s="65" t="str">
        <f>IFERROR(VLOOKUP($B2929,اليوميه!$A$5:$J$5000,2,0),"")</f>
        <v/>
      </c>
      <c r="D2929" s="66" t="str">
        <f>IFERROR(VLOOKUP($B2929,اليوميه!$A$5:$J$5000,5,0),"")</f>
        <v/>
      </c>
      <c r="E2929" s="67" t="str">
        <f>IFERROR(VLOOKUP($B2929,اليوميه!$A$5:$J$5000,6,0),"")</f>
        <v/>
      </c>
      <c r="F2929" s="66" t="str">
        <f>IFERROR(VLOOKUP($B2929,اليوميه!$A$5:$J$5000,7,0),"")</f>
        <v/>
      </c>
      <c r="G2929" s="68" t="str">
        <f>IFERROR(VLOOKUP($B2929,اليوميه!$A$5:$J$5000,8,0),"")</f>
        <v/>
      </c>
      <c r="H2929" s="68" t="str">
        <f>IFERROR(VLOOKUP($B2929,اليوميه!$A$5:$J$5000,9,0),"")</f>
        <v/>
      </c>
      <c r="I2929" s="69" t="str">
        <f t="shared" si="91"/>
        <v/>
      </c>
    </row>
    <row r="2930" spans="1:9">
      <c r="A2930" s="61" t="str">
        <f>IF($F$2=اليوميه!D2930,اليوميه!A2930,"")</f>
        <v/>
      </c>
      <c r="B2930" s="61" t="str">
        <f t="shared" si="90"/>
        <v/>
      </c>
      <c r="C2930" s="65" t="str">
        <f>IFERROR(VLOOKUP($B2930,اليوميه!$A$5:$J$5000,2,0),"")</f>
        <v/>
      </c>
      <c r="D2930" s="66" t="str">
        <f>IFERROR(VLOOKUP($B2930,اليوميه!$A$5:$J$5000,5,0),"")</f>
        <v/>
      </c>
      <c r="E2930" s="67" t="str">
        <f>IFERROR(VLOOKUP($B2930,اليوميه!$A$5:$J$5000,6,0),"")</f>
        <v/>
      </c>
      <c r="F2930" s="66" t="str">
        <f>IFERROR(VLOOKUP($B2930,اليوميه!$A$5:$J$5000,7,0),"")</f>
        <v/>
      </c>
      <c r="G2930" s="68" t="str">
        <f>IFERROR(VLOOKUP($B2930,اليوميه!$A$5:$J$5000,8,0),"")</f>
        <v/>
      </c>
      <c r="H2930" s="68" t="str">
        <f>IFERROR(VLOOKUP($B2930,اليوميه!$A$5:$J$5000,9,0),"")</f>
        <v/>
      </c>
      <c r="I2930" s="69" t="str">
        <f t="shared" si="91"/>
        <v/>
      </c>
    </row>
    <row r="2931" spans="1:9">
      <c r="A2931" s="61" t="str">
        <f>IF($F$2=اليوميه!D2931,اليوميه!A2931,"")</f>
        <v/>
      </c>
      <c r="B2931" s="61" t="str">
        <f t="shared" si="90"/>
        <v/>
      </c>
      <c r="C2931" s="65" t="str">
        <f>IFERROR(VLOOKUP($B2931,اليوميه!$A$5:$J$5000,2,0),"")</f>
        <v/>
      </c>
      <c r="D2931" s="66" t="str">
        <f>IFERROR(VLOOKUP($B2931,اليوميه!$A$5:$J$5000,5,0),"")</f>
        <v/>
      </c>
      <c r="E2931" s="67" t="str">
        <f>IFERROR(VLOOKUP($B2931,اليوميه!$A$5:$J$5000,6,0),"")</f>
        <v/>
      </c>
      <c r="F2931" s="66" t="str">
        <f>IFERROR(VLOOKUP($B2931,اليوميه!$A$5:$J$5000,7,0),"")</f>
        <v/>
      </c>
      <c r="G2931" s="68" t="str">
        <f>IFERROR(VLOOKUP($B2931,اليوميه!$A$5:$J$5000,8,0),"")</f>
        <v/>
      </c>
      <c r="H2931" s="68" t="str">
        <f>IFERROR(VLOOKUP($B2931,اليوميه!$A$5:$J$5000,9,0),"")</f>
        <v/>
      </c>
      <c r="I2931" s="69" t="str">
        <f t="shared" si="91"/>
        <v/>
      </c>
    </row>
    <row r="2932" spans="1:9">
      <c r="A2932" s="61" t="str">
        <f>IF($F$2=اليوميه!D2932,اليوميه!A2932,"")</f>
        <v/>
      </c>
      <c r="B2932" s="61" t="str">
        <f t="shared" si="90"/>
        <v/>
      </c>
      <c r="C2932" s="65" t="str">
        <f>IFERROR(VLOOKUP($B2932,اليوميه!$A$5:$J$5000,2,0),"")</f>
        <v/>
      </c>
      <c r="D2932" s="66" t="str">
        <f>IFERROR(VLOOKUP($B2932,اليوميه!$A$5:$J$5000,5,0),"")</f>
        <v/>
      </c>
      <c r="E2932" s="67" t="str">
        <f>IFERROR(VLOOKUP($B2932,اليوميه!$A$5:$J$5000,6,0),"")</f>
        <v/>
      </c>
      <c r="F2932" s="66" t="str">
        <f>IFERROR(VLOOKUP($B2932,اليوميه!$A$5:$J$5000,7,0),"")</f>
        <v/>
      </c>
      <c r="G2932" s="68" t="str">
        <f>IFERROR(VLOOKUP($B2932,اليوميه!$A$5:$J$5000,8,0),"")</f>
        <v/>
      </c>
      <c r="H2932" s="68" t="str">
        <f>IFERROR(VLOOKUP($B2932,اليوميه!$A$5:$J$5000,9,0),"")</f>
        <v/>
      </c>
      <c r="I2932" s="69" t="str">
        <f t="shared" si="91"/>
        <v/>
      </c>
    </row>
    <row r="2933" spans="1:9">
      <c r="A2933" s="61" t="str">
        <f>IF($F$2=اليوميه!D2933,اليوميه!A2933,"")</f>
        <v/>
      </c>
      <c r="B2933" s="61" t="str">
        <f t="shared" si="90"/>
        <v/>
      </c>
      <c r="C2933" s="65" t="str">
        <f>IFERROR(VLOOKUP($B2933,اليوميه!$A$5:$J$5000,2,0),"")</f>
        <v/>
      </c>
      <c r="D2933" s="66" t="str">
        <f>IFERROR(VLOOKUP($B2933,اليوميه!$A$5:$J$5000,5,0),"")</f>
        <v/>
      </c>
      <c r="E2933" s="67" t="str">
        <f>IFERROR(VLOOKUP($B2933,اليوميه!$A$5:$J$5000,6,0),"")</f>
        <v/>
      </c>
      <c r="F2933" s="66" t="str">
        <f>IFERROR(VLOOKUP($B2933,اليوميه!$A$5:$J$5000,7,0),"")</f>
        <v/>
      </c>
      <c r="G2933" s="68" t="str">
        <f>IFERROR(VLOOKUP($B2933,اليوميه!$A$5:$J$5000,8,0),"")</f>
        <v/>
      </c>
      <c r="H2933" s="68" t="str">
        <f>IFERROR(VLOOKUP($B2933,اليوميه!$A$5:$J$5000,9,0),"")</f>
        <v/>
      </c>
      <c r="I2933" s="69" t="str">
        <f t="shared" si="91"/>
        <v/>
      </c>
    </row>
    <row r="2934" spans="1:9">
      <c r="A2934" s="61" t="str">
        <f>IF($F$2=اليوميه!D2934,اليوميه!A2934,"")</f>
        <v/>
      </c>
      <c r="B2934" s="61" t="str">
        <f t="shared" si="90"/>
        <v/>
      </c>
      <c r="C2934" s="65" t="str">
        <f>IFERROR(VLOOKUP($B2934,اليوميه!$A$5:$J$5000,2,0),"")</f>
        <v/>
      </c>
      <c r="D2934" s="66" t="str">
        <f>IFERROR(VLOOKUP($B2934,اليوميه!$A$5:$J$5000,5,0),"")</f>
        <v/>
      </c>
      <c r="E2934" s="67" t="str">
        <f>IFERROR(VLOOKUP($B2934,اليوميه!$A$5:$J$5000,6,0),"")</f>
        <v/>
      </c>
      <c r="F2934" s="66" t="str">
        <f>IFERROR(VLOOKUP($B2934,اليوميه!$A$5:$J$5000,7,0),"")</f>
        <v/>
      </c>
      <c r="G2934" s="68" t="str">
        <f>IFERROR(VLOOKUP($B2934,اليوميه!$A$5:$J$5000,8,0),"")</f>
        <v/>
      </c>
      <c r="H2934" s="68" t="str">
        <f>IFERROR(VLOOKUP($B2934,اليوميه!$A$5:$J$5000,9,0),"")</f>
        <v/>
      </c>
      <c r="I2934" s="69" t="str">
        <f t="shared" si="91"/>
        <v/>
      </c>
    </row>
    <row r="2935" spans="1:9">
      <c r="A2935" s="61" t="str">
        <f>IF($F$2=اليوميه!D2935,اليوميه!A2935,"")</f>
        <v/>
      </c>
      <c r="B2935" s="61" t="str">
        <f t="shared" si="90"/>
        <v/>
      </c>
      <c r="C2935" s="65" t="str">
        <f>IFERROR(VLOOKUP($B2935,اليوميه!$A$5:$J$5000,2,0),"")</f>
        <v/>
      </c>
      <c r="D2935" s="66" t="str">
        <f>IFERROR(VLOOKUP($B2935,اليوميه!$A$5:$J$5000,5,0),"")</f>
        <v/>
      </c>
      <c r="E2935" s="67" t="str">
        <f>IFERROR(VLOOKUP($B2935,اليوميه!$A$5:$J$5000,6,0),"")</f>
        <v/>
      </c>
      <c r="F2935" s="66" t="str">
        <f>IFERROR(VLOOKUP($B2935,اليوميه!$A$5:$J$5000,7,0),"")</f>
        <v/>
      </c>
      <c r="G2935" s="68" t="str">
        <f>IFERROR(VLOOKUP($B2935,اليوميه!$A$5:$J$5000,8,0),"")</f>
        <v/>
      </c>
      <c r="H2935" s="68" t="str">
        <f>IFERROR(VLOOKUP($B2935,اليوميه!$A$5:$J$5000,9,0),"")</f>
        <v/>
      </c>
      <c r="I2935" s="69" t="str">
        <f t="shared" si="91"/>
        <v/>
      </c>
    </row>
    <row r="2936" spans="1:9">
      <c r="A2936" s="61" t="str">
        <f>IF($F$2=اليوميه!D2936,اليوميه!A2936,"")</f>
        <v/>
      </c>
      <c r="B2936" s="61" t="str">
        <f t="shared" si="90"/>
        <v/>
      </c>
      <c r="C2936" s="65" t="str">
        <f>IFERROR(VLOOKUP($B2936,اليوميه!$A$5:$J$5000,2,0),"")</f>
        <v/>
      </c>
      <c r="D2936" s="66" t="str">
        <f>IFERROR(VLOOKUP($B2936,اليوميه!$A$5:$J$5000,5,0),"")</f>
        <v/>
      </c>
      <c r="E2936" s="67" t="str">
        <f>IFERROR(VLOOKUP($B2936,اليوميه!$A$5:$J$5000,6,0),"")</f>
        <v/>
      </c>
      <c r="F2936" s="66" t="str">
        <f>IFERROR(VLOOKUP($B2936,اليوميه!$A$5:$J$5000,7,0),"")</f>
        <v/>
      </c>
      <c r="G2936" s="68" t="str">
        <f>IFERROR(VLOOKUP($B2936,اليوميه!$A$5:$J$5000,8,0),"")</f>
        <v/>
      </c>
      <c r="H2936" s="68" t="str">
        <f>IFERROR(VLOOKUP($B2936,اليوميه!$A$5:$J$5000,9,0),"")</f>
        <v/>
      </c>
      <c r="I2936" s="69" t="str">
        <f t="shared" si="91"/>
        <v/>
      </c>
    </row>
    <row r="2937" spans="1:9">
      <c r="A2937" s="61" t="str">
        <f>IF($F$2=اليوميه!D2937,اليوميه!A2937,"")</f>
        <v/>
      </c>
      <c r="B2937" s="61" t="str">
        <f t="shared" si="90"/>
        <v/>
      </c>
      <c r="C2937" s="65" t="str">
        <f>IFERROR(VLOOKUP($B2937,اليوميه!$A$5:$J$5000,2,0),"")</f>
        <v/>
      </c>
      <c r="D2937" s="66" t="str">
        <f>IFERROR(VLOOKUP($B2937,اليوميه!$A$5:$J$5000,5,0),"")</f>
        <v/>
      </c>
      <c r="E2937" s="67" t="str">
        <f>IFERROR(VLOOKUP($B2937,اليوميه!$A$5:$J$5000,6,0),"")</f>
        <v/>
      </c>
      <c r="F2937" s="66" t="str">
        <f>IFERROR(VLOOKUP($B2937,اليوميه!$A$5:$J$5000,7,0),"")</f>
        <v/>
      </c>
      <c r="G2937" s="68" t="str">
        <f>IFERROR(VLOOKUP($B2937,اليوميه!$A$5:$J$5000,8,0),"")</f>
        <v/>
      </c>
      <c r="H2937" s="68" t="str">
        <f>IFERROR(VLOOKUP($B2937,اليوميه!$A$5:$J$5000,9,0),"")</f>
        <v/>
      </c>
      <c r="I2937" s="69" t="str">
        <f t="shared" si="91"/>
        <v/>
      </c>
    </row>
    <row r="2938" spans="1:9">
      <c r="A2938" s="61" t="str">
        <f>IF($F$2=اليوميه!D2938,اليوميه!A2938,"")</f>
        <v/>
      </c>
      <c r="B2938" s="61" t="str">
        <f t="shared" si="90"/>
        <v/>
      </c>
      <c r="C2938" s="65" t="str">
        <f>IFERROR(VLOOKUP($B2938,اليوميه!$A$5:$J$5000,2,0),"")</f>
        <v/>
      </c>
      <c r="D2938" s="66" t="str">
        <f>IFERROR(VLOOKUP($B2938,اليوميه!$A$5:$J$5000,5,0),"")</f>
        <v/>
      </c>
      <c r="E2938" s="67" t="str">
        <f>IFERROR(VLOOKUP($B2938,اليوميه!$A$5:$J$5000,6,0),"")</f>
        <v/>
      </c>
      <c r="F2938" s="66" t="str">
        <f>IFERROR(VLOOKUP($B2938,اليوميه!$A$5:$J$5000,7,0),"")</f>
        <v/>
      </c>
      <c r="G2938" s="68" t="str">
        <f>IFERROR(VLOOKUP($B2938,اليوميه!$A$5:$J$5000,8,0),"")</f>
        <v/>
      </c>
      <c r="H2938" s="68" t="str">
        <f>IFERROR(VLOOKUP($B2938,اليوميه!$A$5:$J$5000,9,0),"")</f>
        <v/>
      </c>
      <c r="I2938" s="69" t="str">
        <f t="shared" si="91"/>
        <v/>
      </c>
    </row>
    <row r="2939" spans="1:9">
      <c r="A2939" s="61" t="str">
        <f>IF($F$2=اليوميه!D2939,اليوميه!A2939,"")</f>
        <v/>
      </c>
      <c r="B2939" s="61" t="str">
        <f t="shared" si="90"/>
        <v/>
      </c>
      <c r="C2939" s="65" t="str">
        <f>IFERROR(VLOOKUP($B2939,اليوميه!$A$5:$J$5000,2,0),"")</f>
        <v/>
      </c>
      <c r="D2939" s="66" t="str">
        <f>IFERROR(VLOOKUP($B2939,اليوميه!$A$5:$J$5000,5,0),"")</f>
        <v/>
      </c>
      <c r="E2939" s="67" t="str">
        <f>IFERROR(VLOOKUP($B2939,اليوميه!$A$5:$J$5000,6,0),"")</f>
        <v/>
      </c>
      <c r="F2939" s="66" t="str">
        <f>IFERROR(VLOOKUP($B2939,اليوميه!$A$5:$J$5000,7,0),"")</f>
        <v/>
      </c>
      <c r="G2939" s="68" t="str">
        <f>IFERROR(VLOOKUP($B2939,اليوميه!$A$5:$J$5000,8,0),"")</f>
        <v/>
      </c>
      <c r="H2939" s="68" t="str">
        <f>IFERROR(VLOOKUP($B2939,اليوميه!$A$5:$J$5000,9,0),"")</f>
        <v/>
      </c>
      <c r="I2939" s="69" t="str">
        <f t="shared" si="91"/>
        <v/>
      </c>
    </row>
    <row r="2940" spans="1:9">
      <c r="A2940" s="61" t="str">
        <f>IF($F$2=اليوميه!D2940,اليوميه!A2940,"")</f>
        <v/>
      </c>
      <c r="B2940" s="61" t="str">
        <f t="shared" si="90"/>
        <v/>
      </c>
      <c r="C2940" s="65" t="str">
        <f>IFERROR(VLOOKUP($B2940,اليوميه!$A$5:$J$5000,2,0),"")</f>
        <v/>
      </c>
      <c r="D2940" s="66" t="str">
        <f>IFERROR(VLOOKUP($B2940,اليوميه!$A$5:$J$5000,5,0),"")</f>
        <v/>
      </c>
      <c r="E2940" s="67" t="str">
        <f>IFERROR(VLOOKUP($B2940,اليوميه!$A$5:$J$5000,6,0),"")</f>
        <v/>
      </c>
      <c r="F2940" s="66" t="str">
        <f>IFERROR(VLOOKUP($B2940,اليوميه!$A$5:$J$5000,7,0),"")</f>
        <v/>
      </c>
      <c r="G2940" s="68" t="str">
        <f>IFERROR(VLOOKUP($B2940,اليوميه!$A$5:$J$5000,8,0),"")</f>
        <v/>
      </c>
      <c r="H2940" s="68" t="str">
        <f>IFERROR(VLOOKUP($B2940,اليوميه!$A$5:$J$5000,9,0),"")</f>
        <v/>
      </c>
      <c r="I2940" s="69" t="str">
        <f t="shared" si="91"/>
        <v/>
      </c>
    </row>
    <row r="2941" spans="1:9">
      <c r="A2941" s="61" t="str">
        <f>IF($F$2=اليوميه!D2941,اليوميه!A2941,"")</f>
        <v/>
      </c>
      <c r="B2941" s="61" t="str">
        <f t="shared" si="90"/>
        <v/>
      </c>
      <c r="C2941" s="65" t="str">
        <f>IFERROR(VLOOKUP($B2941,اليوميه!$A$5:$J$5000,2,0),"")</f>
        <v/>
      </c>
      <c r="D2941" s="66" t="str">
        <f>IFERROR(VLOOKUP($B2941,اليوميه!$A$5:$J$5000,5,0),"")</f>
        <v/>
      </c>
      <c r="E2941" s="67" t="str">
        <f>IFERROR(VLOOKUP($B2941,اليوميه!$A$5:$J$5000,6,0),"")</f>
        <v/>
      </c>
      <c r="F2941" s="66" t="str">
        <f>IFERROR(VLOOKUP($B2941,اليوميه!$A$5:$J$5000,7,0),"")</f>
        <v/>
      </c>
      <c r="G2941" s="68" t="str">
        <f>IFERROR(VLOOKUP($B2941,اليوميه!$A$5:$J$5000,8,0),"")</f>
        <v/>
      </c>
      <c r="H2941" s="68" t="str">
        <f>IFERROR(VLOOKUP($B2941,اليوميه!$A$5:$J$5000,9,0),"")</f>
        <v/>
      </c>
      <c r="I2941" s="69" t="str">
        <f t="shared" si="91"/>
        <v/>
      </c>
    </row>
    <row r="2942" spans="1:9">
      <c r="A2942" s="61" t="str">
        <f>IF($F$2=اليوميه!D2942,اليوميه!A2942,"")</f>
        <v/>
      </c>
      <c r="B2942" s="61" t="str">
        <f t="shared" si="90"/>
        <v/>
      </c>
      <c r="C2942" s="65" t="str">
        <f>IFERROR(VLOOKUP($B2942,اليوميه!$A$5:$J$5000,2,0),"")</f>
        <v/>
      </c>
      <c r="D2942" s="66" t="str">
        <f>IFERROR(VLOOKUP($B2942,اليوميه!$A$5:$J$5000,5,0),"")</f>
        <v/>
      </c>
      <c r="E2942" s="67" t="str">
        <f>IFERROR(VLOOKUP($B2942,اليوميه!$A$5:$J$5000,6,0),"")</f>
        <v/>
      </c>
      <c r="F2942" s="66" t="str">
        <f>IFERROR(VLOOKUP($B2942,اليوميه!$A$5:$J$5000,7,0),"")</f>
        <v/>
      </c>
      <c r="G2942" s="68" t="str">
        <f>IFERROR(VLOOKUP($B2942,اليوميه!$A$5:$J$5000,8,0),"")</f>
        <v/>
      </c>
      <c r="H2942" s="68" t="str">
        <f>IFERROR(VLOOKUP($B2942,اليوميه!$A$5:$J$5000,9,0),"")</f>
        <v/>
      </c>
      <c r="I2942" s="69" t="str">
        <f t="shared" si="91"/>
        <v/>
      </c>
    </row>
    <row r="2943" spans="1:9">
      <c r="A2943" s="61" t="str">
        <f>IF($F$2=اليوميه!D2943,اليوميه!A2943,"")</f>
        <v/>
      </c>
      <c r="B2943" s="61" t="str">
        <f t="shared" si="90"/>
        <v/>
      </c>
      <c r="C2943" s="65" t="str">
        <f>IFERROR(VLOOKUP($B2943,اليوميه!$A$5:$J$5000,2,0),"")</f>
        <v/>
      </c>
      <c r="D2943" s="66" t="str">
        <f>IFERROR(VLOOKUP($B2943,اليوميه!$A$5:$J$5000,5,0),"")</f>
        <v/>
      </c>
      <c r="E2943" s="67" t="str">
        <f>IFERROR(VLOOKUP($B2943,اليوميه!$A$5:$J$5000,6,0),"")</f>
        <v/>
      </c>
      <c r="F2943" s="66" t="str">
        <f>IFERROR(VLOOKUP($B2943,اليوميه!$A$5:$J$5000,7,0),"")</f>
        <v/>
      </c>
      <c r="G2943" s="68" t="str">
        <f>IFERROR(VLOOKUP($B2943,اليوميه!$A$5:$J$5000,8,0),"")</f>
        <v/>
      </c>
      <c r="H2943" s="68" t="str">
        <f>IFERROR(VLOOKUP($B2943,اليوميه!$A$5:$J$5000,9,0),"")</f>
        <v/>
      </c>
      <c r="I2943" s="69" t="str">
        <f t="shared" si="91"/>
        <v/>
      </c>
    </row>
    <row r="2944" spans="1:9">
      <c r="A2944" s="61" t="str">
        <f>IF($F$2=اليوميه!D2944,اليوميه!A2944,"")</f>
        <v/>
      </c>
      <c r="B2944" s="61" t="str">
        <f t="shared" si="90"/>
        <v/>
      </c>
      <c r="C2944" s="65" t="str">
        <f>IFERROR(VLOOKUP($B2944,اليوميه!$A$5:$J$5000,2,0),"")</f>
        <v/>
      </c>
      <c r="D2944" s="66" t="str">
        <f>IFERROR(VLOOKUP($B2944,اليوميه!$A$5:$J$5000,5,0),"")</f>
        <v/>
      </c>
      <c r="E2944" s="67" t="str">
        <f>IFERROR(VLOOKUP($B2944,اليوميه!$A$5:$J$5000,6,0),"")</f>
        <v/>
      </c>
      <c r="F2944" s="66" t="str">
        <f>IFERROR(VLOOKUP($B2944,اليوميه!$A$5:$J$5000,7,0),"")</f>
        <v/>
      </c>
      <c r="G2944" s="68" t="str">
        <f>IFERROR(VLOOKUP($B2944,اليوميه!$A$5:$J$5000,8,0),"")</f>
        <v/>
      </c>
      <c r="H2944" s="68" t="str">
        <f>IFERROR(VLOOKUP($B2944,اليوميه!$A$5:$J$5000,9,0),"")</f>
        <v/>
      </c>
      <c r="I2944" s="69" t="str">
        <f t="shared" si="91"/>
        <v/>
      </c>
    </row>
    <row r="2945" spans="1:9">
      <c r="A2945" s="61" t="str">
        <f>IF($F$2=اليوميه!D2945,اليوميه!A2945,"")</f>
        <v/>
      </c>
      <c r="B2945" s="61" t="str">
        <f t="shared" si="90"/>
        <v/>
      </c>
      <c r="C2945" s="65" t="str">
        <f>IFERROR(VLOOKUP($B2945,اليوميه!$A$5:$J$5000,2,0),"")</f>
        <v/>
      </c>
      <c r="D2945" s="66" t="str">
        <f>IFERROR(VLOOKUP($B2945,اليوميه!$A$5:$J$5000,5,0),"")</f>
        <v/>
      </c>
      <c r="E2945" s="67" t="str">
        <f>IFERROR(VLOOKUP($B2945,اليوميه!$A$5:$J$5000,6,0),"")</f>
        <v/>
      </c>
      <c r="F2945" s="66" t="str">
        <f>IFERROR(VLOOKUP($B2945,اليوميه!$A$5:$J$5000,7,0),"")</f>
        <v/>
      </c>
      <c r="G2945" s="68" t="str">
        <f>IFERROR(VLOOKUP($B2945,اليوميه!$A$5:$J$5000,8,0),"")</f>
        <v/>
      </c>
      <c r="H2945" s="68" t="str">
        <f>IFERROR(VLOOKUP($B2945,اليوميه!$A$5:$J$5000,9,0),"")</f>
        <v/>
      </c>
      <c r="I2945" s="69" t="str">
        <f t="shared" si="91"/>
        <v/>
      </c>
    </row>
    <row r="2946" spans="1:9">
      <c r="A2946" s="61" t="str">
        <f>IF($F$2=اليوميه!D2946,اليوميه!A2946,"")</f>
        <v/>
      </c>
      <c r="B2946" s="61" t="str">
        <f t="shared" si="90"/>
        <v/>
      </c>
      <c r="C2946" s="65" t="str">
        <f>IFERROR(VLOOKUP($B2946,اليوميه!$A$5:$J$5000,2,0),"")</f>
        <v/>
      </c>
      <c r="D2946" s="66" t="str">
        <f>IFERROR(VLOOKUP($B2946,اليوميه!$A$5:$J$5000,5,0),"")</f>
        <v/>
      </c>
      <c r="E2946" s="67" t="str">
        <f>IFERROR(VLOOKUP($B2946,اليوميه!$A$5:$J$5000,6,0),"")</f>
        <v/>
      </c>
      <c r="F2946" s="66" t="str">
        <f>IFERROR(VLOOKUP($B2946,اليوميه!$A$5:$J$5000,7,0),"")</f>
        <v/>
      </c>
      <c r="G2946" s="68" t="str">
        <f>IFERROR(VLOOKUP($B2946,اليوميه!$A$5:$J$5000,8,0),"")</f>
        <v/>
      </c>
      <c r="H2946" s="68" t="str">
        <f>IFERROR(VLOOKUP($B2946,اليوميه!$A$5:$J$5000,9,0),"")</f>
        <v/>
      </c>
      <c r="I2946" s="69" t="str">
        <f t="shared" si="91"/>
        <v/>
      </c>
    </row>
    <row r="2947" spans="1:9">
      <c r="A2947" s="61" t="str">
        <f>IF($F$2=اليوميه!D2947,اليوميه!A2947,"")</f>
        <v/>
      </c>
      <c r="B2947" s="61" t="str">
        <f t="shared" si="90"/>
        <v/>
      </c>
      <c r="C2947" s="65" t="str">
        <f>IFERROR(VLOOKUP($B2947,اليوميه!$A$5:$J$5000,2,0),"")</f>
        <v/>
      </c>
      <c r="D2947" s="66" t="str">
        <f>IFERROR(VLOOKUP($B2947,اليوميه!$A$5:$J$5000,5,0),"")</f>
        <v/>
      </c>
      <c r="E2947" s="67" t="str">
        <f>IFERROR(VLOOKUP($B2947,اليوميه!$A$5:$J$5000,6,0),"")</f>
        <v/>
      </c>
      <c r="F2947" s="66" t="str">
        <f>IFERROR(VLOOKUP($B2947,اليوميه!$A$5:$J$5000,7,0),"")</f>
        <v/>
      </c>
      <c r="G2947" s="68" t="str">
        <f>IFERROR(VLOOKUP($B2947,اليوميه!$A$5:$J$5000,8,0),"")</f>
        <v/>
      </c>
      <c r="H2947" s="68" t="str">
        <f>IFERROR(VLOOKUP($B2947,اليوميه!$A$5:$J$5000,9,0),"")</f>
        <v/>
      </c>
      <c r="I2947" s="69" t="str">
        <f t="shared" si="91"/>
        <v/>
      </c>
    </row>
    <row r="2948" spans="1:9">
      <c r="A2948" s="61" t="str">
        <f>IF($F$2=اليوميه!D2948,اليوميه!A2948,"")</f>
        <v/>
      </c>
      <c r="B2948" s="61" t="str">
        <f t="shared" si="90"/>
        <v/>
      </c>
      <c r="C2948" s="65" t="str">
        <f>IFERROR(VLOOKUP($B2948,اليوميه!$A$5:$J$5000,2,0),"")</f>
        <v/>
      </c>
      <c r="D2948" s="66" t="str">
        <f>IFERROR(VLOOKUP($B2948,اليوميه!$A$5:$J$5000,5,0),"")</f>
        <v/>
      </c>
      <c r="E2948" s="67" t="str">
        <f>IFERROR(VLOOKUP($B2948,اليوميه!$A$5:$J$5000,6,0),"")</f>
        <v/>
      </c>
      <c r="F2948" s="66" t="str">
        <f>IFERROR(VLOOKUP($B2948,اليوميه!$A$5:$J$5000,7,0),"")</f>
        <v/>
      </c>
      <c r="G2948" s="68" t="str">
        <f>IFERROR(VLOOKUP($B2948,اليوميه!$A$5:$J$5000,8,0),"")</f>
        <v/>
      </c>
      <c r="H2948" s="68" t="str">
        <f>IFERROR(VLOOKUP($B2948,اليوميه!$A$5:$J$5000,9,0),"")</f>
        <v/>
      </c>
      <c r="I2948" s="69" t="str">
        <f t="shared" si="91"/>
        <v/>
      </c>
    </row>
    <row r="2949" spans="1:9">
      <c r="A2949" s="61" t="str">
        <f>IF($F$2=اليوميه!D2949,اليوميه!A2949,"")</f>
        <v/>
      </c>
      <c r="B2949" s="61" t="str">
        <f t="shared" si="90"/>
        <v/>
      </c>
      <c r="C2949" s="65" t="str">
        <f>IFERROR(VLOOKUP($B2949,اليوميه!$A$5:$J$5000,2,0),"")</f>
        <v/>
      </c>
      <c r="D2949" s="66" t="str">
        <f>IFERROR(VLOOKUP($B2949,اليوميه!$A$5:$J$5000,5,0),"")</f>
        <v/>
      </c>
      <c r="E2949" s="67" t="str">
        <f>IFERROR(VLOOKUP($B2949,اليوميه!$A$5:$J$5000,6,0),"")</f>
        <v/>
      </c>
      <c r="F2949" s="66" t="str">
        <f>IFERROR(VLOOKUP($B2949,اليوميه!$A$5:$J$5000,7,0),"")</f>
        <v/>
      </c>
      <c r="G2949" s="68" t="str">
        <f>IFERROR(VLOOKUP($B2949,اليوميه!$A$5:$J$5000,8,0),"")</f>
        <v/>
      </c>
      <c r="H2949" s="68" t="str">
        <f>IFERROR(VLOOKUP($B2949,اليوميه!$A$5:$J$5000,9,0),"")</f>
        <v/>
      </c>
      <c r="I2949" s="69" t="str">
        <f t="shared" si="91"/>
        <v/>
      </c>
    </row>
    <row r="2950" spans="1:9">
      <c r="A2950" s="61" t="str">
        <f>IF($F$2=اليوميه!D2950,اليوميه!A2950,"")</f>
        <v/>
      </c>
      <c r="B2950" s="61" t="str">
        <f t="shared" ref="B2950:B3013" si="92">IFERROR(SMALL($A$5:$A$5000,ROW()-4),"")</f>
        <v/>
      </c>
      <c r="C2950" s="65" t="str">
        <f>IFERROR(VLOOKUP($B2950,اليوميه!$A$5:$J$5000,2,0),"")</f>
        <v/>
      </c>
      <c r="D2950" s="66" t="str">
        <f>IFERROR(VLOOKUP($B2950,اليوميه!$A$5:$J$5000,5,0),"")</f>
        <v/>
      </c>
      <c r="E2950" s="67" t="str">
        <f>IFERROR(VLOOKUP($B2950,اليوميه!$A$5:$J$5000,6,0),"")</f>
        <v/>
      </c>
      <c r="F2950" s="66" t="str">
        <f>IFERROR(VLOOKUP($B2950,اليوميه!$A$5:$J$5000,7,0),"")</f>
        <v/>
      </c>
      <c r="G2950" s="68" t="str">
        <f>IFERROR(VLOOKUP($B2950,اليوميه!$A$5:$J$5000,8,0),"")</f>
        <v/>
      </c>
      <c r="H2950" s="68" t="str">
        <f>IFERROR(VLOOKUP($B2950,اليوميه!$A$5:$J$5000,9,0),"")</f>
        <v/>
      </c>
      <c r="I2950" s="69" t="str">
        <f t="shared" si="91"/>
        <v/>
      </c>
    </row>
    <row r="2951" spans="1:9">
      <c r="A2951" s="61" t="str">
        <f>IF($F$2=اليوميه!D2951,اليوميه!A2951,"")</f>
        <v/>
      </c>
      <c r="B2951" s="61" t="str">
        <f t="shared" si="92"/>
        <v/>
      </c>
      <c r="C2951" s="65" t="str">
        <f>IFERROR(VLOOKUP($B2951,اليوميه!$A$5:$J$5000,2,0),"")</f>
        <v/>
      </c>
      <c r="D2951" s="66" t="str">
        <f>IFERROR(VLOOKUP($B2951,اليوميه!$A$5:$J$5000,5,0),"")</f>
        <v/>
      </c>
      <c r="E2951" s="67" t="str">
        <f>IFERROR(VLOOKUP($B2951,اليوميه!$A$5:$J$5000,6,0),"")</f>
        <v/>
      </c>
      <c r="F2951" s="66" t="str">
        <f>IFERROR(VLOOKUP($B2951,اليوميه!$A$5:$J$5000,7,0),"")</f>
        <v/>
      </c>
      <c r="G2951" s="68" t="str">
        <f>IFERROR(VLOOKUP($B2951,اليوميه!$A$5:$J$5000,8,0),"")</f>
        <v/>
      </c>
      <c r="H2951" s="68" t="str">
        <f>IFERROR(VLOOKUP($B2951,اليوميه!$A$5:$J$5000,9,0),"")</f>
        <v/>
      </c>
      <c r="I2951" s="69" t="str">
        <f t="shared" ref="I2951:I3014" si="93">IFERROR((I2950+G2951-H2951),"")</f>
        <v/>
      </c>
    </row>
    <row r="2952" spans="1:9">
      <c r="A2952" s="61" t="str">
        <f>IF($F$2=اليوميه!D2952,اليوميه!A2952,"")</f>
        <v/>
      </c>
      <c r="B2952" s="61" t="str">
        <f t="shared" si="92"/>
        <v/>
      </c>
      <c r="C2952" s="65" t="str">
        <f>IFERROR(VLOOKUP($B2952,اليوميه!$A$5:$J$5000,2,0),"")</f>
        <v/>
      </c>
      <c r="D2952" s="66" t="str">
        <f>IFERROR(VLOOKUP($B2952,اليوميه!$A$5:$J$5000,5,0),"")</f>
        <v/>
      </c>
      <c r="E2952" s="67" t="str">
        <f>IFERROR(VLOOKUP($B2952,اليوميه!$A$5:$J$5000,6,0),"")</f>
        <v/>
      </c>
      <c r="F2952" s="66" t="str">
        <f>IFERROR(VLOOKUP($B2952,اليوميه!$A$5:$J$5000,7,0),"")</f>
        <v/>
      </c>
      <c r="G2952" s="68" t="str">
        <f>IFERROR(VLOOKUP($B2952,اليوميه!$A$5:$J$5000,8,0),"")</f>
        <v/>
      </c>
      <c r="H2952" s="68" t="str">
        <f>IFERROR(VLOOKUP($B2952,اليوميه!$A$5:$J$5000,9,0),"")</f>
        <v/>
      </c>
      <c r="I2952" s="69" t="str">
        <f t="shared" si="93"/>
        <v/>
      </c>
    </row>
    <row r="2953" spans="1:9">
      <c r="A2953" s="61" t="str">
        <f>IF($F$2=اليوميه!D2953,اليوميه!A2953,"")</f>
        <v/>
      </c>
      <c r="B2953" s="61" t="str">
        <f t="shared" si="92"/>
        <v/>
      </c>
      <c r="C2953" s="65" t="str">
        <f>IFERROR(VLOOKUP($B2953,اليوميه!$A$5:$J$5000,2,0),"")</f>
        <v/>
      </c>
      <c r="D2953" s="66" t="str">
        <f>IFERROR(VLOOKUP($B2953,اليوميه!$A$5:$J$5000,5,0),"")</f>
        <v/>
      </c>
      <c r="E2953" s="67" t="str">
        <f>IFERROR(VLOOKUP($B2953,اليوميه!$A$5:$J$5000,6,0),"")</f>
        <v/>
      </c>
      <c r="F2953" s="66" t="str">
        <f>IFERROR(VLOOKUP($B2953,اليوميه!$A$5:$J$5000,7,0),"")</f>
        <v/>
      </c>
      <c r="G2953" s="68" t="str">
        <f>IFERROR(VLOOKUP($B2953,اليوميه!$A$5:$J$5000,8,0),"")</f>
        <v/>
      </c>
      <c r="H2953" s="68" t="str">
        <f>IFERROR(VLOOKUP($B2953,اليوميه!$A$5:$J$5000,9,0),"")</f>
        <v/>
      </c>
      <c r="I2953" s="69" t="str">
        <f t="shared" si="93"/>
        <v/>
      </c>
    </row>
    <row r="2954" spans="1:9">
      <c r="A2954" s="61" t="str">
        <f>IF($F$2=اليوميه!D2954,اليوميه!A2954,"")</f>
        <v/>
      </c>
      <c r="B2954" s="61" t="str">
        <f t="shared" si="92"/>
        <v/>
      </c>
      <c r="C2954" s="65" t="str">
        <f>IFERROR(VLOOKUP($B2954,اليوميه!$A$5:$J$5000,2,0),"")</f>
        <v/>
      </c>
      <c r="D2954" s="66" t="str">
        <f>IFERROR(VLOOKUP($B2954,اليوميه!$A$5:$J$5000,5,0),"")</f>
        <v/>
      </c>
      <c r="E2954" s="67" t="str">
        <f>IFERROR(VLOOKUP($B2954,اليوميه!$A$5:$J$5000,6,0),"")</f>
        <v/>
      </c>
      <c r="F2954" s="66" t="str">
        <f>IFERROR(VLOOKUP($B2954,اليوميه!$A$5:$J$5000,7,0),"")</f>
        <v/>
      </c>
      <c r="G2954" s="68" t="str">
        <f>IFERROR(VLOOKUP($B2954,اليوميه!$A$5:$J$5000,8,0),"")</f>
        <v/>
      </c>
      <c r="H2954" s="68" t="str">
        <f>IFERROR(VLOOKUP($B2954,اليوميه!$A$5:$J$5000,9,0),"")</f>
        <v/>
      </c>
      <c r="I2954" s="69" t="str">
        <f t="shared" si="93"/>
        <v/>
      </c>
    </row>
    <row r="2955" spans="1:9">
      <c r="A2955" s="61" t="str">
        <f>IF($F$2=اليوميه!D2955,اليوميه!A2955,"")</f>
        <v/>
      </c>
      <c r="B2955" s="61" t="str">
        <f t="shared" si="92"/>
        <v/>
      </c>
      <c r="C2955" s="65" t="str">
        <f>IFERROR(VLOOKUP($B2955,اليوميه!$A$5:$J$5000,2,0),"")</f>
        <v/>
      </c>
      <c r="D2955" s="66" t="str">
        <f>IFERROR(VLOOKUP($B2955,اليوميه!$A$5:$J$5000,5,0),"")</f>
        <v/>
      </c>
      <c r="E2955" s="67" t="str">
        <f>IFERROR(VLOOKUP($B2955,اليوميه!$A$5:$J$5000,6,0),"")</f>
        <v/>
      </c>
      <c r="F2955" s="66" t="str">
        <f>IFERROR(VLOOKUP($B2955,اليوميه!$A$5:$J$5000,7,0),"")</f>
        <v/>
      </c>
      <c r="G2955" s="68" t="str">
        <f>IFERROR(VLOOKUP($B2955,اليوميه!$A$5:$J$5000,8,0),"")</f>
        <v/>
      </c>
      <c r="H2955" s="68" t="str">
        <f>IFERROR(VLOOKUP($B2955,اليوميه!$A$5:$J$5000,9,0),"")</f>
        <v/>
      </c>
      <c r="I2955" s="69" t="str">
        <f t="shared" si="93"/>
        <v/>
      </c>
    </row>
    <row r="2956" spans="1:9">
      <c r="A2956" s="61" t="str">
        <f>IF($F$2=اليوميه!D2956,اليوميه!A2956,"")</f>
        <v/>
      </c>
      <c r="B2956" s="61" t="str">
        <f t="shared" si="92"/>
        <v/>
      </c>
      <c r="C2956" s="65" t="str">
        <f>IFERROR(VLOOKUP($B2956,اليوميه!$A$5:$J$5000,2,0),"")</f>
        <v/>
      </c>
      <c r="D2956" s="66" t="str">
        <f>IFERROR(VLOOKUP($B2956,اليوميه!$A$5:$J$5000,5,0),"")</f>
        <v/>
      </c>
      <c r="E2956" s="67" t="str">
        <f>IFERROR(VLOOKUP($B2956,اليوميه!$A$5:$J$5000,6,0),"")</f>
        <v/>
      </c>
      <c r="F2956" s="66" t="str">
        <f>IFERROR(VLOOKUP($B2956,اليوميه!$A$5:$J$5000,7,0),"")</f>
        <v/>
      </c>
      <c r="G2956" s="68" t="str">
        <f>IFERROR(VLOOKUP($B2956,اليوميه!$A$5:$J$5000,8,0),"")</f>
        <v/>
      </c>
      <c r="H2956" s="68" t="str">
        <f>IFERROR(VLOOKUP($B2956,اليوميه!$A$5:$J$5000,9,0),"")</f>
        <v/>
      </c>
      <c r="I2956" s="69" t="str">
        <f t="shared" si="93"/>
        <v/>
      </c>
    </row>
    <row r="2957" spans="1:9">
      <c r="A2957" s="61" t="str">
        <f>IF($F$2=اليوميه!D2957,اليوميه!A2957,"")</f>
        <v/>
      </c>
      <c r="B2957" s="61" t="str">
        <f t="shared" si="92"/>
        <v/>
      </c>
      <c r="C2957" s="65" t="str">
        <f>IFERROR(VLOOKUP($B2957,اليوميه!$A$5:$J$5000,2,0),"")</f>
        <v/>
      </c>
      <c r="D2957" s="66" t="str">
        <f>IFERROR(VLOOKUP($B2957,اليوميه!$A$5:$J$5000,5,0),"")</f>
        <v/>
      </c>
      <c r="E2957" s="67" t="str">
        <f>IFERROR(VLOOKUP($B2957,اليوميه!$A$5:$J$5000,6,0),"")</f>
        <v/>
      </c>
      <c r="F2957" s="66" t="str">
        <f>IFERROR(VLOOKUP($B2957,اليوميه!$A$5:$J$5000,7,0),"")</f>
        <v/>
      </c>
      <c r="G2957" s="68" t="str">
        <f>IFERROR(VLOOKUP($B2957,اليوميه!$A$5:$J$5000,8,0),"")</f>
        <v/>
      </c>
      <c r="H2957" s="68" t="str">
        <f>IFERROR(VLOOKUP($B2957,اليوميه!$A$5:$J$5000,9,0),"")</f>
        <v/>
      </c>
      <c r="I2957" s="69" t="str">
        <f t="shared" si="93"/>
        <v/>
      </c>
    </row>
    <row r="2958" spans="1:9">
      <c r="A2958" s="61" t="str">
        <f>IF($F$2=اليوميه!D2958,اليوميه!A2958,"")</f>
        <v/>
      </c>
      <c r="B2958" s="61" t="str">
        <f t="shared" si="92"/>
        <v/>
      </c>
      <c r="C2958" s="65" t="str">
        <f>IFERROR(VLOOKUP($B2958,اليوميه!$A$5:$J$5000,2,0),"")</f>
        <v/>
      </c>
      <c r="D2958" s="66" t="str">
        <f>IFERROR(VLOOKUP($B2958,اليوميه!$A$5:$J$5000,5,0),"")</f>
        <v/>
      </c>
      <c r="E2958" s="67" t="str">
        <f>IFERROR(VLOOKUP($B2958,اليوميه!$A$5:$J$5000,6,0),"")</f>
        <v/>
      </c>
      <c r="F2958" s="66" t="str">
        <f>IFERROR(VLOOKUP($B2958,اليوميه!$A$5:$J$5000,7,0),"")</f>
        <v/>
      </c>
      <c r="G2958" s="68" t="str">
        <f>IFERROR(VLOOKUP($B2958,اليوميه!$A$5:$J$5000,8,0),"")</f>
        <v/>
      </c>
      <c r="H2958" s="68" t="str">
        <f>IFERROR(VLOOKUP($B2958,اليوميه!$A$5:$J$5000,9,0),"")</f>
        <v/>
      </c>
      <c r="I2958" s="69" t="str">
        <f t="shared" si="93"/>
        <v/>
      </c>
    </row>
    <row r="2959" spans="1:9">
      <c r="A2959" s="61" t="str">
        <f>IF($F$2=اليوميه!D2959,اليوميه!A2959,"")</f>
        <v/>
      </c>
      <c r="B2959" s="61" t="str">
        <f t="shared" si="92"/>
        <v/>
      </c>
      <c r="C2959" s="65" t="str">
        <f>IFERROR(VLOOKUP($B2959,اليوميه!$A$5:$J$5000,2,0),"")</f>
        <v/>
      </c>
      <c r="D2959" s="66" t="str">
        <f>IFERROR(VLOOKUP($B2959,اليوميه!$A$5:$J$5000,5,0),"")</f>
        <v/>
      </c>
      <c r="E2959" s="67" t="str">
        <f>IFERROR(VLOOKUP($B2959,اليوميه!$A$5:$J$5000,6,0),"")</f>
        <v/>
      </c>
      <c r="F2959" s="66" t="str">
        <f>IFERROR(VLOOKUP($B2959,اليوميه!$A$5:$J$5000,7,0),"")</f>
        <v/>
      </c>
      <c r="G2959" s="68" t="str">
        <f>IFERROR(VLOOKUP($B2959,اليوميه!$A$5:$J$5000,8,0),"")</f>
        <v/>
      </c>
      <c r="H2959" s="68" t="str">
        <f>IFERROR(VLOOKUP($B2959,اليوميه!$A$5:$J$5000,9,0),"")</f>
        <v/>
      </c>
      <c r="I2959" s="69" t="str">
        <f t="shared" si="93"/>
        <v/>
      </c>
    </row>
    <row r="2960" spans="1:9">
      <c r="A2960" s="61" t="str">
        <f>IF($F$2=اليوميه!D2960,اليوميه!A2960,"")</f>
        <v/>
      </c>
      <c r="B2960" s="61" t="str">
        <f t="shared" si="92"/>
        <v/>
      </c>
      <c r="C2960" s="65" t="str">
        <f>IFERROR(VLOOKUP($B2960,اليوميه!$A$5:$J$5000,2,0),"")</f>
        <v/>
      </c>
      <c r="D2960" s="66" t="str">
        <f>IFERROR(VLOOKUP($B2960,اليوميه!$A$5:$J$5000,5,0),"")</f>
        <v/>
      </c>
      <c r="E2960" s="67" t="str">
        <f>IFERROR(VLOOKUP($B2960,اليوميه!$A$5:$J$5000,6,0),"")</f>
        <v/>
      </c>
      <c r="F2960" s="66" t="str">
        <f>IFERROR(VLOOKUP($B2960,اليوميه!$A$5:$J$5000,7,0),"")</f>
        <v/>
      </c>
      <c r="G2960" s="68" t="str">
        <f>IFERROR(VLOOKUP($B2960,اليوميه!$A$5:$J$5000,8,0),"")</f>
        <v/>
      </c>
      <c r="H2960" s="68" t="str">
        <f>IFERROR(VLOOKUP($B2960,اليوميه!$A$5:$J$5000,9,0),"")</f>
        <v/>
      </c>
      <c r="I2960" s="69" t="str">
        <f t="shared" si="93"/>
        <v/>
      </c>
    </row>
    <row r="2961" spans="1:9">
      <c r="A2961" s="61" t="str">
        <f>IF($F$2=اليوميه!D2961,اليوميه!A2961,"")</f>
        <v/>
      </c>
      <c r="B2961" s="61" t="str">
        <f t="shared" si="92"/>
        <v/>
      </c>
      <c r="C2961" s="65" t="str">
        <f>IFERROR(VLOOKUP($B2961,اليوميه!$A$5:$J$5000,2,0),"")</f>
        <v/>
      </c>
      <c r="D2961" s="66" t="str">
        <f>IFERROR(VLOOKUP($B2961,اليوميه!$A$5:$J$5000,5,0),"")</f>
        <v/>
      </c>
      <c r="E2961" s="67" t="str">
        <f>IFERROR(VLOOKUP($B2961,اليوميه!$A$5:$J$5000,6,0),"")</f>
        <v/>
      </c>
      <c r="F2961" s="66" t="str">
        <f>IFERROR(VLOOKUP($B2961,اليوميه!$A$5:$J$5000,7,0),"")</f>
        <v/>
      </c>
      <c r="G2961" s="68" t="str">
        <f>IFERROR(VLOOKUP($B2961,اليوميه!$A$5:$J$5000,8,0),"")</f>
        <v/>
      </c>
      <c r="H2961" s="68" t="str">
        <f>IFERROR(VLOOKUP($B2961,اليوميه!$A$5:$J$5000,9,0),"")</f>
        <v/>
      </c>
      <c r="I2961" s="69" t="str">
        <f t="shared" si="93"/>
        <v/>
      </c>
    </row>
    <row r="2962" spans="1:9">
      <c r="A2962" s="61" t="str">
        <f>IF($F$2=اليوميه!D2962,اليوميه!A2962,"")</f>
        <v/>
      </c>
      <c r="B2962" s="61" t="str">
        <f t="shared" si="92"/>
        <v/>
      </c>
      <c r="C2962" s="65" t="str">
        <f>IFERROR(VLOOKUP($B2962,اليوميه!$A$5:$J$5000,2,0),"")</f>
        <v/>
      </c>
      <c r="D2962" s="66" t="str">
        <f>IFERROR(VLOOKUP($B2962,اليوميه!$A$5:$J$5000,5,0),"")</f>
        <v/>
      </c>
      <c r="E2962" s="67" t="str">
        <f>IFERROR(VLOOKUP($B2962,اليوميه!$A$5:$J$5000,6,0),"")</f>
        <v/>
      </c>
      <c r="F2962" s="66" t="str">
        <f>IFERROR(VLOOKUP($B2962,اليوميه!$A$5:$J$5000,7,0),"")</f>
        <v/>
      </c>
      <c r="G2962" s="68" t="str">
        <f>IFERROR(VLOOKUP($B2962,اليوميه!$A$5:$J$5000,8,0),"")</f>
        <v/>
      </c>
      <c r="H2962" s="68" t="str">
        <f>IFERROR(VLOOKUP($B2962,اليوميه!$A$5:$J$5000,9,0),"")</f>
        <v/>
      </c>
      <c r="I2962" s="69" t="str">
        <f t="shared" si="93"/>
        <v/>
      </c>
    </row>
    <row r="2963" spans="1:9">
      <c r="A2963" s="61" t="str">
        <f>IF($F$2=اليوميه!D2963,اليوميه!A2963,"")</f>
        <v/>
      </c>
      <c r="B2963" s="61" t="str">
        <f t="shared" si="92"/>
        <v/>
      </c>
      <c r="C2963" s="65" t="str">
        <f>IFERROR(VLOOKUP($B2963,اليوميه!$A$5:$J$5000,2,0),"")</f>
        <v/>
      </c>
      <c r="D2963" s="66" t="str">
        <f>IFERROR(VLOOKUP($B2963,اليوميه!$A$5:$J$5000,5,0),"")</f>
        <v/>
      </c>
      <c r="E2963" s="67" t="str">
        <f>IFERROR(VLOOKUP($B2963,اليوميه!$A$5:$J$5000,6,0),"")</f>
        <v/>
      </c>
      <c r="F2963" s="66" t="str">
        <f>IFERROR(VLOOKUP($B2963,اليوميه!$A$5:$J$5000,7,0),"")</f>
        <v/>
      </c>
      <c r="G2963" s="68" t="str">
        <f>IFERROR(VLOOKUP($B2963,اليوميه!$A$5:$J$5000,8,0),"")</f>
        <v/>
      </c>
      <c r="H2963" s="68" t="str">
        <f>IFERROR(VLOOKUP($B2963,اليوميه!$A$5:$J$5000,9,0),"")</f>
        <v/>
      </c>
      <c r="I2963" s="69" t="str">
        <f t="shared" si="93"/>
        <v/>
      </c>
    </row>
    <row r="2964" spans="1:9">
      <c r="A2964" s="61" t="str">
        <f>IF($F$2=اليوميه!D2964,اليوميه!A2964,"")</f>
        <v/>
      </c>
      <c r="B2964" s="61" t="str">
        <f t="shared" si="92"/>
        <v/>
      </c>
      <c r="C2964" s="65" t="str">
        <f>IFERROR(VLOOKUP($B2964,اليوميه!$A$5:$J$5000,2,0),"")</f>
        <v/>
      </c>
      <c r="D2964" s="66" t="str">
        <f>IFERROR(VLOOKUP($B2964,اليوميه!$A$5:$J$5000,5,0),"")</f>
        <v/>
      </c>
      <c r="E2964" s="67" t="str">
        <f>IFERROR(VLOOKUP($B2964,اليوميه!$A$5:$J$5000,6,0),"")</f>
        <v/>
      </c>
      <c r="F2964" s="66" t="str">
        <f>IFERROR(VLOOKUP($B2964,اليوميه!$A$5:$J$5000,7,0),"")</f>
        <v/>
      </c>
      <c r="G2964" s="68" t="str">
        <f>IFERROR(VLOOKUP($B2964,اليوميه!$A$5:$J$5000,8,0),"")</f>
        <v/>
      </c>
      <c r="H2964" s="68" t="str">
        <f>IFERROR(VLOOKUP($B2964,اليوميه!$A$5:$J$5000,9,0),"")</f>
        <v/>
      </c>
      <c r="I2964" s="69" t="str">
        <f t="shared" si="93"/>
        <v/>
      </c>
    </row>
    <row r="2965" spans="1:9">
      <c r="A2965" s="61" t="str">
        <f>IF($F$2=اليوميه!D2965,اليوميه!A2965,"")</f>
        <v/>
      </c>
      <c r="B2965" s="61" t="str">
        <f t="shared" si="92"/>
        <v/>
      </c>
      <c r="C2965" s="65" t="str">
        <f>IFERROR(VLOOKUP($B2965,اليوميه!$A$5:$J$5000,2,0),"")</f>
        <v/>
      </c>
      <c r="D2965" s="66" t="str">
        <f>IFERROR(VLOOKUP($B2965,اليوميه!$A$5:$J$5000,5,0),"")</f>
        <v/>
      </c>
      <c r="E2965" s="67" t="str">
        <f>IFERROR(VLOOKUP($B2965,اليوميه!$A$5:$J$5000,6,0),"")</f>
        <v/>
      </c>
      <c r="F2965" s="66" t="str">
        <f>IFERROR(VLOOKUP($B2965,اليوميه!$A$5:$J$5000,7,0),"")</f>
        <v/>
      </c>
      <c r="G2965" s="68" t="str">
        <f>IFERROR(VLOOKUP($B2965,اليوميه!$A$5:$J$5000,8,0),"")</f>
        <v/>
      </c>
      <c r="H2965" s="68" t="str">
        <f>IFERROR(VLOOKUP($B2965,اليوميه!$A$5:$J$5000,9,0),"")</f>
        <v/>
      </c>
      <c r="I2965" s="69" t="str">
        <f t="shared" si="93"/>
        <v/>
      </c>
    </row>
    <row r="2966" spans="1:9">
      <c r="A2966" s="61" t="str">
        <f>IF($F$2=اليوميه!D2966,اليوميه!A2966,"")</f>
        <v/>
      </c>
      <c r="B2966" s="61" t="str">
        <f t="shared" si="92"/>
        <v/>
      </c>
      <c r="C2966" s="65" t="str">
        <f>IFERROR(VLOOKUP($B2966,اليوميه!$A$5:$J$5000,2,0),"")</f>
        <v/>
      </c>
      <c r="D2966" s="66" t="str">
        <f>IFERROR(VLOOKUP($B2966,اليوميه!$A$5:$J$5000,5,0),"")</f>
        <v/>
      </c>
      <c r="E2966" s="67" t="str">
        <f>IFERROR(VLOOKUP($B2966,اليوميه!$A$5:$J$5000,6,0),"")</f>
        <v/>
      </c>
      <c r="F2966" s="66" t="str">
        <f>IFERROR(VLOOKUP($B2966,اليوميه!$A$5:$J$5000,7,0),"")</f>
        <v/>
      </c>
      <c r="G2966" s="68" t="str">
        <f>IFERROR(VLOOKUP($B2966,اليوميه!$A$5:$J$5000,8,0),"")</f>
        <v/>
      </c>
      <c r="H2966" s="68" t="str">
        <f>IFERROR(VLOOKUP($B2966,اليوميه!$A$5:$J$5000,9,0),"")</f>
        <v/>
      </c>
      <c r="I2966" s="69" t="str">
        <f t="shared" si="93"/>
        <v/>
      </c>
    </row>
    <row r="2967" spans="1:9">
      <c r="A2967" s="61" t="str">
        <f>IF($F$2=اليوميه!D2967,اليوميه!A2967,"")</f>
        <v/>
      </c>
      <c r="B2967" s="61" t="str">
        <f t="shared" si="92"/>
        <v/>
      </c>
      <c r="C2967" s="65" t="str">
        <f>IFERROR(VLOOKUP($B2967,اليوميه!$A$5:$J$5000,2,0),"")</f>
        <v/>
      </c>
      <c r="D2967" s="66" t="str">
        <f>IFERROR(VLOOKUP($B2967,اليوميه!$A$5:$J$5000,5,0),"")</f>
        <v/>
      </c>
      <c r="E2967" s="67" t="str">
        <f>IFERROR(VLOOKUP($B2967,اليوميه!$A$5:$J$5000,6,0),"")</f>
        <v/>
      </c>
      <c r="F2967" s="66" t="str">
        <f>IFERROR(VLOOKUP($B2967,اليوميه!$A$5:$J$5000,7,0),"")</f>
        <v/>
      </c>
      <c r="G2967" s="68" t="str">
        <f>IFERROR(VLOOKUP($B2967,اليوميه!$A$5:$J$5000,8,0),"")</f>
        <v/>
      </c>
      <c r="H2967" s="68" t="str">
        <f>IFERROR(VLOOKUP($B2967,اليوميه!$A$5:$J$5000,9,0),"")</f>
        <v/>
      </c>
      <c r="I2967" s="69" t="str">
        <f t="shared" si="93"/>
        <v/>
      </c>
    </row>
    <row r="2968" spans="1:9">
      <c r="A2968" s="61" t="str">
        <f>IF($F$2=اليوميه!D2968,اليوميه!A2968,"")</f>
        <v/>
      </c>
      <c r="B2968" s="61" t="str">
        <f t="shared" si="92"/>
        <v/>
      </c>
      <c r="C2968" s="65" t="str">
        <f>IFERROR(VLOOKUP($B2968,اليوميه!$A$5:$J$5000,2,0),"")</f>
        <v/>
      </c>
      <c r="D2968" s="66" t="str">
        <f>IFERROR(VLOOKUP($B2968,اليوميه!$A$5:$J$5000,5,0),"")</f>
        <v/>
      </c>
      <c r="E2968" s="67" t="str">
        <f>IFERROR(VLOOKUP($B2968,اليوميه!$A$5:$J$5000,6,0),"")</f>
        <v/>
      </c>
      <c r="F2968" s="66" t="str">
        <f>IFERROR(VLOOKUP($B2968,اليوميه!$A$5:$J$5000,7,0),"")</f>
        <v/>
      </c>
      <c r="G2968" s="68" t="str">
        <f>IFERROR(VLOOKUP($B2968,اليوميه!$A$5:$J$5000,8,0),"")</f>
        <v/>
      </c>
      <c r="H2968" s="68" t="str">
        <f>IFERROR(VLOOKUP($B2968,اليوميه!$A$5:$J$5000,9,0),"")</f>
        <v/>
      </c>
      <c r="I2968" s="69" t="str">
        <f t="shared" si="93"/>
        <v/>
      </c>
    </row>
    <row r="2969" spans="1:9">
      <c r="A2969" s="61" t="str">
        <f>IF($F$2=اليوميه!D2969,اليوميه!A2969,"")</f>
        <v/>
      </c>
      <c r="B2969" s="61" t="str">
        <f t="shared" si="92"/>
        <v/>
      </c>
      <c r="C2969" s="65" t="str">
        <f>IFERROR(VLOOKUP($B2969,اليوميه!$A$5:$J$5000,2,0),"")</f>
        <v/>
      </c>
      <c r="D2969" s="66" t="str">
        <f>IFERROR(VLOOKUP($B2969,اليوميه!$A$5:$J$5000,5,0),"")</f>
        <v/>
      </c>
      <c r="E2969" s="67" t="str">
        <f>IFERROR(VLOOKUP($B2969,اليوميه!$A$5:$J$5000,6,0),"")</f>
        <v/>
      </c>
      <c r="F2969" s="66" t="str">
        <f>IFERROR(VLOOKUP($B2969,اليوميه!$A$5:$J$5000,7,0),"")</f>
        <v/>
      </c>
      <c r="G2969" s="68" t="str">
        <f>IFERROR(VLOOKUP($B2969,اليوميه!$A$5:$J$5000,8,0),"")</f>
        <v/>
      </c>
      <c r="H2969" s="68" t="str">
        <f>IFERROR(VLOOKUP($B2969,اليوميه!$A$5:$J$5000,9,0),"")</f>
        <v/>
      </c>
      <c r="I2969" s="69" t="str">
        <f t="shared" si="93"/>
        <v/>
      </c>
    </row>
    <row r="2970" spans="1:9">
      <c r="A2970" s="61" t="str">
        <f>IF($F$2=اليوميه!D2970,اليوميه!A2970,"")</f>
        <v/>
      </c>
      <c r="B2970" s="61" t="str">
        <f t="shared" si="92"/>
        <v/>
      </c>
      <c r="C2970" s="65" t="str">
        <f>IFERROR(VLOOKUP($B2970,اليوميه!$A$5:$J$5000,2,0),"")</f>
        <v/>
      </c>
      <c r="D2970" s="66" t="str">
        <f>IFERROR(VLOOKUP($B2970,اليوميه!$A$5:$J$5000,5,0),"")</f>
        <v/>
      </c>
      <c r="E2970" s="67" t="str">
        <f>IFERROR(VLOOKUP($B2970,اليوميه!$A$5:$J$5000,6,0),"")</f>
        <v/>
      </c>
      <c r="F2970" s="66" t="str">
        <f>IFERROR(VLOOKUP($B2970,اليوميه!$A$5:$J$5000,7,0),"")</f>
        <v/>
      </c>
      <c r="G2970" s="68" t="str">
        <f>IFERROR(VLOOKUP($B2970,اليوميه!$A$5:$J$5000,8,0),"")</f>
        <v/>
      </c>
      <c r="H2970" s="68" t="str">
        <f>IFERROR(VLOOKUP($B2970,اليوميه!$A$5:$J$5000,9,0),"")</f>
        <v/>
      </c>
      <c r="I2970" s="69" t="str">
        <f t="shared" si="93"/>
        <v/>
      </c>
    </row>
    <row r="2971" spans="1:9">
      <c r="A2971" s="61" t="str">
        <f>IF($F$2=اليوميه!D2971,اليوميه!A2971,"")</f>
        <v/>
      </c>
      <c r="B2971" s="61" t="str">
        <f t="shared" si="92"/>
        <v/>
      </c>
      <c r="C2971" s="65" t="str">
        <f>IFERROR(VLOOKUP($B2971,اليوميه!$A$5:$J$5000,2,0),"")</f>
        <v/>
      </c>
      <c r="D2971" s="66" t="str">
        <f>IFERROR(VLOOKUP($B2971,اليوميه!$A$5:$J$5000,5,0),"")</f>
        <v/>
      </c>
      <c r="E2971" s="67" t="str">
        <f>IFERROR(VLOOKUP($B2971,اليوميه!$A$5:$J$5000,6,0),"")</f>
        <v/>
      </c>
      <c r="F2971" s="66" t="str">
        <f>IFERROR(VLOOKUP($B2971,اليوميه!$A$5:$J$5000,7,0),"")</f>
        <v/>
      </c>
      <c r="G2971" s="68" t="str">
        <f>IFERROR(VLOOKUP($B2971,اليوميه!$A$5:$J$5000,8,0),"")</f>
        <v/>
      </c>
      <c r="H2971" s="68" t="str">
        <f>IFERROR(VLOOKUP($B2971,اليوميه!$A$5:$J$5000,9,0),"")</f>
        <v/>
      </c>
      <c r="I2971" s="69" t="str">
        <f t="shared" si="93"/>
        <v/>
      </c>
    </row>
    <row r="2972" spans="1:9">
      <c r="A2972" s="61" t="str">
        <f>IF($F$2=اليوميه!D2972,اليوميه!A2972,"")</f>
        <v/>
      </c>
      <c r="B2972" s="61" t="str">
        <f t="shared" si="92"/>
        <v/>
      </c>
      <c r="C2972" s="65" t="str">
        <f>IFERROR(VLOOKUP($B2972,اليوميه!$A$5:$J$5000,2,0),"")</f>
        <v/>
      </c>
      <c r="D2972" s="66" t="str">
        <f>IFERROR(VLOOKUP($B2972,اليوميه!$A$5:$J$5000,5,0),"")</f>
        <v/>
      </c>
      <c r="E2972" s="67" t="str">
        <f>IFERROR(VLOOKUP($B2972,اليوميه!$A$5:$J$5000,6,0),"")</f>
        <v/>
      </c>
      <c r="F2972" s="66" t="str">
        <f>IFERROR(VLOOKUP($B2972,اليوميه!$A$5:$J$5000,7,0),"")</f>
        <v/>
      </c>
      <c r="G2972" s="68" t="str">
        <f>IFERROR(VLOOKUP($B2972,اليوميه!$A$5:$J$5000,8,0),"")</f>
        <v/>
      </c>
      <c r="H2972" s="68" t="str">
        <f>IFERROR(VLOOKUP($B2972,اليوميه!$A$5:$J$5000,9,0),"")</f>
        <v/>
      </c>
      <c r="I2972" s="69" t="str">
        <f t="shared" si="93"/>
        <v/>
      </c>
    </row>
    <row r="2973" spans="1:9">
      <c r="A2973" s="61" t="str">
        <f>IF($F$2=اليوميه!D2973,اليوميه!A2973,"")</f>
        <v/>
      </c>
      <c r="B2973" s="61" t="str">
        <f t="shared" si="92"/>
        <v/>
      </c>
      <c r="C2973" s="65" t="str">
        <f>IFERROR(VLOOKUP($B2973,اليوميه!$A$5:$J$5000,2,0),"")</f>
        <v/>
      </c>
      <c r="D2973" s="66" t="str">
        <f>IFERROR(VLOOKUP($B2973,اليوميه!$A$5:$J$5000,5,0),"")</f>
        <v/>
      </c>
      <c r="E2973" s="67" t="str">
        <f>IFERROR(VLOOKUP($B2973,اليوميه!$A$5:$J$5000,6,0),"")</f>
        <v/>
      </c>
      <c r="F2973" s="66" t="str">
        <f>IFERROR(VLOOKUP($B2973,اليوميه!$A$5:$J$5000,7,0),"")</f>
        <v/>
      </c>
      <c r="G2973" s="68" t="str">
        <f>IFERROR(VLOOKUP($B2973,اليوميه!$A$5:$J$5000,8,0),"")</f>
        <v/>
      </c>
      <c r="H2973" s="68" t="str">
        <f>IFERROR(VLOOKUP($B2973,اليوميه!$A$5:$J$5000,9,0),"")</f>
        <v/>
      </c>
      <c r="I2973" s="69" t="str">
        <f t="shared" si="93"/>
        <v/>
      </c>
    </row>
    <row r="2974" spans="1:9">
      <c r="A2974" s="61" t="str">
        <f>IF($F$2=اليوميه!D2974,اليوميه!A2974,"")</f>
        <v/>
      </c>
      <c r="B2974" s="61" t="str">
        <f t="shared" si="92"/>
        <v/>
      </c>
      <c r="C2974" s="65" t="str">
        <f>IFERROR(VLOOKUP($B2974,اليوميه!$A$5:$J$5000,2,0),"")</f>
        <v/>
      </c>
      <c r="D2974" s="66" t="str">
        <f>IFERROR(VLOOKUP($B2974,اليوميه!$A$5:$J$5000,5,0),"")</f>
        <v/>
      </c>
      <c r="E2974" s="67" t="str">
        <f>IFERROR(VLOOKUP($B2974,اليوميه!$A$5:$J$5000,6,0),"")</f>
        <v/>
      </c>
      <c r="F2974" s="66" t="str">
        <f>IFERROR(VLOOKUP($B2974,اليوميه!$A$5:$J$5000,7,0),"")</f>
        <v/>
      </c>
      <c r="G2974" s="68" t="str">
        <f>IFERROR(VLOOKUP($B2974,اليوميه!$A$5:$J$5000,8,0),"")</f>
        <v/>
      </c>
      <c r="H2974" s="68" t="str">
        <f>IFERROR(VLOOKUP($B2974,اليوميه!$A$5:$J$5000,9,0),"")</f>
        <v/>
      </c>
      <c r="I2974" s="69" t="str">
        <f t="shared" si="93"/>
        <v/>
      </c>
    </row>
    <row r="2975" spans="1:9">
      <c r="A2975" s="61" t="str">
        <f>IF($F$2=اليوميه!D2975,اليوميه!A2975,"")</f>
        <v/>
      </c>
      <c r="B2975" s="61" t="str">
        <f t="shared" si="92"/>
        <v/>
      </c>
      <c r="C2975" s="65" t="str">
        <f>IFERROR(VLOOKUP($B2975,اليوميه!$A$5:$J$5000,2,0),"")</f>
        <v/>
      </c>
      <c r="D2975" s="66" t="str">
        <f>IFERROR(VLOOKUP($B2975,اليوميه!$A$5:$J$5000,5,0),"")</f>
        <v/>
      </c>
      <c r="E2975" s="67" t="str">
        <f>IFERROR(VLOOKUP($B2975,اليوميه!$A$5:$J$5000,6,0),"")</f>
        <v/>
      </c>
      <c r="F2975" s="66" t="str">
        <f>IFERROR(VLOOKUP($B2975,اليوميه!$A$5:$J$5000,7,0),"")</f>
        <v/>
      </c>
      <c r="G2975" s="68" t="str">
        <f>IFERROR(VLOOKUP($B2975,اليوميه!$A$5:$J$5000,8,0),"")</f>
        <v/>
      </c>
      <c r="H2975" s="68" t="str">
        <f>IFERROR(VLOOKUP($B2975,اليوميه!$A$5:$J$5000,9,0),"")</f>
        <v/>
      </c>
      <c r="I2975" s="69" t="str">
        <f t="shared" si="93"/>
        <v/>
      </c>
    </row>
    <row r="2976" spans="1:9">
      <c r="A2976" s="61" t="str">
        <f>IF($F$2=اليوميه!D2976,اليوميه!A2976,"")</f>
        <v/>
      </c>
      <c r="B2976" s="61" t="str">
        <f t="shared" si="92"/>
        <v/>
      </c>
      <c r="C2976" s="65" t="str">
        <f>IFERROR(VLOOKUP($B2976,اليوميه!$A$5:$J$5000,2,0),"")</f>
        <v/>
      </c>
      <c r="D2976" s="66" t="str">
        <f>IFERROR(VLOOKUP($B2976,اليوميه!$A$5:$J$5000,5,0),"")</f>
        <v/>
      </c>
      <c r="E2976" s="67" t="str">
        <f>IFERROR(VLOOKUP($B2976,اليوميه!$A$5:$J$5000,6,0),"")</f>
        <v/>
      </c>
      <c r="F2976" s="66" t="str">
        <f>IFERROR(VLOOKUP($B2976,اليوميه!$A$5:$J$5000,7,0),"")</f>
        <v/>
      </c>
      <c r="G2976" s="68" t="str">
        <f>IFERROR(VLOOKUP($B2976,اليوميه!$A$5:$J$5000,8,0),"")</f>
        <v/>
      </c>
      <c r="H2976" s="68" t="str">
        <f>IFERROR(VLOOKUP($B2976,اليوميه!$A$5:$J$5000,9,0),"")</f>
        <v/>
      </c>
      <c r="I2976" s="69" t="str">
        <f t="shared" si="93"/>
        <v/>
      </c>
    </row>
    <row r="2977" spans="1:9">
      <c r="A2977" s="61" t="str">
        <f>IF($F$2=اليوميه!D2977,اليوميه!A2977,"")</f>
        <v/>
      </c>
      <c r="B2977" s="61" t="str">
        <f t="shared" si="92"/>
        <v/>
      </c>
      <c r="C2977" s="65" t="str">
        <f>IFERROR(VLOOKUP($B2977,اليوميه!$A$5:$J$5000,2,0),"")</f>
        <v/>
      </c>
      <c r="D2977" s="66" t="str">
        <f>IFERROR(VLOOKUP($B2977,اليوميه!$A$5:$J$5000,5,0),"")</f>
        <v/>
      </c>
      <c r="E2977" s="67" t="str">
        <f>IFERROR(VLOOKUP($B2977,اليوميه!$A$5:$J$5000,6,0),"")</f>
        <v/>
      </c>
      <c r="F2977" s="66" t="str">
        <f>IFERROR(VLOOKUP($B2977,اليوميه!$A$5:$J$5000,7,0),"")</f>
        <v/>
      </c>
      <c r="G2977" s="68" t="str">
        <f>IFERROR(VLOOKUP($B2977,اليوميه!$A$5:$J$5000,8,0),"")</f>
        <v/>
      </c>
      <c r="H2977" s="68" t="str">
        <f>IFERROR(VLOOKUP($B2977,اليوميه!$A$5:$J$5000,9,0),"")</f>
        <v/>
      </c>
      <c r="I2977" s="69" t="str">
        <f t="shared" si="93"/>
        <v/>
      </c>
    </row>
    <row r="2978" spans="1:9">
      <c r="A2978" s="61" t="str">
        <f>IF($F$2=اليوميه!D2978,اليوميه!A2978,"")</f>
        <v/>
      </c>
      <c r="B2978" s="61" t="str">
        <f t="shared" si="92"/>
        <v/>
      </c>
      <c r="C2978" s="65" t="str">
        <f>IFERROR(VLOOKUP($B2978,اليوميه!$A$5:$J$5000,2,0),"")</f>
        <v/>
      </c>
      <c r="D2978" s="66" t="str">
        <f>IFERROR(VLOOKUP($B2978,اليوميه!$A$5:$J$5000,5,0),"")</f>
        <v/>
      </c>
      <c r="E2978" s="67" t="str">
        <f>IFERROR(VLOOKUP($B2978,اليوميه!$A$5:$J$5000,6,0),"")</f>
        <v/>
      </c>
      <c r="F2978" s="66" t="str">
        <f>IFERROR(VLOOKUP($B2978,اليوميه!$A$5:$J$5000,7,0),"")</f>
        <v/>
      </c>
      <c r="G2978" s="68" t="str">
        <f>IFERROR(VLOOKUP($B2978,اليوميه!$A$5:$J$5000,8,0),"")</f>
        <v/>
      </c>
      <c r="H2978" s="68" t="str">
        <f>IFERROR(VLOOKUP($B2978,اليوميه!$A$5:$J$5000,9,0),"")</f>
        <v/>
      </c>
      <c r="I2978" s="69" t="str">
        <f t="shared" si="93"/>
        <v/>
      </c>
    </row>
    <row r="2979" spans="1:9">
      <c r="A2979" s="61" t="str">
        <f>IF($F$2=اليوميه!D2979,اليوميه!A2979,"")</f>
        <v/>
      </c>
      <c r="B2979" s="61" t="str">
        <f t="shared" si="92"/>
        <v/>
      </c>
      <c r="C2979" s="65" t="str">
        <f>IFERROR(VLOOKUP($B2979,اليوميه!$A$5:$J$5000,2,0),"")</f>
        <v/>
      </c>
      <c r="D2979" s="66" t="str">
        <f>IFERROR(VLOOKUP($B2979,اليوميه!$A$5:$J$5000,5,0),"")</f>
        <v/>
      </c>
      <c r="E2979" s="67" t="str">
        <f>IFERROR(VLOOKUP($B2979,اليوميه!$A$5:$J$5000,6,0),"")</f>
        <v/>
      </c>
      <c r="F2979" s="66" t="str">
        <f>IFERROR(VLOOKUP($B2979,اليوميه!$A$5:$J$5000,7,0),"")</f>
        <v/>
      </c>
      <c r="G2979" s="68" t="str">
        <f>IFERROR(VLOOKUP($B2979,اليوميه!$A$5:$J$5000,8,0),"")</f>
        <v/>
      </c>
      <c r="H2979" s="68" t="str">
        <f>IFERROR(VLOOKUP($B2979,اليوميه!$A$5:$J$5000,9,0),"")</f>
        <v/>
      </c>
      <c r="I2979" s="69" t="str">
        <f t="shared" si="93"/>
        <v/>
      </c>
    </row>
    <row r="2980" spans="1:9">
      <c r="A2980" s="61" t="str">
        <f>IF($F$2=اليوميه!D2980,اليوميه!A2980,"")</f>
        <v/>
      </c>
      <c r="B2980" s="61" t="str">
        <f t="shared" si="92"/>
        <v/>
      </c>
      <c r="C2980" s="65" t="str">
        <f>IFERROR(VLOOKUP($B2980,اليوميه!$A$5:$J$5000,2,0),"")</f>
        <v/>
      </c>
      <c r="D2980" s="66" t="str">
        <f>IFERROR(VLOOKUP($B2980,اليوميه!$A$5:$J$5000,5,0),"")</f>
        <v/>
      </c>
      <c r="E2980" s="67" t="str">
        <f>IFERROR(VLOOKUP($B2980,اليوميه!$A$5:$J$5000,6,0),"")</f>
        <v/>
      </c>
      <c r="F2980" s="66" t="str">
        <f>IFERROR(VLOOKUP($B2980,اليوميه!$A$5:$J$5000,7,0),"")</f>
        <v/>
      </c>
      <c r="G2980" s="68" t="str">
        <f>IFERROR(VLOOKUP($B2980,اليوميه!$A$5:$J$5000,8,0),"")</f>
        <v/>
      </c>
      <c r="H2980" s="68" t="str">
        <f>IFERROR(VLOOKUP($B2980,اليوميه!$A$5:$J$5000,9,0),"")</f>
        <v/>
      </c>
      <c r="I2980" s="69" t="str">
        <f t="shared" si="93"/>
        <v/>
      </c>
    </row>
    <row r="2981" spans="1:9">
      <c r="A2981" s="61" t="str">
        <f>IF($F$2=اليوميه!D2981,اليوميه!A2981,"")</f>
        <v/>
      </c>
      <c r="B2981" s="61" t="str">
        <f t="shared" si="92"/>
        <v/>
      </c>
      <c r="C2981" s="65" t="str">
        <f>IFERROR(VLOOKUP($B2981,اليوميه!$A$5:$J$5000,2,0),"")</f>
        <v/>
      </c>
      <c r="D2981" s="66" t="str">
        <f>IFERROR(VLOOKUP($B2981,اليوميه!$A$5:$J$5000,5,0),"")</f>
        <v/>
      </c>
      <c r="E2981" s="67" t="str">
        <f>IFERROR(VLOOKUP($B2981,اليوميه!$A$5:$J$5000,6,0),"")</f>
        <v/>
      </c>
      <c r="F2981" s="66" t="str">
        <f>IFERROR(VLOOKUP($B2981,اليوميه!$A$5:$J$5000,7,0),"")</f>
        <v/>
      </c>
      <c r="G2981" s="68" t="str">
        <f>IFERROR(VLOOKUP($B2981,اليوميه!$A$5:$J$5000,8,0),"")</f>
        <v/>
      </c>
      <c r="H2981" s="68" t="str">
        <f>IFERROR(VLOOKUP($B2981,اليوميه!$A$5:$J$5000,9,0),"")</f>
        <v/>
      </c>
      <c r="I2981" s="69" t="str">
        <f t="shared" si="93"/>
        <v/>
      </c>
    </row>
    <row r="2982" spans="1:9">
      <c r="A2982" s="61" t="str">
        <f>IF($F$2=اليوميه!D2982,اليوميه!A2982,"")</f>
        <v/>
      </c>
      <c r="B2982" s="61" t="str">
        <f t="shared" si="92"/>
        <v/>
      </c>
      <c r="C2982" s="65" t="str">
        <f>IFERROR(VLOOKUP($B2982,اليوميه!$A$5:$J$5000,2,0),"")</f>
        <v/>
      </c>
      <c r="D2982" s="66" t="str">
        <f>IFERROR(VLOOKUP($B2982,اليوميه!$A$5:$J$5000,5,0),"")</f>
        <v/>
      </c>
      <c r="E2982" s="67" t="str">
        <f>IFERROR(VLOOKUP($B2982,اليوميه!$A$5:$J$5000,6,0),"")</f>
        <v/>
      </c>
      <c r="F2982" s="66" t="str">
        <f>IFERROR(VLOOKUP($B2982,اليوميه!$A$5:$J$5000,7,0),"")</f>
        <v/>
      </c>
      <c r="G2982" s="68" t="str">
        <f>IFERROR(VLOOKUP($B2982,اليوميه!$A$5:$J$5000,8,0),"")</f>
        <v/>
      </c>
      <c r="H2982" s="68" t="str">
        <f>IFERROR(VLOOKUP($B2982,اليوميه!$A$5:$J$5000,9,0),"")</f>
        <v/>
      </c>
      <c r="I2982" s="69" t="str">
        <f t="shared" si="93"/>
        <v/>
      </c>
    </row>
    <row r="2983" spans="1:9">
      <c r="A2983" s="61" t="str">
        <f>IF($F$2=اليوميه!D2983,اليوميه!A2983,"")</f>
        <v/>
      </c>
      <c r="B2983" s="61" t="str">
        <f t="shared" si="92"/>
        <v/>
      </c>
      <c r="C2983" s="65" t="str">
        <f>IFERROR(VLOOKUP($B2983,اليوميه!$A$5:$J$5000,2,0),"")</f>
        <v/>
      </c>
      <c r="D2983" s="66" t="str">
        <f>IFERROR(VLOOKUP($B2983,اليوميه!$A$5:$J$5000,5,0),"")</f>
        <v/>
      </c>
      <c r="E2983" s="67" t="str">
        <f>IFERROR(VLOOKUP($B2983,اليوميه!$A$5:$J$5000,6,0),"")</f>
        <v/>
      </c>
      <c r="F2983" s="66" t="str">
        <f>IFERROR(VLOOKUP($B2983,اليوميه!$A$5:$J$5000,7,0),"")</f>
        <v/>
      </c>
      <c r="G2983" s="68" t="str">
        <f>IFERROR(VLOOKUP($B2983,اليوميه!$A$5:$J$5000,8,0),"")</f>
        <v/>
      </c>
      <c r="H2983" s="68" t="str">
        <f>IFERROR(VLOOKUP($B2983,اليوميه!$A$5:$J$5000,9,0),"")</f>
        <v/>
      </c>
      <c r="I2983" s="69" t="str">
        <f t="shared" si="93"/>
        <v/>
      </c>
    </row>
    <row r="2984" spans="1:9">
      <c r="A2984" s="61" t="str">
        <f>IF($F$2=اليوميه!D2984,اليوميه!A2984,"")</f>
        <v/>
      </c>
      <c r="B2984" s="61" t="str">
        <f t="shared" si="92"/>
        <v/>
      </c>
      <c r="C2984" s="65" t="str">
        <f>IFERROR(VLOOKUP($B2984,اليوميه!$A$5:$J$5000,2,0),"")</f>
        <v/>
      </c>
      <c r="D2984" s="66" t="str">
        <f>IFERROR(VLOOKUP($B2984,اليوميه!$A$5:$J$5000,5,0),"")</f>
        <v/>
      </c>
      <c r="E2984" s="67" t="str">
        <f>IFERROR(VLOOKUP($B2984,اليوميه!$A$5:$J$5000,6,0),"")</f>
        <v/>
      </c>
      <c r="F2984" s="66" t="str">
        <f>IFERROR(VLOOKUP($B2984,اليوميه!$A$5:$J$5000,7,0),"")</f>
        <v/>
      </c>
      <c r="G2984" s="68" t="str">
        <f>IFERROR(VLOOKUP($B2984,اليوميه!$A$5:$J$5000,8,0),"")</f>
        <v/>
      </c>
      <c r="H2984" s="68" t="str">
        <f>IFERROR(VLOOKUP($B2984,اليوميه!$A$5:$J$5000,9,0),"")</f>
        <v/>
      </c>
      <c r="I2984" s="69" t="str">
        <f t="shared" si="93"/>
        <v/>
      </c>
    </row>
    <row r="2985" spans="1:9">
      <c r="A2985" s="61" t="str">
        <f>IF($F$2=اليوميه!D2985,اليوميه!A2985,"")</f>
        <v/>
      </c>
      <c r="B2985" s="61" t="str">
        <f t="shared" si="92"/>
        <v/>
      </c>
      <c r="C2985" s="65" t="str">
        <f>IFERROR(VLOOKUP($B2985,اليوميه!$A$5:$J$5000,2,0),"")</f>
        <v/>
      </c>
      <c r="D2985" s="66" t="str">
        <f>IFERROR(VLOOKUP($B2985,اليوميه!$A$5:$J$5000,5,0),"")</f>
        <v/>
      </c>
      <c r="E2985" s="67" t="str">
        <f>IFERROR(VLOOKUP($B2985,اليوميه!$A$5:$J$5000,6,0),"")</f>
        <v/>
      </c>
      <c r="F2985" s="66" t="str">
        <f>IFERROR(VLOOKUP($B2985,اليوميه!$A$5:$J$5000,7,0),"")</f>
        <v/>
      </c>
      <c r="G2985" s="68" t="str">
        <f>IFERROR(VLOOKUP($B2985,اليوميه!$A$5:$J$5000,8,0),"")</f>
        <v/>
      </c>
      <c r="H2985" s="68" t="str">
        <f>IFERROR(VLOOKUP($B2985,اليوميه!$A$5:$J$5000,9,0),"")</f>
        <v/>
      </c>
      <c r="I2985" s="69" t="str">
        <f t="shared" si="93"/>
        <v/>
      </c>
    </row>
    <row r="2986" spans="1:9">
      <c r="A2986" s="61" t="str">
        <f>IF($F$2=اليوميه!D2986,اليوميه!A2986,"")</f>
        <v/>
      </c>
      <c r="B2986" s="61" t="str">
        <f t="shared" si="92"/>
        <v/>
      </c>
      <c r="C2986" s="65" t="str">
        <f>IFERROR(VLOOKUP($B2986,اليوميه!$A$5:$J$5000,2,0),"")</f>
        <v/>
      </c>
      <c r="D2986" s="66" t="str">
        <f>IFERROR(VLOOKUP($B2986,اليوميه!$A$5:$J$5000,5,0),"")</f>
        <v/>
      </c>
      <c r="E2986" s="67" t="str">
        <f>IFERROR(VLOOKUP($B2986,اليوميه!$A$5:$J$5000,6,0),"")</f>
        <v/>
      </c>
      <c r="F2986" s="66" t="str">
        <f>IFERROR(VLOOKUP($B2986,اليوميه!$A$5:$J$5000,7,0),"")</f>
        <v/>
      </c>
      <c r="G2986" s="68" t="str">
        <f>IFERROR(VLOOKUP($B2986,اليوميه!$A$5:$J$5000,8,0),"")</f>
        <v/>
      </c>
      <c r="H2986" s="68" t="str">
        <f>IFERROR(VLOOKUP($B2986,اليوميه!$A$5:$J$5000,9,0),"")</f>
        <v/>
      </c>
      <c r="I2986" s="69" t="str">
        <f t="shared" si="93"/>
        <v/>
      </c>
    </row>
    <row r="2987" spans="1:9">
      <c r="A2987" s="61" t="str">
        <f>IF($F$2=اليوميه!D2987,اليوميه!A2987,"")</f>
        <v/>
      </c>
      <c r="B2987" s="61" t="str">
        <f t="shared" si="92"/>
        <v/>
      </c>
      <c r="C2987" s="65" t="str">
        <f>IFERROR(VLOOKUP($B2987,اليوميه!$A$5:$J$5000,2,0),"")</f>
        <v/>
      </c>
      <c r="D2987" s="66" t="str">
        <f>IFERROR(VLOOKUP($B2987,اليوميه!$A$5:$J$5000,5,0),"")</f>
        <v/>
      </c>
      <c r="E2987" s="67" t="str">
        <f>IFERROR(VLOOKUP($B2987,اليوميه!$A$5:$J$5000,6,0),"")</f>
        <v/>
      </c>
      <c r="F2987" s="66" t="str">
        <f>IFERROR(VLOOKUP($B2987,اليوميه!$A$5:$J$5000,7,0),"")</f>
        <v/>
      </c>
      <c r="G2987" s="68" t="str">
        <f>IFERROR(VLOOKUP($B2987,اليوميه!$A$5:$J$5000,8,0),"")</f>
        <v/>
      </c>
      <c r="H2987" s="68" t="str">
        <f>IFERROR(VLOOKUP($B2987,اليوميه!$A$5:$J$5000,9,0),"")</f>
        <v/>
      </c>
      <c r="I2987" s="69" t="str">
        <f t="shared" si="93"/>
        <v/>
      </c>
    </row>
    <row r="2988" spans="1:9">
      <c r="A2988" s="61" t="str">
        <f>IF($F$2=اليوميه!D2988,اليوميه!A2988,"")</f>
        <v/>
      </c>
      <c r="B2988" s="61" t="str">
        <f t="shared" si="92"/>
        <v/>
      </c>
      <c r="C2988" s="65" t="str">
        <f>IFERROR(VLOOKUP($B2988,اليوميه!$A$5:$J$5000,2,0),"")</f>
        <v/>
      </c>
      <c r="D2988" s="66" t="str">
        <f>IFERROR(VLOOKUP($B2988,اليوميه!$A$5:$J$5000,5,0),"")</f>
        <v/>
      </c>
      <c r="E2988" s="67" t="str">
        <f>IFERROR(VLOOKUP($B2988,اليوميه!$A$5:$J$5000,6,0),"")</f>
        <v/>
      </c>
      <c r="F2988" s="66" t="str">
        <f>IFERROR(VLOOKUP($B2988,اليوميه!$A$5:$J$5000,7,0),"")</f>
        <v/>
      </c>
      <c r="G2988" s="68" t="str">
        <f>IFERROR(VLOOKUP($B2988,اليوميه!$A$5:$J$5000,8,0),"")</f>
        <v/>
      </c>
      <c r="H2988" s="68" t="str">
        <f>IFERROR(VLOOKUP($B2988,اليوميه!$A$5:$J$5000,9,0),"")</f>
        <v/>
      </c>
      <c r="I2988" s="69" t="str">
        <f t="shared" si="93"/>
        <v/>
      </c>
    </row>
    <row r="2989" spans="1:9">
      <c r="A2989" s="61" t="str">
        <f>IF($F$2=اليوميه!D2989,اليوميه!A2989,"")</f>
        <v/>
      </c>
      <c r="B2989" s="61" t="str">
        <f t="shared" si="92"/>
        <v/>
      </c>
      <c r="C2989" s="65" t="str">
        <f>IFERROR(VLOOKUP($B2989,اليوميه!$A$5:$J$5000,2,0),"")</f>
        <v/>
      </c>
      <c r="D2989" s="66" t="str">
        <f>IFERROR(VLOOKUP($B2989,اليوميه!$A$5:$J$5000,5,0),"")</f>
        <v/>
      </c>
      <c r="E2989" s="67" t="str">
        <f>IFERROR(VLOOKUP($B2989,اليوميه!$A$5:$J$5000,6,0),"")</f>
        <v/>
      </c>
      <c r="F2989" s="66" t="str">
        <f>IFERROR(VLOOKUP($B2989,اليوميه!$A$5:$J$5000,7,0),"")</f>
        <v/>
      </c>
      <c r="G2989" s="68" t="str">
        <f>IFERROR(VLOOKUP($B2989,اليوميه!$A$5:$J$5000,8,0),"")</f>
        <v/>
      </c>
      <c r="H2989" s="68" t="str">
        <f>IFERROR(VLOOKUP($B2989,اليوميه!$A$5:$J$5000,9,0),"")</f>
        <v/>
      </c>
      <c r="I2989" s="69" t="str">
        <f t="shared" si="93"/>
        <v/>
      </c>
    </row>
    <row r="2990" spans="1:9">
      <c r="A2990" s="61" t="str">
        <f>IF($F$2=اليوميه!D2990,اليوميه!A2990,"")</f>
        <v/>
      </c>
      <c r="B2990" s="61" t="str">
        <f t="shared" si="92"/>
        <v/>
      </c>
      <c r="C2990" s="65" t="str">
        <f>IFERROR(VLOOKUP($B2990,اليوميه!$A$5:$J$5000,2,0),"")</f>
        <v/>
      </c>
      <c r="D2990" s="66" t="str">
        <f>IFERROR(VLOOKUP($B2990,اليوميه!$A$5:$J$5000,5,0),"")</f>
        <v/>
      </c>
      <c r="E2990" s="67" t="str">
        <f>IFERROR(VLOOKUP($B2990,اليوميه!$A$5:$J$5000,6,0),"")</f>
        <v/>
      </c>
      <c r="F2990" s="66" t="str">
        <f>IFERROR(VLOOKUP($B2990,اليوميه!$A$5:$J$5000,7,0),"")</f>
        <v/>
      </c>
      <c r="G2990" s="68" t="str">
        <f>IFERROR(VLOOKUP($B2990,اليوميه!$A$5:$J$5000,8,0),"")</f>
        <v/>
      </c>
      <c r="H2990" s="68" t="str">
        <f>IFERROR(VLOOKUP($B2990,اليوميه!$A$5:$J$5000,9,0),"")</f>
        <v/>
      </c>
      <c r="I2990" s="69" t="str">
        <f t="shared" si="93"/>
        <v/>
      </c>
    </row>
    <row r="2991" spans="1:9">
      <c r="A2991" s="61" t="str">
        <f>IF($F$2=اليوميه!D2991,اليوميه!A2991,"")</f>
        <v/>
      </c>
      <c r="B2991" s="61" t="str">
        <f t="shared" si="92"/>
        <v/>
      </c>
      <c r="C2991" s="65" t="str">
        <f>IFERROR(VLOOKUP($B2991,اليوميه!$A$5:$J$5000,2,0),"")</f>
        <v/>
      </c>
      <c r="D2991" s="66" t="str">
        <f>IFERROR(VLOOKUP($B2991,اليوميه!$A$5:$J$5000,5,0),"")</f>
        <v/>
      </c>
      <c r="E2991" s="67" t="str">
        <f>IFERROR(VLOOKUP($B2991,اليوميه!$A$5:$J$5000,6,0),"")</f>
        <v/>
      </c>
      <c r="F2991" s="66" t="str">
        <f>IFERROR(VLOOKUP($B2991,اليوميه!$A$5:$J$5000,7,0),"")</f>
        <v/>
      </c>
      <c r="G2991" s="68" t="str">
        <f>IFERROR(VLOOKUP($B2991,اليوميه!$A$5:$J$5000,8,0),"")</f>
        <v/>
      </c>
      <c r="H2991" s="68" t="str">
        <f>IFERROR(VLOOKUP($B2991,اليوميه!$A$5:$J$5000,9,0),"")</f>
        <v/>
      </c>
      <c r="I2991" s="69" t="str">
        <f t="shared" si="93"/>
        <v/>
      </c>
    </row>
    <row r="2992" spans="1:9">
      <c r="A2992" s="61" t="str">
        <f>IF($F$2=اليوميه!D2992,اليوميه!A2992,"")</f>
        <v/>
      </c>
      <c r="B2992" s="61" t="str">
        <f t="shared" si="92"/>
        <v/>
      </c>
      <c r="C2992" s="65" t="str">
        <f>IFERROR(VLOOKUP($B2992,اليوميه!$A$5:$J$5000,2,0),"")</f>
        <v/>
      </c>
      <c r="D2992" s="66" t="str">
        <f>IFERROR(VLOOKUP($B2992,اليوميه!$A$5:$J$5000,5,0),"")</f>
        <v/>
      </c>
      <c r="E2992" s="67" t="str">
        <f>IFERROR(VLOOKUP($B2992,اليوميه!$A$5:$J$5000,6,0),"")</f>
        <v/>
      </c>
      <c r="F2992" s="66" t="str">
        <f>IFERROR(VLOOKUP($B2992,اليوميه!$A$5:$J$5000,7,0),"")</f>
        <v/>
      </c>
      <c r="G2992" s="68" t="str">
        <f>IFERROR(VLOOKUP($B2992,اليوميه!$A$5:$J$5000,8,0),"")</f>
        <v/>
      </c>
      <c r="H2992" s="68" t="str">
        <f>IFERROR(VLOOKUP($B2992,اليوميه!$A$5:$J$5000,9,0),"")</f>
        <v/>
      </c>
      <c r="I2992" s="69" t="str">
        <f t="shared" si="93"/>
        <v/>
      </c>
    </row>
    <row r="2993" spans="1:9">
      <c r="A2993" s="61" t="str">
        <f>IF($F$2=اليوميه!D2993,اليوميه!A2993,"")</f>
        <v/>
      </c>
      <c r="B2993" s="61" t="str">
        <f t="shared" si="92"/>
        <v/>
      </c>
      <c r="C2993" s="65" t="str">
        <f>IFERROR(VLOOKUP($B2993,اليوميه!$A$5:$J$5000,2,0),"")</f>
        <v/>
      </c>
      <c r="D2993" s="66" t="str">
        <f>IFERROR(VLOOKUP($B2993,اليوميه!$A$5:$J$5000,5,0),"")</f>
        <v/>
      </c>
      <c r="E2993" s="67" t="str">
        <f>IFERROR(VLOOKUP($B2993,اليوميه!$A$5:$J$5000,6,0),"")</f>
        <v/>
      </c>
      <c r="F2993" s="66" t="str">
        <f>IFERROR(VLOOKUP($B2993,اليوميه!$A$5:$J$5000,7,0),"")</f>
        <v/>
      </c>
      <c r="G2993" s="68" t="str">
        <f>IFERROR(VLOOKUP($B2993,اليوميه!$A$5:$J$5000,8,0),"")</f>
        <v/>
      </c>
      <c r="H2993" s="68" t="str">
        <f>IFERROR(VLOOKUP($B2993,اليوميه!$A$5:$J$5000,9,0),"")</f>
        <v/>
      </c>
      <c r="I2993" s="69" t="str">
        <f t="shared" si="93"/>
        <v/>
      </c>
    </row>
    <row r="2994" spans="1:9">
      <c r="A2994" s="61" t="str">
        <f>IF($F$2=اليوميه!D2994,اليوميه!A2994,"")</f>
        <v/>
      </c>
      <c r="B2994" s="61" t="str">
        <f t="shared" si="92"/>
        <v/>
      </c>
      <c r="C2994" s="65" t="str">
        <f>IFERROR(VLOOKUP($B2994,اليوميه!$A$5:$J$5000,2,0),"")</f>
        <v/>
      </c>
      <c r="D2994" s="66" t="str">
        <f>IFERROR(VLOOKUP($B2994,اليوميه!$A$5:$J$5000,5,0),"")</f>
        <v/>
      </c>
      <c r="E2994" s="67" t="str">
        <f>IFERROR(VLOOKUP($B2994,اليوميه!$A$5:$J$5000,6,0),"")</f>
        <v/>
      </c>
      <c r="F2994" s="66" t="str">
        <f>IFERROR(VLOOKUP($B2994,اليوميه!$A$5:$J$5000,7,0),"")</f>
        <v/>
      </c>
      <c r="G2994" s="68" t="str">
        <f>IFERROR(VLOOKUP($B2994,اليوميه!$A$5:$J$5000,8,0),"")</f>
        <v/>
      </c>
      <c r="H2994" s="68" t="str">
        <f>IFERROR(VLOOKUP($B2994,اليوميه!$A$5:$J$5000,9,0),"")</f>
        <v/>
      </c>
      <c r="I2994" s="69" t="str">
        <f t="shared" si="93"/>
        <v/>
      </c>
    </row>
    <row r="2995" spans="1:9">
      <c r="A2995" s="61" t="str">
        <f>IF($F$2=اليوميه!D2995,اليوميه!A2995,"")</f>
        <v/>
      </c>
      <c r="B2995" s="61" t="str">
        <f t="shared" si="92"/>
        <v/>
      </c>
      <c r="C2995" s="65" t="str">
        <f>IFERROR(VLOOKUP($B2995,اليوميه!$A$5:$J$5000,2,0),"")</f>
        <v/>
      </c>
      <c r="D2995" s="66" t="str">
        <f>IFERROR(VLOOKUP($B2995,اليوميه!$A$5:$J$5000,5,0),"")</f>
        <v/>
      </c>
      <c r="E2995" s="67" t="str">
        <f>IFERROR(VLOOKUP($B2995,اليوميه!$A$5:$J$5000,6,0),"")</f>
        <v/>
      </c>
      <c r="F2995" s="66" t="str">
        <f>IFERROR(VLOOKUP($B2995,اليوميه!$A$5:$J$5000,7,0),"")</f>
        <v/>
      </c>
      <c r="G2995" s="68" t="str">
        <f>IFERROR(VLOOKUP($B2995,اليوميه!$A$5:$J$5000,8,0),"")</f>
        <v/>
      </c>
      <c r="H2995" s="68" t="str">
        <f>IFERROR(VLOOKUP($B2995,اليوميه!$A$5:$J$5000,9,0),"")</f>
        <v/>
      </c>
      <c r="I2995" s="69" t="str">
        <f t="shared" si="93"/>
        <v/>
      </c>
    </row>
    <row r="2996" spans="1:9">
      <c r="A2996" s="61" t="str">
        <f>IF($F$2=اليوميه!D2996,اليوميه!A2996,"")</f>
        <v/>
      </c>
      <c r="B2996" s="61" t="str">
        <f t="shared" si="92"/>
        <v/>
      </c>
      <c r="C2996" s="65" t="str">
        <f>IFERROR(VLOOKUP($B2996,اليوميه!$A$5:$J$5000,2,0),"")</f>
        <v/>
      </c>
      <c r="D2996" s="66" t="str">
        <f>IFERROR(VLOOKUP($B2996,اليوميه!$A$5:$J$5000,5,0),"")</f>
        <v/>
      </c>
      <c r="E2996" s="67" t="str">
        <f>IFERROR(VLOOKUP($B2996,اليوميه!$A$5:$J$5000,6,0),"")</f>
        <v/>
      </c>
      <c r="F2996" s="66" t="str">
        <f>IFERROR(VLOOKUP($B2996,اليوميه!$A$5:$J$5000,7,0),"")</f>
        <v/>
      </c>
      <c r="G2996" s="68" t="str">
        <f>IFERROR(VLOOKUP($B2996,اليوميه!$A$5:$J$5000,8,0),"")</f>
        <v/>
      </c>
      <c r="H2996" s="68" t="str">
        <f>IFERROR(VLOOKUP($B2996,اليوميه!$A$5:$J$5000,9,0),"")</f>
        <v/>
      </c>
      <c r="I2996" s="69" t="str">
        <f t="shared" si="93"/>
        <v/>
      </c>
    </row>
    <row r="2997" spans="1:9">
      <c r="A2997" s="61" t="str">
        <f>IF($F$2=اليوميه!D2997,اليوميه!A2997,"")</f>
        <v/>
      </c>
      <c r="B2997" s="61" t="str">
        <f t="shared" si="92"/>
        <v/>
      </c>
      <c r="C2997" s="65" t="str">
        <f>IFERROR(VLOOKUP($B2997,اليوميه!$A$5:$J$5000,2,0),"")</f>
        <v/>
      </c>
      <c r="D2997" s="66" t="str">
        <f>IFERROR(VLOOKUP($B2997,اليوميه!$A$5:$J$5000,5,0),"")</f>
        <v/>
      </c>
      <c r="E2997" s="67" t="str">
        <f>IFERROR(VLOOKUP($B2997,اليوميه!$A$5:$J$5000,6,0),"")</f>
        <v/>
      </c>
      <c r="F2997" s="66" t="str">
        <f>IFERROR(VLOOKUP($B2997,اليوميه!$A$5:$J$5000,7,0),"")</f>
        <v/>
      </c>
      <c r="G2997" s="68" t="str">
        <f>IFERROR(VLOOKUP($B2997,اليوميه!$A$5:$J$5000,8,0),"")</f>
        <v/>
      </c>
      <c r="H2997" s="68" t="str">
        <f>IFERROR(VLOOKUP($B2997,اليوميه!$A$5:$J$5000,9,0),"")</f>
        <v/>
      </c>
      <c r="I2997" s="69" t="str">
        <f t="shared" si="93"/>
        <v/>
      </c>
    </row>
    <row r="2998" spans="1:9">
      <c r="A2998" s="61" t="str">
        <f>IF($F$2=اليوميه!D2998,اليوميه!A2998,"")</f>
        <v/>
      </c>
      <c r="B2998" s="61" t="str">
        <f t="shared" si="92"/>
        <v/>
      </c>
      <c r="C2998" s="65" t="str">
        <f>IFERROR(VLOOKUP($B2998,اليوميه!$A$5:$J$5000,2,0),"")</f>
        <v/>
      </c>
      <c r="D2998" s="66" t="str">
        <f>IFERROR(VLOOKUP($B2998,اليوميه!$A$5:$J$5000,5,0),"")</f>
        <v/>
      </c>
      <c r="E2998" s="67" t="str">
        <f>IFERROR(VLOOKUP($B2998,اليوميه!$A$5:$J$5000,6,0),"")</f>
        <v/>
      </c>
      <c r="F2998" s="66" t="str">
        <f>IFERROR(VLOOKUP($B2998,اليوميه!$A$5:$J$5000,7,0),"")</f>
        <v/>
      </c>
      <c r="G2998" s="68" t="str">
        <f>IFERROR(VLOOKUP($B2998,اليوميه!$A$5:$J$5000,8,0),"")</f>
        <v/>
      </c>
      <c r="H2998" s="68" t="str">
        <f>IFERROR(VLOOKUP($B2998,اليوميه!$A$5:$J$5000,9,0),"")</f>
        <v/>
      </c>
      <c r="I2998" s="69" t="str">
        <f t="shared" si="93"/>
        <v/>
      </c>
    </row>
    <row r="2999" spans="1:9">
      <c r="A2999" s="61" t="str">
        <f>IF($F$2=اليوميه!D2999,اليوميه!A2999,"")</f>
        <v/>
      </c>
      <c r="B2999" s="61" t="str">
        <f t="shared" si="92"/>
        <v/>
      </c>
      <c r="C2999" s="65" t="str">
        <f>IFERROR(VLOOKUP($B2999,اليوميه!$A$5:$J$5000,2,0),"")</f>
        <v/>
      </c>
      <c r="D2999" s="66" t="str">
        <f>IFERROR(VLOOKUP($B2999,اليوميه!$A$5:$J$5000,5,0),"")</f>
        <v/>
      </c>
      <c r="E2999" s="67" t="str">
        <f>IFERROR(VLOOKUP($B2999,اليوميه!$A$5:$J$5000,6,0),"")</f>
        <v/>
      </c>
      <c r="F2999" s="66" t="str">
        <f>IFERROR(VLOOKUP($B2999,اليوميه!$A$5:$J$5000,7,0),"")</f>
        <v/>
      </c>
      <c r="G2999" s="68" t="str">
        <f>IFERROR(VLOOKUP($B2999,اليوميه!$A$5:$J$5000,8,0),"")</f>
        <v/>
      </c>
      <c r="H2999" s="68" t="str">
        <f>IFERROR(VLOOKUP($B2999,اليوميه!$A$5:$J$5000,9,0),"")</f>
        <v/>
      </c>
      <c r="I2999" s="69" t="str">
        <f t="shared" si="93"/>
        <v/>
      </c>
    </row>
    <row r="3000" spans="1:9">
      <c r="A3000" s="61" t="str">
        <f>IF($F$2=اليوميه!D3000,اليوميه!A3000,"")</f>
        <v/>
      </c>
      <c r="B3000" s="61" t="str">
        <f t="shared" si="92"/>
        <v/>
      </c>
      <c r="C3000" s="65" t="str">
        <f>IFERROR(VLOOKUP($B3000,اليوميه!$A$5:$J$5000,2,0),"")</f>
        <v/>
      </c>
      <c r="D3000" s="66" t="str">
        <f>IFERROR(VLOOKUP($B3000,اليوميه!$A$5:$J$5000,5,0),"")</f>
        <v/>
      </c>
      <c r="E3000" s="67" t="str">
        <f>IFERROR(VLOOKUP($B3000,اليوميه!$A$5:$J$5000,6,0),"")</f>
        <v/>
      </c>
      <c r="F3000" s="66" t="str">
        <f>IFERROR(VLOOKUP($B3000,اليوميه!$A$5:$J$5000,7,0),"")</f>
        <v/>
      </c>
      <c r="G3000" s="68" t="str">
        <f>IFERROR(VLOOKUP($B3000,اليوميه!$A$5:$J$5000,8,0),"")</f>
        <v/>
      </c>
      <c r="H3000" s="68" t="str">
        <f>IFERROR(VLOOKUP($B3000,اليوميه!$A$5:$J$5000,9,0),"")</f>
        <v/>
      </c>
      <c r="I3000" s="69" t="str">
        <f t="shared" si="93"/>
        <v/>
      </c>
    </row>
    <row r="3001" spans="1:9">
      <c r="A3001" s="61" t="str">
        <f>IF($F$2=اليوميه!D3001,اليوميه!A3001,"")</f>
        <v/>
      </c>
      <c r="B3001" s="61" t="str">
        <f t="shared" si="92"/>
        <v/>
      </c>
      <c r="C3001" s="65" t="str">
        <f>IFERROR(VLOOKUP($B3001,اليوميه!$A$5:$J$5000,2,0),"")</f>
        <v/>
      </c>
      <c r="D3001" s="66" t="str">
        <f>IFERROR(VLOOKUP($B3001,اليوميه!$A$5:$J$5000,5,0),"")</f>
        <v/>
      </c>
      <c r="E3001" s="67" t="str">
        <f>IFERROR(VLOOKUP($B3001,اليوميه!$A$5:$J$5000,6,0),"")</f>
        <v/>
      </c>
      <c r="F3001" s="66" t="str">
        <f>IFERROR(VLOOKUP($B3001,اليوميه!$A$5:$J$5000,7,0),"")</f>
        <v/>
      </c>
      <c r="G3001" s="68" t="str">
        <f>IFERROR(VLOOKUP($B3001,اليوميه!$A$5:$J$5000,8,0),"")</f>
        <v/>
      </c>
      <c r="H3001" s="68" t="str">
        <f>IFERROR(VLOOKUP($B3001,اليوميه!$A$5:$J$5000,9,0),"")</f>
        <v/>
      </c>
      <c r="I3001" s="69" t="str">
        <f t="shared" si="93"/>
        <v/>
      </c>
    </row>
    <row r="3002" spans="1:9">
      <c r="A3002" s="61" t="str">
        <f>IF($F$2=اليوميه!D3002,اليوميه!A3002,"")</f>
        <v/>
      </c>
      <c r="B3002" s="61" t="str">
        <f t="shared" si="92"/>
        <v/>
      </c>
      <c r="C3002" s="65" t="str">
        <f>IFERROR(VLOOKUP($B3002,اليوميه!$A$5:$J$5000,2,0),"")</f>
        <v/>
      </c>
      <c r="D3002" s="66" t="str">
        <f>IFERROR(VLOOKUP($B3002,اليوميه!$A$5:$J$5000,5,0),"")</f>
        <v/>
      </c>
      <c r="E3002" s="67" t="str">
        <f>IFERROR(VLOOKUP($B3002,اليوميه!$A$5:$J$5000,6,0),"")</f>
        <v/>
      </c>
      <c r="F3002" s="66" t="str">
        <f>IFERROR(VLOOKUP($B3002,اليوميه!$A$5:$J$5000,7,0),"")</f>
        <v/>
      </c>
      <c r="G3002" s="68" t="str">
        <f>IFERROR(VLOOKUP($B3002,اليوميه!$A$5:$J$5000,8,0),"")</f>
        <v/>
      </c>
      <c r="H3002" s="68" t="str">
        <f>IFERROR(VLOOKUP($B3002,اليوميه!$A$5:$J$5000,9,0),"")</f>
        <v/>
      </c>
      <c r="I3002" s="69" t="str">
        <f t="shared" si="93"/>
        <v/>
      </c>
    </row>
    <row r="3003" spans="1:9">
      <c r="A3003" s="61" t="str">
        <f>IF($F$2=اليوميه!D3003,اليوميه!A3003,"")</f>
        <v/>
      </c>
      <c r="B3003" s="61" t="str">
        <f t="shared" si="92"/>
        <v/>
      </c>
      <c r="C3003" s="65" t="str">
        <f>IFERROR(VLOOKUP($B3003,اليوميه!$A$5:$J$5000,2,0),"")</f>
        <v/>
      </c>
      <c r="D3003" s="66" t="str">
        <f>IFERROR(VLOOKUP($B3003,اليوميه!$A$5:$J$5000,5,0),"")</f>
        <v/>
      </c>
      <c r="E3003" s="67" t="str">
        <f>IFERROR(VLOOKUP($B3003,اليوميه!$A$5:$J$5000,6,0),"")</f>
        <v/>
      </c>
      <c r="F3003" s="66" t="str">
        <f>IFERROR(VLOOKUP($B3003,اليوميه!$A$5:$J$5000,7,0),"")</f>
        <v/>
      </c>
      <c r="G3003" s="68" t="str">
        <f>IFERROR(VLOOKUP($B3003,اليوميه!$A$5:$J$5000,8,0),"")</f>
        <v/>
      </c>
      <c r="H3003" s="68" t="str">
        <f>IFERROR(VLOOKUP($B3003,اليوميه!$A$5:$J$5000,9,0),"")</f>
        <v/>
      </c>
      <c r="I3003" s="69" t="str">
        <f t="shared" si="93"/>
        <v/>
      </c>
    </row>
    <row r="3004" spans="1:9">
      <c r="A3004" s="61" t="str">
        <f>IF($F$2=اليوميه!D3004,اليوميه!A3004,"")</f>
        <v/>
      </c>
      <c r="B3004" s="61" t="str">
        <f t="shared" si="92"/>
        <v/>
      </c>
      <c r="C3004" s="65" t="str">
        <f>IFERROR(VLOOKUP($B3004,اليوميه!$A$5:$J$5000,2,0),"")</f>
        <v/>
      </c>
      <c r="D3004" s="66" t="str">
        <f>IFERROR(VLOOKUP($B3004,اليوميه!$A$5:$J$5000,5,0),"")</f>
        <v/>
      </c>
      <c r="E3004" s="67" t="str">
        <f>IFERROR(VLOOKUP($B3004,اليوميه!$A$5:$J$5000,6,0),"")</f>
        <v/>
      </c>
      <c r="F3004" s="66" t="str">
        <f>IFERROR(VLOOKUP($B3004,اليوميه!$A$5:$J$5000,7,0),"")</f>
        <v/>
      </c>
      <c r="G3004" s="68" t="str">
        <f>IFERROR(VLOOKUP($B3004,اليوميه!$A$5:$J$5000,8,0),"")</f>
        <v/>
      </c>
      <c r="H3004" s="68" t="str">
        <f>IFERROR(VLOOKUP($B3004,اليوميه!$A$5:$J$5000,9,0),"")</f>
        <v/>
      </c>
      <c r="I3004" s="69" t="str">
        <f t="shared" si="93"/>
        <v/>
      </c>
    </row>
    <row r="3005" spans="1:9">
      <c r="A3005" s="61" t="str">
        <f>IF($F$2=اليوميه!D3005,اليوميه!A3005,"")</f>
        <v/>
      </c>
      <c r="B3005" s="61" t="str">
        <f t="shared" si="92"/>
        <v/>
      </c>
      <c r="C3005" s="65" t="str">
        <f>IFERROR(VLOOKUP($B3005,اليوميه!$A$5:$J$5000,2,0),"")</f>
        <v/>
      </c>
      <c r="D3005" s="66" t="str">
        <f>IFERROR(VLOOKUP($B3005,اليوميه!$A$5:$J$5000,5,0),"")</f>
        <v/>
      </c>
      <c r="E3005" s="67" t="str">
        <f>IFERROR(VLOOKUP($B3005,اليوميه!$A$5:$J$5000,6,0),"")</f>
        <v/>
      </c>
      <c r="F3005" s="66" t="str">
        <f>IFERROR(VLOOKUP($B3005,اليوميه!$A$5:$J$5000,7,0),"")</f>
        <v/>
      </c>
      <c r="G3005" s="68" t="str">
        <f>IFERROR(VLOOKUP($B3005,اليوميه!$A$5:$J$5000,8,0),"")</f>
        <v/>
      </c>
      <c r="H3005" s="68" t="str">
        <f>IFERROR(VLOOKUP($B3005,اليوميه!$A$5:$J$5000,9,0),"")</f>
        <v/>
      </c>
      <c r="I3005" s="69" t="str">
        <f t="shared" si="93"/>
        <v/>
      </c>
    </row>
    <row r="3006" spans="1:9">
      <c r="A3006" s="61" t="str">
        <f>IF($F$2=اليوميه!D3006,اليوميه!A3006,"")</f>
        <v/>
      </c>
      <c r="B3006" s="61" t="str">
        <f t="shared" si="92"/>
        <v/>
      </c>
      <c r="C3006" s="65" t="str">
        <f>IFERROR(VLOOKUP($B3006,اليوميه!$A$5:$J$5000,2,0),"")</f>
        <v/>
      </c>
      <c r="D3006" s="66" t="str">
        <f>IFERROR(VLOOKUP($B3006,اليوميه!$A$5:$J$5000,5,0),"")</f>
        <v/>
      </c>
      <c r="E3006" s="67" t="str">
        <f>IFERROR(VLOOKUP($B3006,اليوميه!$A$5:$J$5000,6,0),"")</f>
        <v/>
      </c>
      <c r="F3006" s="66" t="str">
        <f>IFERROR(VLOOKUP($B3006,اليوميه!$A$5:$J$5000,7,0),"")</f>
        <v/>
      </c>
      <c r="G3006" s="68" t="str">
        <f>IFERROR(VLOOKUP($B3006,اليوميه!$A$5:$J$5000,8,0),"")</f>
        <v/>
      </c>
      <c r="H3006" s="68" t="str">
        <f>IFERROR(VLOOKUP($B3006,اليوميه!$A$5:$J$5000,9,0),"")</f>
        <v/>
      </c>
      <c r="I3006" s="69" t="str">
        <f t="shared" si="93"/>
        <v/>
      </c>
    </row>
    <row r="3007" spans="1:9">
      <c r="A3007" s="61" t="str">
        <f>IF($F$2=اليوميه!D3007,اليوميه!A3007,"")</f>
        <v/>
      </c>
      <c r="B3007" s="61" t="str">
        <f t="shared" si="92"/>
        <v/>
      </c>
      <c r="C3007" s="65" t="str">
        <f>IFERROR(VLOOKUP($B3007,اليوميه!$A$5:$J$5000,2,0),"")</f>
        <v/>
      </c>
      <c r="D3007" s="66" t="str">
        <f>IFERROR(VLOOKUP($B3007,اليوميه!$A$5:$J$5000,5,0),"")</f>
        <v/>
      </c>
      <c r="E3007" s="67" t="str">
        <f>IFERROR(VLOOKUP($B3007,اليوميه!$A$5:$J$5000,6,0),"")</f>
        <v/>
      </c>
      <c r="F3007" s="66" t="str">
        <f>IFERROR(VLOOKUP($B3007,اليوميه!$A$5:$J$5000,7,0),"")</f>
        <v/>
      </c>
      <c r="G3007" s="68" t="str">
        <f>IFERROR(VLOOKUP($B3007,اليوميه!$A$5:$J$5000,8,0),"")</f>
        <v/>
      </c>
      <c r="H3007" s="68" t="str">
        <f>IFERROR(VLOOKUP($B3007,اليوميه!$A$5:$J$5000,9,0),"")</f>
        <v/>
      </c>
      <c r="I3007" s="69" t="str">
        <f t="shared" si="93"/>
        <v/>
      </c>
    </row>
    <row r="3008" spans="1:9">
      <c r="A3008" s="61" t="str">
        <f>IF($F$2=اليوميه!D3008,اليوميه!A3008,"")</f>
        <v/>
      </c>
      <c r="B3008" s="61" t="str">
        <f t="shared" si="92"/>
        <v/>
      </c>
      <c r="C3008" s="65" t="str">
        <f>IFERROR(VLOOKUP($B3008,اليوميه!$A$5:$J$5000,2,0),"")</f>
        <v/>
      </c>
      <c r="D3008" s="66" t="str">
        <f>IFERROR(VLOOKUP($B3008,اليوميه!$A$5:$J$5000,5,0),"")</f>
        <v/>
      </c>
      <c r="E3008" s="67" t="str">
        <f>IFERROR(VLOOKUP($B3008,اليوميه!$A$5:$J$5000,6,0),"")</f>
        <v/>
      </c>
      <c r="F3008" s="66" t="str">
        <f>IFERROR(VLOOKUP($B3008,اليوميه!$A$5:$J$5000,7,0),"")</f>
        <v/>
      </c>
      <c r="G3008" s="68" t="str">
        <f>IFERROR(VLOOKUP($B3008,اليوميه!$A$5:$J$5000,8,0),"")</f>
        <v/>
      </c>
      <c r="H3008" s="68" t="str">
        <f>IFERROR(VLOOKUP($B3008,اليوميه!$A$5:$J$5000,9,0),"")</f>
        <v/>
      </c>
      <c r="I3008" s="69" t="str">
        <f t="shared" si="93"/>
        <v/>
      </c>
    </row>
    <row r="3009" spans="1:9">
      <c r="A3009" s="61" t="str">
        <f>IF($F$2=اليوميه!D3009,اليوميه!A3009,"")</f>
        <v/>
      </c>
      <c r="B3009" s="61" t="str">
        <f t="shared" si="92"/>
        <v/>
      </c>
      <c r="C3009" s="65" t="str">
        <f>IFERROR(VLOOKUP($B3009,اليوميه!$A$5:$J$5000,2,0),"")</f>
        <v/>
      </c>
      <c r="D3009" s="66" t="str">
        <f>IFERROR(VLOOKUP($B3009,اليوميه!$A$5:$J$5000,5,0),"")</f>
        <v/>
      </c>
      <c r="E3009" s="67" t="str">
        <f>IFERROR(VLOOKUP($B3009,اليوميه!$A$5:$J$5000,6,0),"")</f>
        <v/>
      </c>
      <c r="F3009" s="66" t="str">
        <f>IFERROR(VLOOKUP($B3009,اليوميه!$A$5:$J$5000,7,0),"")</f>
        <v/>
      </c>
      <c r="G3009" s="68" t="str">
        <f>IFERROR(VLOOKUP($B3009,اليوميه!$A$5:$J$5000,8,0),"")</f>
        <v/>
      </c>
      <c r="H3009" s="68" t="str">
        <f>IFERROR(VLOOKUP($B3009,اليوميه!$A$5:$J$5000,9,0),"")</f>
        <v/>
      </c>
      <c r="I3009" s="69" t="str">
        <f t="shared" si="93"/>
        <v/>
      </c>
    </row>
    <row r="3010" spans="1:9">
      <c r="A3010" s="61" t="str">
        <f>IF($F$2=اليوميه!D3010,اليوميه!A3010,"")</f>
        <v/>
      </c>
      <c r="B3010" s="61" t="str">
        <f t="shared" si="92"/>
        <v/>
      </c>
      <c r="C3010" s="65" t="str">
        <f>IFERROR(VLOOKUP($B3010,اليوميه!$A$5:$J$5000,2,0),"")</f>
        <v/>
      </c>
      <c r="D3010" s="66" t="str">
        <f>IFERROR(VLOOKUP($B3010,اليوميه!$A$5:$J$5000,5,0),"")</f>
        <v/>
      </c>
      <c r="E3010" s="67" t="str">
        <f>IFERROR(VLOOKUP($B3010,اليوميه!$A$5:$J$5000,6,0),"")</f>
        <v/>
      </c>
      <c r="F3010" s="66" t="str">
        <f>IFERROR(VLOOKUP($B3010,اليوميه!$A$5:$J$5000,7,0),"")</f>
        <v/>
      </c>
      <c r="G3010" s="68" t="str">
        <f>IFERROR(VLOOKUP($B3010,اليوميه!$A$5:$J$5000,8,0),"")</f>
        <v/>
      </c>
      <c r="H3010" s="68" t="str">
        <f>IFERROR(VLOOKUP($B3010,اليوميه!$A$5:$J$5000,9,0),"")</f>
        <v/>
      </c>
      <c r="I3010" s="69" t="str">
        <f t="shared" si="93"/>
        <v/>
      </c>
    </row>
    <row r="3011" spans="1:9">
      <c r="A3011" s="61" t="str">
        <f>IF($F$2=اليوميه!D3011,اليوميه!A3011,"")</f>
        <v/>
      </c>
      <c r="B3011" s="61" t="str">
        <f t="shared" si="92"/>
        <v/>
      </c>
      <c r="C3011" s="65" t="str">
        <f>IFERROR(VLOOKUP($B3011,اليوميه!$A$5:$J$5000,2,0),"")</f>
        <v/>
      </c>
      <c r="D3011" s="66" t="str">
        <f>IFERROR(VLOOKUP($B3011,اليوميه!$A$5:$J$5000,5,0),"")</f>
        <v/>
      </c>
      <c r="E3011" s="67" t="str">
        <f>IFERROR(VLOOKUP($B3011,اليوميه!$A$5:$J$5000,6,0),"")</f>
        <v/>
      </c>
      <c r="F3011" s="66" t="str">
        <f>IFERROR(VLOOKUP($B3011,اليوميه!$A$5:$J$5000,7,0),"")</f>
        <v/>
      </c>
      <c r="G3011" s="68" t="str">
        <f>IFERROR(VLOOKUP($B3011,اليوميه!$A$5:$J$5000,8,0),"")</f>
        <v/>
      </c>
      <c r="H3011" s="68" t="str">
        <f>IFERROR(VLOOKUP($B3011,اليوميه!$A$5:$J$5000,9,0),"")</f>
        <v/>
      </c>
      <c r="I3011" s="69" t="str">
        <f t="shared" si="93"/>
        <v/>
      </c>
    </row>
    <row r="3012" spans="1:9">
      <c r="A3012" s="61" t="str">
        <f>IF($F$2=اليوميه!D3012,اليوميه!A3012,"")</f>
        <v/>
      </c>
      <c r="B3012" s="61" t="str">
        <f t="shared" si="92"/>
        <v/>
      </c>
      <c r="C3012" s="65" t="str">
        <f>IFERROR(VLOOKUP($B3012,اليوميه!$A$5:$J$5000,2,0),"")</f>
        <v/>
      </c>
      <c r="D3012" s="66" t="str">
        <f>IFERROR(VLOOKUP($B3012,اليوميه!$A$5:$J$5000,5,0),"")</f>
        <v/>
      </c>
      <c r="E3012" s="67" t="str">
        <f>IFERROR(VLOOKUP($B3012,اليوميه!$A$5:$J$5000,6,0),"")</f>
        <v/>
      </c>
      <c r="F3012" s="66" t="str">
        <f>IFERROR(VLOOKUP($B3012,اليوميه!$A$5:$J$5000,7,0),"")</f>
        <v/>
      </c>
      <c r="G3012" s="68" t="str">
        <f>IFERROR(VLOOKUP($B3012,اليوميه!$A$5:$J$5000,8,0),"")</f>
        <v/>
      </c>
      <c r="H3012" s="68" t="str">
        <f>IFERROR(VLOOKUP($B3012,اليوميه!$A$5:$J$5000,9,0),"")</f>
        <v/>
      </c>
      <c r="I3012" s="69" t="str">
        <f t="shared" si="93"/>
        <v/>
      </c>
    </row>
    <row r="3013" spans="1:9">
      <c r="A3013" s="61" t="str">
        <f>IF($F$2=اليوميه!D3013,اليوميه!A3013,"")</f>
        <v/>
      </c>
      <c r="B3013" s="61" t="str">
        <f t="shared" si="92"/>
        <v/>
      </c>
      <c r="C3013" s="65" t="str">
        <f>IFERROR(VLOOKUP($B3013,اليوميه!$A$5:$J$5000,2,0),"")</f>
        <v/>
      </c>
      <c r="D3013" s="66" t="str">
        <f>IFERROR(VLOOKUP($B3013,اليوميه!$A$5:$J$5000,5,0),"")</f>
        <v/>
      </c>
      <c r="E3013" s="67" t="str">
        <f>IFERROR(VLOOKUP($B3013,اليوميه!$A$5:$J$5000,6,0),"")</f>
        <v/>
      </c>
      <c r="F3013" s="66" t="str">
        <f>IFERROR(VLOOKUP($B3013,اليوميه!$A$5:$J$5000,7,0),"")</f>
        <v/>
      </c>
      <c r="G3013" s="68" t="str">
        <f>IFERROR(VLOOKUP($B3013,اليوميه!$A$5:$J$5000,8,0),"")</f>
        <v/>
      </c>
      <c r="H3013" s="68" t="str">
        <f>IFERROR(VLOOKUP($B3013,اليوميه!$A$5:$J$5000,9,0),"")</f>
        <v/>
      </c>
      <c r="I3013" s="69" t="str">
        <f t="shared" si="93"/>
        <v/>
      </c>
    </row>
    <row r="3014" spans="1:9">
      <c r="A3014" s="61" t="str">
        <f>IF($F$2=اليوميه!D3014,اليوميه!A3014,"")</f>
        <v/>
      </c>
      <c r="B3014" s="61" t="str">
        <f t="shared" ref="B3014:B3077" si="94">IFERROR(SMALL($A$5:$A$5000,ROW()-4),"")</f>
        <v/>
      </c>
      <c r="C3014" s="65" t="str">
        <f>IFERROR(VLOOKUP($B3014,اليوميه!$A$5:$J$5000,2,0),"")</f>
        <v/>
      </c>
      <c r="D3014" s="66" t="str">
        <f>IFERROR(VLOOKUP($B3014,اليوميه!$A$5:$J$5000,5,0),"")</f>
        <v/>
      </c>
      <c r="E3014" s="67" t="str">
        <f>IFERROR(VLOOKUP($B3014,اليوميه!$A$5:$J$5000,6,0),"")</f>
        <v/>
      </c>
      <c r="F3014" s="66" t="str">
        <f>IFERROR(VLOOKUP($B3014,اليوميه!$A$5:$J$5000,7,0),"")</f>
        <v/>
      </c>
      <c r="G3014" s="68" t="str">
        <f>IFERROR(VLOOKUP($B3014,اليوميه!$A$5:$J$5000,8,0),"")</f>
        <v/>
      </c>
      <c r="H3014" s="68" t="str">
        <f>IFERROR(VLOOKUP($B3014,اليوميه!$A$5:$J$5000,9,0),"")</f>
        <v/>
      </c>
      <c r="I3014" s="69" t="str">
        <f t="shared" si="93"/>
        <v/>
      </c>
    </row>
    <row r="3015" spans="1:9">
      <c r="A3015" s="61" t="str">
        <f>IF($F$2=اليوميه!D3015,اليوميه!A3015,"")</f>
        <v/>
      </c>
      <c r="B3015" s="61" t="str">
        <f t="shared" si="94"/>
        <v/>
      </c>
      <c r="C3015" s="65" t="str">
        <f>IFERROR(VLOOKUP($B3015,اليوميه!$A$5:$J$5000,2,0),"")</f>
        <v/>
      </c>
      <c r="D3015" s="66" t="str">
        <f>IFERROR(VLOOKUP($B3015,اليوميه!$A$5:$J$5000,5,0),"")</f>
        <v/>
      </c>
      <c r="E3015" s="67" t="str">
        <f>IFERROR(VLOOKUP($B3015,اليوميه!$A$5:$J$5000,6,0),"")</f>
        <v/>
      </c>
      <c r="F3015" s="66" t="str">
        <f>IFERROR(VLOOKUP($B3015,اليوميه!$A$5:$J$5000,7,0),"")</f>
        <v/>
      </c>
      <c r="G3015" s="68" t="str">
        <f>IFERROR(VLOOKUP($B3015,اليوميه!$A$5:$J$5000,8,0),"")</f>
        <v/>
      </c>
      <c r="H3015" s="68" t="str">
        <f>IFERROR(VLOOKUP($B3015,اليوميه!$A$5:$J$5000,9,0),"")</f>
        <v/>
      </c>
      <c r="I3015" s="69" t="str">
        <f t="shared" ref="I3015:I3078" si="95">IFERROR((I3014+G3015-H3015),"")</f>
        <v/>
      </c>
    </row>
    <row r="3016" spans="1:9">
      <c r="A3016" s="61" t="str">
        <f>IF($F$2=اليوميه!D3016,اليوميه!A3016,"")</f>
        <v/>
      </c>
      <c r="B3016" s="61" t="str">
        <f t="shared" si="94"/>
        <v/>
      </c>
      <c r="C3016" s="65" t="str">
        <f>IFERROR(VLOOKUP($B3016,اليوميه!$A$5:$J$5000,2,0),"")</f>
        <v/>
      </c>
      <c r="D3016" s="66" t="str">
        <f>IFERROR(VLOOKUP($B3016,اليوميه!$A$5:$J$5000,5,0),"")</f>
        <v/>
      </c>
      <c r="E3016" s="67" t="str">
        <f>IFERROR(VLOOKUP($B3016,اليوميه!$A$5:$J$5000,6,0),"")</f>
        <v/>
      </c>
      <c r="F3016" s="66" t="str">
        <f>IFERROR(VLOOKUP($B3016,اليوميه!$A$5:$J$5000,7,0),"")</f>
        <v/>
      </c>
      <c r="G3016" s="68" t="str">
        <f>IFERROR(VLOOKUP($B3016,اليوميه!$A$5:$J$5000,8,0),"")</f>
        <v/>
      </c>
      <c r="H3016" s="68" t="str">
        <f>IFERROR(VLOOKUP($B3016,اليوميه!$A$5:$J$5000,9,0),"")</f>
        <v/>
      </c>
      <c r="I3016" s="69" t="str">
        <f t="shared" si="95"/>
        <v/>
      </c>
    </row>
    <row r="3017" spans="1:9">
      <c r="A3017" s="61" t="str">
        <f>IF($F$2=اليوميه!D3017,اليوميه!A3017,"")</f>
        <v/>
      </c>
      <c r="B3017" s="61" t="str">
        <f t="shared" si="94"/>
        <v/>
      </c>
      <c r="C3017" s="65" t="str">
        <f>IFERROR(VLOOKUP($B3017,اليوميه!$A$5:$J$5000,2,0),"")</f>
        <v/>
      </c>
      <c r="D3017" s="66" t="str">
        <f>IFERROR(VLOOKUP($B3017,اليوميه!$A$5:$J$5000,5,0),"")</f>
        <v/>
      </c>
      <c r="E3017" s="67" t="str">
        <f>IFERROR(VLOOKUP($B3017,اليوميه!$A$5:$J$5000,6,0),"")</f>
        <v/>
      </c>
      <c r="F3017" s="66" t="str">
        <f>IFERROR(VLOOKUP($B3017,اليوميه!$A$5:$J$5000,7,0),"")</f>
        <v/>
      </c>
      <c r="G3017" s="68" t="str">
        <f>IFERROR(VLOOKUP($B3017,اليوميه!$A$5:$J$5000,8,0),"")</f>
        <v/>
      </c>
      <c r="H3017" s="68" t="str">
        <f>IFERROR(VLOOKUP($B3017,اليوميه!$A$5:$J$5000,9,0),"")</f>
        <v/>
      </c>
      <c r="I3017" s="69" t="str">
        <f t="shared" si="95"/>
        <v/>
      </c>
    </row>
    <row r="3018" spans="1:9">
      <c r="A3018" s="61" t="str">
        <f>IF($F$2=اليوميه!D3018,اليوميه!A3018,"")</f>
        <v/>
      </c>
      <c r="B3018" s="61" t="str">
        <f t="shared" si="94"/>
        <v/>
      </c>
      <c r="C3018" s="65" t="str">
        <f>IFERROR(VLOOKUP($B3018,اليوميه!$A$5:$J$5000,2,0),"")</f>
        <v/>
      </c>
      <c r="D3018" s="66" t="str">
        <f>IFERROR(VLOOKUP($B3018,اليوميه!$A$5:$J$5000,5,0),"")</f>
        <v/>
      </c>
      <c r="E3018" s="67" t="str">
        <f>IFERROR(VLOOKUP($B3018,اليوميه!$A$5:$J$5000,6,0),"")</f>
        <v/>
      </c>
      <c r="F3018" s="66" t="str">
        <f>IFERROR(VLOOKUP($B3018,اليوميه!$A$5:$J$5000,7,0),"")</f>
        <v/>
      </c>
      <c r="G3018" s="68" t="str">
        <f>IFERROR(VLOOKUP($B3018,اليوميه!$A$5:$J$5000,8,0),"")</f>
        <v/>
      </c>
      <c r="H3018" s="68" t="str">
        <f>IFERROR(VLOOKUP($B3018,اليوميه!$A$5:$J$5000,9,0),"")</f>
        <v/>
      </c>
      <c r="I3018" s="69" t="str">
        <f t="shared" si="95"/>
        <v/>
      </c>
    </row>
    <row r="3019" spans="1:9">
      <c r="A3019" s="61" t="str">
        <f>IF($F$2=اليوميه!D3019,اليوميه!A3019,"")</f>
        <v/>
      </c>
      <c r="B3019" s="61" t="str">
        <f t="shared" si="94"/>
        <v/>
      </c>
      <c r="C3019" s="65" t="str">
        <f>IFERROR(VLOOKUP($B3019,اليوميه!$A$5:$J$5000,2,0),"")</f>
        <v/>
      </c>
      <c r="D3019" s="66" t="str">
        <f>IFERROR(VLOOKUP($B3019,اليوميه!$A$5:$J$5000,5,0),"")</f>
        <v/>
      </c>
      <c r="E3019" s="67" t="str">
        <f>IFERROR(VLOOKUP($B3019,اليوميه!$A$5:$J$5000,6,0),"")</f>
        <v/>
      </c>
      <c r="F3019" s="66" t="str">
        <f>IFERROR(VLOOKUP($B3019,اليوميه!$A$5:$J$5000,7,0),"")</f>
        <v/>
      </c>
      <c r="G3019" s="68" t="str">
        <f>IFERROR(VLOOKUP($B3019,اليوميه!$A$5:$J$5000,8,0),"")</f>
        <v/>
      </c>
      <c r="H3019" s="68" t="str">
        <f>IFERROR(VLOOKUP($B3019,اليوميه!$A$5:$J$5000,9,0),"")</f>
        <v/>
      </c>
      <c r="I3019" s="69" t="str">
        <f t="shared" si="95"/>
        <v/>
      </c>
    </row>
    <row r="3020" spans="1:9">
      <c r="A3020" s="61" t="str">
        <f>IF($F$2=اليوميه!D3020,اليوميه!A3020,"")</f>
        <v/>
      </c>
      <c r="B3020" s="61" t="str">
        <f t="shared" si="94"/>
        <v/>
      </c>
      <c r="C3020" s="65" t="str">
        <f>IFERROR(VLOOKUP($B3020,اليوميه!$A$5:$J$5000,2,0),"")</f>
        <v/>
      </c>
      <c r="D3020" s="66" t="str">
        <f>IFERROR(VLOOKUP($B3020,اليوميه!$A$5:$J$5000,5,0),"")</f>
        <v/>
      </c>
      <c r="E3020" s="67" t="str">
        <f>IFERROR(VLOOKUP($B3020,اليوميه!$A$5:$J$5000,6,0),"")</f>
        <v/>
      </c>
      <c r="F3020" s="66" t="str">
        <f>IFERROR(VLOOKUP($B3020,اليوميه!$A$5:$J$5000,7,0),"")</f>
        <v/>
      </c>
      <c r="G3020" s="68" t="str">
        <f>IFERROR(VLOOKUP($B3020,اليوميه!$A$5:$J$5000,8,0),"")</f>
        <v/>
      </c>
      <c r="H3020" s="68" t="str">
        <f>IFERROR(VLOOKUP($B3020,اليوميه!$A$5:$J$5000,9,0),"")</f>
        <v/>
      </c>
      <c r="I3020" s="69" t="str">
        <f t="shared" si="95"/>
        <v/>
      </c>
    </row>
    <row r="3021" spans="1:9">
      <c r="A3021" s="61" t="str">
        <f>IF($F$2=اليوميه!D3021,اليوميه!A3021,"")</f>
        <v/>
      </c>
      <c r="B3021" s="61" t="str">
        <f t="shared" si="94"/>
        <v/>
      </c>
      <c r="C3021" s="65" t="str">
        <f>IFERROR(VLOOKUP($B3021,اليوميه!$A$5:$J$5000,2,0),"")</f>
        <v/>
      </c>
      <c r="D3021" s="66" t="str">
        <f>IFERROR(VLOOKUP($B3021,اليوميه!$A$5:$J$5000,5,0),"")</f>
        <v/>
      </c>
      <c r="E3021" s="67" t="str">
        <f>IFERROR(VLOOKUP($B3021,اليوميه!$A$5:$J$5000,6,0),"")</f>
        <v/>
      </c>
      <c r="F3021" s="66" t="str">
        <f>IFERROR(VLOOKUP($B3021,اليوميه!$A$5:$J$5000,7,0),"")</f>
        <v/>
      </c>
      <c r="G3021" s="68" t="str">
        <f>IFERROR(VLOOKUP($B3021,اليوميه!$A$5:$J$5000,8,0),"")</f>
        <v/>
      </c>
      <c r="H3021" s="68" t="str">
        <f>IFERROR(VLOOKUP($B3021,اليوميه!$A$5:$J$5000,9,0),"")</f>
        <v/>
      </c>
      <c r="I3021" s="69" t="str">
        <f t="shared" si="95"/>
        <v/>
      </c>
    </row>
    <row r="3022" spans="1:9">
      <c r="A3022" s="61" t="str">
        <f>IF($F$2=اليوميه!D3022,اليوميه!A3022,"")</f>
        <v/>
      </c>
      <c r="B3022" s="61" t="str">
        <f t="shared" si="94"/>
        <v/>
      </c>
      <c r="C3022" s="65" t="str">
        <f>IFERROR(VLOOKUP($B3022,اليوميه!$A$5:$J$5000,2,0),"")</f>
        <v/>
      </c>
      <c r="D3022" s="66" t="str">
        <f>IFERROR(VLOOKUP($B3022,اليوميه!$A$5:$J$5000,5,0),"")</f>
        <v/>
      </c>
      <c r="E3022" s="67" t="str">
        <f>IFERROR(VLOOKUP($B3022,اليوميه!$A$5:$J$5000,6,0),"")</f>
        <v/>
      </c>
      <c r="F3022" s="66" t="str">
        <f>IFERROR(VLOOKUP($B3022,اليوميه!$A$5:$J$5000,7,0),"")</f>
        <v/>
      </c>
      <c r="G3022" s="68" t="str">
        <f>IFERROR(VLOOKUP($B3022,اليوميه!$A$5:$J$5000,8,0),"")</f>
        <v/>
      </c>
      <c r="H3022" s="68" t="str">
        <f>IFERROR(VLOOKUP($B3022,اليوميه!$A$5:$J$5000,9,0),"")</f>
        <v/>
      </c>
      <c r="I3022" s="69" t="str">
        <f t="shared" si="95"/>
        <v/>
      </c>
    </row>
    <row r="3023" spans="1:9">
      <c r="A3023" s="61" t="str">
        <f>IF($F$2=اليوميه!D3023,اليوميه!A3023,"")</f>
        <v/>
      </c>
      <c r="B3023" s="61" t="str">
        <f t="shared" si="94"/>
        <v/>
      </c>
      <c r="C3023" s="65" t="str">
        <f>IFERROR(VLOOKUP($B3023,اليوميه!$A$5:$J$5000,2,0),"")</f>
        <v/>
      </c>
      <c r="D3023" s="66" t="str">
        <f>IFERROR(VLOOKUP($B3023,اليوميه!$A$5:$J$5000,5,0),"")</f>
        <v/>
      </c>
      <c r="E3023" s="67" t="str">
        <f>IFERROR(VLOOKUP($B3023,اليوميه!$A$5:$J$5000,6,0),"")</f>
        <v/>
      </c>
      <c r="F3023" s="66" t="str">
        <f>IFERROR(VLOOKUP($B3023,اليوميه!$A$5:$J$5000,7,0),"")</f>
        <v/>
      </c>
      <c r="G3023" s="68" t="str">
        <f>IFERROR(VLOOKUP($B3023,اليوميه!$A$5:$J$5000,8,0),"")</f>
        <v/>
      </c>
      <c r="H3023" s="68" t="str">
        <f>IFERROR(VLOOKUP($B3023,اليوميه!$A$5:$J$5000,9,0),"")</f>
        <v/>
      </c>
      <c r="I3023" s="69" t="str">
        <f t="shared" si="95"/>
        <v/>
      </c>
    </row>
    <row r="3024" spans="1:9">
      <c r="A3024" s="61" t="str">
        <f>IF($F$2=اليوميه!D3024,اليوميه!A3024,"")</f>
        <v/>
      </c>
      <c r="B3024" s="61" t="str">
        <f t="shared" si="94"/>
        <v/>
      </c>
      <c r="C3024" s="65" t="str">
        <f>IFERROR(VLOOKUP($B3024,اليوميه!$A$5:$J$5000,2,0),"")</f>
        <v/>
      </c>
      <c r="D3024" s="66" t="str">
        <f>IFERROR(VLOOKUP($B3024,اليوميه!$A$5:$J$5000,5,0),"")</f>
        <v/>
      </c>
      <c r="E3024" s="67" t="str">
        <f>IFERROR(VLOOKUP($B3024,اليوميه!$A$5:$J$5000,6,0),"")</f>
        <v/>
      </c>
      <c r="F3024" s="66" t="str">
        <f>IFERROR(VLOOKUP($B3024,اليوميه!$A$5:$J$5000,7,0),"")</f>
        <v/>
      </c>
      <c r="G3024" s="68" t="str">
        <f>IFERROR(VLOOKUP($B3024,اليوميه!$A$5:$J$5000,8,0),"")</f>
        <v/>
      </c>
      <c r="H3024" s="68" t="str">
        <f>IFERROR(VLOOKUP($B3024,اليوميه!$A$5:$J$5000,9,0),"")</f>
        <v/>
      </c>
      <c r="I3024" s="69" t="str">
        <f t="shared" si="95"/>
        <v/>
      </c>
    </row>
    <row r="3025" spans="1:9">
      <c r="A3025" s="61" t="str">
        <f>IF($F$2=اليوميه!D3025,اليوميه!A3025,"")</f>
        <v/>
      </c>
      <c r="B3025" s="61" t="str">
        <f t="shared" si="94"/>
        <v/>
      </c>
      <c r="C3025" s="65" t="str">
        <f>IFERROR(VLOOKUP($B3025,اليوميه!$A$5:$J$5000,2,0),"")</f>
        <v/>
      </c>
      <c r="D3025" s="66" t="str">
        <f>IFERROR(VLOOKUP($B3025,اليوميه!$A$5:$J$5000,5,0),"")</f>
        <v/>
      </c>
      <c r="E3025" s="67" t="str">
        <f>IFERROR(VLOOKUP($B3025,اليوميه!$A$5:$J$5000,6,0),"")</f>
        <v/>
      </c>
      <c r="F3025" s="66" t="str">
        <f>IFERROR(VLOOKUP($B3025,اليوميه!$A$5:$J$5000,7,0),"")</f>
        <v/>
      </c>
      <c r="G3025" s="68" t="str">
        <f>IFERROR(VLOOKUP($B3025,اليوميه!$A$5:$J$5000,8,0),"")</f>
        <v/>
      </c>
      <c r="H3025" s="68" t="str">
        <f>IFERROR(VLOOKUP($B3025,اليوميه!$A$5:$J$5000,9,0),"")</f>
        <v/>
      </c>
      <c r="I3025" s="69" t="str">
        <f t="shared" si="95"/>
        <v/>
      </c>
    </row>
    <row r="3026" spans="1:9">
      <c r="A3026" s="61" t="str">
        <f>IF($F$2=اليوميه!D3026,اليوميه!A3026,"")</f>
        <v/>
      </c>
      <c r="B3026" s="61" t="str">
        <f t="shared" si="94"/>
        <v/>
      </c>
      <c r="C3026" s="65" t="str">
        <f>IFERROR(VLOOKUP($B3026,اليوميه!$A$5:$J$5000,2,0),"")</f>
        <v/>
      </c>
      <c r="D3026" s="66" t="str">
        <f>IFERROR(VLOOKUP($B3026,اليوميه!$A$5:$J$5000,5,0),"")</f>
        <v/>
      </c>
      <c r="E3026" s="67" t="str">
        <f>IFERROR(VLOOKUP($B3026,اليوميه!$A$5:$J$5000,6,0),"")</f>
        <v/>
      </c>
      <c r="F3026" s="66" t="str">
        <f>IFERROR(VLOOKUP($B3026,اليوميه!$A$5:$J$5000,7,0),"")</f>
        <v/>
      </c>
      <c r="G3026" s="68" t="str">
        <f>IFERROR(VLOOKUP($B3026,اليوميه!$A$5:$J$5000,8,0),"")</f>
        <v/>
      </c>
      <c r="H3026" s="68" t="str">
        <f>IFERROR(VLOOKUP($B3026,اليوميه!$A$5:$J$5000,9,0),"")</f>
        <v/>
      </c>
      <c r="I3026" s="69" t="str">
        <f t="shared" si="95"/>
        <v/>
      </c>
    </row>
    <row r="3027" spans="1:9">
      <c r="A3027" s="61" t="str">
        <f>IF($F$2=اليوميه!D3027,اليوميه!A3027,"")</f>
        <v/>
      </c>
      <c r="B3027" s="61" t="str">
        <f t="shared" si="94"/>
        <v/>
      </c>
      <c r="C3027" s="65" t="str">
        <f>IFERROR(VLOOKUP($B3027,اليوميه!$A$5:$J$5000,2,0),"")</f>
        <v/>
      </c>
      <c r="D3027" s="66" t="str">
        <f>IFERROR(VLOOKUP($B3027,اليوميه!$A$5:$J$5000,5,0),"")</f>
        <v/>
      </c>
      <c r="E3027" s="67" t="str">
        <f>IFERROR(VLOOKUP($B3027,اليوميه!$A$5:$J$5000,6,0),"")</f>
        <v/>
      </c>
      <c r="F3027" s="66" t="str">
        <f>IFERROR(VLOOKUP($B3027,اليوميه!$A$5:$J$5000,7,0),"")</f>
        <v/>
      </c>
      <c r="G3027" s="68" t="str">
        <f>IFERROR(VLOOKUP($B3027,اليوميه!$A$5:$J$5000,8,0),"")</f>
        <v/>
      </c>
      <c r="H3027" s="68" t="str">
        <f>IFERROR(VLOOKUP($B3027,اليوميه!$A$5:$J$5000,9,0),"")</f>
        <v/>
      </c>
      <c r="I3027" s="69" t="str">
        <f t="shared" si="95"/>
        <v/>
      </c>
    </row>
    <row r="3028" spans="1:9">
      <c r="A3028" s="61" t="str">
        <f>IF($F$2=اليوميه!D3028,اليوميه!A3028,"")</f>
        <v/>
      </c>
      <c r="B3028" s="61" t="str">
        <f t="shared" si="94"/>
        <v/>
      </c>
      <c r="C3028" s="65" t="str">
        <f>IFERROR(VLOOKUP($B3028,اليوميه!$A$5:$J$5000,2,0),"")</f>
        <v/>
      </c>
      <c r="D3028" s="66" t="str">
        <f>IFERROR(VLOOKUP($B3028,اليوميه!$A$5:$J$5000,5,0),"")</f>
        <v/>
      </c>
      <c r="E3028" s="67" t="str">
        <f>IFERROR(VLOOKUP($B3028,اليوميه!$A$5:$J$5000,6,0),"")</f>
        <v/>
      </c>
      <c r="F3028" s="66" t="str">
        <f>IFERROR(VLOOKUP($B3028,اليوميه!$A$5:$J$5000,7,0),"")</f>
        <v/>
      </c>
      <c r="G3028" s="68" t="str">
        <f>IFERROR(VLOOKUP($B3028,اليوميه!$A$5:$J$5000,8,0),"")</f>
        <v/>
      </c>
      <c r="H3028" s="68" t="str">
        <f>IFERROR(VLOOKUP($B3028,اليوميه!$A$5:$J$5000,9,0),"")</f>
        <v/>
      </c>
      <c r="I3028" s="69" t="str">
        <f t="shared" si="95"/>
        <v/>
      </c>
    </row>
    <row r="3029" spans="1:9">
      <c r="A3029" s="61" t="str">
        <f>IF($F$2=اليوميه!D3029,اليوميه!A3029,"")</f>
        <v/>
      </c>
      <c r="B3029" s="61" t="str">
        <f t="shared" si="94"/>
        <v/>
      </c>
      <c r="C3029" s="65" t="str">
        <f>IFERROR(VLOOKUP($B3029,اليوميه!$A$5:$J$5000,2,0),"")</f>
        <v/>
      </c>
      <c r="D3029" s="66" t="str">
        <f>IFERROR(VLOOKUP($B3029,اليوميه!$A$5:$J$5000,5,0),"")</f>
        <v/>
      </c>
      <c r="E3029" s="67" t="str">
        <f>IFERROR(VLOOKUP($B3029,اليوميه!$A$5:$J$5000,6,0),"")</f>
        <v/>
      </c>
      <c r="F3029" s="66" t="str">
        <f>IFERROR(VLOOKUP($B3029,اليوميه!$A$5:$J$5000,7,0),"")</f>
        <v/>
      </c>
      <c r="G3029" s="68" t="str">
        <f>IFERROR(VLOOKUP($B3029,اليوميه!$A$5:$J$5000,8,0),"")</f>
        <v/>
      </c>
      <c r="H3029" s="68" t="str">
        <f>IFERROR(VLOOKUP($B3029,اليوميه!$A$5:$J$5000,9,0),"")</f>
        <v/>
      </c>
      <c r="I3029" s="69" t="str">
        <f t="shared" si="95"/>
        <v/>
      </c>
    </row>
    <row r="3030" spans="1:9">
      <c r="A3030" s="61" t="str">
        <f>IF($F$2=اليوميه!D3030,اليوميه!A3030,"")</f>
        <v/>
      </c>
      <c r="B3030" s="61" t="str">
        <f t="shared" si="94"/>
        <v/>
      </c>
      <c r="C3030" s="65" t="str">
        <f>IFERROR(VLOOKUP($B3030,اليوميه!$A$5:$J$5000,2,0),"")</f>
        <v/>
      </c>
      <c r="D3030" s="66" t="str">
        <f>IFERROR(VLOOKUP($B3030,اليوميه!$A$5:$J$5000,5,0),"")</f>
        <v/>
      </c>
      <c r="E3030" s="67" t="str">
        <f>IFERROR(VLOOKUP($B3030,اليوميه!$A$5:$J$5000,6,0),"")</f>
        <v/>
      </c>
      <c r="F3030" s="66" t="str">
        <f>IFERROR(VLOOKUP($B3030,اليوميه!$A$5:$J$5000,7,0),"")</f>
        <v/>
      </c>
      <c r="G3030" s="68" t="str">
        <f>IFERROR(VLOOKUP($B3030,اليوميه!$A$5:$J$5000,8,0),"")</f>
        <v/>
      </c>
      <c r="H3030" s="68" t="str">
        <f>IFERROR(VLOOKUP($B3030,اليوميه!$A$5:$J$5000,9,0),"")</f>
        <v/>
      </c>
      <c r="I3030" s="69" t="str">
        <f t="shared" si="95"/>
        <v/>
      </c>
    </row>
    <row r="3031" spans="1:9">
      <c r="A3031" s="61" t="str">
        <f>IF($F$2=اليوميه!D3031,اليوميه!A3031,"")</f>
        <v/>
      </c>
      <c r="B3031" s="61" t="str">
        <f t="shared" si="94"/>
        <v/>
      </c>
      <c r="C3031" s="65" t="str">
        <f>IFERROR(VLOOKUP($B3031,اليوميه!$A$5:$J$5000,2,0),"")</f>
        <v/>
      </c>
      <c r="D3031" s="66" t="str">
        <f>IFERROR(VLOOKUP($B3031,اليوميه!$A$5:$J$5000,5,0),"")</f>
        <v/>
      </c>
      <c r="E3031" s="67" t="str">
        <f>IFERROR(VLOOKUP($B3031,اليوميه!$A$5:$J$5000,6,0),"")</f>
        <v/>
      </c>
      <c r="F3031" s="66" t="str">
        <f>IFERROR(VLOOKUP($B3031,اليوميه!$A$5:$J$5000,7,0),"")</f>
        <v/>
      </c>
      <c r="G3031" s="68" t="str">
        <f>IFERROR(VLOOKUP($B3031,اليوميه!$A$5:$J$5000,8,0),"")</f>
        <v/>
      </c>
      <c r="H3031" s="68" t="str">
        <f>IFERROR(VLOOKUP($B3031,اليوميه!$A$5:$J$5000,9,0),"")</f>
        <v/>
      </c>
      <c r="I3031" s="69" t="str">
        <f t="shared" si="95"/>
        <v/>
      </c>
    </row>
    <row r="3032" spans="1:9">
      <c r="A3032" s="61" t="str">
        <f>IF($F$2=اليوميه!D3032,اليوميه!A3032,"")</f>
        <v/>
      </c>
      <c r="B3032" s="61" t="str">
        <f t="shared" si="94"/>
        <v/>
      </c>
      <c r="C3032" s="65" t="str">
        <f>IFERROR(VLOOKUP($B3032,اليوميه!$A$5:$J$5000,2,0),"")</f>
        <v/>
      </c>
      <c r="D3032" s="66" t="str">
        <f>IFERROR(VLOOKUP($B3032,اليوميه!$A$5:$J$5000,5,0),"")</f>
        <v/>
      </c>
      <c r="E3032" s="67" t="str">
        <f>IFERROR(VLOOKUP($B3032,اليوميه!$A$5:$J$5000,6,0),"")</f>
        <v/>
      </c>
      <c r="F3032" s="66" t="str">
        <f>IFERROR(VLOOKUP($B3032,اليوميه!$A$5:$J$5000,7,0),"")</f>
        <v/>
      </c>
      <c r="G3032" s="68" t="str">
        <f>IFERROR(VLOOKUP($B3032,اليوميه!$A$5:$J$5000,8,0),"")</f>
        <v/>
      </c>
      <c r="H3032" s="68" t="str">
        <f>IFERROR(VLOOKUP($B3032,اليوميه!$A$5:$J$5000,9,0),"")</f>
        <v/>
      </c>
      <c r="I3032" s="69" t="str">
        <f t="shared" si="95"/>
        <v/>
      </c>
    </row>
    <row r="3033" spans="1:9">
      <c r="A3033" s="61" t="str">
        <f>IF($F$2=اليوميه!D3033,اليوميه!A3033,"")</f>
        <v/>
      </c>
      <c r="B3033" s="61" t="str">
        <f t="shared" si="94"/>
        <v/>
      </c>
      <c r="C3033" s="65" t="str">
        <f>IFERROR(VLOOKUP($B3033,اليوميه!$A$5:$J$5000,2,0),"")</f>
        <v/>
      </c>
      <c r="D3033" s="66" t="str">
        <f>IFERROR(VLOOKUP($B3033,اليوميه!$A$5:$J$5000,5,0),"")</f>
        <v/>
      </c>
      <c r="E3033" s="67" t="str">
        <f>IFERROR(VLOOKUP($B3033,اليوميه!$A$5:$J$5000,6,0),"")</f>
        <v/>
      </c>
      <c r="F3033" s="66" t="str">
        <f>IFERROR(VLOOKUP($B3033,اليوميه!$A$5:$J$5000,7,0),"")</f>
        <v/>
      </c>
      <c r="G3033" s="68" t="str">
        <f>IFERROR(VLOOKUP($B3033,اليوميه!$A$5:$J$5000,8,0),"")</f>
        <v/>
      </c>
      <c r="H3033" s="68" t="str">
        <f>IFERROR(VLOOKUP($B3033,اليوميه!$A$5:$J$5000,9,0),"")</f>
        <v/>
      </c>
      <c r="I3033" s="69" t="str">
        <f t="shared" si="95"/>
        <v/>
      </c>
    </row>
    <row r="3034" spans="1:9">
      <c r="A3034" s="61" t="str">
        <f>IF($F$2=اليوميه!D3034,اليوميه!A3034,"")</f>
        <v/>
      </c>
      <c r="B3034" s="61" t="str">
        <f t="shared" si="94"/>
        <v/>
      </c>
      <c r="C3034" s="65" t="str">
        <f>IFERROR(VLOOKUP($B3034,اليوميه!$A$5:$J$5000,2,0),"")</f>
        <v/>
      </c>
      <c r="D3034" s="66" t="str">
        <f>IFERROR(VLOOKUP($B3034,اليوميه!$A$5:$J$5000,5,0),"")</f>
        <v/>
      </c>
      <c r="E3034" s="67" t="str">
        <f>IFERROR(VLOOKUP($B3034,اليوميه!$A$5:$J$5000,6,0),"")</f>
        <v/>
      </c>
      <c r="F3034" s="66" t="str">
        <f>IFERROR(VLOOKUP($B3034,اليوميه!$A$5:$J$5000,7,0),"")</f>
        <v/>
      </c>
      <c r="G3034" s="68" t="str">
        <f>IFERROR(VLOOKUP($B3034,اليوميه!$A$5:$J$5000,8,0),"")</f>
        <v/>
      </c>
      <c r="H3034" s="68" t="str">
        <f>IFERROR(VLOOKUP($B3034,اليوميه!$A$5:$J$5000,9,0),"")</f>
        <v/>
      </c>
      <c r="I3034" s="69" t="str">
        <f t="shared" si="95"/>
        <v/>
      </c>
    </row>
    <row r="3035" spans="1:9">
      <c r="A3035" s="61" t="str">
        <f>IF($F$2=اليوميه!D3035,اليوميه!A3035,"")</f>
        <v/>
      </c>
      <c r="B3035" s="61" t="str">
        <f t="shared" si="94"/>
        <v/>
      </c>
      <c r="C3035" s="65" t="str">
        <f>IFERROR(VLOOKUP($B3035,اليوميه!$A$5:$J$5000,2,0),"")</f>
        <v/>
      </c>
      <c r="D3035" s="66" t="str">
        <f>IFERROR(VLOOKUP($B3035,اليوميه!$A$5:$J$5000,5,0),"")</f>
        <v/>
      </c>
      <c r="E3035" s="67" t="str">
        <f>IFERROR(VLOOKUP($B3035,اليوميه!$A$5:$J$5000,6,0),"")</f>
        <v/>
      </c>
      <c r="F3035" s="66" t="str">
        <f>IFERROR(VLOOKUP($B3035,اليوميه!$A$5:$J$5000,7,0),"")</f>
        <v/>
      </c>
      <c r="G3035" s="68" t="str">
        <f>IFERROR(VLOOKUP($B3035,اليوميه!$A$5:$J$5000,8,0),"")</f>
        <v/>
      </c>
      <c r="H3035" s="68" t="str">
        <f>IFERROR(VLOOKUP($B3035,اليوميه!$A$5:$J$5000,9,0),"")</f>
        <v/>
      </c>
      <c r="I3035" s="69" t="str">
        <f t="shared" si="95"/>
        <v/>
      </c>
    </row>
    <row r="3036" spans="1:9">
      <c r="A3036" s="61" t="str">
        <f>IF($F$2=اليوميه!D3036,اليوميه!A3036,"")</f>
        <v/>
      </c>
      <c r="B3036" s="61" t="str">
        <f t="shared" si="94"/>
        <v/>
      </c>
      <c r="C3036" s="65" t="str">
        <f>IFERROR(VLOOKUP($B3036,اليوميه!$A$5:$J$5000,2,0),"")</f>
        <v/>
      </c>
      <c r="D3036" s="66" t="str">
        <f>IFERROR(VLOOKUP($B3036,اليوميه!$A$5:$J$5000,5,0),"")</f>
        <v/>
      </c>
      <c r="E3036" s="67" t="str">
        <f>IFERROR(VLOOKUP($B3036,اليوميه!$A$5:$J$5000,6,0),"")</f>
        <v/>
      </c>
      <c r="F3036" s="66" t="str">
        <f>IFERROR(VLOOKUP($B3036,اليوميه!$A$5:$J$5000,7,0),"")</f>
        <v/>
      </c>
      <c r="G3036" s="68" t="str">
        <f>IFERROR(VLOOKUP($B3036,اليوميه!$A$5:$J$5000,8,0),"")</f>
        <v/>
      </c>
      <c r="H3036" s="68" t="str">
        <f>IFERROR(VLOOKUP($B3036,اليوميه!$A$5:$J$5000,9,0),"")</f>
        <v/>
      </c>
      <c r="I3036" s="69" t="str">
        <f t="shared" si="95"/>
        <v/>
      </c>
    </row>
    <row r="3037" spans="1:9">
      <c r="A3037" s="61" t="str">
        <f>IF($F$2=اليوميه!D3037,اليوميه!A3037,"")</f>
        <v/>
      </c>
      <c r="B3037" s="61" t="str">
        <f t="shared" si="94"/>
        <v/>
      </c>
      <c r="C3037" s="65" t="str">
        <f>IFERROR(VLOOKUP($B3037,اليوميه!$A$5:$J$5000,2,0),"")</f>
        <v/>
      </c>
      <c r="D3037" s="66" t="str">
        <f>IFERROR(VLOOKUP($B3037,اليوميه!$A$5:$J$5000,5,0),"")</f>
        <v/>
      </c>
      <c r="E3037" s="67" t="str">
        <f>IFERROR(VLOOKUP($B3037,اليوميه!$A$5:$J$5000,6,0),"")</f>
        <v/>
      </c>
      <c r="F3037" s="66" t="str">
        <f>IFERROR(VLOOKUP($B3037,اليوميه!$A$5:$J$5000,7,0),"")</f>
        <v/>
      </c>
      <c r="G3037" s="68" t="str">
        <f>IFERROR(VLOOKUP($B3037,اليوميه!$A$5:$J$5000,8,0),"")</f>
        <v/>
      </c>
      <c r="H3037" s="68" t="str">
        <f>IFERROR(VLOOKUP($B3037,اليوميه!$A$5:$J$5000,9,0),"")</f>
        <v/>
      </c>
      <c r="I3037" s="69" t="str">
        <f t="shared" si="95"/>
        <v/>
      </c>
    </row>
    <row r="3038" spans="1:9">
      <c r="A3038" s="61" t="str">
        <f>IF($F$2=اليوميه!D3038,اليوميه!A3038,"")</f>
        <v/>
      </c>
      <c r="B3038" s="61" t="str">
        <f t="shared" si="94"/>
        <v/>
      </c>
      <c r="C3038" s="65" t="str">
        <f>IFERROR(VLOOKUP($B3038,اليوميه!$A$5:$J$5000,2,0),"")</f>
        <v/>
      </c>
      <c r="D3038" s="66" t="str">
        <f>IFERROR(VLOOKUP($B3038,اليوميه!$A$5:$J$5000,5,0),"")</f>
        <v/>
      </c>
      <c r="E3038" s="67" t="str">
        <f>IFERROR(VLOOKUP($B3038,اليوميه!$A$5:$J$5000,6,0),"")</f>
        <v/>
      </c>
      <c r="F3038" s="66" t="str">
        <f>IFERROR(VLOOKUP($B3038,اليوميه!$A$5:$J$5000,7,0),"")</f>
        <v/>
      </c>
      <c r="G3038" s="68" t="str">
        <f>IFERROR(VLOOKUP($B3038,اليوميه!$A$5:$J$5000,8,0),"")</f>
        <v/>
      </c>
      <c r="H3038" s="68" t="str">
        <f>IFERROR(VLOOKUP($B3038,اليوميه!$A$5:$J$5000,9,0),"")</f>
        <v/>
      </c>
      <c r="I3038" s="69" t="str">
        <f t="shared" si="95"/>
        <v/>
      </c>
    </row>
    <row r="3039" spans="1:9">
      <c r="A3039" s="61" t="str">
        <f>IF($F$2=اليوميه!D3039,اليوميه!A3039,"")</f>
        <v/>
      </c>
      <c r="B3039" s="61" t="str">
        <f t="shared" si="94"/>
        <v/>
      </c>
      <c r="C3039" s="65" t="str">
        <f>IFERROR(VLOOKUP($B3039,اليوميه!$A$5:$J$5000,2,0),"")</f>
        <v/>
      </c>
      <c r="D3039" s="66" t="str">
        <f>IFERROR(VLOOKUP($B3039,اليوميه!$A$5:$J$5000,5,0),"")</f>
        <v/>
      </c>
      <c r="E3039" s="67" t="str">
        <f>IFERROR(VLOOKUP($B3039,اليوميه!$A$5:$J$5000,6,0),"")</f>
        <v/>
      </c>
      <c r="F3039" s="66" t="str">
        <f>IFERROR(VLOOKUP($B3039,اليوميه!$A$5:$J$5000,7,0),"")</f>
        <v/>
      </c>
      <c r="G3039" s="68" t="str">
        <f>IFERROR(VLOOKUP($B3039,اليوميه!$A$5:$J$5000,8,0),"")</f>
        <v/>
      </c>
      <c r="H3039" s="68" t="str">
        <f>IFERROR(VLOOKUP($B3039,اليوميه!$A$5:$J$5000,9,0),"")</f>
        <v/>
      </c>
      <c r="I3039" s="69" t="str">
        <f t="shared" si="95"/>
        <v/>
      </c>
    </row>
    <row r="3040" spans="1:9">
      <c r="A3040" s="61" t="str">
        <f>IF($F$2=اليوميه!D3040,اليوميه!A3040,"")</f>
        <v/>
      </c>
      <c r="B3040" s="61" t="str">
        <f t="shared" si="94"/>
        <v/>
      </c>
      <c r="C3040" s="65" t="str">
        <f>IFERROR(VLOOKUP($B3040,اليوميه!$A$5:$J$5000,2,0),"")</f>
        <v/>
      </c>
      <c r="D3040" s="66" t="str">
        <f>IFERROR(VLOOKUP($B3040,اليوميه!$A$5:$J$5000,5,0),"")</f>
        <v/>
      </c>
      <c r="E3040" s="67" t="str">
        <f>IFERROR(VLOOKUP($B3040,اليوميه!$A$5:$J$5000,6,0),"")</f>
        <v/>
      </c>
      <c r="F3040" s="66" t="str">
        <f>IFERROR(VLOOKUP($B3040,اليوميه!$A$5:$J$5000,7,0),"")</f>
        <v/>
      </c>
      <c r="G3040" s="68" t="str">
        <f>IFERROR(VLOOKUP($B3040,اليوميه!$A$5:$J$5000,8,0),"")</f>
        <v/>
      </c>
      <c r="H3040" s="68" t="str">
        <f>IFERROR(VLOOKUP($B3040,اليوميه!$A$5:$J$5000,9,0),"")</f>
        <v/>
      </c>
      <c r="I3040" s="69" t="str">
        <f t="shared" si="95"/>
        <v/>
      </c>
    </row>
    <row r="3041" spans="1:9">
      <c r="A3041" s="61" t="str">
        <f>IF($F$2=اليوميه!D3041,اليوميه!A3041,"")</f>
        <v/>
      </c>
      <c r="B3041" s="61" t="str">
        <f t="shared" si="94"/>
        <v/>
      </c>
      <c r="C3041" s="65" t="str">
        <f>IFERROR(VLOOKUP($B3041,اليوميه!$A$5:$J$5000,2,0),"")</f>
        <v/>
      </c>
      <c r="D3041" s="66" t="str">
        <f>IFERROR(VLOOKUP($B3041,اليوميه!$A$5:$J$5000,5,0),"")</f>
        <v/>
      </c>
      <c r="E3041" s="67" t="str">
        <f>IFERROR(VLOOKUP($B3041,اليوميه!$A$5:$J$5000,6,0),"")</f>
        <v/>
      </c>
      <c r="F3041" s="66" t="str">
        <f>IFERROR(VLOOKUP($B3041,اليوميه!$A$5:$J$5000,7,0),"")</f>
        <v/>
      </c>
      <c r="G3041" s="68" t="str">
        <f>IFERROR(VLOOKUP($B3041,اليوميه!$A$5:$J$5000,8,0),"")</f>
        <v/>
      </c>
      <c r="H3041" s="68" t="str">
        <f>IFERROR(VLOOKUP($B3041,اليوميه!$A$5:$J$5000,9,0),"")</f>
        <v/>
      </c>
      <c r="I3041" s="69" t="str">
        <f t="shared" si="95"/>
        <v/>
      </c>
    </row>
    <row r="3042" spans="1:9">
      <c r="A3042" s="61" t="str">
        <f>IF($F$2=اليوميه!D3042,اليوميه!A3042,"")</f>
        <v/>
      </c>
      <c r="B3042" s="61" t="str">
        <f t="shared" si="94"/>
        <v/>
      </c>
      <c r="C3042" s="65" t="str">
        <f>IFERROR(VLOOKUP($B3042,اليوميه!$A$5:$J$5000,2,0),"")</f>
        <v/>
      </c>
      <c r="D3042" s="66" t="str">
        <f>IFERROR(VLOOKUP($B3042,اليوميه!$A$5:$J$5000,5,0),"")</f>
        <v/>
      </c>
      <c r="E3042" s="67" t="str">
        <f>IFERROR(VLOOKUP($B3042,اليوميه!$A$5:$J$5000,6,0),"")</f>
        <v/>
      </c>
      <c r="F3042" s="66" t="str">
        <f>IFERROR(VLOOKUP($B3042,اليوميه!$A$5:$J$5000,7,0),"")</f>
        <v/>
      </c>
      <c r="G3042" s="68" t="str">
        <f>IFERROR(VLOOKUP($B3042,اليوميه!$A$5:$J$5000,8,0),"")</f>
        <v/>
      </c>
      <c r="H3042" s="68" t="str">
        <f>IFERROR(VLOOKUP($B3042,اليوميه!$A$5:$J$5000,9,0),"")</f>
        <v/>
      </c>
      <c r="I3042" s="69" t="str">
        <f t="shared" si="95"/>
        <v/>
      </c>
    </row>
    <row r="3043" spans="1:9">
      <c r="A3043" s="61" t="str">
        <f>IF($F$2=اليوميه!D3043,اليوميه!A3043,"")</f>
        <v/>
      </c>
      <c r="B3043" s="61" t="str">
        <f t="shared" si="94"/>
        <v/>
      </c>
      <c r="C3043" s="65" t="str">
        <f>IFERROR(VLOOKUP($B3043,اليوميه!$A$5:$J$5000,2,0),"")</f>
        <v/>
      </c>
      <c r="D3043" s="66" t="str">
        <f>IFERROR(VLOOKUP($B3043,اليوميه!$A$5:$J$5000,5,0),"")</f>
        <v/>
      </c>
      <c r="E3043" s="67" t="str">
        <f>IFERROR(VLOOKUP($B3043,اليوميه!$A$5:$J$5000,6,0),"")</f>
        <v/>
      </c>
      <c r="F3043" s="66" t="str">
        <f>IFERROR(VLOOKUP($B3043,اليوميه!$A$5:$J$5000,7,0),"")</f>
        <v/>
      </c>
      <c r="G3043" s="68" t="str">
        <f>IFERROR(VLOOKUP($B3043,اليوميه!$A$5:$J$5000,8,0),"")</f>
        <v/>
      </c>
      <c r="H3043" s="68" t="str">
        <f>IFERROR(VLOOKUP($B3043,اليوميه!$A$5:$J$5000,9,0),"")</f>
        <v/>
      </c>
      <c r="I3043" s="69" t="str">
        <f t="shared" si="95"/>
        <v/>
      </c>
    </row>
    <row r="3044" spans="1:9">
      <c r="A3044" s="61" t="str">
        <f>IF($F$2=اليوميه!D3044,اليوميه!A3044,"")</f>
        <v/>
      </c>
      <c r="B3044" s="61" t="str">
        <f t="shared" si="94"/>
        <v/>
      </c>
      <c r="C3044" s="65" t="str">
        <f>IFERROR(VLOOKUP($B3044,اليوميه!$A$5:$J$5000,2,0),"")</f>
        <v/>
      </c>
      <c r="D3044" s="66" t="str">
        <f>IFERROR(VLOOKUP($B3044,اليوميه!$A$5:$J$5000,5,0),"")</f>
        <v/>
      </c>
      <c r="E3044" s="67" t="str">
        <f>IFERROR(VLOOKUP($B3044,اليوميه!$A$5:$J$5000,6,0),"")</f>
        <v/>
      </c>
      <c r="F3044" s="66" t="str">
        <f>IFERROR(VLOOKUP($B3044,اليوميه!$A$5:$J$5000,7,0),"")</f>
        <v/>
      </c>
      <c r="G3044" s="68" t="str">
        <f>IFERROR(VLOOKUP($B3044,اليوميه!$A$5:$J$5000,8,0),"")</f>
        <v/>
      </c>
      <c r="H3044" s="68" t="str">
        <f>IFERROR(VLOOKUP($B3044,اليوميه!$A$5:$J$5000,9,0),"")</f>
        <v/>
      </c>
      <c r="I3044" s="69" t="str">
        <f t="shared" si="95"/>
        <v/>
      </c>
    </row>
    <row r="3045" spans="1:9">
      <c r="A3045" s="61" t="str">
        <f>IF($F$2=اليوميه!D3045,اليوميه!A3045,"")</f>
        <v/>
      </c>
      <c r="B3045" s="61" t="str">
        <f t="shared" si="94"/>
        <v/>
      </c>
      <c r="C3045" s="65" t="str">
        <f>IFERROR(VLOOKUP($B3045,اليوميه!$A$5:$J$5000,2,0),"")</f>
        <v/>
      </c>
      <c r="D3045" s="66" t="str">
        <f>IFERROR(VLOOKUP($B3045,اليوميه!$A$5:$J$5000,5,0),"")</f>
        <v/>
      </c>
      <c r="E3045" s="67" t="str">
        <f>IFERROR(VLOOKUP($B3045,اليوميه!$A$5:$J$5000,6,0),"")</f>
        <v/>
      </c>
      <c r="F3045" s="66" t="str">
        <f>IFERROR(VLOOKUP($B3045,اليوميه!$A$5:$J$5000,7,0),"")</f>
        <v/>
      </c>
      <c r="G3045" s="68" t="str">
        <f>IFERROR(VLOOKUP($B3045,اليوميه!$A$5:$J$5000,8,0),"")</f>
        <v/>
      </c>
      <c r="H3045" s="68" t="str">
        <f>IFERROR(VLOOKUP($B3045,اليوميه!$A$5:$J$5000,9,0),"")</f>
        <v/>
      </c>
      <c r="I3045" s="69" t="str">
        <f t="shared" si="95"/>
        <v/>
      </c>
    </row>
    <row r="3046" spans="1:9">
      <c r="A3046" s="61" t="str">
        <f>IF($F$2=اليوميه!D3046,اليوميه!A3046,"")</f>
        <v/>
      </c>
      <c r="B3046" s="61" t="str">
        <f t="shared" si="94"/>
        <v/>
      </c>
      <c r="C3046" s="65" t="str">
        <f>IFERROR(VLOOKUP($B3046,اليوميه!$A$5:$J$5000,2,0),"")</f>
        <v/>
      </c>
      <c r="D3046" s="66" t="str">
        <f>IFERROR(VLOOKUP($B3046,اليوميه!$A$5:$J$5000,5,0),"")</f>
        <v/>
      </c>
      <c r="E3046" s="67" t="str">
        <f>IFERROR(VLOOKUP($B3046,اليوميه!$A$5:$J$5000,6,0),"")</f>
        <v/>
      </c>
      <c r="F3046" s="66" t="str">
        <f>IFERROR(VLOOKUP($B3046,اليوميه!$A$5:$J$5000,7,0),"")</f>
        <v/>
      </c>
      <c r="G3046" s="68" t="str">
        <f>IFERROR(VLOOKUP($B3046,اليوميه!$A$5:$J$5000,8,0),"")</f>
        <v/>
      </c>
      <c r="H3046" s="68" t="str">
        <f>IFERROR(VLOOKUP($B3046,اليوميه!$A$5:$J$5000,9,0),"")</f>
        <v/>
      </c>
      <c r="I3046" s="69" t="str">
        <f t="shared" si="95"/>
        <v/>
      </c>
    </row>
    <row r="3047" spans="1:9">
      <c r="A3047" s="61" t="str">
        <f>IF($F$2=اليوميه!D3047,اليوميه!A3047,"")</f>
        <v/>
      </c>
      <c r="B3047" s="61" t="str">
        <f t="shared" si="94"/>
        <v/>
      </c>
      <c r="C3047" s="65" t="str">
        <f>IFERROR(VLOOKUP($B3047,اليوميه!$A$5:$J$5000,2,0),"")</f>
        <v/>
      </c>
      <c r="D3047" s="66" t="str">
        <f>IFERROR(VLOOKUP($B3047,اليوميه!$A$5:$J$5000,5,0),"")</f>
        <v/>
      </c>
      <c r="E3047" s="67" t="str">
        <f>IFERROR(VLOOKUP($B3047,اليوميه!$A$5:$J$5000,6,0),"")</f>
        <v/>
      </c>
      <c r="F3047" s="66" t="str">
        <f>IFERROR(VLOOKUP($B3047,اليوميه!$A$5:$J$5000,7,0),"")</f>
        <v/>
      </c>
      <c r="G3047" s="68" t="str">
        <f>IFERROR(VLOOKUP($B3047,اليوميه!$A$5:$J$5000,8,0),"")</f>
        <v/>
      </c>
      <c r="H3047" s="68" t="str">
        <f>IFERROR(VLOOKUP($B3047,اليوميه!$A$5:$J$5000,9,0),"")</f>
        <v/>
      </c>
      <c r="I3047" s="69" t="str">
        <f t="shared" si="95"/>
        <v/>
      </c>
    </row>
    <row r="3048" spans="1:9">
      <c r="A3048" s="61" t="str">
        <f>IF($F$2=اليوميه!D3048,اليوميه!A3048,"")</f>
        <v/>
      </c>
      <c r="B3048" s="61" t="str">
        <f t="shared" si="94"/>
        <v/>
      </c>
      <c r="C3048" s="65" t="str">
        <f>IFERROR(VLOOKUP($B3048,اليوميه!$A$5:$J$5000,2,0),"")</f>
        <v/>
      </c>
      <c r="D3048" s="66" t="str">
        <f>IFERROR(VLOOKUP($B3048,اليوميه!$A$5:$J$5000,5,0),"")</f>
        <v/>
      </c>
      <c r="E3048" s="67" t="str">
        <f>IFERROR(VLOOKUP($B3048,اليوميه!$A$5:$J$5000,6,0),"")</f>
        <v/>
      </c>
      <c r="F3048" s="66" t="str">
        <f>IFERROR(VLOOKUP($B3048,اليوميه!$A$5:$J$5000,7,0),"")</f>
        <v/>
      </c>
      <c r="G3048" s="68" t="str">
        <f>IFERROR(VLOOKUP($B3048,اليوميه!$A$5:$J$5000,8,0),"")</f>
        <v/>
      </c>
      <c r="H3048" s="68" t="str">
        <f>IFERROR(VLOOKUP($B3048,اليوميه!$A$5:$J$5000,9,0),"")</f>
        <v/>
      </c>
      <c r="I3048" s="69" t="str">
        <f t="shared" si="95"/>
        <v/>
      </c>
    </row>
    <row r="3049" spans="1:9">
      <c r="A3049" s="61" t="str">
        <f>IF($F$2=اليوميه!D3049,اليوميه!A3049,"")</f>
        <v/>
      </c>
      <c r="B3049" s="61" t="str">
        <f t="shared" si="94"/>
        <v/>
      </c>
      <c r="C3049" s="65" t="str">
        <f>IFERROR(VLOOKUP($B3049,اليوميه!$A$5:$J$5000,2,0),"")</f>
        <v/>
      </c>
      <c r="D3049" s="66" t="str">
        <f>IFERROR(VLOOKUP($B3049,اليوميه!$A$5:$J$5000,5,0),"")</f>
        <v/>
      </c>
      <c r="E3049" s="67" t="str">
        <f>IFERROR(VLOOKUP($B3049,اليوميه!$A$5:$J$5000,6,0),"")</f>
        <v/>
      </c>
      <c r="F3049" s="66" t="str">
        <f>IFERROR(VLOOKUP($B3049,اليوميه!$A$5:$J$5000,7,0),"")</f>
        <v/>
      </c>
      <c r="G3049" s="68" t="str">
        <f>IFERROR(VLOOKUP($B3049,اليوميه!$A$5:$J$5000,8,0),"")</f>
        <v/>
      </c>
      <c r="H3049" s="68" t="str">
        <f>IFERROR(VLOOKUP($B3049,اليوميه!$A$5:$J$5000,9,0),"")</f>
        <v/>
      </c>
      <c r="I3049" s="69" t="str">
        <f t="shared" si="95"/>
        <v/>
      </c>
    </row>
    <row r="3050" spans="1:9">
      <c r="A3050" s="61" t="str">
        <f>IF($F$2=اليوميه!D3050,اليوميه!A3050,"")</f>
        <v/>
      </c>
      <c r="B3050" s="61" t="str">
        <f t="shared" si="94"/>
        <v/>
      </c>
      <c r="C3050" s="65" t="str">
        <f>IFERROR(VLOOKUP($B3050,اليوميه!$A$5:$J$5000,2,0),"")</f>
        <v/>
      </c>
      <c r="D3050" s="66" t="str">
        <f>IFERROR(VLOOKUP($B3050,اليوميه!$A$5:$J$5000,5,0),"")</f>
        <v/>
      </c>
      <c r="E3050" s="67" t="str">
        <f>IFERROR(VLOOKUP($B3050,اليوميه!$A$5:$J$5000,6,0),"")</f>
        <v/>
      </c>
      <c r="F3050" s="66" t="str">
        <f>IFERROR(VLOOKUP($B3050,اليوميه!$A$5:$J$5000,7,0),"")</f>
        <v/>
      </c>
      <c r="G3050" s="68" t="str">
        <f>IFERROR(VLOOKUP($B3050,اليوميه!$A$5:$J$5000,8,0),"")</f>
        <v/>
      </c>
      <c r="H3050" s="68" t="str">
        <f>IFERROR(VLOOKUP($B3050,اليوميه!$A$5:$J$5000,9,0),"")</f>
        <v/>
      </c>
      <c r="I3050" s="69" t="str">
        <f t="shared" si="95"/>
        <v/>
      </c>
    </row>
    <row r="3051" spans="1:9">
      <c r="A3051" s="61" t="str">
        <f>IF($F$2=اليوميه!D3051,اليوميه!A3051,"")</f>
        <v/>
      </c>
      <c r="B3051" s="61" t="str">
        <f t="shared" si="94"/>
        <v/>
      </c>
      <c r="C3051" s="65" t="str">
        <f>IFERROR(VLOOKUP($B3051,اليوميه!$A$5:$J$5000,2,0),"")</f>
        <v/>
      </c>
      <c r="D3051" s="66" t="str">
        <f>IFERROR(VLOOKUP($B3051,اليوميه!$A$5:$J$5000,5,0),"")</f>
        <v/>
      </c>
      <c r="E3051" s="67" t="str">
        <f>IFERROR(VLOOKUP($B3051,اليوميه!$A$5:$J$5000,6,0),"")</f>
        <v/>
      </c>
      <c r="F3051" s="66" t="str">
        <f>IFERROR(VLOOKUP($B3051,اليوميه!$A$5:$J$5000,7,0),"")</f>
        <v/>
      </c>
      <c r="G3051" s="68" t="str">
        <f>IFERROR(VLOOKUP($B3051,اليوميه!$A$5:$J$5000,8,0),"")</f>
        <v/>
      </c>
      <c r="H3051" s="68" t="str">
        <f>IFERROR(VLOOKUP($B3051,اليوميه!$A$5:$J$5000,9,0),"")</f>
        <v/>
      </c>
      <c r="I3051" s="69" t="str">
        <f t="shared" si="95"/>
        <v/>
      </c>
    </row>
    <row r="3052" spans="1:9">
      <c r="A3052" s="61" t="str">
        <f>IF($F$2=اليوميه!D3052,اليوميه!A3052,"")</f>
        <v/>
      </c>
      <c r="B3052" s="61" t="str">
        <f t="shared" si="94"/>
        <v/>
      </c>
      <c r="C3052" s="65" t="str">
        <f>IFERROR(VLOOKUP($B3052,اليوميه!$A$5:$J$5000,2,0),"")</f>
        <v/>
      </c>
      <c r="D3052" s="66" t="str">
        <f>IFERROR(VLOOKUP($B3052,اليوميه!$A$5:$J$5000,5,0),"")</f>
        <v/>
      </c>
      <c r="E3052" s="67" t="str">
        <f>IFERROR(VLOOKUP($B3052,اليوميه!$A$5:$J$5000,6,0),"")</f>
        <v/>
      </c>
      <c r="F3052" s="66" t="str">
        <f>IFERROR(VLOOKUP($B3052,اليوميه!$A$5:$J$5000,7,0),"")</f>
        <v/>
      </c>
      <c r="G3052" s="68" t="str">
        <f>IFERROR(VLOOKUP($B3052,اليوميه!$A$5:$J$5000,8,0),"")</f>
        <v/>
      </c>
      <c r="H3052" s="68" t="str">
        <f>IFERROR(VLOOKUP($B3052,اليوميه!$A$5:$J$5000,9,0),"")</f>
        <v/>
      </c>
      <c r="I3052" s="69" t="str">
        <f t="shared" si="95"/>
        <v/>
      </c>
    </row>
    <row r="3053" spans="1:9">
      <c r="A3053" s="61" t="str">
        <f>IF($F$2=اليوميه!D3053,اليوميه!A3053,"")</f>
        <v/>
      </c>
      <c r="B3053" s="61" t="str">
        <f t="shared" si="94"/>
        <v/>
      </c>
      <c r="C3053" s="65" t="str">
        <f>IFERROR(VLOOKUP($B3053,اليوميه!$A$5:$J$5000,2,0),"")</f>
        <v/>
      </c>
      <c r="D3053" s="66" t="str">
        <f>IFERROR(VLOOKUP($B3053,اليوميه!$A$5:$J$5000,5,0),"")</f>
        <v/>
      </c>
      <c r="E3053" s="67" t="str">
        <f>IFERROR(VLOOKUP($B3053,اليوميه!$A$5:$J$5000,6,0),"")</f>
        <v/>
      </c>
      <c r="F3053" s="66" t="str">
        <f>IFERROR(VLOOKUP($B3053,اليوميه!$A$5:$J$5000,7,0),"")</f>
        <v/>
      </c>
      <c r="G3053" s="68" t="str">
        <f>IFERROR(VLOOKUP($B3053,اليوميه!$A$5:$J$5000,8,0),"")</f>
        <v/>
      </c>
      <c r="H3053" s="68" t="str">
        <f>IFERROR(VLOOKUP($B3053,اليوميه!$A$5:$J$5000,9,0),"")</f>
        <v/>
      </c>
      <c r="I3053" s="69" t="str">
        <f t="shared" si="95"/>
        <v/>
      </c>
    </row>
    <row r="3054" spans="1:9">
      <c r="A3054" s="61" t="str">
        <f>IF($F$2=اليوميه!D3054,اليوميه!A3054,"")</f>
        <v/>
      </c>
      <c r="B3054" s="61" t="str">
        <f t="shared" si="94"/>
        <v/>
      </c>
      <c r="C3054" s="65" t="str">
        <f>IFERROR(VLOOKUP($B3054,اليوميه!$A$5:$J$5000,2,0),"")</f>
        <v/>
      </c>
      <c r="D3054" s="66" t="str">
        <f>IFERROR(VLOOKUP($B3054,اليوميه!$A$5:$J$5000,5,0),"")</f>
        <v/>
      </c>
      <c r="E3054" s="67" t="str">
        <f>IFERROR(VLOOKUP($B3054,اليوميه!$A$5:$J$5000,6,0),"")</f>
        <v/>
      </c>
      <c r="F3054" s="66" t="str">
        <f>IFERROR(VLOOKUP($B3054,اليوميه!$A$5:$J$5000,7,0),"")</f>
        <v/>
      </c>
      <c r="G3054" s="68" t="str">
        <f>IFERROR(VLOOKUP($B3054,اليوميه!$A$5:$J$5000,8,0),"")</f>
        <v/>
      </c>
      <c r="H3054" s="68" t="str">
        <f>IFERROR(VLOOKUP($B3054,اليوميه!$A$5:$J$5000,9,0),"")</f>
        <v/>
      </c>
      <c r="I3054" s="69" t="str">
        <f t="shared" si="95"/>
        <v/>
      </c>
    </row>
    <row r="3055" spans="1:9">
      <c r="A3055" s="61" t="str">
        <f>IF($F$2=اليوميه!D3055,اليوميه!A3055,"")</f>
        <v/>
      </c>
      <c r="B3055" s="61" t="str">
        <f t="shared" si="94"/>
        <v/>
      </c>
      <c r="C3055" s="65" t="str">
        <f>IFERROR(VLOOKUP($B3055,اليوميه!$A$5:$J$5000,2,0),"")</f>
        <v/>
      </c>
      <c r="D3055" s="66" t="str">
        <f>IFERROR(VLOOKUP($B3055,اليوميه!$A$5:$J$5000,5,0),"")</f>
        <v/>
      </c>
      <c r="E3055" s="67" t="str">
        <f>IFERROR(VLOOKUP($B3055,اليوميه!$A$5:$J$5000,6,0),"")</f>
        <v/>
      </c>
      <c r="F3055" s="66" t="str">
        <f>IFERROR(VLOOKUP($B3055,اليوميه!$A$5:$J$5000,7,0),"")</f>
        <v/>
      </c>
      <c r="G3055" s="68" t="str">
        <f>IFERROR(VLOOKUP($B3055,اليوميه!$A$5:$J$5000,8,0),"")</f>
        <v/>
      </c>
      <c r="H3055" s="68" t="str">
        <f>IFERROR(VLOOKUP($B3055,اليوميه!$A$5:$J$5000,9,0),"")</f>
        <v/>
      </c>
      <c r="I3055" s="69" t="str">
        <f t="shared" si="95"/>
        <v/>
      </c>
    </row>
    <row r="3056" spans="1:9">
      <c r="A3056" s="61" t="str">
        <f>IF($F$2=اليوميه!D3056,اليوميه!A3056,"")</f>
        <v/>
      </c>
      <c r="B3056" s="61" t="str">
        <f t="shared" si="94"/>
        <v/>
      </c>
      <c r="C3056" s="65" t="str">
        <f>IFERROR(VLOOKUP($B3056,اليوميه!$A$5:$J$5000,2,0),"")</f>
        <v/>
      </c>
      <c r="D3056" s="66" t="str">
        <f>IFERROR(VLOOKUP($B3056,اليوميه!$A$5:$J$5000,5,0),"")</f>
        <v/>
      </c>
      <c r="E3056" s="67" t="str">
        <f>IFERROR(VLOOKUP($B3056,اليوميه!$A$5:$J$5000,6,0),"")</f>
        <v/>
      </c>
      <c r="F3056" s="66" t="str">
        <f>IFERROR(VLOOKUP($B3056,اليوميه!$A$5:$J$5000,7,0),"")</f>
        <v/>
      </c>
      <c r="G3056" s="68" t="str">
        <f>IFERROR(VLOOKUP($B3056,اليوميه!$A$5:$J$5000,8,0),"")</f>
        <v/>
      </c>
      <c r="H3056" s="68" t="str">
        <f>IFERROR(VLOOKUP($B3056,اليوميه!$A$5:$J$5000,9,0),"")</f>
        <v/>
      </c>
      <c r="I3056" s="69" t="str">
        <f t="shared" si="95"/>
        <v/>
      </c>
    </row>
    <row r="3057" spans="1:9">
      <c r="A3057" s="61" t="str">
        <f>IF($F$2=اليوميه!D3057,اليوميه!A3057,"")</f>
        <v/>
      </c>
      <c r="B3057" s="61" t="str">
        <f t="shared" si="94"/>
        <v/>
      </c>
      <c r="C3057" s="65" t="str">
        <f>IFERROR(VLOOKUP($B3057,اليوميه!$A$5:$J$5000,2,0),"")</f>
        <v/>
      </c>
      <c r="D3057" s="66" t="str">
        <f>IFERROR(VLOOKUP($B3057,اليوميه!$A$5:$J$5000,5,0),"")</f>
        <v/>
      </c>
      <c r="E3057" s="67" t="str">
        <f>IFERROR(VLOOKUP($B3057,اليوميه!$A$5:$J$5000,6,0),"")</f>
        <v/>
      </c>
      <c r="F3057" s="66" t="str">
        <f>IFERROR(VLOOKUP($B3057,اليوميه!$A$5:$J$5000,7,0),"")</f>
        <v/>
      </c>
      <c r="G3057" s="68" t="str">
        <f>IFERROR(VLOOKUP($B3057,اليوميه!$A$5:$J$5000,8,0),"")</f>
        <v/>
      </c>
      <c r="H3057" s="68" t="str">
        <f>IFERROR(VLOOKUP($B3057,اليوميه!$A$5:$J$5000,9,0),"")</f>
        <v/>
      </c>
      <c r="I3057" s="69" t="str">
        <f t="shared" si="95"/>
        <v/>
      </c>
    </row>
    <row r="3058" spans="1:9">
      <c r="A3058" s="61" t="str">
        <f>IF($F$2=اليوميه!D3058,اليوميه!A3058,"")</f>
        <v/>
      </c>
      <c r="B3058" s="61" t="str">
        <f t="shared" si="94"/>
        <v/>
      </c>
      <c r="C3058" s="65" t="str">
        <f>IFERROR(VLOOKUP($B3058,اليوميه!$A$5:$J$5000,2,0),"")</f>
        <v/>
      </c>
      <c r="D3058" s="66" t="str">
        <f>IFERROR(VLOOKUP($B3058,اليوميه!$A$5:$J$5000,5,0),"")</f>
        <v/>
      </c>
      <c r="E3058" s="67" t="str">
        <f>IFERROR(VLOOKUP($B3058,اليوميه!$A$5:$J$5000,6,0),"")</f>
        <v/>
      </c>
      <c r="F3058" s="66" t="str">
        <f>IFERROR(VLOOKUP($B3058,اليوميه!$A$5:$J$5000,7,0),"")</f>
        <v/>
      </c>
      <c r="G3058" s="68" t="str">
        <f>IFERROR(VLOOKUP($B3058,اليوميه!$A$5:$J$5000,8,0),"")</f>
        <v/>
      </c>
      <c r="H3058" s="68" t="str">
        <f>IFERROR(VLOOKUP($B3058,اليوميه!$A$5:$J$5000,9,0),"")</f>
        <v/>
      </c>
      <c r="I3058" s="69" t="str">
        <f t="shared" si="95"/>
        <v/>
      </c>
    </row>
    <row r="3059" spans="1:9">
      <c r="A3059" s="61" t="str">
        <f>IF($F$2=اليوميه!D3059,اليوميه!A3059,"")</f>
        <v/>
      </c>
      <c r="B3059" s="61" t="str">
        <f t="shared" si="94"/>
        <v/>
      </c>
      <c r="C3059" s="65" t="str">
        <f>IFERROR(VLOOKUP($B3059,اليوميه!$A$5:$J$5000,2,0),"")</f>
        <v/>
      </c>
      <c r="D3059" s="66" t="str">
        <f>IFERROR(VLOOKUP($B3059,اليوميه!$A$5:$J$5000,5,0),"")</f>
        <v/>
      </c>
      <c r="E3059" s="67" t="str">
        <f>IFERROR(VLOOKUP($B3059,اليوميه!$A$5:$J$5000,6,0),"")</f>
        <v/>
      </c>
      <c r="F3059" s="66" t="str">
        <f>IFERROR(VLOOKUP($B3059,اليوميه!$A$5:$J$5000,7,0),"")</f>
        <v/>
      </c>
      <c r="G3059" s="68" t="str">
        <f>IFERROR(VLOOKUP($B3059,اليوميه!$A$5:$J$5000,8,0),"")</f>
        <v/>
      </c>
      <c r="H3059" s="68" t="str">
        <f>IFERROR(VLOOKUP($B3059,اليوميه!$A$5:$J$5000,9,0),"")</f>
        <v/>
      </c>
      <c r="I3059" s="69" t="str">
        <f t="shared" si="95"/>
        <v/>
      </c>
    </row>
    <row r="3060" spans="1:9">
      <c r="A3060" s="61" t="str">
        <f>IF($F$2=اليوميه!D3060,اليوميه!A3060,"")</f>
        <v/>
      </c>
      <c r="B3060" s="61" t="str">
        <f t="shared" si="94"/>
        <v/>
      </c>
      <c r="C3060" s="65" t="str">
        <f>IFERROR(VLOOKUP($B3060,اليوميه!$A$5:$J$5000,2,0),"")</f>
        <v/>
      </c>
      <c r="D3060" s="66" t="str">
        <f>IFERROR(VLOOKUP($B3060,اليوميه!$A$5:$J$5000,5,0),"")</f>
        <v/>
      </c>
      <c r="E3060" s="67" t="str">
        <f>IFERROR(VLOOKUP($B3060,اليوميه!$A$5:$J$5000,6,0),"")</f>
        <v/>
      </c>
      <c r="F3060" s="66" t="str">
        <f>IFERROR(VLOOKUP($B3060,اليوميه!$A$5:$J$5000,7,0),"")</f>
        <v/>
      </c>
      <c r="G3060" s="68" t="str">
        <f>IFERROR(VLOOKUP($B3060,اليوميه!$A$5:$J$5000,8,0),"")</f>
        <v/>
      </c>
      <c r="H3060" s="68" t="str">
        <f>IFERROR(VLOOKUP($B3060,اليوميه!$A$5:$J$5000,9,0),"")</f>
        <v/>
      </c>
      <c r="I3060" s="69" t="str">
        <f t="shared" si="95"/>
        <v/>
      </c>
    </row>
    <row r="3061" spans="1:9">
      <c r="A3061" s="61" t="str">
        <f>IF($F$2=اليوميه!D3061,اليوميه!A3061,"")</f>
        <v/>
      </c>
      <c r="B3061" s="61" t="str">
        <f t="shared" si="94"/>
        <v/>
      </c>
      <c r="C3061" s="65" t="str">
        <f>IFERROR(VLOOKUP($B3061,اليوميه!$A$5:$J$5000,2,0),"")</f>
        <v/>
      </c>
      <c r="D3061" s="66" t="str">
        <f>IFERROR(VLOOKUP($B3061,اليوميه!$A$5:$J$5000,5,0),"")</f>
        <v/>
      </c>
      <c r="E3061" s="67" t="str">
        <f>IFERROR(VLOOKUP($B3061,اليوميه!$A$5:$J$5000,6,0),"")</f>
        <v/>
      </c>
      <c r="F3061" s="66" t="str">
        <f>IFERROR(VLOOKUP($B3061,اليوميه!$A$5:$J$5000,7,0),"")</f>
        <v/>
      </c>
      <c r="G3061" s="68" t="str">
        <f>IFERROR(VLOOKUP($B3061,اليوميه!$A$5:$J$5000,8,0),"")</f>
        <v/>
      </c>
      <c r="H3061" s="68" t="str">
        <f>IFERROR(VLOOKUP($B3061,اليوميه!$A$5:$J$5000,9,0),"")</f>
        <v/>
      </c>
      <c r="I3061" s="69" t="str">
        <f t="shared" si="95"/>
        <v/>
      </c>
    </row>
    <row r="3062" spans="1:9">
      <c r="A3062" s="61" t="str">
        <f>IF($F$2=اليوميه!D3062,اليوميه!A3062,"")</f>
        <v/>
      </c>
      <c r="B3062" s="61" t="str">
        <f t="shared" si="94"/>
        <v/>
      </c>
      <c r="C3062" s="65" t="str">
        <f>IFERROR(VLOOKUP($B3062,اليوميه!$A$5:$J$5000,2,0),"")</f>
        <v/>
      </c>
      <c r="D3062" s="66" t="str">
        <f>IFERROR(VLOOKUP($B3062,اليوميه!$A$5:$J$5000,5,0),"")</f>
        <v/>
      </c>
      <c r="E3062" s="67" t="str">
        <f>IFERROR(VLOOKUP($B3062,اليوميه!$A$5:$J$5000,6,0),"")</f>
        <v/>
      </c>
      <c r="F3062" s="66" t="str">
        <f>IFERROR(VLOOKUP($B3062,اليوميه!$A$5:$J$5000,7,0),"")</f>
        <v/>
      </c>
      <c r="G3062" s="68" t="str">
        <f>IFERROR(VLOOKUP($B3062,اليوميه!$A$5:$J$5000,8,0),"")</f>
        <v/>
      </c>
      <c r="H3062" s="68" t="str">
        <f>IFERROR(VLOOKUP($B3062,اليوميه!$A$5:$J$5000,9,0),"")</f>
        <v/>
      </c>
      <c r="I3062" s="69" t="str">
        <f t="shared" si="95"/>
        <v/>
      </c>
    </row>
    <row r="3063" spans="1:9">
      <c r="A3063" s="61" t="str">
        <f>IF($F$2=اليوميه!D3063,اليوميه!A3063,"")</f>
        <v/>
      </c>
      <c r="B3063" s="61" t="str">
        <f t="shared" si="94"/>
        <v/>
      </c>
      <c r="C3063" s="65" t="str">
        <f>IFERROR(VLOOKUP($B3063,اليوميه!$A$5:$J$5000,2,0),"")</f>
        <v/>
      </c>
      <c r="D3063" s="66" t="str">
        <f>IFERROR(VLOOKUP($B3063,اليوميه!$A$5:$J$5000,5,0),"")</f>
        <v/>
      </c>
      <c r="E3063" s="67" t="str">
        <f>IFERROR(VLOOKUP($B3063,اليوميه!$A$5:$J$5000,6,0),"")</f>
        <v/>
      </c>
      <c r="F3063" s="66" t="str">
        <f>IFERROR(VLOOKUP($B3063,اليوميه!$A$5:$J$5000,7,0),"")</f>
        <v/>
      </c>
      <c r="G3063" s="68" t="str">
        <f>IFERROR(VLOOKUP($B3063,اليوميه!$A$5:$J$5000,8,0),"")</f>
        <v/>
      </c>
      <c r="H3063" s="68" t="str">
        <f>IFERROR(VLOOKUP($B3063,اليوميه!$A$5:$J$5000,9,0),"")</f>
        <v/>
      </c>
      <c r="I3063" s="69" t="str">
        <f t="shared" si="95"/>
        <v/>
      </c>
    </row>
    <row r="3064" spans="1:9">
      <c r="A3064" s="61" t="str">
        <f>IF($F$2=اليوميه!D3064,اليوميه!A3064,"")</f>
        <v/>
      </c>
      <c r="B3064" s="61" t="str">
        <f t="shared" si="94"/>
        <v/>
      </c>
      <c r="C3064" s="65" t="str">
        <f>IFERROR(VLOOKUP($B3064,اليوميه!$A$5:$J$5000,2,0),"")</f>
        <v/>
      </c>
      <c r="D3064" s="66" t="str">
        <f>IFERROR(VLOOKUP($B3064,اليوميه!$A$5:$J$5000,5,0),"")</f>
        <v/>
      </c>
      <c r="E3064" s="67" t="str">
        <f>IFERROR(VLOOKUP($B3064,اليوميه!$A$5:$J$5000,6,0),"")</f>
        <v/>
      </c>
      <c r="F3064" s="66" t="str">
        <f>IFERROR(VLOOKUP($B3064,اليوميه!$A$5:$J$5000,7,0),"")</f>
        <v/>
      </c>
      <c r="G3064" s="68" t="str">
        <f>IFERROR(VLOOKUP($B3064,اليوميه!$A$5:$J$5000,8,0),"")</f>
        <v/>
      </c>
      <c r="H3064" s="68" t="str">
        <f>IFERROR(VLOOKUP($B3064,اليوميه!$A$5:$J$5000,9,0),"")</f>
        <v/>
      </c>
      <c r="I3064" s="69" t="str">
        <f t="shared" si="95"/>
        <v/>
      </c>
    </row>
    <row r="3065" spans="1:9">
      <c r="A3065" s="61" t="str">
        <f>IF($F$2=اليوميه!D3065,اليوميه!A3065,"")</f>
        <v/>
      </c>
      <c r="B3065" s="61" t="str">
        <f t="shared" si="94"/>
        <v/>
      </c>
      <c r="C3065" s="65" t="str">
        <f>IFERROR(VLOOKUP($B3065,اليوميه!$A$5:$J$5000,2,0),"")</f>
        <v/>
      </c>
      <c r="D3065" s="66" t="str">
        <f>IFERROR(VLOOKUP($B3065,اليوميه!$A$5:$J$5000,5,0),"")</f>
        <v/>
      </c>
      <c r="E3065" s="67" t="str">
        <f>IFERROR(VLOOKUP($B3065,اليوميه!$A$5:$J$5000,6,0),"")</f>
        <v/>
      </c>
      <c r="F3065" s="66" t="str">
        <f>IFERROR(VLOOKUP($B3065,اليوميه!$A$5:$J$5000,7,0),"")</f>
        <v/>
      </c>
      <c r="G3065" s="68" t="str">
        <f>IFERROR(VLOOKUP($B3065,اليوميه!$A$5:$J$5000,8,0),"")</f>
        <v/>
      </c>
      <c r="H3065" s="68" t="str">
        <f>IFERROR(VLOOKUP($B3065,اليوميه!$A$5:$J$5000,9,0),"")</f>
        <v/>
      </c>
      <c r="I3065" s="69" t="str">
        <f t="shared" si="95"/>
        <v/>
      </c>
    </row>
    <row r="3066" spans="1:9">
      <c r="A3066" s="61" t="str">
        <f>IF($F$2=اليوميه!D3066,اليوميه!A3066,"")</f>
        <v/>
      </c>
      <c r="B3066" s="61" t="str">
        <f t="shared" si="94"/>
        <v/>
      </c>
      <c r="C3066" s="65" t="str">
        <f>IFERROR(VLOOKUP($B3066,اليوميه!$A$5:$J$5000,2,0),"")</f>
        <v/>
      </c>
      <c r="D3066" s="66" t="str">
        <f>IFERROR(VLOOKUP($B3066,اليوميه!$A$5:$J$5000,5,0),"")</f>
        <v/>
      </c>
      <c r="E3066" s="67" t="str">
        <f>IFERROR(VLOOKUP($B3066,اليوميه!$A$5:$J$5000,6,0),"")</f>
        <v/>
      </c>
      <c r="F3066" s="66" t="str">
        <f>IFERROR(VLOOKUP($B3066,اليوميه!$A$5:$J$5000,7,0),"")</f>
        <v/>
      </c>
      <c r="G3066" s="68" t="str">
        <f>IFERROR(VLOOKUP($B3066,اليوميه!$A$5:$J$5000,8,0),"")</f>
        <v/>
      </c>
      <c r="H3066" s="68" t="str">
        <f>IFERROR(VLOOKUP($B3066,اليوميه!$A$5:$J$5000,9,0),"")</f>
        <v/>
      </c>
      <c r="I3066" s="69" t="str">
        <f t="shared" si="95"/>
        <v/>
      </c>
    </row>
    <row r="3067" spans="1:9">
      <c r="A3067" s="61" t="str">
        <f>IF($F$2=اليوميه!D3067,اليوميه!A3067,"")</f>
        <v/>
      </c>
      <c r="B3067" s="61" t="str">
        <f t="shared" si="94"/>
        <v/>
      </c>
      <c r="C3067" s="65" t="str">
        <f>IFERROR(VLOOKUP($B3067,اليوميه!$A$5:$J$5000,2,0),"")</f>
        <v/>
      </c>
      <c r="D3067" s="66" t="str">
        <f>IFERROR(VLOOKUP($B3067,اليوميه!$A$5:$J$5000,5,0),"")</f>
        <v/>
      </c>
      <c r="E3067" s="67" t="str">
        <f>IFERROR(VLOOKUP($B3067,اليوميه!$A$5:$J$5000,6,0),"")</f>
        <v/>
      </c>
      <c r="F3067" s="66" t="str">
        <f>IFERROR(VLOOKUP($B3067,اليوميه!$A$5:$J$5000,7,0),"")</f>
        <v/>
      </c>
      <c r="G3067" s="68" t="str">
        <f>IFERROR(VLOOKUP($B3067,اليوميه!$A$5:$J$5000,8,0),"")</f>
        <v/>
      </c>
      <c r="H3067" s="68" t="str">
        <f>IFERROR(VLOOKUP($B3067,اليوميه!$A$5:$J$5000,9,0),"")</f>
        <v/>
      </c>
      <c r="I3067" s="69" t="str">
        <f t="shared" si="95"/>
        <v/>
      </c>
    </row>
    <row r="3068" spans="1:9">
      <c r="A3068" s="61" t="str">
        <f>IF($F$2=اليوميه!D3068,اليوميه!A3068,"")</f>
        <v/>
      </c>
      <c r="B3068" s="61" t="str">
        <f t="shared" si="94"/>
        <v/>
      </c>
      <c r="C3068" s="65" t="str">
        <f>IFERROR(VLOOKUP($B3068,اليوميه!$A$5:$J$5000,2,0),"")</f>
        <v/>
      </c>
      <c r="D3068" s="66" t="str">
        <f>IFERROR(VLOOKUP($B3068,اليوميه!$A$5:$J$5000,5,0),"")</f>
        <v/>
      </c>
      <c r="E3068" s="67" t="str">
        <f>IFERROR(VLOOKUP($B3068,اليوميه!$A$5:$J$5000,6,0),"")</f>
        <v/>
      </c>
      <c r="F3068" s="66" t="str">
        <f>IFERROR(VLOOKUP($B3068,اليوميه!$A$5:$J$5000,7,0),"")</f>
        <v/>
      </c>
      <c r="G3068" s="68" t="str">
        <f>IFERROR(VLOOKUP($B3068,اليوميه!$A$5:$J$5000,8,0),"")</f>
        <v/>
      </c>
      <c r="H3068" s="68" t="str">
        <f>IFERROR(VLOOKUP($B3068,اليوميه!$A$5:$J$5000,9,0),"")</f>
        <v/>
      </c>
      <c r="I3068" s="69" t="str">
        <f t="shared" si="95"/>
        <v/>
      </c>
    </row>
    <row r="3069" spans="1:9">
      <c r="A3069" s="61" t="str">
        <f>IF($F$2=اليوميه!D3069,اليوميه!A3069,"")</f>
        <v/>
      </c>
      <c r="B3069" s="61" t="str">
        <f t="shared" si="94"/>
        <v/>
      </c>
      <c r="C3069" s="65" t="str">
        <f>IFERROR(VLOOKUP($B3069,اليوميه!$A$5:$J$5000,2,0),"")</f>
        <v/>
      </c>
      <c r="D3069" s="66" t="str">
        <f>IFERROR(VLOOKUP($B3069,اليوميه!$A$5:$J$5000,5,0),"")</f>
        <v/>
      </c>
      <c r="E3069" s="67" t="str">
        <f>IFERROR(VLOOKUP($B3069,اليوميه!$A$5:$J$5000,6,0),"")</f>
        <v/>
      </c>
      <c r="F3069" s="66" t="str">
        <f>IFERROR(VLOOKUP($B3069,اليوميه!$A$5:$J$5000,7,0),"")</f>
        <v/>
      </c>
      <c r="G3069" s="68" t="str">
        <f>IFERROR(VLOOKUP($B3069,اليوميه!$A$5:$J$5000,8,0),"")</f>
        <v/>
      </c>
      <c r="H3069" s="68" t="str">
        <f>IFERROR(VLOOKUP($B3069,اليوميه!$A$5:$J$5000,9,0),"")</f>
        <v/>
      </c>
      <c r="I3069" s="69" t="str">
        <f t="shared" si="95"/>
        <v/>
      </c>
    </row>
    <row r="3070" spans="1:9">
      <c r="A3070" s="61" t="str">
        <f>IF($F$2=اليوميه!D3070,اليوميه!A3070,"")</f>
        <v/>
      </c>
      <c r="B3070" s="61" t="str">
        <f t="shared" si="94"/>
        <v/>
      </c>
      <c r="C3070" s="65" t="str">
        <f>IFERROR(VLOOKUP($B3070,اليوميه!$A$5:$J$5000,2,0),"")</f>
        <v/>
      </c>
      <c r="D3070" s="66" t="str">
        <f>IFERROR(VLOOKUP($B3070,اليوميه!$A$5:$J$5000,5,0),"")</f>
        <v/>
      </c>
      <c r="E3070" s="67" t="str">
        <f>IFERROR(VLOOKUP($B3070,اليوميه!$A$5:$J$5000,6,0),"")</f>
        <v/>
      </c>
      <c r="F3070" s="66" t="str">
        <f>IFERROR(VLOOKUP($B3070,اليوميه!$A$5:$J$5000,7,0),"")</f>
        <v/>
      </c>
      <c r="G3070" s="68" t="str">
        <f>IFERROR(VLOOKUP($B3070,اليوميه!$A$5:$J$5000,8,0),"")</f>
        <v/>
      </c>
      <c r="H3070" s="68" t="str">
        <f>IFERROR(VLOOKUP($B3070,اليوميه!$A$5:$J$5000,9,0),"")</f>
        <v/>
      </c>
      <c r="I3070" s="69" t="str">
        <f t="shared" si="95"/>
        <v/>
      </c>
    </row>
    <row r="3071" spans="1:9">
      <c r="A3071" s="61" t="str">
        <f>IF($F$2=اليوميه!D3071,اليوميه!A3071,"")</f>
        <v/>
      </c>
      <c r="B3071" s="61" t="str">
        <f t="shared" si="94"/>
        <v/>
      </c>
      <c r="C3071" s="65" t="str">
        <f>IFERROR(VLOOKUP($B3071,اليوميه!$A$5:$J$5000,2,0),"")</f>
        <v/>
      </c>
      <c r="D3071" s="66" t="str">
        <f>IFERROR(VLOOKUP($B3071,اليوميه!$A$5:$J$5000,5,0),"")</f>
        <v/>
      </c>
      <c r="E3071" s="67" t="str">
        <f>IFERROR(VLOOKUP($B3071,اليوميه!$A$5:$J$5000,6,0),"")</f>
        <v/>
      </c>
      <c r="F3071" s="66" t="str">
        <f>IFERROR(VLOOKUP($B3071,اليوميه!$A$5:$J$5000,7,0),"")</f>
        <v/>
      </c>
      <c r="G3071" s="68" t="str">
        <f>IFERROR(VLOOKUP($B3071,اليوميه!$A$5:$J$5000,8,0),"")</f>
        <v/>
      </c>
      <c r="H3071" s="68" t="str">
        <f>IFERROR(VLOOKUP($B3071,اليوميه!$A$5:$J$5000,9,0),"")</f>
        <v/>
      </c>
      <c r="I3071" s="69" t="str">
        <f t="shared" si="95"/>
        <v/>
      </c>
    </row>
    <row r="3072" spans="1:9">
      <c r="A3072" s="61" t="str">
        <f>IF($F$2=اليوميه!D3072,اليوميه!A3072,"")</f>
        <v/>
      </c>
      <c r="B3072" s="61" t="str">
        <f t="shared" si="94"/>
        <v/>
      </c>
      <c r="C3072" s="65" t="str">
        <f>IFERROR(VLOOKUP($B3072,اليوميه!$A$5:$J$5000,2,0),"")</f>
        <v/>
      </c>
      <c r="D3072" s="66" t="str">
        <f>IFERROR(VLOOKUP($B3072,اليوميه!$A$5:$J$5000,5,0),"")</f>
        <v/>
      </c>
      <c r="E3072" s="67" t="str">
        <f>IFERROR(VLOOKUP($B3072,اليوميه!$A$5:$J$5000,6,0),"")</f>
        <v/>
      </c>
      <c r="F3072" s="66" t="str">
        <f>IFERROR(VLOOKUP($B3072,اليوميه!$A$5:$J$5000,7,0),"")</f>
        <v/>
      </c>
      <c r="G3072" s="68" t="str">
        <f>IFERROR(VLOOKUP($B3072,اليوميه!$A$5:$J$5000,8,0),"")</f>
        <v/>
      </c>
      <c r="H3072" s="68" t="str">
        <f>IFERROR(VLOOKUP($B3072,اليوميه!$A$5:$J$5000,9,0),"")</f>
        <v/>
      </c>
      <c r="I3072" s="69" t="str">
        <f t="shared" si="95"/>
        <v/>
      </c>
    </row>
    <row r="3073" spans="1:9">
      <c r="A3073" s="61" t="str">
        <f>IF($F$2=اليوميه!D3073,اليوميه!A3073,"")</f>
        <v/>
      </c>
      <c r="B3073" s="61" t="str">
        <f t="shared" si="94"/>
        <v/>
      </c>
      <c r="C3073" s="65" t="str">
        <f>IFERROR(VLOOKUP($B3073,اليوميه!$A$5:$J$5000,2,0),"")</f>
        <v/>
      </c>
      <c r="D3073" s="66" t="str">
        <f>IFERROR(VLOOKUP($B3073,اليوميه!$A$5:$J$5000,5,0),"")</f>
        <v/>
      </c>
      <c r="E3073" s="67" t="str">
        <f>IFERROR(VLOOKUP($B3073,اليوميه!$A$5:$J$5000,6,0),"")</f>
        <v/>
      </c>
      <c r="F3073" s="66" t="str">
        <f>IFERROR(VLOOKUP($B3073,اليوميه!$A$5:$J$5000,7,0),"")</f>
        <v/>
      </c>
      <c r="G3073" s="68" t="str">
        <f>IFERROR(VLOOKUP($B3073,اليوميه!$A$5:$J$5000,8,0),"")</f>
        <v/>
      </c>
      <c r="H3073" s="68" t="str">
        <f>IFERROR(VLOOKUP($B3073,اليوميه!$A$5:$J$5000,9,0),"")</f>
        <v/>
      </c>
      <c r="I3073" s="69" t="str">
        <f t="shared" si="95"/>
        <v/>
      </c>
    </row>
    <row r="3074" spans="1:9">
      <c r="A3074" s="61" t="str">
        <f>IF($F$2=اليوميه!D3074,اليوميه!A3074,"")</f>
        <v/>
      </c>
      <c r="B3074" s="61" t="str">
        <f t="shared" si="94"/>
        <v/>
      </c>
      <c r="C3074" s="65" t="str">
        <f>IFERROR(VLOOKUP($B3074,اليوميه!$A$5:$J$5000,2,0),"")</f>
        <v/>
      </c>
      <c r="D3074" s="66" t="str">
        <f>IFERROR(VLOOKUP($B3074,اليوميه!$A$5:$J$5000,5,0),"")</f>
        <v/>
      </c>
      <c r="E3074" s="67" t="str">
        <f>IFERROR(VLOOKUP($B3074,اليوميه!$A$5:$J$5000,6,0),"")</f>
        <v/>
      </c>
      <c r="F3074" s="66" t="str">
        <f>IFERROR(VLOOKUP($B3074,اليوميه!$A$5:$J$5000,7,0),"")</f>
        <v/>
      </c>
      <c r="G3074" s="68" t="str">
        <f>IFERROR(VLOOKUP($B3074,اليوميه!$A$5:$J$5000,8,0),"")</f>
        <v/>
      </c>
      <c r="H3074" s="68" t="str">
        <f>IFERROR(VLOOKUP($B3074,اليوميه!$A$5:$J$5000,9,0),"")</f>
        <v/>
      </c>
      <c r="I3074" s="69" t="str">
        <f t="shared" si="95"/>
        <v/>
      </c>
    </row>
    <row r="3075" spans="1:9">
      <c r="A3075" s="61" t="str">
        <f>IF($F$2=اليوميه!D3075,اليوميه!A3075,"")</f>
        <v/>
      </c>
      <c r="B3075" s="61" t="str">
        <f t="shared" si="94"/>
        <v/>
      </c>
      <c r="C3075" s="65" t="str">
        <f>IFERROR(VLOOKUP($B3075,اليوميه!$A$5:$J$5000,2,0),"")</f>
        <v/>
      </c>
      <c r="D3075" s="66" t="str">
        <f>IFERROR(VLOOKUP($B3075,اليوميه!$A$5:$J$5000,5,0),"")</f>
        <v/>
      </c>
      <c r="E3075" s="67" t="str">
        <f>IFERROR(VLOOKUP($B3075,اليوميه!$A$5:$J$5000,6,0),"")</f>
        <v/>
      </c>
      <c r="F3075" s="66" t="str">
        <f>IFERROR(VLOOKUP($B3075,اليوميه!$A$5:$J$5000,7,0),"")</f>
        <v/>
      </c>
      <c r="G3075" s="68" t="str">
        <f>IFERROR(VLOOKUP($B3075,اليوميه!$A$5:$J$5000,8,0),"")</f>
        <v/>
      </c>
      <c r="H3075" s="68" t="str">
        <f>IFERROR(VLOOKUP($B3075,اليوميه!$A$5:$J$5000,9,0),"")</f>
        <v/>
      </c>
      <c r="I3075" s="69" t="str">
        <f t="shared" si="95"/>
        <v/>
      </c>
    </row>
    <row r="3076" spans="1:9">
      <c r="A3076" s="61" t="str">
        <f>IF($F$2=اليوميه!D3076,اليوميه!A3076,"")</f>
        <v/>
      </c>
      <c r="B3076" s="61" t="str">
        <f t="shared" si="94"/>
        <v/>
      </c>
      <c r="C3076" s="65" t="str">
        <f>IFERROR(VLOOKUP($B3076,اليوميه!$A$5:$J$5000,2,0),"")</f>
        <v/>
      </c>
      <c r="D3076" s="66" t="str">
        <f>IFERROR(VLOOKUP($B3076,اليوميه!$A$5:$J$5000,5,0),"")</f>
        <v/>
      </c>
      <c r="E3076" s="67" t="str">
        <f>IFERROR(VLOOKUP($B3076,اليوميه!$A$5:$J$5000,6,0),"")</f>
        <v/>
      </c>
      <c r="F3076" s="66" t="str">
        <f>IFERROR(VLOOKUP($B3076,اليوميه!$A$5:$J$5000,7,0),"")</f>
        <v/>
      </c>
      <c r="G3076" s="68" t="str">
        <f>IFERROR(VLOOKUP($B3076,اليوميه!$A$5:$J$5000,8,0),"")</f>
        <v/>
      </c>
      <c r="H3076" s="68" t="str">
        <f>IFERROR(VLOOKUP($B3076,اليوميه!$A$5:$J$5000,9,0),"")</f>
        <v/>
      </c>
      <c r="I3076" s="69" t="str">
        <f t="shared" si="95"/>
        <v/>
      </c>
    </row>
    <row r="3077" spans="1:9">
      <c r="A3077" s="61" t="str">
        <f>IF($F$2=اليوميه!D3077,اليوميه!A3077,"")</f>
        <v/>
      </c>
      <c r="B3077" s="61" t="str">
        <f t="shared" si="94"/>
        <v/>
      </c>
      <c r="C3077" s="65" t="str">
        <f>IFERROR(VLOOKUP($B3077,اليوميه!$A$5:$J$5000,2,0),"")</f>
        <v/>
      </c>
      <c r="D3077" s="66" t="str">
        <f>IFERROR(VLOOKUP($B3077,اليوميه!$A$5:$J$5000,5,0),"")</f>
        <v/>
      </c>
      <c r="E3077" s="67" t="str">
        <f>IFERROR(VLOOKUP($B3077,اليوميه!$A$5:$J$5000,6,0),"")</f>
        <v/>
      </c>
      <c r="F3077" s="66" t="str">
        <f>IFERROR(VLOOKUP($B3077,اليوميه!$A$5:$J$5000,7,0),"")</f>
        <v/>
      </c>
      <c r="G3077" s="68" t="str">
        <f>IFERROR(VLOOKUP($B3077,اليوميه!$A$5:$J$5000,8,0),"")</f>
        <v/>
      </c>
      <c r="H3077" s="68" t="str">
        <f>IFERROR(VLOOKUP($B3077,اليوميه!$A$5:$J$5000,9,0),"")</f>
        <v/>
      </c>
      <c r="I3077" s="69" t="str">
        <f t="shared" si="95"/>
        <v/>
      </c>
    </row>
    <row r="3078" spans="1:9">
      <c r="A3078" s="61" t="str">
        <f>IF($F$2=اليوميه!D3078,اليوميه!A3078,"")</f>
        <v/>
      </c>
      <c r="B3078" s="61" t="str">
        <f t="shared" ref="B3078:B3141" si="96">IFERROR(SMALL($A$5:$A$5000,ROW()-4),"")</f>
        <v/>
      </c>
      <c r="C3078" s="65" t="str">
        <f>IFERROR(VLOOKUP($B3078,اليوميه!$A$5:$J$5000,2,0),"")</f>
        <v/>
      </c>
      <c r="D3078" s="66" t="str">
        <f>IFERROR(VLOOKUP($B3078,اليوميه!$A$5:$J$5000,5,0),"")</f>
        <v/>
      </c>
      <c r="E3078" s="67" t="str">
        <f>IFERROR(VLOOKUP($B3078,اليوميه!$A$5:$J$5000,6,0),"")</f>
        <v/>
      </c>
      <c r="F3078" s="66" t="str">
        <f>IFERROR(VLOOKUP($B3078,اليوميه!$A$5:$J$5000,7,0),"")</f>
        <v/>
      </c>
      <c r="G3078" s="68" t="str">
        <f>IFERROR(VLOOKUP($B3078,اليوميه!$A$5:$J$5000,8,0),"")</f>
        <v/>
      </c>
      <c r="H3078" s="68" t="str">
        <f>IFERROR(VLOOKUP($B3078,اليوميه!$A$5:$J$5000,9,0),"")</f>
        <v/>
      </c>
      <c r="I3078" s="69" t="str">
        <f t="shared" si="95"/>
        <v/>
      </c>
    </row>
    <row r="3079" spans="1:9">
      <c r="A3079" s="61" t="str">
        <f>IF($F$2=اليوميه!D3079,اليوميه!A3079,"")</f>
        <v/>
      </c>
      <c r="B3079" s="61" t="str">
        <f t="shared" si="96"/>
        <v/>
      </c>
      <c r="C3079" s="65" t="str">
        <f>IFERROR(VLOOKUP($B3079,اليوميه!$A$5:$J$5000,2,0),"")</f>
        <v/>
      </c>
      <c r="D3079" s="66" t="str">
        <f>IFERROR(VLOOKUP($B3079,اليوميه!$A$5:$J$5000,5,0),"")</f>
        <v/>
      </c>
      <c r="E3079" s="67" t="str">
        <f>IFERROR(VLOOKUP($B3079,اليوميه!$A$5:$J$5000,6,0),"")</f>
        <v/>
      </c>
      <c r="F3079" s="66" t="str">
        <f>IFERROR(VLOOKUP($B3079,اليوميه!$A$5:$J$5000,7,0),"")</f>
        <v/>
      </c>
      <c r="G3079" s="68" t="str">
        <f>IFERROR(VLOOKUP($B3079,اليوميه!$A$5:$J$5000,8,0),"")</f>
        <v/>
      </c>
      <c r="H3079" s="68" t="str">
        <f>IFERROR(VLOOKUP($B3079,اليوميه!$A$5:$J$5000,9,0),"")</f>
        <v/>
      </c>
      <c r="I3079" s="69" t="str">
        <f t="shared" ref="I3079:I3142" si="97">IFERROR((I3078+G3079-H3079),"")</f>
        <v/>
      </c>
    </row>
    <row r="3080" spans="1:9">
      <c r="A3080" s="61" t="str">
        <f>IF($F$2=اليوميه!D3080,اليوميه!A3080,"")</f>
        <v/>
      </c>
      <c r="B3080" s="61" t="str">
        <f t="shared" si="96"/>
        <v/>
      </c>
      <c r="C3080" s="65" t="str">
        <f>IFERROR(VLOOKUP($B3080,اليوميه!$A$5:$J$5000,2,0),"")</f>
        <v/>
      </c>
      <c r="D3080" s="66" t="str">
        <f>IFERROR(VLOOKUP($B3080,اليوميه!$A$5:$J$5000,5,0),"")</f>
        <v/>
      </c>
      <c r="E3080" s="67" t="str">
        <f>IFERROR(VLOOKUP($B3080,اليوميه!$A$5:$J$5000,6,0),"")</f>
        <v/>
      </c>
      <c r="F3080" s="66" t="str">
        <f>IFERROR(VLOOKUP($B3080,اليوميه!$A$5:$J$5000,7,0),"")</f>
        <v/>
      </c>
      <c r="G3080" s="68" t="str">
        <f>IFERROR(VLOOKUP($B3080,اليوميه!$A$5:$J$5000,8,0),"")</f>
        <v/>
      </c>
      <c r="H3080" s="68" t="str">
        <f>IFERROR(VLOOKUP($B3080,اليوميه!$A$5:$J$5000,9,0),"")</f>
        <v/>
      </c>
      <c r="I3080" s="69" t="str">
        <f t="shared" si="97"/>
        <v/>
      </c>
    </row>
    <row r="3081" spans="1:9">
      <c r="A3081" s="61" t="str">
        <f>IF($F$2=اليوميه!D3081,اليوميه!A3081,"")</f>
        <v/>
      </c>
      <c r="B3081" s="61" t="str">
        <f t="shared" si="96"/>
        <v/>
      </c>
      <c r="C3081" s="65" t="str">
        <f>IFERROR(VLOOKUP($B3081,اليوميه!$A$5:$J$5000,2,0),"")</f>
        <v/>
      </c>
      <c r="D3081" s="66" t="str">
        <f>IFERROR(VLOOKUP($B3081,اليوميه!$A$5:$J$5000,5,0),"")</f>
        <v/>
      </c>
      <c r="E3081" s="67" t="str">
        <f>IFERROR(VLOOKUP($B3081,اليوميه!$A$5:$J$5000,6,0),"")</f>
        <v/>
      </c>
      <c r="F3081" s="66" t="str">
        <f>IFERROR(VLOOKUP($B3081,اليوميه!$A$5:$J$5000,7,0),"")</f>
        <v/>
      </c>
      <c r="G3081" s="68" t="str">
        <f>IFERROR(VLOOKUP($B3081,اليوميه!$A$5:$J$5000,8,0),"")</f>
        <v/>
      </c>
      <c r="H3081" s="68" t="str">
        <f>IFERROR(VLOOKUP($B3081,اليوميه!$A$5:$J$5000,9,0),"")</f>
        <v/>
      </c>
      <c r="I3081" s="69" t="str">
        <f t="shared" si="97"/>
        <v/>
      </c>
    </row>
    <row r="3082" spans="1:9">
      <c r="A3082" s="61" t="str">
        <f>IF($F$2=اليوميه!D3082,اليوميه!A3082,"")</f>
        <v/>
      </c>
      <c r="B3082" s="61" t="str">
        <f t="shared" si="96"/>
        <v/>
      </c>
      <c r="C3082" s="65" t="str">
        <f>IFERROR(VLOOKUP($B3082,اليوميه!$A$5:$J$5000,2,0),"")</f>
        <v/>
      </c>
      <c r="D3082" s="66" t="str">
        <f>IFERROR(VLOOKUP($B3082,اليوميه!$A$5:$J$5000,5,0),"")</f>
        <v/>
      </c>
      <c r="E3082" s="67" t="str">
        <f>IFERROR(VLOOKUP($B3082,اليوميه!$A$5:$J$5000,6,0),"")</f>
        <v/>
      </c>
      <c r="F3082" s="66" t="str">
        <f>IFERROR(VLOOKUP($B3082,اليوميه!$A$5:$J$5000,7,0),"")</f>
        <v/>
      </c>
      <c r="G3082" s="68" t="str">
        <f>IFERROR(VLOOKUP($B3082,اليوميه!$A$5:$J$5000,8,0),"")</f>
        <v/>
      </c>
      <c r="H3082" s="68" t="str">
        <f>IFERROR(VLOOKUP($B3082,اليوميه!$A$5:$J$5000,9,0),"")</f>
        <v/>
      </c>
      <c r="I3082" s="69" t="str">
        <f t="shared" si="97"/>
        <v/>
      </c>
    </row>
    <row r="3083" spans="1:9">
      <c r="A3083" s="61" t="str">
        <f>IF($F$2=اليوميه!D3083,اليوميه!A3083,"")</f>
        <v/>
      </c>
      <c r="B3083" s="61" t="str">
        <f t="shared" si="96"/>
        <v/>
      </c>
      <c r="C3083" s="65" t="str">
        <f>IFERROR(VLOOKUP($B3083,اليوميه!$A$5:$J$5000,2,0),"")</f>
        <v/>
      </c>
      <c r="D3083" s="66" t="str">
        <f>IFERROR(VLOOKUP($B3083,اليوميه!$A$5:$J$5000,5,0),"")</f>
        <v/>
      </c>
      <c r="E3083" s="67" t="str">
        <f>IFERROR(VLOOKUP($B3083,اليوميه!$A$5:$J$5000,6,0),"")</f>
        <v/>
      </c>
      <c r="F3083" s="66" t="str">
        <f>IFERROR(VLOOKUP($B3083,اليوميه!$A$5:$J$5000,7,0),"")</f>
        <v/>
      </c>
      <c r="G3083" s="68" t="str">
        <f>IFERROR(VLOOKUP($B3083,اليوميه!$A$5:$J$5000,8,0),"")</f>
        <v/>
      </c>
      <c r="H3083" s="68" t="str">
        <f>IFERROR(VLOOKUP($B3083,اليوميه!$A$5:$J$5000,9,0),"")</f>
        <v/>
      </c>
      <c r="I3083" s="69" t="str">
        <f t="shared" si="97"/>
        <v/>
      </c>
    </row>
    <row r="3084" spans="1:9">
      <c r="A3084" s="61" t="str">
        <f>IF($F$2=اليوميه!D3084,اليوميه!A3084,"")</f>
        <v/>
      </c>
      <c r="B3084" s="61" t="str">
        <f t="shared" si="96"/>
        <v/>
      </c>
      <c r="C3084" s="65" t="str">
        <f>IFERROR(VLOOKUP($B3084,اليوميه!$A$5:$J$5000,2,0),"")</f>
        <v/>
      </c>
      <c r="D3084" s="66" t="str">
        <f>IFERROR(VLOOKUP($B3084,اليوميه!$A$5:$J$5000,5,0),"")</f>
        <v/>
      </c>
      <c r="E3084" s="67" t="str">
        <f>IFERROR(VLOOKUP($B3084,اليوميه!$A$5:$J$5000,6,0),"")</f>
        <v/>
      </c>
      <c r="F3084" s="66" t="str">
        <f>IFERROR(VLOOKUP($B3084,اليوميه!$A$5:$J$5000,7,0),"")</f>
        <v/>
      </c>
      <c r="G3084" s="68" t="str">
        <f>IFERROR(VLOOKUP($B3084,اليوميه!$A$5:$J$5000,8,0),"")</f>
        <v/>
      </c>
      <c r="H3084" s="68" t="str">
        <f>IFERROR(VLOOKUP($B3084,اليوميه!$A$5:$J$5000,9,0),"")</f>
        <v/>
      </c>
      <c r="I3084" s="69" t="str">
        <f t="shared" si="97"/>
        <v/>
      </c>
    </row>
    <row r="3085" spans="1:9">
      <c r="A3085" s="61" t="str">
        <f>IF($F$2=اليوميه!D3085,اليوميه!A3085,"")</f>
        <v/>
      </c>
      <c r="B3085" s="61" t="str">
        <f t="shared" si="96"/>
        <v/>
      </c>
      <c r="C3085" s="65" t="str">
        <f>IFERROR(VLOOKUP($B3085,اليوميه!$A$5:$J$5000,2,0),"")</f>
        <v/>
      </c>
      <c r="D3085" s="66" t="str">
        <f>IFERROR(VLOOKUP($B3085,اليوميه!$A$5:$J$5000,5,0),"")</f>
        <v/>
      </c>
      <c r="E3085" s="67" t="str">
        <f>IFERROR(VLOOKUP($B3085,اليوميه!$A$5:$J$5000,6,0),"")</f>
        <v/>
      </c>
      <c r="F3085" s="66" t="str">
        <f>IFERROR(VLOOKUP($B3085,اليوميه!$A$5:$J$5000,7,0),"")</f>
        <v/>
      </c>
      <c r="G3085" s="68" t="str">
        <f>IFERROR(VLOOKUP($B3085,اليوميه!$A$5:$J$5000,8,0),"")</f>
        <v/>
      </c>
      <c r="H3085" s="68" t="str">
        <f>IFERROR(VLOOKUP($B3085,اليوميه!$A$5:$J$5000,9,0),"")</f>
        <v/>
      </c>
      <c r="I3085" s="69" t="str">
        <f t="shared" si="97"/>
        <v/>
      </c>
    </row>
    <row r="3086" spans="1:9">
      <c r="A3086" s="61" t="str">
        <f>IF($F$2=اليوميه!D3086,اليوميه!A3086,"")</f>
        <v/>
      </c>
      <c r="B3086" s="61" t="str">
        <f t="shared" si="96"/>
        <v/>
      </c>
      <c r="C3086" s="65" t="str">
        <f>IFERROR(VLOOKUP($B3086,اليوميه!$A$5:$J$5000,2,0),"")</f>
        <v/>
      </c>
      <c r="D3086" s="66" t="str">
        <f>IFERROR(VLOOKUP($B3086,اليوميه!$A$5:$J$5000,5,0),"")</f>
        <v/>
      </c>
      <c r="E3086" s="67" t="str">
        <f>IFERROR(VLOOKUP($B3086,اليوميه!$A$5:$J$5000,6,0),"")</f>
        <v/>
      </c>
      <c r="F3086" s="66" t="str">
        <f>IFERROR(VLOOKUP($B3086,اليوميه!$A$5:$J$5000,7,0),"")</f>
        <v/>
      </c>
      <c r="G3086" s="68" t="str">
        <f>IFERROR(VLOOKUP($B3086,اليوميه!$A$5:$J$5000,8,0),"")</f>
        <v/>
      </c>
      <c r="H3086" s="68" t="str">
        <f>IFERROR(VLOOKUP($B3086,اليوميه!$A$5:$J$5000,9,0),"")</f>
        <v/>
      </c>
      <c r="I3086" s="69" t="str">
        <f t="shared" si="97"/>
        <v/>
      </c>
    </row>
    <row r="3087" spans="1:9">
      <c r="A3087" s="61" t="str">
        <f>IF($F$2=اليوميه!D3087,اليوميه!A3087,"")</f>
        <v/>
      </c>
      <c r="B3087" s="61" t="str">
        <f t="shared" si="96"/>
        <v/>
      </c>
      <c r="C3087" s="65" t="str">
        <f>IFERROR(VLOOKUP($B3087,اليوميه!$A$5:$J$5000,2,0),"")</f>
        <v/>
      </c>
      <c r="D3087" s="66" t="str">
        <f>IFERROR(VLOOKUP($B3087,اليوميه!$A$5:$J$5000,5,0),"")</f>
        <v/>
      </c>
      <c r="E3087" s="67" t="str">
        <f>IFERROR(VLOOKUP($B3087,اليوميه!$A$5:$J$5000,6,0),"")</f>
        <v/>
      </c>
      <c r="F3087" s="66" t="str">
        <f>IFERROR(VLOOKUP($B3087,اليوميه!$A$5:$J$5000,7,0),"")</f>
        <v/>
      </c>
      <c r="G3087" s="68" t="str">
        <f>IFERROR(VLOOKUP($B3087,اليوميه!$A$5:$J$5000,8,0),"")</f>
        <v/>
      </c>
      <c r="H3087" s="68" t="str">
        <f>IFERROR(VLOOKUP($B3087,اليوميه!$A$5:$J$5000,9,0),"")</f>
        <v/>
      </c>
      <c r="I3087" s="69" t="str">
        <f t="shared" si="97"/>
        <v/>
      </c>
    </row>
    <row r="3088" spans="1:9">
      <c r="A3088" s="61" t="str">
        <f>IF($F$2=اليوميه!D3088,اليوميه!A3088,"")</f>
        <v/>
      </c>
      <c r="B3088" s="61" t="str">
        <f t="shared" si="96"/>
        <v/>
      </c>
      <c r="C3088" s="65" t="str">
        <f>IFERROR(VLOOKUP($B3088,اليوميه!$A$5:$J$5000,2,0),"")</f>
        <v/>
      </c>
      <c r="D3088" s="66" t="str">
        <f>IFERROR(VLOOKUP($B3088,اليوميه!$A$5:$J$5000,5,0),"")</f>
        <v/>
      </c>
      <c r="E3088" s="67" t="str">
        <f>IFERROR(VLOOKUP($B3088,اليوميه!$A$5:$J$5000,6,0),"")</f>
        <v/>
      </c>
      <c r="F3088" s="66" t="str">
        <f>IFERROR(VLOOKUP($B3088,اليوميه!$A$5:$J$5000,7,0),"")</f>
        <v/>
      </c>
      <c r="G3088" s="68" t="str">
        <f>IFERROR(VLOOKUP($B3088,اليوميه!$A$5:$J$5000,8,0),"")</f>
        <v/>
      </c>
      <c r="H3088" s="68" t="str">
        <f>IFERROR(VLOOKUP($B3088,اليوميه!$A$5:$J$5000,9,0),"")</f>
        <v/>
      </c>
      <c r="I3088" s="69" t="str">
        <f t="shared" si="97"/>
        <v/>
      </c>
    </row>
    <row r="3089" spans="1:9">
      <c r="A3089" s="61" t="str">
        <f>IF($F$2=اليوميه!D3089,اليوميه!A3089,"")</f>
        <v/>
      </c>
      <c r="B3089" s="61" t="str">
        <f t="shared" si="96"/>
        <v/>
      </c>
      <c r="C3089" s="65" t="str">
        <f>IFERROR(VLOOKUP($B3089,اليوميه!$A$5:$J$5000,2,0),"")</f>
        <v/>
      </c>
      <c r="D3089" s="66" t="str">
        <f>IFERROR(VLOOKUP($B3089,اليوميه!$A$5:$J$5000,5,0),"")</f>
        <v/>
      </c>
      <c r="E3089" s="67" t="str">
        <f>IFERROR(VLOOKUP($B3089,اليوميه!$A$5:$J$5000,6,0),"")</f>
        <v/>
      </c>
      <c r="F3089" s="66" t="str">
        <f>IFERROR(VLOOKUP($B3089,اليوميه!$A$5:$J$5000,7,0),"")</f>
        <v/>
      </c>
      <c r="G3089" s="68" t="str">
        <f>IFERROR(VLOOKUP($B3089,اليوميه!$A$5:$J$5000,8,0),"")</f>
        <v/>
      </c>
      <c r="H3089" s="68" t="str">
        <f>IFERROR(VLOOKUP($B3089,اليوميه!$A$5:$J$5000,9,0),"")</f>
        <v/>
      </c>
      <c r="I3089" s="69" t="str">
        <f t="shared" si="97"/>
        <v/>
      </c>
    </row>
    <row r="3090" spans="1:9">
      <c r="A3090" s="61" t="str">
        <f>IF($F$2=اليوميه!D3090,اليوميه!A3090,"")</f>
        <v/>
      </c>
      <c r="B3090" s="61" t="str">
        <f t="shared" si="96"/>
        <v/>
      </c>
      <c r="C3090" s="65" t="str">
        <f>IFERROR(VLOOKUP($B3090,اليوميه!$A$5:$J$5000,2,0),"")</f>
        <v/>
      </c>
      <c r="D3090" s="66" t="str">
        <f>IFERROR(VLOOKUP($B3090,اليوميه!$A$5:$J$5000,5,0),"")</f>
        <v/>
      </c>
      <c r="E3090" s="67" t="str">
        <f>IFERROR(VLOOKUP($B3090,اليوميه!$A$5:$J$5000,6,0),"")</f>
        <v/>
      </c>
      <c r="F3090" s="66" t="str">
        <f>IFERROR(VLOOKUP($B3090,اليوميه!$A$5:$J$5000,7,0),"")</f>
        <v/>
      </c>
      <c r="G3090" s="68" t="str">
        <f>IFERROR(VLOOKUP($B3090,اليوميه!$A$5:$J$5000,8,0),"")</f>
        <v/>
      </c>
      <c r="H3090" s="68" t="str">
        <f>IFERROR(VLOOKUP($B3090,اليوميه!$A$5:$J$5000,9,0),"")</f>
        <v/>
      </c>
      <c r="I3090" s="69" t="str">
        <f t="shared" si="97"/>
        <v/>
      </c>
    </row>
    <row r="3091" spans="1:9">
      <c r="A3091" s="61" t="str">
        <f>IF($F$2=اليوميه!D3091,اليوميه!A3091,"")</f>
        <v/>
      </c>
      <c r="B3091" s="61" t="str">
        <f t="shared" si="96"/>
        <v/>
      </c>
      <c r="C3091" s="65" t="str">
        <f>IFERROR(VLOOKUP($B3091,اليوميه!$A$5:$J$5000,2,0),"")</f>
        <v/>
      </c>
      <c r="D3091" s="66" t="str">
        <f>IFERROR(VLOOKUP($B3091,اليوميه!$A$5:$J$5000,5,0),"")</f>
        <v/>
      </c>
      <c r="E3091" s="67" t="str">
        <f>IFERROR(VLOOKUP($B3091,اليوميه!$A$5:$J$5000,6,0),"")</f>
        <v/>
      </c>
      <c r="F3091" s="66" t="str">
        <f>IFERROR(VLOOKUP($B3091,اليوميه!$A$5:$J$5000,7,0),"")</f>
        <v/>
      </c>
      <c r="G3091" s="68" t="str">
        <f>IFERROR(VLOOKUP($B3091,اليوميه!$A$5:$J$5000,8,0),"")</f>
        <v/>
      </c>
      <c r="H3091" s="68" t="str">
        <f>IFERROR(VLOOKUP($B3091,اليوميه!$A$5:$J$5000,9,0),"")</f>
        <v/>
      </c>
      <c r="I3091" s="69" t="str">
        <f t="shared" si="97"/>
        <v/>
      </c>
    </row>
    <row r="3092" spans="1:9">
      <c r="A3092" s="61" t="str">
        <f>IF($F$2=اليوميه!D3092,اليوميه!A3092,"")</f>
        <v/>
      </c>
      <c r="B3092" s="61" t="str">
        <f t="shared" si="96"/>
        <v/>
      </c>
      <c r="C3092" s="65" t="str">
        <f>IFERROR(VLOOKUP($B3092,اليوميه!$A$5:$J$5000,2,0),"")</f>
        <v/>
      </c>
      <c r="D3092" s="66" t="str">
        <f>IFERROR(VLOOKUP($B3092,اليوميه!$A$5:$J$5000,5,0),"")</f>
        <v/>
      </c>
      <c r="E3092" s="67" t="str">
        <f>IFERROR(VLOOKUP($B3092,اليوميه!$A$5:$J$5000,6,0),"")</f>
        <v/>
      </c>
      <c r="F3092" s="66" t="str">
        <f>IFERROR(VLOOKUP($B3092,اليوميه!$A$5:$J$5000,7,0),"")</f>
        <v/>
      </c>
      <c r="G3092" s="68" t="str">
        <f>IFERROR(VLOOKUP($B3092,اليوميه!$A$5:$J$5000,8,0),"")</f>
        <v/>
      </c>
      <c r="H3092" s="68" t="str">
        <f>IFERROR(VLOOKUP($B3092,اليوميه!$A$5:$J$5000,9,0),"")</f>
        <v/>
      </c>
      <c r="I3092" s="69" t="str">
        <f t="shared" si="97"/>
        <v/>
      </c>
    </row>
    <row r="3093" spans="1:9">
      <c r="A3093" s="61" t="str">
        <f>IF($F$2=اليوميه!D3093,اليوميه!A3093,"")</f>
        <v/>
      </c>
      <c r="B3093" s="61" t="str">
        <f t="shared" si="96"/>
        <v/>
      </c>
      <c r="C3093" s="65" t="str">
        <f>IFERROR(VLOOKUP($B3093,اليوميه!$A$5:$J$5000,2,0),"")</f>
        <v/>
      </c>
      <c r="D3093" s="66" t="str">
        <f>IFERROR(VLOOKUP($B3093,اليوميه!$A$5:$J$5000,5,0),"")</f>
        <v/>
      </c>
      <c r="E3093" s="67" t="str">
        <f>IFERROR(VLOOKUP($B3093,اليوميه!$A$5:$J$5000,6,0),"")</f>
        <v/>
      </c>
      <c r="F3093" s="66" t="str">
        <f>IFERROR(VLOOKUP($B3093,اليوميه!$A$5:$J$5000,7,0),"")</f>
        <v/>
      </c>
      <c r="G3093" s="68" t="str">
        <f>IFERROR(VLOOKUP($B3093,اليوميه!$A$5:$J$5000,8,0),"")</f>
        <v/>
      </c>
      <c r="H3093" s="68" t="str">
        <f>IFERROR(VLOOKUP($B3093,اليوميه!$A$5:$J$5000,9,0),"")</f>
        <v/>
      </c>
      <c r="I3093" s="69" t="str">
        <f t="shared" si="97"/>
        <v/>
      </c>
    </row>
    <row r="3094" spans="1:9">
      <c r="A3094" s="61" t="str">
        <f>IF($F$2=اليوميه!D3094,اليوميه!A3094,"")</f>
        <v/>
      </c>
      <c r="B3094" s="61" t="str">
        <f t="shared" si="96"/>
        <v/>
      </c>
      <c r="C3094" s="65" t="str">
        <f>IFERROR(VLOOKUP($B3094,اليوميه!$A$5:$J$5000,2,0),"")</f>
        <v/>
      </c>
      <c r="D3094" s="66" t="str">
        <f>IFERROR(VLOOKUP($B3094,اليوميه!$A$5:$J$5000,5,0),"")</f>
        <v/>
      </c>
      <c r="E3094" s="67" t="str">
        <f>IFERROR(VLOOKUP($B3094,اليوميه!$A$5:$J$5000,6,0),"")</f>
        <v/>
      </c>
      <c r="F3094" s="66" t="str">
        <f>IFERROR(VLOOKUP($B3094,اليوميه!$A$5:$J$5000,7,0),"")</f>
        <v/>
      </c>
      <c r="G3094" s="68" t="str">
        <f>IFERROR(VLOOKUP($B3094,اليوميه!$A$5:$J$5000,8,0),"")</f>
        <v/>
      </c>
      <c r="H3094" s="68" t="str">
        <f>IFERROR(VLOOKUP($B3094,اليوميه!$A$5:$J$5000,9,0),"")</f>
        <v/>
      </c>
      <c r="I3094" s="69" t="str">
        <f t="shared" si="97"/>
        <v/>
      </c>
    </row>
    <row r="3095" spans="1:9">
      <c r="A3095" s="61" t="str">
        <f>IF($F$2=اليوميه!D3095,اليوميه!A3095,"")</f>
        <v/>
      </c>
      <c r="B3095" s="61" t="str">
        <f t="shared" si="96"/>
        <v/>
      </c>
      <c r="C3095" s="65" t="str">
        <f>IFERROR(VLOOKUP($B3095,اليوميه!$A$5:$J$5000,2,0),"")</f>
        <v/>
      </c>
      <c r="D3095" s="66" t="str">
        <f>IFERROR(VLOOKUP($B3095,اليوميه!$A$5:$J$5000,5,0),"")</f>
        <v/>
      </c>
      <c r="E3095" s="67" t="str">
        <f>IFERROR(VLOOKUP($B3095,اليوميه!$A$5:$J$5000,6,0),"")</f>
        <v/>
      </c>
      <c r="F3095" s="66" t="str">
        <f>IFERROR(VLOOKUP($B3095,اليوميه!$A$5:$J$5000,7,0),"")</f>
        <v/>
      </c>
      <c r="G3095" s="68" t="str">
        <f>IFERROR(VLOOKUP($B3095,اليوميه!$A$5:$J$5000,8,0),"")</f>
        <v/>
      </c>
      <c r="H3095" s="68" t="str">
        <f>IFERROR(VLOOKUP($B3095,اليوميه!$A$5:$J$5000,9,0),"")</f>
        <v/>
      </c>
      <c r="I3095" s="69" t="str">
        <f t="shared" si="97"/>
        <v/>
      </c>
    </row>
    <row r="3096" spans="1:9">
      <c r="A3096" s="61" t="str">
        <f>IF($F$2=اليوميه!D3096,اليوميه!A3096,"")</f>
        <v/>
      </c>
      <c r="B3096" s="61" t="str">
        <f t="shared" si="96"/>
        <v/>
      </c>
      <c r="C3096" s="65" t="str">
        <f>IFERROR(VLOOKUP($B3096,اليوميه!$A$5:$J$5000,2,0),"")</f>
        <v/>
      </c>
      <c r="D3096" s="66" t="str">
        <f>IFERROR(VLOOKUP($B3096,اليوميه!$A$5:$J$5000,5,0),"")</f>
        <v/>
      </c>
      <c r="E3096" s="67" t="str">
        <f>IFERROR(VLOOKUP($B3096,اليوميه!$A$5:$J$5000,6,0),"")</f>
        <v/>
      </c>
      <c r="F3096" s="66" t="str">
        <f>IFERROR(VLOOKUP($B3096,اليوميه!$A$5:$J$5000,7,0),"")</f>
        <v/>
      </c>
      <c r="G3096" s="68" t="str">
        <f>IFERROR(VLOOKUP($B3096,اليوميه!$A$5:$J$5000,8,0),"")</f>
        <v/>
      </c>
      <c r="H3096" s="68" t="str">
        <f>IFERROR(VLOOKUP($B3096,اليوميه!$A$5:$J$5000,9,0),"")</f>
        <v/>
      </c>
      <c r="I3096" s="69" t="str">
        <f t="shared" si="97"/>
        <v/>
      </c>
    </row>
    <row r="3097" spans="1:9">
      <c r="A3097" s="61" t="str">
        <f>IF($F$2=اليوميه!D3097,اليوميه!A3097,"")</f>
        <v/>
      </c>
      <c r="B3097" s="61" t="str">
        <f t="shared" si="96"/>
        <v/>
      </c>
      <c r="C3097" s="65" t="str">
        <f>IFERROR(VLOOKUP($B3097,اليوميه!$A$5:$J$5000,2,0),"")</f>
        <v/>
      </c>
      <c r="D3097" s="66" t="str">
        <f>IFERROR(VLOOKUP($B3097,اليوميه!$A$5:$J$5000,5,0),"")</f>
        <v/>
      </c>
      <c r="E3097" s="67" t="str">
        <f>IFERROR(VLOOKUP($B3097,اليوميه!$A$5:$J$5000,6,0),"")</f>
        <v/>
      </c>
      <c r="F3097" s="66" t="str">
        <f>IFERROR(VLOOKUP($B3097,اليوميه!$A$5:$J$5000,7,0),"")</f>
        <v/>
      </c>
      <c r="G3097" s="68" t="str">
        <f>IFERROR(VLOOKUP($B3097,اليوميه!$A$5:$J$5000,8,0),"")</f>
        <v/>
      </c>
      <c r="H3097" s="68" t="str">
        <f>IFERROR(VLOOKUP($B3097,اليوميه!$A$5:$J$5000,9,0),"")</f>
        <v/>
      </c>
      <c r="I3097" s="69" t="str">
        <f t="shared" si="97"/>
        <v/>
      </c>
    </row>
    <row r="3098" spans="1:9">
      <c r="A3098" s="61" t="str">
        <f>IF($F$2=اليوميه!D3098,اليوميه!A3098,"")</f>
        <v/>
      </c>
      <c r="B3098" s="61" t="str">
        <f t="shared" si="96"/>
        <v/>
      </c>
      <c r="C3098" s="65" t="str">
        <f>IFERROR(VLOOKUP($B3098,اليوميه!$A$5:$J$5000,2,0),"")</f>
        <v/>
      </c>
      <c r="D3098" s="66" t="str">
        <f>IFERROR(VLOOKUP($B3098,اليوميه!$A$5:$J$5000,5,0),"")</f>
        <v/>
      </c>
      <c r="E3098" s="67" t="str">
        <f>IFERROR(VLOOKUP($B3098,اليوميه!$A$5:$J$5000,6,0),"")</f>
        <v/>
      </c>
      <c r="F3098" s="66" t="str">
        <f>IFERROR(VLOOKUP($B3098,اليوميه!$A$5:$J$5000,7,0),"")</f>
        <v/>
      </c>
      <c r="G3098" s="68" t="str">
        <f>IFERROR(VLOOKUP($B3098,اليوميه!$A$5:$J$5000,8,0),"")</f>
        <v/>
      </c>
      <c r="H3098" s="68" t="str">
        <f>IFERROR(VLOOKUP($B3098,اليوميه!$A$5:$J$5000,9,0),"")</f>
        <v/>
      </c>
      <c r="I3098" s="69" t="str">
        <f t="shared" si="97"/>
        <v/>
      </c>
    </row>
    <row r="3099" spans="1:9">
      <c r="A3099" s="61" t="str">
        <f>IF($F$2=اليوميه!D3099,اليوميه!A3099,"")</f>
        <v/>
      </c>
      <c r="B3099" s="61" t="str">
        <f t="shared" si="96"/>
        <v/>
      </c>
      <c r="C3099" s="65" t="str">
        <f>IFERROR(VLOOKUP($B3099,اليوميه!$A$5:$J$5000,2,0),"")</f>
        <v/>
      </c>
      <c r="D3099" s="66" t="str">
        <f>IFERROR(VLOOKUP($B3099,اليوميه!$A$5:$J$5000,5,0),"")</f>
        <v/>
      </c>
      <c r="E3099" s="67" t="str">
        <f>IFERROR(VLOOKUP($B3099,اليوميه!$A$5:$J$5000,6,0),"")</f>
        <v/>
      </c>
      <c r="F3099" s="66" t="str">
        <f>IFERROR(VLOOKUP($B3099,اليوميه!$A$5:$J$5000,7,0),"")</f>
        <v/>
      </c>
      <c r="G3099" s="68" t="str">
        <f>IFERROR(VLOOKUP($B3099,اليوميه!$A$5:$J$5000,8,0),"")</f>
        <v/>
      </c>
      <c r="H3099" s="68" t="str">
        <f>IFERROR(VLOOKUP($B3099,اليوميه!$A$5:$J$5000,9,0),"")</f>
        <v/>
      </c>
      <c r="I3099" s="69" t="str">
        <f t="shared" si="97"/>
        <v/>
      </c>
    </row>
    <row r="3100" spans="1:9">
      <c r="A3100" s="61" t="str">
        <f>IF($F$2=اليوميه!D3100,اليوميه!A3100,"")</f>
        <v/>
      </c>
      <c r="B3100" s="61" t="str">
        <f t="shared" si="96"/>
        <v/>
      </c>
      <c r="C3100" s="65" t="str">
        <f>IFERROR(VLOOKUP($B3100,اليوميه!$A$5:$J$5000,2,0),"")</f>
        <v/>
      </c>
      <c r="D3100" s="66" t="str">
        <f>IFERROR(VLOOKUP($B3100,اليوميه!$A$5:$J$5000,5,0),"")</f>
        <v/>
      </c>
      <c r="E3100" s="67" t="str">
        <f>IFERROR(VLOOKUP($B3100,اليوميه!$A$5:$J$5000,6,0),"")</f>
        <v/>
      </c>
      <c r="F3100" s="66" t="str">
        <f>IFERROR(VLOOKUP($B3100,اليوميه!$A$5:$J$5000,7,0),"")</f>
        <v/>
      </c>
      <c r="G3100" s="68" t="str">
        <f>IFERROR(VLOOKUP($B3100,اليوميه!$A$5:$J$5000,8,0),"")</f>
        <v/>
      </c>
      <c r="H3100" s="68" t="str">
        <f>IFERROR(VLOOKUP($B3100,اليوميه!$A$5:$J$5000,9,0),"")</f>
        <v/>
      </c>
      <c r="I3100" s="69" t="str">
        <f t="shared" si="97"/>
        <v/>
      </c>
    </row>
    <row r="3101" spans="1:9">
      <c r="A3101" s="61" t="str">
        <f>IF($F$2=اليوميه!D3101,اليوميه!A3101,"")</f>
        <v/>
      </c>
      <c r="B3101" s="61" t="str">
        <f t="shared" si="96"/>
        <v/>
      </c>
      <c r="C3101" s="65" t="str">
        <f>IFERROR(VLOOKUP($B3101,اليوميه!$A$5:$J$5000,2,0),"")</f>
        <v/>
      </c>
      <c r="D3101" s="66" t="str">
        <f>IFERROR(VLOOKUP($B3101,اليوميه!$A$5:$J$5000,5,0),"")</f>
        <v/>
      </c>
      <c r="E3101" s="67" t="str">
        <f>IFERROR(VLOOKUP($B3101,اليوميه!$A$5:$J$5000,6,0),"")</f>
        <v/>
      </c>
      <c r="F3101" s="66" t="str">
        <f>IFERROR(VLOOKUP($B3101,اليوميه!$A$5:$J$5000,7,0),"")</f>
        <v/>
      </c>
      <c r="G3101" s="68" t="str">
        <f>IFERROR(VLOOKUP($B3101,اليوميه!$A$5:$J$5000,8,0),"")</f>
        <v/>
      </c>
      <c r="H3101" s="68" t="str">
        <f>IFERROR(VLOOKUP($B3101,اليوميه!$A$5:$J$5000,9,0),"")</f>
        <v/>
      </c>
      <c r="I3101" s="69" t="str">
        <f t="shared" si="97"/>
        <v/>
      </c>
    </row>
    <row r="3102" spans="1:9">
      <c r="A3102" s="61" t="str">
        <f>IF($F$2=اليوميه!D3102,اليوميه!A3102,"")</f>
        <v/>
      </c>
      <c r="B3102" s="61" t="str">
        <f t="shared" si="96"/>
        <v/>
      </c>
      <c r="C3102" s="65" t="str">
        <f>IFERROR(VLOOKUP($B3102,اليوميه!$A$5:$J$5000,2,0),"")</f>
        <v/>
      </c>
      <c r="D3102" s="66" t="str">
        <f>IFERROR(VLOOKUP($B3102,اليوميه!$A$5:$J$5000,5,0),"")</f>
        <v/>
      </c>
      <c r="E3102" s="67" t="str">
        <f>IFERROR(VLOOKUP($B3102,اليوميه!$A$5:$J$5000,6,0),"")</f>
        <v/>
      </c>
      <c r="F3102" s="66" t="str">
        <f>IFERROR(VLOOKUP($B3102,اليوميه!$A$5:$J$5000,7,0),"")</f>
        <v/>
      </c>
      <c r="G3102" s="68" t="str">
        <f>IFERROR(VLOOKUP($B3102,اليوميه!$A$5:$J$5000,8,0),"")</f>
        <v/>
      </c>
      <c r="H3102" s="68" t="str">
        <f>IFERROR(VLOOKUP($B3102,اليوميه!$A$5:$J$5000,9,0),"")</f>
        <v/>
      </c>
      <c r="I3102" s="69" t="str">
        <f t="shared" si="97"/>
        <v/>
      </c>
    </row>
    <row r="3103" spans="1:9">
      <c r="A3103" s="61" t="str">
        <f>IF($F$2=اليوميه!D3103,اليوميه!A3103,"")</f>
        <v/>
      </c>
      <c r="B3103" s="61" t="str">
        <f t="shared" si="96"/>
        <v/>
      </c>
      <c r="C3103" s="65" t="str">
        <f>IFERROR(VLOOKUP($B3103,اليوميه!$A$5:$J$5000,2,0),"")</f>
        <v/>
      </c>
      <c r="D3103" s="66" t="str">
        <f>IFERROR(VLOOKUP($B3103,اليوميه!$A$5:$J$5000,5,0),"")</f>
        <v/>
      </c>
      <c r="E3103" s="67" t="str">
        <f>IFERROR(VLOOKUP($B3103,اليوميه!$A$5:$J$5000,6,0),"")</f>
        <v/>
      </c>
      <c r="F3103" s="66" t="str">
        <f>IFERROR(VLOOKUP($B3103,اليوميه!$A$5:$J$5000,7,0),"")</f>
        <v/>
      </c>
      <c r="G3103" s="68" t="str">
        <f>IFERROR(VLOOKUP($B3103,اليوميه!$A$5:$J$5000,8,0),"")</f>
        <v/>
      </c>
      <c r="H3103" s="68" t="str">
        <f>IFERROR(VLOOKUP($B3103,اليوميه!$A$5:$J$5000,9,0),"")</f>
        <v/>
      </c>
      <c r="I3103" s="69" t="str">
        <f t="shared" si="97"/>
        <v/>
      </c>
    </row>
    <row r="3104" spans="1:9">
      <c r="A3104" s="61" t="str">
        <f>IF($F$2=اليوميه!D3104,اليوميه!A3104,"")</f>
        <v/>
      </c>
      <c r="B3104" s="61" t="str">
        <f t="shared" si="96"/>
        <v/>
      </c>
      <c r="C3104" s="65" t="str">
        <f>IFERROR(VLOOKUP($B3104,اليوميه!$A$5:$J$5000,2,0),"")</f>
        <v/>
      </c>
      <c r="D3104" s="66" t="str">
        <f>IFERROR(VLOOKUP($B3104,اليوميه!$A$5:$J$5000,5,0),"")</f>
        <v/>
      </c>
      <c r="E3104" s="67" t="str">
        <f>IFERROR(VLOOKUP($B3104,اليوميه!$A$5:$J$5000,6,0),"")</f>
        <v/>
      </c>
      <c r="F3104" s="66" t="str">
        <f>IFERROR(VLOOKUP($B3104,اليوميه!$A$5:$J$5000,7,0),"")</f>
        <v/>
      </c>
      <c r="G3104" s="68" t="str">
        <f>IFERROR(VLOOKUP($B3104,اليوميه!$A$5:$J$5000,8,0),"")</f>
        <v/>
      </c>
      <c r="H3104" s="68" t="str">
        <f>IFERROR(VLOOKUP($B3104,اليوميه!$A$5:$J$5000,9,0),"")</f>
        <v/>
      </c>
      <c r="I3104" s="69" t="str">
        <f t="shared" si="97"/>
        <v/>
      </c>
    </row>
    <row r="3105" spans="1:9">
      <c r="A3105" s="61" t="str">
        <f>IF($F$2=اليوميه!D3105,اليوميه!A3105,"")</f>
        <v/>
      </c>
      <c r="B3105" s="61" t="str">
        <f t="shared" si="96"/>
        <v/>
      </c>
      <c r="C3105" s="65" t="str">
        <f>IFERROR(VLOOKUP($B3105,اليوميه!$A$5:$J$5000,2,0),"")</f>
        <v/>
      </c>
      <c r="D3105" s="66" t="str">
        <f>IFERROR(VLOOKUP($B3105,اليوميه!$A$5:$J$5000,5,0),"")</f>
        <v/>
      </c>
      <c r="E3105" s="67" t="str">
        <f>IFERROR(VLOOKUP($B3105,اليوميه!$A$5:$J$5000,6,0),"")</f>
        <v/>
      </c>
      <c r="F3105" s="66" t="str">
        <f>IFERROR(VLOOKUP($B3105,اليوميه!$A$5:$J$5000,7,0),"")</f>
        <v/>
      </c>
      <c r="G3105" s="68" t="str">
        <f>IFERROR(VLOOKUP($B3105,اليوميه!$A$5:$J$5000,8,0),"")</f>
        <v/>
      </c>
      <c r="H3105" s="68" t="str">
        <f>IFERROR(VLOOKUP($B3105,اليوميه!$A$5:$J$5000,9,0),"")</f>
        <v/>
      </c>
      <c r="I3105" s="69" t="str">
        <f t="shared" si="97"/>
        <v/>
      </c>
    </row>
    <row r="3106" spans="1:9">
      <c r="A3106" s="61" t="str">
        <f>IF($F$2=اليوميه!D3106,اليوميه!A3106,"")</f>
        <v/>
      </c>
      <c r="B3106" s="61" t="str">
        <f t="shared" si="96"/>
        <v/>
      </c>
      <c r="C3106" s="65" t="str">
        <f>IFERROR(VLOOKUP($B3106,اليوميه!$A$5:$J$5000,2,0),"")</f>
        <v/>
      </c>
      <c r="D3106" s="66" t="str">
        <f>IFERROR(VLOOKUP($B3106,اليوميه!$A$5:$J$5000,5,0),"")</f>
        <v/>
      </c>
      <c r="E3106" s="67" t="str">
        <f>IFERROR(VLOOKUP($B3106,اليوميه!$A$5:$J$5000,6,0),"")</f>
        <v/>
      </c>
      <c r="F3106" s="66" t="str">
        <f>IFERROR(VLOOKUP($B3106,اليوميه!$A$5:$J$5000,7,0),"")</f>
        <v/>
      </c>
      <c r="G3106" s="68" t="str">
        <f>IFERROR(VLOOKUP($B3106,اليوميه!$A$5:$J$5000,8,0),"")</f>
        <v/>
      </c>
      <c r="H3106" s="68" t="str">
        <f>IFERROR(VLOOKUP($B3106,اليوميه!$A$5:$J$5000,9,0),"")</f>
        <v/>
      </c>
      <c r="I3106" s="69" t="str">
        <f t="shared" si="97"/>
        <v/>
      </c>
    </row>
    <row r="3107" spans="1:9">
      <c r="A3107" s="61" t="str">
        <f>IF($F$2=اليوميه!D3107,اليوميه!A3107,"")</f>
        <v/>
      </c>
      <c r="B3107" s="61" t="str">
        <f t="shared" si="96"/>
        <v/>
      </c>
      <c r="C3107" s="65" t="str">
        <f>IFERROR(VLOOKUP($B3107,اليوميه!$A$5:$J$5000,2,0),"")</f>
        <v/>
      </c>
      <c r="D3107" s="66" t="str">
        <f>IFERROR(VLOOKUP($B3107,اليوميه!$A$5:$J$5000,5,0),"")</f>
        <v/>
      </c>
      <c r="E3107" s="67" t="str">
        <f>IFERROR(VLOOKUP($B3107,اليوميه!$A$5:$J$5000,6,0),"")</f>
        <v/>
      </c>
      <c r="F3107" s="66" t="str">
        <f>IFERROR(VLOOKUP($B3107,اليوميه!$A$5:$J$5000,7,0),"")</f>
        <v/>
      </c>
      <c r="G3107" s="68" t="str">
        <f>IFERROR(VLOOKUP($B3107,اليوميه!$A$5:$J$5000,8,0),"")</f>
        <v/>
      </c>
      <c r="H3107" s="68" t="str">
        <f>IFERROR(VLOOKUP($B3107,اليوميه!$A$5:$J$5000,9,0),"")</f>
        <v/>
      </c>
      <c r="I3107" s="69" t="str">
        <f t="shared" si="97"/>
        <v/>
      </c>
    </row>
    <row r="3108" spans="1:9">
      <c r="A3108" s="61" t="str">
        <f>IF($F$2=اليوميه!D3108,اليوميه!A3108,"")</f>
        <v/>
      </c>
      <c r="B3108" s="61" t="str">
        <f t="shared" si="96"/>
        <v/>
      </c>
      <c r="C3108" s="65" t="str">
        <f>IFERROR(VLOOKUP($B3108,اليوميه!$A$5:$J$5000,2,0),"")</f>
        <v/>
      </c>
      <c r="D3108" s="66" t="str">
        <f>IFERROR(VLOOKUP($B3108,اليوميه!$A$5:$J$5000,5,0),"")</f>
        <v/>
      </c>
      <c r="E3108" s="67" t="str">
        <f>IFERROR(VLOOKUP($B3108,اليوميه!$A$5:$J$5000,6,0),"")</f>
        <v/>
      </c>
      <c r="F3108" s="66" t="str">
        <f>IFERROR(VLOOKUP($B3108,اليوميه!$A$5:$J$5000,7,0),"")</f>
        <v/>
      </c>
      <c r="G3108" s="68" t="str">
        <f>IFERROR(VLOOKUP($B3108,اليوميه!$A$5:$J$5000,8,0),"")</f>
        <v/>
      </c>
      <c r="H3108" s="68" t="str">
        <f>IFERROR(VLOOKUP($B3108,اليوميه!$A$5:$J$5000,9,0),"")</f>
        <v/>
      </c>
      <c r="I3108" s="69" t="str">
        <f t="shared" si="97"/>
        <v/>
      </c>
    </row>
    <row r="3109" spans="1:9">
      <c r="A3109" s="61" t="str">
        <f>IF($F$2=اليوميه!D3109,اليوميه!A3109,"")</f>
        <v/>
      </c>
      <c r="B3109" s="61" t="str">
        <f t="shared" si="96"/>
        <v/>
      </c>
      <c r="C3109" s="65" t="str">
        <f>IFERROR(VLOOKUP($B3109,اليوميه!$A$5:$J$5000,2,0),"")</f>
        <v/>
      </c>
      <c r="D3109" s="66" t="str">
        <f>IFERROR(VLOOKUP($B3109,اليوميه!$A$5:$J$5000,5,0),"")</f>
        <v/>
      </c>
      <c r="E3109" s="67" t="str">
        <f>IFERROR(VLOOKUP($B3109,اليوميه!$A$5:$J$5000,6,0),"")</f>
        <v/>
      </c>
      <c r="F3109" s="66" t="str">
        <f>IFERROR(VLOOKUP($B3109,اليوميه!$A$5:$J$5000,7,0),"")</f>
        <v/>
      </c>
      <c r="G3109" s="68" t="str">
        <f>IFERROR(VLOOKUP($B3109,اليوميه!$A$5:$J$5000,8,0),"")</f>
        <v/>
      </c>
      <c r="H3109" s="68" t="str">
        <f>IFERROR(VLOOKUP($B3109,اليوميه!$A$5:$J$5000,9,0),"")</f>
        <v/>
      </c>
      <c r="I3109" s="69" t="str">
        <f t="shared" si="97"/>
        <v/>
      </c>
    </row>
    <row r="3110" spans="1:9">
      <c r="A3110" s="61" t="str">
        <f>IF($F$2=اليوميه!D3110,اليوميه!A3110,"")</f>
        <v/>
      </c>
      <c r="B3110" s="61" t="str">
        <f t="shared" si="96"/>
        <v/>
      </c>
      <c r="C3110" s="65" t="str">
        <f>IFERROR(VLOOKUP($B3110,اليوميه!$A$5:$J$5000,2,0),"")</f>
        <v/>
      </c>
      <c r="D3110" s="66" t="str">
        <f>IFERROR(VLOOKUP($B3110,اليوميه!$A$5:$J$5000,5,0),"")</f>
        <v/>
      </c>
      <c r="E3110" s="67" t="str">
        <f>IFERROR(VLOOKUP($B3110,اليوميه!$A$5:$J$5000,6,0),"")</f>
        <v/>
      </c>
      <c r="F3110" s="66" t="str">
        <f>IFERROR(VLOOKUP($B3110,اليوميه!$A$5:$J$5000,7,0),"")</f>
        <v/>
      </c>
      <c r="G3110" s="68" t="str">
        <f>IFERROR(VLOOKUP($B3110,اليوميه!$A$5:$J$5000,8,0),"")</f>
        <v/>
      </c>
      <c r="H3110" s="68" t="str">
        <f>IFERROR(VLOOKUP($B3110,اليوميه!$A$5:$J$5000,9,0),"")</f>
        <v/>
      </c>
      <c r="I3110" s="69" t="str">
        <f t="shared" si="97"/>
        <v/>
      </c>
    </row>
    <row r="3111" spans="1:9">
      <c r="A3111" s="61" t="str">
        <f>IF($F$2=اليوميه!D3111,اليوميه!A3111,"")</f>
        <v/>
      </c>
      <c r="B3111" s="61" t="str">
        <f t="shared" si="96"/>
        <v/>
      </c>
      <c r="C3111" s="65" t="str">
        <f>IFERROR(VLOOKUP($B3111,اليوميه!$A$5:$J$5000,2,0),"")</f>
        <v/>
      </c>
      <c r="D3111" s="66" t="str">
        <f>IFERROR(VLOOKUP($B3111,اليوميه!$A$5:$J$5000,5,0),"")</f>
        <v/>
      </c>
      <c r="E3111" s="67" t="str">
        <f>IFERROR(VLOOKUP($B3111,اليوميه!$A$5:$J$5000,6,0),"")</f>
        <v/>
      </c>
      <c r="F3111" s="66" t="str">
        <f>IFERROR(VLOOKUP($B3111,اليوميه!$A$5:$J$5000,7,0),"")</f>
        <v/>
      </c>
      <c r="G3111" s="68" t="str">
        <f>IFERROR(VLOOKUP($B3111,اليوميه!$A$5:$J$5000,8,0),"")</f>
        <v/>
      </c>
      <c r="H3111" s="68" t="str">
        <f>IFERROR(VLOOKUP($B3111,اليوميه!$A$5:$J$5000,9,0),"")</f>
        <v/>
      </c>
      <c r="I3111" s="69" t="str">
        <f t="shared" si="97"/>
        <v/>
      </c>
    </row>
    <row r="3112" spans="1:9">
      <c r="A3112" s="61" t="str">
        <f>IF($F$2=اليوميه!D3112,اليوميه!A3112,"")</f>
        <v/>
      </c>
      <c r="B3112" s="61" t="str">
        <f t="shared" si="96"/>
        <v/>
      </c>
      <c r="C3112" s="65" t="str">
        <f>IFERROR(VLOOKUP($B3112,اليوميه!$A$5:$J$5000,2,0),"")</f>
        <v/>
      </c>
      <c r="D3112" s="66" t="str">
        <f>IFERROR(VLOOKUP($B3112,اليوميه!$A$5:$J$5000,5,0),"")</f>
        <v/>
      </c>
      <c r="E3112" s="67" t="str">
        <f>IFERROR(VLOOKUP($B3112,اليوميه!$A$5:$J$5000,6,0),"")</f>
        <v/>
      </c>
      <c r="F3112" s="66" t="str">
        <f>IFERROR(VLOOKUP($B3112,اليوميه!$A$5:$J$5000,7,0),"")</f>
        <v/>
      </c>
      <c r="G3112" s="68" t="str">
        <f>IFERROR(VLOOKUP($B3112,اليوميه!$A$5:$J$5000,8,0),"")</f>
        <v/>
      </c>
      <c r="H3112" s="68" t="str">
        <f>IFERROR(VLOOKUP($B3112,اليوميه!$A$5:$J$5000,9,0),"")</f>
        <v/>
      </c>
      <c r="I3112" s="69" t="str">
        <f t="shared" si="97"/>
        <v/>
      </c>
    </row>
    <row r="3113" spans="1:9">
      <c r="A3113" s="61" t="str">
        <f>IF($F$2=اليوميه!D3113,اليوميه!A3113,"")</f>
        <v/>
      </c>
      <c r="B3113" s="61" t="str">
        <f t="shared" si="96"/>
        <v/>
      </c>
      <c r="C3113" s="65" t="str">
        <f>IFERROR(VLOOKUP($B3113,اليوميه!$A$5:$J$5000,2,0),"")</f>
        <v/>
      </c>
      <c r="D3113" s="66" t="str">
        <f>IFERROR(VLOOKUP($B3113,اليوميه!$A$5:$J$5000,5,0),"")</f>
        <v/>
      </c>
      <c r="E3113" s="67" t="str">
        <f>IFERROR(VLOOKUP($B3113,اليوميه!$A$5:$J$5000,6,0),"")</f>
        <v/>
      </c>
      <c r="F3113" s="66" t="str">
        <f>IFERROR(VLOOKUP($B3113,اليوميه!$A$5:$J$5000,7,0),"")</f>
        <v/>
      </c>
      <c r="G3113" s="68" t="str">
        <f>IFERROR(VLOOKUP($B3113,اليوميه!$A$5:$J$5000,8,0),"")</f>
        <v/>
      </c>
      <c r="H3113" s="68" t="str">
        <f>IFERROR(VLOOKUP($B3113,اليوميه!$A$5:$J$5000,9,0),"")</f>
        <v/>
      </c>
      <c r="I3113" s="69" t="str">
        <f t="shared" si="97"/>
        <v/>
      </c>
    </row>
    <row r="3114" spans="1:9">
      <c r="A3114" s="61" t="str">
        <f>IF($F$2=اليوميه!D3114,اليوميه!A3114,"")</f>
        <v/>
      </c>
      <c r="B3114" s="61" t="str">
        <f t="shared" si="96"/>
        <v/>
      </c>
      <c r="C3114" s="65" t="str">
        <f>IFERROR(VLOOKUP($B3114,اليوميه!$A$5:$J$5000,2,0),"")</f>
        <v/>
      </c>
      <c r="D3114" s="66" t="str">
        <f>IFERROR(VLOOKUP($B3114,اليوميه!$A$5:$J$5000,5,0),"")</f>
        <v/>
      </c>
      <c r="E3114" s="67" t="str">
        <f>IFERROR(VLOOKUP($B3114,اليوميه!$A$5:$J$5000,6,0),"")</f>
        <v/>
      </c>
      <c r="F3114" s="66" t="str">
        <f>IFERROR(VLOOKUP($B3114,اليوميه!$A$5:$J$5000,7,0),"")</f>
        <v/>
      </c>
      <c r="G3114" s="68" t="str">
        <f>IFERROR(VLOOKUP($B3114,اليوميه!$A$5:$J$5000,8,0),"")</f>
        <v/>
      </c>
      <c r="H3114" s="68" t="str">
        <f>IFERROR(VLOOKUP($B3114,اليوميه!$A$5:$J$5000,9,0),"")</f>
        <v/>
      </c>
      <c r="I3114" s="69" t="str">
        <f t="shared" si="97"/>
        <v/>
      </c>
    </row>
    <row r="3115" spans="1:9">
      <c r="A3115" s="61" t="str">
        <f>IF($F$2=اليوميه!D3115,اليوميه!A3115,"")</f>
        <v/>
      </c>
      <c r="B3115" s="61" t="str">
        <f t="shared" si="96"/>
        <v/>
      </c>
      <c r="C3115" s="65" t="str">
        <f>IFERROR(VLOOKUP($B3115,اليوميه!$A$5:$J$5000,2,0),"")</f>
        <v/>
      </c>
      <c r="D3115" s="66" t="str">
        <f>IFERROR(VLOOKUP($B3115,اليوميه!$A$5:$J$5000,5,0),"")</f>
        <v/>
      </c>
      <c r="E3115" s="67" t="str">
        <f>IFERROR(VLOOKUP($B3115,اليوميه!$A$5:$J$5000,6,0),"")</f>
        <v/>
      </c>
      <c r="F3115" s="66" t="str">
        <f>IFERROR(VLOOKUP($B3115,اليوميه!$A$5:$J$5000,7,0),"")</f>
        <v/>
      </c>
      <c r="G3115" s="68" t="str">
        <f>IFERROR(VLOOKUP($B3115,اليوميه!$A$5:$J$5000,8,0),"")</f>
        <v/>
      </c>
      <c r="H3115" s="68" t="str">
        <f>IFERROR(VLOOKUP($B3115,اليوميه!$A$5:$J$5000,9,0),"")</f>
        <v/>
      </c>
      <c r="I3115" s="69" t="str">
        <f t="shared" si="97"/>
        <v/>
      </c>
    </row>
    <row r="3116" spans="1:9">
      <c r="A3116" s="61" t="str">
        <f>IF($F$2=اليوميه!D3116,اليوميه!A3116,"")</f>
        <v/>
      </c>
      <c r="B3116" s="61" t="str">
        <f t="shared" si="96"/>
        <v/>
      </c>
      <c r="C3116" s="65" t="str">
        <f>IFERROR(VLOOKUP($B3116,اليوميه!$A$5:$J$5000,2,0),"")</f>
        <v/>
      </c>
      <c r="D3116" s="66" t="str">
        <f>IFERROR(VLOOKUP($B3116,اليوميه!$A$5:$J$5000,5,0),"")</f>
        <v/>
      </c>
      <c r="E3116" s="67" t="str">
        <f>IFERROR(VLOOKUP($B3116,اليوميه!$A$5:$J$5000,6,0),"")</f>
        <v/>
      </c>
      <c r="F3116" s="66" t="str">
        <f>IFERROR(VLOOKUP($B3116,اليوميه!$A$5:$J$5000,7,0),"")</f>
        <v/>
      </c>
      <c r="G3116" s="68" t="str">
        <f>IFERROR(VLOOKUP($B3116,اليوميه!$A$5:$J$5000,8,0),"")</f>
        <v/>
      </c>
      <c r="H3116" s="68" t="str">
        <f>IFERROR(VLOOKUP($B3116,اليوميه!$A$5:$J$5000,9,0),"")</f>
        <v/>
      </c>
      <c r="I3116" s="69" t="str">
        <f t="shared" si="97"/>
        <v/>
      </c>
    </row>
    <row r="3117" spans="1:9">
      <c r="A3117" s="61" t="str">
        <f>IF($F$2=اليوميه!D3117,اليوميه!A3117,"")</f>
        <v/>
      </c>
      <c r="B3117" s="61" t="str">
        <f t="shared" si="96"/>
        <v/>
      </c>
      <c r="C3117" s="65" t="str">
        <f>IFERROR(VLOOKUP($B3117,اليوميه!$A$5:$J$5000,2,0),"")</f>
        <v/>
      </c>
      <c r="D3117" s="66" t="str">
        <f>IFERROR(VLOOKUP($B3117,اليوميه!$A$5:$J$5000,5,0),"")</f>
        <v/>
      </c>
      <c r="E3117" s="67" t="str">
        <f>IFERROR(VLOOKUP($B3117,اليوميه!$A$5:$J$5000,6,0),"")</f>
        <v/>
      </c>
      <c r="F3117" s="66" t="str">
        <f>IFERROR(VLOOKUP($B3117,اليوميه!$A$5:$J$5000,7,0),"")</f>
        <v/>
      </c>
      <c r="G3117" s="68" t="str">
        <f>IFERROR(VLOOKUP($B3117,اليوميه!$A$5:$J$5000,8,0),"")</f>
        <v/>
      </c>
      <c r="H3117" s="68" t="str">
        <f>IFERROR(VLOOKUP($B3117,اليوميه!$A$5:$J$5000,9,0),"")</f>
        <v/>
      </c>
      <c r="I3117" s="69" t="str">
        <f t="shared" si="97"/>
        <v/>
      </c>
    </row>
    <row r="3118" spans="1:9">
      <c r="A3118" s="61" t="str">
        <f>IF($F$2=اليوميه!D3118,اليوميه!A3118,"")</f>
        <v/>
      </c>
      <c r="B3118" s="61" t="str">
        <f t="shared" si="96"/>
        <v/>
      </c>
      <c r="C3118" s="65" t="str">
        <f>IFERROR(VLOOKUP($B3118,اليوميه!$A$5:$J$5000,2,0),"")</f>
        <v/>
      </c>
      <c r="D3118" s="66" t="str">
        <f>IFERROR(VLOOKUP($B3118,اليوميه!$A$5:$J$5000,5,0),"")</f>
        <v/>
      </c>
      <c r="E3118" s="67" t="str">
        <f>IFERROR(VLOOKUP($B3118,اليوميه!$A$5:$J$5000,6,0),"")</f>
        <v/>
      </c>
      <c r="F3118" s="66" t="str">
        <f>IFERROR(VLOOKUP($B3118,اليوميه!$A$5:$J$5000,7,0),"")</f>
        <v/>
      </c>
      <c r="G3118" s="68" t="str">
        <f>IFERROR(VLOOKUP($B3118,اليوميه!$A$5:$J$5000,8,0),"")</f>
        <v/>
      </c>
      <c r="H3118" s="68" t="str">
        <f>IFERROR(VLOOKUP($B3118,اليوميه!$A$5:$J$5000,9,0),"")</f>
        <v/>
      </c>
      <c r="I3118" s="69" t="str">
        <f t="shared" si="97"/>
        <v/>
      </c>
    </row>
    <row r="3119" spans="1:9">
      <c r="A3119" s="61" t="str">
        <f>IF($F$2=اليوميه!D3119,اليوميه!A3119,"")</f>
        <v/>
      </c>
      <c r="B3119" s="61" t="str">
        <f t="shared" si="96"/>
        <v/>
      </c>
      <c r="C3119" s="65" t="str">
        <f>IFERROR(VLOOKUP($B3119,اليوميه!$A$5:$J$5000,2,0),"")</f>
        <v/>
      </c>
      <c r="D3119" s="66" t="str">
        <f>IFERROR(VLOOKUP($B3119,اليوميه!$A$5:$J$5000,5,0),"")</f>
        <v/>
      </c>
      <c r="E3119" s="67" t="str">
        <f>IFERROR(VLOOKUP($B3119,اليوميه!$A$5:$J$5000,6,0),"")</f>
        <v/>
      </c>
      <c r="F3119" s="66" t="str">
        <f>IFERROR(VLOOKUP($B3119,اليوميه!$A$5:$J$5000,7,0),"")</f>
        <v/>
      </c>
      <c r="G3119" s="68" t="str">
        <f>IFERROR(VLOOKUP($B3119,اليوميه!$A$5:$J$5000,8,0),"")</f>
        <v/>
      </c>
      <c r="H3119" s="68" t="str">
        <f>IFERROR(VLOOKUP($B3119,اليوميه!$A$5:$J$5000,9,0),"")</f>
        <v/>
      </c>
      <c r="I3119" s="69" t="str">
        <f t="shared" si="97"/>
        <v/>
      </c>
    </row>
    <row r="3120" spans="1:9">
      <c r="A3120" s="61" t="str">
        <f>IF($F$2=اليوميه!D3120,اليوميه!A3120,"")</f>
        <v/>
      </c>
      <c r="B3120" s="61" t="str">
        <f t="shared" si="96"/>
        <v/>
      </c>
      <c r="C3120" s="65" t="str">
        <f>IFERROR(VLOOKUP($B3120,اليوميه!$A$5:$J$5000,2,0),"")</f>
        <v/>
      </c>
      <c r="D3120" s="66" t="str">
        <f>IFERROR(VLOOKUP($B3120,اليوميه!$A$5:$J$5000,5,0),"")</f>
        <v/>
      </c>
      <c r="E3120" s="67" t="str">
        <f>IFERROR(VLOOKUP($B3120,اليوميه!$A$5:$J$5000,6,0),"")</f>
        <v/>
      </c>
      <c r="F3120" s="66" t="str">
        <f>IFERROR(VLOOKUP($B3120,اليوميه!$A$5:$J$5000,7,0),"")</f>
        <v/>
      </c>
      <c r="G3120" s="68" t="str">
        <f>IFERROR(VLOOKUP($B3120,اليوميه!$A$5:$J$5000,8,0),"")</f>
        <v/>
      </c>
      <c r="H3120" s="68" t="str">
        <f>IFERROR(VLOOKUP($B3120,اليوميه!$A$5:$J$5000,9,0),"")</f>
        <v/>
      </c>
      <c r="I3120" s="69" t="str">
        <f t="shared" si="97"/>
        <v/>
      </c>
    </row>
    <row r="3121" spans="1:9">
      <c r="A3121" s="61" t="str">
        <f>IF($F$2=اليوميه!D3121,اليوميه!A3121,"")</f>
        <v/>
      </c>
      <c r="B3121" s="61" t="str">
        <f t="shared" si="96"/>
        <v/>
      </c>
      <c r="C3121" s="65" t="str">
        <f>IFERROR(VLOOKUP($B3121,اليوميه!$A$5:$J$5000,2,0),"")</f>
        <v/>
      </c>
      <c r="D3121" s="66" t="str">
        <f>IFERROR(VLOOKUP($B3121,اليوميه!$A$5:$J$5000,5,0),"")</f>
        <v/>
      </c>
      <c r="E3121" s="67" t="str">
        <f>IFERROR(VLOOKUP($B3121,اليوميه!$A$5:$J$5000,6,0),"")</f>
        <v/>
      </c>
      <c r="F3121" s="66" t="str">
        <f>IFERROR(VLOOKUP($B3121,اليوميه!$A$5:$J$5000,7,0),"")</f>
        <v/>
      </c>
      <c r="G3121" s="68" t="str">
        <f>IFERROR(VLOOKUP($B3121,اليوميه!$A$5:$J$5000,8,0),"")</f>
        <v/>
      </c>
      <c r="H3121" s="68" t="str">
        <f>IFERROR(VLOOKUP($B3121,اليوميه!$A$5:$J$5000,9,0),"")</f>
        <v/>
      </c>
      <c r="I3121" s="69" t="str">
        <f t="shared" si="97"/>
        <v/>
      </c>
    </row>
    <row r="3122" spans="1:9">
      <c r="A3122" s="61" t="str">
        <f>IF($F$2=اليوميه!D3122,اليوميه!A3122,"")</f>
        <v/>
      </c>
      <c r="B3122" s="61" t="str">
        <f t="shared" si="96"/>
        <v/>
      </c>
      <c r="C3122" s="65" t="str">
        <f>IFERROR(VLOOKUP($B3122,اليوميه!$A$5:$J$5000,2,0),"")</f>
        <v/>
      </c>
      <c r="D3122" s="66" t="str">
        <f>IFERROR(VLOOKUP($B3122,اليوميه!$A$5:$J$5000,5,0),"")</f>
        <v/>
      </c>
      <c r="E3122" s="67" t="str">
        <f>IFERROR(VLOOKUP($B3122,اليوميه!$A$5:$J$5000,6,0),"")</f>
        <v/>
      </c>
      <c r="F3122" s="66" t="str">
        <f>IFERROR(VLOOKUP($B3122,اليوميه!$A$5:$J$5000,7,0),"")</f>
        <v/>
      </c>
      <c r="G3122" s="68" t="str">
        <f>IFERROR(VLOOKUP($B3122,اليوميه!$A$5:$J$5000,8,0),"")</f>
        <v/>
      </c>
      <c r="H3122" s="68" t="str">
        <f>IFERROR(VLOOKUP($B3122,اليوميه!$A$5:$J$5000,9,0),"")</f>
        <v/>
      </c>
      <c r="I3122" s="69" t="str">
        <f t="shared" si="97"/>
        <v/>
      </c>
    </row>
    <row r="3123" spans="1:9">
      <c r="A3123" s="61" t="str">
        <f>IF($F$2=اليوميه!D3123,اليوميه!A3123,"")</f>
        <v/>
      </c>
      <c r="B3123" s="61" t="str">
        <f t="shared" si="96"/>
        <v/>
      </c>
      <c r="C3123" s="65" t="str">
        <f>IFERROR(VLOOKUP($B3123,اليوميه!$A$5:$J$5000,2,0),"")</f>
        <v/>
      </c>
      <c r="D3123" s="66" t="str">
        <f>IFERROR(VLOOKUP($B3123,اليوميه!$A$5:$J$5000,5,0),"")</f>
        <v/>
      </c>
      <c r="E3123" s="67" t="str">
        <f>IFERROR(VLOOKUP($B3123,اليوميه!$A$5:$J$5000,6,0),"")</f>
        <v/>
      </c>
      <c r="F3123" s="66" t="str">
        <f>IFERROR(VLOOKUP($B3123,اليوميه!$A$5:$J$5000,7,0),"")</f>
        <v/>
      </c>
      <c r="G3123" s="68" t="str">
        <f>IFERROR(VLOOKUP($B3123,اليوميه!$A$5:$J$5000,8,0),"")</f>
        <v/>
      </c>
      <c r="H3123" s="68" t="str">
        <f>IFERROR(VLOOKUP($B3123,اليوميه!$A$5:$J$5000,9,0),"")</f>
        <v/>
      </c>
      <c r="I3123" s="69" t="str">
        <f t="shared" si="97"/>
        <v/>
      </c>
    </row>
    <row r="3124" spans="1:9">
      <c r="A3124" s="61" t="str">
        <f>IF($F$2=اليوميه!D3124,اليوميه!A3124,"")</f>
        <v/>
      </c>
      <c r="B3124" s="61" t="str">
        <f t="shared" si="96"/>
        <v/>
      </c>
      <c r="C3124" s="65" t="str">
        <f>IFERROR(VLOOKUP($B3124,اليوميه!$A$5:$J$5000,2,0),"")</f>
        <v/>
      </c>
      <c r="D3124" s="66" t="str">
        <f>IFERROR(VLOOKUP($B3124,اليوميه!$A$5:$J$5000,5,0),"")</f>
        <v/>
      </c>
      <c r="E3124" s="67" t="str">
        <f>IFERROR(VLOOKUP($B3124,اليوميه!$A$5:$J$5000,6,0),"")</f>
        <v/>
      </c>
      <c r="F3124" s="66" t="str">
        <f>IFERROR(VLOOKUP($B3124,اليوميه!$A$5:$J$5000,7,0),"")</f>
        <v/>
      </c>
      <c r="G3124" s="68" t="str">
        <f>IFERROR(VLOOKUP($B3124,اليوميه!$A$5:$J$5000,8,0),"")</f>
        <v/>
      </c>
      <c r="H3124" s="68" t="str">
        <f>IFERROR(VLOOKUP($B3124,اليوميه!$A$5:$J$5000,9,0),"")</f>
        <v/>
      </c>
      <c r="I3124" s="69" t="str">
        <f t="shared" si="97"/>
        <v/>
      </c>
    </row>
    <row r="3125" spans="1:9">
      <c r="A3125" s="61" t="str">
        <f>IF($F$2=اليوميه!D3125,اليوميه!A3125,"")</f>
        <v/>
      </c>
      <c r="B3125" s="61" t="str">
        <f t="shared" si="96"/>
        <v/>
      </c>
      <c r="C3125" s="65" t="str">
        <f>IFERROR(VLOOKUP($B3125,اليوميه!$A$5:$J$5000,2,0),"")</f>
        <v/>
      </c>
      <c r="D3125" s="66" t="str">
        <f>IFERROR(VLOOKUP($B3125,اليوميه!$A$5:$J$5000,5,0),"")</f>
        <v/>
      </c>
      <c r="E3125" s="67" t="str">
        <f>IFERROR(VLOOKUP($B3125,اليوميه!$A$5:$J$5000,6,0),"")</f>
        <v/>
      </c>
      <c r="F3125" s="66" t="str">
        <f>IFERROR(VLOOKUP($B3125,اليوميه!$A$5:$J$5000,7,0),"")</f>
        <v/>
      </c>
      <c r="G3125" s="68" t="str">
        <f>IFERROR(VLOOKUP($B3125,اليوميه!$A$5:$J$5000,8,0),"")</f>
        <v/>
      </c>
      <c r="H3125" s="68" t="str">
        <f>IFERROR(VLOOKUP($B3125,اليوميه!$A$5:$J$5000,9,0),"")</f>
        <v/>
      </c>
      <c r="I3125" s="69" t="str">
        <f t="shared" si="97"/>
        <v/>
      </c>
    </row>
    <row r="3126" spans="1:9">
      <c r="A3126" s="61" t="str">
        <f>IF($F$2=اليوميه!D3126,اليوميه!A3126,"")</f>
        <v/>
      </c>
      <c r="B3126" s="61" t="str">
        <f t="shared" si="96"/>
        <v/>
      </c>
      <c r="C3126" s="65" t="str">
        <f>IFERROR(VLOOKUP($B3126,اليوميه!$A$5:$J$5000,2,0),"")</f>
        <v/>
      </c>
      <c r="D3126" s="66" t="str">
        <f>IFERROR(VLOOKUP($B3126,اليوميه!$A$5:$J$5000,5,0),"")</f>
        <v/>
      </c>
      <c r="E3126" s="67" t="str">
        <f>IFERROR(VLOOKUP($B3126,اليوميه!$A$5:$J$5000,6,0),"")</f>
        <v/>
      </c>
      <c r="F3126" s="66" t="str">
        <f>IFERROR(VLOOKUP($B3126,اليوميه!$A$5:$J$5000,7,0),"")</f>
        <v/>
      </c>
      <c r="G3126" s="68" t="str">
        <f>IFERROR(VLOOKUP($B3126,اليوميه!$A$5:$J$5000,8,0),"")</f>
        <v/>
      </c>
      <c r="H3126" s="68" t="str">
        <f>IFERROR(VLOOKUP($B3126,اليوميه!$A$5:$J$5000,9,0),"")</f>
        <v/>
      </c>
      <c r="I3126" s="69" t="str">
        <f t="shared" si="97"/>
        <v/>
      </c>
    </row>
    <row r="3127" spans="1:9">
      <c r="A3127" s="61" t="str">
        <f>IF($F$2=اليوميه!D3127,اليوميه!A3127,"")</f>
        <v/>
      </c>
      <c r="B3127" s="61" t="str">
        <f t="shared" si="96"/>
        <v/>
      </c>
      <c r="C3127" s="65" t="str">
        <f>IFERROR(VLOOKUP($B3127,اليوميه!$A$5:$J$5000,2,0),"")</f>
        <v/>
      </c>
      <c r="D3127" s="66" t="str">
        <f>IFERROR(VLOOKUP($B3127,اليوميه!$A$5:$J$5000,5,0),"")</f>
        <v/>
      </c>
      <c r="E3127" s="67" t="str">
        <f>IFERROR(VLOOKUP($B3127,اليوميه!$A$5:$J$5000,6,0),"")</f>
        <v/>
      </c>
      <c r="F3127" s="66" t="str">
        <f>IFERROR(VLOOKUP($B3127,اليوميه!$A$5:$J$5000,7,0),"")</f>
        <v/>
      </c>
      <c r="G3127" s="68" t="str">
        <f>IFERROR(VLOOKUP($B3127,اليوميه!$A$5:$J$5000,8,0),"")</f>
        <v/>
      </c>
      <c r="H3127" s="68" t="str">
        <f>IFERROR(VLOOKUP($B3127,اليوميه!$A$5:$J$5000,9,0),"")</f>
        <v/>
      </c>
      <c r="I3127" s="69" t="str">
        <f t="shared" si="97"/>
        <v/>
      </c>
    </row>
    <row r="3128" spans="1:9">
      <c r="A3128" s="61" t="str">
        <f>IF($F$2=اليوميه!D3128,اليوميه!A3128,"")</f>
        <v/>
      </c>
      <c r="B3128" s="61" t="str">
        <f t="shared" si="96"/>
        <v/>
      </c>
      <c r="C3128" s="65" t="str">
        <f>IFERROR(VLOOKUP($B3128,اليوميه!$A$5:$J$5000,2,0),"")</f>
        <v/>
      </c>
      <c r="D3128" s="66" t="str">
        <f>IFERROR(VLOOKUP($B3128,اليوميه!$A$5:$J$5000,5,0),"")</f>
        <v/>
      </c>
      <c r="E3128" s="67" t="str">
        <f>IFERROR(VLOOKUP($B3128,اليوميه!$A$5:$J$5000,6,0),"")</f>
        <v/>
      </c>
      <c r="F3128" s="66" t="str">
        <f>IFERROR(VLOOKUP($B3128,اليوميه!$A$5:$J$5000,7,0),"")</f>
        <v/>
      </c>
      <c r="G3128" s="68" t="str">
        <f>IFERROR(VLOOKUP($B3128,اليوميه!$A$5:$J$5000,8,0),"")</f>
        <v/>
      </c>
      <c r="H3128" s="68" t="str">
        <f>IFERROR(VLOOKUP($B3128,اليوميه!$A$5:$J$5000,9,0),"")</f>
        <v/>
      </c>
      <c r="I3128" s="69" t="str">
        <f t="shared" si="97"/>
        <v/>
      </c>
    </row>
    <row r="3129" spans="1:9">
      <c r="A3129" s="61" t="str">
        <f>IF($F$2=اليوميه!D3129,اليوميه!A3129,"")</f>
        <v/>
      </c>
      <c r="B3129" s="61" t="str">
        <f t="shared" si="96"/>
        <v/>
      </c>
      <c r="C3129" s="65" t="str">
        <f>IFERROR(VLOOKUP($B3129,اليوميه!$A$5:$J$5000,2,0),"")</f>
        <v/>
      </c>
      <c r="D3129" s="66" t="str">
        <f>IFERROR(VLOOKUP($B3129,اليوميه!$A$5:$J$5000,5,0),"")</f>
        <v/>
      </c>
      <c r="E3129" s="67" t="str">
        <f>IFERROR(VLOOKUP($B3129,اليوميه!$A$5:$J$5000,6,0),"")</f>
        <v/>
      </c>
      <c r="F3129" s="66" t="str">
        <f>IFERROR(VLOOKUP($B3129,اليوميه!$A$5:$J$5000,7,0),"")</f>
        <v/>
      </c>
      <c r="G3129" s="68" t="str">
        <f>IFERROR(VLOOKUP($B3129,اليوميه!$A$5:$J$5000,8,0),"")</f>
        <v/>
      </c>
      <c r="H3129" s="68" t="str">
        <f>IFERROR(VLOOKUP($B3129,اليوميه!$A$5:$J$5000,9,0),"")</f>
        <v/>
      </c>
      <c r="I3129" s="69" t="str">
        <f t="shared" si="97"/>
        <v/>
      </c>
    </row>
    <row r="3130" spans="1:9">
      <c r="A3130" s="61" t="str">
        <f>IF($F$2=اليوميه!D3130,اليوميه!A3130,"")</f>
        <v/>
      </c>
      <c r="B3130" s="61" t="str">
        <f t="shared" si="96"/>
        <v/>
      </c>
      <c r="C3130" s="65" t="str">
        <f>IFERROR(VLOOKUP($B3130,اليوميه!$A$5:$J$5000,2,0),"")</f>
        <v/>
      </c>
      <c r="D3130" s="66" t="str">
        <f>IFERROR(VLOOKUP($B3130,اليوميه!$A$5:$J$5000,5,0),"")</f>
        <v/>
      </c>
      <c r="E3130" s="67" t="str">
        <f>IFERROR(VLOOKUP($B3130,اليوميه!$A$5:$J$5000,6,0),"")</f>
        <v/>
      </c>
      <c r="F3130" s="66" t="str">
        <f>IFERROR(VLOOKUP($B3130,اليوميه!$A$5:$J$5000,7,0),"")</f>
        <v/>
      </c>
      <c r="G3130" s="68" t="str">
        <f>IFERROR(VLOOKUP($B3130,اليوميه!$A$5:$J$5000,8,0),"")</f>
        <v/>
      </c>
      <c r="H3130" s="68" t="str">
        <f>IFERROR(VLOOKUP($B3130,اليوميه!$A$5:$J$5000,9,0),"")</f>
        <v/>
      </c>
      <c r="I3130" s="69" t="str">
        <f t="shared" si="97"/>
        <v/>
      </c>
    </row>
    <row r="3131" spans="1:9">
      <c r="A3131" s="61" t="str">
        <f>IF($F$2=اليوميه!D3131,اليوميه!A3131,"")</f>
        <v/>
      </c>
      <c r="B3131" s="61" t="str">
        <f t="shared" si="96"/>
        <v/>
      </c>
      <c r="C3131" s="65" t="str">
        <f>IFERROR(VLOOKUP($B3131,اليوميه!$A$5:$J$5000,2,0),"")</f>
        <v/>
      </c>
      <c r="D3131" s="66" t="str">
        <f>IFERROR(VLOOKUP($B3131,اليوميه!$A$5:$J$5000,5,0),"")</f>
        <v/>
      </c>
      <c r="E3131" s="67" t="str">
        <f>IFERROR(VLOOKUP($B3131,اليوميه!$A$5:$J$5000,6,0),"")</f>
        <v/>
      </c>
      <c r="F3131" s="66" t="str">
        <f>IFERROR(VLOOKUP($B3131,اليوميه!$A$5:$J$5000,7,0),"")</f>
        <v/>
      </c>
      <c r="G3131" s="68" t="str">
        <f>IFERROR(VLOOKUP($B3131,اليوميه!$A$5:$J$5000,8,0),"")</f>
        <v/>
      </c>
      <c r="H3131" s="68" t="str">
        <f>IFERROR(VLOOKUP($B3131,اليوميه!$A$5:$J$5000,9,0),"")</f>
        <v/>
      </c>
      <c r="I3131" s="69" t="str">
        <f t="shared" si="97"/>
        <v/>
      </c>
    </row>
    <row r="3132" spans="1:9">
      <c r="A3132" s="61" t="str">
        <f>IF($F$2=اليوميه!D3132,اليوميه!A3132,"")</f>
        <v/>
      </c>
      <c r="B3132" s="61" t="str">
        <f t="shared" si="96"/>
        <v/>
      </c>
      <c r="C3132" s="65" t="str">
        <f>IFERROR(VLOOKUP($B3132,اليوميه!$A$5:$J$5000,2,0),"")</f>
        <v/>
      </c>
      <c r="D3132" s="66" t="str">
        <f>IFERROR(VLOOKUP($B3132,اليوميه!$A$5:$J$5000,5,0),"")</f>
        <v/>
      </c>
      <c r="E3132" s="67" t="str">
        <f>IFERROR(VLOOKUP($B3132,اليوميه!$A$5:$J$5000,6,0),"")</f>
        <v/>
      </c>
      <c r="F3132" s="66" t="str">
        <f>IFERROR(VLOOKUP($B3132,اليوميه!$A$5:$J$5000,7,0),"")</f>
        <v/>
      </c>
      <c r="G3132" s="68" t="str">
        <f>IFERROR(VLOOKUP($B3132,اليوميه!$A$5:$J$5000,8,0),"")</f>
        <v/>
      </c>
      <c r="H3132" s="68" t="str">
        <f>IFERROR(VLOOKUP($B3132,اليوميه!$A$5:$J$5000,9,0),"")</f>
        <v/>
      </c>
      <c r="I3132" s="69" t="str">
        <f t="shared" si="97"/>
        <v/>
      </c>
    </row>
    <row r="3133" spans="1:9">
      <c r="A3133" s="61" t="str">
        <f>IF($F$2=اليوميه!D3133,اليوميه!A3133,"")</f>
        <v/>
      </c>
      <c r="B3133" s="61" t="str">
        <f t="shared" si="96"/>
        <v/>
      </c>
      <c r="C3133" s="65" t="str">
        <f>IFERROR(VLOOKUP($B3133,اليوميه!$A$5:$J$5000,2,0),"")</f>
        <v/>
      </c>
      <c r="D3133" s="66" t="str">
        <f>IFERROR(VLOOKUP($B3133,اليوميه!$A$5:$J$5000,5,0),"")</f>
        <v/>
      </c>
      <c r="E3133" s="67" t="str">
        <f>IFERROR(VLOOKUP($B3133,اليوميه!$A$5:$J$5000,6,0),"")</f>
        <v/>
      </c>
      <c r="F3133" s="66" t="str">
        <f>IFERROR(VLOOKUP($B3133,اليوميه!$A$5:$J$5000,7,0),"")</f>
        <v/>
      </c>
      <c r="G3133" s="68" t="str">
        <f>IFERROR(VLOOKUP($B3133,اليوميه!$A$5:$J$5000,8,0),"")</f>
        <v/>
      </c>
      <c r="H3133" s="68" t="str">
        <f>IFERROR(VLOOKUP($B3133,اليوميه!$A$5:$J$5000,9,0),"")</f>
        <v/>
      </c>
      <c r="I3133" s="69" t="str">
        <f t="shared" si="97"/>
        <v/>
      </c>
    </row>
    <row r="3134" spans="1:9">
      <c r="A3134" s="61" t="str">
        <f>IF($F$2=اليوميه!D3134,اليوميه!A3134,"")</f>
        <v/>
      </c>
      <c r="B3134" s="61" t="str">
        <f t="shared" si="96"/>
        <v/>
      </c>
      <c r="C3134" s="65" t="str">
        <f>IFERROR(VLOOKUP($B3134,اليوميه!$A$5:$J$5000,2,0),"")</f>
        <v/>
      </c>
      <c r="D3134" s="66" t="str">
        <f>IFERROR(VLOOKUP($B3134,اليوميه!$A$5:$J$5000,5,0),"")</f>
        <v/>
      </c>
      <c r="E3134" s="67" t="str">
        <f>IFERROR(VLOOKUP($B3134,اليوميه!$A$5:$J$5000,6,0),"")</f>
        <v/>
      </c>
      <c r="F3134" s="66" t="str">
        <f>IFERROR(VLOOKUP($B3134,اليوميه!$A$5:$J$5000,7,0),"")</f>
        <v/>
      </c>
      <c r="G3134" s="68" t="str">
        <f>IFERROR(VLOOKUP($B3134,اليوميه!$A$5:$J$5000,8,0),"")</f>
        <v/>
      </c>
      <c r="H3134" s="68" t="str">
        <f>IFERROR(VLOOKUP($B3134,اليوميه!$A$5:$J$5000,9,0),"")</f>
        <v/>
      </c>
      <c r="I3134" s="69" t="str">
        <f t="shared" si="97"/>
        <v/>
      </c>
    </row>
    <row r="3135" spans="1:9">
      <c r="A3135" s="61" t="str">
        <f>IF($F$2=اليوميه!D3135,اليوميه!A3135,"")</f>
        <v/>
      </c>
      <c r="B3135" s="61" t="str">
        <f t="shared" si="96"/>
        <v/>
      </c>
      <c r="C3135" s="65" t="str">
        <f>IFERROR(VLOOKUP($B3135,اليوميه!$A$5:$J$5000,2,0),"")</f>
        <v/>
      </c>
      <c r="D3135" s="66" t="str">
        <f>IFERROR(VLOOKUP($B3135,اليوميه!$A$5:$J$5000,5,0),"")</f>
        <v/>
      </c>
      <c r="E3135" s="67" t="str">
        <f>IFERROR(VLOOKUP($B3135,اليوميه!$A$5:$J$5000,6,0),"")</f>
        <v/>
      </c>
      <c r="F3135" s="66" t="str">
        <f>IFERROR(VLOOKUP($B3135,اليوميه!$A$5:$J$5000,7,0),"")</f>
        <v/>
      </c>
      <c r="G3135" s="68" t="str">
        <f>IFERROR(VLOOKUP($B3135,اليوميه!$A$5:$J$5000,8,0),"")</f>
        <v/>
      </c>
      <c r="H3135" s="68" t="str">
        <f>IFERROR(VLOOKUP($B3135,اليوميه!$A$5:$J$5000,9,0),"")</f>
        <v/>
      </c>
      <c r="I3135" s="69" t="str">
        <f t="shared" si="97"/>
        <v/>
      </c>
    </row>
    <row r="3136" spans="1:9">
      <c r="A3136" s="61" t="str">
        <f>IF($F$2=اليوميه!D3136,اليوميه!A3136,"")</f>
        <v/>
      </c>
      <c r="B3136" s="61" t="str">
        <f t="shared" si="96"/>
        <v/>
      </c>
      <c r="C3136" s="65" t="str">
        <f>IFERROR(VLOOKUP($B3136,اليوميه!$A$5:$J$5000,2,0),"")</f>
        <v/>
      </c>
      <c r="D3136" s="66" t="str">
        <f>IFERROR(VLOOKUP($B3136,اليوميه!$A$5:$J$5000,5,0),"")</f>
        <v/>
      </c>
      <c r="E3136" s="67" t="str">
        <f>IFERROR(VLOOKUP($B3136,اليوميه!$A$5:$J$5000,6,0),"")</f>
        <v/>
      </c>
      <c r="F3136" s="66" t="str">
        <f>IFERROR(VLOOKUP($B3136,اليوميه!$A$5:$J$5000,7,0),"")</f>
        <v/>
      </c>
      <c r="G3136" s="68" t="str">
        <f>IFERROR(VLOOKUP($B3136,اليوميه!$A$5:$J$5000,8,0),"")</f>
        <v/>
      </c>
      <c r="H3136" s="68" t="str">
        <f>IFERROR(VLOOKUP($B3136,اليوميه!$A$5:$J$5000,9,0),"")</f>
        <v/>
      </c>
      <c r="I3136" s="69" t="str">
        <f t="shared" si="97"/>
        <v/>
      </c>
    </row>
    <row r="3137" spans="1:9">
      <c r="A3137" s="61" t="str">
        <f>IF($F$2=اليوميه!D3137,اليوميه!A3137,"")</f>
        <v/>
      </c>
      <c r="B3137" s="61" t="str">
        <f t="shared" si="96"/>
        <v/>
      </c>
      <c r="C3137" s="65" t="str">
        <f>IFERROR(VLOOKUP($B3137,اليوميه!$A$5:$J$5000,2,0),"")</f>
        <v/>
      </c>
      <c r="D3137" s="66" t="str">
        <f>IFERROR(VLOOKUP($B3137,اليوميه!$A$5:$J$5000,5,0),"")</f>
        <v/>
      </c>
      <c r="E3137" s="67" t="str">
        <f>IFERROR(VLOOKUP($B3137,اليوميه!$A$5:$J$5000,6,0),"")</f>
        <v/>
      </c>
      <c r="F3137" s="66" t="str">
        <f>IFERROR(VLOOKUP($B3137,اليوميه!$A$5:$J$5000,7,0),"")</f>
        <v/>
      </c>
      <c r="G3137" s="68" t="str">
        <f>IFERROR(VLOOKUP($B3137,اليوميه!$A$5:$J$5000,8,0),"")</f>
        <v/>
      </c>
      <c r="H3137" s="68" t="str">
        <f>IFERROR(VLOOKUP($B3137,اليوميه!$A$5:$J$5000,9,0),"")</f>
        <v/>
      </c>
      <c r="I3137" s="69" t="str">
        <f t="shared" si="97"/>
        <v/>
      </c>
    </row>
    <row r="3138" spans="1:9">
      <c r="A3138" s="61" t="str">
        <f>IF($F$2=اليوميه!D3138,اليوميه!A3138,"")</f>
        <v/>
      </c>
      <c r="B3138" s="61" t="str">
        <f t="shared" si="96"/>
        <v/>
      </c>
      <c r="C3138" s="65" t="str">
        <f>IFERROR(VLOOKUP($B3138,اليوميه!$A$5:$J$5000,2,0),"")</f>
        <v/>
      </c>
      <c r="D3138" s="66" t="str">
        <f>IFERROR(VLOOKUP($B3138,اليوميه!$A$5:$J$5000,5,0),"")</f>
        <v/>
      </c>
      <c r="E3138" s="67" t="str">
        <f>IFERROR(VLOOKUP($B3138,اليوميه!$A$5:$J$5000,6,0),"")</f>
        <v/>
      </c>
      <c r="F3138" s="66" t="str">
        <f>IFERROR(VLOOKUP($B3138,اليوميه!$A$5:$J$5000,7,0),"")</f>
        <v/>
      </c>
      <c r="G3138" s="68" t="str">
        <f>IFERROR(VLOOKUP($B3138,اليوميه!$A$5:$J$5000,8,0),"")</f>
        <v/>
      </c>
      <c r="H3138" s="68" t="str">
        <f>IFERROR(VLOOKUP($B3138,اليوميه!$A$5:$J$5000,9,0),"")</f>
        <v/>
      </c>
      <c r="I3138" s="69" t="str">
        <f t="shared" si="97"/>
        <v/>
      </c>
    </row>
    <row r="3139" spans="1:9">
      <c r="A3139" s="61" t="str">
        <f>IF($F$2=اليوميه!D3139,اليوميه!A3139,"")</f>
        <v/>
      </c>
      <c r="B3139" s="61" t="str">
        <f t="shared" si="96"/>
        <v/>
      </c>
      <c r="C3139" s="65" t="str">
        <f>IFERROR(VLOOKUP($B3139,اليوميه!$A$5:$J$5000,2,0),"")</f>
        <v/>
      </c>
      <c r="D3139" s="66" t="str">
        <f>IFERROR(VLOOKUP($B3139,اليوميه!$A$5:$J$5000,5,0),"")</f>
        <v/>
      </c>
      <c r="E3139" s="67" t="str">
        <f>IFERROR(VLOOKUP($B3139,اليوميه!$A$5:$J$5000,6,0),"")</f>
        <v/>
      </c>
      <c r="F3139" s="66" t="str">
        <f>IFERROR(VLOOKUP($B3139,اليوميه!$A$5:$J$5000,7,0),"")</f>
        <v/>
      </c>
      <c r="G3139" s="68" t="str">
        <f>IFERROR(VLOOKUP($B3139,اليوميه!$A$5:$J$5000,8,0),"")</f>
        <v/>
      </c>
      <c r="H3139" s="68" t="str">
        <f>IFERROR(VLOOKUP($B3139,اليوميه!$A$5:$J$5000,9,0),"")</f>
        <v/>
      </c>
      <c r="I3139" s="69" t="str">
        <f t="shared" si="97"/>
        <v/>
      </c>
    </row>
    <row r="3140" spans="1:9">
      <c r="A3140" s="61" t="str">
        <f>IF($F$2=اليوميه!D3140,اليوميه!A3140,"")</f>
        <v/>
      </c>
      <c r="B3140" s="61" t="str">
        <f t="shared" si="96"/>
        <v/>
      </c>
      <c r="C3140" s="65" t="str">
        <f>IFERROR(VLOOKUP($B3140,اليوميه!$A$5:$J$5000,2,0),"")</f>
        <v/>
      </c>
      <c r="D3140" s="66" t="str">
        <f>IFERROR(VLOOKUP($B3140,اليوميه!$A$5:$J$5000,5,0),"")</f>
        <v/>
      </c>
      <c r="E3140" s="67" t="str">
        <f>IFERROR(VLOOKUP($B3140,اليوميه!$A$5:$J$5000,6,0),"")</f>
        <v/>
      </c>
      <c r="F3140" s="66" t="str">
        <f>IFERROR(VLOOKUP($B3140,اليوميه!$A$5:$J$5000,7,0),"")</f>
        <v/>
      </c>
      <c r="G3140" s="68" t="str">
        <f>IFERROR(VLOOKUP($B3140,اليوميه!$A$5:$J$5000,8,0),"")</f>
        <v/>
      </c>
      <c r="H3140" s="68" t="str">
        <f>IFERROR(VLOOKUP($B3140,اليوميه!$A$5:$J$5000,9,0),"")</f>
        <v/>
      </c>
      <c r="I3140" s="69" t="str">
        <f t="shared" si="97"/>
        <v/>
      </c>
    </row>
    <row r="3141" spans="1:9">
      <c r="A3141" s="61" t="str">
        <f>IF($F$2=اليوميه!D3141,اليوميه!A3141,"")</f>
        <v/>
      </c>
      <c r="B3141" s="61" t="str">
        <f t="shared" si="96"/>
        <v/>
      </c>
      <c r="C3141" s="65" t="str">
        <f>IFERROR(VLOOKUP($B3141,اليوميه!$A$5:$J$5000,2,0),"")</f>
        <v/>
      </c>
      <c r="D3141" s="66" t="str">
        <f>IFERROR(VLOOKUP($B3141,اليوميه!$A$5:$J$5000,5,0),"")</f>
        <v/>
      </c>
      <c r="E3141" s="67" t="str">
        <f>IFERROR(VLOOKUP($B3141,اليوميه!$A$5:$J$5000,6,0),"")</f>
        <v/>
      </c>
      <c r="F3141" s="66" t="str">
        <f>IFERROR(VLOOKUP($B3141,اليوميه!$A$5:$J$5000,7,0),"")</f>
        <v/>
      </c>
      <c r="G3141" s="68" t="str">
        <f>IFERROR(VLOOKUP($B3141,اليوميه!$A$5:$J$5000,8,0),"")</f>
        <v/>
      </c>
      <c r="H3141" s="68" t="str">
        <f>IFERROR(VLOOKUP($B3141,اليوميه!$A$5:$J$5000,9,0),"")</f>
        <v/>
      </c>
      <c r="I3141" s="69" t="str">
        <f t="shared" si="97"/>
        <v/>
      </c>
    </row>
    <row r="3142" spans="1:9">
      <c r="A3142" s="61" t="str">
        <f>IF($F$2=اليوميه!D3142,اليوميه!A3142,"")</f>
        <v/>
      </c>
      <c r="B3142" s="61" t="str">
        <f t="shared" ref="B3142:B3205" si="98">IFERROR(SMALL($A$5:$A$5000,ROW()-4),"")</f>
        <v/>
      </c>
      <c r="C3142" s="65" t="str">
        <f>IFERROR(VLOOKUP($B3142,اليوميه!$A$5:$J$5000,2,0),"")</f>
        <v/>
      </c>
      <c r="D3142" s="66" t="str">
        <f>IFERROR(VLOOKUP($B3142,اليوميه!$A$5:$J$5000,5,0),"")</f>
        <v/>
      </c>
      <c r="E3142" s="67" t="str">
        <f>IFERROR(VLOOKUP($B3142,اليوميه!$A$5:$J$5000,6,0),"")</f>
        <v/>
      </c>
      <c r="F3142" s="66" t="str">
        <f>IFERROR(VLOOKUP($B3142,اليوميه!$A$5:$J$5000,7,0),"")</f>
        <v/>
      </c>
      <c r="G3142" s="68" t="str">
        <f>IFERROR(VLOOKUP($B3142,اليوميه!$A$5:$J$5000,8,0),"")</f>
        <v/>
      </c>
      <c r="H3142" s="68" t="str">
        <f>IFERROR(VLOOKUP($B3142,اليوميه!$A$5:$J$5000,9,0),"")</f>
        <v/>
      </c>
      <c r="I3142" s="69" t="str">
        <f t="shared" si="97"/>
        <v/>
      </c>
    </row>
    <row r="3143" spans="1:9">
      <c r="A3143" s="61" t="str">
        <f>IF($F$2=اليوميه!D3143,اليوميه!A3143,"")</f>
        <v/>
      </c>
      <c r="B3143" s="61" t="str">
        <f t="shared" si="98"/>
        <v/>
      </c>
      <c r="C3143" s="65" t="str">
        <f>IFERROR(VLOOKUP($B3143,اليوميه!$A$5:$J$5000,2,0),"")</f>
        <v/>
      </c>
      <c r="D3143" s="66" t="str">
        <f>IFERROR(VLOOKUP($B3143,اليوميه!$A$5:$J$5000,5,0),"")</f>
        <v/>
      </c>
      <c r="E3143" s="67" t="str">
        <f>IFERROR(VLOOKUP($B3143,اليوميه!$A$5:$J$5000,6,0),"")</f>
        <v/>
      </c>
      <c r="F3143" s="66" t="str">
        <f>IFERROR(VLOOKUP($B3143,اليوميه!$A$5:$J$5000,7,0),"")</f>
        <v/>
      </c>
      <c r="G3143" s="68" t="str">
        <f>IFERROR(VLOOKUP($B3143,اليوميه!$A$5:$J$5000,8,0),"")</f>
        <v/>
      </c>
      <c r="H3143" s="68" t="str">
        <f>IFERROR(VLOOKUP($B3143,اليوميه!$A$5:$J$5000,9,0),"")</f>
        <v/>
      </c>
      <c r="I3143" s="69" t="str">
        <f t="shared" ref="I3143:I3206" si="99">IFERROR((I3142+G3143-H3143),"")</f>
        <v/>
      </c>
    </row>
    <row r="3144" spans="1:9">
      <c r="A3144" s="61" t="str">
        <f>IF($F$2=اليوميه!D3144,اليوميه!A3144,"")</f>
        <v/>
      </c>
      <c r="B3144" s="61" t="str">
        <f t="shared" si="98"/>
        <v/>
      </c>
      <c r="C3144" s="65" t="str">
        <f>IFERROR(VLOOKUP($B3144,اليوميه!$A$5:$J$5000,2,0),"")</f>
        <v/>
      </c>
      <c r="D3144" s="66" t="str">
        <f>IFERROR(VLOOKUP($B3144,اليوميه!$A$5:$J$5000,5,0),"")</f>
        <v/>
      </c>
      <c r="E3144" s="67" t="str">
        <f>IFERROR(VLOOKUP($B3144,اليوميه!$A$5:$J$5000,6,0),"")</f>
        <v/>
      </c>
      <c r="F3144" s="66" t="str">
        <f>IFERROR(VLOOKUP($B3144,اليوميه!$A$5:$J$5000,7,0),"")</f>
        <v/>
      </c>
      <c r="G3144" s="68" t="str">
        <f>IFERROR(VLOOKUP($B3144,اليوميه!$A$5:$J$5000,8,0),"")</f>
        <v/>
      </c>
      <c r="H3144" s="68" t="str">
        <f>IFERROR(VLOOKUP($B3144,اليوميه!$A$5:$J$5000,9,0),"")</f>
        <v/>
      </c>
      <c r="I3144" s="69" t="str">
        <f t="shared" si="99"/>
        <v/>
      </c>
    </row>
    <row r="3145" spans="1:9">
      <c r="A3145" s="61" t="str">
        <f>IF($F$2=اليوميه!D3145,اليوميه!A3145,"")</f>
        <v/>
      </c>
      <c r="B3145" s="61" t="str">
        <f t="shared" si="98"/>
        <v/>
      </c>
      <c r="C3145" s="65" t="str">
        <f>IFERROR(VLOOKUP($B3145,اليوميه!$A$5:$J$5000,2,0),"")</f>
        <v/>
      </c>
      <c r="D3145" s="66" t="str">
        <f>IFERROR(VLOOKUP($B3145,اليوميه!$A$5:$J$5000,5,0),"")</f>
        <v/>
      </c>
      <c r="E3145" s="67" t="str">
        <f>IFERROR(VLOOKUP($B3145,اليوميه!$A$5:$J$5000,6,0),"")</f>
        <v/>
      </c>
      <c r="F3145" s="66" t="str">
        <f>IFERROR(VLOOKUP($B3145,اليوميه!$A$5:$J$5000,7,0),"")</f>
        <v/>
      </c>
      <c r="G3145" s="68" t="str">
        <f>IFERROR(VLOOKUP($B3145,اليوميه!$A$5:$J$5000,8,0),"")</f>
        <v/>
      </c>
      <c r="H3145" s="68" t="str">
        <f>IFERROR(VLOOKUP($B3145,اليوميه!$A$5:$J$5000,9,0),"")</f>
        <v/>
      </c>
      <c r="I3145" s="69" t="str">
        <f t="shared" si="99"/>
        <v/>
      </c>
    </row>
    <row r="3146" spans="1:9">
      <c r="A3146" s="61" t="str">
        <f>IF($F$2=اليوميه!D3146,اليوميه!A3146,"")</f>
        <v/>
      </c>
      <c r="B3146" s="61" t="str">
        <f t="shared" si="98"/>
        <v/>
      </c>
      <c r="C3146" s="65" t="str">
        <f>IFERROR(VLOOKUP($B3146,اليوميه!$A$5:$J$5000,2,0),"")</f>
        <v/>
      </c>
      <c r="D3146" s="66" t="str">
        <f>IFERROR(VLOOKUP($B3146,اليوميه!$A$5:$J$5000,5,0),"")</f>
        <v/>
      </c>
      <c r="E3146" s="67" t="str">
        <f>IFERROR(VLOOKUP($B3146,اليوميه!$A$5:$J$5000,6,0),"")</f>
        <v/>
      </c>
      <c r="F3146" s="66" t="str">
        <f>IFERROR(VLOOKUP($B3146,اليوميه!$A$5:$J$5000,7,0),"")</f>
        <v/>
      </c>
      <c r="G3146" s="68" t="str">
        <f>IFERROR(VLOOKUP($B3146,اليوميه!$A$5:$J$5000,8,0),"")</f>
        <v/>
      </c>
      <c r="H3146" s="68" t="str">
        <f>IFERROR(VLOOKUP($B3146,اليوميه!$A$5:$J$5000,9,0),"")</f>
        <v/>
      </c>
      <c r="I3146" s="69" t="str">
        <f t="shared" si="99"/>
        <v/>
      </c>
    </row>
    <row r="3147" spans="1:9">
      <c r="A3147" s="61" t="str">
        <f>IF($F$2=اليوميه!D3147,اليوميه!A3147,"")</f>
        <v/>
      </c>
      <c r="B3147" s="61" t="str">
        <f t="shared" si="98"/>
        <v/>
      </c>
      <c r="C3147" s="65" t="str">
        <f>IFERROR(VLOOKUP($B3147,اليوميه!$A$5:$J$5000,2,0),"")</f>
        <v/>
      </c>
      <c r="D3147" s="66" t="str">
        <f>IFERROR(VLOOKUP($B3147,اليوميه!$A$5:$J$5000,5,0),"")</f>
        <v/>
      </c>
      <c r="E3147" s="67" t="str">
        <f>IFERROR(VLOOKUP($B3147,اليوميه!$A$5:$J$5000,6,0),"")</f>
        <v/>
      </c>
      <c r="F3147" s="66" t="str">
        <f>IFERROR(VLOOKUP($B3147,اليوميه!$A$5:$J$5000,7,0),"")</f>
        <v/>
      </c>
      <c r="G3147" s="68" t="str">
        <f>IFERROR(VLOOKUP($B3147,اليوميه!$A$5:$J$5000,8,0),"")</f>
        <v/>
      </c>
      <c r="H3147" s="68" t="str">
        <f>IFERROR(VLOOKUP($B3147,اليوميه!$A$5:$J$5000,9,0),"")</f>
        <v/>
      </c>
      <c r="I3147" s="69" t="str">
        <f t="shared" si="99"/>
        <v/>
      </c>
    </row>
    <row r="3148" spans="1:9">
      <c r="A3148" s="61" t="str">
        <f>IF($F$2=اليوميه!D3148,اليوميه!A3148,"")</f>
        <v/>
      </c>
      <c r="B3148" s="61" t="str">
        <f t="shared" si="98"/>
        <v/>
      </c>
      <c r="C3148" s="65" t="str">
        <f>IFERROR(VLOOKUP($B3148,اليوميه!$A$5:$J$5000,2,0),"")</f>
        <v/>
      </c>
      <c r="D3148" s="66" t="str">
        <f>IFERROR(VLOOKUP($B3148,اليوميه!$A$5:$J$5000,5,0),"")</f>
        <v/>
      </c>
      <c r="E3148" s="67" t="str">
        <f>IFERROR(VLOOKUP($B3148,اليوميه!$A$5:$J$5000,6,0),"")</f>
        <v/>
      </c>
      <c r="F3148" s="66" t="str">
        <f>IFERROR(VLOOKUP($B3148,اليوميه!$A$5:$J$5000,7,0),"")</f>
        <v/>
      </c>
      <c r="G3148" s="68" t="str">
        <f>IFERROR(VLOOKUP($B3148,اليوميه!$A$5:$J$5000,8,0),"")</f>
        <v/>
      </c>
      <c r="H3148" s="68" t="str">
        <f>IFERROR(VLOOKUP($B3148,اليوميه!$A$5:$J$5000,9,0),"")</f>
        <v/>
      </c>
      <c r="I3148" s="69" t="str">
        <f t="shared" si="99"/>
        <v/>
      </c>
    </row>
    <row r="3149" spans="1:9">
      <c r="A3149" s="61" t="str">
        <f>IF($F$2=اليوميه!D3149,اليوميه!A3149,"")</f>
        <v/>
      </c>
      <c r="B3149" s="61" t="str">
        <f t="shared" si="98"/>
        <v/>
      </c>
      <c r="C3149" s="65" t="str">
        <f>IFERROR(VLOOKUP($B3149,اليوميه!$A$5:$J$5000,2,0),"")</f>
        <v/>
      </c>
      <c r="D3149" s="66" t="str">
        <f>IFERROR(VLOOKUP($B3149,اليوميه!$A$5:$J$5000,5,0),"")</f>
        <v/>
      </c>
      <c r="E3149" s="67" t="str">
        <f>IFERROR(VLOOKUP($B3149,اليوميه!$A$5:$J$5000,6,0),"")</f>
        <v/>
      </c>
      <c r="F3149" s="66" t="str">
        <f>IFERROR(VLOOKUP($B3149,اليوميه!$A$5:$J$5000,7,0),"")</f>
        <v/>
      </c>
      <c r="G3149" s="68" t="str">
        <f>IFERROR(VLOOKUP($B3149,اليوميه!$A$5:$J$5000,8,0),"")</f>
        <v/>
      </c>
      <c r="H3149" s="68" t="str">
        <f>IFERROR(VLOOKUP($B3149,اليوميه!$A$5:$J$5000,9,0),"")</f>
        <v/>
      </c>
      <c r="I3149" s="69" t="str">
        <f t="shared" si="99"/>
        <v/>
      </c>
    </row>
    <row r="3150" spans="1:9">
      <c r="A3150" s="61" t="str">
        <f>IF($F$2=اليوميه!D3150,اليوميه!A3150,"")</f>
        <v/>
      </c>
      <c r="B3150" s="61" t="str">
        <f t="shared" si="98"/>
        <v/>
      </c>
      <c r="C3150" s="65" t="str">
        <f>IFERROR(VLOOKUP($B3150,اليوميه!$A$5:$J$5000,2,0),"")</f>
        <v/>
      </c>
      <c r="D3150" s="66" t="str">
        <f>IFERROR(VLOOKUP($B3150,اليوميه!$A$5:$J$5000,5,0),"")</f>
        <v/>
      </c>
      <c r="E3150" s="67" t="str">
        <f>IFERROR(VLOOKUP($B3150,اليوميه!$A$5:$J$5000,6,0),"")</f>
        <v/>
      </c>
      <c r="F3150" s="66" t="str">
        <f>IFERROR(VLOOKUP($B3150,اليوميه!$A$5:$J$5000,7,0),"")</f>
        <v/>
      </c>
      <c r="G3150" s="68" t="str">
        <f>IFERROR(VLOOKUP($B3150,اليوميه!$A$5:$J$5000,8,0),"")</f>
        <v/>
      </c>
      <c r="H3150" s="68" t="str">
        <f>IFERROR(VLOOKUP($B3150,اليوميه!$A$5:$J$5000,9,0),"")</f>
        <v/>
      </c>
      <c r="I3150" s="69" t="str">
        <f t="shared" si="99"/>
        <v/>
      </c>
    </row>
    <row r="3151" spans="1:9">
      <c r="A3151" s="61" t="str">
        <f>IF($F$2=اليوميه!D3151,اليوميه!A3151,"")</f>
        <v/>
      </c>
      <c r="B3151" s="61" t="str">
        <f t="shared" si="98"/>
        <v/>
      </c>
      <c r="C3151" s="65" t="str">
        <f>IFERROR(VLOOKUP($B3151,اليوميه!$A$5:$J$5000,2,0),"")</f>
        <v/>
      </c>
      <c r="D3151" s="66" t="str">
        <f>IFERROR(VLOOKUP($B3151,اليوميه!$A$5:$J$5000,5,0),"")</f>
        <v/>
      </c>
      <c r="E3151" s="67" t="str">
        <f>IFERROR(VLOOKUP($B3151,اليوميه!$A$5:$J$5000,6,0),"")</f>
        <v/>
      </c>
      <c r="F3151" s="66" t="str">
        <f>IFERROR(VLOOKUP($B3151,اليوميه!$A$5:$J$5000,7,0),"")</f>
        <v/>
      </c>
      <c r="G3151" s="68" t="str">
        <f>IFERROR(VLOOKUP($B3151,اليوميه!$A$5:$J$5000,8,0),"")</f>
        <v/>
      </c>
      <c r="H3151" s="68" t="str">
        <f>IFERROR(VLOOKUP($B3151,اليوميه!$A$5:$J$5000,9,0),"")</f>
        <v/>
      </c>
      <c r="I3151" s="69" t="str">
        <f t="shared" si="99"/>
        <v/>
      </c>
    </row>
    <row r="3152" spans="1:9">
      <c r="A3152" s="61" t="str">
        <f>IF($F$2=اليوميه!D3152,اليوميه!A3152,"")</f>
        <v/>
      </c>
      <c r="B3152" s="61" t="str">
        <f t="shared" si="98"/>
        <v/>
      </c>
      <c r="C3152" s="65" t="str">
        <f>IFERROR(VLOOKUP($B3152,اليوميه!$A$5:$J$5000,2,0),"")</f>
        <v/>
      </c>
      <c r="D3152" s="66" t="str">
        <f>IFERROR(VLOOKUP($B3152,اليوميه!$A$5:$J$5000,5,0),"")</f>
        <v/>
      </c>
      <c r="E3152" s="67" t="str">
        <f>IFERROR(VLOOKUP($B3152,اليوميه!$A$5:$J$5000,6,0),"")</f>
        <v/>
      </c>
      <c r="F3152" s="66" t="str">
        <f>IFERROR(VLOOKUP($B3152,اليوميه!$A$5:$J$5000,7,0),"")</f>
        <v/>
      </c>
      <c r="G3152" s="68" t="str">
        <f>IFERROR(VLOOKUP($B3152,اليوميه!$A$5:$J$5000,8,0),"")</f>
        <v/>
      </c>
      <c r="H3152" s="68" t="str">
        <f>IFERROR(VLOOKUP($B3152,اليوميه!$A$5:$J$5000,9,0),"")</f>
        <v/>
      </c>
      <c r="I3152" s="69" t="str">
        <f t="shared" si="99"/>
        <v/>
      </c>
    </row>
    <row r="3153" spans="1:9">
      <c r="A3153" s="61" t="str">
        <f>IF($F$2=اليوميه!D3153,اليوميه!A3153,"")</f>
        <v/>
      </c>
      <c r="B3153" s="61" t="str">
        <f t="shared" si="98"/>
        <v/>
      </c>
      <c r="C3153" s="65" t="str">
        <f>IFERROR(VLOOKUP($B3153,اليوميه!$A$5:$J$5000,2,0),"")</f>
        <v/>
      </c>
      <c r="D3153" s="66" t="str">
        <f>IFERROR(VLOOKUP($B3153,اليوميه!$A$5:$J$5000,5,0),"")</f>
        <v/>
      </c>
      <c r="E3153" s="67" t="str">
        <f>IFERROR(VLOOKUP($B3153,اليوميه!$A$5:$J$5000,6,0),"")</f>
        <v/>
      </c>
      <c r="F3153" s="66" t="str">
        <f>IFERROR(VLOOKUP($B3153,اليوميه!$A$5:$J$5000,7,0),"")</f>
        <v/>
      </c>
      <c r="G3153" s="68" t="str">
        <f>IFERROR(VLOOKUP($B3153,اليوميه!$A$5:$J$5000,8,0),"")</f>
        <v/>
      </c>
      <c r="H3153" s="68" t="str">
        <f>IFERROR(VLOOKUP($B3153,اليوميه!$A$5:$J$5000,9,0),"")</f>
        <v/>
      </c>
      <c r="I3153" s="69" t="str">
        <f t="shared" si="99"/>
        <v/>
      </c>
    </row>
    <row r="3154" spans="1:9">
      <c r="A3154" s="61" t="str">
        <f>IF($F$2=اليوميه!D3154,اليوميه!A3154,"")</f>
        <v/>
      </c>
      <c r="B3154" s="61" t="str">
        <f t="shared" si="98"/>
        <v/>
      </c>
      <c r="C3154" s="65" t="str">
        <f>IFERROR(VLOOKUP($B3154,اليوميه!$A$5:$J$5000,2,0),"")</f>
        <v/>
      </c>
      <c r="D3154" s="66" t="str">
        <f>IFERROR(VLOOKUP($B3154,اليوميه!$A$5:$J$5000,5,0),"")</f>
        <v/>
      </c>
      <c r="E3154" s="67" t="str">
        <f>IFERROR(VLOOKUP($B3154,اليوميه!$A$5:$J$5000,6,0),"")</f>
        <v/>
      </c>
      <c r="F3154" s="66" t="str">
        <f>IFERROR(VLOOKUP($B3154,اليوميه!$A$5:$J$5000,7,0),"")</f>
        <v/>
      </c>
      <c r="G3154" s="68" t="str">
        <f>IFERROR(VLOOKUP($B3154,اليوميه!$A$5:$J$5000,8,0),"")</f>
        <v/>
      </c>
      <c r="H3154" s="68" t="str">
        <f>IFERROR(VLOOKUP($B3154,اليوميه!$A$5:$J$5000,9,0),"")</f>
        <v/>
      </c>
      <c r="I3154" s="69" t="str">
        <f t="shared" si="99"/>
        <v/>
      </c>
    </row>
    <row r="3155" spans="1:9">
      <c r="A3155" s="61" t="str">
        <f>IF($F$2=اليوميه!D3155,اليوميه!A3155,"")</f>
        <v/>
      </c>
      <c r="B3155" s="61" t="str">
        <f t="shared" si="98"/>
        <v/>
      </c>
      <c r="C3155" s="65" t="str">
        <f>IFERROR(VLOOKUP($B3155,اليوميه!$A$5:$J$5000,2,0),"")</f>
        <v/>
      </c>
      <c r="D3155" s="66" t="str">
        <f>IFERROR(VLOOKUP($B3155,اليوميه!$A$5:$J$5000,5,0),"")</f>
        <v/>
      </c>
      <c r="E3155" s="67" t="str">
        <f>IFERROR(VLOOKUP($B3155,اليوميه!$A$5:$J$5000,6,0),"")</f>
        <v/>
      </c>
      <c r="F3155" s="66" t="str">
        <f>IFERROR(VLOOKUP($B3155,اليوميه!$A$5:$J$5000,7,0),"")</f>
        <v/>
      </c>
      <c r="G3155" s="68" t="str">
        <f>IFERROR(VLOOKUP($B3155,اليوميه!$A$5:$J$5000,8,0),"")</f>
        <v/>
      </c>
      <c r="H3155" s="68" t="str">
        <f>IFERROR(VLOOKUP($B3155,اليوميه!$A$5:$J$5000,9,0),"")</f>
        <v/>
      </c>
      <c r="I3155" s="69" t="str">
        <f t="shared" si="99"/>
        <v/>
      </c>
    </row>
    <row r="3156" spans="1:9">
      <c r="A3156" s="61" t="str">
        <f>IF($F$2=اليوميه!D3156,اليوميه!A3156,"")</f>
        <v/>
      </c>
      <c r="B3156" s="61" t="str">
        <f t="shared" si="98"/>
        <v/>
      </c>
      <c r="C3156" s="65" t="str">
        <f>IFERROR(VLOOKUP($B3156,اليوميه!$A$5:$J$5000,2,0),"")</f>
        <v/>
      </c>
      <c r="D3156" s="66" t="str">
        <f>IFERROR(VLOOKUP($B3156,اليوميه!$A$5:$J$5000,5,0),"")</f>
        <v/>
      </c>
      <c r="E3156" s="67" t="str">
        <f>IFERROR(VLOOKUP($B3156,اليوميه!$A$5:$J$5000,6,0),"")</f>
        <v/>
      </c>
      <c r="F3156" s="66" t="str">
        <f>IFERROR(VLOOKUP($B3156,اليوميه!$A$5:$J$5000,7,0),"")</f>
        <v/>
      </c>
      <c r="G3156" s="68" t="str">
        <f>IFERROR(VLOOKUP($B3156,اليوميه!$A$5:$J$5000,8,0),"")</f>
        <v/>
      </c>
      <c r="H3156" s="68" t="str">
        <f>IFERROR(VLOOKUP($B3156,اليوميه!$A$5:$J$5000,9,0),"")</f>
        <v/>
      </c>
      <c r="I3156" s="69" t="str">
        <f t="shared" si="99"/>
        <v/>
      </c>
    </row>
    <row r="3157" spans="1:9">
      <c r="A3157" s="61" t="str">
        <f>IF($F$2=اليوميه!D3157,اليوميه!A3157,"")</f>
        <v/>
      </c>
      <c r="B3157" s="61" t="str">
        <f t="shared" si="98"/>
        <v/>
      </c>
      <c r="C3157" s="65" t="str">
        <f>IFERROR(VLOOKUP($B3157,اليوميه!$A$5:$J$5000,2,0),"")</f>
        <v/>
      </c>
      <c r="D3157" s="66" t="str">
        <f>IFERROR(VLOOKUP($B3157,اليوميه!$A$5:$J$5000,5,0),"")</f>
        <v/>
      </c>
      <c r="E3157" s="67" t="str">
        <f>IFERROR(VLOOKUP($B3157,اليوميه!$A$5:$J$5000,6,0),"")</f>
        <v/>
      </c>
      <c r="F3157" s="66" t="str">
        <f>IFERROR(VLOOKUP($B3157,اليوميه!$A$5:$J$5000,7,0),"")</f>
        <v/>
      </c>
      <c r="G3157" s="68" t="str">
        <f>IFERROR(VLOOKUP($B3157,اليوميه!$A$5:$J$5000,8,0),"")</f>
        <v/>
      </c>
      <c r="H3157" s="68" t="str">
        <f>IFERROR(VLOOKUP($B3157,اليوميه!$A$5:$J$5000,9,0),"")</f>
        <v/>
      </c>
      <c r="I3157" s="69" t="str">
        <f t="shared" si="99"/>
        <v/>
      </c>
    </row>
    <row r="3158" spans="1:9">
      <c r="A3158" s="61" t="str">
        <f>IF($F$2=اليوميه!D3158,اليوميه!A3158,"")</f>
        <v/>
      </c>
      <c r="B3158" s="61" t="str">
        <f t="shared" si="98"/>
        <v/>
      </c>
      <c r="C3158" s="65" t="str">
        <f>IFERROR(VLOOKUP($B3158,اليوميه!$A$5:$J$5000,2,0),"")</f>
        <v/>
      </c>
      <c r="D3158" s="66" t="str">
        <f>IFERROR(VLOOKUP($B3158,اليوميه!$A$5:$J$5000,5,0),"")</f>
        <v/>
      </c>
      <c r="E3158" s="67" t="str">
        <f>IFERROR(VLOOKUP($B3158,اليوميه!$A$5:$J$5000,6,0),"")</f>
        <v/>
      </c>
      <c r="F3158" s="66" t="str">
        <f>IFERROR(VLOOKUP($B3158,اليوميه!$A$5:$J$5000,7,0),"")</f>
        <v/>
      </c>
      <c r="G3158" s="68" t="str">
        <f>IFERROR(VLOOKUP($B3158,اليوميه!$A$5:$J$5000,8,0),"")</f>
        <v/>
      </c>
      <c r="H3158" s="68" t="str">
        <f>IFERROR(VLOOKUP($B3158,اليوميه!$A$5:$J$5000,9,0),"")</f>
        <v/>
      </c>
      <c r="I3158" s="69" t="str">
        <f t="shared" si="99"/>
        <v/>
      </c>
    </row>
    <row r="3159" spans="1:9">
      <c r="A3159" s="61" t="str">
        <f>IF($F$2=اليوميه!D3159,اليوميه!A3159,"")</f>
        <v/>
      </c>
      <c r="B3159" s="61" t="str">
        <f t="shared" si="98"/>
        <v/>
      </c>
      <c r="C3159" s="65" t="str">
        <f>IFERROR(VLOOKUP($B3159,اليوميه!$A$5:$J$5000,2,0),"")</f>
        <v/>
      </c>
      <c r="D3159" s="66" t="str">
        <f>IFERROR(VLOOKUP($B3159,اليوميه!$A$5:$J$5000,5,0),"")</f>
        <v/>
      </c>
      <c r="E3159" s="67" t="str">
        <f>IFERROR(VLOOKUP($B3159,اليوميه!$A$5:$J$5000,6,0),"")</f>
        <v/>
      </c>
      <c r="F3159" s="66" t="str">
        <f>IFERROR(VLOOKUP($B3159,اليوميه!$A$5:$J$5000,7,0),"")</f>
        <v/>
      </c>
      <c r="G3159" s="68" t="str">
        <f>IFERROR(VLOOKUP($B3159,اليوميه!$A$5:$J$5000,8,0),"")</f>
        <v/>
      </c>
      <c r="H3159" s="68" t="str">
        <f>IFERROR(VLOOKUP($B3159,اليوميه!$A$5:$J$5000,9,0),"")</f>
        <v/>
      </c>
      <c r="I3159" s="69" t="str">
        <f t="shared" si="99"/>
        <v/>
      </c>
    </row>
    <row r="3160" spans="1:9">
      <c r="A3160" s="61" t="str">
        <f>IF($F$2=اليوميه!D3160,اليوميه!A3160,"")</f>
        <v/>
      </c>
      <c r="B3160" s="61" t="str">
        <f t="shared" si="98"/>
        <v/>
      </c>
      <c r="C3160" s="65" t="str">
        <f>IFERROR(VLOOKUP($B3160,اليوميه!$A$5:$J$5000,2,0),"")</f>
        <v/>
      </c>
      <c r="D3160" s="66" t="str">
        <f>IFERROR(VLOOKUP($B3160,اليوميه!$A$5:$J$5000,5,0),"")</f>
        <v/>
      </c>
      <c r="E3160" s="67" t="str">
        <f>IFERROR(VLOOKUP($B3160,اليوميه!$A$5:$J$5000,6,0),"")</f>
        <v/>
      </c>
      <c r="F3160" s="66" t="str">
        <f>IFERROR(VLOOKUP($B3160,اليوميه!$A$5:$J$5000,7,0),"")</f>
        <v/>
      </c>
      <c r="G3160" s="68" t="str">
        <f>IFERROR(VLOOKUP($B3160,اليوميه!$A$5:$J$5000,8,0),"")</f>
        <v/>
      </c>
      <c r="H3160" s="68" t="str">
        <f>IFERROR(VLOOKUP($B3160,اليوميه!$A$5:$J$5000,9,0),"")</f>
        <v/>
      </c>
      <c r="I3160" s="69" t="str">
        <f t="shared" si="99"/>
        <v/>
      </c>
    </row>
    <row r="3161" spans="1:9">
      <c r="A3161" s="61" t="str">
        <f>IF($F$2=اليوميه!D3161,اليوميه!A3161,"")</f>
        <v/>
      </c>
      <c r="B3161" s="61" t="str">
        <f t="shared" si="98"/>
        <v/>
      </c>
      <c r="C3161" s="65" t="str">
        <f>IFERROR(VLOOKUP($B3161,اليوميه!$A$5:$J$5000,2,0),"")</f>
        <v/>
      </c>
      <c r="D3161" s="66" t="str">
        <f>IFERROR(VLOOKUP($B3161,اليوميه!$A$5:$J$5000,5,0),"")</f>
        <v/>
      </c>
      <c r="E3161" s="67" t="str">
        <f>IFERROR(VLOOKUP($B3161,اليوميه!$A$5:$J$5000,6,0),"")</f>
        <v/>
      </c>
      <c r="F3161" s="66" t="str">
        <f>IFERROR(VLOOKUP($B3161,اليوميه!$A$5:$J$5000,7,0),"")</f>
        <v/>
      </c>
      <c r="G3161" s="68" t="str">
        <f>IFERROR(VLOOKUP($B3161,اليوميه!$A$5:$J$5000,8,0),"")</f>
        <v/>
      </c>
      <c r="H3161" s="68" t="str">
        <f>IFERROR(VLOOKUP($B3161,اليوميه!$A$5:$J$5000,9,0),"")</f>
        <v/>
      </c>
      <c r="I3161" s="69" t="str">
        <f t="shared" si="99"/>
        <v/>
      </c>
    </row>
    <row r="3162" spans="1:9">
      <c r="A3162" s="61" t="str">
        <f>IF($F$2=اليوميه!D3162,اليوميه!A3162,"")</f>
        <v/>
      </c>
      <c r="B3162" s="61" t="str">
        <f t="shared" si="98"/>
        <v/>
      </c>
      <c r="C3162" s="65" t="str">
        <f>IFERROR(VLOOKUP($B3162,اليوميه!$A$5:$J$5000,2,0),"")</f>
        <v/>
      </c>
      <c r="D3162" s="66" t="str">
        <f>IFERROR(VLOOKUP($B3162,اليوميه!$A$5:$J$5000,5,0),"")</f>
        <v/>
      </c>
      <c r="E3162" s="67" t="str">
        <f>IFERROR(VLOOKUP($B3162,اليوميه!$A$5:$J$5000,6,0),"")</f>
        <v/>
      </c>
      <c r="F3162" s="66" t="str">
        <f>IFERROR(VLOOKUP($B3162,اليوميه!$A$5:$J$5000,7,0),"")</f>
        <v/>
      </c>
      <c r="G3162" s="68" t="str">
        <f>IFERROR(VLOOKUP($B3162,اليوميه!$A$5:$J$5000,8,0),"")</f>
        <v/>
      </c>
      <c r="H3162" s="68" t="str">
        <f>IFERROR(VLOOKUP($B3162,اليوميه!$A$5:$J$5000,9,0),"")</f>
        <v/>
      </c>
      <c r="I3162" s="69" t="str">
        <f t="shared" si="99"/>
        <v/>
      </c>
    </row>
    <row r="3163" spans="1:9">
      <c r="A3163" s="61" t="str">
        <f>IF($F$2=اليوميه!D3163,اليوميه!A3163,"")</f>
        <v/>
      </c>
      <c r="B3163" s="61" t="str">
        <f t="shared" si="98"/>
        <v/>
      </c>
      <c r="C3163" s="65" t="str">
        <f>IFERROR(VLOOKUP($B3163,اليوميه!$A$5:$J$5000,2,0),"")</f>
        <v/>
      </c>
      <c r="D3163" s="66" t="str">
        <f>IFERROR(VLOOKUP($B3163,اليوميه!$A$5:$J$5000,5,0),"")</f>
        <v/>
      </c>
      <c r="E3163" s="67" t="str">
        <f>IFERROR(VLOOKUP($B3163,اليوميه!$A$5:$J$5000,6,0),"")</f>
        <v/>
      </c>
      <c r="F3163" s="66" t="str">
        <f>IFERROR(VLOOKUP($B3163,اليوميه!$A$5:$J$5000,7,0),"")</f>
        <v/>
      </c>
      <c r="G3163" s="68" t="str">
        <f>IFERROR(VLOOKUP($B3163,اليوميه!$A$5:$J$5000,8,0),"")</f>
        <v/>
      </c>
      <c r="H3163" s="68" t="str">
        <f>IFERROR(VLOOKUP($B3163,اليوميه!$A$5:$J$5000,9,0),"")</f>
        <v/>
      </c>
      <c r="I3163" s="69" t="str">
        <f t="shared" si="99"/>
        <v/>
      </c>
    </row>
    <row r="3164" spans="1:9">
      <c r="A3164" s="61" t="str">
        <f>IF($F$2=اليوميه!D3164,اليوميه!A3164,"")</f>
        <v/>
      </c>
      <c r="B3164" s="61" t="str">
        <f t="shared" si="98"/>
        <v/>
      </c>
      <c r="C3164" s="65" t="str">
        <f>IFERROR(VLOOKUP($B3164,اليوميه!$A$5:$J$5000,2,0),"")</f>
        <v/>
      </c>
      <c r="D3164" s="66" t="str">
        <f>IFERROR(VLOOKUP($B3164,اليوميه!$A$5:$J$5000,5,0),"")</f>
        <v/>
      </c>
      <c r="E3164" s="67" t="str">
        <f>IFERROR(VLOOKUP($B3164,اليوميه!$A$5:$J$5000,6,0),"")</f>
        <v/>
      </c>
      <c r="F3164" s="66" t="str">
        <f>IFERROR(VLOOKUP($B3164,اليوميه!$A$5:$J$5000,7,0),"")</f>
        <v/>
      </c>
      <c r="G3164" s="68" t="str">
        <f>IFERROR(VLOOKUP($B3164,اليوميه!$A$5:$J$5000,8,0),"")</f>
        <v/>
      </c>
      <c r="H3164" s="68" t="str">
        <f>IFERROR(VLOOKUP($B3164,اليوميه!$A$5:$J$5000,9,0),"")</f>
        <v/>
      </c>
      <c r="I3164" s="69" t="str">
        <f t="shared" si="99"/>
        <v/>
      </c>
    </row>
    <row r="3165" spans="1:9">
      <c r="A3165" s="61" t="str">
        <f>IF($F$2=اليوميه!D3165,اليوميه!A3165,"")</f>
        <v/>
      </c>
      <c r="B3165" s="61" t="str">
        <f t="shared" si="98"/>
        <v/>
      </c>
      <c r="C3165" s="65" t="str">
        <f>IFERROR(VLOOKUP($B3165,اليوميه!$A$5:$J$5000,2,0),"")</f>
        <v/>
      </c>
      <c r="D3165" s="66" t="str">
        <f>IFERROR(VLOOKUP($B3165,اليوميه!$A$5:$J$5000,5,0),"")</f>
        <v/>
      </c>
      <c r="E3165" s="67" t="str">
        <f>IFERROR(VLOOKUP($B3165,اليوميه!$A$5:$J$5000,6,0),"")</f>
        <v/>
      </c>
      <c r="F3165" s="66" t="str">
        <f>IFERROR(VLOOKUP($B3165,اليوميه!$A$5:$J$5000,7,0),"")</f>
        <v/>
      </c>
      <c r="G3165" s="68" t="str">
        <f>IFERROR(VLOOKUP($B3165,اليوميه!$A$5:$J$5000,8,0),"")</f>
        <v/>
      </c>
      <c r="H3165" s="68" t="str">
        <f>IFERROR(VLOOKUP($B3165,اليوميه!$A$5:$J$5000,9,0),"")</f>
        <v/>
      </c>
      <c r="I3165" s="69" t="str">
        <f t="shared" si="99"/>
        <v/>
      </c>
    </row>
    <row r="3166" spans="1:9">
      <c r="A3166" s="61" t="str">
        <f>IF($F$2=اليوميه!D3166,اليوميه!A3166,"")</f>
        <v/>
      </c>
      <c r="B3166" s="61" t="str">
        <f t="shared" si="98"/>
        <v/>
      </c>
      <c r="C3166" s="65" t="str">
        <f>IFERROR(VLOOKUP($B3166,اليوميه!$A$5:$J$5000,2,0),"")</f>
        <v/>
      </c>
      <c r="D3166" s="66" t="str">
        <f>IFERROR(VLOOKUP($B3166,اليوميه!$A$5:$J$5000,5,0),"")</f>
        <v/>
      </c>
      <c r="E3166" s="67" t="str">
        <f>IFERROR(VLOOKUP($B3166,اليوميه!$A$5:$J$5000,6,0),"")</f>
        <v/>
      </c>
      <c r="F3166" s="66" t="str">
        <f>IFERROR(VLOOKUP($B3166,اليوميه!$A$5:$J$5000,7,0),"")</f>
        <v/>
      </c>
      <c r="G3166" s="68" t="str">
        <f>IFERROR(VLOOKUP($B3166,اليوميه!$A$5:$J$5000,8,0),"")</f>
        <v/>
      </c>
      <c r="H3166" s="68" t="str">
        <f>IFERROR(VLOOKUP($B3166,اليوميه!$A$5:$J$5000,9,0),"")</f>
        <v/>
      </c>
      <c r="I3166" s="69" t="str">
        <f t="shared" si="99"/>
        <v/>
      </c>
    </row>
    <row r="3167" spans="1:9">
      <c r="A3167" s="61" t="str">
        <f>IF($F$2=اليوميه!D3167,اليوميه!A3167,"")</f>
        <v/>
      </c>
      <c r="B3167" s="61" t="str">
        <f t="shared" si="98"/>
        <v/>
      </c>
      <c r="C3167" s="65" t="str">
        <f>IFERROR(VLOOKUP($B3167,اليوميه!$A$5:$J$5000,2,0),"")</f>
        <v/>
      </c>
      <c r="D3167" s="66" t="str">
        <f>IFERROR(VLOOKUP($B3167,اليوميه!$A$5:$J$5000,5,0),"")</f>
        <v/>
      </c>
      <c r="E3167" s="67" t="str">
        <f>IFERROR(VLOOKUP($B3167,اليوميه!$A$5:$J$5000,6,0),"")</f>
        <v/>
      </c>
      <c r="F3167" s="66" t="str">
        <f>IFERROR(VLOOKUP($B3167,اليوميه!$A$5:$J$5000,7,0),"")</f>
        <v/>
      </c>
      <c r="G3167" s="68" t="str">
        <f>IFERROR(VLOOKUP($B3167,اليوميه!$A$5:$J$5000,8,0),"")</f>
        <v/>
      </c>
      <c r="H3167" s="68" t="str">
        <f>IFERROR(VLOOKUP($B3167,اليوميه!$A$5:$J$5000,9,0),"")</f>
        <v/>
      </c>
      <c r="I3167" s="69" t="str">
        <f t="shared" si="99"/>
        <v/>
      </c>
    </row>
    <row r="3168" spans="1:9">
      <c r="A3168" s="61" t="str">
        <f>IF($F$2=اليوميه!D3168,اليوميه!A3168,"")</f>
        <v/>
      </c>
      <c r="B3168" s="61" t="str">
        <f t="shared" si="98"/>
        <v/>
      </c>
      <c r="C3168" s="65" t="str">
        <f>IFERROR(VLOOKUP($B3168,اليوميه!$A$5:$J$5000,2,0),"")</f>
        <v/>
      </c>
      <c r="D3168" s="66" t="str">
        <f>IFERROR(VLOOKUP($B3168,اليوميه!$A$5:$J$5000,5,0),"")</f>
        <v/>
      </c>
      <c r="E3168" s="67" t="str">
        <f>IFERROR(VLOOKUP($B3168,اليوميه!$A$5:$J$5000,6,0),"")</f>
        <v/>
      </c>
      <c r="F3168" s="66" t="str">
        <f>IFERROR(VLOOKUP($B3168,اليوميه!$A$5:$J$5000,7,0),"")</f>
        <v/>
      </c>
      <c r="G3168" s="68" t="str">
        <f>IFERROR(VLOOKUP($B3168,اليوميه!$A$5:$J$5000,8,0),"")</f>
        <v/>
      </c>
      <c r="H3168" s="68" t="str">
        <f>IFERROR(VLOOKUP($B3168,اليوميه!$A$5:$J$5000,9,0),"")</f>
        <v/>
      </c>
      <c r="I3168" s="69" t="str">
        <f t="shared" si="99"/>
        <v/>
      </c>
    </row>
    <row r="3169" spans="1:9">
      <c r="A3169" s="61" t="str">
        <f>IF($F$2=اليوميه!D3169,اليوميه!A3169,"")</f>
        <v/>
      </c>
      <c r="B3169" s="61" t="str">
        <f t="shared" si="98"/>
        <v/>
      </c>
      <c r="C3169" s="65" t="str">
        <f>IFERROR(VLOOKUP($B3169,اليوميه!$A$5:$J$5000,2,0),"")</f>
        <v/>
      </c>
      <c r="D3169" s="66" t="str">
        <f>IFERROR(VLOOKUP($B3169,اليوميه!$A$5:$J$5000,5,0),"")</f>
        <v/>
      </c>
      <c r="E3169" s="67" t="str">
        <f>IFERROR(VLOOKUP($B3169,اليوميه!$A$5:$J$5000,6,0),"")</f>
        <v/>
      </c>
      <c r="F3169" s="66" t="str">
        <f>IFERROR(VLOOKUP($B3169,اليوميه!$A$5:$J$5000,7,0),"")</f>
        <v/>
      </c>
      <c r="G3169" s="68" t="str">
        <f>IFERROR(VLOOKUP($B3169,اليوميه!$A$5:$J$5000,8,0),"")</f>
        <v/>
      </c>
      <c r="H3169" s="68" t="str">
        <f>IFERROR(VLOOKUP($B3169,اليوميه!$A$5:$J$5000,9,0),"")</f>
        <v/>
      </c>
      <c r="I3169" s="69" t="str">
        <f t="shared" si="99"/>
        <v/>
      </c>
    </row>
    <row r="3170" spans="1:9">
      <c r="A3170" s="61" t="str">
        <f>IF($F$2=اليوميه!D3170,اليوميه!A3170,"")</f>
        <v/>
      </c>
      <c r="B3170" s="61" t="str">
        <f t="shared" si="98"/>
        <v/>
      </c>
      <c r="C3170" s="65" t="str">
        <f>IFERROR(VLOOKUP($B3170,اليوميه!$A$5:$J$5000,2,0),"")</f>
        <v/>
      </c>
      <c r="D3170" s="66" t="str">
        <f>IFERROR(VLOOKUP($B3170,اليوميه!$A$5:$J$5000,5,0),"")</f>
        <v/>
      </c>
      <c r="E3170" s="67" t="str">
        <f>IFERROR(VLOOKUP($B3170,اليوميه!$A$5:$J$5000,6,0),"")</f>
        <v/>
      </c>
      <c r="F3170" s="66" t="str">
        <f>IFERROR(VLOOKUP($B3170,اليوميه!$A$5:$J$5000,7,0),"")</f>
        <v/>
      </c>
      <c r="G3170" s="68" t="str">
        <f>IFERROR(VLOOKUP($B3170,اليوميه!$A$5:$J$5000,8,0),"")</f>
        <v/>
      </c>
      <c r="H3170" s="68" t="str">
        <f>IFERROR(VLOOKUP($B3170,اليوميه!$A$5:$J$5000,9,0),"")</f>
        <v/>
      </c>
      <c r="I3170" s="69" t="str">
        <f t="shared" si="99"/>
        <v/>
      </c>
    </row>
    <row r="3171" spans="1:9">
      <c r="A3171" s="61" t="str">
        <f>IF($F$2=اليوميه!D3171,اليوميه!A3171,"")</f>
        <v/>
      </c>
      <c r="B3171" s="61" t="str">
        <f t="shared" si="98"/>
        <v/>
      </c>
      <c r="C3171" s="65" t="str">
        <f>IFERROR(VLOOKUP($B3171,اليوميه!$A$5:$J$5000,2,0),"")</f>
        <v/>
      </c>
      <c r="D3171" s="66" t="str">
        <f>IFERROR(VLOOKUP($B3171,اليوميه!$A$5:$J$5000,5,0),"")</f>
        <v/>
      </c>
      <c r="E3171" s="67" t="str">
        <f>IFERROR(VLOOKUP($B3171,اليوميه!$A$5:$J$5000,6,0),"")</f>
        <v/>
      </c>
      <c r="F3171" s="66" t="str">
        <f>IFERROR(VLOOKUP($B3171,اليوميه!$A$5:$J$5000,7,0),"")</f>
        <v/>
      </c>
      <c r="G3171" s="68" t="str">
        <f>IFERROR(VLOOKUP($B3171,اليوميه!$A$5:$J$5000,8,0),"")</f>
        <v/>
      </c>
      <c r="H3171" s="68" t="str">
        <f>IFERROR(VLOOKUP($B3171,اليوميه!$A$5:$J$5000,9,0),"")</f>
        <v/>
      </c>
      <c r="I3171" s="69" t="str">
        <f t="shared" si="99"/>
        <v/>
      </c>
    </row>
    <row r="3172" spans="1:9">
      <c r="A3172" s="61" t="str">
        <f>IF($F$2=اليوميه!D3172,اليوميه!A3172,"")</f>
        <v/>
      </c>
      <c r="B3172" s="61" t="str">
        <f t="shared" si="98"/>
        <v/>
      </c>
      <c r="C3172" s="65" t="str">
        <f>IFERROR(VLOOKUP($B3172,اليوميه!$A$5:$J$5000,2,0),"")</f>
        <v/>
      </c>
      <c r="D3172" s="66" t="str">
        <f>IFERROR(VLOOKUP($B3172,اليوميه!$A$5:$J$5000,5,0),"")</f>
        <v/>
      </c>
      <c r="E3172" s="67" t="str">
        <f>IFERROR(VLOOKUP($B3172,اليوميه!$A$5:$J$5000,6,0),"")</f>
        <v/>
      </c>
      <c r="F3172" s="66" t="str">
        <f>IFERROR(VLOOKUP($B3172,اليوميه!$A$5:$J$5000,7,0),"")</f>
        <v/>
      </c>
      <c r="G3172" s="68" t="str">
        <f>IFERROR(VLOOKUP($B3172,اليوميه!$A$5:$J$5000,8,0),"")</f>
        <v/>
      </c>
      <c r="H3172" s="68" t="str">
        <f>IFERROR(VLOOKUP($B3172,اليوميه!$A$5:$J$5000,9,0),"")</f>
        <v/>
      </c>
      <c r="I3172" s="69" t="str">
        <f t="shared" si="99"/>
        <v/>
      </c>
    </row>
    <row r="3173" spans="1:9">
      <c r="A3173" s="61" t="str">
        <f>IF($F$2=اليوميه!D3173,اليوميه!A3173,"")</f>
        <v/>
      </c>
      <c r="B3173" s="61" t="str">
        <f t="shared" si="98"/>
        <v/>
      </c>
      <c r="C3173" s="65" t="str">
        <f>IFERROR(VLOOKUP($B3173,اليوميه!$A$5:$J$5000,2,0),"")</f>
        <v/>
      </c>
      <c r="D3173" s="66" t="str">
        <f>IFERROR(VLOOKUP($B3173,اليوميه!$A$5:$J$5000,5,0),"")</f>
        <v/>
      </c>
      <c r="E3173" s="67" t="str">
        <f>IFERROR(VLOOKUP($B3173,اليوميه!$A$5:$J$5000,6,0),"")</f>
        <v/>
      </c>
      <c r="F3173" s="66" t="str">
        <f>IFERROR(VLOOKUP($B3173,اليوميه!$A$5:$J$5000,7,0),"")</f>
        <v/>
      </c>
      <c r="G3173" s="68" t="str">
        <f>IFERROR(VLOOKUP($B3173,اليوميه!$A$5:$J$5000,8,0),"")</f>
        <v/>
      </c>
      <c r="H3173" s="68" t="str">
        <f>IFERROR(VLOOKUP($B3173,اليوميه!$A$5:$J$5000,9,0),"")</f>
        <v/>
      </c>
      <c r="I3173" s="69" t="str">
        <f t="shared" si="99"/>
        <v/>
      </c>
    </row>
    <row r="3174" spans="1:9">
      <c r="A3174" s="61" t="str">
        <f>IF($F$2=اليوميه!D3174,اليوميه!A3174,"")</f>
        <v/>
      </c>
      <c r="B3174" s="61" t="str">
        <f t="shared" si="98"/>
        <v/>
      </c>
      <c r="C3174" s="65" t="str">
        <f>IFERROR(VLOOKUP($B3174,اليوميه!$A$5:$J$5000,2,0),"")</f>
        <v/>
      </c>
      <c r="D3174" s="66" t="str">
        <f>IFERROR(VLOOKUP($B3174,اليوميه!$A$5:$J$5000,5,0),"")</f>
        <v/>
      </c>
      <c r="E3174" s="67" t="str">
        <f>IFERROR(VLOOKUP($B3174,اليوميه!$A$5:$J$5000,6,0),"")</f>
        <v/>
      </c>
      <c r="F3174" s="66" t="str">
        <f>IFERROR(VLOOKUP($B3174,اليوميه!$A$5:$J$5000,7,0),"")</f>
        <v/>
      </c>
      <c r="G3174" s="68" t="str">
        <f>IFERROR(VLOOKUP($B3174,اليوميه!$A$5:$J$5000,8,0),"")</f>
        <v/>
      </c>
      <c r="H3174" s="68" t="str">
        <f>IFERROR(VLOOKUP($B3174,اليوميه!$A$5:$J$5000,9,0),"")</f>
        <v/>
      </c>
      <c r="I3174" s="69" t="str">
        <f t="shared" si="99"/>
        <v/>
      </c>
    </row>
    <row r="3175" spans="1:9">
      <c r="A3175" s="61" t="str">
        <f>IF($F$2=اليوميه!D3175,اليوميه!A3175,"")</f>
        <v/>
      </c>
      <c r="B3175" s="61" t="str">
        <f t="shared" si="98"/>
        <v/>
      </c>
      <c r="C3175" s="65" t="str">
        <f>IFERROR(VLOOKUP($B3175,اليوميه!$A$5:$J$5000,2,0),"")</f>
        <v/>
      </c>
      <c r="D3175" s="66" t="str">
        <f>IFERROR(VLOOKUP($B3175,اليوميه!$A$5:$J$5000,5,0),"")</f>
        <v/>
      </c>
      <c r="E3175" s="67" t="str">
        <f>IFERROR(VLOOKUP($B3175,اليوميه!$A$5:$J$5000,6,0),"")</f>
        <v/>
      </c>
      <c r="F3175" s="66" t="str">
        <f>IFERROR(VLOOKUP($B3175,اليوميه!$A$5:$J$5000,7,0),"")</f>
        <v/>
      </c>
      <c r="G3175" s="68" t="str">
        <f>IFERROR(VLOOKUP($B3175,اليوميه!$A$5:$J$5000,8,0),"")</f>
        <v/>
      </c>
      <c r="H3175" s="68" t="str">
        <f>IFERROR(VLOOKUP($B3175,اليوميه!$A$5:$J$5000,9,0),"")</f>
        <v/>
      </c>
      <c r="I3175" s="69" t="str">
        <f t="shared" si="99"/>
        <v/>
      </c>
    </row>
    <row r="3176" spans="1:9">
      <c r="A3176" s="61" t="str">
        <f>IF($F$2=اليوميه!D3176,اليوميه!A3176,"")</f>
        <v/>
      </c>
      <c r="B3176" s="61" t="str">
        <f t="shared" si="98"/>
        <v/>
      </c>
      <c r="C3176" s="65" t="str">
        <f>IFERROR(VLOOKUP($B3176,اليوميه!$A$5:$J$5000,2,0),"")</f>
        <v/>
      </c>
      <c r="D3176" s="66" t="str">
        <f>IFERROR(VLOOKUP($B3176,اليوميه!$A$5:$J$5000,5,0),"")</f>
        <v/>
      </c>
      <c r="E3176" s="67" t="str">
        <f>IFERROR(VLOOKUP($B3176,اليوميه!$A$5:$J$5000,6,0),"")</f>
        <v/>
      </c>
      <c r="F3176" s="66" t="str">
        <f>IFERROR(VLOOKUP($B3176,اليوميه!$A$5:$J$5000,7,0),"")</f>
        <v/>
      </c>
      <c r="G3176" s="68" t="str">
        <f>IFERROR(VLOOKUP($B3176,اليوميه!$A$5:$J$5000,8,0),"")</f>
        <v/>
      </c>
      <c r="H3176" s="68" t="str">
        <f>IFERROR(VLOOKUP($B3176,اليوميه!$A$5:$J$5000,9,0),"")</f>
        <v/>
      </c>
      <c r="I3176" s="69" t="str">
        <f t="shared" si="99"/>
        <v/>
      </c>
    </row>
    <row r="3177" spans="1:9">
      <c r="A3177" s="61" t="str">
        <f>IF($F$2=اليوميه!D3177,اليوميه!A3177,"")</f>
        <v/>
      </c>
      <c r="B3177" s="61" t="str">
        <f t="shared" si="98"/>
        <v/>
      </c>
      <c r="C3177" s="65" t="str">
        <f>IFERROR(VLOOKUP($B3177,اليوميه!$A$5:$J$5000,2,0),"")</f>
        <v/>
      </c>
      <c r="D3177" s="66" t="str">
        <f>IFERROR(VLOOKUP($B3177,اليوميه!$A$5:$J$5000,5,0),"")</f>
        <v/>
      </c>
      <c r="E3177" s="67" t="str">
        <f>IFERROR(VLOOKUP($B3177,اليوميه!$A$5:$J$5000,6,0),"")</f>
        <v/>
      </c>
      <c r="F3177" s="66" t="str">
        <f>IFERROR(VLOOKUP($B3177,اليوميه!$A$5:$J$5000,7,0),"")</f>
        <v/>
      </c>
      <c r="G3177" s="68" t="str">
        <f>IFERROR(VLOOKUP($B3177,اليوميه!$A$5:$J$5000,8,0),"")</f>
        <v/>
      </c>
      <c r="H3177" s="68" t="str">
        <f>IFERROR(VLOOKUP($B3177,اليوميه!$A$5:$J$5000,9,0),"")</f>
        <v/>
      </c>
      <c r="I3177" s="69" t="str">
        <f t="shared" si="99"/>
        <v/>
      </c>
    </row>
    <row r="3178" spans="1:9">
      <c r="A3178" s="61" t="str">
        <f>IF($F$2=اليوميه!D3178,اليوميه!A3178,"")</f>
        <v/>
      </c>
      <c r="B3178" s="61" t="str">
        <f t="shared" si="98"/>
        <v/>
      </c>
      <c r="C3178" s="65" t="str">
        <f>IFERROR(VLOOKUP($B3178,اليوميه!$A$5:$J$5000,2,0),"")</f>
        <v/>
      </c>
      <c r="D3178" s="66" t="str">
        <f>IFERROR(VLOOKUP($B3178,اليوميه!$A$5:$J$5000,5,0),"")</f>
        <v/>
      </c>
      <c r="E3178" s="67" t="str">
        <f>IFERROR(VLOOKUP($B3178,اليوميه!$A$5:$J$5000,6,0),"")</f>
        <v/>
      </c>
      <c r="F3178" s="66" t="str">
        <f>IFERROR(VLOOKUP($B3178,اليوميه!$A$5:$J$5000,7,0),"")</f>
        <v/>
      </c>
      <c r="G3178" s="68" t="str">
        <f>IFERROR(VLOOKUP($B3178,اليوميه!$A$5:$J$5000,8,0),"")</f>
        <v/>
      </c>
      <c r="H3178" s="68" t="str">
        <f>IFERROR(VLOOKUP($B3178,اليوميه!$A$5:$J$5000,9,0),"")</f>
        <v/>
      </c>
      <c r="I3178" s="69" t="str">
        <f t="shared" si="99"/>
        <v/>
      </c>
    </row>
    <row r="3179" spans="1:9">
      <c r="A3179" s="61" t="str">
        <f>IF($F$2=اليوميه!D3179,اليوميه!A3179,"")</f>
        <v/>
      </c>
      <c r="B3179" s="61" t="str">
        <f t="shared" si="98"/>
        <v/>
      </c>
      <c r="C3179" s="65" t="str">
        <f>IFERROR(VLOOKUP($B3179,اليوميه!$A$5:$J$5000,2,0),"")</f>
        <v/>
      </c>
      <c r="D3179" s="66" t="str">
        <f>IFERROR(VLOOKUP($B3179,اليوميه!$A$5:$J$5000,5,0),"")</f>
        <v/>
      </c>
      <c r="E3179" s="67" t="str">
        <f>IFERROR(VLOOKUP($B3179,اليوميه!$A$5:$J$5000,6,0),"")</f>
        <v/>
      </c>
      <c r="F3179" s="66" t="str">
        <f>IFERROR(VLOOKUP($B3179,اليوميه!$A$5:$J$5000,7,0),"")</f>
        <v/>
      </c>
      <c r="G3179" s="68" t="str">
        <f>IFERROR(VLOOKUP($B3179,اليوميه!$A$5:$J$5000,8,0),"")</f>
        <v/>
      </c>
      <c r="H3179" s="68" t="str">
        <f>IFERROR(VLOOKUP($B3179,اليوميه!$A$5:$J$5000,9,0),"")</f>
        <v/>
      </c>
      <c r="I3179" s="69" t="str">
        <f t="shared" si="99"/>
        <v/>
      </c>
    </row>
    <row r="3180" spans="1:9">
      <c r="A3180" s="61" t="str">
        <f>IF($F$2=اليوميه!D3180,اليوميه!A3180,"")</f>
        <v/>
      </c>
      <c r="B3180" s="61" t="str">
        <f t="shared" si="98"/>
        <v/>
      </c>
      <c r="C3180" s="65" t="str">
        <f>IFERROR(VLOOKUP($B3180,اليوميه!$A$5:$J$5000,2,0),"")</f>
        <v/>
      </c>
      <c r="D3180" s="66" t="str">
        <f>IFERROR(VLOOKUP($B3180,اليوميه!$A$5:$J$5000,5,0),"")</f>
        <v/>
      </c>
      <c r="E3180" s="67" t="str">
        <f>IFERROR(VLOOKUP($B3180,اليوميه!$A$5:$J$5000,6,0),"")</f>
        <v/>
      </c>
      <c r="F3180" s="66" t="str">
        <f>IFERROR(VLOOKUP($B3180,اليوميه!$A$5:$J$5000,7,0),"")</f>
        <v/>
      </c>
      <c r="G3180" s="68" t="str">
        <f>IFERROR(VLOOKUP($B3180,اليوميه!$A$5:$J$5000,8,0),"")</f>
        <v/>
      </c>
      <c r="H3180" s="68" t="str">
        <f>IFERROR(VLOOKUP($B3180,اليوميه!$A$5:$J$5000,9,0),"")</f>
        <v/>
      </c>
      <c r="I3180" s="69" t="str">
        <f t="shared" si="99"/>
        <v/>
      </c>
    </row>
    <row r="3181" spans="1:9">
      <c r="A3181" s="61" t="str">
        <f>IF($F$2=اليوميه!D3181,اليوميه!A3181,"")</f>
        <v/>
      </c>
      <c r="B3181" s="61" t="str">
        <f t="shared" si="98"/>
        <v/>
      </c>
      <c r="C3181" s="65" t="str">
        <f>IFERROR(VLOOKUP($B3181,اليوميه!$A$5:$J$5000,2,0),"")</f>
        <v/>
      </c>
      <c r="D3181" s="66" t="str">
        <f>IFERROR(VLOOKUP($B3181,اليوميه!$A$5:$J$5000,5,0),"")</f>
        <v/>
      </c>
      <c r="E3181" s="67" t="str">
        <f>IFERROR(VLOOKUP($B3181,اليوميه!$A$5:$J$5000,6,0),"")</f>
        <v/>
      </c>
      <c r="F3181" s="66" t="str">
        <f>IFERROR(VLOOKUP($B3181,اليوميه!$A$5:$J$5000,7,0),"")</f>
        <v/>
      </c>
      <c r="G3181" s="68" t="str">
        <f>IFERROR(VLOOKUP($B3181,اليوميه!$A$5:$J$5000,8,0),"")</f>
        <v/>
      </c>
      <c r="H3181" s="68" t="str">
        <f>IFERROR(VLOOKUP($B3181,اليوميه!$A$5:$J$5000,9,0),"")</f>
        <v/>
      </c>
      <c r="I3181" s="69" t="str">
        <f t="shared" si="99"/>
        <v/>
      </c>
    </row>
    <row r="3182" spans="1:9">
      <c r="A3182" s="61" t="str">
        <f>IF($F$2=اليوميه!D3182,اليوميه!A3182,"")</f>
        <v/>
      </c>
      <c r="B3182" s="61" t="str">
        <f t="shared" si="98"/>
        <v/>
      </c>
      <c r="C3182" s="65" t="str">
        <f>IFERROR(VLOOKUP($B3182,اليوميه!$A$5:$J$5000,2,0),"")</f>
        <v/>
      </c>
      <c r="D3182" s="66" t="str">
        <f>IFERROR(VLOOKUP($B3182,اليوميه!$A$5:$J$5000,5,0),"")</f>
        <v/>
      </c>
      <c r="E3182" s="67" t="str">
        <f>IFERROR(VLOOKUP($B3182,اليوميه!$A$5:$J$5000,6,0),"")</f>
        <v/>
      </c>
      <c r="F3182" s="66" t="str">
        <f>IFERROR(VLOOKUP($B3182,اليوميه!$A$5:$J$5000,7,0),"")</f>
        <v/>
      </c>
      <c r="G3182" s="68" t="str">
        <f>IFERROR(VLOOKUP($B3182,اليوميه!$A$5:$J$5000,8,0),"")</f>
        <v/>
      </c>
      <c r="H3182" s="68" t="str">
        <f>IFERROR(VLOOKUP($B3182,اليوميه!$A$5:$J$5000,9,0),"")</f>
        <v/>
      </c>
      <c r="I3182" s="69" t="str">
        <f t="shared" si="99"/>
        <v/>
      </c>
    </row>
    <row r="3183" spans="1:9">
      <c r="A3183" s="61" t="str">
        <f>IF($F$2=اليوميه!D3183,اليوميه!A3183,"")</f>
        <v/>
      </c>
      <c r="B3183" s="61" t="str">
        <f t="shared" si="98"/>
        <v/>
      </c>
      <c r="C3183" s="65" t="str">
        <f>IFERROR(VLOOKUP($B3183,اليوميه!$A$5:$J$5000,2,0),"")</f>
        <v/>
      </c>
      <c r="D3183" s="66" t="str">
        <f>IFERROR(VLOOKUP($B3183,اليوميه!$A$5:$J$5000,5,0),"")</f>
        <v/>
      </c>
      <c r="E3183" s="67" t="str">
        <f>IFERROR(VLOOKUP($B3183,اليوميه!$A$5:$J$5000,6,0),"")</f>
        <v/>
      </c>
      <c r="F3183" s="66" t="str">
        <f>IFERROR(VLOOKUP($B3183,اليوميه!$A$5:$J$5000,7,0),"")</f>
        <v/>
      </c>
      <c r="G3183" s="68" t="str">
        <f>IFERROR(VLOOKUP($B3183,اليوميه!$A$5:$J$5000,8,0),"")</f>
        <v/>
      </c>
      <c r="H3183" s="68" t="str">
        <f>IFERROR(VLOOKUP($B3183,اليوميه!$A$5:$J$5000,9,0),"")</f>
        <v/>
      </c>
      <c r="I3183" s="69" t="str">
        <f t="shared" si="99"/>
        <v/>
      </c>
    </row>
    <row r="3184" spans="1:9">
      <c r="A3184" s="61" t="str">
        <f>IF($F$2=اليوميه!D3184,اليوميه!A3184,"")</f>
        <v/>
      </c>
      <c r="B3184" s="61" t="str">
        <f t="shared" si="98"/>
        <v/>
      </c>
      <c r="C3184" s="65" t="str">
        <f>IFERROR(VLOOKUP($B3184,اليوميه!$A$5:$J$5000,2,0),"")</f>
        <v/>
      </c>
      <c r="D3184" s="66" t="str">
        <f>IFERROR(VLOOKUP($B3184,اليوميه!$A$5:$J$5000,5,0),"")</f>
        <v/>
      </c>
      <c r="E3184" s="67" t="str">
        <f>IFERROR(VLOOKUP($B3184,اليوميه!$A$5:$J$5000,6,0),"")</f>
        <v/>
      </c>
      <c r="F3184" s="66" t="str">
        <f>IFERROR(VLOOKUP($B3184,اليوميه!$A$5:$J$5000,7,0),"")</f>
        <v/>
      </c>
      <c r="G3184" s="68" t="str">
        <f>IFERROR(VLOOKUP($B3184,اليوميه!$A$5:$J$5000,8,0),"")</f>
        <v/>
      </c>
      <c r="H3184" s="68" t="str">
        <f>IFERROR(VLOOKUP($B3184,اليوميه!$A$5:$J$5000,9,0),"")</f>
        <v/>
      </c>
      <c r="I3184" s="69" t="str">
        <f t="shared" si="99"/>
        <v/>
      </c>
    </row>
    <row r="3185" spans="1:9">
      <c r="A3185" s="61" t="str">
        <f>IF($F$2=اليوميه!D3185,اليوميه!A3185,"")</f>
        <v/>
      </c>
      <c r="B3185" s="61" t="str">
        <f t="shared" si="98"/>
        <v/>
      </c>
      <c r="C3185" s="65" t="str">
        <f>IFERROR(VLOOKUP($B3185,اليوميه!$A$5:$J$5000,2,0),"")</f>
        <v/>
      </c>
      <c r="D3185" s="66" t="str">
        <f>IFERROR(VLOOKUP($B3185,اليوميه!$A$5:$J$5000,5,0),"")</f>
        <v/>
      </c>
      <c r="E3185" s="67" t="str">
        <f>IFERROR(VLOOKUP($B3185,اليوميه!$A$5:$J$5000,6,0),"")</f>
        <v/>
      </c>
      <c r="F3185" s="66" t="str">
        <f>IFERROR(VLOOKUP($B3185,اليوميه!$A$5:$J$5000,7,0),"")</f>
        <v/>
      </c>
      <c r="G3185" s="68" t="str">
        <f>IFERROR(VLOOKUP($B3185,اليوميه!$A$5:$J$5000,8,0),"")</f>
        <v/>
      </c>
      <c r="H3185" s="68" t="str">
        <f>IFERROR(VLOOKUP($B3185,اليوميه!$A$5:$J$5000,9,0),"")</f>
        <v/>
      </c>
      <c r="I3185" s="69" t="str">
        <f t="shared" si="99"/>
        <v/>
      </c>
    </row>
    <row r="3186" spans="1:9">
      <c r="A3186" s="61" t="str">
        <f>IF($F$2=اليوميه!D3186,اليوميه!A3186,"")</f>
        <v/>
      </c>
      <c r="B3186" s="61" t="str">
        <f t="shared" si="98"/>
        <v/>
      </c>
      <c r="C3186" s="65" t="str">
        <f>IFERROR(VLOOKUP($B3186,اليوميه!$A$5:$J$5000,2,0),"")</f>
        <v/>
      </c>
      <c r="D3186" s="66" t="str">
        <f>IFERROR(VLOOKUP($B3186,اليوميه!$A$5:$J$5000,5,0),"")</f>
        <v/>
      </c>
      <c r="E3186" s="67" t="str">
        <f>IFERROR(VLOOKUP($B3186,اليوميه!$A$5:$J$5000,6,0),"")</f>
        <v/>
      </c>
      <c r="F3186" s="66" t="str">
        <f>IFERROR(VLOOKUP($B3186,اليوميه!$A$5:$J$5000,7,0),"")</f>
        <v/>
      </c>
      <c r="G3186" s="68" t="str">
        <f>IFERROR(VLOOKUP($B3186,اليوميه!$A$5:$J$5000,8,0),"")</f>
        <v/>
      </c>
      <c r="H3186" s="68" t="str">
        <f>IFERROR(VLOOKUP($B3186,اليوميه!$A$5:$J$5000,9,0),"")</f>
        <v/>
      </c>
      <c r="I3186" s="69" t="str">
        <f t="shared" si="99"/>
        <v/>
      </c>
    </row>
    <row r="3187" spans="1:9">
      <c r="A3187" s="61" t="str">
        <f>IF($F$2=اليوميه!D3187,اليوميه!A3187,"")</f>
        <v/>
      </c>
      <c r="B3187" s="61" t="str">
        <f t="shared" si="98"/>
        <v/>
      </c>
      <c r="C3187" s="65" t="str">
        <f>IFERROR(VLOOKUP($B3187,اليوميه!$A$5:$J$5000,2,0),"")</f>
        <v/>
      </c>
      <c r="D3187" s="66" t="str">
        <f>IFERROR(VLOOKUP($B3187,اليوميه!$A$5:$J$5000,5,0),"")</f>
        <v/>
      </c>
      <c r="E3187" s="67" t="str">
        <f>IFERROR(VLOOKUP($B3187,اليوميه!$A$5:$J$5000,6,0),"")</f>
        <v/>
      </c>
      <c r="F3187" s="66" t="str">
        <f>IFERROR(VLOOKUP($B3187,اليوميه!$A$5:$J$5000,7,0),"")</f>
        <v/>
      </c>
      <c r="G3187" s="68" t="str">
        <f>IFERROR(VLOOKUP($B3187,اليوميه!$A$5:$J$5000,8,0),"")</f>
        <v/>
      </c>
      <c r="H3187" s="68" t="str">
        <f>IFERROR(VLOOKUP($B3187,اليوميه!$A$5:$J$5000,9,0),"")</f>
        <v/>
      </c>
      <c r="I3187" s="69" t="str">
        <f t="shared" si="99"/>
        <v/>
      </c>
    </row>
    <row r="3188" spans="1:9">
      <c r="A3188" s="61" t="str">
        <f>IF($F$2=اليوميه!D3188,اليوميه!A3188,"")</f>
        <v/>
      </c>
      <c r="B3188" s="61" t="str">
        <f t="shared" si="98"/>
        <v/>
      </c>
      <c r="C3188" s="65" t="str">
        <f>IFERROR(VLOOKUP($B3188,اليوميه!$A$5:$J$5000,2,0),"")</f>
        <v/>
      </c>
      <c r="D3188" s="66" t="str">
        <f>IFERROR(VLOOKUP($B3188,اليوميه!$A$5:$J$5000,5,0),"")</f>
        <v/>
      </c>
      <c r="E3188" s="67" t="str">
        <f>IFERROR(VLOOKUP($B3188,اليوميه!$A$5:$J$5000,6,0),"")</f>
        <v/>
      </c>
      <c r="F3188" s="66" t="str">
        <f>IFERROR(VLOOKUP($B3188,اليوميه!$A$5:$J$5000,7,0),"")</f>
        <v/>
      </c>
      <c r="G3188" s="68" t="str">
        <f>IFERROR(VLOOKUP($B3188,اليوميه!$A$5:$J$5000,8,0),"")</f>
        <v/>
      </c>
      <c r="H3188" s="68" t="str">
        <f>IFERROR(VLOOKUP($B3188,اليوميه!$A$5:$J$5000,9,0),"")</f>
        <v/>
      </c>
      <c r="I3188" s="69" t="str">
        <f t="shared" si="99"/>
        <v/>
      </c>
    </row>
    <row r="3189" spans="1:9">
      <c r="A3189" s="61" t="str">
        <f>IF($F$2=اليوميه!D3189,اليوميه!A3189,"")</f>
        <v/>
      </c>
      <c r="B3189" s="61" t="str">
        <f t="shared" si="98"/>
        <v/>
      </c>
      <c r="C3189" s="65" t="str">
        <f>IFERROR(VLOOKUP($B3189,اليوميه!$A$5:$J$5000,2,0),"")</f>
        <v/>
      </c>
      <c r="D3189" s="66" t="str">
        <f>IFERROR(VLOOKUP($B3189,اليوميه!$A$5:$J$5000,5,0),"")</f>
        <v/>
      </c>
      <c r="E3189" s="67" t="str">
        <f>IFERROR(VLOOKUP($B3189,اليوميه!$A$5:$J$5000,6,0),"")</f>
        <v/>
      </c>
      <c r="F3189" s="66" t="str">
        <f>IFERROR(VLOOKUP($B3189,اليوميه!$A$5:$J$5000,7,0),"")</f>
        <v/>
      </c>
      <c r="G3189" s="68" t="str">
        <f>IFERROR(VLOOKUP($B3189,اليوميه!$A$5:$J$5000,8,0),"")</f>
        <v/>
      </c>
      <c r="H3189" s="68" t="str">
        <f>IFERROR(VLOOKUP($B3189,اليوميه!$A$5:$J$5000,9,0),"")</f>
        <v/>
      </c>
      <c r="I3189" s="69" t="str">
        <f t="shared" si="99"/>
        <v/>
      </c>
    </row>
    <row r="3190" spans="1:9">
      <c r="A3190" s="61" t="str">
        <f>IF($F$2=اليوميه!D3190,اليوميه!A3190,"")</f>
        <v/>
      </c>
      <c r="B3190" s="61" t="str">
        <f t="shared" si="98"/>
        <v/>
      </c>
      <c r="C3190" s="65" t="str">
        <f>IFERROR(VLOOKUP($B3190,اليوميه!$A$5:$J$5000,2,0),"")</f>
        <v/>
      </c>
      <c r="D3190" s="66" t="str">
        <f>IFERROR(VLOOKUP($B3190,اليوميه!$A$5:$J$5000,5,0),"")</f>
        <v/>
      </c>
      <c r="E3190" s="67" t="str">
        <f>IFERROR(VLOOKUP($B3190,اليوميه!$A$5:$J$5000,6,0),"")</f>
        <v/>
      </c>
      <c r="F3190" s="66" t="str">
        <f>IFERROR(VLOOKUP($B3190,اليوميه!$A$5:$J$5000,7,0),"")</f>
        <v/>
      </c>
      <c r="G3190" s="68" t="str">
        <f>IFERROR(VLOOKUP($B3190,اليوميه!$A$5:$J$5000,8,0),"")</f>
        <v/>
      </c>
      <c r="H3190" s="68" t="str">
        <f>IFERROR(VLOOKUP($B3190,اليوميه!$A$5:$J$5000,9,0),"")</f>
        <v/>
      </c>
      <c r="I3190" s="69" t="str">
        <f t="shared" si="99"/>
        <v/>
      </c>
    </row>
    <row r="3191" spans="1:9">
      <c r="A3191" s="61" t="str">
        <f>IF($F$2=اليوميه!D3191,اليوميه!A3191,"")</f>
        <v/>
      </c>
      <c r="B3191" s="61" t="str">
        <f t="shared" si="98"/>
        <v/>
      </c>
      <c r="C3191" s="65" t="str">
        <f>IFERROR(VLOOKUP($B3191,اليوميه!$A$5:$J$5000,2,0),"")</f>
        <v/>
      </c>
      <c r="D3191" s="66" t="str">
        <f>IFERROR(VLOOKUP($B3191,اليوميه!$A$5:$J$5000,5,0),"")</f>
        <v/>
      </c>
      <c r="E3191" s="67" t="str">
        <f>IFERROR(VLOOKUP($B3191,اليوميه!$A$5:$J$5000,6,0),"")</f>
        <v/>
      </c>
      <c r="F3191" s="66" t="str">
        <f>IFERROR(VLOOKUP($B3191,اليوميه!$A$5:$J$5000,7,0),"")</f>
        <v/>
      </c>
      <c r="G3191" s="68" t="str">
        <f>IFERROR(VLOOKUP($B3191,اليوميه!$A$5:$J$5000,8,0),"")</f>
        <v/>
      </c>
      <c r="H3191" s="68" t="str">
        <f>IFERROR(VLOOKUP($B3191,اليوميه!$A$5:$J$5000,9,0),"")</f>
        <v/>
      </c>
      <c r="I3191" s="69" t="str">
        <f t="shared" si="99"/>
        <v/>
      </c>
    </row>
    <row r="3192" spans="1:9">
      <c r="A3192" s="61" t="str">
        <f>IF($F$2=اليوميه!D3192,اليوميه!A3192,"")</f>
        <v/>
      </c>
      <c r="B3192" s="61" t="str">
        <f t="shared" si="98"/>
        <v/>
      </c>
      <c r="C3192" s="65" t="str">
        <f>IFERROR(VLOOKUP($B3192,اليوميه!$A$5:$J$5000,2,0),"")</f>
        <v/>
      </c>
      <c r="D3192" s="66" t="str">
        <f>IFERROR(VLOOKUP($B3192,اليوميه!$A$5:$J$5000,5,0),"")</f>
        <v/>
      </c>
      <c r="E3192" s="67" t="str">
        <f>IFERROR(VLOOKUP($B3192,اليوميه!$A$5:$J$5000,6,0),"")</f>
        <v/>
      </c>
      <c r="F3192" s="66" t="str">
        <f>IFERROR(VLOOKUP($B3192,اليوميه!$A$5:$J$5000,7,0),"")</f>
        <v/>
      </c>
      <c r="G3192" s="68" t="str">
        <f>IFERROR(VLOOKUP($B3192,اليوميه!$A$5:$J$5000,8,0),"")</f>
        <v/>
      </c>
      <c r="H3192" s="68" t="str">
        <f>IFERROR(VLOOKUP($B3192,اليوميه!$A$5:$J$5000,9,0),"")</f>
        <v/>
      </c>
      <c r="I3192" s="69" t="str">
        <f t="shared" si="99"/>
        <v/>
      </c>
    </row>
    <row r="3193" spans="1:9">
      <c r="A3193" s="61" t="str">
        <f>IF($F$2=اليوميه!D3193,اليوميه!A3193,"")</f>
        <v/>
      </c>
      <c r="B3193" s="61" t="str">
        <f t="shared" si="98"/>
        <v/>
      </c>
      <c r="C3193" s="65" t="str">
        <f>IFERROR(VLOOKUP($B3193,اليوميه!$A$5:$J$5000,2,0),"")</f>
        <v/>
      </c>
      <c r="D3193" s="66" t="str">
        <f>IFERROR(VLOOKUP($B3193,اليوميه!$A$5:$J$5000,5,0),"")</f>
        <v/>
      </c>
      <c r="E3193" s="67" t="str">
        <f>IFERROR(VLOOKUP($B3193,اليوميه!$A$5:$J$5000,6,0),"")</f>
        <v/>
      </c>
      <c r="F3193" s="66" t="str">
        <f>IFERROR(VLOOKUP($B3193,اليوميه!$A$5:$J$5000,7,0),"")</f>
        <v/>
      </c>
      <c r="G3193" s="68" t="str">
        <f>IFERROR(VLOOKUP($B3193,اليوميه!$A$5:$J$5000,8,0),"")</f>
        <v/>
      </c>
      <c r="H3193" s="68" t="str">
        <f>IFERROR(VLOOKUP($B3193,اليوميه!$A$5:$J$5000,9,0),"")</f>
        <v/>
      </c>
      <c r="I3193" s="69" t="str">
        <f t="shared" si="99"/>
        <v/>
      </c>
    </row>
    <row r="3194" spans="1:9">
      <c r="A3194" s="61" t="str">
        <f>IF($F$2=اليوميه!D3194,اليوميه!A3194,"")</f>
        <v/>
      </c>
      <c r="B3194" s="61" t="str">
        <f t="shared" si="98"/>
        <v/>
      </c>
      <c r="C3194" s="65" t="str">
        <f>IFERROR(VLOOKUP($B3194,اليوميه!$A$5:$J$5000,2,0),"")</f>
        <v/>
      </c>
      <c r="D3194" s="66" t="str">
        <f>IFERROR(VLOOKUP($B3194,اليوميه!$A$5:$J$5000,5,0),"")</f>
        <v/>
      </c>
      <c r="E3194" s="67" t="str">
        <f>IFERROR(VLOOKUP($B3194,اليوميه!$A$5:$J$5000,6,0),"")</f>
        <v/>
      </c>
      <c r="F3194" s="66" t="str">
        <f>IFERROR(VLOOKUP($B3194,اليوميه!$A$5:$J$5000,7,0),"")</f>
        <v/>
      </c>
      <c r="G3194" s="68" t="str">
        <f>IFERROR(VLOOKUP($B3194,اليوميه!$A$5:$J$5000,8,0),"")</f>
        <v/>
      </c>
      <c r="H3194" s="68" t="str">
        <f>IFERROR(VLOOKUP($B3194,اليوميه!$A$5:$J$5000,9,0),"")</f>
        <v/>
      </c>
      <c r="I3194" s="69" t="str">
        <f t="shared" si="99"/>
        <v/>
      </c>
    </row>
    <row r="3195" spans="1:9">
      <c r="A3195" s="61" t="str">
        <f>IF($F$2=اليوميه!D3195,اليوميه!A3195,"")</f>
        <v/>
      </c>
      <c r="B3195" s="61" t="str">
        <f t="shared" si="98"/>
        <v/>
      </c>
      <c r="C3195" s="65" t="str">
        <f>IFERROR(VLOOKUP($B3195,اليوميه!$A$5:$J$5000,2,0),"")</f>
        <v/>
      </c>
      <c r="D3195" s="66" t="str">
        <f>IFERROR(VLOOKUP($B3195,اليوميه!$A$5:$J$5000,5,0),"")</f>
        <v/>
      </c>
      <c r="E3195" s="67" t="str">
        <f>IFERROR(VLOOKUP($B3195,اليوميه!$A$5:$J$5000,6,0),"")</f>
        <v/>
      </c>
      <c r="F3195" s="66" t="str">
        <f>IFERROR(VLOOKUP($B3195,اليوميه!$A$5:$J$5000,7,0),"")</f>
        <v/>
      </c>
      <c r="G3195" s="68" t="str">
        <f>IFERROR(VLOOKUP($B3195,اليوميه!$A$5:$J$5000,8,0),"")</f>
        <v/>
      </c>
      <c r="H3195" s="68" t="str">
        <f>IFERROR(VLOOKUP($B3195,اليوميه!$A$5:$J$5000,9,0),"")</f>
        <v/>
      </c>
      <c r="I3195" s="69" t="str">
        <f t="shared" si="99"/>
        <v/>
      </c>
    </row>
    <row r="3196" spans="1:9">
      <c r="A3196" s="61" t="str">
        <f>IF($F$2=اليوميه!D3196,اليوميه!A3196,"")</f>
        <v/>
      </c>
      <c r="B3196" s="61" t="str">
        <f t="shared" si="98"/>
        <v/>
      </c>
      <c r="C3196" s="65" t="str">
        <f>IFERROR(VLOOKUP($B3196,اليوميه!$A$5:$J$5000,2,0),"")</f>
        <v/>
      </c>
      <c r="D3196" s="66" t="str">
        <f>IFERROR(VLOOKUP($B3196,اليوميه!$A$5:$J$5000,5,0),"")</f>
        <v/>
      </c>
      <c r="E3196" s="67" t="str">
        <f>IFERROR(VLOOKUP($B3196,اليوميه!$A$5:$J$5000,6,0),"")</f>
        <v/>
      </c>
      <c r="F3196" s="66" t="str">
        <f>IFERROR(VLOOKUP($B3196,اليوميه!$A$5:$J$5000,7,0),"")</f>
        <v/>
      </c>
      <c r="G3196" s="68" t="str">
        <f>IFERROR(VLOOKUP($B3196,اليوميه!$A$5:$J$5000,8,0),"")</f>
        <v/>
      </c>
      <c r="H3196" s="68" t="str">
        <f>IFERROR(VLOOKUP($B3196,اليوميه!$A$5:$J$5000,9,0),"")</f>
        <v/>
      </c>
      <c r="I3196" s="69" t="str">
        <f t="shared" si="99"/>
        <v/>
      </c>
    </row>
    <row r="3197" spans="1:9">
      <c r="A3197" s="61" t="str">
        <f>IF($F$2=اليوميه!D3197,اليوميه!A3197,"")</f>
        <v/>
      </c>
      <c r="B3197" s="61" t="str">
        <f t="shared" si="98"/>
        <v/>
      </c>
      <c r="C3197" s="65" t="str">
        <f>IFERROR(VLOOKUP($B3197,اليوميه!$A$5:$J$5000,2,0),"")</f>
        <v/>
      </c>
      <c r="D3197" s="66" t="str">
        <f>IFERROR(VLOOKUP($B3197,اليوميه!$A$5:$J$5000,5,0),"")</f>
        <v/>
      </c>
      <c r="E3197" s="67" t="str">
        <f>IFERROR(VLOOKUP($B3197,اليوميه!$A$5:$J$5000,6,0),"")</f>
        <v/>
      </c>
      <c r="F3197" s="66" t="str">
        <f>IFERROR(VLOOKUP($B3197,اليوميه!$A$5:$J$5000,7,0),"")</f>
        <v/>
      </c>
      <c r="G3197" s="68" t="str">
        <f>IFERROR(VLOOKUP($B3197,اليوميه!$A$5:$J$5000,8,0),"")</f>
        <v/>
      </c>
      <c r="H3197" s="68" t="str">
        <f>IFERROR(VLOOKUP($B3197,اليوميه!$A$5:$J$5000,9,0),"")</f>
        <v/>
      </c>
      <c r="I3197" s="69" t="str">
        <f t="shared" si="99"/>
        <v/>
      </c>
    </row>
    <row r="3198" spans="1:9">
      <c r="A3198" s="61" t="str">
        <f>IF($F$2=اليوميه!D3198,اليوميه!A3198,"")</f>
        <v/>
      </c>
      <c r="B3198" s="61" t="str">
        <f t="shared" si="98"/>
        <v/>
      </c>
      <c r="C3198" s="65" t="str">
        <f>IFERROR(VLOOKUP($B3198,اليوميه!$A$5:$J$5000,2,0),"")</f>
        <v/>
      </c>
      <c r="D3198" s="66" t="str">
        <f>IFERROR(VLOOKUP($B3198,اليوميه!$A$5:$J$5000,5,0),"")</f>
        <v/>
      </c>
      <c r="E3198" s="67" t="str">
        <f>IFERROR(VLOOKUP($B3198,اليوميه!$A$5:$J$5000,6,0),"")</f>
        <v/>
      </c>
      <c r="F3198" s="66" t="str">
        <f>IFERROR(VLOOKUP($B3198,اليوميه!$A$5:$J$5000,7,0),"")</f>
        <v/>
      </c>
      <c r="G3198" s="68" t="str">
        <f>IFERROR(VLOOKUP($B3198,اليوميه!$A$5:$J$5000,8,0),"")</f>
        <v/>
      </c>
      <c r="H3198" s="68" t="str">
        <f>IFERROR(VLOOKUP($B3198,اليوميه!$A$5:$J$5000,9,0),"")</f>
        <v/>
      </c>
      <c r="I3198" s="69" t="str">
        <f t="shared" si="99"/>
        <v/>
      </c>
    </row>
    <row r="3199" spans="1:9">
      <c r="A3199" s="61" t="str">
        <f>IF($F$2=اليوميه!D3199,اليوميه!A3199,"")</f>
        <v/>
      </c>
      <c r="B3199" s="61" t="str">
        <f t="shared" si="98"/>
        <v/>
      </c>
      <c r="C3199" s="65" t="str">
        <f>IFERROR(VLOOKUP($B3199,اليوميه!$A$5:$J$5000,2,0),"")</f>
        <v/>
      </c>
      <c r="D3199" s="66" t="str">
        <f>IFERROR(VLOOKUP($B3199,اليوميه!$A$5:$J$5000,5,0),"")</f>
        <v/>
      </c>
      <c r="E3199" s="67" t="str">
        <f>IFERROR(VLOOKUP($B3199,اليوميه!$A$5:$J$5000,6,0),"")</f>
        <v/>
      </c>
      <c r="F3199" s="66" t="str">
        <f>IFERROR(VLOOKUP($B3199,اليوميه!$A$5:$J$5000,7,0),"")</f>
        <v/>
      </c>
      <c r="G3199" s="68" t="str">
        <f>IFERROR(VLOOKUP($B3199,اليوميه!$A$5:$J$5000,8,0),"")</f>
        <v/>
      </c>
      <c r="H3199" s="68" t="str">
        <f>IFERROR(VLOOKUP($B3199,اليوميه!$A$5:$J$5000,9,0),"")</f>
        <v/>
      </c>
      <c r="I3199" s="69" t="str">
        <f t="shared" si="99"/>
        <v/>
      </c>
    </row>
    <row r="3200" spans="1:9">
      <c r="A3200" s="61" t="str">
        <f>IF($F$2=اليوميه!D3200,اليوميه!A3200,"")</f>
        <v/>
      </c>
      <c r="B3200" s="61" t="str">
        <f t="shared" si="98"/>
        <v/>
      </c>
      <c r="C3200" s="65" t="str">
        <f>IFERROR(VLOOKUP($B3200,اليوميه!$A$5:$J$5000,2,0),"")</f>
        <v/>
      </c>
      <c r="D3200" s="66" t="str">
        <f>IFERROR(VLOOKUP($B3200,اليوميه!$A$5:$J$5000,5,0),"")</f>
        <v/>
      </c>
      <c r="E3200" s="67" t="str">
        <f>IFERROR(VLOOKUP($B3200,اليوميه!$A$5:$J$5000,6,0),"")</f>
        <v/>
      </c>
      <c r="F3200" s="66" t="str">
        <f>IFERROR(VLOOKUP($B3200,اليوميه!$A$5:$J$5000,7,0),"")</f>
        <v/>
      </c>
      <c r="G3200" s="68" t="str">
        <f>IFERROR(VLOOKUP($B3200,اليوميه!$A$5:$J$5000,8,0),"")</f>
        <v/>
      </c>
      <c r="H3200" s="68" t="str">
        <f>IFERROR(VLOOKUP($B3200,اليوميه!$A$5:$J$5000,9,0),"")</f>
        <v/>
      </c>
      <c r="I3200" s="69" t="str">
        <f t="shared" si="99"/>
        <v/>
      </c>
    </row>
    <row r="3201" spans="1:9">
      <c r="A3201" s="61" t="str">
        <f>IF($F$2=اليوميه!D3201,اليوميه!A3201,"")</f>
        <v/>
      </c>
      <c r="B3201" s="61" t="str">
        <f t="shared" si="98"/>
        <v/>
      </c>
      <c r="C3201" s="65" t="str">
        <f>IFERROR(VLOOKUP($B3201,اليوميه!$A$5:$J$5000,2,0),"")</f>
        <v/>
      </c>
      <c r="D3201" s="66" t="str">
        <f>IFERROR(VLOOKUP($B3201,اليوميه!$A$5:$J$5000,5,0),"")</f>
        <v/>
      </c>
      <c r="E3201" s="67" t="str">
        <f>IFERROR(VLOOKUP($B3201,اليوميه!$A$5:$J$5000,6,0),"")</f>
        <v/>
      </c>
      <c r="F3201" s="66" t="str">
        <f>IFERROR(VLOOKUP($B3201,اليوميه!$A$5:$J$5000,7,0),"")</f>
        <v/>
      </c>
      <c r="G3201" s="68" t="str">
        <f>IFERROR(VLOOKUP($B3201,اليوميه!$A$5:$J$5000,8,0),"")</f>
        <v/>
      </c>
      <c r="H3201" s="68" t="str">
        <f>IFERROR(VLOOKUP($B3201,اليوميه!$A$5:$J$5000,9,0),"")</f>
        <v/>
      </c>
      <c r="I3201" s="69" t="str">
        <f t="shared" si="99"/>
        <v/>
      </c>
    </row>
    <row r="3202" spans="1:9">
      <c r="A3202" s="61" t="str">
        <f>IF($F$2=اليوميه!D3202,اليوميه!A3202,"")</f>
        <v/>
      </c>
      <c r="B3202" s="61" t="str">
        <f t="shared" si="98"/>
        <v/>
      </c>
      <c r="C3202" s="65" t="str">
        <f>IFERROR(VLOOKUP($B3202,اليوميه!$A$5:$J$5000,2,0),"")</f>
        <v/>
      </c>
      <c r="D3202" s="66" t="str">
        <f>IFERROR(VLOOKUP($B3202,اليوميه!$A$5:$J$5000,5,0),"")</f>
        <v/>
      </c>
      <c r="E3202" s="67" t="str">
        <f>IFERROR(VLOOKUP($B3202,اليوميه!$A$5:$J$5000,6,0),"")</f>
        <v/>
      </c>
      <c r="F3202" s="66" t="str">
        <f>IFERROR(VLOOKUP($B3202,اليوميه!$A$5:$J$5000,7,0),"")</f>
        <v/>
      </c>
      <c r="G3202" s="68" t="str">
        <f>IFERROR(VLOOKUP($B3202,اليوميه!$A$5:$J$5000,8,0),"")</f>
        <v/>
      </c>
      <c r="H3202" s="68" t="str">
        <f>IFERROR(VLOOKUP($B3202,اليوميه!$A$5:$J$5000,9,0),"")</f>
        <v/>
      </c>
      <c r="I3202" s="69" t="str">
        <f t="shared" si="99"/>
        <v/>
      </c>
    </row>
    <row r="3203" spans="1:9">
      <c r="A3203" s="61" t="str">
        <f>IF($F$2=اليوميه!D3203,اليوميه!A3203,"")</f>
        <v/>
      </c>
      <c r="B3203" s="61" t="str">
        <f t="shared" si="98"/>
        <v/>
      </c>
      <c r="C3203" s="65" t="str">
        <f>IFERROR(VLOOKUP($B3203,اليوميه!$A$5:$J$5000,2,0),"")</f>
        <v/>
      </c>
      <c r="D3203" s="66" t="str">
        <f>IFERROR(VLOOKUP($B3203,اليوميه!$A$5:$J$5000,5,0),"")</f>
        <v/>
      </c>
      <c r="E3203" s="67" t="str">
        <f>IFERROR(VLOOKUP($B3203,اليوميه!$A$5:$J$5000,6,0),"")</f>
        <v/>
      </c>
      <c r="F3203" s="66" t="str">
        <f>IFERROR(VLOOKUP($B3203,اليوميه!$A$5:$J$5000,7,0),"")</f>
        <v/>
      </c>
      <c r="G3203" s="68" t="str">
        <f>IFERROR(VLOOKUP($B3203,اليوميه!$A$5:$J$5000,8,0),"")</f>
        <v/>
      </c>
      <c r="H3203" s="68" t="str">
        <f>IFERROR(VLOOKUP($B3203,اليوميه!$A$5:$J$5000,9,0),"")</f>
        <v/>
      </c>
      <c r="I3203" s="69" t="str">
        <f t="shared" si="99"/>
        <v/>
      </c>
    </row>
    <row r="3204" spans="1:9">
      <c r="A3204" s="61" t="str">
        <f>IF($F$2=اليوميه!D3204,اليوميه!A3204,"")</f>
        <v/>
      </c>
      <c r="B3204" s="61" t="str">
        <f t="shared" si="98"/>
        <v/>
      </c>
      <c r="C3204" s="65" t="str">
        <f>IFERROR(VLOOKUP($B3204,اليوميه!$A$5:$J$5000,2,0),"")</f>
        <v/>
      </c>
      <c r="D3204" s="66" t="str">
        <f>IFERROR(VLOOKUP($B3204,اليوميه!$A$5:$J$5000,5,0),"")</f>
        <v/>
      </c>
      <c r="E3204" s="67" t="str">
        <f>IFERROR(VLOOKUP($B3204,اليوميه!$A$5:$J$5000,6,0),"")</f>
        <v/>
      </c>
      <c r="F3204" s="66" t="str">
        <f>IFERROR(VLOOKUP($B3204,اليوميه!$A$5:$J$5000,7,0),"")</f>
        <v/>
      </c>
      <c r="G3204" s="68" t="str">
        <f>IFERROR(VLOOKUP($B3204,اليوميه!$A$5:$J$5000,8,0),"")</f>
        <v/>
      </c>
      <c r="H3204" s="68" t="str">
        <f>IFERROR(VLOOKUP($B3204,اليوميه!$A$5:$J$5000,9,0),"")</f>
        <v/>
      </c>
      <c r="I3204" s="69" t="str">
        <f t="shared" si="99"/>
        <v/>
      </c>
    </row>
    <row r="3205" spans="1:9">
      <c r="A3205" s="61" t="str">
        <f>IF($F$2=اليوميه!D3205,اليوميه!A3205,"")</f>
        <v/>
      </c>
      <c r="B3205" s="61" t="str">
        <f t="shared" si="98"/>
        <v/>
      </c>
      <c r="C3205" s="65" t="str">
        <f>IFERROR(VLOOKUP($B3205,اليوميه!$A$5:$J$5000,2,0),"")</f>
        <v/>
      </c>
      <c r="D3205" s="66" t="str">
        <f>IFERROR(VLOOKUP($B3205,اليوميه!$A$5:$J$5000,5,0),"")</f>
        <v/>
      </c>
      <c r="E3205" s="67" t="str">
        <f>IFERROR(VLOOKUP($B3205,اليوميه!$A$5:$J$5000,6,0),"")</f>
        <v/>
      </c>
      <c r="F3205" s="66" t="str">
        <f>IFERROR(VLOOKUP($B3205,اليوميه!$A$5:$J$5000,7,0),"")</f>
        <v/>
      </c>
      <c r="G3205" s="68" t="str">
        <f>IFERROR(VLOOKUP($B3205,اليوميه!$A$5:$J$5000,8,0),"")</f>
        <v/>
      </c>
      <c r="H3205" s="68" t="str">
        <f>IFERROR(VLOOKUP($B3205,اليوميه!$A$5:$J$5000,9,0),"")</f>
        <v/>
      </c>
      <c r="I3205" s="69" t="str">
        <f t="shared" si="99"/>
        <v/>
      </c>
    </row>
    <row r="3206" spans="1:9">
      <c r="A3206" s="61" t="str">
        <f>IF($F$2=اليوميه!D3206,اليوميه!A3206,"")</f>
        <v/>
      </c>
      <c r="B3206" s="61" t="str">
        <f t="shared" ref="B3206:B3269" si="100">IFERROR(SMALL($A$5:$A$5000,ROW()-4),"")</f>
        <v/>
      </c>
      <c r="C3206" s="65" t="str">
        <f>IFERROR(VLOOKUP($B3206,اليوميه!$A$5:$J$5000,2,0),"")</f>
        <v/>
      </c>
      <c r="D3206" s="66" t="str">
        <f>IFERROR(VLOOKUP($B3206,اليوميه!$A$5:$J$5000,5,0),"")</f>
        <v/>
      </c>
      <c r="E3206" s="67" t="str">
        <f>IFERROR(VLOOKUP($B3206,اليوميه!$A$5:$J$5000,6,0),"")</f>
        <v/>
      </c>
      <c r="F3206" s="66" t="str">
        <f>IFERROR(VLOOKUP($B3206,اليوميه!$A$5:$J$5000,7,0),"")</f>
        <v/>
      </c>
      <c r="G3206" s="68" t="str">
        <f>IFERROR(VLOOKUP($B3206,اليوميه!$A$5:$J$5000,8,0),"")</f>
        <v/>
      </c>
      <c r="H3206" s="68" t="str">
        <f>IFERROR(VLOOKUP($B3206,اليوميه!$A$5:$J$5000,9,0),"")</f>
        <v/>
      </c>
      <c r="I3206" s="69" t="str">
        <f t="shared" si="99"/>
        <v/>
      </c>
    </row>
    <row r="3207" spans="1:9">
      <c r="A3207" s="61" t="str">
        <f>IF($F$2=اليوميه!D3207,اليوميه!A3207,"")</f>
        <v/>
      </c>
      <c r="B3207" s="61" t="str">
        <f t="shared" si="100"/>
        <v/>
      </c>
      <c r="C3207" s="65" t="str">
        <f>IFERROR(VLOOKUP($B3207,اليوميه!$A$5:$J$5000,2,0),"")</f>
        <v/>
      </c>
      <c r="D3207" s="66" t="str">
        <f>IFERROR(VLOOKUP($B3207,اليوميه!$A$5:$J$5000,5,0),"")</f>
        <v/>
      </c>
      <c r="E3207" s="67" t="str">
        <f>IFERROR(VLOOKUP($B3207,اليوميه!$A$5:$J$5000,6,0),"")</f>
        <v/>
      </c>
      <c r="F3207" s="66" t="str">
        <f>IFERROR(VLOOKUP($B3207,اليوميه!$A$5:$J$5000,7,0),"")</f>
        <v/>
      </c>
      <c r="G3207" s="68" t="str">
        <f>IFERROR(VLOOKUP($B3207,اليوميه!$A$5:$J$5000,8,0),"")</f>
        <v/>
      </c>
      <c r="H3207" s="68" t="str">
        <f>IFERROR(VLOOKUP($B3207,اليوميه!$A$5:$J$5000,9,0),"")</f>
        <v/>
      </c>
      <c r="I3207" s="69" t="str">
        <f t="shared" ref="I3207:I3270" si="101">IFERROR((I3206+G3207-H3207),"")</f>
        <v/>
      </c>
    </row>
    <row r="3208" spans="1:9">
      <c r="A3208" s="61" t="str">
        <f>IF($F$2=اليوميه!D3208,اليوميه!A3208,"")</f>
        <v/>
      </c>
      <c r="B3208" s="61" t="str">
        <f t="shared" si="100"/>
        <v/>
      </c>
      <c r="C3208" s="65" t="str">
        <f>IFERROR(VLOOKUP($B3208,اليوميه!$A$5:$J$5000,2,0),"")</f>
        <v/>
      </c>
      <c r="D3208" s="66" t="str">
        <f>IFERROR(VLOOKUP($B3208,اليوميه!$A$5:$J$5000,5,0),"")</f>
        <v/>
      </c>
      <c r="E3208" s="67" t="str">
        <f>IFERROR(VLOOKUP($B3208,اليوميه!$A$5:$J$5000,6,0),"")</f>
        <v/>
      </c>
      <c r="F3208" s="66" t="str">
        <f>IFERROR(VLOOKUP($B3208,اليوميه!$A$5:$J$5000,7,0),"")</f>
        <v/>
      </c>
      <c r="G3208" s="68" t="str">
        <f>IFERROR(VLOOKUP($B3208,اليوميه!$A$5:$J$5000,8,0),"")</f>
        <v/>
      </c>
      <c r="H3208" s="68" t="str">
        <f>IFERROR(VLOOKUP($B3208,اليوميه!$A$5:$J$5000,9,0),"")</f>
        <v/>
      </c>
      <c r="I3208" s="69" t="str">
        <f t="shared" si="101"/>
        <v/>
      </c>
    </row>
    <row r="3209" spans="1:9">
      <c r="A3209" s="61" t="str">
        <f>IF($F$2=اليوميه!D3209,اليوميه!A3209,"")</f>
        <v/>
      </c>
      <c r="B3209" s="61" t="str">
        <f t="shared" si="100"/>
        <v/>
      </c>
      <c r="C3209" s="65" t="str">
        <f>IFERROR(VLOOKUP($B3209,اليوميه!$A$5:$J$5000,2,0),"")</f>
        <v/>
      </c>
      <c r="D3209" s="66" t="str">
        <f>IFERROR(VLOOKUP($B3209,اليوميه!$A$5:$J$5000,5,0),"")</f>
        <v/>
      </c>
      <c r="E3209" s="67" t="str">
        <f>IFERROR(VLOOKUP($B3209,اليوميه!$A$5:$J$5000,6,0),"")</f>
        <v/>
      </c>
      <c r="F3209" s="66" t="str">
        <f>IFERROR(VLOOKUP($B3209,اليوميه!$A$5:$J$5000,7,0),"")</f>
        <v/>
      </c>
      <c r="G3209" s="68" t="str">
        <f>IFERROR(VLOOKUP($B3209,اليوميه!$A$5:$J$5000,8,0),"")</f>
        <v/>
      </c>
      <c r="H3209" s="68" t="str">
        <f>IFERROR(VLOOKUP($B3209,اليوميه!$A$5:$J$5000,9,0),"")</f>
        <v/>
      </c>
      <c r="I3209" s="69" t="str">
        <f t="shared" si="101"/>
        <v/>
      </c>
    </row>
    <row r="3210" spans="1:9">
      <c r="A3210" s="61" t="str">
        <f>IF($F$2=اليوميه!D3210,اليوميه!A3210,"")</f>
        <v/>
      </c>
      <c r="B3210" s="61" t="str">
        <f t="shared" si="100"/>
        <v/>
      </c>
      <c r="C3210" s="65" t="str">
        <f>IFERROR(VLOOKUP($B3210,اليوميه!$A$5:$J$5000,2,0),"")</f>
        <v/>
      </c>
      <c r="D3210" s="66" t="str">
        <f>IFERROR(VLOOKUP($B3210,اليوميه!$A$5:$J$5000,5,0),"")</f>
        <v/>
      </c>
      <c r="E3210" s="67" t="str">
        <f>IFERROR(VLOOKUP($B3210,اليوميه!$A$5:$J$5000,6,0),"")</f>
        <v/>
      </c>
      <c r="F3210" s="66" t="str">
        <f>IFERROR(VLOOKUP($B3210,اليوميه!$A$5:$J$5000,7,0),"")</f>
        <v/>
      </c>
      <c r="G3210" s="68" t="str">
        <f>IFERROR(VLOOKUP($B3210,اليوميه!$A$5:$J$5000,8,0),"")</f>
        <v/>
      </c>
      <c r="H3210" s="68" t="str">
        <f>IFERROR(VLOOKUP($B3210,اليوميه!$A$5:$J$5000,9,0),"")</f>
        <v/>
      </c>
      <c r="I3210" s="69" t="str">
        <f t="shared" si="101"/>
        <v/>
      </c>
    </row>
    <row r="3211" spans="1:9">
      <c r="A3211" s="61" t="str">
        <f>IF($F$2=اليوميه!D3211,اليوميه!A3211,"")</f>
        <v/>
      </c>
      <c r="B3211" s="61" t="str">
        <f t="shared" si="100"/>
        <v/>
      </c>
      <c r="C3211" s="65" t="str">
        <f>IFERROR(VLOOKUP($B3211,اليوميه!$A$5:$J$5000,2,0),"")</f>
        <v/>
      </c>
      <c r="D3211" s="66" t="str">
        <f>IFERROR(VLOOKUP($B3211,اليوميه!$A$5:$J$5000,5,0),"")</f>
        <v/>
      </c>
      <c r="E3211" s="67" t="str">
        <f>IFERROR(VLOOKUP($B3211,اليوميه!$A$5:$J$5000,6,0),"")</f>
        <v/>
      </c>
      <c r="F3211" s="66" t="str">
        <f>IFERROR(VLOOKUP($B3211,اليوميه!$A$5:$J$5000,7,0),"")</f>
        <v/>
      </c>
      <c r="G3211" s="68" t="str">
        <f>IFERROR(VLOOKUP($B3211,اليوميه!$A$5:$J$5000,8,0),"")</f>
        <v/>
      </c>
      <c r="H3211" s="68" t="str">
        <f>IFERROR(VLOOKUP($B3211,اليوميه!$A$5:$J$5000,9,0),"")</f>
        <v/>
      </c>
      <c r="I3211" s="69" t="str">
        <f t="shared" si="101"/>
        <v/>
      </c>
    </row>
    <row r="3212" spans="1:9">
      <c r="A3212" s="61" t="str">
        <f>IF($F$2=اليوميه!D3212,اليوميه!A3212,"")</f>
        <v/>
      </c>
      <c r="B3212" s="61" t="str">
        <f t="shared" si="100"/>
        <v/>
      </c>
      <c r="C3212" s="65" t="str">
        <f>IFERROR(VLOOKUP($B3212,اليوميه!$A$5:$J$5000,2,0),"")</f>
        <v/>
      </c>
      <c r="D3212" s="66" t="str">
        <f>IFERROR(VLOOKUP($B3212,اليوميه!$A$5:$J$5000,5,0),"")</f>
        <v/>
      </c>
      <c r="E3212" s="67" t="str">
        <f>IFERROR(VLOOKUP($B3212,اليوميه!$A$5:$J$5000,6,0),"")</f>
        <v/>
      </c>
      <c r="F3212" s="66" t="str">
        <f>IFERROR(VLOOKUP($B3212,اليوميه!$A$5:$J$5000,7,0),"")</f>
        <v/>
      </c>
      <c r="G3212" s="68" t="str">
        <f>IFERROR(VLOOKUP($B3212,اليوميه!$A$5:$J$5000,8,0),"")</f>
        <v/>
      </c>
      <c r="H3212" s="68" t="str">
        <f>IFERROR(VLOOKUP($B3212,اليوميه!$A$5:$J$5000,9,0),"")</f>
        <v/>
      </c>
      <c r="I3212" s="69" t="str">
        <f t="shared" si="101"/>
        <v/>
      </c>
    </row>
    <row r="3213" spans="1:9">
      <c r="A3213" s="61" t="str">
        <f>IF($F$2=اليوميه!D3213,اليوميه!A3213,"")</f>
        <v/>
      </c>
      <c r="B3213" s="61" t="str">
        <f t="shared" si="100"/>
        <v/>
      </c>
      <c r="C3213" s="65" t="str">
        <f>IFERROR(VLOOKUP($B3213,اليوميه!$A$5:$J$5000,2,0),"")</f>
        <v/>
      </c>
      <c r="D3213" s="66" t="str">
        <f>IFERROR(VLOOKUP($B3213,اليوميه!$A$5:$J$5000,5,0),"")</f>
        <v/>
      </c>
      <c r="E3213" s="67" t="str">
        <f>IFERROR(VLOOKUP($B3213,اليوميه!$A$5:$J$5000,6,0),"")</f>
        <v/>
      </c>
      <c r="F3213" s="66" t="str">
        <f>IFERROR(VLOOKUP($B3213,اليوميه!$A$5:$J$5000,7,0),"")</f>
        <v/>
      </c>
      <c r="G3213" s="68" t="str">
        <f>IFERROR(VLOOKUP($B3213,اليوميه!$A$5:$J$5000,8,0),"")</f>
        <v/>
      </c>
      <c r="H3213" s="68" t="str">
        <f>IFERROR(VLOOKUP($B3213,اليوميه!$A$5:$J$5000,9,0),"")</f>
        <v/>
      </c>
      <c r="I3213" s="69" t="str">
        <f t="shared" si="101"/>
        <v/>
      </c>
    </row>
    <row r="3214" spans="1:9">
      <c r="A3214" s="61" t="str">
        <f>IF($F$2=اليوميه!D3214,اليوميه!A3214,"")</f>
        <v/>
      </c>
      <c r="B3214" s="61" t="str">
        <f t="shared" si="100"/>
        <v/>
      </c>
      <c r="C3214" s="65" t="str">
        <f>IFERROR(VLOOKUP($B3214,اليوميه!$A$5:$J$5000,2,0),"")</f>
        <v/>
      </c>
      <c r="D3214" s="66" t="str">
        <f>IFERROR(VLOOKUP($B3214,اليوميه!$A$5:$J$5000,5,0),"")</f>
        <v/>
      </c>
      <c r="E3214" s="67" t="str">
        <f>IFERROR(VLOOKUP($B3214,اليوميه!$A$5:$J$5000,6,0),"")</f>
        <v/>
      </c>
      <c r="F3214" s="66" t="str">
        <f>IFERROR(VLOOKUP($B3214,اليوميه!$A$5:$J$5000,7,0),"")</f>
        <v/>
      </c>
      <c r="G3214" s="68" t="str">
        <f>IFERROR(VLOOKUP($B3214,اليوميه!$A$5:$J$5000,8,0),"")</f>
        <v/>
      </c>
      <c r="H3214" s="68" t="str">
        <f>IFERROR(VLOOKUP($B3214,اليوميه!$A$5:$J$5000,9,0),"")</f>
        <v/>
      </c>
      <c r="I3214" s="69" t="str">
        <f t="shared" si="101"/>
        <v/>
      </c>
    </row>
    <row r="3215" spans="1:9">
      <c r="A3215" s="61" t="str">
        <f>IF($F$2=اليوميه!D3215,اليوميه!A3215,"")</f>
        <v/>
      </c>
      <c r="B3215" s="61" t="str">
        <f t="shared" si="100"/>
        <v/>
      </c>
      <c r="C3215" s="65" t="str">
        <f>IFERROR(VLOOKUP($B3215,اليوميه!$A$5:$J$5000,2,0),"")</f>
        <v/>
      </c>
      <c r="D3215" s="66" t="str">
        <f>IFERROR(VLOOKUP($B3215,اليوميه!$A$5:$J$5000,5,0),"")</f>
        <v/>
      </c>
      <c r="E3215" s="67" t="str">
        <f>IFERROR(VLOOKUP($B3215,اليوميه!$A$5:$J$5000,6,0),"")</f>
        <v/>
      </c>
      <c r="F3215" s="66" t="str">
        <f>IFERROR(VLOOKUP($B3215,اليوميه!$A$5:$J$5000,7,0),"")</f>
        <v/>
      </c>
      <c r="G3215" s="68" t="str">
        <f>IFERROR(VLOOKUP($B3215,اليوميه!$A$5:$J$5000,8,0),"")</f>
        <v/>
      </c>
      <c r="H3215" s="68" t="str">
        <f>IFERROR(VLOOKUP($B3215,اليوميه!$A$5:$J$5000,9,0),"")</f>
        <v/>
      </c>
      <c r="I3215" s="69" t="str">
        <f t="shared" si="101"/>
        <v/>
      </c>
    </row>
    <row r="3216" spans="1:9">
      <c r="A3216" s="61" t="str">
        <f>IF($F$2=اليوميه!D3216,اليوميه!A3216,"")</f>
        <v/>
      </c>
      <c r="B3216" s="61" t="str">
        <f t="shared" si="100"/>
        <v/>
      </c>
      <c r="C3216" s="65" t="str">
        <f>IFERROR(VLOOKUP($B3216,اليوميه!$A$5:$J$5000,2,0),"")</f>
        <v/>
      </c>
      <c r="D3216" s="66" t="str">
        <f>IFERROR(VLOOKUP($B3216,اليوميه!$A$5:$J$5000,5,0),"")</f>
        <v/>
      </c>
      <c r="E3216" s="67" t="str">
        <f>IFERROR(VLOOKUP($B3216,اليوميه!$A$5:$J$5000,6,0),"")</f>
        <v/>
      </c>
      <c r="F3216" s="66" t="str">
        <f>IFERROR(VLOOKUP($B3216,اليوميه!$A$5:$J$5000,7,0),"")</f>
        <v/>
      </c>
      <c r="G3216" s="68" t="str">
        <f>IFERROR(VLOOKUP($B3216,اليوميه!$A$5:$J$5000,8,0),"")</f>
        <v/>
      </c>
      <c r="H3216" s="68" t="str">
        <f>IFERROR(VLOOKUP($B3216,اليوميه!$A$5:$J$5000,9,0),"")</f>
        <v/>
      </c>
      <c r="I3216" s="69" t="str">
        <f t="shared" si="101"/>
        <v/>
      </c>
    </row>
    <row r="3217" spans="1:9">
      <c r="A3217" s="61" t="str">
        <f>IF($F$2=اليوميه!D3217,اليوميه!A3217,"")</f>
        <v/>
      </c>
      <c r="B3217" s="61" t="str">
        <f t="shared" si="100"/>
        <v/>
      </c>
      <c r="C3217" s="65" t="str">
        <f>IFERROR(VLOOKUP($B3217,اليوميه!$A$5:$J$5000,2,0),"")</f>
        <v/>
      </c>
      <c r="D3217" s="66" t="str">
        <f>IFERROR(VLOOKUP($B3217,اليوميه!$A$5:$J$5000,5,0),"")</f>
        <v/>
      </c>
      <c r="E3217" s="67" t="str">
        <f>IFERROR(VLOOKUP($B3217,اليوميه!$A$5:$J$5000,6,0),"")</f>
        <v/>
      </c>
      <c r="F3217" s="66" t="str">
        <f>IFERROR(VLOOKUP($B3217,اليوميه!$A$5:$J$5000,7,0),"")</f>
        <v/>
      </c>
      <c r="G3217" s="68" t="str">
        <f>IFERROR(VLOOKUP($B3217,اليوميه!$A$5:$J$5000,8,0),"")</f>
        <v/>
      </c>
      <c r="H3217" s="68" t="str">
        <f>IFERROR(VLOOKUP($B3217,اليوميه!$A$5:$J$5000,9,0),"")</f>
        <v/>
      </c>
      <c r="I3217" s="69" t="str">
        <f t="shared" si="101"/>
        <v/>
      </c>
    </row>
    <row r="3218" spans="1:9">
      <c r="A3218" s="61" t="str">
        <f>IF($F$2=اليوميه!D3218,اليوميه!A3218,"")</f>
        <v/>
      </c>
      <c r="B3218" s="61" t="str">
        <f t="shared" si="100"/>
        <v/>
      </c>
      <c r="C3218" s="65" t="str">
        <f>IFERROR(VLOOKUP($B3218,اليوميه!$A$5:$J$5000,2,0),"")</f>
        <v/>
      </c>
      <c r="D3218" s="66" t="str">
        <f>IFERROR(VLOOKUP($B3218,اليوميه!$A$5:$J$5000,5,0),"")</f>
        <v/>
      </c>
      <c r="E3218" s="67" t="str">
        <f>IFERROR(VLOOKUP($B3218,اليوميه!$A$5:$J$5000,6,0),"")</f>
        <v/>
      </c>
      <c r="F3218" s="66" t="str">
        <f>IFERROR(VLOOKUP($B3218,اليوميه!$A$5:$J$5000,7,0),"")</f>
        <v/>
      </c>
      <c r="G3218" s="68" t="str">
        <f>IFERROR(VLOOKUP($B3218,اليوميه!$A$5:$J$5000,8,0),"")</f>
        <v/>
      </c>
      <c r="H3218" s="68" t="str">
        <f>IFERROR(VLOOKUP($B3218,اليوميه!$A$5:$J$5000,9,0),"")</f>
        <v/>
      </c>
      <c r="I3218" s="69" t="str">
        <f t="shared" si="101"/>
        <v/>
      </c>
    </row>
    <row r="3219" spans="1:9">
      <c r="A3219" s="61" t="str">
        <f>IF($F$2=اليوميه!D3219,اليوميه!A3219,"")</f>
        <v/>
      </c>
      <c r="B3219" s="61" t="str">
        <f t="shared" si="100"/>
        <v/>
      </c>
      <c r="C3219" s="65" t="str">
        <f>IFERROR(VLOOKUP($B3219,اليوميه!$A$5:$J$5000,2,0),"")</f>
        <v/>
      </c>
      <c r="D3219" s="66" t="str">
        <f>IFERROR(VLOOKUP($B3219,اليوميه!$A$5:$J$5000,5,0),"")</f>
        <v/>
      </c>
      <c r="E3219" s="67" t="str">
        <f>IFERROR(VLOOKUP($B3219,اليوميه!$A$5:$J$5000,6,0),"")</f>
        <v/>
      </c>
      <c r="F3219" s="66" t="str">
        <f>IFERROR(VLOOKUP($B3219,اليوميه!$A$5:$J$5000,7,0),"")</f>
        <v/>
      </c>
      <c r="G3219" s="68" t="str">
        <f>IFERROR(VLOOKUP($B3219,اليوميه!$A$5:$J$5000,8,0),"")</f>
        <v/>
      </c>
      <c r="H3219" s="68" t="str">
        <f>IFERROR(VLOOKUP($B3219,اليوميه!$A$5:$J$5000,9,0),"")</f>
        <v/>
      </c>
      <c r="I3219" s="69" t="str">
        <f t="shared" si="101"/>
        <v/>
      </c>
    </row>
    <row r="3220" spans="1:9">
      <c r="A3220" s="61" t="str">
        <f>IF($F$2=اليوميه!D3220,اليوميه!A3220,"")</f>
        <v/>
      </c>
      <c r="B3220" s="61" t="str">
        <f t="shared" si="100"/>
        <v/>
      </c>
      <c r="C3220" s="65" t="str">
        <f>IFERROR(VLOOKUP($B3220,اليوميه!$A$5:$J$5000,2,0),"")</f>
        <v/>
      </c>
      <c r="D3220" s="66" t="str">
        <f>IFERROR(VLOOKUP($B3220,اليوميه!$A$5:$J$5000,5,0),"")</f>
        <v/>
      </c>
      <c r="E3220" s="67" t="str">
        <f>IFERROR(VLOOKUP($B3220,اليوميه!$A$5:$J$5000,6,0),"")</f>
        <v/>
      </c>
      <c r="F3220" s="66" t="str">
        <f>IFERROR(VLOOKUP($B3220,اليوميه!$A$5:$J$5000,7,0),"")</f>
        <v/>
      </c>
      <c r="G3220" s="68" t="str">
        <f>IFERROR(VLOOKUP($B3220,اليوميه!$A$5:$J$5000,8,0),"")</f>
        <v/>
      </c>
      <c r="H3220" s="68" t="str">
        <f>IFERROR(VLOOKUP($B3220,اليوميه!$A$5:$J$5000,9,0),"")</f>
        <v/>
      </c>
      <c r="I3220" s="69" t="str">
        <f t="shared" si="101"/>
        <v/>
      </c>
    </row>
    <row r="3221" spans="1:9">
      <c r="A3221" s="61" t="str">
        <f>IF($F$2=اليوميه!D3221,اليوميه!A3221,"")</f>
        <v/>
      </c>
      <c r="B3221" s="61" t="str">
        <f t="shared" si="100"/>
        <v/>
      </c>
      <c r="C3221" s="65" t="str">
        <f>IFERROR(VLOOKUP($B3221,اليوميه!$A$5:$J$5000,2,0),"")</f>
        <v/>
      </c>
      <c r="D3221" s="66" t="str">
        <f>IFERROR(VLOOKUP($B3221,اليوميه!$A$5:$J$5000,5,0),"")</f>
        <v/>
      </c>
      <c r="E3221" s="67" t="str">
        <f>IFERROR(VLOOKUP($B3221,اليوميه!$A$5:$J$5000,6,0),"")</f>
        <v/>
      </c>
      <c r="F3221" s="66" t="str">
        <f>IFERROR(VLOOKUP($B3221,اليوميه!$A$5:$J$5000,7,0),"")</f>
        <v/>
      </c>
      <c r="G3221" s="68" t="str">
        <f>IFERROR(VLOOKUP($B3221,اليوميه!$A$5:$J$5000,8,0),"")</f>
        <v/>
      </c>
      <c r="H3221" s="68" t="str">
        <f>IFERROR(VLOOKUP($B3221,اليوميه!$A$5:$J$5000,9,0),"")</f>
        <v/>
      </c>
      <c r="I3221" s="69" t="str">
        <f t="shared" si="101"/>
        <v/>
      </c>
    </row>
    <row r="3222" spans="1:9">
      <c r="A3222" s="61" t="str">
        <f>IF($F$2=اليوميه!D3222,اليوميه!A3222,"")</f>
        <v/>
      </c>
      <c r="B3222" s="61" t="str">
        <f t="shared" si="100"/>
        <v/>
      </c>
      <c r="C3222" s="65" t="str">
        <f>IFERROR(VLOOKUP($B3222,اليوميه!$A$5:$J$5000,2,0),"")</f>
        <v/>
      </c>
      <c r="D3222" s="66" t="str">
        <f>IFERROR(VLOOKUP($B3222,اليوميه!$A$5:$J$5000,5,0),"")</f>
        <v/>
      </c>
      <c r="E3222" s="67" t="str">
        <f>IFERROR(VLOOKUP($B3222,اليوميه!$A$5:$J$5000,6,0),"")</f>
        <v/>
      </c>
      <c r="F3222" s="66" t="str">
        <f>IFERROR(VLOOKUP($B3222,اليوميه!$A$5:$J$5000,7,0),"")</f>
        <v/>
      </c>
      <c r="G3222" s="68" t="str">
        <f>IFERROR(VLOOKUP($B3222,اليوميه!$A$5:$J$5000,8,0),"")</f>
        <v/>
      </c>
      <c r="H3222" s="68" t="str">
        <f>IFERROR(VLOOKUP($B3222,اليوميه!$A$5:$J$5000,9,0),"")</f>
        <v/>
      </c>
      <c r="I3222" s="69" t="str">
        <f t="shared" si="101"/>
        <v/>
      </c>
    </row>
    <row r="3223" spans="1:9">
      <c r="A3223" s="61" t="str">
        <f>IF($F$2=اليوميه!D3223,اليوميه!A3223,"")</f>
        <v/>
      </c>
      <c r="B3223" s="61" t="str">
        <f t="shared" si="100"/>
        <v/>
      </c>
      <c r="C3223" s="65" t="str">
        <f>IFERROR(VLOOKUP($B3223,اليوميه!$A$5:$J$5000,2,0),"")</f>
        <v/>
      </c>
      <c r="D3223" s="66" t="str">
        <f>IFERROR(VLOOKUP($B3223,اليوميه!$A$5:$J$5000,5,0),"")</f>
        <v/>
      </c>
      <c r="E3223" s="67" t="str">
        <f>IFERROR(VLOOKUP($B3223,اليوميه!$A$5:$J$5000,6,0),"")</f>
        <v/>
      </c>
      <c r="F3223" s="66" t="str">
        <f>IFERROR(VLOOKUP($B3223,اليوميه!$A$5:$J$5000,7,0),"")</f>
        <v/>
      </c>
      <c r="G3223" s="68" t="str">
        <f>IFERROR(VLOOKUP($B3223,اليوميه!$A$5:$J$5000,8,0),"")</f>
        <v/>
      </c>
      <c r="H3223" s="68" t="str">
        <f>IFERROR(VLOOKUP($B3223,اليوميه!$A$5:$J$5000,9,0),"")</f>
        <v/>
      </c>
      <c r="I3223" s="69" t="str">
        <f t="shared" si="101"/>
        <v/>
      </c>
    </row>
    <row r="3224" spans="1:9">
      <c r="A3224" s="61" t="str">
        <f>IF($F$2=اليوميه!D3224,اليوميه!A3224,"")</f>
        <v/>
      </c>
      <c r="B3224" s="61" t="str">
        <f t="shared" si="100"/>
        <v/>
      </c>
      <c r="C3224" s="65" t="str">
        <f>IFERROR(VLOOKUP($B3224,اليوميه!$A$5:$J$5000,2,0),"")</f>
        <v/>
      </c>
      <c r="D3224" s="66" t="str">
        <f>IFERROR(VLOOKUP($B3224,اليوميه!$A$5:$J$5000,5,0),"")</f>
        <v/>
      </c>
      <c r="E3224" s="67" t="str">
        <f>IFERROR(VLOOKUP($B3224,اليوميه!$A$5:$J$5000,6,0),"")</f>
        <v/>
      </c>
      <c r="F3224" s="66" t="str">
        <f>IFERROR(VLOOKUP($B3224,اليوميه!$A$5:$J$5000,7,0),"")</f>
        <v/>
      </c>
      <c r="G3224" s="68" t="str">
        <f>IFERROR(VLOOKUP($B3224,اليوميه!$A$5:$J$5000,8,0),"")</f>
        <v/>
      </c>
      <c r="H3224" s="68" t="str">
        <f>IFERROR(VLOOKUP($B3224,اليوميه!$A$5:$J$5000,9,0),"")</f>
        <v/>
      </c>
      <c r="I3224" s="69" t="str">
        <f t="shared" si="101"/>
        <v/>
      </c>
    </row>
    <row r="3225" spans="1:9">
      <c r="A3225" s="61" t="str">
        <f>IF($F$2=اليوميه!D3225,اليوميه!A3225,"")</f>
        <v/>
      </c>
      <c r="B3225" s="61" t="str">
        <f t="shared" si="100"/>
        <v/>
      </c>
      <c r="C3225" s="65" t="str">
        <f>IFERROR(VLOOKUP($B3225,اليوميه!$A$5:$J$5000,2,0),"")</f>
        <v/>
      </c>
      <c r="D3225" s="66" t="str">
        <f>IFERROR(VLOOKUP($B3225,اليوميه!$A$5:$J$5000,5,0),"")</f>
        <v/>
      </c>
      <c r="E3225" s="67" t="str">
        <f>IFERROR(VLOOKUP($B3225,اليوميه!$A$5:$J$5000,6,0),"")</f>
        <v/>
      </c>
      <c r="F3225" s="66" t="str">
        <f>IFERROR(VLOOKUP($B3225,اليوميه!$A$5:$J$5000,7,0),"")</f>
        <v/>
      </c>
      <c r="G3225" s="68" t="str">
        <f>IFERROR(VLOOKUP($B3225,اليوميه!$A$5:$J$5000,8,0),"")</f>
        <v/>
      </c>
      <c r="H3225" s="68" t="str">
        <f>IFERROR(VLOOKUP($B3225,اليوميه!$A$5:$J$5000,9,0),"")</f>
        <v/>
      </c>
      <c r="I3225" s="69" t="str">
        <f t="shared" si="101"/>
        <v/>
      </c>
    </row>
    <row r="3226" spans="1:9">
      <c r="A3226" s="61" t="str">
        <f>IF($F$2=اليوميه!D3226,اليوميه!A3226,"")</f>
        <v/>
      </c>
      <c r="B3226" s="61" t="str">
        <f t="shared" si="100"/>
        <v/>
      </c>
      <c r="C3226" s="65" t="str">
        <f>IFERROR(VLOOKUP($B3226,اليوميه!$A$5:$J$5000,2,0),"")</f>
        <v/>
      </c>
      <c r="D3226" s="66" t="str">
        <f>IFERROR(VLOOKUP($B3226,اليوميه!$A$5:$J$5000,5,0),"")</f>
        <v/>
      </c>
      <c r="E3226" s="67" t="str">
        <f>IFERROR(VLOOKUP($B3226,اليوميه!$A$5:$J$5000,6,0),"")</f>
        <v/>
      </c>
      <c r="F3226" s="66" t="str">
        <f>IFERROR(VLOOKUP($B3226,اليوميه!$A$5:$J$5000,7,0),"")</f>
        <v/>
      </c>
      <c r="G3226" s="68" t="str">
        <f>IFERROR(VLOOKUP($B3226,اليوميه!$A$5:$J$5000,8,0),"")</f>
        <v/>
      </c>
      <c r="H3226" s="68" t="str">
        <f>IFERROR(VLOOKUP($B3226,اليوميه!$A$5:$J$5000,9,0),"")</f>
        <v/>
      </c>
      <c r="I3226" s="69" t="str">
        <f t="shared" si="101"/>
        <v/>
      </c>
    </row>
    <row r="3227" spans="1:9">
      <c r="A3227" s="61" t="str">
        <f>IF($F$2=اليوميه!D3227,اليوميه!A3227,"")</f>
        <v/>
      </c>
      <c r="B3227" s="61" t="str">
        <f t="shared" si="100"/>
        <v/>
      </c>
      <c r="C3227" s="65" t="str">
        <f>IFERROR(VLOOKUP($B3227,اليوميه!$A$5:$J$5000,2,0),"")</f>
        <v/>
      </c>
      <c r="D3227" s="66" t="str">
        <f>IFERROR(VLOOKUP($B3227,اليوميه!$A$5:$J$5000,5,0),"")</f>
        <v/>
      </c>
      <c r="E3227" s="67" t="str">
        <f>IFERROR(VLOOKUP($B3227,اليوميه!$A$5:$J$5000,6,0),"")</f>
        <v/>
      </c>
      <c r="F3227" s="66" t="str">
        <f>IFERROR(VLOOKUP($B3227,اليوميه!$A$5:$J$5000,7,0),"")</f>
        <v/>
      </c>
      <c r="G3227" s="68" t="str">
        <f>IFERROR(VLOOKUP($B3227,اليوميه!$A$5:$J$5000,8,0),"")</f>
        <v/>
      </c>
      <c r="H3227" s="68" t="str">
        <f>IFERROR(VLOOKUP($B3227,اليوميه!$A$5:$J$5000,9,0),"")</f>
        <v/>
      </c>
      <c r="I3227" s="69" t="str">
        <f t="shared" si="101"/>
        <v/>
      </c>
    </row>
    <row r="3228" spans="1:9">
      <c r="A3228" s="61" t="str">
        <f>IF($F$2=اليوميه!D3228,اليوميه!A3228,"")</f>
        <v/>
      </c>
      <c r="B3228" s="61" t="str">
        <f t="shared" si="100"/>
        <v/>
      </c>
      <c r="C3228" s="65" t="str">
        <f>IFERROR(VLOOKUP($B3228,اليوميه!$A$5:$J$5000,2,0),"")</f>
        <v/>
      </c>
      <c r="D3228" s="66" t="str">
        <f>IFERROR(VLOOKUP($B3228,اليوميه!$A$5:$J$5000,5,0),"")</f>
        <v/>
      </c>
      <c r="E3228" s="67" t="str">
        <f>IFERROR(VLOOKUP($B3228,اليوميه!$A$5:$J$5000,6,0),"")</f>
        <v/>
      </c>
      <c r="F3228" s="66" t="str">
        <f>IFERROR(VLOOKUP($B3228,اليوميه!$A$5:$J$5000,7,0),"")</f>
        <v/>
      </c>
      <c r="G3228" s="68" t="str">
        <f>IFERROR(VLOOKUP($B3228,اليوميه!$A$5:$J$5000,8,0),"")</f>
        <v/>
      </c>
      <c r="H3228" s="68" t="str">
        <f>IFERROR(VLOOKUP($B3228,اليوميه!$A$5:$J$5000,9,0),"")</f>
        <v/>
      </c>
      <c r="I3228" s="69" t="str">
        <f t="shared" si="101"/>
        <v/>
      </c>
    </row>
    <row r="3229" spans="1:9">
      <c r="A3229" s="61" t="str">
        <f>IF($F$2=اليوميه!D3229,اليوميه!A3229,"")</f>
        <v/>
      </c>
      <c r="B3229" s="61" t="str">
        <f t="shared" si="100"/>
        <v/>
      </c>
      <c r="C3229" s="65" t="str">
        <f>IFERROR(VLOOKUP($B3229,اليوميه!$A$5:$J$5000,2,0),"")</f>
        <v/>
      </c>
      <c r="D3229" s="66" t="str">
        <f>IFERROR(VLOOKUP($B3229,اليوميه!$A$5:$J$5000,5,0),"")</f>
        <v/>
      </c>
      <c r="E3229" s="67" t="str">
        <f>IFERROR(VLOOKUP($B3229,اليوميه!$A$5:$J$5000,6,0),"")</f>
        <v/>
      </c>
      <c r="F3229" s="66" t="str">
        <f>IFERROR(VLOOKUP($B3229,اليوميه!$A$5:$J$5000,7,0),"")</f>
        <v/>
      </c>
      <c r="G3229" s="68" t="str">
        <f>IFERROR(VLOOKUP($B3229,اليوميه!$A$5:$J$5000,8,0),"")</f>
        <v/>
      </c>
      <c r="H3229" s="68" t="str">
        <f>IFERROR(VLOOKUP($B3229,اليوميه!$A$5:$J$5000,9,0),"")</f>
        <v/>
      </c>
      <c r="I3229" s="69" t="str">
        <f t="shared" si="101"/>
        <v/>
      </c>
    </row>
    <row r="3230" spans="1:9">
      <c r="A3230" s="61" t="str">
        <f>IF($F$2=اليوميه!D3230,اليوميه!A3230,"")</f>
        <v/>
      </c>
      <c r="B3230" s="61" t="str">
        <f t="shared" si="100"/>
        <v/>
      </c>
      <c r="C3230" s="65" t="str">
        <f>IFERROR(VLOOKUP($B3230,اليوميه!$A$5:$J$5000,2,0),"")</f>
        <v/>
      </c>
      <c r="D3230" s="66" t="str">
        <f>IFERROR(VLOOKUP($B3230,اليوميه!$A$5:$J$5000,5,0),"")</f>
        <v/>
      </c>
      <c r="E3230" s="67" t="str">
        <f>IFERROR(VLOOKUP($B3230,اليوميه!$A$5:$J$5000,6,0),"")</f>
        <v/>
      </c>
      <c r="F3230" s="66" t="str">
        <f>IFERROR(VLOOKUP($B3230,اليوميه!$A$5:$J$5000,7,0),"")</f>
        <v/>
      </c>
      <c r="G3230" s="68" t="str">
        <f>IFERROR(VLOOKUP($B3230,اليوميه!$A$5:$J$5000,8,0),"")</f>
        <v/>
      </c>
      <c r="H3230" s="68" t="str">
        <f>IFERROR(VLOOKUP($B3230,اليوميه!$A$5:$J$5000,9,0),"")</f>
        <v/>
      </c>
      <c r="I3230" s="69" t="str">
        <f t="shared" si="101"/>
        <v/>
      </c>
    </row>
    <row r="3231" spans="1:9">
      <c r="A3231" s="61" t="str">
        <f>IF($F$2=اليوميه!D3231,اليوميه!A3231,"")</f>
        <v/>
      </c>
      <c r="B3231" s="61" t="str">
        <f t="shared" si="100"/>
        <v/>
      </c>
      <c r="C3231" s="65" t="str">
        <f>IFERROR(VLOOKUP($B3231,اليوميه!$A$5:$J$5000,2,0),"")</f>
        <v/>
      </c>
      <c r="D3231" s="66" t="str">
        <f>IFERROR(VLOOKUP($B3231,اليوميه!$A$5:$J$5000,5,0),"")</f>
        <v/>
      </c>
      <c r="E3231" s="67" t="str">
        <f>IFERROR(VLOOKUP($B3231,اليوميه!$A$5:$J$5000,6,0),"")</f>
        <v/>
      </c>
      <c r="F3231" s="66" t="str">
        <f>IFERROR(VLOOKUP($B3231,اليوميه!$A$5:$J$5000,7,0),"")</f>
        <v/>
      </c>
      <c r="G3231" s="68" t="str">
        <f>IFERROR(VLOOKUP($B3231,اليوميه!$A$5:$J$5000,8,0),"")</f>
        <v/>
      </c>
      <c r="H3231" s="68" t="str">
        <f>IFERROR(VLOOKUP($B3231,اليوميه!$A$5:$J$5000,9,0),"")</f>
        <v/>
      </c>
      <c r="I3231" s="69" t="str">
        <f t="shared" si="101"/>
        <v/>
      </c>
    </row>
    <row r="3232" spans="1:9">
      <c r="A3232" s="61" t="str">
        <f>IF($F$2=اليوميه!D3232,اليوميه!A3232,"")</f>
        <v/>
      </c>
      <c r="B3232" s="61" t="str">
        <f t="shared" si="100"/>
        <v/>
      </c>
      <c r="C3232" s="65" t="str">
        <f>IFERROR(VLOOKUP($B3232,اليوميه!$A$5:$J$5000,2,0),"")</f>
        <v/>
      </c>
      <c r="D3232" s="66" t="str">
        <f>IFERROR(VLOOKUP($B3232,اليوميه!$A$5:$J$5000,5,0),"")</f>
        <v/>
      </c>
      <c r="E3232" s="67" t="str">
        <f>IFERROR(VLOOKUP($B3232,اليوميه!$A$5:$J$5000,6,0),"")</f>
        <v/>
      </c>
      <c r="F3232" s="66" t="str">
        <f>IFERROR(VLOOKUP($B3232,اليوميه!$A$5:$J$5000,7,0),"")</f>
        <v/>
      </c>
      <c r="G3232" s="68" t="str">
        <f>IFERROR(VLOOKUP($B3232,اليوميه!$A$5:$J$5000,8,0),"")</f>
        <v/>
      </c>
      <c r="H3232" s="68" t="str">
        <f>IFERROR(VLOOKUP($B3232,اليوميه!$A$5:$J$5000,9,0),"")</f>
        <v/>
      </c>
      <c r="I3232" s="69" t="str">
        <f t="shared" si="101"/>
        <v/>
      </c>
    </row>
    <row r="3233" spans="1:9">
      <c r="A3233" s="61" t="str">
        <f>IF($F$2=اليوميه!D3233,اليوميه!A3233,"")</f>
        <v/>
      </c>
      <c r="B3233" s="61" t="str">
        <f t="shared" si="100"/>
        <v/>
      </c>
      <c r="C3233" s="65" t="str">
        <f>IFERROR(VLOOKUP($B3233,اليوميه!$A$5:$J$5000,2,0),"")</f>
        <v/>
      </c>
      <c r="D3233" s="66" t="str">
        <f>IFERROR(VLOOKUP($B3233,اليوميه!$A$5:$J$5000,5,0),"")</f>
        <v/>
      </c>
      <c r="E3233" s="67" t="str">
        <f>IFERROR(VLOOKUP($B3233,اليوميه!$A$5:$J$5000,6,0),"")</f>
        <v/>
      </c>
      <c r="F3233" s="66" t="str">
        <f>IFERROR(VLOOKUP($B3233,اليوميه!$A$5:$J$5000,7,0),"")</f>
        <v/>
      </c>
      <c r="G3233" s="68" t="str">
        <f>IFERROR(VLOOKUP($B3233,اليوميه!$A$5:$J$5000,8,0),"")</f>
        <v/>
      </c>
      <c r="H3233" s="68" t="str">
        <f>IFERROR(VLOOKUP($B3233,اليوميه!$A$5:$J$5000,9,0),"")</f>
        <v/>
      </c>
      <c r="I3233" s="69" t="str">
        <f t="shared" si="101"/>
        <v/>
      </c>
    </row>
    <row r="3234" spans="1:9">
      <c r="A3234" s="61" t="str">
        <f>IF($F$2=اليوميه!D3234,اليوميه!A3234,"")</f>
        <v/>
      </c>
      <c r="B3234" s="61" t="str">
        <f t="shared" si="100"/>
        <v/>
      </c>
      <c r="C3234" s="65" t="str">
        <f>IFERROR(VLOOKUP($B3234,اليوميه!$A$5:$J$5000,2,0),"")</f>
        <v/>
      </c>
      <c r="D3234" s="66" t="str">
        <f>IFERROR(VLOOKUP($B3234,اليوميه!$A$5:$J$5000,5,0),"")</f>
        <v/>
      </c>
      <c r="E3234" s="67" t="str">
        <f>IFERROR(VLOOKUP($B3234,اليوميه!$A$5:$J$5000,6,0),"")</f>
        <v/>
      </c>
      <c r="F3234" s="66" t="str">
        <f>IFERROR(VLOOKUP($B3234,اليوميه!$A$5:$J$5000,7,0),"")</f>
        <v/>
      </c>
      <c r="G3234" s="68" t="str">
        <f>IFERROR(VLOOKUP($B3234,اليوميه!$A$5:$J$5000,8,0),"")</f>
        <v/>
      </c>
      <c r="H3234" s="68" t="str">
        <f>IFERROR(VLOOKUP($B3234,اليوميه!$A$5:$J$5000,9,0),"")</f>
        <v/>
      </c>
      <c r="I3234" s="69" t="str">
        <f t="shared" si="101"/>
        <v/>
      </c>
    </row>
    <row r="3235" spans="1:9">
      <c r="A3235" s="61" t="str">
        <f>IF($F$2=اليوميه!D3235,اليوميه!A3235,"")</f>
        <v/>
      </c>
      <c r="B3235" s="61" t="str">
        <f t="shared" si="100"/>
        <v/>
      </c>
      <c r="C3235" s="65" t="str">
        <f>IFERROR(VLOOKUP($B3235,اليوميه!$A$5:$J$5000,2,0),"")</f>
        <v/>
      </c>
      <c r="D3235" s="66" t="str">
        <f>IFERROR(VLOOKUP($B3235,اليوميه!$A$5:$J$5000,5,0),"")</f>
        <v/>
      </c>
      <c r="E3235" s="67" t="str">
        <f>IFERROR(VLOOKUP($B3235,اليوميه!$A$5:$J$5000,6,0),"")</f>
        <v/>
      </c>
      <c r="F3235" s="66" t="str">
        <f>IFERROR(VLOOKUP($B3235,اليوميه!$A$5:$J$5000,7,0),"")</f>
        <v/>
      </c>
      <c r="G3235" s="68" t="str">
        <f>IFERROR(VLOOKUP($B3235,اليوميه!$A$5:$J$5000,8,0),"")</f>
        <v/>
      </c>
      <c r="H3235" s="68" t="str">
        <f>IFERROR(VLOOKUP($B3235,اليوميه!$A$5:$J$5000,9,0),"")</f>
        <v/>
      </c>
      <c r="I3235" s="69" t="str">
        <f t="shared" si="101"/>
        <v/>
      </c>
    </row>
    <row r="3236" spans="1:9">
      <c r="A3236" s="61" t="str">
        <f>IF($F$2=اليوميه!D3236,اليوميه!A3236,"")</f>
        <v/>
      </c>
      <c r="B3236" s="61" t="str">
        <f t="shared" si="100"/>
        <v/>
      </c>
      <c r="C3236" s="65" t="str">
        <f>IFERROR(VLOOKUP($B3236,اليوميه!$A$5:$J$5000,2,0),"")</f>
        <v/>
      </c>
      <c r="D3236" s="66" t="str">
        <f>IFERROR(VLOOKUP($B3236,اليوميه!$A$5:$J$5000,5,0),"")</f>
        <v/>
      </c>
      <c r="E3236" s="67" t="str">
        <f>IFERROR(VLOOKUP($B3236,اليوميه!$A$5:$J$5000,6,0),"")</f>
        <v/>
      </c>
      <c r="F3236" s="66" t="str">
        <f>IFERROR(VLOOKUP($B3236,اليوميه!$A$5:$J$5000,7,0),"")</f>
        <v/>
      </c>
      <c r="G3236" s="68" t="str">
        <f>IFERROR(VLOOKUP($B3236,اليوميه!$A$5:$J$5000,8,0),"")</f>
        <v/>
      </c>
      <c r="H3236" s="68" t="str">
        <f>IFERROR(VLOOKUP($B3236,اليوميه!$A$5:$J$5000,9,0),"")</f>
        <v/>
      </c>
      <c r="I3236" s="69" t="str">
        <f t="shared" si="101"/>
        <v/>
      </c>
    </row>
    <row r="3237" spans="1:9">
      <c r="A3237" s="61" t="str">
        <f>IF($F$2=اليوميه!D3237,اليوميه!A3237,"")</f>
        <v/>
      </c>
      <c r="B3237" s="61" t="str">
        <f t="shared" si="100"/>
        <v/>
      </c>
      <c r="C3237" s="65" t="str">
        <f>IFERROR(VLOOKUP($B3237,اليوميه!$A$5:$J$5000,2,0),"")</f>
        <v/>
      </c>
      <c r="D3237" s="66" t="str">
        <f>IFERROR(VLOOKUP($B3237,اليوميه!$A$5:$J$5000,5,0),"")</f>
        <v/>
      </c>
      <c r="E3237" s="67" t="str">
        <f>IFERROR(VLOOKUP($B3237,اليوميه!$A$5:$J$5000,6,0),"")</f>
        <v/>
      </c>
      <c r="F3237" s="66" t="str">
        <f>IFERROR(VLOOKUP($B3237,اليوميه!$A$5:$J$5000,7,0),"")</f>
        <v/>
      </c>
      <c r="G3237" s="68" t="str">
        <f>IFERROR(VLOOKUP($B3237,اليوميه!$A$5:$J$5000,8,0),"")</f>
        <v/>
      </c>
      <c r="H3237" s="68" t="str">
        <f>IFERROR(VLOOKUP($B3237,اليوميه!$A$5:$J$5000,9,0),"")</f>
        <v/>
      </c>
      <c r="I3237" s="69" t="str">
        <f t="shared" si="101"/>
        <v/>
      </c>
    </row>
    <row r="3238" spans="1:9">
      <c r="A3238" s="61" t="str">
        <f>IF($F$2=اليوميه!D3238,اليوميه!A3238,"")</f>
        <v/>
      </c>
      <c r="B3238" s="61" t="str">
        <f t="shared" si="100"/>
        <v/>
      </c>
      <c r="C3238" s="65" t="str">
        <f>IFERROR(VLOOKUP($B3238,اليوميه!$A$5:$J$5000,2,0),"")</f>
        <v/>
      </c>
      <c r="D3238" s="66" t="str">
        <f>IFERROR(VLOOKUP($B3238,اليوميه!$A$5:$J$5000,5,0),"")</f>
        <v/>
      </c>
      <c r="E3238" s="67" t="str">
        <f>IFERROR(VLOOKUP($B3238,اليوميه!$A$5:$J$5000,6,0),"")</f>
        <v/>
      </c>
      <c r="F3238" s="66" t="str">
        <f>IFERROR(VLOOKUP($B3238,اليوميه!$A$5:$J$5000,7,0),"")</f>
        <v/>
      </c>
      <c r="G3238" s="68" t="str">
        <f>IFERROR(VLOOKUP($B3238,اليوميه!$A$5:$J$5000,8,0),"")</f>
        <v/>
      </c>
      <c r="H3238" s="68" t="str">
        <f>IFERROR(VLOOKUP($B3238,اليوميه!$A$5:$J$5000,9,0),"")</f>
        <v/>
      </c>
      <c r="I3238" s="69" t="str">
        <f t="shared" si="101"/>
        <v/>
      </c>
    </row>
    <row r="3239" spans="1:9">
      <c r="A3239" s="61" t="str">
        <f>IF($F$2=اليوميه!D3239,اليوميه!A3239,"")</f>
        <v/>
      </c>
      <c r="B3239" s="61" t="str">
        <f t="shared" si="100"/>
        <v/>
      </c>
      <c r="C3239" s="65" t="str">
        <f>IFERROR(VLOOKUP($B3239,اليوميه!$A$5:$J$5000,2,0),"")</f>
        <v/>
      </c>
      <c r="D3239" s="66" t="str">
        <f>IFERROR(VLOOKUP($B3239,اليوميه!$A$5:$J$5000,5,0),"")</f>
        <v/>
      </c>
      <c r="E3239" s="67" t="str">
        <f>IFERROR(VLOOKUP($B3239,اليوميه!$A$5:$J$5000,6,0),"")</f>
        <v/>
      </c>
      <c r="F3239" s="66" t="str">
        <f>IFERROR(VLOOKUP($B3239,اليوميه!$A$5:$J$5000,7,0),"")</f>
        <v/>
      </c>
      <c r="G3239" s="68" t="str">
        <f>IFERROR(VLOOKUP($B3239,اليوميه!$A$5:$J$5000,8,0),"")</f>
        <v/>
      </c>
      <c r="H3239" s="68" t="str">
        <f>IFERROR(VLOOKUP($B3239,اليوميه!$A$5:$J$5000,9,0),"")</f>
        <v/>
      </c>
      <c r="I3239" s="69" t="str">
        <f t="shared" si="101"/>
        <v/>
      </c>
    </row>
    <row r="3240" spans="1:9">
      <c r="A3240" s="61" t="str">
        <f>IF($F$2=اليوميه!D3240,اليوميه!A3240,"")</f>
        <v/>
      </c>
      <c r="B3240" s="61" t="str">
        <f t="shared" si="100"/>
        <v/>
      </c>
      <c r="C3240" s="65" t="str">
        <f>IFERROR(VLOOKUP($B3240,اليوميه!$A$5:$J$5000,2,0),"")</f>
        <v/>
      </c>
      <c r="D3240" s="66" t="str">
        <f>IFERROR(VLOOKUP($B3240,اليوميه!$A$5:$J$5000,5,0),"")</f>
        <v/>
      </c>
      <c r="E3240" s="67" t="str">
        <f>IFERROR(VLOOKUP($B3240,اليوميه!$A$5:$J$5000,6,0),"")</f>
        <v/>
      </c>
      <c r="F3240" s="66" t="str">
        <f>IFERROR(VLOOKUP($B3240,اليوميه!$A$5:$J$5000,7,0),"")</f>
        <v/>
      </c>
      <c r="G3240" s="68" t="str">
        <f>IFERROR(VLOOKUP($B3240,اليوميه!$A$5:$J$5000,8,0),"")</f>
        <v/>
      </c>
      <c r="H3240" s="68" t="str">
        <f>IFERROR(VLOOKUP($B3240,اليوميه!$A$5:$J$5000,9,0),"")</f>
        <v/>
      </c>
      <c r="I3240" s="69" t="str">
        <f t="shared" si="101"/>
        <v/>
      </c>
    </row>
    <row r="3241" spans="1:9">
      <c r="A3241" s="61" t="str">
        <f>IF($F$2=اليوميه!D3241,اليوميه!A3241,"")</f>
        <v/>
      </c>
      <c r="B3241" s="61" t="str">
        <f t="shared" si="100"/>
        <v/>
      </c>
      <c r="C3241" s="65" t="str">
        <f>IFERROR(VLOOKUP($B3241,اليوميه!$A$5:$J$5000,2,0),"")</f>
        <v/>
      </c>
      <c r="D3241" s="66" t="str">
        <f>IFERROR(VLOOKUP($B3241,اليوميه!$A$5:$J$5000,5,0),"")</f>
        <v/>
      </c>
      <c r="E3241" s="67" t="str">
        <f>IFERROR(VLOOKUP($B3241,اليوميه!$A$5:$J$5000,6,0),"")</f>
        <v/>
      </c>
      <c r="F3241" s="66" t="str">
        <f>IFERROR(VLOOKUP($B3241,اليوميه!$A$5:$J$5000,7,0),"")</f>
        <v/>
      </c>
      <c r="G3241" s="68" t="str">
        <f>IFERROR(VLOOKUP($B3241,اليوميه!$A$5:$J$5000,8,0),"")</f>
        <v/>
      </c>
      <c r="H3241" s="68" t="str">
        <f>IFERROR(VLOOKUP($B3241,اليوميه!$A$5:$J$5000,9,0),"")</f>
        <v/>
      </c>
      <c r="I3241" s="69" t="str">
        <f t="shared" si="101"/>
        <v/>
      </c>
    </row>
    <row r="3242" spans="1:9">
      <c r="A3242" s="61" t="str">
        <f>IF($F$2=اليوميه!D3242,اليوميه!A3242,"")</f>
        <v/>
      </c>
      <c r="B3242" s="61" t="str">
        <f t="shared" si="100"/>
        <v/>
      </c>
      <c r="C3242" s="65" t="str">
        <f>IFERROR(VLOOKUP($B3242,اليوميه!$A$5:$J$5000,2,0),"")</f>
        <v/>
      </c>
      <c r="D3242" s="66" t="str">
        <f>IFERROR(VLOOKUP($B3242,اليوميه!$A$5:$J$5000,5,0),"")</f>
        <v/>
      </c>
      <c r="E3242" s="67" t="str">
        <f>IFERROR(VLOOKUP($B3242,اليوميه!$A$5:$J$5000,6,0),"")</f>
        <v/>
      </c>
      <c r="F3242" s="66" t="str">
        <f>IFERROR(VLOOKUP($B3242,اليوميه!$A$5:$J$5000,7,0),"")</f>
        <v/>
      </c>
      <c r="G3242" s="68" t="str">
        <f>IFERROR(VLOOKUP($B3242,اليوميه!$A$5:$J$5000,8,0),"")</f>
        <v/>
      </c>
      <c r="H3242" s="68" t="str">
        <f>IFERROR(VLOOKUP($B3242,اليوميه!$A$5:$J$5000,9,0),"")</f>
        <v/>
      </c>
      <c r="I3242" s="69" t="str">
        <f t="shared" si="101"/>
        <v/>
      </c>
    </row>
    <row r="3243" spans="1:9">
      <c r="A3243" s="61" t="str">
        <f>IF($F$2=اليوميه!D3243,اليوميه!A3243,"")</f>
        <v/>
      </c>
      <c r="B3243" s="61" t="str">
        <f t="shared" si="100"/>
        <v/>
      </c>
      <c r="C3243" s="65" t="str">
        <f>IFERROR(VLOOKUP($B3243,اليوميه!$A$5:$J$5000,2,0),"")</f>
        <v/>
      </c>
      <c r="D3243" s="66" t="str">
        <f>IFERROR(VLOOKUP($B3243,اليوميه!$A$5:$J$5000,5,0),"")</f>
        <v/>
      </c>
      <c r="E3243" s="67" t="str">
        <f>IFERROR(VLOOKUP($B3243,اليوميه!$A$5:$J$5000,6,0),"")</f>
        <v/>
      </c>
      <c r="F3243" s="66" t="str">
        <f>IFERROR(VLOOKUP($B3243,اليوميه!$A$5:$J$5000,7,0),"")</f>
        <v/>
      </c>
      <c r="G3243" s="68" t="str">
        <f>IFERROR(VLOOKUP($B3243,اليوميه!$A$5:$J$5000,8,0),"")</f>
        <v/>
      </c>
      <c r="H3243" s="68" t="str">
        <f>IFERROR(VLOOKUP($B3243,اليوميه!$A$5:$J$5000,9,0),"")</f>
        <v/>
      </c>
      <c r="I3243" s="69" t="str">
        <f t="shared" si="101"/>
        <v/>
      </c>
    </row>
    <row r="3244" spans="1:9">
      <c r="A3244" s="61" t="str">
        <f>IF($F$2=اليوميه!D3244,اليوميه!A3244,"")</f>
        <v/>
      </c>
      <c r="B3244" s="61" t="str">
        <f t="shared" si="100"/>
        <v/>
      </c>
      <c r="C3244" s="65" t="str">
        <f>IFERROR(VLOOKUP($B3244,اليوميه!$A$5:$J$5000,2,0),"")</f>
        <v/>
      </c>
      <c r="D3244" s="66" t="str">
        <f>IFERROR(VLOOKUP($B3244,اليوميه!$A$5:$J$5000,5,0),"")</f>
        <v/>
      </c>
      <c r="E3244" s="67" t="str">
        <f>IFERROR(VLOOKUP($B3244,اليوميه!$A$5:$J$5000,6,0),"")</f>
        <v/>
      </c>
      <c r="F3244" s="66" t="str">
        <f>IFERROR(VLOOKUP($B3244,اليوميه!$A$5:$J$5000,7,0),"")</f>
        <v/>
      </c>
      <c r="G3244" s="68" t="str">
        <f>IFERROR(VLOOKUP($B3244,اليوميه!$A$5:$J$5000,8,0),"")</f>
        <v/>
      </c>
      <c r="H3244" s="68" t="str">
        <f>IFERROR(VLOOKUP($B3244,اليوميه!$A$5:$J$5000,9,0),"")</f>
        <v/>
      </c>
      <c r="I3244" s="69" t="str">
        <f t="shared" si="101"/>
        <v/>
      </c>
    </row>
    <row r="3245" spans="1:9">
      <c r="A3245" s="61" t="str">
        <f>IF($F$2=اليوميه!D3245,اليوميه!A3245,"")</f>
        <v/>
      </c>
      <c r="B3245" s="61" t="str">
        <f t="shared" si="100"/>
        <v/>
      </c>
      <c r="C3245" s="65" t="str">
        <f>IFERROR(VLOOKUP($B3245,اليوميه!$A$5:$J$5000,2,0),"")</f>
        <v/>
      </c>
      <c r="D3245" s="66" t="str">
        <f>IFERROR(VLOOKUP($B3245,اليوميه!$A$5:$J$5000,5,0),"")</f>
        <v/>
      </c>
      <c r="E3245" s="67" t="str">
        <f>IFERROR(VLOOKUP($B3245,اليوميه!$A$5:$J$5000,6,0),"")</f>
        <v/>
      </c>
      <c r="F3245" s="66" t="str">
        <f>IFERROR(VLOOKUP($B3245,اليوميه!$A$5:$J$5000,7,0),"")</f>
        <v/>
      </c>
      <c r="G3245" s="68" t="str">
        <f>IFERROR(VLOOKUP($B3245,اليوميه!$A$5:$J$5000,8,0),"")</f>
        <v/>
      </c>
      <c r="H3245" s="68" t="str">
        <f>IFERROR(VLOOKUP($B3245,اليوميه!$A$5:$J$5000,9,0),"")</f>
        <v/>
      </c>
      <c r="I3245" s="69" t="str">
        <f t="shared" si="101"/>
        <v/>
      </c>
    </row>
    <row r="3246" spans="1:9">
      <c r="A3246" s="61" t="str">
        <f>IF($F$2=اليوميه!D3246,اليوميه!A3246,"")</f>
        <v/>
      </c>
      <c r="B3246" s="61" t="str">
        <f t="shared" si="100"/>
        <v/>
      </c>
      <c r="C3246" s="65" t="str">
        <f>IFERROR(VLOOKUP($B3246,اليوميه!$A$5:$J$5000,2,0),"")</f>
        <v/>
      </c>
      <c r="D3246" s="66" t="str">
        <f>IFERROR(VLOOKUP($B3246,اليوميه!$A$5:$J$5000,5,0),"")</f>
        <v/>
      </c>
      <c r="E3246" s="67" t="str">
        <f>IFERROR(VLOOKUP($B3246,اليوميه!$A$5:$J$5000,6,0),"")</f>
        <v/>
      </c>
      <c r="F3246" s="66" t="str">
        <f>IFERROR(VLOOKUP($B3246,اليوميه!$A$5:$J$5000,7,0),"")</f>
        <v/>
      </c>
      <c r="G3246" s="68" t="str">
        <f>IFERROR(VLOOKUP($B3246,اليوميه!$A$5:$J$5000,8,0),"")</f>
        <v/>
      </c>
      <c r="H3246" s="68" t="str">
        <f>IFERROR(VLOOKUP($B3246,اليوميه!$A$5:$J$5000,9,0),"")</f>
        <v/>
      </c>
      <c r="I3246" s="69" t="str">
        <f t="shared" si="101"/>
        <v/>
      </c>
    </row>
    <row r="3247" spans="1:9">
      <c r="A3247" s="61" t="str">
        <f>IF($F$2=اليوميه!D3247,اليوميه!A3247,"")</f>
        <v/>
      </c>
      <c r="B3247" s="61" t="str">
        <f t="shared" si="100"/>
        <v/>
      </c>
      <c r="C3247" s="65" t="str">
        <f>IFERROR(VLOOKUP($B3247,اليوميه!$A$5:$J$5000,2,0),"")</f>
        <v/>
      </c>
      <c r="D3247" s="66" t="str">
        <f>IFERROR(VLOOKUP($B3247,اليوميه!$A$5:$J$5000,5,0),"")</f>
        <v/>
      </c>
      <c r="E3247" s="67" t="str">
        <f>IFERROR(VLOOKUP($B3247,اليوميه!$A$5:$J$5000,6,0),"")</f>
        <v/>
      </c>
      <c r="F3247" s="66" t="str">
        <f>IFERROR(VLOOKUP($B3247,اليوميه!$A$5:$J$5000,7,0),"")</f>
        <v/>
      </c>
      <c r="G3247" s="68" t="str">
        <f>IFERROR(VLOOKUP($B3247,اليوميه!$A$5:$J$5000,8,0),"")</f>
        <v/>
      </c>
      <c r="H3247" s="68" t="str">
        <f>IFERROR(VLOOKUP($B3247,اليوميه!$A$5:$J$5000,9,0),"")</f>
        <v/>
      </c>
      <c r="I3247" s="69" t="str">
        <f t="shared" si="101"/>
        <v/>
      </c>
    </row>
    <row r="3248" spans="1:9">
      <c r="A3248" s="61" t="str">
        <f>IF($F$2=اليوميه!D3248,اليوميه!A3248,"")</f>
        <v/>
      </c>
      <c r="B3248" s="61" t="str">
        <f t="shared" si="100"/>
        <v/>
      </c>
      <c r="C3248" s="65" t="str">
        <f>IFERROR(VLOOKUP($B3248,اليوميه!$A$5:$J$5000,2,0),"")</f>
        <v/>
      </c>
      <c r="D3248" s="66" t="str">
        <f>IFERROR(VLOOKUP($B3248,اليوميه!$A$5:$J$5000,5,0),"")</f>
        <v/>
      </c>
      <c r="E3248" s="67" t="str">
        <f>IFERROR(VLOOKUP($B3248,اليوميه!$A$5:$J$5000,6,0),"")</f>
        <v/>
      </c>
      <c r="F3248" s="66" t="str">
        <f>IFERROR(VLOOKUP($B3248,اليوميه!$A$5:$J$5000,7,0),"")</f>
        <v/>
      </c>
      <c r="G3248" s="68" t="str">
        <f>IFERROR(VLOOKUP($B3248,اليوميه!$A$5:$J$5000,8,0),"")</f>
        <v/>
      </c>
      <c r="H3248" s="68" t="str">
        <f>IFERROR(VLOOKUP($B3248,اليوميه!$A$5:$J$5000,9,0),"")</f>
        <v/>
      </c>
      <c r="I3248" s="69" t="str">
        <f t="shared" si="101"/>
        <v/>
      </c>
    </row>
    <row r="3249" spans="1:9">
      <c r="A3249" s="61" t="str">
        <f>IF($F$2=اليوميه!D3249,اليوميه!A3249,"")</f>
        <v/>
      </c>
      <c r="B3249" s="61" t="str">
        <f t="shared" si="100"/>
        <v/>
      </c>
      <c r="C3249" s="65" t="str">
        <f>IFERROR(VLOOKUP($B3249,اليوميه!$A$5:$J$5000,2,0),"")</f>
        <v/>
      </c>
      <c r="D3249" s="66" t="str">
        <f>IFERROR(VLOOKUP($B3249,اليوميه!$A$5:$J$5000,5,0),"")</f>
        <v/>
      </c>
      <c r="E3249" s="67" t="str">
        <f>IFERROR(VLOOKUP($B3249,اليوميه!$A$5:$J$5000,6,0),"")</f>
        <v/>
      </c>
      <c r="F3249" s="66" t="str">
        <f>IFERROR(VLOOKUP($B3249,اليوميه!$A$5:$J$5000,7,0),"")</f>
        <v/>
      </c>
      <c r="G3249" s="68" t="str">
        <f>IFERROR(VLOOKUP($B3249,اليوميه!$A$5:$J$5000,8,0),"")</f>
        <v/>
      </c>
      <c r="H3249" s="68" t="str">
        <f>IFERROR(VLOOKUP($B3249,اليوميه!$A$5:$J$5000,9,0),"")</f>
        <v/>
      </c>
      <c r="I3249" s="69" t="str">
        <f t="shared" si="101"/>
        <v/>
      </c>
    </row>
    <row r="3250" spans="1:9">
      <c r="A3250" s="61" t="str">
        <f>IF($F$2=اليوميه!D3250,اليوميه!A3250,"")</f>
        <v/>
      </c>
      <c r="B3250" s="61" t="str">
        <f t="shared" si="100"/>
        <v/>
      </c>
      <c r="C3250" s="65" t="str">
        <f>IFERROR(VLOOKUP($B3250,اليوميه!$A$5:$J$5000,2,0),"")</f>
        <v/>
      </c>
      <c r="D3250" s="66" t="str">
        <f>IFERROR(VLOOKUP($B3250,اليوميه!$A$5:$J$5000,5,0),"")</f>
        <v/>
      </c>
      <c r="E3250" s="67" t="str">
        <f>IFERROR(VLOOKUP($B3250,اليوميه!$A$5:$J$5000,6,0),"")</f>
        <v/>
      </c>
      <c r="F3250" s="66" t="str">
        <f>IFERROR(VLOOKUP($B3250,اليوميه!$A$5:$J$5000,7,0),"")</f>
        <v/>
      </c>
      <c r="G3250" s="68" t="str">
        <f>IFERROR(VLOOKUP($B3250,اليوميه!$A$5:$J$5000,8,0),"")</f>
        <v/>
      </c>
      <c r="H3250" s="68" t="str">
        <f>IFERROR(VLOOKUP($B3250,اليوميه!$A$5:$J$5000,9,0),"")</f>
        <v/>
      </c>
      <c r="I3250" s="69" t="str">
        <f t="shared" si="101"/>
        <v/>
      </c>
    </row>
    <row r="3251" spans="1:9">
      <c r="A3251" s="61" t="str">
        <f>IF($F$2=اليوميه!D3251,اليوميه!A3251,"")</f>
        <v/>
      </c>
      <c r="B3251" s="61" t="str">
        <f t="shared" si="100"/>
        <v/>
      </c>
      <c r="C3251" s="65" t="str">
        <f>IFERROR(VLOOKUP($B3251,اليوميه!$A$5:$J$5000,2,0),"")</f>
        <v/>
      </c>
      <c r="D3251" s="66" t="str">
        <f>IFERROR(VLOOKUP($B3251,اليوميه!$A$5:$J$5000,5,0),"")</f>
        <v/>
      </c>
      <c r="E3251" s="67" t="str">
        <f>IFERROR(VLOOKUP($B3251,اليوميه!$A$5:$J$5000,6,0),"")</f>
        <v/>
      </c>
      <c r="F3251" s="66" t="str">
        <f>IFERROR(VLOOKUP($B3251,اليوميه!$A$5:$J$5000,7,0),"")</f>
        <v/>
      </c>
      <c r="G3251" s="68" t="str">
        <f>IFERROR(VLOOKUP($B3251,اليوميه!$A$5:$J$5000,8,0),"")</f>
        <v/>
      </c>
      <c r="H3251" s="68" t="str">
        <f>IFERROR(VLOOKUP($B3251,اليوميه!$A$5:$J$5000,9,0),"")</f>
        <v/>
      </c>
      <c r="I3251" s="69" t="str">
        <f t="shared" si="101"/>
        <v/>
      </c>
    </row>
    <row r="3252" spans="1:9">
      <c r="A3252" s="61" t="str">
        <f>IF($F$2=اليوميه!D3252,اليوميه!A3252,"")</f>
        <v/>
      </c>
      <c r="B3252" s="61" t="str">
        <f t="shared" si="100"/>
        <v/>
      </c>
      <c r="C3252" s="65" t="str">
        <f>IFERROR(VLOOKUP($B3252,اليوميه!$A$5:$J$5000,2,0),"")</f>
        <v/>
      </c>
      <c r="D3252" s="66" t="str">
        <f>IFERROR(VLOOKUP($B3252,اليوميه!$A$5:$J$5000,5,0),"")</f>
        <v/>
      </c>
      <c r="E3252" s="67" t="str">
        <f>IFERROR(VLOOKUP($B3252,اليوميه!$A$5:$J$5000,6,0),"")</f>
        <v/>
      </c>
      <c r="F3252" s="66" t="str">
        <f>IFERROR(VLOOKUP($B3252,اليوميه!$A$5:$J$5000,7,0),"")</f>
        <v/>
      </c>
      <c r="G3252" s="68" t="str">
        <f>IFERROR(VLOOKUP($B3252,اليوميه!$A$5:$J$5000,8,0),"")</f>
        <v/>
      </c>
      <c r="H3252" s="68" t="str">
        <f>IFERROR(VLOOKUP($B3252,اليوميه!$A$5:$J$5000,9,0),"")</f>
        <v/>
      </c>
      <c r="I3252" s="69" t="str">
        <f t="shared" si="101"/>
        <v/>
      </c>
    </row>
    <row r="3253" spans="1:9">
      <c r="A3253" s="61" t="str">
        <f>IF($F$2=اليوميه!D3253,اليوميه!A3253,"")</f>
        <v/>
      </c>
      <c r="B3253" s="61" t="str">
        <f t="shared" si="100"/>
        <v/>
      </c>
      <c r="C3253" s="65" t="str">
        <f>IFERROR(VLOOKUP($B3253,اليوميه!$A$5:$J$5000,2,0),"")</f>
        <v/>
      </c>
      <c r="D3253" s="66" t="str">
        <f>IFERROR(VLOOKUP($B3253,اليوميه!$A$5:$J$5000,5,0),"")</f>
        <v/>
      </c>
      <c r="E3253" s="67" t="str">
        <f>IFERROR(VLOOKUP($B3253,اليوميه!$A$5:$J$5000,6,0),"")</f>
        <v/>
      </c>
      <c r="F3253" s="66" t="str">
        <f>IFERROR(VLOOKUP($B3253,اليوميه!$A$5:$J$5000,7,0),"")</f>
        <v/>
      </c>
      <c r="G3253" s="68" t="str">
        <f>IFERROR(VLOOKUP($B3253,اليوميه!$A$5:$J$5000,8,0),"")</f>
        <v/>
      </c>
      <c r="H3253" s="68" t="str">
        <f>IFERROR(VLOOKUP($B3253,اليوميه!$A$5:$J$5000,9,0),"")</f>
        <v/>
      </c>
      <c r="I3253" s="69" t="str">
        <f t="shared" si="101"/>
        <v/>
      </c>
    </row>
    <row r="3254" spans="1:9">
      <c r="A3254" s="61" t="str">
        <f>IF($F$2=اليوميه!D3254,اليوميه!A3254,"")</f>
        <v/>
      </c>
      <c r="B3254" s="61" t="str">
        <f t="shared" si="100"/>
        <v/>
      </c>
      <c r="C3254" s="65" t="str">
        <f>IFERROR(VLOOKUP($B3254,اليوميه!$A$5:$J$5000,2,0),"")</f>
        <v/>
      </c>
      <c r="D3254" s="66" t="str">
        <f>IFERROR(VLOOKUP($B3254,اليوميه!$A$5:$J$5000,5,0),"")</f>
        <v/>
      </c>
      <c r="E3254" s="67" t="str">
        <f>IFERROR(VLOOKUP($B3254,اليوميه!$A$5:$J$5000,6,0),"")</f>
        <v/>
      </c>
      <c r="F3254" s="66" t="str">
        <f>IFERROR(VLOOKUP($B3254,اليوميه!$A$5:$J$5000,7,0),"")</f>
        <v/>
      </c>
      <c r="G3254" s="68" t="str">
        <f>IFERROR(VLOOKUP($B3254,اليوميه!$A$5:$J$5000,8,0),"")</f>
        <v/>
      </c>
      <c r="H3254" s="68" t="str">
        <f>IFERROR(VLOOKUP($B3254,اليوميه!$A$5:$J$5000,9,0),"")</f>
        <v/>
      </c>
      <c r="I3254" s="69" t="str">
        <f t="shared" si="101"/>
        <v/>
      </c>
    </row>
    <row r="3255" spans="1:9">
      <c r="A3255" s="61" t="str">
        <f>IF($F$2=اليوميه!D3255,اليوميه!A3255,"")</f>
        <v/>
      </c>
      <c r="B3255" s="61" t="str">
        <f t="shared" si="100"/>
        <v/>
      </c>
      <c r="C3255" s="65" t="str">
        <f>IFERROR(VLOOKUP($B3255,اليوميه!$A$5:$J$5000,2,0),"")</f>
        <v/>
      </c>
      <c r="D3255" s="66" t="str">
        <f>IFERROR(VLOOKUP($B3255,اليوميه!$A$5:$J$5000,5,0),"")</f>
        <v/>
      </c>
      <c r="E3255" s="67" t="str">
        <f>IFERROR(VLOOKUP($B3255,اليوميه!$A$5:$J$5000,6,0),"")</f>
        <v/>
      </c>
      <c r="F3255" s="66" t="str">
        <f>IFERROR(VLOOKUP($B3255,اليوميه!$A$5:$J$5000,7,0),"")</f>
        <v/>
      </c>
      <c r="G3255" s="68" t="str">
        <f>IFERROR(VLOOKUP($B3255,اليوميه!$A$5:$J$5000,8,0),"")</f>
        <v/>
      </c>
      <c r="H3255" s="68" t="str">
        <f>IFERROR(VLOOKUP($B3255,اليوميه!$A$5:$J$5000,9,0),"")</f>
        <v/>
      </c>
      <c r="I3255" s="69" t="str">
        <f t="shared" si="101"/>
        <v/>
      </c>
    </row>
    <row r="3256" spans="1:9">
      <c r="A3256" s="61" t="str">
        <f>IF($F$2=اليوميه!D3256,اليوميه!A3256,"")</f>
        <v/>
      </c>
      <c r="B3256" s="61" t="str">
        <f t="shared" si="100"/>
        <v/>
      </c>
      <c r="C3256" s="65" t="str">
        <f>IFERROR(VLOOKUP($B3256,اليوميه!$A$5:$J$5000,2,0),"")</f>
        <v/>
      </c>
      <c r="D3256" s="66" t="str">
        <f>IFERROR(VLOOKUP($B3256,اليوميه!$A$5:$J$5000,5,0),"")</f>
        <v/>
      </c>
      <c r="E3256" s="67" t="str">
        <f>IFERROR(VLOOKUP($B3256,اليوميه!$A$5:$J$5000,6,0),"")</f>
        <v/>
      </c>
      <c r="F3256" s="66" t="str">
        <f>IFERROR(VLOOKUP($B3256,اليوميه!$A$5:$J$5000,7,0),"")</f>
        <v/>
      </c>
      <c r="G3256" s="68" t="str">
        <f>IFERROR(VLOOKUP($B3256,اليوميه!$A$5:$J$5000,8,0),"")</f>
        <v/>
      </c>
      <c r="H3256" s="68" t="str">
        <f>IFERROR(VLOOKUP($B3256,اليوميه!$A$5:$J$5000,9,0),"")</f>
        <v/>
      </c>
      <c r="I3256" s="69" t="str">
        <f t="shared" si="101"/>
        <v/>
      </c>
    </row>
    <row r="3257" spans="1:9">
      <c r="A3257" s="61" t="str">
        <f>IF($F$2=اليوميه!D3257,اليوميه!A3257,"")</f>
        <v/>
      </c>
      <c r="B3257" s="61" t="str">
        <f t="shared" si="100"/>
        <v/>
      </c>
      <c r="C3257" s="65" t="str">
        <f>IFERROR(VLOOKUP($B3257,اليوميه!$A$5:$J$5000,2,0),"")</f>
        <v/>
      </c>
      <c r="D3257" s="66" t="str">
        <f>IFERROR(VLOOKUP($B3257,اليوميه!$A$5:$J$5000,5,0),"")</f>
        <v/>
      </c>
      <c r="E3257" s="67" t="str">
        <f>IFERROR(VLOOKUP($B3257,اليوميه!$A$5:$J$5000,6,0),"")</f>
        <v/>
      </c>
      <c r="F3257" s="66" t="str">
        <f>IFERROR(VLOOKUP($B3257,اليوميه!$A$5:$J$5000,7,0),"")</f>
        <v/>
      </c>
      <c r="G3257" s="68" t="str">
        <f>IFERROR(VLOOKUP($B3257,اليوميه!$A$5:$J$5000,8,0),"")</f>
        <v/>
      </c>
      <c r="H3257" s="68" t="str">
        <f>IFERROR(VLOOKUP($B3257,اليوميه!$A$5:$J$5000,9,0),"")</f>
        <v/>
      </c>
      <c r="I3257" s="69" t="str">
        <f t="shared" si="101"/>
        <v/>
      </c>
    </row>
    <row r="3258" spans="1:9">
      <c r="A3258" s="61" t="str">
        <f>IF($F$2=اليوميه!D3258,اليوميه!A3258,"")</f>
        <v/>
      </c>
      <c r="B3258" s="61" t="str">
        <f t="shared" si="100"/>
        <v/>
      </c>
      <c r="C3258" s="65" t="str">
        <f>IFERROR(VLOOKUP($B3258,اليوميه!$A$5:$J$5000,2,0),"")</f>
        <v/>
      </c>
      <c r="D3258" s="66" t="str">
        <f>IFERROR(VLOOKUP($B3258,اليوميه!$A$5:$J$5000,5,0),"")</f>
        <v/>
      </c>
      <c r="E3258" s="67" t="str">
        <f>IFERROR(VLOOKUP($B3258,اليوميه!$A$5:$J$5000,6,0),"")</f>
        <v/>
      </c>
      <c r="F3258" s="66" t="str">
        <f>IFERROR(VLOOKUP($B3258,اليوميه!$A$5:$J$5000,7,0),"")</f>
        <v/>
      </c>
      <c r="G3258" s="68" t="str">
        <f>IFERROR(VLOOKUP($B3258,اليوميه!$A$5:$J$5000,8,0),"")</f>
        <v/>
      </c>
      <c r="H3258" s="68" t="str">
        <f>IFERROR(VLOOKUP($B3258,اليوميه!$A$5:$J$5000,9,0),"")</f>
        <v/>
      </c>
      <c r="I3258" s="69" t="str">
        <f t="shared" si="101"/>
        <v/>
      </c>
    </row>
    <row r="3259" spans="1:9">
      <c r="A3259" s="61" t="str">
        <f>IF($F$2=اليوميه!D3259,اليوميه!A3259,"")</f>
        <v/>
      </c>
      <c r="B3259" s="61" t="str">
        <f t="shared" si="100"/>
        <v/>
      </c>
      <c r="C3259" s="65" t="str">
        <f>IFERROR(VLOOKUP($B3259,اليوميه!$A$5:$J$5000,2,0),"")</f>
        <v/>
      </c>
      <c r="D3259" s="66" t="str">
        <f>IFERROR(VLOOKUP($B3259,اليوميه!$A$5:$J$5000,5,0),"")</f>
        <v/>
      </c>
      <c r="E3259" s="67" t="str">
        <f>IFERROR(VLOOKUP($B3259,اليوميه!$A$5:$J$5000,6,0),"")</f>
        <v/>
      </c>
      <c r="F3259" s="66" t="str">
        <f>IFERROR(VLOOKUP($B3259,اليوميه!$A$5:$J$5000,7,0),"")</f>
        <v/>
      </c>
      <c r="G3259" s="68" t="str">
        <f>IFERROR(VLOOKUP($B3259,اليوميه!$A$5:$J$5000,8,0),"")</f>
        <v/>
      </c>
      <c r="H3259" s="68" t="str">
        <f>IFERROR(VLOOKUP($B3259,اليوميه!$A$5:$J$5000,9,0),"")</f>
        <v/>
      </c>
      <c r="I3259" s="69" t="str">
        <f t="shared" si="101"/>
        <v/>
      </c>
    </row>
    <row r="3260" spans="1:9">
      <c r="A3260" s="61" t="str">
        <f>IF($F$2=اليوميه!D3260,اليوميه!A3260,"")</f>
        <v/>
      </c>
      <c r="B3260" s="61" t="str">
        <f t="shared" si="100"/>
        <v/>
      </c>
      <c r="C3260" s="65" t="str">
        <f>IFERROR(VLOOKUP($B3260,اليوميه!$A$5:$J$5000,2,0),"")</f>
        <v/>
      </c>
      <c r="D3260" s="66" t="str">
        <f>IFERROR(VLOOKUP($B3260,اليوميه!$A$5:$J$5000,5,0),"")</f>
        <v/>
      </c>
      <c r="E3260" s="67" t="str">
        <f>IFERROR(VLOOKUP($B3260,اليوميه!$A$5:$J$5000,6,0),"")</f>
        <v/>
      </c>
      <c r="F3260" s="66" t="str">
        <f>IFERROR(VLOOKUP($B3260,اليوميه!$A$5:$J$5000,7,0),"")</f>
        <v/>
      </c>
      <c r="G3260" s="68" t="str">
        <f>IFERROR(VLOOKUP($B3260,اليوميه!$A$5:$J$5000,8,0),"")</f>
        <v/>
      </c>
      <c r="H3260" s="68" t="str">
        <f>IFERROR(VLOOKUP($B3260,اليوميه!$A$5:$J$5000,9,0),"")</f>
        <v/>
      </c>
      <c r="I3260" s="69" t="str">
        <f t="shared" si="101"/>
        <v/>
      </c>
    </row>
    <row r="3261" spans="1:9">
      <c r="A3261" s="61" t="str">
        <f>IF($F$2=اليوميه!D3261,اليوميه!A3261,"")</f>
        <v/>
      </c>
      <c r="B3261" s="61" t="str">
        <f t="shared" si="100"/>
        <v/>
      </c>
      <c r="C3261" s="65" t="str">
        <f>IFERROR(VLOOKUP($B3261,اليوميه!$A$5:$J$5000,2,0),"")</f>
        <v/>
      </c>
      <c r="D3261" s="66" t="str">
        <f>IFERROR(VLOOKUP($B3261,اليوميه!$A$5:$J$5000,5,0),"")</f>
        <v/>
      </c>
      <c r="E3261" s="67" t="str">
        <f>IFERROR(VLOOKUP($B3261,اليوميه!$A$5:$J$5000,6,0),"")</f>
        <v/>
      </c>
      <c r="F3261" s="66" t="str">
        <f>IFERROR(VLOOKUP($B3261,اليوميه!$A$5:$J$5000,7,0),"")</f>
        <v/>
      </c>
      <c r="G3261" s="68" t="str">
        <f>IFERROR(VLOOKUP($B3261,اليوميه!$A$5:$J$5000,8,0),"")</f>
        <v/>
      </c>
      <c r="H3261" s="68" t="str">
        <f>IFERROR(VLOOKUP($B3261,اليوميه!$A$5:$J$5000,9,0),"")</f>
        <v/>
      </c>
      <c r="I3261" s="69" t="str">
        <f t="shared" si="101"/>
        <v/>
      </c>
    </row>
    <row r="3262" spans="1:9">
      <c r="A3262" s="61" t="str">
        <f>IF($F$2=اليوميه!D3262,اليوميه!A3262,"")</f>
        <v/>
      </c>
      <c r="B3262" s="61" t="str">
        <f t="shared" si="100"/>
        <v/>
      </c>
      <c r="C3262" s="65" t="str">
        <f>IFERROR(VLOOKUP($B3262,اليوميه!$A$5:$J$5000,2,0),"")</f>
        <v/>
      </c>
      <c r="D3262" s="66" t="str">
        <f>IFERROR(VLOOKUP($B3262,اليوميه!$A$5:$J$5000,5,0),"")</f>
        <v/>
      </c>
      <c r="E3262" s="67" t="str">
        <f>IFERROR(VLOOKUP($B3262,اليوميه!$A$5:$J$5000,6,0),"")</f>
        <v/>
      </c>
      <c r="F3262" s="66" t="str">
        <f>IFERROR(VLOOKUP($B3262,اليوميه!$A$5:$J$5000,7,0),"")</f>
        <v/>
      </c>
      <c r="G3262" s="68" t="str">
        <f>IFERROR(VLOOKUP($B3262,اليوميه!$A$5:$J$5000,8,0),"")</f>
        <v/>
      </c>
      <c r="H3262" s="68" t="str">
        <f>IFERROR(VLOOKUP($B3262,اليوميه!$A$5:$J$5000,9,0),"")</f>
        <v/>
      </c>
      <c r="I3262" s="69" t="str">
        <f t="shared" si="101"/>
        <v/>
      </c>
    </row>
    <row r="3263" spans="1:9">
      <c r="A3263" s="61" t="str">
        <f>IF($F$2=اليوميه!D3263,اليوميه!A3263,"")</f>
        <v/>
      </c>
      <c r="B3263" s="61" t="str">
        <f t="shared" si="100"/>
        <v/>
      </c>
      <c r="C3263" s="65" t="str">
        <f>IFERROR(VLOOKUP($B3263,اليوميه!$A$5:$J$5000,2,0),"")</f>
        <v/>
      </c>
      <c r="D3263" s="66" t="str">
        <f>IFERROR(VLOOKUP($B3263,اليوميه!$A$5:$J$5000,5,0),"")</f>
        <v/>
      </c>
      <c r="E3263" s="67" t="str">
        <f>IFERROR(VLOOKUP($B3263,اليوميه!$A$5:$J$5000,6,0),"")</f>
        <v/>
      </c>
      <c r="F3263" s="66" t="str">
        <f>IFERROR(VLOOKUP($B3263,اليوميه!$A$5:$J$5000,7,0),"")</f>
        <v/>
      </c>
      <c r="G3263" s="68" t="str">
        <f>IFERROR(VLOOKUP($B3263,اليوميه!$A$5:$J$5000,8,0),"")</f>
        <v/>
      </c>
      <c r="H3263" s="68" t="str">
        <f>IFERROR(VLOOKUP($B3263,اليوميه!$A$5:$J$5000,9,0),"")</f>
        <v/>
      </c>
      <c r="I3263" s="69" t="str">
        <f t="shared" si="101"/>
        <v/>
      </c>
    </row>
    <row r="3264" spans="1:9">
      <c r="A3264" s="61" t="str">
        <f>IF($F$2=اليوميه!D3264,اليوميه!A3264,"")</f>
        <v/>
      </c>
      <c r="B3264" s="61" t="str">
        <f t="shared" si="100"/>
        <v/>
      </c>
      <c r="C3264" s="65" t="str">
        <f>IFERROR(VLOOKUP($B3264,اليوميه!$A$5:$J$5000,2,0),"")</f>
        <v/>
      </c>
      <c r="D3264" s="66" t="str">
        <f>IFERROR(VLOOKUP($B3264,اليوميه!$A$5:$J$5000,5,0),"")</f>
        <v/>
      </c>
      <c r="E3264" s="67" t="str">
        <f>IFERROR(VLOOKUP($B3264,اليوميه!$A$5:$J$5000,6,0),"")</f>
        <v/>
      </c>
      <c r="F3264" s="66" t="str">
        <f>IFERROR(VLOOKUP($B3264,اليوميه!$A$5:$J$5000,7,0),"")</f>
        <v/>
      </c>
      <c r="G3264" s="68" t="str">
        <f>IFERROR(VLOOKUP($B3264,اليوميه!$A$5:$J$5000,8,0),"")</f>
        <v/>
      </c>
      <c r="H3264" s="68" t="str">
        <f>IFERROR(VLOOKUP($B3264,اليوميه!$A$5:$J$5000,9,0),"")</f>
        <v/>
      </c>
      <c r="I3264" s="69" t="str">
        <f t="shared" si="101"/>
        <v/>
      </c>
    </row>
    <row r="3265" spans="1:9">
      <c r="A3265" s="61" t="str">
        <f>IF($F$2=اليوميه!D3265,اليوميه!A3265,"")</f>
        <v/>
      </c>
      <c r="B3265" s="61" t="str">
        <f t="shared" si="100"/>
        <v/>
      </c>
      <c r="C3265" s="65" t="str">
        <f>IFERROR(VLOOKUP($B3265,اليوميه!$A$5:$J$5000,2,0),"")</f>
        <v/>
      </c>
      <c r="D3265" s="66" t="str">
        <f>IFERROR(VLOOKUP($B3265,اليوميه!$A$5:$J$5000,5,0),"")</f>
        <v/>
      </c>
      <c r="E3265" s="67" t="str">
        <f>IFERROR(VLOOKUP($B3265,اليوميه!$A$5:$J$5000,6,0),"")</f>
        <v/>
      </c>
      <c r="F3265" s="66" t="str">
        <f>IFERROR(VLOOKUP($B3265,اليوميه!$A$5:$J$5000,7,0),"")</f>
        <v/>
      </c>
      <c r="G3265" s="68" t="str">
        <f>IFERROR(VLOOKUP($B3265,اليوميه!$A$5:$J$5000,8,0),"")</f>
        <v/>
      </c>
      <c r="H3265" s="68" t="str">
        <f>IFERROR(VLOOKUP($B3265,اليوميه!$A$5:$J$5000,9,0),"")</f>
        <v/>
      </c>
      <c r="I3265" s="69" t="str">
        <f t="shared" si="101"/>
        <v/>
      </c>
    </row>
    <row r="3266" spans="1:9">
      <c r="A3266" s="61" t="str">
        <f>IF($F$2=اليوميه!D3266,اليوميه!A3266,"")</f>
        <v/>
      </c>
      <c r="B3266" s="61" t="str">
        <f t="shared" si="100"/>
        <v/>
      </c>
      <c r="C3266" s="65" t="str">
        <f>IFERROR(VLOOKUP($B3266,اليوميه!$A$5:$J$5000,2,0),"")</f>
        <v/>
      </c>
      <c r="D3266" s="66" t="str">
        <f>IFERROR(VLOOKUP($B3266,اليوميه!$A$5:$J$5000,5,0),"")</f>
        <v/>
      </c>
      <c r="E3266" s="67" t="str">
        <f>IFERROR(VLOOKUP($B3266,اليوميه!$A$5:$J$5000,6,0),"")</f>
        <v/>
      </c>
      <c r="F3266" s="66" t="str">
        <f>IFERROR(VLOOKUP($B3266,اليوميه!$A$5:$J$5000,7,0),"")</f>
        <v/>
      </c>
      <c r="G3266" s="68" t="str">
        <f>IFERROR(VLOOKUP($B3266,اليوميه!$A$5:$J$5000,8,0),"")</f>
        <v/>
      </c>
      <c r="H3266" s="68" t="str">
        <f>IFERROR(VLOOKUP($B3266,اليوميه!$A$5:$J$5000,9,0),"")</f>
        <v/>
      </c>
      <c r="I3266" s="69" t="str">
        <f t="shared" si="101"/>
        <v/>
      </c>
    </row>
    <row r="3267" spans="1:9">
      <c r="A3267" s="61" t="str">
        <f>IF($F$2=اليوميه!D3267,اليوميه!A3267,"")</f>
        <v/>
      </c>
      <c r="B3267" s="61" t="str">
        <f t="shared" si="100"/>
        <v/>
      </c>
      <c r="C3267" s="65" t="str">
        <f>IFERROR(VLOOKUP($B3267,اليوميه!$A$5:$J$5000,2,0),"")</f>
        <v/>
      </c>
      <c r="D3267" s="66" t="str">
        <f>IFERROR(VLOOKUP($B3267,اليوميه!$A$5:$J$5000,5,0),"")</f>
        <v/>
      </c>
      <c r="E3267" s="67" t="str">
        <f>IFERROR(VLOOKUP($B3267,اليوميه!$A$5:$J$5000,6,0),"")</f>
        <v/>
      </c>
      <c r="F3267" s="66" t="str">
        <f>IFERROR(VLOOKUP($B3267,اليوميه!$A$5:$J$5000,7,0),"")</f>
        <v/>
      </c>
      <c r="G3267" s="68" t="str">
        <f>IFERROR(VLOOKUP($B3267,اليوميه!$A$5:$J$5000,8,0),"")</f>
        <v/>
      </c>
      <c r="H3267" s="68" t="str">
        <f>IFERROR(VLOOKUP($B3267,اليوميه!$A$5:$J$5000,9,0),"")</f>
        <v/>
      </c>
      <c r="I3267" s="69" t="str">
        <f t="shared" si="101"/>
        <v/>
      </c>
    </row>
    <row r="3268" spans="1:9">
      <c r="A3268" s="61" t="str">
        <f>IF($F$2=اليوميه!D3268,اليوميه!A3268,"")</f>
        <v/>
      </c>
      <c r="B3268" s="61" t="str">
        <f t="shared" si="100"/>
        <v/>
      </c>
      <c r="C3268" s="65" t="str">
        <f>IFERROR(VLOOKUP($B3268,اليوميه!$A$5:$J$5000,2,0),"")</f>
        <v/>
      </c>
      <c r="D3268" s="66" t="str">
        <f>IFERROR(VLOOKUP($B3268,اليوميه!$A$5:$J$5000,5,0),"")</f>
        <v/>
      </c>
      <c r="E3268" s="67" t="str">
        <f>IFERROR(VLOOKUP($B3268,اليوميه!$A$5:$J$5000,6,0),"")</f>
        <v/>
      </c>
      <c r="F3268" s="66" t="str">
        <f>IFERROR(VLOOKUP($B3268,اليوميه!$A$5:$J$5000,7,0),"")</f>
        <v/>
      </c>
      <c r="G3268" s="68" t="str">
        <f>IFERROR(VLOOKUP($B3268,اليوميه!$A$5:$J$5000,8,0),"")</f>
        <v/>
      </c>
      <c r="H3268" s="68" t="str">
        <f>IFERROR(VLOOKUP($B3268,اليوميه!$A$5:$J$5000,9,0),"")</f>
        <v/>
      </c>
      <c r="I3268" s="69" t="str">
        <f t="shared" si="101"/>
        <v/>
      </c>
    </row>
    <row r="3269" spans="1:9">
      <c r="A3269" s="61" t="str">
        <f>IF($F$2=اليوميه!D3269,اليوميه!A3269,"")</f>
        <v/>
      </c>
      <c r="B3269" s="61" t="str">
        <f t="shared" si="100"/>
        <v/>
      </c>
      <c r="C3269" s="65" t="str">
        <f>IFERROR(VLOOKUP($B3269,اليوميه!$A$5:$J$5000,2,0),"")</f>
        <v/>
      </c>
      <c r="D3269" s="66" t="str">
        <f>IFERROR(VLOOKUP($B3269,اليوميه!$A$5:$J$5000,5,0),"")</f>
        <v/>
      </c>
      <c r="E3269" s="67" t="str">
        <f>IFERROR(VLOOKUP($B3269,اليوميه!$A$5:$J$5000,6,0),"")</f>
        <v/>
      </c>
      <c r="F3269" s="66" t="str">
        <f>IFERROR(VLOOKUP($B3269,اليوميه!$A$5:$J$5000,7,0),"")</f>
        <v/>
      </c>
      <c r="G3269" s="68" t="str">
        <f>IFERROR(VLOOKUP($B3269,اليوميه!$A$5:$J$5000,8,0),"")</f>
        <v/>
      </c>
      <c r="H3269" s="68" t="str">
        <f>IFERROR(VLOOKUP($B3269,اليوميه!$A$5:$J$5000,9,0),"")</f>
        <v/>
      </c>
      <c r="I3269" s="69" t="str">
        <f t="shared" si="101"/>
        <v/>
      </c>
    </row>
    <row r="3270" spans="1:9">
      <c r="A3270" s="61" t="str">
        <f>IF($F$2=اليوميه!D3270,اليوميه!A3270,"")</f>
        <v/>
      </c>
      <c r="B3270" s="61" t="str">
        <f t="shared" ref="B3270:B3333" si="102">IFERROR(SMALL($A$5:$A$5000,ROW()-4),"")</f>
        <v/>
      </c>
      <c r="C3270" s="65" t="str">
        <f>IFERROR(VLOOKUP($B3270,اليوميه!$A$5:$J$5000,2,0),"")</f>
        <v/>
      </c>
      <c r="D3270" s="66" t="str">
        <f>IFERROR(VLOOKUP($B3270,اليوميه!$A$5:$J$5000,5,0),"")</f>
        <v/>
      </c>
      <c r="E3270" s="67" t="str">
        <f>IFERROR(VLOOKUP($B3270,اليوميه!$A$5:$J$5000,6,0),"")</f>
        <v/>
      </c>
      <c r="F3270" s="66" t="str">
        <f>IFERROR(VLOOKUP($B3270,اليوميه!$A$5:$J$5000,7,0),"")</f>
        <v/>
      </c>
      <c r="G3270" s="68" t="str">
        <f>IFERROR(VLOOKUP($B3270,اليوميه!$A$5:$J$5000,8,0),"")</f>
        <v/>
      </c>
      <c r="H3270" s="68" t="str">
        <f>IFERROR(VLOOKUP($B3270,اليوميه!$A$5:$J$5000,9,0),"")</f>
        <v/>
      </c>
      <c r="I3270" s="69" t="str">
        <f t="shared" si="101"/>
        <v/>
      </c>
    </row>
    <row r="3271" spans="1:9">
      <c r="A3271" s="61" t="str">
        <f>IF($F$2=اليوميه!D3271,اليوميه!A3271,"")</f>
        <v/>
      </c>
      <c r="B3271" s="61" t="str">
        <f t="shared" si="102"/>
        <v/>
      </c>
      <c r="C3271" s="65" t="str">
        <f>IFERROR(VLOOKUP($B3271,اليوميه!$A$5:$J$5000,2,0),"")</f>
        <v/>
      </c>
      <c r="D3271" s="66" t="str">
        <f>IFERROR(VLOOKUP($B3271,اليوميه!$A$5:$J$5000,5,0),"")</f>
        <v/>
      </c>
      <c r="E3271" s="67" t="str">
        <f>IFERROR(VLOOKUP($B3271,اليوميه!$A$5:$J$5000,6,0),"")</f>
        <v/>
      </c>
      <c r="F3271" s="66" t="str">
        <f>IFERROR(VLOOKUP($B3271,اليوميه!$A$5:$J$5000,7,0),"")</f>
        <v/>
      </c>
      <c r="G3271" s="68" t="str">
        <f>IFERROR(VLOOKUP($B3271,اليوميه!$A$5:$J$5000,8,0),"")</f>
        <v/>
      </c>
      <c r="H3271" s="68" t="str">
        <f>IFERROR(VLOOKUP($B3271,اليوميه!$A$5:$J$5000,9,0),"")</f>
        <v/>
      </c>
      <c r="I3271" s="69" t="str">
        <f t="shared" ref="I3271:I3334" si="103">IFERROR((I3270+G3271-H3271),"")</f>
        <v/>
      </c>
    </row>
    <row r="3272" spans="1:9">
      <c r="A3272" s="61" t="str">
        <f>IF($F$2=اليوميه!D3272,اليوميه!A3272,"")</f>
        <v/>
      </c>
      <c r="B3272" s="61" t="str">
        <f t="shared" si="102"/>
        <v/>
      </c>
      <c r="C3272" s="65" t="str">
        <f>IFERROR(VLOOKUP($B3272,اليوميه!$A$5:$J$5000,2,0),"")</f>
        <v/>
      </c>
      <c r="D3272" s="66" t="str">
        <f>IFERROR(VLOOKUP($B3272,اليوميه!$A$5:$J$5000,5,0),"")</f>
        <v/>
      </c>
      <c r="E3272" s="67" t="str">
        <f>IFERROR(VLOOKUP($B3272,اليوميه!$A$5:$J$5000,6,0),"")</f>
        <v/>
      </c>
      <c r="F3272" s="66" t="str">
        <f>IFERROR(VLOOKUP($B3272,اليوميه!$A$5:$J$5000,7,0),"")</f>
        <v/>
      </c>
      <c r="G3272" s="68" t="str">
        <f>IFERROR(VLOOKUP($B3272,اليوميه!$A$5:$J$5000,8,0),"")</f>
        <v/>
      </c>
      <c r="H3272" s="68" t="str">
        <f>IFERROR(VLOOKUP($B3272,اليوميه!$A$5:$J$5000,9,0),"")</f>
        <v/>
      </c>
      <c r="I3272" s="69" t="str">
        <f t="shared" si="103"/>
        <v/>
      </c>
    </row>
    <row r="3273" spans="1:9">
      <c r="A3273" s="61" t="str">
        <f>IF($F$2=اليوميه!D3273,اليوميه!A3273,"")</f>
        <v/>
      </c>
      <c r="B3273" s="61" t="str">
        <f t="shared" si="102"/>
        <v/>
      </c>
      <c r="C3273" s="65" t="str">
        <f>IFERROR(VLOOKUP($B3273,اليوميه!$A$5:$J$5000,2,0),"")</f>
        <v/>
      </c>
      <c r="D3273" s="66" t="str">
        <f>IFERROR(VLOOKUP($B3273,اليوميه!$A$5:$J$5000,5,0),"")</f>
        <v/>
      </c>
      <c r="E3273" s="67" t="str">
        <f>IFERROR(VLOOKUP($B3273,اليوميه!$A$5:$J$5000,6,0),"")</f>
        <v/>
      </c>
      <c r="F3273" s="66" t="str">
        <f>IFERROR(VLOOKUP($B3273,اليوميه!$A$5:$J$5000,7,0),"")</f>
        <v/>
      </c>
      <c r="G3273" s="68" t="str">
        <f>IFERROR(VLOOKUP($B3273,اليوميه!$A$5:$J$5000,8,0),"")</f>
        <v/>
      </c>
      <c r="H3273" s="68" t="str">
        <f>IFERROR(VLOOKUP($B3273,اليوميه!$A$5:$J$5000,9,0),"")</f>
        <v/>
      </c>
      <c r="I3273" s="69" t="str">
        <f t="shared" si="103"/>
        <v/>
      </c>
    </row>
    <row r="3274" spans="1:9">
      <c r="A3274" s="61" t="str">
        <f>IF($F$2=اليوميه!D3274,اليوميه!A3274,"")</f>
        <v/>
      </c>
      <c r="B3274" s="61" t="str">
        <f t="shared" si="102"/>
        <v/>
      </c>
      <c r="C3274" s="65" t="str">
        <f>IFERROR(VLOOKUP($B3274,اليوميه!$A$5:$J$5000,2,0),"")</f>
        <v/>
      </c>
      <c r="D3274" s="66" t="str">
        <f>IFERROR(VLOOKUP($B3274,اليوميه!$A$5:$J$5000,5,0),"")</f>
        <v/>
      </c>
      <c r="E3274" s="67" t="str">
        <f>IFERROR(VLOOKUP($B3274,اليوميه!$A$5:$J$5000,6,0),"")</f>
        <v/>
      </c>
      <c r="F3274" s="66" t="str">
        <f>IFERROR(VLOOKUP($B3274,اليوميه!$A$5:$J$5000,7,0),"")</f>
        <v/>
      </c>
      <c r="G3274" s="68" t="str">
        <f>IFERROR(VLOOKUP($B3274,اليوميه!$A$5:$J$5000,8,0),"")</f>
        <v/>
      </c>
      <c r="H3274" s="68" t="str">
        <f>IFERROR(VLOOKUP($B3274,اليوميه!$A$5:$J$5000,9,0),"")</f>
        <v/>
      </c>
      <c r="I3274" s="69" t="str">
        <f t="shared" si="103"/>
        <v/>
      </c>
    </row>
    <row r="3275" spans="1:9">
      <c r="A3275" s="61" t="str">
        <f>IF($F$2=اليوميه!D3275,اليوميه!A3275,"")</f>
        <v/>
      </c>
      <c r="B3275" s="61" t="str">
        <f t="shared" si="102"/>
        <v/>
      </c>
      <c r="C3275" s="65" t="str">
        <f>IFERROR(VLOOKUP($B3275,اليوميه!$A$5:$J$5000,2,0),"")</f>
        <v/>
      </c>
      <c r="D3275" s="66" t="str">
        <f>IFERROR(VLOOKUP($B3275,اليوميه!$A$5:$J$5000,5,0),"")</f>
        <v/>
      </c>
      <c r="E3275" s="67" t="str">
        <f>IFERROR(VLOOKUP($B3275,اليوميه!$A$5:$J$5000,6,0),"")</f>
        <v/>
      </c>
      <c r="F3275" s="66" t="str">
        <f>IFERROR(VLOOKUP($B3275,اليوميه!$A$5:$J$5000,7,0),"")</f>
        <v/>
      </c>
      <c r="G3275" s="68" t="str">
        <f>IFERROR(VLOOKUP($B3275,اليوميه!$A$5:$J$5000,8,0),"")</f>
        <v/>
      </c>
      <c r="H3275" s="68" t="str">
        <f>IFERROR(VLOOKUP($B3275,اليوميه!$A$5:$J$5000,9,0),"")</f>
        <v/>
      </c>
      <c r="I3275" s="69" t="str">
        <f t="shared" si="103"/>
        <v/>
      </c>
    </row>
    <row r="3276" spans="1:9">
      <c r="A3276" s="61" t="str">
        <f>IF($F$2=اليوميه!D3276,اليوميه!A3276,"")</f>
        <v/>
      </c>
      <c r="B3276" s="61" t="str">
        <f t="shared" si="102"/>
        <v/>
      </c>
      <c r="C3276" s="65" t="str">
        <f>IFERROR(VLOOKUP($B3276,اليوميه!$A$5:$J$5000,2,0),"")</f>
        <v/>
      </c>
      <c r="D3276" s="66" t="str">
        <f>IFERROR(VLOOKUP($B3276,اليوميه!$A$5:$J$5000,5,0),"")</f>
        <v/>
      </c>
      <c r="E3276" s="67" t="str">
        <f>IFERROR(VLOOKUP($B3276,اليوميه!$A$5:$J$5000,6,0),"")</f>
        <v/>
      </c>
      <c r="F3276" s="66" t="str">
        <f>IFERROR(VLOOKUP($B3276,اليوميه!$A$5:$J$5000,7,0),"")</f>
        <v/>
      </c>
      <c r="G3276" s="68" t="str">
        <f>IFERROR(VLOOKUP($B3276,اليوميه!$A$5:$J$5000,8,0),"")</f>
        <v/>
      </c>
      <c r="H3276" s="68" t="str">
        <f>IFERROR(VLOOKUP($B3276,اليوميه!$A$5:$J$5000,9,0),"")</f>
        <v/>
      </c>
      <c r="I3276" s="69" t="str">
        <f t="shared" si="103"/>
        <v/>
      </c>
    </row>
    <row r="3277" spans="1:9">
      <c r="A3277" s="61" t="str">
        <f>IF($F$2=اليوميه!D3277,اليوميه!A3277,"")</f>
        <v/>
      </c>
      <c r="B3277" s="61" t="str">
        <f t="shared" si="102"/>
        <v/>
      </c>
      <c r="C3277" s="65" t="str">
        <f>IFERROR(VLOOKUP($B3277,اليوميه!$A$5:$J$5000,2,0),"")</f>
        <v/>
      </c>
      <c r="D3277" s="66" t="str">
        <f>IFERROR(VLOOKUP($B3277,اليوميه!$A$5:$J$5000,5,0),"")</f>
        <v/>
      </c>
      <c r="E3277" s="67" t="str">
        <f>IFERROR(VLOOKUP($B3277,اليوميه!$A$5:$J$5000,6,0),"")</f>
        <v/>
      </c>
      <c r="F3277" s="66" t="str">
        <f>IFERROR(VLOOKUP($B3277,اليوميه!$A$5:$J$5000,7,0),"")</f>
        <v/>
      </c>
      <c r="G3277" s="68" t="str">
        <f>IFERROR(VLOOKUP($B3277,اليوميه!$A$5:$J$5000,8,0),"")</f>
        <v/>
      </c>
      <c r="H3277" s="68" t="str">
        <f>IFERROR(VLOOKUP($B3277,اليوميه!$A$5:$J$5000,9,0),"")</f>
        <v/>
      </c>
      <c r="I3277" s="69" t="str">
        <f t="shared" si="103"/>
        <v/>
      </c>
    </row>
    <row r="3278" spans="1:9">
      <c r="A3278" s="61" t="str">
        <f>IF($F$2=اليوميه!D3278,اليوميه!A3278,"")</f>
        <v/>
      </c>
      <c r="B3278" s="61" t="str">
        <f t="shared" si="102"/>
        <v/>
      </c>
      <c r="C3278" s="65" t="str">
        <f>IFERROR(VLOOKUP($B3278,اليوميه!$A$5:$J$5000,2,0),"")</f>
        <v/>
      </c>
      <c r="D3278" s="66" t="str">
        <f>IFERROR(VLOOKUP($B3278,اليوميه!$A$5:$J$5000,5,0),"")</f>
        <v/>
      </c>
      <c r="E3278" s="67" t="str">
        <f>IFERROR(VLOOKUP($B3278,اليوميه!$A$5:$J$5000,6,0),"")</f>
        <v/>
      </c>
      <c r="F3278" s="66" t="str">
        <f>IFERROR(VLOOKUP($B3278,اليوميه!$A$5:$J$5000,7,0),"")</f>
        <v/>
      </c>
      <c r="G3278" s="68" t="str">
        <f>IFERROR(VLOOKUP($B3278,اليوميه!$A$5:$J$5000,8,0),"")</f>
        <v/>
      </c>
      <c r="H3278" s="68" t="str">
        <f>IFERROR(VLOOKUP($B3278,اليوميه!$A$5:$J$5000,9,0),"")</f>
        <v/>
      </c>
      <c r="I3278" s="69" t="str">
        <f t="shared" si="103"/>
        <v/>
      </c>
    </row>
    <row r="3279" spans="1:9">
      <c r="A3279" s="61" t="str">
        <f>IF($F$2=اليوميه!D3279,اليوميه!A3279,"")</f>
        <v/>
      </c>
      <c r="B3279" s="61" t="str">
        <f t="shared" si="102"/>
        <v/>
      </c>
      <c r="C3279" s="65" t="str">
        <f>IFERROR(VLOOKUP($B3279,اليوميه!$A$5:$J$5000,2,0),"")</f>
        <v/>
      </c>
      <c r="D3279" s="66" t="str">
        <f>IFERROR(VLOOKUP($B3279,اليوميه!$A$5:$J$5000,5,0),"")</f>
        <v/>
      </c>
      <c r="E3279" s="67" t="str">
        <f>IFERROR(VLOOKUP($B3279,اليوميه!$A$5:$J$5000,6,0),"")</f>
        <v/>
      </c>
      <c r="F3279" s="66" t="str">
        <f>IFERROR(VLOOKUP($B3279,اليوميه!$A$5:$J$5000,7,0),"")</f>
        <v/>
      </c>
      <c r="G3279" s="68" t="str">
        <f>IFERROR(VLOOKUP($B3279,اليوميه!$A$5:$J$5000,8,0),"")</f>
        <v/>
      </c>
      <c r="H3279" s="68" t="str">
        <f>IFERROR(VLOOKUP($B3279,اليوميه!$A$5:$J$5000,9,0),"")</f>
        <v/>
      </c>
      <c r="I3279" s="69" t="str">
        <f t="shared" si="103"/>
        <v/>
      </c>
    </row>
    <row r="3280" spans="1:9">
      <c r="A3280" s="61" t="str">
        <f>IF($F$2=اليوميه!D3280,اليوميه!A3280,"")</f>
        <v/>
      </c>
      <c r="B3280" s="61" t="str">
        <f t="shared" si="102"/>
        <v/>
      </c>
      <c r="C3280" s="65" t="str">
        <f>IFERROR(VLOOKUP($B3280,اليوميه!$A$5:$J$5000,2,0),"")</f>
        <v/>
      </c>
      <c r="D3280" s="66" t="str">
        <f>IFERROR(VLOOKUP($B3280,اليوميه!$A$5:$J$5000,5,0),"")</f>
        <v/>
      </c>
      <c r="E3280" s="67" t="str">
        <f>IFERROR(VLOOKUP($B3280,اليوميه!$A$5:$J$5000,6,0),"")</f>
        <v/>
      </c>
      <c r="F3280" s="66" t="str">
        <f>IFERROR(VLOOKUP($B3280,اليوميه!$A$5:$J$5000,7,0),"")</f>
        <v/>
      </c>
      <c r="G3280" s="68" t="str">
        <f>IFERROR(VLOOKUP($B3280,اليوميه!$A$5:$J$5000,8,0),"")</f>
        <v/>
      </c>
      <c r="H3280" s="68" t="str">
        <f>IFERROR(VLOOKUP($B3280,اليوميه!$A$5:$J$5000,9,0),"")</f>
        <v/>
      </c>
      <c r="I3280" s="69" t="str">
        <f t="shared" si="103"/>
        <v/>
      </c>
    </row>
    <row r="3281" spans="1:9">
      <c r="A3281" s="61" t="str">
        <f>IF($F$2=اليوميه!D3281,اليوميه!A3281,"")</f>
        <v/>
      </c>
      <c r="B3281" s="61" t="str">
        <f t="shared" si="102"/>
        <v/>
      </c>
      <c r="C3281" s="65" t="str">
        <f>IFERROR(VLOOKUP($B3281,اليوميه!$A$5:$J$5000,2,0),"")</f>
        <v/>
      </c>
      <c r="D3281" s="66" t="str">
        <f>IFERROR(VLOOKUP($B3281,اليوميه!$A$5:$J$5000,5,0),"")</f>
        <v/>
      </c>
      <c r="E3281" s="67" t="str">
        <f>IFERROR(VLOOKUP($B3281,اليوميه!$A$5:$J$5000,6,0),"")</f>
        <v/>
      </c>
      <c r="F3281" s="66" t="str">
        <f>IFERROR(VLOOKUP($B3281,اليوميه!$A$5:$J$5000,7,0),"")</f>
        <v/>
      </c>
      <c r="G3281" s="68" t="str">
        <f>IFERROR(VLOOKUP($B3281,اليوميه!$A$5:$J$5000,8,0),"")</f>
        <v/>
      </c>
      <c r="H3281" s="68" t="str">
        <f>IFERROR(VLOOKUP($B3281,اليوميه!$A$5:$J$5000,9,0),"")</f>
        <v/>
      </c>
      <c r="I3281" s="69" t="str">
        <f t="shared" si="103"/>
        <v/>
      </c>
    </row>
    <row r="3282" spans="1:9">
      <c r="A3282" s="61" t="str">
        <f>IF($F$2=اليوميه!D3282,اليوميه!A3282,"")</f>
        <v/>
      </c>
      <c r="B3282" s="61" t="str">
        <f t="shared" si="102"/>
        <v/>
      </c>
      <c r="C3282" s="65" t="str">
        <f>IFERROR(VLOOKUP($B3282,اليوميه!$A$5:$J$5000,2,0),"")</f>
        <v/>
      </c>
      <c r="D3282" s="66" t="str">
        <f>IFERROR(VLOOKUP($B3282,اليوميه!$A$5:$J$5000,5,0),"")</f>
        <v/>
      </c>
      <c r="E3282" s="67" t="str">
        <f>IFERROR(VLOOKUP($B3282,اليوميه!$A$5:$J$5000,6,0),"")</f>
        <v/>
      </c>
      <c r="F3282" s="66" t="str">
        <f>IFERROR(VLOOKUP($B3282,اليوميه!$A$5:$J$5000,7,0),"")</f>
        <v/>
      </c>
      <c r="G3282" s="68" t="str">
        <f>IFERROR(VLOOKUP($B3282,اليوميه!$A$5:$J$5000,8,0),"")</f>
        <v/>
      </c>
      <c r="H3282" s="68" t="str">
        <f>IFERROR(VLOOKUP($B3282,اليوميه!$A$5:$J$5000,9,0),"")</f>
        <v/>
      </c>
      <c r="I3282" s="69" t="str">
        <f t="shared" si="103"/>
        <v/>
      </c>
    </row>
    <row r="3283" spans="1:9">
      <c r="A3283" s="61" t="str">
        <f>IF($F$2=اليوميه!D3283,اليوميه!A3283,"")</f>
        <v/>
      </c>
      <c r="B3283" s="61" t="str">
        <f t="shared" si="102"/>
        <v/>
      </c>
      <c r="C3283" s="65" t="str">
        <f>IFERROR(VLOOKUP($B3283,اليوميه!$A$5:$J$5000,2,0),"")</f>
        <v/>
      </c>
      <c r="D3283" s="66" t="str">
        <f>IFERROR(VLOOKUP($B3283,اليوميه!$A$5:$J$5000,5,0),"")</f>
        <v/>
      </c>
      <c r="E3283" s="67" t="str">
        <f>IFERROR(VLOOKUP($B3283,اليوميه!$A$5:$J$5000,6,0),"")</f>
        <v/>
      </c>
      <c r="F3283" s="66" t="str">
        <f>IFERROR(VLOOKUP($B3283,اليوميه!$A$5:$J$5000,7,0),"")</f>
        <v/>
      </c>
      <c r="G3283" s="68" t="str">
        <f>IFERROR(VLOOKUP($B3283,اليوميه!$A$5:$J$5000,8,0),"")</f>
        <v/>
      </c>
      <c r="H3283" s="68" t="str">
        <f>IFERROR(VLOOKUP($B3283,اليوميه!$A$5:$J$5000,9,0),"")</f>
        <v/>
      </c>
      <c r="I3283" s="69" t="str">
        <f t="shared" si="103"/>
        <v/>
      </c>
    </row>
    <row r="3284" spans="1:9">
      <c r="A3284" s="61" t="str">
        <f>IF($F$2=اليوميه!D3284,اليوميه!A3284,"")</f>
        <v/>
      </c>
      <c r="B3284" s="61" t="str">
        <f t="shared" si="102"/>
        <v/>
      </c>
      <c r="C3284" s="65" t="str">
        <f>IFERROR(VLOOKUP($B3284,اليوميه!$A$5:$J$5000,2,0),"")</f>
        <v/>
      </c>
      <c r="D3284" s="66" t="str">
        <f>IFERROR(VLOOKUP($B3284,اليوميه!$A$5:$J$5000,5,0),"")</f>
        <v/>
      </c>
      <c r="E3284" s="67" t="str">
        <f>IFERROR(VLOOKUP($B3284,اليوميه!$A$5:$J$5000,6,0),"")</f>
        <v/>
      </c>
      <c r="F3284" s="66" t="str">
        <f>IFERROR(VLOOKUP($B3284,اليوميه!$A$5:$J$5000,7,0),"")</f>
        <v/>
      </c>
      <c r="G3284" s="68" t="str">
        <f>IFERROR(VLOOKUP($B3284,اليوميه!$A$5:$J$5000,8,0),"")</f>
        <v/>
      </c>
      <c r="H3284" s="68" t="str">
        <f>IFERROR(VLOOKUP($B3284,اليوميه!$A$5:$J$5000,9,0),"")</f>
        <v/>
      </c>
      <c r="I3284" s="69" t="str">
        <f t="shared" si="103"/>
        <v/>
      </c>
    </row>
    <row r="3285" spans="1:9">
      <c r="A3285" s="61" t="str">
        <f>IF($F$2=اليوميه!D3285,اليوميه!A3285,"")</f>
        <v/>
      </c>
      <c r="B3285" s="61" t="str">
        <f t="shared" si="102"/>
        <v/>
      </c>
      <c r="C3285" s="65" t="str">
        <f>IFERROR(VLOOKUP($B3285,اليوميه!$A$5:$J$5000,2,0),"")</f>
        <v/>
      </c>
      <c r="D3285" s="66" t="str">
        <f>IFERROR(VLOOKUP($B3285,اليوميه!$A$5:$J$5000,5,0),"")</f>
        <v/>
      </c>
      <c r="E3285" s="67" t="str">
        <f>IFERROR(VLOOKUP($B3285,اليوميه!$A$5:$J$5000,6,0),"")</f>
        <v/>
      </c>
      <c r="F3285" s="66" t="str">
        <f>IFERROR(VLOOKUP($B3285,اليوميه!$A$5:$J$5000,7,0),"")</f>
        <v/>
      </c>
      <c r="G3285" s="68" t="str">
        <f>IFERROR(VLOOKUP($B3285,اليوميه!$A$5:$J$5000,8,0),"")</f>
        <v/>
      </c>
      <c r="H3285" s="68" t="str">
        <f>IFERROR(VLOOKUP($B3285,اليوميه!$A$5:$J$5000,9,0),"")</f>
        <v/>
      </c>
      <c r="I3285" s="69" t="str">
        <f t="shared" si="103"/>
        <v/>
      </c>
    </row>
    <row r="3286" spans="1:9">
      <c r="A3286" s="61" t="str">
        <f>IF($F$2=اليوميه!D3286,اليوميه!A3286,"")</f>
        <v/>
      </c>
      <c r="B3286" s="61" t="str">
        <f t="shared" si="102"/>
        <v/>
      </c>
      <c r="C3286" s="65" t="str">
        <f>IFERROR(VLOOKUP($B3286,اليوميه!$A$5:$J$5000,2,0),"")</f>
        <v/>
      </c>
      <c r="D3286" s="66" t="str">
        <f>IFERROR(VLOOKUP($B3286,اليوميه!$A$5:$J$5000,5,0),"")</f>
        <v/>
      </c>
      <c r="E3286" s="67" t="str">
        <f>IFERROR(VLOOKUP($B3286,اليوميه!$A$5:$J$5000,6,0),"")</f>
        <v/>
      </c>
      <c r="F3286" s="66" t="str">
        <f>IFERROR(VLOOKUP($B3286,اليوميه!$A$5:$J$5000,7,0),"")</f>
        <v/>
      </c>
      <c r="G3286" s="68" t="str">
        <f>IFERROR(VLOOKUP($B3286,اليوميه!$A$5:$J$5000,8,0),"")</f>
        <v/>
      </c>
      <c r="H3286" s="68" t="str">
        <f>IFERROR(VLOOKUP($B3286,اليوميه!$A$5:$J$5000,9,0),"")</f>
        <v/>
      </c>
      <c r="I3286" s="69" t="str">
        <f t="shared" si="103"/>
        <v/>
      </c>
    </row>
    <row r="3287" spans="1:9">
      <c r="A3287" s="61" t="str">
        <f>IF($F$2=اليوميه!D3287,اليوميه!A3287,"")</f>
        <v/>
      </c>
      <c r="B3287" s="61" t="str">
        <f t="shared" si="102"/>
        <v/>
      </c>
      <c r="C3287" s="65" t="str">
        <f>IFERROR(VLOOKUP($B3287,اليوميه!$A$5:$J$5000,2,0),"")</f>
        <v/>
      </c>
      <c r="D3287" s="66" t="str">
        <f>IFERROR(VLOOKUP($B3287,اليوميه!$A$5:$J$5000,5,0),"")</f>
        <v/>
      </c>
      <c r="E3287" s="67" t="str">
        <f>IFERROR(VLOOKUP($B3287,اليوميه!$A$5:$J$5000,6,0),"")</f>
        <v/>
      </c>
      <c r="F3287" s="66" t="str">
        <f>IFERROR(VLOOKUP($B3287,اليوميه!$A$5:$J$5000,7,0),"")</f>
        <v/>
      </c>
      <c r="G3287" s="68" t="str">
        <f>IFERROR(VLOOKUP($B3287,اليوميه!$A$5:$J$5000,8,0),"")</f>
        <v/>
      </c>
      <c r="H3287" s="68" t="str">
        <f>IFERROR(VLOOKUP($B3287,اليوميه!$A$5:$J$5000,9,0),"")</f>
        <v/>
      </c>
      <c r="I3287" s="69" t="str">
        <f t="shared" si="103"/>
        <v/>
      </c>
    </row>
    <row r="3288" spans="1:9">
      <c r="A3288" s="61" t="str">
        <f>IF($F$2=اليوميه!D3288,اليوميه!A3288,"")</f>
        <v/>
      </c>
      <c r="B3288" s="61" t="str">
        <f t="shared" si="102"/>
        <v/>
      </c>
      <c r="C3288" s="65" t="str">
        <f>IFERROR(VLOOKUP($B3288,اليوميه!$A$5:$J$5000,2,0),"")</f>
        <v/>
      </c>
      <c r="D3288" s="66" t="str">
        <f>IFERROR(VLOOKUP($B3288,اليوميه!$A$5:$J$5000,5,0),"")</f>
        <v/>
      </c>
      <c r="E3288" s="67" t="str">
        <f>IFERROR(VLOOKUP($B3288,اليوميه!$A$5:$J$5000,6,0),"")</f>
        <v/>
      </c>
      <c r="F3288" s="66" t="str">
        <f>IFERROR(VLOOKUP($B3288,اليوميه!$A$5:$J$5000,7,0),"")</f>
        <v/>
      </c>
      <c r="G3288" s="68" t="str">
        <f>IFERROR(VLOOKUP($B3288,اليوميه!$A$5:$J$5000,8,0),"")</f>
        <v/>
      </c>
      <c r="H3288" s="68" t="str">
        <f>IFERROR(VLOOKUP($B3288,اليوميه!$A$5:$J$5000,9,0),"")</f>
        <v/>
      </c>
      <c r="I3288" s="69" t="str">
        <f t="shared" si="103"/>
        <v/>
      </c>
    </row>
    <row r="3289" spans="1:9">
      <c r="A3289" s="61" t="str">
        <f>IF($F$2=اليوميه!D3289,اليوميه!A3289,"")</f>
        <v/>
      </c>
      <c r="B3289" s="61" t="str">
        <f t="shared" si="102"/>
        <v/>
      </c>
      <c r="C3289" s="65" t="str">
        <f>IFERROR(VLOOKUP($B3289,اليوميه!$A$5:$J$5000,2,0),"")</f>
        <v/>
      </c>
      <c r="D3289" s="66" t="str">
        <f>IFERROR(VLOOKUP($B3289,اليوميه!$A$5:$J$5000,5,0),"")</f>
        <v/>
      </c>
      <c r="E3289" s="67" t="str">
        <f>IFERROR(VLOOKUP($B3289,اليوميه!$A$5:$J$5000,6,0),"")</f>
        <v/>
      </c>
      <c r="F3289" s="66" t="str">
        <f>IFERROR(VLOOKUP($B3289,اليوميه!$A$5:$J$5000,7,0),"")</f>
        <v/>
      </c>
      <c r="G3289" s="68" t="str">
        <f>IFERROR(VLOOKUP($B3289,اليوميه!$A$5:$J$5000,8,0),"")</f>
        <v/>
      </c>
      <c r="H3289" s="68" t="str">
        <f>IFERROR(VLOOKUP($B3289,اليوميه!$A$5:$J$5000,9,0),"")</f>
        <v/>
      </c>
      <c r="I3289" s="69" t="str">
        <f t="shared" si="103"/>
        <v/>
      </c>
    </row>
    <row r="3290" spans="1:9">
      <c r="A3290" s="61" t="str">
        <f>IF($F$2=اليوميه!D3290,اليوميه!A3290,"")</f>
        <v/>
      </c>
      <c r="B3290" s="61" t="str">
        <f t="shared" si="102"/>
        <v/>
      </c>
      <c r="C3290" s="65" t="str">
        <f>IFERROR(VLOOKUP($B3290,اليوميه!$A$5:$J$5000,2,0),"")</f>
        <v/>
      </c>
      <c r="D3290" s="66" t="str">
        <f>IFERROR(VLOOKUP($B3290,اليوميه!$A$5:$J$5000,5,0),"")</f>
        <v/>
      </c>
      <c r="E3290" s="67" t="str">
        <f>IFERROR(VLOOKUP($B3290,اليوميه!$A$5:$J$5000,6,0),"")</f>
        <v/>
      </c>
      <c r="F3290" s="66" t="str">
        <f>IFERROR(VLOOKUP($B3290,اليوميه!$A$5:$J$5000,7,0),"")</f>
        <v/>
      </c>
      <c r="G3290" s="68" t="str">
        <f>IFERROR(VLOOKUP($B3290,اليوميه!$A$5:$J$5000,8,0),"")</f>
        <v/>
      </c>
      <c r="H3290" s="68" t="str">
        <f>IFERROR(VLOOKUP($B3290,اليوميه!$A$5:$J$5000,9,0),"")</f>
        <v/>
      </c>
      <c r="I3290" s="69" t="str">
        <f t="shared" si="103"/>
        <v/>
      </c>
    </row>
    <row r="3291" spans="1:9">
      <c r="A3291" s="61" t="str">
        <f>IF($F$2=اليوميه!D3291,اليوميه!A3291,"")</f>
        <v/>
      </c>
      <c r="B3291" s="61" t="str">
        <f t="shared" si="102"/>
        <v/>
      </c>
      <c r="C3291" s="65" t="str">
        <f>IFERROR(VLOOKUP($B3291,اليوميه!$A$5:$J$5000,2,0),"")</f>
        <v/>
      </c>
      <c r="D3291" s="66" t="str">
        <f>IFERROR(VLOOKUP($B3291,اليوميه!$A$5:$J$5000,5,0),"")</f>
        <v/>
      </c>
      <c r="E3291" s="67" t="str">
        <f>IFERROR(VLOOKUP($B3291,اليوميه!$A$5:$J$5000,6,0),"")</f>
        <v/>
      </c>
      <c r="F3291" s="66" t="str">
        <f>IFERROR(VLOOKUP($B3291,اليوميه!$A$5:$J$5000,7,0),"")</f>
        <v/>
      </c>
      <c r="G3291" s="68" t="str">
        <f>IFERROR(VLOOKUP($B3291,اليوميه!$A$5:$J$5000,8,0),"")</f>
        <v/>
      </c>
      <c r="H3291" s="68" t="str">
        <f>IFERROR(VLOOKUP($B3291,اليوميه!$A$5:$J$5000,9,0),"")</f>
        <v/>
      </c>
      <c r="I3291" s="69" t="str">
        <f t="shared" si="103"/>
        <v/>
      </c>
    </row>
    <row r="3292" spans="1:9">
      <c r="A3292" s="61" t="str">
        <f>IF($F$2=اليوميه!D3292,اليوميه!A3292,"")</f>
        <v/>
      </c>
      <c r="B3292" s="61" t="str">
        <f t="shared" si="102"/>
        <v/>
      </c>
      <c r="C3292" s="65" t="str">
        <f>IFERROR(VLOOKUP($B3292,اليوميه!$A$5:$J$5000,2,0),"")</f>
        <v/>
      </c>
      <c r="D3292" s="66" t="str">
        <f>IFERROR(VLOOKUP($B3292,اليوميه!$A$5:$J$5000,5,0),"")</f>
        <v/>
      </c>
      <c r="E3292" s="67" t="str">
        <f>IFERROR(VLOOKUP($B3292,اليوميه!$A$5:$J$5000,6,0),"")</f>
        <v/>
      </c>
      <c r="F3292" s="66" t="str">
        <f>IFERROR(VLOOKUP($B3292,اليوميه!$A$5:$J$5000,7,0),"")</f>
        <v/>
      </c>
      <c r="G3292" s="68" t="str">
        <f>IFERROR(VLOOKUP($B3292,اليوميه!$A$5:$J$5000,8,0),"")</f>
        <v/>
      </c>
      <c r="H3292" s="68" t="str">
        <f>IFERROR(VLOOKUP($B3292,اليوميه!$A$5:$J$5000,9,0),"")</f>
        <v/>
      </c>
      <c r="I3292" s="69" t="str">
        <f t="shared" si="103"/>
        <v/>
      </c>
    </row>
    <row r="3293" spans="1:9">
      <c r="A3293" s="61" t="str">
        <f>IF($F$2=اليوميه!D3293,اليوميه!A3293,"")</f>
        <v/>
      </c>
      <c r="B3293" s="61" t="str">
        <f t="shared" si="102"/>
        <v/>
      </c>
      <c r="C3293" s="65" t="str">
        <f>IFERROR(VLOOKUP($B3293,اليوميه!$A$5:$J$5000,2,0),"")</f>
        <v/>
      </c>
      <c r="D3293" s="66" t="str">
        <f>IFERROR(VLOOKUP($B3293,اليوميه!$A$5:$J$5000,5,0),"")</f>
        <v/>
      </c>
      <c r="E3293" s="67" t="str">
        <f>IFERROR(VLOOKUP($B3293,اليوميه!$A$5:$J$5000,6,0),"")</f>
        <v/>
      </c>
      <c r="F3293" s="66" t="str">
        <f>IFERROR(VLOOKUP($B3293,اليوميه!$A$5:$J$5000,7,0),"")</f>
        <v/>
      </c>
      <c r="G3293" s="68" t="str">
        <f>IFERROR(VLOOKUP($B3293,اليوميه!$A$5:$J$5000,8,0),"")</f>
        <v/>
      </c>
      <c r="H3293" s="68" t="str">
        <f>IFERROR(VLOOKUP($B3293,اليوميه!$A$5:$J$5000,9,0),"")</f>
        <v/>
      </c>
      <c r="I3293" s="69" t="str">
        <f t="shared" si="103"/>
        <v/>
      </c>
    </row>
    <row r="3294" spans="1:9">
      <c r="A3294" s="61" t="str">
        <f>IF($F$2=اليوميه!D3294,اليوميه!A3294,"")</f>
        <v/>
      </c>
      <c r="B3294" s="61" t="str">
        <f t="shared" si="102"/>
        <v/>
      </c>
      <c r="C3294" s="65" t="str">
        <f>IFERROR(VLOOKUP($B3294,اليوميه!$A$5:$J$5000,2,0),"")</f>
        <v/>
      </c>
      <c r="D3294" s="66" t="str">
        <f>IFERROR(VLOOKUP($B3294,اليوميه!$A$5:$J$5000,5,0),"")</f>
        <v/>
      </c>
      <c r="E3294" s="67" t="str">
        <f>IFERROR(VLOOKUP($B3294,اليوميه!$A$5:$J$5000,6,0),"")</f>
        <v/>
      </c>
      <c r="F3294" s="66" t="str">
        <f>IFERROR(VLOOKUP($B3294,اليوميه!$A$5:$J$5000,7,0),"")</f>
        <v/>
      </c>
      <c r="G3294" s="68" t="str">
        <f>IFERROR(VLOOKUP($B3294,اليوميه!$A$5:$J$5000,8,0),"")</f>
        <v/>
      </c>
      <c r="H3294" s="68" t="str">
        <f>IFERROR(VLOOKUP($B3294,اليوميه!$A$5:$J$5000,9,0),"")</f>
        <v/>
      </c>
      <c r="I3294" s="69" t="str">
        <f t="shared" si="103"/>
        <v/>
      </c>
    </row>
    <row r="3295" spans="1:9">
      <c r="A3295" s="61" t="str">
        <f>IF($F$2=اليوميه!D3295,اليوميه!A3295,"")</f>
        <v/>
      </c>
      <c r="B3295" s="61" t="str">
        <f t="shared" si="102"/>
        <v/>
      </c>
      <c r="C3295" s="65" t="str">
        <f>IFERROR(VLOOKUP($B3295,اليوميه!$A$5:$J$5000,2,0),"")</f>
        <v/>
      </c>
      <c r="D3295" s="66" t="str">
        <f>IFERROR(VLOOKUP($B3295,اليوميه!$A$5:$J$5000,5,0),"")</f>
        <v/>
      </c>
      <c r="E3295" s="67" t="str">
        <f>IFERROR(VLOOKUP($B3295,اليوميه!$A$5:$J$5000,6,0),"")</f>
        <v/>
      </c>
      <c r="F3295" s="66" t="str">
        <f>IFERROR(VLOOKUP($B3295,اليوميه!$A$5:$J$5000,7,0),"")</f>
        <v/>
      </c>
      <c r="G3295" s="68" t="str">
        <f>IFERROR(VLOOKUP($B3295,اليوميه!$A$5:$J$5000,8,0),"")</f>
        <v/>
      </c>
      <c r="H3295" s="68" t="str">
        <f>IFERROR(VLOOKUP($B3295,اليوميه!$A$5:$J$5000,9,0),"")</f>
        <v/>
      </c>
      <c r="I3295" s="69" t="str">
        <f t="shared" si="103"/>
        <v/>
      </c>
    </row>
    <row r="3296" spans="1:9">
      <c r="A3296" s="61" t="str">
        <f>IF($F$2=اليوميه!D3296,اليوميه!A3296,"")</f>
        <v/>
      </c>
      <c r="B3296" s="61" t="str">
        <f t="shared" si="102"/>
        <v/>
      </c>
      <c r="C3296" s="65" t="str">
        <f>IFERROR(VLOOKUP($B3296,اليوميه!$A$5:$J$5000,2,0),"")</f>
        <v/>
      </c>
      <c r="D3296" s="66" t="str">
        <f>IFERROR(VLOOKUP($B3296,اليوميه!$A$5:$J$5000,5,0),"")</f>
        <v/>
      </c>
      <c r="E3296" s="67" t="str">
        <f>IFERROR(VLOOKUP($B3296,اليوميه!$A$5:$J$5000,6,0),"")</f>
        <v/>
      </c>
      <c r="F3296" s="66" t="str">
        <f>IFERROR(VLOOKUP($B3296,اليوميه!$A$5:$J$5000,7,0),"")</f>
        <v/>
      </c>
      <c r="G3296" s="68" t="str">
        <f>IFERROR(VLOOKUP($B3296,اليوميه!$A$5:$J$5000,8,0),"")</f>
        <v/>
      </c>
      <c r="H3296" s="68" t="str">
        <f>IFERROR(VLOOKUP($B3296,اليوميه!$A$5:$J$5000,9,0),"")</f>
        <v/>
      </c>
      <c r="I3296" s="69" t="str">
        <f t="shared" si="103"/>
        <v/>
      </c>
    </row>
    <row r="3297" spans="1:9">
      <c r="A3297" s="61" t="str">
        <f>IF($F$2=اليوميه!D3297,اليوميه!A3297,"")</f>
        <v/>
      </c>
      <c r="B3297" s="61" t="str">
        <f t="shared" si="102"/>
        <v/>
      </c>
      <c r="C3297" s="65" t="str">
        <f>IFERROR(VLOOKUP($B3297,اليوميه!$A$5:$J$5000,2,0),"")</f>
        <v/>
      </c>
      <c r="D3297" s="66" t="str">
        <f>IFERROR(VLOOKUP($B3297,اليوميه!$A$5:$J$5000,5,0),"")</f>
        <v/>
      </c>
      <c r="E3297" s="67" t="str">
        <f>IFERROR(VLOOKUP($B3297,اليوميه!$A$5:$J$5000,6,0),"")</f>
        <v/>
      </c>
      <c r="F3297" s="66" t="str">
        <f>IFERROR(VLOOKUP($B3297,اليوميه!$A$5:$J$5000,7,0),"")</f>
        <v/>
      </c>
      <c r="G3297" s="68" t="str">
        <f>IFERROR(VLOOKUP($B3297,اليوميه!$A$5:$J$5000,8,0),"")</f>
        <v/>
      </c>
      <c r="H3297" s="68" t="str">
        <f>IFERROR(VLOOKUP($B3297,اليوميه!$A$5:$J$5000,9,0),"")</f>
        <v/>
      </c>
      <c r="I3297" s="69" t="str">
        <f t="shared" si="103"/>
        <v/>
      </c>
    </row>
    <row r="3298" spans="1:9">
      <c r="A3298" s="61" t="str">
        <f>IF($F$2=اليوميه!D3298,اليوميه!A3298,"")</f>
        <v/>
      </c>
      <c r="B3298" s="61" t="str">
        <f t="shared" si="102"/>
        <v/>
      </c>
      <c r="C3298" s="65" t="str">
        <f>IFERROR(VLOOKUP($B3298,اليوميه!$A$5:$J$5000,2,0),"")</f>
        <v/>
      </c>
      <c r="D3298" s="66" t="str">
        <f>IFERROR(VLOOKUP($B3298,اليوميه!$A$5:$J$5000,5,0),"")</f>
        <v/>
      </c>
      <c r="E3298" s="67" t="str">
        <f>IFERROR(VLOOKUP($B3298,اليوميه!$A$5:$J$5000,6,0),"")</f>
        <v/>
      </c>
      <c r="F3298" s="66" t="str">
        <f>IFERROR(VLOOKUP($B3298,اليوميه!$A$5:$J$5000,7,0),"")</f>
        <v/>
      </c>
      <c r="G3298" s="68" t="str">
        <f>IFERROR(VLOOKUP($B3298,اليوميه!$A$5:$J$5000,8,0),"")</f>
        <v/>
      </c>
      <c r="H3298" s="68" t="str">
        <f>IFERROR(VLOOKUP($B3298,اليوميه!$A$5:$J$5000,9,0),"")</f>
        <v/>
      </c>
      <c r="I3298" s="69" t="str">
        <f t="shared" si="103"/>
        <v/>
      </c>
    </row>
    <row r="3299" spans="1:9">
      <c r="A3299" s="61" t="str">
        <f>IF($F$2=اليوميه!D3299,اليوميه!A3299,"")</f>
        <v/>
      </c>
      <c r="B3299" s="61" t="str">
        <f t="shared" si="102"/>
        <v/>
      </c>
      <c r="C3299" s="65" t="str">
        <f>IFERROR(VLOOKUP($B3299,اليوميه!$A$5:$J$5000,2,0),"")</f>
        <v/>
      </c>
      <c r="D3299" s="66" t="str">
        <f>IFERROR(VLOOKUP($B3299,اليوميه!$A$5:$J$5000,5,0),"")</f>
        <v/>
      </c>
      <c r="E3299" s="67" t="str">
        <f>IFERROR(VLOOKUP($B3299,اليوميه!$A$5:$J$5000,6,0),"")</f>
        <v/>
      </c>
      <c r="F3299" s="66" t="str">
        <f>IFERROR(VLOOKUP($B3299,اليوميه!$A$5:$J$5000,7,0),"")</f>
        <v/>
      </c>
      <c r="G3299" s="68" t="str">
        <f>IFERROR(VLOOKUP($B3299,اليوميه!$A$5:$J$5000,8,0),"")</f>
        <v/>
      </c>
      <c r="H3299" s="68" t="str">
        <f>IFERROR(VLOOKUP($B3299,اليوميه!$A$5:$J$5000,9,0),"")</f>
        <v/>
      </c>
      <c r="I3299" s="69" t="str">
        <f t="shared" si="103"/>
        <v/>
      </c>
    </row>
    <row r="3300" spans="1:9">
      <c r="A3300" s="61" t="str">
        <f>IF($F$2=اليوميه!D3300,اليوميه!A3300,"")</f>
        <v/>
      </c>
      <c r="B3300" s="61" t="str">
        <f t="shared" si="102"/>
        <v/>
      </c>
      <c r="C3300" s="65" t="str">
        <f>IFERROR(VLOOKUP($B3300,اليوميه!$A$5:$J$5000,2,0),"")</f>
        <v/>
      </c>
      <c r="D3300" s="66" t="str">
        <f>IFERROR(VLOOKUP($B3300,اليوميه!$A$5:$J$5000,5,0),"")</f>
        <v/>
      </c>
      <c r="E3300" s="67" t="str">
        <f>IFERROR(VLOOKUP($B3300,اليوميه!$A$5:$J$5000,6,0),"")</f>
        <v/>
      </c>
      <c r="F3300" s="66" t="str">
        <f>IFERROR(VLOOKUP($B3300,اليوميه!$A$5:$J$5000,7,0),"")</f>
        <v/>
      </c>
      <c r="G3300" s="68" t="str">
        <f>IFERROR(VLOOKUP($B3300,اليوميه!$A$5:$J$5000,8,0),"")</f>
        <v/>
      </c>
      <c r="H3300" s="68" t="str">
        <f>IFERROR(VLOOKUP($B3300,اليوميه!$A$5:$J$5000,9,0),"")</f>
        <v/>
      </c>
      <c r="I3300" s="69" t="str">
        <f t="shared" si="103"/>
        <v/>
      </c>
    </row>
    <row r="3301" spans="1:9">
      <c r="A3301" s="61" t="str">
        <f>IF($F$2=اليوميه!D3301,اليوميه!A3301,"")</f>
        <v/>
      </c>
      <c r="B3301" s="61" t="str">
        <f t="shared" si="102"/>
        <v/>
      </c>
      <c r="C3301" s="65" t="str">
        <f>IFERROR(VLOOKUP($B3301,اليوميه!$A$5:$J$5000,2,0),"")</f>
        <v/>
      </c>
      <c r="D3301" s="66" t="str">
        <f>IFERROR(VLOOKUP($B3301,اليوميه!$A$5:$J$5000,5,0),"")</f>
        <v/>
      </c>
      <c r="E3301" s="67" t="str">
        <f>IFERROR(VLOOKUP($B3301,اليوميه!$A$5:$J$5000,6,0),"")</f>
        <v/>
      </c>
      <c r="F3301" s="66" t="str">
        <f>IFERROR(VLOOKUP($B3301,اليوميه!$A$5:$J$5000,7,0),"")</f>
        <v/>
      </c>
      <c r="G3301" s="68" t="str">
        <f>IFERROR(VLOOKUP($B3301,اليوميه!$A$5:$J$5000,8,0),"")</f>
        <v/>
      </c>
      <c r="H3301" s="68" t="str">
        <f>IFERROR(VLOOKUP($B3301,اليوميه!$A$5:$J$5000,9,0),"")</f>
        <v/>
      </c>
      <c r="I3301" s="69" t="str">
        <f t="shared" si="103"/>
        <v/>
      </c>
    </row>
    <row r="3302" spans="1:9">
      <c r="A3302" s="61" t="str">
        <f>IF($F$2=اليوميه!D3302,اليوميه!A3302,"")</f>
        <v/>
      </c>
      <c r="B3302" s="61" t="str">
        <f t="shared" si="102"/>
        <v/>
      </c>
      <c r="C3302" s="65" t="str">
        <f>IFERROR(VLOOKUP($B3302,اليوميه!$A$5:$J$5000,2,0),"")</f>
        <v/>
      </c>
      <c r="D3302" s="66" t="str">
        <f>IFERROR(VLOOKUP($B3302,اليوميه!$A$5:$J$5000,5,0),"")</f>
        <v/>
      </c>
      <c r="E3302" s="67" t="str">
        <f>IFERROR(VLOOKUP($B3302,اليوميه!$A$5:$J$5000,6,0),"")</f>
        <v/>
      </c>
      <c r="F3302" s="66" t="str">
        <f>IFERROR(VLOOKUP($B3302,اليوميه!$A$5:$J$5000,7,0),"")</f>
        <v/>
      </c>
      <c r="G3302" s="68" t="str">
        <f>IFERROR(VLOOKUP($B3302,اليوميه!$A$5:$J$5000,8,0),"")</f>
        <v/>
      </c>
      <c r="H3302" s="68" t="str">
        <f>IFERROR(VLOOKUP($B3302,اليوميه!$A$5:$J$5000,9,0),"")</f>
        <v/>
      </c>
      <c r="I3302" s="69" t="str">
        <f t="shared" si="103"/>
        <v/>
      </c>
    </row>
    <row r="3303" spans="1:9">
      <c r="A3303" s="61" t="str">
        <f>IF($F$2=اليوميه!D3303,اليوميه!A3303,"")</f>
        <v/>
      </c>
      <c r="B3303" s="61" t="str">
        <f t="shared" si="102"/>
        <v/>
      </c>
      <c r="C3303" s="65" t="str">
        <f>IFERROR(VLOOKUP($B3303,اليوميه!$A$5:$J$5000,2,0),"")</f>
        <v/>
      </c>
      <c r="D3303" s="66" t="str">
        <f>IFERROR(VLOOKUP($B3303,اليوميه!$A$5:$J$5000,5,0),"")</f>
        <v/>
      </c>
      <c r="E3303" s="67" t="str">
        <f>IFERROR(VLOOKUP($B3303,اليوميه!$A$5:$J$5000,6,0),"")</f>
        <v/>
      </c>
      <c r="F3303" s="66" t="str">
        <f>IFERROR(VLOOKUP($B3303,اليوميه!$A$5:$J$5000,7,0),"")</f>
        <v/>
      </c>
      <c r="G3303" s="68" t="str">
        <f>IFERROR(VLOOKUP($B3303,اليوميه!$A$5:$J$5000,8,0),"")</f>
        <v/>
      </c>
      <c r="H3303" s="68" t="str">
        <f>IFERROR(VLOOKUP($B3303,اليوميه!$A$5:$J$5000,9,0),"")</f>
        <v/>
      </c>
      <c r="I3303" s="69" t="str">
        <f t="shared" si="103"/>
        <v/>
      </c>
    </row>
    <row r="3304" spans="1:9">
      <c r="A3304" s="61" t="str">
        <f>IF($F$2=اليوميه!D3304,اليوميه!A3304,"")</f>
        <v/>
      </c>
      <c r="B3304" s="61" t="str">
        <f t="shared" si="102"/>
        <v/>
      </c>
      <c r="C3304" s="65" t="str">
        <f>IFERROR(VLOOKUP($B3304,اليوميه!$A$5:$J$5000,2,0),"")</f>
        <v/>
      </c>
      <c r="D3304" s="66" t="str">
        <f>IFERROR(VLOOKUP($B3304,اليوميه!$A$5:$J$5000,5,0),"")</f>
        <v/>
      </c>
      <c r="E3304" s="67" t="str">
        <f>IFERROR(VLOOKUP($B3304,اليوميه!$A$5:$J$5000,6,0),"")</f>
        <v/>
      </c>
      <c r="F3304" s="66" t="str">
        <f>IFERROR(VLOOKUP($B3304,اليوميه!$A$5:$J$5000,7,0),"")</f>
        <v/>
      </c>
      <c r="G3304" s="68" t="str">
        <f>IFERROR(VLOOKUP($B3304,اليوميه!$A$5:$J$5000,8,0),"")</f>
        <v/>
      </c>
      <c r="H3304" s="68" t="str">
        <f>IFERROR(VLOOKUP($B3304,اليوميه!$A$5:$J$5000,9,0),"")</f>
        <v/>
      </c>
      <c r="I3304" s="69" t="str">
        <f t="shared" si="103"/>
        <v/>
      </c>
    </row>
    <row r="3305" spans="1:9">
      <c r="A3305" s="61" t="str">
        <f>IF($F$2=اليوميه!D3305,اليوميه!A3305,"")</f>
        <v/>
      </c>
      <c r="B3305" s="61" t="str">
        <f t="shared" si="102"/>
        <v/>
      </c>
      <c r="C3305" s="65" t="str">
        <f>IFERROR(VLOOKUP($B3305,اليوميه!$A$5:$J$5000,2,0),"")</f>
        <v/>
      </c>
      <c r="D3305" s="66" t="str">
        <f>IFERROR(VLOOKUP($B3305,اليوميه!$A$5:$J$5000,5,0),"")</f>
        <v/>
      </c>
      <c r="E3305" s="67" t="str">
        <f>IFERROR(VLOOKUP($B3305,اليوميه!$A$5:$J$5000,6,0),"")</f>
        <v/>
      </c>
      <c r="F3305" s="66" t="str">
        <f>IFERROR(VLOOKUP($B3305,اليوميه!$A$5:$J$5000,7,0),"")</f>
        <v/>
      </c>
      <c r="G3305" s="68" t="str">
        <f>IFERROR(VLOOKUP($B3305,اليوميه!$A$5:$J$5000,8,0),"")</f>
        <v/>
      </c>
      <c r="H3305" s="68" t="str">
        <f>IFERROR(VLOOKUP($B3305,اليوميه!$A$5:$J$5000,9,0),"")</f>
        <v/>
      </c>
      <c r="I3305" s="69" t="str">
        <f t="shared" si="103"/>
        <v/>
      </c>
    </row>
    <row r="3306" spans="1:9">
      <c r="A3306" s="61" t="str">
        <f>IF($F$2=اليوميه!D3306,اليوميه!A3306,"")</f>
        <v/>
      </c>
      <c r="B3306" s="61" t="str">
        <f t="shared" si="102"/>
        <v/>
      </c>
      <c r="C3306" s="65" t="str">
        <f>IFERROR(VLOOKUP($B3306,اليوميه!$A$5:$J$5000,2,0),"")</f>
        <v/>
      </c>
      <c r="D3306" s="66" t="str">
        <f>IFERROR(VLOOKUP($B3306,اليوميه!$A$5:$J$5000,5,0),"")</f>
        <v/>
      </c>
      <c r="E3306" s="67" t="str">
        <f>IFERROR(VLOOKUP($B3306,اليوميه!$A$5:$J$5000,6,0),"")</f>
        <v/>
      </c>
      <c r="F3306" s="66" t="str">
        <f>IFERROR(VLOOKUP($B3306,اليوميه!$A$5:$J$5000,7,0),"")</f>
        <v/>
      </c>
      <c r="G3306" s="68" t="str">
        <f>IFERROR(VLOOKUP($B3306,اليوميه!$A$5:$J$5000,8,0),"")</f>
        <v/>
      </c>
      <c r="H3306" s="68" t="str">
        <f>IFERROR(VLOOKUP($B3306,اليوميه!$A$5:$J$5000,9,0),"")</f>
        <v/>
      </c>
      <c r="I3306" s="69" t="str">
        <f t="shared" si="103"/>
        <v/>
      </c>
    </row>
    <row r="3307" spans="1:9">
      <c r="A3307" s="61" t="str">
        <f>IF($F$2=اليوميه!D3307,اليوميه!A3307,"")</f>
        <v/>
      </c>
      <c r="B3307" s="61" t="str">
        <f t="shared" si="102"/>
        <v/>
      </c>
      <c r="C3307" s="65" t="str">
        <f>IFERROR(VLOOKUP($B3307,اليوميه!$A$5:$J$5000,2,0),"")</f>
        <v/>
      </c>
      <c r="D3307" s="66" t="str">
        <f>IFERROR(VLOOKUP($B3307,اليوميه!$A$5:$J$5000,5,0),"")</f>
        <v/>
      </c>
      <c r="E3307" s="67" t="str">
        <f>IFERROR(VLOOKUP($B3307,اليوميه!$A$5:$J$5000,6,0),"")</f>
        <v/>
      </c>
      <c r="F3307" s="66" t="str">
        <f>IFERROR(VLOOKUP($B3307,اليوميه!$A$5:$J$5000,7,0),"")</f>
        <v/>
      </c>
      <c r="G3307" s="68" t="str">
        <f>IFERROR(VLOOKUP($B3307,اليوميه!$A$5:$J$5000,8,0),"")</f>
        <v/>
      </c>
      <c r="H3307" s="68" t="str">
        <f>IFERROR(VLOOKUP($B3307,اليوميه!$A$5:$J$5000,9,0),"")</f>
        <v/>
      </c>
      <c r="I3307" s="69" t="str">
        <f t="shared" si="103"/>
        <v/>
      </c>
    </row>
    <row r="3308" spans="1:9">
      <c r="A3308" s="61" t="str">
        <f>IF($F$2=اليوميه!D3308,اليوميه!A3308,"")</f>
        <v/>
      </c>
      <c r="B3308" s="61" t="str">
        <f t="shared" si="102"/>
        <v/>
      </c>
      <c r="C3308" s="65" t="str">
        <f>IFERROR(VLOOKUP($B3308,اليوميه!$A$5:$J$5000,2,0),"")</f>
        <v/>
      </c>
      <c r="D3308" s="66" t="str">
        <f>IFERROR(VLOOKUP($B3308,اليوميه!$A$5:$J$5000,5,0),"")</f>
        <v/>
      </c>
      <c r="E3308" s="67" t="str">
        <f>IFERROR(VLOOKUP($B3308,اليوميه!$A$5:$J$5000,6,0),"")</f>
        <v/>
      </c>
      <c r="F3308" s="66" t="str">
        <f>IFERROR(VLOOKUP($B3308,اليوميه!$A$5:$J$5000,7,0),"")</f>
        <v/>
      </c>
      <c r="G3308" s="68" t="str">
        <f>IFERROR(VLOOKUP($B3308,اليوميه!$A$5:$J$5000,8,0),"")</f>
        <v/>
      </c>
      <c r="H3308" s="68" t="str">
        <f>IFERROR(VLOOKUP($B3308,اليوميه!$A$5:$J$5000,9,0),"")</f>
        <v/>
      </c>
      <c r="I3308" s="69" t="str">
        <f t="shared" si="103"/>
        <v/>
      </c>
    </row>
    <row r="3309" spans="1:9">
      <c r="A3309" s="61" t="str">
        <f>IF($F$2=اليوميه!D3309,اليوميه!A3309,"")</f>
        <v/>
      </c>
      <c r="B3309" s="61" t="str">
        <f t="shared" si="102"/>
        <v/>
      </c>
      <c r="C3309" s="65" t="str">
        <f>IFERROR(VLOOKUP($B3309,اليوميه!$A$5:$J$5000,2,0),"")</f>
        <v/>
      </c>
      <c r="D3309" s="66" t="str">
        <f>IFERROR(VLOOKUP($B3309,اليوميه!$A$5:$J$5000,5,0),"")</f>
        <v/>
      </c>
      <c r="E3309" s="67" t="str">
        <f>IFERROR(VLOOKUP($B3309,اليوميه!$A$5:$J$5000,6,0),"")</f>
        <v/>
      </c>
      <c r="F3309" s="66" t="str">
        <f>IFERROR(VLOOKUP($B3309,اليوميه!$A$5:$J$5000,7,0),"")</f>
        <v/>
      </c>
      <c r="G3309" s="68" t="str">
        <f>IFERROR(VLOOKUP($B3309,اليوميه!$A$5:$J$5000,8,0),"")</f>
        <v/>
      </c>
      <c r="H3309" s="68" t="str">
        <f>IFERROR(VLOOKUP($B3309,اليوميه!$A$5:$J$5000,9,0),"")</f>
        <v/>
      </c>
      <c r="I3309" s="69" t="str">
        <f t="shared" si="103"/>
        <v/>
      </c>
    </row>
    <row r="3310" spans="1:9">
      <c r="A3310" s="61" t="str">
        <f>IF($F$2=اليوميه!D3310,اليوميه!A3310,"")</f>
        <v/>
      </c>
      <c r="B3310" s="61" t="str">
        <f t="shared" si="102"/>
        <v/>
      </c>
      <c r="C3310" s="65" t="str">
        <f>IFERROR(VLOOKUP($B3310,اليوميه!$A$5:$J$5000,2,0),"")</f>
        <v/>
      </c>
      <c r="D3310" s="66" t="str">
        <f>IFERROR(VLOOKUP($B3310,اليوميه!$A$5:$J$5000,5,0),"")</f>
        <v/>
      </c>
      <c r="E3310" s="67" t="str">
        <f>IFERROR(VLOOKUP($B3310,اليوميه!$A$5:$J$5000,6,0),"")</f>
        <v/>
      </c>
      <c r="F3310" s="66" t="str">
        <f>IFERROR(VLOOKUP($B3310,اليوميه!$A$5:$J$5000,7,0),"")</f>
        <v/>
      </c>
      <c r="G3310" s="68" t="str">
        <f>IFERROR(VLOOKUP($B3310,اليوميه!$A$5:$J$5000,8,0),"")</f>
        <v/>
      </c>
      <c r="H3310" s="68" t="str">
        <f>IFERROR(VLOOKUP($B3310,اليوميه!$A$5:$J$5000,9,0),"")</f>
        <v/>
      </c>
      <c r="I3310" s="69" t="str">
        <f t="shared" si="103"/>
        <v/>
      </c>
    </row>
    <row r="3311" spans="1:9">
      <c r="A3311" s="61" t="str">
        <f>IF($F$2=اليوميه!D3311,اليوميه!A3311,"")</f>
        <v/>
      </c>
      <c r="B3311" s="61" t="str">
        <f t="shared" si="102"/>
        <v/>
      </c>
      <c r="C3311" s="65" t="str">
        <f>IFERROR(VLOOKUP($B3311,اليوميه!$A$5:$J$5000,2,0),"")</f>
        <v/>
      </c>
      <c r="D3311" s="66" t="str">
        <f>IFERROR(VLOOKUP($B3311,اليوميه!$A$5:$J$5000,5,0),"")</f>
        <v/>
      </c>
      <c r="E3311" s="67" t="str">
        <f>IFERROR(VLOOKUP($B3311,اليوميه!$A$5:$J$5000,6,0),"")</f>
        <v/>
      </c>
      <c r="F3311" s="66" t="str">
        <f>IFERROR(VLOOKUP($B3311,اليوميه!$A$5:$J$5000,7,0),"")</f>
        <v/>
      </c>
      <c r="G3311" s="68" t="str">
        <f>IFERROR(VLOOKUP($B3311,اليوميه!$A$5:$J$5000,8,0),"")</f>
        <v/>
      </c>
      <c r="H3311" s="68" t="str">
        <f>IFERROR(VLOOKUP($B3311,اليوميه!$A$5:$J$5000,9,0),"")</f>
        <v/>
      </c>
      <c r="I3311" s="69" t="str">
        <f t="shared" si="103"/>
        <v/>
      </c>
    </row>
    <row r="3312" spans="1:9">
      <c r="A3312" s="61" t="str">
        <f>IF($F$2=اليوميه!D3312,اليوميه!A3312,"")</f>
        <v/>
      </c>
      <c r="B3312" s="61" t="str">
        <f t="shared" si="102"/>
        <v/>
      </c>
      <c r="C3312" s="65" t="str">
        <f>IFERROR(VLOOKUP($B3312,اليوميه!$A$5:$J$5000,2,0),"")</f>
        <v/>
      </c>
      <c r="D3312" s="66" t="str">
        <f>IFERROR(VLOOKUP($B3312,اليوميه!$A$5:$J$5000,5,0),"")</f>
        <v/>
      </c>
      <c r="E3312" s="67" t="str">
        <f>IFERROR(VLOOKUP($B3312,اليوميه!$A$5:$J$5000,6,0),"")</f>
        <v/>
      </c>
      <c r="F3312" s="66" t="str">
        <f>IFERROR(VLOOKUP($B3312,اليوميه!$A$5:$J$5000,7,0),"")</f>
        <v/>
      </c>
      <c r="G3312" s="68" t="str">
        <f>IFERROR(VLOOKUP($B3312,اليوميه!$A$5:$J$5000,8,0),"")</f>
        <v/>
      </c>
      <c r="H3312" s="68" t="str">
        <f>IFERROR(VLOOKUP($B3312,اليوميه!$A$5:$J$5000,9,0),"")</f>
        <v/>
      </c>
      <c r="I3312" s="69" t="str">
        <f t="shared" si="103"/>
        <v/>
      </c>
    </row>
    <row r="3313" spans="1:9">
      <c r="A3313" s="61" t="str">
        <f>IF($F$2=اليوميه!D3313,اليوميه!A3313,"")</f>
        <v/>
      </c>
      <c r="B3313" s="61" t="str">
        <f t="shared" si="102"/>
        <v/>
      </c>
      <c r="C3313" s="65" t="str">
        <f>IFERROR(VLOOKUP($B3313,اليوميه!$A$5:$J$5000,2,0),"")</f>
        <v/>
      </c>
      <c r="D3313" s="66" t="str">
        <f>IFERROR(VLOOKUP($B3313,اليوميه!$A$5:$J$5000,5,0),"")</f>
        <v/>
      </c>
      <c r="E3313" s="67" t="str">
        <f>IFERROR(VLOOKUP($B3313,اليوميه!$A$5:$J$5000,6,0),"")</f>
        <v/>
      </c>
      <c r="F3313" s="66" t="str">
        <f>IFERROR(VLOOKUP($B3313,اليوميه!$A$5:$J$5000,7,0),"")</f>
        <v/>
      </c>
      <c r="G3313" s="68" t="str">
        <f>IFERROR(VLOOKUP($B3313,اليوميه!$A$5:$J$5000,8,0),"")</f>
        <v/>
      </c>
      <c r="H3313" s="68" t="str">
        <f>IFERROR(VLOOKUP($B3313,اليوميه!$A$5:$J$5000,9,0),"")</f>
        <v/>
      </c>
      <c r="I3313" s="69" t="str">
        <f t="shared" si="103"/>
        <v/>
      </c>
    </row>
    <row r="3314" spans="1:9">
      <c r="A3314" s="61" t="str">
        <f>IF($F$2=اليوميه!D3314,اليوميه!A3314,"")</f>
        <v/>
      </c>
      <c r="B3314" s="61" t="str">
        <f t="shared" si="102"/>
        <v/>
      </c>
      <c r="C3314" s="65" t="str">
        <f>IFERROR(VLOOKUP($B3314,اليوميه!$A$5:$J$5000,2,0),"")</f>
        <v/>
      </c>
      <c r="D3314" s="66" t="str">
        <f>IFERROR(VLOOKUP($B3314,اليوميه!$A$5:$J$5000,5,0),"")</f>
        <v/>
      </c>
      <c r="E3314" s="67" t="str">
        <f>IFERROR(VLOOKUP($B3314,اليوميه!$A$5:$J$5000,6,0),"")</f>
        <v/>
      </c>
      <c r="F3314" s="66" t="str">
        <f>IFERROR(VLOOKUP($B3314,اليوميه!$A$5:$J$5000,7,0),"")</f>
        <v/>
      </c>
      <c r="G3314" s="68" t="str">
        <f>IFERROR(VLOOKUP($B3314,اليوميه!$A$5:$J$5000,8,0),"")</f>
        <v/>
      </c>
      <c r="H3314" s="68" t="str">
        <f>IFERROR(VLOOKUP($B3314,اليوميه!$A$5:$J$5000,9,0),"")</f>
        <v/>
      </c>
      <c r="I3314" s="69" t="str">
        <f t="shared" si="103"/>
        <v/>
      </c>
    </row>
    <row r="3315" spans="1:9">
      <c r="A3315" s="61" t="str">
        <f>IF($F$2=اليوميه!D3315,اليوميه!A3315,"")</f>
        <v/>
      </c>
      <c r="B3315" s="61" t="str">
        <f t="shared" si="102"/>
        <v/>
      </c>
      <c r="C3315" s="65" t="str">
        <f>IFERROR(VLOOKUP($B3315,اليوميه!$A$5:$J$5000,2,0),"")</f>
        <v/>
      </c>
      <c r="D3315" s="66" t="str">
        <f>IFERROR(VLOOKUP($B3315,اليوميه!$A$5:$J$5000,5,0),"")</f>
        <v/>
      </c>
      <c r="E3315" s="67" t="str">
        <f>IFERROR(VLOOKUP($B3315,اليوميه!$A$5:$J$5000,6,0),"")</f>
        <v/>
      </c>
      <c r="F3315" s="66" t="str">
        <f>IFERROR(VLOOKUP($B3315,اليوميه!$A$5:$J$5000,7,0),"")</f>
        <v/>
      </c>
      <c r="G3315" s="68" t="str">
        <f>IFERROR(VLOOKUP($B3315,اليوميه!$A$5:$J$5000,8,0),"")</f>
        <v/>
      </c>
      <c r="H3315" s="68" t="str">
        <f>IFERROR(VLOOKUP($B3315,اليوميه!$A$5:$J$5000,9,0),"")</f>
        <v/>
      </c>
      <c r="I3315" s="69" t="str">
        <f t="shared" si="103"/>
        <v/>
      </c>
    </row>
    <row r="3316" spans="1:9">
      <c r="A3316" s="61" t="str">
        <f>IF($F$2=اليوميه!D3316,اليوميه!A3316,"")</f>
        <v/>
      </c>
      <c r="B3316" s="61" t="str">
        <f t="shared" si="102"/>
        <v/>
      </c>
      <c r="C3316" s="65" t="str">
        <f>IFERROR(VLOOKUP($B3316,اليوميه!$A$5:$J$5000,2,0),"")</f>
        <v/>
      </c>
      <c r="D3316" s="66" t="str">
        <f>IFERROR(VLOOKUP($B3316,اليوميه!$A$5:$J$5000,5,0),"")</f>
        <v/>
      </c>
      <c r="E3316" s="67" t="str">
        <f>IFERROR(VLOOKUP($B3316,اليوميه!$A$5:$J$5000,6,0),"")</f>
        <v/>
      </c>
      <c r="F3316" s="66" t="str">
        <f>IFERROR(VLOOKUP($B3316,اليوميه!$A$5:$J$5000,7,0),"")</f>
        <v/>
      </c>
      <c r="G3316" s="68" t="str">
        <f>IFERROR(VLOOKUP($B3316,اليوميه!$A$5:$J$5000,8,0),"")</f>
        <v/>
      </c>
      <c r="H3316" s="68" t="str">
        <f>IFERROR(VLOOKUP($B3316,اليوميه!$A$5:$J$5000,9,0),"")</f>
        <v/>
      </c>
      <c r="I3316" s="69" t="str">
        <f t="shared" si="103"/>
        <v/>
      </c>
    </row>
    <row r="3317" spans="1:9">
      <c r="A3317" s="61" t="str">
        <f>IF($F$2=اليوميه!D3317,اليوميه!A3317,"")</f>
        <v/>
      </c>
      <c r="B3317" s="61" t="str">
        <f t="shared" si="102"/>
        <v/>
      </c>
      <c r="C3317" s="65" t="str">
        <f>IFERROR(VLOOKUP($B3317,اليوميه!$A$5:$J$5000,2,0),"")</f>
        <v/>
      </c>
      <c r="D3317" s="66" t="str">
        <f>IFERROR(VLOOKUP($B3317,اليوميه!$A$5:$J$5000,5,0),"")</f>
        <v/>
      </c>
      <c r="E3317" s="67" t="str">
        <f>IFERROR(VLOOKUP($B3317,اليوميه!$A$5:$J$5000,6,0),"")</f>
        <v/>
      </c>
      <c r="F3317" s="66" t="str">
        <f>IFERROR(VLOOKUP($B3317,اليوميه!$A$5:$J$5000,7,0),"")</f>
        <v/>
      </c>
      <c r="G3317" s="68" t="str">
        <f>IFERROR(VLOOKUP($B3317,اليوميه!$A$5:$J$5000,8,0),"")</f>
        <v/>
      </c>
      <c r="H3317" s="68" t="str">
        <f>IFERROR(VLOOKUP($B3317,اليوميه!$A$5:$J$5000,9,0),"")</f>
        <v/>
      </c>
      <c r="I3317" s="69" t="str">
        <f t="shared" si="103"/>
        <v/>
      </c>
    </row>
    <row r="3318" spans="1:9">
      <c r="A3318" s="61" t="str">
        <f>IF($F$2=اليوميه!D3318,اليوميه!A3318,"")</f>
        <v/>
      </c>
      <c r="B3318" s="61" t="str">
        <f t="shared" si="102"/>
        <v/>
      </c>
      <c r="C3318" s="65" t="str">
        <f>IFERROR(VLOOKUP($B3318,اليوميه!$A$5:$J$5000,2,0),"")</f>
        <v/>
      </c>
      <c r="D3318" s="66" t="str">
        <f>IFERROR(VLOOKUP($B3318,اليوميه!$A$5:$J$5000,5,0),"")</f>
        <v/>
      </c>
      <c r="E3318" s="67" t="str">
        <f>IFERROR(VLOOKUP($B3318,اليوميه!$A$5:$J$5000,6,0),"")</f>
        <v/>
      </c>
      <c r="F3318" s="66" t="str">
        <f>IFERROR(VLOOKUP($B3318,اليوميه!$A$5:$J$5000,7,0),"")</f>
        <v/>
      </c>
      <c r="G3318" s="68" t="str">
        <f>IFERROR(VLOOKUP($B3318,اليوميه!$A$5:$J$5000,8,0),"")</f>
        <v/>
      </c>
      <c r="H3318" s="68" t="str">
        <f>IFERROR(VLOOKUP($B3318,اليوميه!$A$5:$J$5000,9,0),"")</f>
        <v/>
      </c>
      <c r="I3318" s="69" t="str">
        <f t="shared" si="103"/>
        <v/>
      </c>
    </row>
    <row r="3319" spans="1:9">
      <c r="A3319" s="61" t="str">
        <f>IF($F$2=اليوميه!D3319,اليوميه!A3319,"")</f>
        <v/>
      </c>
      <c r="B3319" s="61" t="str">
        <f t="shared" si="102"/>
        <v/>
      </c>
      <c r="C3319" s="65" t="str">
        <f>IFERROR(VLOOKUP($B3319,اليوميه!$A$5:$J$5000,2,0),"")</f>
        <v/>
      </c>
      <c r="D3319" s="66" t="str">
        <f>IFERROR(VLOOKUP($B3319,اليوميه!$A$5:$J$5000,5,0),"")</f>
        <v/>
      </c>
      <c r="E3319" s="67" t="str">
        <f>IFERROR(VLOOKUP($B3319,اليوميه!$A$5:$J$5000,6,0),"")</f>
        <v/>
      </c>
      <c r="F3319" s="66" t="str">
        <f>IFERROR(VLOOKUP($B3319,اليوميه!$A$5:$J$5000,7,0),"")</f>
        <v/>
      </c>
      <c r="G3319" s="68" t="str">
        <f>IFERROR(VLOOKUP($B3319,اليوميه!$A$5:$J$5000,8,0),"")</f>
        <v/>
      </c>
      <c r="H3319" s="68" t="str">
        <f>IFERROR(VLOOKUP($B3319,اليوميه!$A$5:$J$5000,9,0),"")</f>
        <v/>
      </c>
      <c r="I3319" s="69" t="str">
        <f t="shared" si="103"/>
        <v/>
      </c>
    </row>
    <row r="3320" spans="1:9">
      <c r="A3320" s="61" t="str">
        <f>IF($F$2=اليوميه!D3320,اليوميه!A3320,"")</f>
        <v/>
      </c>
      <c r="B3320" s="61" t="str">
        <f t="shared" si="102"/>
        <v/>
      </c>
      <c r="C3320" s="65" t="str">
        <f>IFERROR(VLOOKUP($B3320,اليوميه!$A$5:$J$5000,2,0),"")</f>
        <v/>
      </c>
      <c r="D3320" s="66" t="str">
        <f>IFERROR(VLOOKUP($B3320,اليوميه!$A$5:$J$5000,5,0),"")</f>
        <v/>
      </c>
      <c r="E3320" s="67" t="str">
        <f>IFERROR(VLOOKUP($B3320,اليوميه!$A$5:$J$5000,6,0),"")</f>
        <v/>
      </c>
      <c r="F3320" s="66" t="str">
        <f>IFERROR(VLOOKUP($B3320,اليوميه!$A$5:$J$5000,7,0),"")</f>
        <v/>
      </c>
      <c r="G3320" s="68" t="str">
        <f>IFERROR(VLOOKUP($B3320,اليوميه!$A$5:$J$5000,8,0),"")</f>
        <v/>
      </c>
      <c r="H3320" s="68" t="str">
        <f>IFERROR(VLOOKUP($B3320,اليوميه!$A$5:$J$5000,9,0),"")</f>
        <v/>
      </c>
      <c r="I3320" s="69" t="str">
        <f t="shared" si="103"/>
        <v/>
      </c>
    </row>
    <row r="3321" spans="1:9">
      <c r="A3321" s="61" t="str">
        <f>IF($F$2=اليوميه!D3321,اليوميه!A3321,"")</f>
        <v/>
      </c>
      <c r="B3321" s="61" t="str">
        <f t="shared" si="102"/>
        <v/>
      </c>
      <c r="C3321" s="65" t="str">
        <f>IFERROR(VLOOKUP($B3321,اليوميه!$A$5:$J$5000,2,0),"")</f>
        <v/>
      </c>
      <c r="D3321" s="66" t="str">
        <f>IFERROR(VLOOKUP($B3321,اليوميه!$A$5:$J$5000,5,0),"")</f>
        <v/>
      </c>
      <c r="E3321" s="67" t="str">
        <f>IFERROR(VLOOKUP($B3321,اليوميه!$A$5:$J$5000,6,0),"")</f>
        <v/>
      </c>
      <c r="F3321" s="66" t="str">
        <f>IFERROR(VLOOKUP($B3321,اليوميه!$A$5:$J$5000,7,0),"")</f>
        <v/>
      </c>
      <c r="G3321" s="68" t="str">
        <f>IFERROR(VLOOKUP($B3321,اليوميه!$A$5:$J$5000,8,0),"")</f>
        <v/>
      </c>
      <c r="H3321" s="68" t="str">
        <f>IFERROR(VLOOKUP($B3321,اليوميه!$A$5:$J$5000,9,0),"")</f>
        <v/>
      </c>
      <c r="I3321" s="69" t="str">
        <f t="shared" si="103"/>
        <v/>
      </c>
    </row>
    <row r="3322" spans="1:9">
      <c r="A3322" s="61" t="str">
        <f>IF($F$2=اليوميه!D3322,اليوميه!A3322,"")</f>
        <v/>
      </c>
      <c r="B3322" s="61" t="str">
        <f t="shared" si="102"/>
        <v/>
      </c>
      <c r="C3322" s="65" t="str">
        <f>IFERROR(VLOOKUP($B3322,اليوميه!$A$5:$J$5000,2,0),"")</f>
        <v/>
      </c>
      <c r="D3322" s="66" t="str">
        <f>IFERROR(VLOOKUP($B3322,اليوميه!$A$5:$J$5000,5,0),"")</f>
        <v/>
      </c>
      <c r="E3322" s="67" t="str">
        <f>IFERROR(VLOOKUP($B3322,اليوميه!$A$5:$J$5000,6,0),"")</f>
        <v/>
      </c>
      <c r="F3322" s="66" t="str">
        <f>IFERROR(VLOOKUP($B3322,اليوميه!$A$5:$J$5000,7,0),"")</f>
        <v/>
      </c>
      <c r="G3322" s="68" t="str">
        <f>IFERROR(VLOOKUP($B3322,اليوميه!$A$5:$J$5000,8,0),"")</f>
        <v/>
      </c>
      <c r="H3322" s="68" t="str">
        <f>IFERROR(VLOOKUP($B3322,اليوميه!$A$5:$J$5000,9,0),"")</f>
        <v/>
      </c>
      <c r="I3322" s="69" t="str">
        <f t="shared" si="103"/>
        <v/>
      </c>
    </row>
    <row r="3323" spans="1:9">
      <c r="A3323" s="61" t="str">
        <f>IF($F$2=اليوميه!D3323,اليوميه!A3323,"")</f>
        <v/>
      </c>
      <c r="B3323" s="61" t="str">
        <f t="shared" si="102"/>
        <v/>
      </c>
      <c r="C3323" s="65" t="str">
        <f>IFERROR(VLOOKUP($B3323,اليوميه!$A$5:$J$5000,2,0),"")</f>
        <v/>
      </c>
      <c r="D3323" s="66" t="str">
        <f>IFERROR(VLOOKUP($B3323,اليوميه!$A$5:$J$5000,5,0),"")</f>
        <v/>
      </c>
      <c r="E3323" s="67" t="str">
        <f>IFERROR(VLOOKUP($B3323,اليوميه!$A$5:$J$5000,6,0),"")</f>
        <v/>
      </c>
      <c r="F3323" s="66" t="str">
        <f>IFERROR(VLOOKUP($B3323,اليوميه!$A$5:$J$5000,7,0),"")</f>
        <v/>
      </c>
      <c r="G3323" s="68" t="str">
        <f>IFERROR(VLOOKUP($B3323,اليوميه!$A$5:$J$5000,8,0),"")</f>
        <v/>
      </c>
      <c r="H3323" s="68" t="str">
        <f>IFERROR(VLOOKUP($B3323,اليوميه!$A$5:$J$5000,9,0),"")</f>
        <v/>
      </c>
      <c r="I3323" s="69" t="str">
        <f t="shared" si="103"/>
        <v/>
      </c>
    </row>
    <row r="3324" spans="1:9">
      <c r="A3324" s="61" t="str">
        <f>IF($F$2=اليوميه!D3324,اليوميه!A3324,"")</f>
        <v/>
      </c>
      <c r="B3324" s="61" t="str">
        <f t="shared" si="102"/>
        <v/>
      </c>
      <c r="C3324" s="65" t="str">
        <f>IFERROR(VLOOKUP($B3324,اليوميه!$A$5:$J$5000,2,0),"")</f>
        <v/>
      </c>
      <c r="D3324" s="66" t="str">
        <f>IFERROR(VLOOKUP($B3324,اليوميه!$A$5:$J$5000,5,0),"")</f>
        <v/>
      </c>
      <c r="E3324" s="67" t="str">
        <f>IFERROR(VLOOKUP($B3324,اليوميه!$A$5:$J$5000,6,0),"")</f>
        <v/>
      </c>
      <c r="F3324" s="66" t="str">
        <f>IFERROR(VLOOKUP($B3324,اليوميه!$A$5:$J$5000,7,0),"")</f>
        <v/>
      </c>
      <c r="G3324" s="68" t="str">
        <f>IFERROR(VLOOKUP($B3324,اليوميه!$A$5:$J$5000,8,0),"")</f>
        <v/>
      </c>
      <c r="H3324" s="68" t="str">
        <f>IFERROR(VLOOKUP($B3324,اليوميه!$A$5:$J$5000,9,0),"")</f>
        <v/>
      </c>
      <c r="I3324" s="69" t="str">
        <f t="shared" si="103"/>
        <v/>
      </c>
    </row>
    <row r="3325" spans="1:9">
      <c r="A3325" s="61" t="str">
        <f>IF($F$2=اليوميه!D3325,اليوميه!A3325,"")</f>
        <v/>
      </c>
      <c r="B3325" s="61" t="str">
        <f t="shared" si="102"/>
        <v/>
      </c>
      <c r="C3325" s="65" t="str">
        <f>IFERROR(VLOOKUP($B3325,اليوميه!$A$5:$J$5000,2,0),"")</f>
        <v/>
      </c>
      <c r="D3325" s="66" t="str">
        <f>IFERROR(VLOOKUP($B3325,اليوميه!$A$5:$J$5000,5,0),"")</f>
        <v/>
      </c>
      <c r="E3325" s="67" t="str">
        <f>IFERROR(VLOOKUP($B3325,اليوميه!$A$5:$J$5000,6,0),"")</f>
        <v/>
      </c>
      <c r="F3325" s="66" t="str">
        <f>IFERROR(VLOOKUP($B3325,اليوميه!$A$5:$J$5000,7,0),"")</f>
        <v/>
      </c>
      <c r="G3325" s="68" t="str">
        <f>IFERROR(VLOOKUP($B3325,اليوميه!$A$5:$J$5000,8,0),"")</f>
        <v/>
      </c>
      <c r="H3325" s="68" t="str">
        <f>IFERROR(VLOOKUP($B3325,اليوميه!$A$5:$J$5000,9,0),"")</f>
        <v/>
      </c>
      <c r="I3325" s="69" t="str">
        <f t="shared" si="103"/>
        <v/>
      </c>
    </row>
    <row r="3326" spans="1:9">
      <c r="A3326" s="61" t="str">
        <f>IF($F$2=اليوميه!D3326,اليوميه!A3326,"")</f>
        <v/>
      </c>
      <c r="B3326" s="61" t="str">
        <f t="shared" si="102"/>
        <v/>
      </c>
      <c r="C3326" s="65" t="str">
        <f>IFERROR(VLOOKUP($B3326,اليوميه!$A$5:$J$5000,2,0),"")</f>
        <v/>
      </c>
      <c r="D3326" s="66" t="str">
        <f>IFERROR(VLOOKUP($B3326,اليوميه!$A$5:$J$5000,5,0),"")</f>
        <v/>
      </c>
      <c r="E3326" s="67" t="str">
        <f>IFERROR(VLOOKUP($B3326,اليوميه!$A$5:$J$5000,6,0),"")</f>
        <v/>
      </c>
      <c r="F3326" s="66" t="str">
        <f>IFERROR(VLOOKUP($B3326,اليوميه!$A$5:$J$5000,7,0),"")</f>
        <v/>
      </c>
      <c r="G3326" s="68" t="str">
        <f>IFERROR(VLOOKUP($B3326,اليوميه!$A$5:$J$5000,8,0),"")</f>
        <v/>
      </c>
      <c r="H3326" s="68" t="str">
        <f>IFERROR(VLOOKUP($B3326,اليوميه!$A$5:$J$5000,9,0),"")</f>
        <v/>
      </c>
      <c r="I3326" s="69" t="str">
        <f t="shared" si="103"/>
        <v/>
      </c>
    </row>
    <row r="3327" spans="1:9">
      <c r="A3327" s="61" t="str">
        <f>IF($F$2=اليوميه!D3327,اليوميه!A3327,"")</f>
        <v/>
      </c>
      <c r="B3327" s="61" t="str">
        <f t="shared" si="102"/>
        <v/>
      </c>
      <c r="C3327" s="65" t="str">
        <f>IFERROR(VLOOKUP($B3327,اليوميه!$A$5:$J$5000,2,0),"")</f>
        <v/>
      </c>
      <c r="D3327" s="66" t="str">
        <f>IFERROR(VLOOKUP($B3327,اليوميه!$A$5:$J$5000,5,0),"")</f>
        <v/>
      </c>
      <c r="E3327" s="67" t="str">
        <f>IFERROR(VLOOKUP($B3327,اليوميه!$A$5:$J$5000,6,0),"")</f>
        <v/>
      </c>
      <c r="F3327" s="66" t="str">
        <f>IFERROR(VLOOKUP($B3327,اليوميه!$A$5:$J$5000,7,0),"")</f>
        <v/>
      </c>
      <c r="G3327" s="68" t="str">
        <f>IFERROR(VLOOKUP($B3327,اليوميه!$A$5:$J$5000,8,0),"")</f>
        <v/>
      </c>
      <c r="H3327" s="68" t="str">
        <f>IFERROR(VLOOKUP($B3327,اليوميه!$A$5:$J$5000,9,0),"")</f>
        <v/>
      </c>
      <c r="I3327" s="69" t="str">
        <f t="shared" si="103"/>
        <v/>
      </c>
    </row>
    <row r="3328" spans="1:9">
      <c r="A3328" s="61" t="str">
        <f>IF($F$2=اليوميه!D3328,اليوميه!A3328,"")</f>
        <v/>
      </c>
      <c r="B3328" s="61" t="str">
        <f t="shared" si="102"/>
        <v/>
      </c>
      <c r="C3328" s="65" t="str">
        <f>IFERROR(VLOOKUP($B3328,اليوميه!$A$5:$J$5000,2,0),"")</f>
        <v/>
      </c>
      <c r="D3328" s="66" t="str">
        <f>IFERROR(VLOOKUP($B3328,اليوميه!$A$5:$J$5000,5,0),"")</f>
        <v/>
      </c>
      <c r="E3328" s="67" t="str">
        <f>IFERROR(VLOOKUP($B3328,اليوميه!$A$5:$J$5000,6,0),"")</f>
        <v/>
      </c>
      <c r="F3328" s="66" t="str">
        <f>IFERROR(VLOOKUP($B3328,اليوميه!$A$5:$J$5000,7,0),"")</f>
        <v/>
      </c>
      <c r="G3328" s="68" t="str">
        <f>IFERROR(VLOOKUP($B3328,اليوميه!$A$5:$J$5000,8,0),"")</f>
        <v/>
      </c>
      <c r="H3328" s="68" t="str">
        <f>IFERROR(VLOOKUP($B3328,اليوميه!$A$5:$J$5000,9,0),"")</f>
        <v/>
      </c>
      <c r="I3328" s="69" t="str">
        <f t="shared" si="103"/>
        <v/>
      </c>
    </row>
    <row r="3329" spans="1:9">
      <c r="A3329" s="61" t="str">
        <f>IF($F$2=اليوميه!D3329,اليوميه!A3329,"")</f>
        <v/>
      </c>
      <c r="B3329" s="61" t="str">
        <f t="shared" si="102"/>
        <v/>
      </c>
      <c r="C3329" s="65" t="str">
        <f>IFERROR(VLOOKUP($B3329,اليوميه!$A$5:$J$5000,2,0),"")</f>
        <v/>
      </c>
      <c r="D3329" s="66" t="str">
        <f>IFERROR(VLOOKUP($B3329,اليوميه!$A$5:$J$5000,5,0),"")</f>
        <v/>
      </c>
      <c r="E3329" s="67" t="str">
        <f>IFERROR(VLOOKUP($B3329,اليوميه!$A$5:$J$5000,6,0),"")</f>
        <v/>
      </c>
      <c r="F3329" s="66" t="str">
        <f>IFERROR(VLOOKUP($B3329,اليوميه!$A$5:$J$5000,7,0),"")</f>
        <v/>
      </c>
      <c r="G3329" s="68" t="str">
        <f>IFERROR(VLOOKUP($B3329,اليوميه!$A$5:$J$5000,8,0),"")</f>
        <v/>
      </c>
      <c r="H3329" s="68" t="str">
        <f>IFERROR(VLOOKUP($B3329,اليوميه!$A$5:$J$5000,9,0),"")</f>
        <v/>
      </c>
      <c r="I3329" s="69" t="str">
        <f t="shared" si="103"/>
        <v/>
      </c>
    </row>
    <row r="3330" spans="1:9">
      <c r="A3330" s="61" t="str">
        <f>IF($F$2=اليوميه!D3330,اليوميه!A3330,"")</f>
        <v/>
      </c>
      <c r="B3330" s="61" t="str">
        <f t="shared" si="102"/>
        <v/>
      </c>
      <c r="C3330" s="65" t="str">
        <f>IFERROR(VLOOKUP($B3330,اليوميه!$A$5:$J$5000,2,0),"")</f>
        <v/>
      </c>
      <c r="D3330" s="66" t="str">
        <f>IFERROR(VLOOKUP($B3330,اليوميه!$A$5:$J$5000,5,0),"")</f>
        <v/>
      </c>
      <c r="E3330" s="67" t="str">
        <f>IFERROR(VLOOKUP($B3330,اليوميه!$A$5:$J$5000,6,0),"")</f>
        <v/>
      </c>
      <c r="F3330" s="66" t="str">
        <f>IFERROR(VLOOKUP($B3330,اليوميه!$A$5:$J$5000,7,0),"")</f>
        <v/>
      </c>
      <c r="G3330" s="68" t="str">
        <f>IFERROR(VLOOKUP($B3330,اليوميه!$A$5:$J$5000,8,0),"")</f>
        <v/>
      </c>
      <c r="H3330" s="68" t="str">
        <f>IFERROR(VLOOKUP($B3330,اليوميه!$A$5:$J$5000,9,0),"")</f>
        <v/>
      </c>
      <c r="I3330" s="69" t="str">
        <f t="shared" si="103"/>
        <v/>
      </c>
    </row>
    <row r="3331" spans="1:9">
      <c r="A3331" s="61" t="str">
        <f>IF($F$2=اليوميه!D3331,اليوميه!A3331,"")</f>
        <v/>
      </c>
      <c r="B3331" s="61" t="str">
        <f t="shared" si="102"/>
        <v/>
      </c>
      <c r="C3331" s="65" t="str">
        <f>IFERROR(VLOOKUP($B3331,اليوميه!$A$5:$J$5000,2,0),"")</f>
        <v/>
      </c>
      <c r="D3331" s="66" t="str">
        <f>IFERROR(VLOOKUP($B3331,اليوميه!$A$5:$J$5000,5,0),"")</f>
        <v/>
      </c>
      <c r="E3331" s="67" t="str">
        <f>IFERROR(VLOOKUP($B3331,اليوميه!$A$5:$J$5000,6,0),"")</f>
        <v/>
      </c>
      <c r="F3331" s="66" t="str">
        <f>IFERROR(VLOOKUP($B3331,اليوميه!$A$5:$J$5000,7,0),"")</f>
        <v/>
      </c>
      <c r="G3331" s="68" t="str">
        <f>IFERROR(VLOOKUP($B3331,اليوميه!$A$5:$J$5000,8,0),"")</f>
        <v/>
      </c>
      <c r="H3331" s="68" t="str">
        <f>IFERROR(VLOOKUP($B3331,اليوميه!$A$5:$J$5000,9,0),"")</f>
        <v/>
      </c>
      <c r="I3331" s="69" t="str">
        <f t="shared" si="103"/>
        <v/>
      </c>
    </row>
    <row r="3332" spans="1:9">
      <c r="A3332" s="61" t="str">
        <f>IF($F$2=اليوميه!D3332,اليوميه!A3332,"")</f>
        <v/>
      </c>
      <c r="B3332" s="61" t="str">
        <f t="shared" si="102"/>
        <v/>
      </c>
      <c r="C3332" s="65" t="str">
        <f>IFERROR(VLOOKUP($B3332,اليوميه!$A$5:$J$5000,2,0),"")</f>
        <v/>
      </c>
      <c r="D3332" s="66" t="str">
        <f>IFERROR(VLOOKUP($B3332,اليوميه!$A$5:$J$5000,5,0),"")</f>
        <v/>
      </c>
      <c r="E3332" s="67" t="str">
        <f>IFERROR(VLOOKUP($B3332,اليوميه!$A$5:$J$5000,6,0),"")</f>
        <v/>
      </c>
      <c r="F3332" s="66" t="str">
        <f>IFERROR(VLOOKUP($B3332,اليوميه!$A$5:$J$5000,7,0),"")</f>
        <v/>
      </c>
      <c r="G3332" s="68" t="str">
        <f>IFERROR(VLOOKUP($B3332,اليوميه!$A$5:$J$5000,8,0),"")</f>
        <v/>
      </c>
      <c r="H3332" s="68" t="str">
        <f>IFERROR(VLOOKUP($B3332,اليوميه!$A$5:$J$5000,9,0),"")</f>
        <v/>
      </c>
      <c r="I3332" s="69" t="str">
        <f t="shared" si="103"/>
        <v/>
      </c>
    </row>
    <row r="3333" spans="1:9">
      <c r="A3333" s="61" t="str">
        <f>IF($F$2=اليوميه!D3333,اليوميه!A3333,"")</f>
        <v/>
      </c>
      <c r="B3333" s="61" t="str">
        <f t="shared" si="102"/>
        <v/>
      </c>
      <c r="C3333" s="65" t="str">
        <f>IFERROR(VLOOKUP($B3333,اليوميه!$A$5:$J$5000,2,0),"")</f>
        <v/>
      </c>
      <c r="D3333" s="66" t="str">
        <f>IFERROR(VLOOKUP($B3333,اليوميه!$A$5:$J$5000,5,0),"")</f>
        <v/>
      </c>
      <c r="E3333" s="67" t="str">
        <f>IFERROR(VLOOKUP($B3333,اليوميه!$A$5:$J$5000,6,0),"")</f>
        <v/>
      </c>
      <c r="F3333" s="66" t="str">
        <f>IFERROR(VLOOKUP($B3333,اليوميه!$A$5:$J$5000,7,0),"")</f>
        <v/>
      </c>
      <c r="G3333" s="68" t="str">
        <f>IFERROR(VLOOKUP($B3333,اليوميه!$A$5:$J$5000,8,0),"")</f>
        <v/>
      </c>
      <c r="H3333" s="68" t="str">
        <f>IFERROR(VLOOKUP($B3333,اليوميه!$A$5:$J$5000,9,0),"")</f>
        <v/>
      </c>
      <c r="I3333" s="69" t="str">
        <f t="shared" si="103"/>
        <v/>
      </c>
    </row>
    <row r="3334" spans="1:9">
      <c r="A3334" s="61" t="str">
        <f>IF($F$2=اليوميه!D3334,اليوميه!A3334,"")</f>
        <v/>
      </c>
      <c r="B3334" s="61" t="str">
        <f t="shared" ref="B3334:B3397" si="104">IFERROR(SMALL($A$5:$A$5000,ROW()-4),"")</f>
        <v/>
      </c>
      <c r="C3334" s="65" t="str">
        <f>IFERROR(VLOOKUP($B3334,اليوميه!$A$5:$J$5000,2,0),"")</f>
        <v/>
      </c>
      <c r="D3334" s="66" t="str">
        <f>IFERROR(VLOOKUP($B3334,اليوميه!$A$5:$J$5000,5,0),"")</f>
        <v/>
      </c>
      <c r="E3334" s="67" t="str">
        <f>IFERROR(VLOOKUP($B3334,اليوميه!$A$5:$J$5000,6,0),"")</f>
        <v/>
      </c>
      <c r="F3334" s="66" t="str">
        <f>IFERROR(VLOOKUP($B3334,اليوميه!$A$5:$J$5000,7,0),"")</f>
        <v/>
      </c>
      <c r="G3334" s="68" t="str">
        <f>IFERROR(VLOOKUP($B3334,اليوميه!$A$5:$J$5000,8,0),"")</f>
        <v/>
      </c>
      <c r="H3334" s="68" t="str">
        <f>IFERROR(VLOOKUP($B3334,اليوميه!$A$5:$J$5000,9,0),"")</f>
        <v/>
      </c>
      <c r="I3334" s="69" t="str">
        <f t="shared" si="103"/>
        <v/>
      </c>
    </row>
    <row r="3335" spans="1:9">
      <c r="A3335" s="61" t="str">
        <f>IF($F$2=اليوميه!D3335,اليوميه!A3335,"")</f>
        <v/>
      </c>
      <c r="B3335" s="61" t="str">
        <f t="shared" si="104"/>
        <v/>
      </c>
      <c r="C3335" s="65" t="str">
        <f>IFERROR(VLOOKUP($B3335,اليوميه!$A$5:$J$5000,2,0),"")</f>
        <v/>
      </c>
      <c r="D3335" s="66" t="str">
        <f>IFERROR(VLOOKUP($B3335,اليوميه!$A$5:$J$5000,5,0),"")</f>
        <v/>
      </c>
      <c r="E3335" s="67" t="str">
        <f>IFERROR(VLOOKUP($B3335,اليوميه!$A$5:$J$5000,6,0),"")</f>
        <v/>
      </c>
      <c r="F3335" s="66" t="str">
        <f>IFERROR(VLOOKUP($B3335,اليوميه!$A$5:$J$5000,7,0),"")</f>
        <v/>
      </c>
      <c r="G3335" s="68" t="str">
        <f>IFERROR(VLOOKUP($B3335,اليوميه!$A$5:$J$5000,8,0),"")</f>
        <v/>
      </c>
      <c r="H3335" s="68" t="str">
        <f>IFERROR(VLOOKUP($B3335,اليوميه!$A$5:$J$5000,9,0),"")</f>
        <v/>
      </c>
      <c r="I3335" s="69" t="str">
        <f t="shared" ref="I3335:I3398" si="105">IFERROR((I3334+G3335-H3335),"")</f>
        <v/>
      </c>
    </row>
    <row r="3336" spans="1:9">
      <c r="A3336" s="61" t="str">
        <f>IF($F$2=اليوميه!D3336,اليوميه!A3336,"")</f>
        <v/>
      </c>
      <c r="B3336" s="61" t="str">
        <f t="shared" si="104"/>
        <v/>
      </c>
      <c r="C3336" s="65" t="str">
        <f>IFERROR(VLOOKUP($B3336,اليوميه!$A$5:$J$5000,2,0),"")</f>
        <v/>
      </c>
      <c r="D3336" s="66" t="str">
        <f>IFERROR(VLOOKUP($B3336,اليوميه!$A$5:$J$5000,5,0),"")</f>
        <v/>
      </c>
      <c r="E3336" s="67" t="str">
        <f>IFERROR(VLOOKUP($B3336,اليوميه!$A$5:$J$5000,6,0),"")</f>
        <v/>
      </c>
      <c r="F3336" s="66" t="str">
        <f>IFERROR(VLOOKUP($B3336,اليوميه!$A$5:$J$5000,7,0),"")</f>
        <v/>
      </c>
      <c r="G3336" s="68" t="str">
        <f>IFERROR(VLOOKUP($B3336,اليوميه!$A$5:$J$5000,8,0),"")</f>
        <v/>
      </c>
      <c r="H3336" s="68" t="str">
        <f>IFERROR(VLOOKUP($B3336,اليوميه!$A$5:$J$5000,9,0),"")</f>
        <v/>
      </c>
      <c r="I3336" s="69" t="str">
        <f t="shared" si="105"/>
        <v/>
      </c>
    </row>
    <row r="3337" spans="1:9">
      <c r="A3337" s="61" t="str">
        <f>IF($F$2=اليوميه!D3337,اليوميه!A3337,"")</f>
        <v/>
      </c>
      <c r="B3337" s="61" t="str">
        <f t="shared" si="104"/>
        <v/>
      </c>
      <c r="C3337" s="65" t="str">
        <f>IFERROR(VLOOKUP($B3337,اليوميه!$A$5:$J$5000,2,0),"")</f>
        <v/>
      </c>
      <c r="D3337" s="66" t="str">
        <f>IFERROR(VLOOKUP($B3337,اليوميه!$A$5:$J$5000,5,0),"")</f>
        <v/>
      </c>
      <c r="E3337" s="67" t="str">
        <f>IFERROR(VLOOKUP($B3337,اليوميه!$A$5:$J$5000,6,0),"")</f>
        <v/>
      </c>
      <c r="F3337" s="66" t="str">
        <f>IFERROR(VLOOKUP($B3337,اليوميه!$A$5:$J$5000,7,0),"")</f>
        <v/>
      </c>
      <c r="G3337" s="68" t="str">
        <f>IFERROR(VLOOKUP($B3337,اليوميه!$A$5:$J$5000,8,0),"")</f>
        <v/>
      </c>
      <c r="H3337" s="68" t="str">
        <f>IFERROR(VLOOKUP($B3337,اليوميه!$A$5:$J$5000,9,0),"")</f>
        <v/>
      </c>
      <c r="I3337" s="69" t="str">
        <f t="shared" si="105"/>
        <v/>
      </c>
    </row>
    <row r="3338" spans="1:9">
      <c r="A3338" s="61" t="str">
        <f>IF($F$2=اليوميه!D3338,اليوميه!A3338,"")</f>
        <v/>
      </c>
      <c r="B3338" s="61" t="str">
        <f t="shared" si="104"/>
        <v/>
      </c>
      <c r="C3338" s="65" t="str">
        <f>IFERROR(VLOOKUP($B3338,اليوميه!$A$5:$J$5000,2,0),"")</f>
        <v/>
      </c>
      <c r="D3338" s="66" t="str">
        <f>IFERROR(VLOOKUP($B3338,اليوميه!$A$5:$J$5000,5,0),"")</f>
        <v/>
      </c>
      <c r="E3338" s="67" t="str">
        <f>IFERROR(VLOOKUP($B3338,اليوميه!$A$5:$J$5000,6,0),"")</f>
        <v/>
      </c>
      <c r="F3338" s="66" t="str">
        <f>IFERROR(VLOOKUP($B3338,اليوميه!$A$5:$J$5000,7,0),"")</f>
        <v/>
      </c>
      <c r="G3338" s="68" t="str">
        <f>IFERROR(VLOOKUP($B3338,اليوميه!$A$5:$J$5000,8,0),"")</f>
        <v/>
      </c>
      <c r="H3338" s="68" t="str">
        <f>IFERROR(VLOOKUP($B3338,اليوميه!$A$5:$J$5000,9,0),"")</f>
        <v/>
      </c>
      <c r="I3338" s="69" t="str">
        <f t="shared" si="105"/>
        <v/>
      </c>
    </row>
    <row r="3339" spans="1:9">
      <c r="A3339" s="61" t="str">
        <f>IF($F$2=اليوميه!D3339,اليوميه!A3339,"")</f>
        <v/>
      </c>
      <c r="B3339" s="61" t="str">
        <f t="shared" si="104"/>
        <v/>
      </c>
      <c r="C3339" s="65" t="str">
        <f>IFERROR(VLOOKUP($B3339,اليوميه!$A$5:$J$5000,2,0),"")</f>
        <v/>
      </c>
      <c r="D3339" s="66" t="str">
        <f>IFERROR(VLOOKUP($B3339,اليوميه!$A$5:$J$5000,5,0),"")</f>
        <v/>
      </c>
      <c r="E3339" s="67" t="str">
        <f>IFERROR(VLOOKUP($B3339,اليوميه!$A$5:$J$5000,6,0),"")</f>
        <v/>
      </c>
      <c r="F3339" s="66" t="str">
        <f>IFERROR(VLOOKUP($B3339,اليوميه!$A$5:$J$5000,7,0),"")</f>
        <v/>
      </c>
      <c r="G3339" s="68" t="str">
        <f>IFERROR(VLOOKUP($B3339,اليوميه!$A$5:$J$5000,8,0),"")</f>
        <v/>
      </c>
      <c r="H3339" s="68" t="str">
        <f>IFERROR(VLOOKUP($B3339,اليوميه!$A$5:$J$5000,9,0),"")</f>
        <v/>
      </c>
      <c r="I3339" s="69" t="str">
        <f t="shared" si="105"/>
        <v/>
      </c>
    </row>
    <row r="3340" spans="1:9">
      <c r="A3340" s="61" t="str">
        <f>IF($F$2=اليوميه!D3340,اليوميه!A3340,"")</f>
        <v/>
      </c>
      <c r="B3340" s="61" t="str">
        <f t="shared" si="104"/>
        <v/>
      </c>
      <c r="C3340" s="65" t="str">
        <f>IFERROR(VLOOKUP($B3340,اليوميه!$A$5:$J$5000,2,0),"")</f>
        <v/>
      </c>
      <c r="D3340" s="66" t="str">
        <f>IFERROR(VLOOKUP($B3340,اليوميه!$A$5:$J$5000,5,0),"")</f>
        <v/>
      </c>
      <c r="E3340" s="67" t="str">
        <f>IFERROR(VLOOKUP($B3340,اليوميه!$A$5:$J$5000,6,0),"")</f>
        <v/>
      </c>
      <c r="F3340" s="66" t="str">
        <f>IFERROR(VLOOKUP($B3340,اليوميه!$A$5:$J$5000,7,0),"")</f>
        <v/>
      </c>
      <c r="G3340" s="68" t="str">
        <f>IFERROR(VLOOKUP($B3340,اليوميه!$A$5:$J$5000,8,0),"")</f>
        <v/>
      </c>
      <c r="H3340" s="68" t="str">
        <f>IFERROR(VLOOKUP($B3340,اليوميه!$A$5:$J$5000,9,0),"")</f>
        <v/>
      </c>
      <c r="I3340" s="69" t="str">
        <f t="shared" si="105"/>
        <v/>
      </c>
    </row>
    <row r="3341" spans="1:9">
      <c r="A3341" s="61" t="str">
        <f>IF($F$2=اليوميه!D3341,اليوميه!A3341,"")</f>
        <v/>
      </c>
      <c r="B3341" s="61" t="str">
        <f t="shared" si="104"/>
        <v/>
      </c>
      <c r="C3341" s="65" t="str">
        <f>IFERROR(VLOOKUP($B3341,اليوميه!$A$5:$J$5000,2,0),"")</f>
        <v/>
      </c>
      <c r="D3341" s="66" t="str">
        <f>IFERROR(VLOOKUP($B3341,اليوميه!$A$5:$J$5000,5,0),"")</f>
        <v/>
      </c>
      <c r="E3341" s="67" t="str">
        <f>IFERROR(VLOOKUP($B3341,اليوميه!$A$5:$J$5000,6,0),"")</f>
        <v/>
      </c>
      <c r="F3341" s="66" t="str">
        <f>IFERROR(VLOOKUP($B3341,اليوميه!$A$5:$J$5000,7,0),"")</f>
        <v/>
      </c>
      <c r="G3341" s="68" t="str">
        <f>IFERROR(VLOOKUP($B3341,اليوميه!$A$5:$J$5000,8,0),"")</f>
        <v/>
      </c>
      <c r="H3341" s="68" t="str">
        <f>IFERROR(VLOOKUP($B3341,اليوميه!$A$5:$J$5000,9,0),"")</f>
        <v/>
      </c>
      <c r="I3341" s="69" t="str">
        <f t="shared" si="105"/>
        <v/>
      </c>
    </row>
    <row r="3342" spans="1:9">
      <c r="A3342" s="61" t="str">
        <f>IF($F$2=اليوميه!D3342,اليوميه!A3342,"")</f>
        <v/>
      </c>
      <c r="B3342" s="61" t="str">
        <f t="shared" si="104"/>
        <v/>
      </c>
      <c r="C3342" s="65" t="str">
        <f>IFERROR(VLOOKUP($B3342,اليوميه!$A$5:$J$5000,2,0),"")</f>
        <v/>
      </c>
      <c r="D3342" s="66" t="str">
        <f>IFERROR(VLOOKUP($B3342,اليوميه!$A$5:$J$5000,5,0),"")</f>
        <v/>
      </c>
      <c r="E3342" s="67" t="str">
        <f>IFERROR(VLOOKUP($B3342,اليوميه!$A$5:$J$5000,6,0),"")</f>
        <v/>
      </c>
      <c r="F3342" s="66" t="str">
        <f>IFERROR(VLOOKUP($B3342,اليوميه!$A$5:$J$5000,7,0),"")</f>
        <v/>
      </c>
      <c r="G3342" s="68" t="str">
        <f>IFERROR(VLOOKUP($B3342,اليوميه!$A$5:$J$5000,8,0),"")</f>
        <v/>
      </c>
      <c r="H3342" s="68" t="str">
        <f>IFERROR(VLOOKUP($B3342,اليوميه!$A$5:$J$5000,9,0),"")</f>
        <v/>
      </c>
      <c r="I3342" s="69" t="str">
        <f t="shared" si="105"/>
        <v/>
      </c>
    </row>
    <row r="3343" spans="1:9">
      <c r="A3343" s="61" t="str">
        <f>IF($F$2=اليوميه!D3343,اليوميه!A3343,"")</f>
        <v/>
      </c>
      <c r="B3343" s="61" t="str">
        <f t="shared" si="104"/>
        <v/>
      </c>
      <c r="C3343" s="65" t="str">
        <f>IFERROR(VLOOKUP($B3343,اليوميه!$A$5:$J$5000,2,0),"")</f>
        <v/>
      </c>
      <c r="D3343" s="66" t="str">
        <f>IFERROR(VLOOKUP($B3343,اليوميه!$A$5:$J$5000,5,0),"")</f>
        <v/>
      </c>
      <c r="E3343" s="67" t="str">
        <f>IFERROR(VLOOKUP($B3343,اليوميه!$A$5:$J$5000,6,0),"")</f>
        <v/>
      </c>
      <c r="F3343" s="66" t="str">
        <f>IFERROR(VLOOKUP($B3343,اليوميه!$A$5:$J$5000,7,0),"")</f>
        <v/>
      </c>
      <c r="G3343" s="68" t="str">
        <f>IFERROR(VLOOKUP($B3343,اليوميه!$A$5:$J$5000,8,0),"")</f>
        <v/>
      </c>
      <c r="H3343" s="68" t="str">
        <f>IFERROR(VLOOKUP($B3343,اليوميه!$A$5:$J$5000,9,0),"")</f>
        <v/>
      </c>
      <c r="I3343" s="69" t="str">
        <f t="shared" si="105"/>
        <v/>
      </c>
    </row>
    <row r="3344" spans="1:9">
      <c r="A3344" s="61" t="str">
        <f>IF($F$2=اليوميه!D3344,اليوميه!A3344,"")</f>
        <v/>
      </c>
      <c r="B3344" s="61" t="str">
        <f t="shared" si="104"/>
        <v/>
      </c>
      <c r="C3344" s="65" t="str">
        <f>IFERROR(VLOOKUP($B3344,اليوميه!$A$5:$J$5000,2,0),"")</f>
        <v/>
      </c>
      <c r="D3344" s="66" t="str">
        <f>IFERROR(VLOOKUP($B3344,اليوميه!$A$5:$J$5000,5,0),"")</f>
        <v/>
      </c>
      <c r="E3344" s="67" t="str">
        <f>IFERROR(VLOOKUP($B3344,اليوميه!$A$5:$J$5000,6,0),"")</f>
        <v/>
      </c>
      <c r="F3344" s="66" t="str">
        <f>IFERROR(VLOOKUP($B3344,اليوميه!$A$5:$J$5000,7,0),"")</f>
        <v/>
      </c>
      <c r="G3344" s="68" t="str">
        <f>IFERROR(VLOOKUP($B3344,اليوميه!$A$5:$J$5000,8,0),"")</f>
        <v/>
      </c>
      <c r="H3344" s="68" t="str">
        <f>IFERROR(VLOOKUP($B3344,اليوميه!$A$5:$J$5000,9,0),"")</f>
        <v/>
      </c>
      <c r="I3344" s="69" t="str">
        <f t="shared" si="105"/>
        <v/>
      </c>
    </row>
    <row r="3345" spans="1:9">
      <c r="A3345" s="61" t="str">
        <f>IF($F$2=اليوميه!D3345,اليوميه!A3345,"")</f>
        <v/>
      </c>
      <c r="B3345" s="61" t="str">
        <f t="shared" si="104"/>
        <v/>
      </c>
      <c r="C3345" s="65" t="str">
        <f>IFERROR(VLOOKUP($B3345,اليوميه!$A$5:$J$5000,2,0),"")</f>
        <v/>
      </c>
      <c r="D3345" s="66" t="str">
        <f>IFERROR(VLOOKUP($B3345,اليوميه!$A$5:$J$5000,5,0),"")</f>
        <v/>
      </c>
      <c r="E3345" s="67" t="str">
        <f>IFERROR(VLOOKUP($B3345,اليوميه!$A$5:$J$5000,6,0),"")</f>
        <v/>
      </c>
      <c r="F3345" s="66" t="str">
        <f>IFERROR(VLOOKUP($B3345,اليوميه!$A$5:$J$5000,7,0),"")</f>
        <v/>
      </c>
      <c r="G3345" s="68" t="str">
        <f>IFERROR(VLOOKUP($B3345,اليوميه!$A$5:$J$5000,8,0),"")</f>
        <v/>
      </c>
      <c r="H3345" s="68" t="str">
        <f>IFERROR(VLOOKUP($B3345,اليوميه!$A$5:$J$5000,9,0),"")</f>
        <v/>
      </c>
      <c r="I3345" s="69" t="str">
        <f t="shared" si="105"/>
        <v/>
      </c>
    </row>
    <row r="3346" spans="1:9">
      <c r="A3346" s="61" t="str">
        <f>IF($F$2=اليوميه!D3346,اليوميه!A3346,"")</f>
        <v/>
      </c>
      <c r="B3346" s="61" t="str">
        <f t="shared" si="104"/>
        <v/>
      </c>
      <c r="C3346" s="65" t="str">
        <f>IFERROR(VLOOKUP($B3346,اليوميه!$A$5:$J$5000,2,0),"")</f>
        <v/>
      </c>
      <c r="D3346" s="66" t="str">
        <f>IFERROR(VLOOKUP($B3346,اليوميه!$A$5:$J$5000,5,0),"")</f>
        <v/>
      </c>
      <c r="E3346" s="67" t="str">
        <f>IFERROR(VLOOKUP($B3346,اليوميه!$A$5:$J$5000,6,0),"")</f>
        <v/>
      </c>
      <c r="F3346" s="66" t="str">
        <f>IFERROR(VLOOKUP($B3346,اليوميه!$A$5:$J$5000,7,0),"")</f>
        <v/>
      </c>
      <c r="G3346" s="68" t="str">
        <f>IFERROR(VLOOKUP($B3346,اليوميه!$A$5:$J$5000,8,0),"")</f>
        <v/>
      </c>
      <c r="H3346" s="68" t="str">
        <f>IFERROR(VLOOKUP($B3346,اليوميه!$A$5:$J$5000,9,0),"")</f>
        <v/>
      </c>
      <c r="I3346" s="69" t="str">
        <f t="shared" si="105"/>
        <v/>
      </c>
    </row>
    <row r="3347" spans="1:9">
      <c r="A3347" s="61" t="str">
        <f>IF($F$2=اليوميه!D3347,اليوميه!A3347,"")</f>
        <v/>
      </c>
      <c r="B3347" s="61" t="str">
        <f t="shared" si="104"/>
        <v/>
      </c>
      <c r="C3347" s="65" t="str">
        <f>IFERROR(VLOOKUP($B3347,اليوميه!$A$5:$J$5000,2,0),"")</f>
        <v/>
      </c>
      <c r="D3347" s="66" t="str">
        <f>IFERROR(VLOOKUP($B3347,اليوميه!$A$5:$J$5000,5,0),"")</f>
        <v/>
      </c>
      <c r="E3347" s="67" t="str">
        <f>IFERROR(VLOOKUP($B3347,اليوميه!$A$5:$J$5000,6,0),"")</f>
        <v/>
      </c>
      <c r="F3347" s="66" t="str">
        <f>IFERROR(VLOOKUP($B3347,اليوميه!$A$5:$J$5000,7,0),"")</f>
        <v/>
      </c>
      <c r="G3347" s="68" t="str">
        <f>IFERROR(VLOOKUP($B3347,اليوميه!$A$5:$J$5000,8,0),"")</f>
        <v/>
      </c>
      <c r="H3347" s="68" t="str">
        <f>IFERROR(VLOOKUP($B3347,اليوميه!$A$5:$J$5000,9,0),"")</f>
        <v/>
      </c>
      <c r="I3347" s="69" t="str">
        <f t="shared" si="105"/>
        <v/>
      </c>
    </row>
    <row r="3348" spans="1:9">
      <c r="A3348" s="61" t="str">
        <f>IF($F$2=اليوميه!D3348,اليوميه!A3348,"")</f>
        <v/>
      </c>
      <c r="B3348" s="61" t="str">
        <f t="shared" si="104"/>
        <v/>
      </c>
      <c r="C3348" s="65" t="str">
        <f>IFERROR(VLOOKUP($B3348,اليوميه!$A$5:$J$5000,2,0),"")</f>
        <v/>
      </c>
      <c r="D3348" s="66" t="str">
        <f>IFERROR(VLOOKUP($B3348,اليوميه!$A$5:$J$5000,5,0),"")</f>
        <v/>
      </c>
      <c r="E3348" s="67" t="str">
        <f>IFERROR(VLOOKUP($B3348,اليوميه!$A$5:$J$5000,6,0),"")</f>
        <v/>
      </c>
      <c r="F3348" s="66" t="str">
        <f>IFERROR(VLOOKUP($B3348,اليوميه!$A$5:$J$5000,7,0),"")</f>
        <v/>
      </c>
      <c r="G3348" s="68" t="str">
        <f>IFERROR(VLOOKUP($B3348,اليوميه!$A$5:$J$5000,8,0),"")</f>
        <v/>
      </c>
      <c r="H3348" s="68" t="str">
        <f>IFERROR(VLOOKUP($B3348,اليوميه!$A$5:$J$5000,9,0),"")</f>
        <v/>
      </c>
      <c r="I3348" s="69" t="str">
        <f t="shared" si="105"/>
        <v/>
      </c>
    </row>
    <row r="3349" spans="1:9">
      <c r="A3349" s="61" t="str">
        <f>IF($F$2=اليوميه!D3349,اليوميه!A3349,"")</f>
        <v/>
      </c>
      <c r="B3349" s="61" t="str">
        <f t="shared" si="104"/>
        <v/>
      </c>
      <c r="C3349" s="65" t="str">
        <f>IFERROR(VLOOKUP($B3349,اليوميه!$A$5:$J$5000,2,0),"")</f>
        <v/>
      </c>
      <c r="D3349" s="66" t="str">
        <f>IFERROR(VLOOKUP($B3349,اليوميه!$A$5:$J$5000,5,0),"")</f>
        <v/>
      </c>
      <c r="E3349" s="67" t="str">
        <f>IFERROR(VLOOKUP($B3349,اليوميه!$A$5:$J$5000,6,0),"")</f>
        <v/>
      </c>
      <c r="F3349" s="66" t="str">
        <f>IFERROR(VLOOKUP($B3349,اليوميه!$A$5:$J$5000,7,0),"")</f>
        <v/>
      </c>
      <c r="G3349" s="68" t="str">
        <f>IFERROR(VLOOKUP($B3349,اليوميه!$A$5:$J$5000,8,0),"")</f>
        <v/>
      </c>
      <c r="H3349" s="68" t="str">
        <f>IFERROR(VLOOKUP($B3349,اليوميه!$A$5:$J$5000,9,0),"")</f>
        <v/>
      </c>
      <c r="I3349" s="69" t="str">
        <f t="shared" si="105"/>
        <v/>
      </c>
    </row>
    <row r="3350" spans="1:9">
      <c r="A3350" s="61" t="str">
        <f>IF($F$2=اليوميه!D3350,اليوميه!A3350,"")</f>
        <v/>
      </c>
      <c r="B3350" s="61" t="str">
        <f t="shared" si="104"/>
        <v/>
      </c>
      <c r="C3350" s="65" t="str">
        <f>IFERROR(VLOOKUP($B3350,اليوميه!$A$5:$J$5000,2,0),"")</f>
        <v/>
      </c>
      <c r="D3350" s="66" t="str">
        <f>IFERROR(VLOOKUP($B3350,اليوميه!$A$5:$J$5000,5,0),"")</f>
        <v/>
      </c>
      <c r="E3350" s="67" t="str">
        <f>IFERROR(VLOOKUP($B3350,اليوميه!$A$5:$J$5000,6,0),"")</f>
        <v/>
      </c>
      <c r="F3350" s="66" t="str">
        <f>IFERROR(VLOOKUP($B3350,اليوميه!$A$5:$J$5000,7,0),"")</f>
        <v/>
      </c>
      <c r="G3350" s="68" t="str">
        <f>IFERROR(VLOOKUP($B3350,اليوميه!$A$5:$J$5000,8,0),"")</f>
        <v/>
      </c>
      <c r="H3350" s="68" t="str">
        <f>IFERROR(VLOOKUP($B3350,اليوميه!$A$5:$J$5000,9,0),"")</f>
        <v/>
      </c>
      <c r="I3350" s="69" t="str">
        <f t="shared" si="105"/>
        <v/>
      </c>
    </row>
    <row r="3351" spans="1:9">
      <c r="A3351" s="61" t="str">
        <f>IF($F$2=اليوميه!D3351,اليوميه!A3351,"")</f>
        <v/>
      </c>
      <c r="B3351" s="61" t="str">
        <f t="shared" si="104"/>
        <v/>
      </c>
      <c r="C3351" s="65" t="str">
        <f>IFERROR(VLOOKUP($B3351,اليوميه!$A$5:$J$5000,2,0),"")</f>
        <v/>
      </c>
      <c r="D3351" s="66" t="str">
        <f>IFERROR(VLOOKUP($B3351,اليوميه!$A$5:$J$5000,5,0),"")</f>
        <v/>
      </c>
      <c r="E3351" s="67" t="str">
        <f>IFERROR(VLOOKUP($B3351,اليوميه!$A$5:$J$5000,6,0),"")</f>
        <v/>
      </c>
      <c r="F3351" s="66" t="str">
        <f>IFERROR(VLOOKUP($B3351,اليوميه!$A$5:$J$5000,7,0),"")</f>
        <v/>
      </c>
      <c r="G3351" s="68" t="str">
        <f>IFERROR(VLOOKUP($B3351,اليوميه!$A$5:$J$5000,8,0),"")</f>
        <v/>
      </c>
      <c r="H3351" s="68" t="str">
        <f>IFERROR(VLOOKUP($B3351,اليوميه!$A$5:$J$5000,9,0),"")</f>
        <v/>
      </c>
      <c r="I3351" s="69" t="str">
        <f t="shared" si="105"/>
        <v/>
      </c>
    </row>
    <row r="3352" spans="1:9">
      <c r="A3352" s="61" t="str">
        <f>IF($F$2=اليوميه!D3352,اليوميه!A3352,"")</f>
        <v/>
      </c>
      <c r="B3352" s="61" t="str">
        <f t="shared" si="104"/>
        <v/>
      </c>
      <c r="C3352" s="65" t="str">
        <f>IFERROR(VLOOKUP($B3352,اليوميه!$A$5:$J$5000,2,0),"")</f>
        <v/>
      </c>
      <c r="D3352" s="66" t="str">
        <f>IFERROR(VLOOKUP($B3352,اليوميه!$A$5:$J$5000,5,0),"")</f>
        <v/>
      </c>
      <c r="E3352" s="67" t="str">
        <f>IFERROR(VLOOKUP($B3352,اليوميه!$A$5:$J$5000,6,0),"")</f>
        <v/>
      </c>
      <c r="F3352" s="66" t="str">
        <f>IFERROR(VLOOKUP($B3352,اليوميه!$A$5:$J$5000,7,0),"")</f>
        <v/>
      </c>
      <c r="G3352" s="68" t="str">
        <f>IFERROR(VLOOKUP($B3352,اليوميه!$A$5:$J$5000,8,0),"")</f>
        <v/>
      </c>
      <c r="H3352" s="68" t="str">
        <f>IFERROR(VLOOKUP($B3352,اليوميه!$A$5:$J$5000,9,0),"")</f>
        <v/>
      </c>
      <c r="I3352" s="69" t="str">
        <f t="shared" si="105"/>
        <v/>
      </c>
    </row>
    <row r="3353" spans="1:9">
      <c r="A3353" s="61" t="str">
        <f>IF($F$2=اليوميه!D3353,اليوميه!A3353,"")</f>
        <v/>
      </c>
      <c r="B3353" s="61" t="str">
        <f t="shared" si="104"/>
        <v/>
      </c>
      <c r="C3353" s="65" t="str">
        <f>IFERROR(VLOOKUP($B3353,اليوميه!$A$5:$J$5000,2,0),"")</f>
        <v/>
      </c>
      <c r="D3353" s="66" t="str">
        <f>IFERROR(VLOOKUP($B3353,اليوميه!$A$5:$J$5000,5,0),"")</f>
        <v/>
      </c>
      <c r="E3353" s="67" t="str">
        <f>IFERROR(VLOOKUP($B3353,اليوميه!$A$5:$J$5000,6,0),"")</f>
        <v/>
      </c>
      <c r="F3353" s="66" t="str">
        <f>IFERROR(VLOOKUP($B3353,اليوميه!$A$5:$J$5000,7,0),"")</f>
        <v/>
      </c>
      <c r="G3353" s="68" t="str">
        <f>IFERROR(VLOOKUP($B3353,اليوميه!$A$5:$J$5000,8,0),"")</f>
        <v/>
      </c>
      <c r="H3353" s="68" t="str">
        <f>IFERROR(VLOOKUP($B3353,اليوميه!$A$5:$J$5000,9,0),"")</f>
        <v/>
      </c>
      <c r="I3353" s="69" t="str">
        <f t="shared" si="105"/>
        <v/>
      </c>
    </row>
    <row r="3354" spans="1:9">
      <c r="A3354" s="61" t="str">
        <f>IF($F$2=اليوميه!D3354,اليوميه!A3354,"")</f>
        <v/>
      </c>
      <c r="B3354" s="61" t="str">
        <f t="shared" si="104"/>
        <v/>
      </c>
      <c r="C3354" s="65" t="str">
        <f>IFERROR(VLOOKUP($B3354,اليوميه!$A$5:$J$5000,2,0),"")</f>
        <v/>
      </c>
      <c r="D3354" s="66" t="str">
        <f>IFERROR(VLOOKUP($B3354,اليوميه!$A$5:$J$5000,5,0),"")</f>
        <v/>
      </c>
      <c r="E3354" s="67" t="str">
        <f>IFERROR(VLOOKUP($B3354,اليوميه!$A$5:$J$5000,6,0),"")</f>
        <v/>
      </c>
      <c r="F3354" s="66" t="str">
        <f>IFERROR(VLOOKUP($B3354,اليوميه!$A$5:$J$5000,7,0),"")</f>
        <v/>
      </c>
      <c r="G3354" s="68" t="str">
        <f>IFERROR(VLOOKUP($B3354,اليوميه!$A$5:$J$5000,8,0),"")</f>
        <v/>
      </c>
      <c r="H3354" s="68" t="str">
        <f>IFERROR(VLOOKUP($B3354,اليوميه!$A$5:$J$5000,9,0),"")</f>
        <v/>
      </c>
      <c r="I3354" s="69" t="str">
        <f t="shared" si="105"/>
        <v/>
      </c>
    </row>
    <row r="3355" spans="1:9">
      <c r="A3355" s="61" t="str">
        <f>IF($F$2=اليوميه!D3355,اليوميه!A3355,"")</f>
        <v/>
      </c>
      <c r="B3355" s="61" t="str">
        <f t="shared" si="104"/>
        <v/>
      </c>
      <c r="C3355" s="65" t="str">
        <f>IFERROR(VLOOKUP($B3355,اليوميه!$A$5:$J$5000,2,0),"")</f>
        <v/>
      </c>
      <c r="D3355" s="66" t="str">
        <f>IFERROR(VLOOKUP($B3355,اليوميه!$A$5:$J$5000,5,0),"")</f>
        <v/>
      </c>
      <c r="E3355" s="67" t="str">
        <f>IFERROR(VLOOKUP($B3355,اليوميه!$A$5:$J$5000,6,0),"")</f>
        <v/>
      </c>
      <c r="F3355" s="66" t="str">
        <f>IFERROR(VLOOKUP($B3355,اليوميه!$A$5:$J$5000,7,0),"")</f>
        <v/>
      </c>
      <c r="G3355" s="68" t="str">
        <f>IFERROR(VLOOKUP($B3355,اليوميه!$A$5:$J$5000,8,0),"")</f>
        <v/>
      </c>
      <c r="H3355" s="68" t="str">
        <f>IFERROR(VLOOKUP($B3355,اليوميه!$A$5:$J$5000,9,0),"")</f>
        <v/>
      </c>
      <c r="I3355" s="69" t="str">
        <f t="shared" si="105"/>
        <v/>
      </c>
    </row>
    <row r="3356" spans="1:9">
      <c r="A3356" s="61" t="str">
        <f>IF($F$2=اليوميه!D3356,اليوميه!A3356,"")</f>
        <v/>
      </c>
      <c r="B3356" s="61" t="str">
        <f t="shared" si="104"/>
        <v/>
      </c>
      <c r="C3356" s="65" t="str">
        <f>IFERROR(VLOOKUP($B3356,اليوميه!$A$5:$J$5000,2,0),"")</f>
        <v/>
      </c>
      <c r="D3356" s="66" t="str">
        <f>IFERROR(VLOOKUP($B3356,اليوميه!$A$5:$J$5000,5,0),"")</f>
        <v/>
      </c>
      <c r="E3356" s="67" t="str">
        <f>IFERROR(VLOOKUP($B3356,اليوميه!$A$5:$J$5000,6,0),"")</f>
        <v/>
      </c>
      <c r="F3356" s="66" t="str">
        <f>IFERROR(VLOOKUP($B3356,اليوميه!$A$5:$J$5000,7,0),"")</f>
        <v/>
      </c>
      <c r="G3356" s="68" t="str">
        <f>IFERROR(VLOOKUP($B3356,اليوميه!$A$5:$J$5000,8,0),"")</f>
        <v/>
      </c>
      <c r="H3356" s="68" t="str">
        <f>IFERROR(VLOOKUP($B3356,اليوميه!$A$5:$J$5000,9,0),"")</f>
        <v/>
      </c>
      <c r="I3356" s="69" t="str">
        <f t="shared" si="105"/>
        <v/>
      </c>
    </row>
    <row r="3357" spans="1:9">
      <c r="A3357" s="61" t="str">
        <f>IF($F$2=اليوميه!D3357,اليوميه!A3357,"")</f>
        <v/>
      </c>
      <c r="B3357" s="61" t="str">
        <f t="shared" si="104"/>
        <v/>
      </c>
      <c r="C3357" s="65" t="str">
        <f>IFERROR(VLOOKUP($B3357,اليوميه!$A$5:$J$5000,2,0),"")</f>
        <v/>
      </c>
      <c r="D3357" s="66" t="str">
        <f>IFERROR(VLOOKUP($B3357,اليوميه!$A$5:$J$5000,5,0),"")</f>
        <v/>
      </c>
      <c r="E3357" s="67" t="str">
        <f>IFERROR(VLOOKUP($B3357,اليوميه!$A$5:$J$5000,6,0),"")</f>
        <v/>
      </c>
      <c r="F3357" s="66" t="str">
        <f>IFERROR(VLOOKUP($B3357,اليوميه!$A$5:$J$5000,7,0),"")</f>
        <v/>
      </c>
      <c r="G3357" s="68" t="str">
        <f>IFERROR(VLOOKUP($B3357,اليوميه!$A$5:$J$5000,8,0),"")</f>
        <v/>
      </c>
      <c r="H3357" s="68" t="str">
        <f>IFERROR(VLOOKUP($B3357,اليوميه!$A$5:$J$5000,9,0),"")</f>
        <v/>
      </c>
      <c r="I3357" s="69" t="str">
        <f t="shared" si="105"/>
        <v/>
      </c>
    </row>
    <row r="3358" spans="1:9">
      <c r="A3358" s="61" t="str">
        <f>IF($F$2=اليوميه!D3358,اليوميه!A3358,"")</f>
        <v/>
      </c>
      <c r="B3358" s="61" t="str">
        <f t="shared" si="104"/>
        <v/>
      </c>
      <c r="C3358" s="65" t="str">
        <f>IFERROR(VLOOKUP($B3358,اليوميه!$A$5:$J$5000,2,0),"")</f>
        <v/>
      </c>
      <c r="D3358" s="66" t="str">
        <f>IFERROR(VLOOKUP($B3358,اليوميه!$A$5:$J$5000,5,0),"")</f>
        <v/>
      </c>
      <c r="E3358" s="67" t="str">
        <f>IFERROR(VLOOKUP($B3358,اليوميه!$A$5:$J$5000,6,0),"")</f>
        <v/>
      </c>
      <c r="F3358" s="66" t="str">
        <f>IFERROR(VLOOKUP($B3358,اليوميه!$A$5:$J$5000,7,0),"")</f>
        <v/>
      </c>
      <c r="G3358" s="68" t="str">
        <f>IFERROR(VLOOKUP($B3358,اليوميه!$A$5:$J$5000,8,0),"")</f>
        <v/>
      </c>
      <c r="H3358" s="68" t="str">
        <f>IFERROR(VLOOKUP($B3358,اليوميه!$A$5:$J$5000,9,0),"")</f>
        <v/>
      </c>
      <c r="I3358" s="69" t="str">
        <f t="shared" si="105"/>
        <v/>
      </c>
    </row>
    <row r="3359" spans="1:9">
      <c r="A3359" s="61" t="str">
        <f>IF($F$2=اليوميه!D3359,اليوميه!A3359,"")</f>
        <v/>
      </c>
      <c r="B3359" s="61" t="str">
        <f t="shared" si="104"/>
        <v/>
      </c>
      <c r="C3359" s="65" t="str">
        <f>IFERROR(VLOOKUP($B3359,اليوميه!$A$5:$J$5000,2,0),"")</f>
        <v/>
      </c>
      <c r="D3359" s="66" t="str">
        <f>IFERROR(VLOOKUP($B3359,اليوميه!$A$5:$J$5000,5,0),"")</f>
        <v/>
      </c>
      <c r="E3359" s="67" t="str">
        <f>IFERROR(VLOOKUP($B3359,اليوميه!$A$5:$J$5000,6,0),"")</f>
        <v/>
      </c>
      <c r="F3359" s="66" t="str">
        <f>IFERROR(VLOOKUP($B3359,اليوميه!$A$5:$J$5000,7,0),"")</f>
        <v/>
      </c>
      <c r="G3359" s="68" t="str">
        <f>IFERROR(VLOOKUP($B3359,اليوميه!$A$5:$J$5000,8,0),"")</f>
        <v/>
      </c>
      <c r="H3359" s="68" t="str">
        <f>IFERROR(VLOOKUP($B3359,اليوميه!$A$5:$J$5000,9,0),"")</f>
        <v/>
      </c>
      <c r="I3359" s="69" t="str">
        <f t="shared" si="105"/>
        <v/>
      </c>
    </row>
    <row r="3360" spans="1:9">
      <c r="A3360" s="61" t="str">
        <f>IF($F$2=اليوميه!D3360,اليوميه!A3360,"")</f>
        <v/>
      </c>
      <c r="B3360" s="61" t="str">
        <f t="shared" si="104"/>
        <v/>
      </c>
      <c r="C3360" s="65" t="str">
        <f>IFERROR(VLOOKUP($B3360,اليوميه!$A$5:$J$5000,2,0),"")</f>
        <v/>
      </c>
      <c r="D3360" s="66" t="str">
        <f>IFERROR(VLOOKUP($B3360,اليوميه!$A$5:$J$5000,5,0),"")</f>
        <v/>
      </c>
      <c r="E3360" s="67" t="str">
        <f>IFERROR(VLOOKUP($B3360,اليوميه!$A$5:$J$5000,6,0),"")</f>
        <v/>
      </c>
      <c r="F3360" s="66" t="str">
        <f>IFERROR(VLOOKUP($B3360,اليوميه!$A$5:$J$5000,7,0),"")</f>
        <v/>
      </c>
      <c r="G3360" s="68" t="str">
        <f>IFERROR(VLOOKUP($B3360,اليوميه!$A$5:$J$5000,8,0),"")</f>
        <v/>
      </c>
      <c r="H3360" s="68" t="str">
        <f>IFERROR(VLOOKUP($B3360,اليوميه!$A$5:$J$5000,9,0),"")</f>
        <v/>
      </c>
      <c r="I3360" s="69" t="str">
        <f t="shared" si="105"/>
        <v/>
      </c>
    </row>
    <row r="3361" spans="1:9">
      <c r="A3361" s="61" t="str">
        <f>IF($F$2=اليوميه!D3361,اليوميه!A3361,"")</f>
        <v/>
      </c>
      <c r="B3361" s="61" t="str">
        <f t="shared" si="104"/>
        <v/>
      </c>
      <c r="C3361" s="65" t="str">
        <f>IFERROR(VLOOKUP($B3361,اليوميه!$A$5:$J$5000,2,0),"")</f>
        <v/>
      </c>
      <c r="D3361" s="66" t="str">
        <f>IFERROR(VLOOKUP($B3361,اليوميه!$A$5:$J$5000,5,0),"")</f>
        <v/>
      </c>
      <c r="E3361" s="67" t="str">
        <f>IFERROR(VLOOKUP($B3361,اليوميه!$A$5:$J$5000,6,0),"")</f>
        <v/>
      </c>
      <c r="F3361" s="66" t="str">
        <f>IFERROR(VLOOKUP($B3361,اليوميه!$A$5:$J$5000,7,0),"")</f>
        <v/>
      </c>
      <c r="G3361" s="68" t="str">
        <f>IFERROR(VLOOKUP($B3361,اليوميه!$A$5:$J$5000,8,0),"")</f>
        <v/>
      </c>
      <c r="H3361" s="68" t="str">
        <f>IFERROR(VLOOKUP($B3361,اليوميه!$A$5:$J$5000,9,0),"")</f>
        <v/>
      </c>
      <c r="I3361" s="69" t="str">
        <f t="shared" si="105"/>
        <v/>
      </c>
    </row>
    <row r="3362" spans="1:9">
      <c r="A3362" s="61" t="str">
        <f>IF($F$2=اليوميه!D3362,اليوميه!A3362,"")</f>
        <v/>
      </c>
      <c r="B3362" s="61" t="str">
        <f t="shared" si="104"/>
        <v/>
      </c>
      <c r="C3362" s="65" t="str">
        <f>IFERROR(VLOOKUP($B3362,اليوميه!$A$5:$J$5000,2,0),"")</f>
        <v/>
      </c>
      <c r="D3362" s="66" t="str">
        <f>IFERROR(VLOOKUP($B3362,اليوميه!$A$5:$J$5000,5,0),"")</f>
        <v/>
      </c>
      <c r="E3362" s="67" t="str">
        <f>IFERROR(VLOOKUP($B3362,اليوميه!$A$5:$J$5000,6,0),"")</f>
        <v/>
      </c>
      <c r="F3362" s="66" t="str">
        <f>IFERROR(VLOOKUP($B3362,اليوميه!$A$5:$J$5000,7,0),"")</f>
        <v/>
      </c>
      <c r="G3362" s="68" t="str">
        <f>IFERROR(VLOOKUP($B3362,اليوميه!$A$5:$J$5000,8,0),"")</f>
        <v/>
      </c>
      <c r="H3362" s="68" t="str">
        <f>IFERROR(VLOOKUP($B3362,اليوميه!$A$5:$J$5000,9,0),"")</f>
        <v/>
      </c>
      <c r="I3362" s="69" t="str">
        <f t="shared" si="105"/>
        <v/>
      </c>
    </row>
    <row r="3363" spans="1:9">
      <c r="A3363" s="61" t="str">
        <f>IF($F$2=اليوميه!D3363,اليوميه!A3363,"")</f>
        <v/>
      </c>
      <c r="B3363" s="61" t="str">
        <f t="shared" si="104"/>
        <v/>
      </c>
      <c r="C3363" s="65" t="str">
        <f>IFERROR(VLOOKUP($B3363,اليوميه!$A$5:$J$5000,2,0),"")</f>
        <v/>
      </c>
      <c r="D3363" s="66" t="str">
        <f>IFERROR(VLOOKUP($B3363,اليوميه!$A$5:$J$5000,5,0),"")</f>
        <v/>
      </c>
      <c r="E3363" s="67" t="str">
        <f>IFERROR(VLOOKUP($B3363,اليوميه!$A$5:$J$5000,6,0),"")</f>
        <v/>
      </c>
      <c r="F3363" s="66" t="str">
        <f>IFERROR(VLOOKUP($B3363,اليوميه!$A$5:$J$5000,7,0),"")</f>
        <v/>
      </c>
      <c r="G3363" s="68" t="str">
        <f>IFERROR(VLOOKUP($B3363,اليوميه!$A$5:$J$5000,8,0),"")</f>
        <v/>
      </c>
      <c r="H3363" s="68" t="str">
        <f>IFERROR(VLOOKUP($B3363,اليوميه!$A$5:$J$5000,9,0),"")</f>
        <v/>
      </c>
      <c r="I3363" s="69" t="str">
        <f t="shared" si="105"/>
        <v/>
      </c>
    </row>
    <row r="3364" spans="1:9">
      <c r="A3364" s="61" t="str">
        <f>IF($F$2=اليوميه!D3364,اليوميه!A3364,"")</f>
        <v/>
      </c>
      <c r="B3364" s="61" t="str">
        <f t="shared" si="104"/>
        <v/>
      </c>
      <c r="C3364" s="65" t="str">
        <f>IFERROR(VLOOKUP($B3364,اليوميه!$A$5:$J$5000,2,0),"")</f>
        <v/>
      </c>
      <c r="D3364" s="66" t="str">
        <f>IFERROR(VLOOKUP($B3364,اليوميه!$A$5:$J$5000,5,0),"")</f>
        <v/>
      </c>
      <c r="E3364" s="67" t="str">
        <f>IFERROR(VLOOKUP($B3364,اليوميه!$A$5:$J$5000,6,0),"")</f>
        <v/>
      </c>
      <c r="F3364" s="66" t="str">
        <f>IFERROR(VLOOKUP($B3364,اليوميه!$A$5:$J$5000,7,0),"")</f>
        <v/>
      </c>
      <c r="G3364" s="68" t="str">
        <f>IFERROR(VLOOKUP($B3364,اليوميه!$A$5:$J$5000,8,0),"")</f>
        <v/>
      </c>
      <c r="H3364" s="68" t="str">
        <f>IFERROR(VLOOKUP($B3364,اليوميه!$A$5:$J$5000,9,0),"")</f>
        <v/>
      </c>
      <c r="I3364" s="69" t="str">
        <f t="shared" si="105"/>
        <v/>
      </c>
    </row>
    <row r="3365" spans="1:9">
      <c r="A3365" s="61" t="str">
        <f>IF($F$2=اليوميه!D3365,اليوميه!A3365,"")</f>
        <v/>
      </c>
      <c r="B3365" s="61" t="str">
        <f t="shared" si="104"/>
        <v/>
      </c>
      <c r="C3365" s="65" t="str">
        <f>IFERROR(VLOOKUP($B3365,اليوميه!$A$5:$J$5000,2,0),"")</f>
        <v/>
      </c>
      <c r="D3365" s="66" t="str">
        <f>IFERROR(VLOOKUP($B3365,اليوميه!$A$5:$J$5000,5,0),"")</f>
        <v/>
      </c>
      <c r="E3365" s="67" t="str">
        <f>IFERROR(VLOOKUP($B3365,اليوميه!$A$5:$J$5000,6,0),"")</f>
        <v/>
      </c>
      <c r="F3365" s="66" t="str">
        <f>IFERROR(VLOOKUP($B3365,اليوميه!$A$5:$J$5000,7,0),"")</f>
        <v/>
      </c>
      <c r="G3365" s="68" t="str">
        <f>IFERROR(VLOOKUP($B3365,اليوميه!$A$5:$J$5000,8,0),"")</f>
        <v/>
      </c>
      <c r="H3365" s="68" t="str">
        <f>IFERROR(VLOOKUP($B3365,اليوميه!$A$5:$J$5000,9,0),"")</f>
        <v/>
      </c>
      <c r="I3365" s="69" t="str">
        <f t="shared" si="105"/>
        <v/>
      </c>
    </row>
    <row r="3366" spans="1:9">
      <c r="A3366" s="61" t="str">
        <f>IF($F$2=اليوميه!D3366,اليوميه!A3366,"")</f>
        <v/>
      </c>
      <c r="B3366" s="61" t="str">
        <f t="shared" si="104"/>
        <v/>
      </c>
      <c r="C3366" s="65" t="str">
        <f>IFERROR(VLOOKUP($B3366,اليوميه!$A$5:$J$5000,2,0),"")</f>
        <v/>
      </c>
      <c r="D3366" s="66" t="str">
        <f>IFERROR(VLOOKUP($B3366,اليوميه!$A$5:$J$5000,5,0),"")</f>
        <v/>
      </c>
      <c r="E3366" s="67" t="str">
        <f>IFERROR(VLOOKUP($B3366,اليوميه!$A$5:$J$5000,6,0),"")</f>
        <v/>
      </c>
      <c r="F3366" s="66" t="str">
        <f>IFERROR(VLOOKUP($B3366,اليوميه!$A$5:$J$5000,7,0),"")</f>
        <v/>
      </c>
      <c r="G3366" s="68" t="str">
        <f>IFERROR(VLOOKUP($B3366,اليوميه!$A$5:$J$5000,8,0),"")</f>
        <v/>
      </c>
      <c r="H3366" s="68" t="str">
        <f>IFERROR(VLOOKUP($B3366,اليوميه!$A$5:$J$5000,9,0),"")</f>
        <v/>
      </c>
      <c r="I3366" s="69" t="str">
        <f t="shared" si="105"/>
        <v/>
      </c>
    </row>
    <row r="3367" spans="1:9">
      <c r="A3367" s="61" t="str">
        <f>IF($F$2=اليوميه!D3367,اليوميه!A3367,"")</f>
        <v/>
      </c>
      <c r="B3367" s="61" t="str">
        <f t="shared" si="104"/>
        <v/>
      </c>
      <c r="C3367" s="65" t="str">
        <f>IFERROR(VLOOKUP($B3367,اليوميه!$A$5:$J$5000,2,0),"")</f>
        <v/>
      </c>
      <c r="D3367" s="66" t="str">
        <f>IFERROR(VLOOKUP($B3367,اليوميه!$A$5:$J$5000,5,0),"")</f>
        <v/>
      </c>
      <c r="E3367" s="67" t="str">
        <f>IFERROR(VLOOKUP($B3367,اليوميه!$A$5:$J$5000,6,0),"")</f>
        <v/>
      </c>
      <c r="F3367" s="66" t="str">
        <f>IFERROR(VLOOKUP($B3367,اليوميه!$A$5:$J$5000,7,0),"")</f>
        <v/>
      </c>
      <c r="G3367" s="68" t="str">
        <f>IFERROR(VLOOKUP($B3367,اليوميه!$A$5:$J$5000,8,0),"")</f>
        <v/>
      </c>
      <c r="H3367" s="68" t="str">
        <f>IFERROR(VLOOKUP($B3367,اليوميه!$A$5:$J$5000,9,0),"")</f>
        <v/>
      </c>
      <c r="I3367" s="69" t="str">
        <f t="shared" si="105"/>
        <v/>
      </c>
    </row>
    <row r="3368" spans="1:9">
      <c r="A3368" s="61" t="str">
        <f>IF($F$2=اليوميه!D3368,اليوميه!A3368,"")</f>
        <v/>
      </c>
      <c r="B3368" s="61" t="str">
        <f t="shared" si="104"/>
        <v/>
      </c>
      <c r="C3368" s="65" t="str">
        <f>IFERROR(VLOOKUP($B3368,اليوميه!$A$5:$J$5000,2,0),"")</f>
        <v/>
      </c>
      <c r="D3368" s="66" t="str">
        <f>IFERROR(VLOOKUP($B3368,اليوميه!$A$5:$J$5000,5,0),"")</f>
        <v/>
      </c>
      <c r="E3368" s="67" t="str">
        <f>IFERROR(VLOOKUP($B3368,اليوميه!$A$5:$J$5000,6,0),"")</f>
        <v/>
      </c>
      <c r="F3368" s="66" t="str">
        <f>IFERROR(VLOOKUP($B3368,اليوميه!$A$5:$J$5000,7,0),"")</f>
        <v/>
      </c>
      <c r="G3368" s="68" t="str">
        <f>IFERROR(VLOOKUP($B3368,اليوميه!$A$5:$J$5000,8,0),"")</f>
        <v/>
      </c>
      <c r="H3368" s="68" t="str">
        <f>IFERROR(VLOOKUP($B3368,اليوميه!$A$5:$J$5000,9,0),"")</f>
        <v/>
      </c>
      <c r="I3368" s="69" t="str">
        <f t="shared" si="105"/>
        <v/>
      </c>
    </row>
    <row r="3369" spans="1:9">
      <c r="A3369" s="61" t="str">
        <f>IF($F$2=اليوميه!D3369,اليوميه!A3369,"")</f>
        <v/>
      </c>
      <c r="B3369" s="61" t="str">
        <f t="shared" si="104"/>
        <v/>
      </c>
      <c r="C3369" s="65" t="str">
        <f>IFERROR(VLOOKUP($B3369,اليوميه!$A$5:$J$5000,2,0),"")</f>
        <v/>
      </c>
      <c r="D3369" s="66" t="str">
        <f>IFERROR(VLOOKUP($B3369,اليوميه!$A$5:$J$5000,5,0),"")</f>
        <v/>
      </c>
      <c r="E3369" s="67" t="str">
        <f>IFERROR(VLOOKUP($B3369,اليوميه!$A$5:$J$5000,6,0),"")</f>
        <v/>
      </c>
      <c r="F3369" s="66" t="str">
        <f>IFERROR(VLOOKUP($B3369,اليوميه!$A$5:$J$5000,7,0),"")</f>
        <v/>
      </c>
      <c r="G3369" s="68" t="str">
        <f>IFERROR(VLOOKUP($B3369,اليوميه!$A$5:$J$5000,8,0),"")</f>
        <v/>
      </c>
      <c r="H3369" s="68" t="str">
        <f>IFERROR(VLOOKUP($B3369,اليوميه!$A$5:$J$5000,9,0),"")</f>
        <v/>
      </c>
      <c r="I3369" s="69" t="str">
        <f t="shared" si="105"/>
        <v/>
      </c>
    </row>
    <row r="3370" spans="1:9">
      <c r="A3370" s="61" t="str">
        <f>IF($F$2=اليوميه!D3370,اليوميه!A3370,"")</f>
        <v/>
      </c>
      <c r="B3370" s="61" t="str">
        <f t="shared" si="104"/>
        <v/>
      </c>
      <c r="C3370" s="65" t="str">
        <f>IFERROR(VLOOKUP($B3370,اليوميه!$A$5:$J$5000,2,0),"")</f>
        <v/>
      </c>
      <c r="D3370" s="66" t="str">
        <f>IFERROR(VLOOKUP($B3370,اليوميه!$A$5:$J$5000,5,0),"")</f>
        <v/>
      </c>
      <c r="E3370" s="67" t="str">
        <f>IFERROR(VLOOKUP($B3370,اليوميه!$A$5:$J$5000,6,0),"")</f>
        <v/>
      </c>
      <c r="F3370" s="66" t="str">
        <f>IFERROR(VLOOKUP($B3370,اليوميه!$A$5:$J$5000,7,0),"")</f>
        <v/>
      </c>
      <c r="G3370" s="68" t="str">
        <f>IFERROR(VLOOKUP($B3370,اليوميه!$A$5:$J$5000,8,0),"")</f>
        <v/>
      </c>
      <c r="H3370" s="68" t="str">
        <f>IFERROR(VLOOKUP($B3370,اليوميه!$A$5:$J$5000,9,0),"")</f>
        <v/>
      </c>
      <c r="I3370" s="69" t="str">
        <f t="shared" si="105"/>
        <v/>
      </c>
    </row>
    <row r="3371" spans="1:9">
      <c r="A3371" s="61" t="str">
        <f>IF($F$2=اليوميه!D3371,اليوميه!A3371,"")</f>
        <v/>
      </c>
      <c r="B3371" s="61" t="str">
        <f t="shared" si="104"/>
        <v/>
      </c>
      <c r="C3371" s="65" t="str">
        <f>IFERROR(VLOOKUP($B3371,اليوميه!$A$5:$J$5000,2,0),"")</f>
        <v/>
      </c>
      <c r="D3371" s="66" t="str">
        <f>IFERROR(VLOOKUP($B3371,اليوميه!$A$5:$J$5000,5,0),"")</f>
        <v/>
      </c>
      <c r="E3371" s="67" t="str">
        <f>IFERROR(VLOOKUP($B3371,اليوميه!$A$5:$J$5000,6,0),"")</f>
        <v/>
      </c>
      <c r="F3371" s="66" t="str">
        <f>IFERROR(VLOOKUP($B3371,اليوميه!$A$5:$J$5000,7,0),"")</f>
        <v/>
      </c>
      <c r="G3371" s="68" t="str">
        <f>IFERROR(VLOOKUP($B3371,اليوميه!$A$5:$J$5000,8,0),"")</f>
        <v/>
      </c>
      <c r="H3371" s="68" t="str">
        <f>IFERROR(VLOOKUP($B3371,اليوميه!$A$5:$J$5000,9,0),"")</f>
        <v/>
      </c>
      <c r="I3371" s="69" t="str">
        <f t="shared" si="105"/>
        <v/>
      </c>
    </row>
    <row r="3372" spans="1:9">
      <c r="A3372" s="61" t="str">
        <f>IF($F$2=اليوميه!D3372,اليوميه!A3372,"")</f>
        <v/>
      </c>
      <c r="B3372" s="61" t="str">
        <f t="shared" si="104"/>
        <v/>
      </c>
      <c r="C3372" s="65" t="str">
        <f>IFERROR(VLOOKUP($B3372,اليوميه!$A$5:$J$5000,2,0),"")</f>
        <v/>
      </c>
      <c r="D3372" s="66" t="str">
        <f>IFERROR(VLOOKUP($B3372,اليوميه!$A$5:$J$5000,5,0),"")</f>
        <v/>
      </c>
      <c r="E3372" s="67" t="str">
        <f>IFERROR(VLOOKUP($B3372,اليوميه!$A$5:$J$5000,6,0),"")</f>
        <v/>
      </c>
      <c r="F3372" s="66" t="str">
        <f>IFERROR(VLOOKUP($B3372,اليوميه!$A$5:$J$5000,7,0),"")</f>
        <v/>
      </c>
      <c r="G3372" s="68" t="str">
        <f>IFERROR(VLOOKUP($B3372,اليوميه!$A$5:$J$5000,8,0),"")</f>
        <v/>
      </c>
      <c r="H3372" s="68" t="str">
        <f>IFERROR(VLOOKUP($B3372,اليوميه!$A$5:$J$5000,9,0),"")</f>
        <v/>
      </c>
      <c r="I3372" s="69" t="str">
        <f t="shared" si="105"/>
        <v/>
      </c>
    </row>
    <row r="3373" spans="1:9">
      <c r="A3373" s="61" t="str">
        <f>IF($F$2=اليوميه!D3373,اليوميه!A3373,"")</f>
        <v/>
      </c>
      <c r="B3373" s="61" t="str">
        <f t="shared" si="104"/>
        <v/>
      </c>
      <c r="C3373" s="65" t="str">
        <f>IFERROR(VLOOKUP($B3373,اليوميه!$A$5:$J$5000,2,0),"")</f>
        <v/>
      </c>
      <c r="D3373" s="66" t="str">
        <f>IFERROR(VLOOKUP($B3373,اليوميه!$A$5:$J$5000,5,0),"")</f>
        <v/>
      </c>
      <c r="E3373" s="67" t="str">
        <f>IFERROR(VLOOKUP($B3373,اليوميه!$A$5:$J$5000,6,0),"")</f>
        <v/>
      </c>
      <c r="F3373" s="66" t="str">
        <f>IFERROR(VLOOKUP($B3373,اليوميه!$A$5:$J$5000,7,0),"")</f>
        <v/>
      </c>
      <c r="G3373" s="68" t="str">
        <f>IFERROR(VLOOKUP($B3373,اليوميه!$A$5:$J$5000,8,0),"")</f>
        <v/>
      </c>
      <c r="H3373" s="68" t="str">
        <f>IFERROR(VLOOKUP($B3373,اليوميه!$A$5:$J$5000,9,0),"")</f>
        <v/>
      </c>
      <c r="I3373" s="69" t="str">
        <f t="shared" si="105"/>
        <v/>
      </c>
    </row>
    <row r="3374" spans="1:9">
      <c r="A3374" s="61" t="str">
        <f>IF($F$2=اليوميه!D3374,اليوميه!A3374,"")</f>
        <v/>
      </c>
      <c r="B3374" s="61" t="str">
        <f t="shared" si="104"/>
        <v/>
      </c>
      <c r="C3374" s="65" t="str">
        <f>IFERROR(VLOOKUP($B3374,اليوميه!$A$5:$J$5000,2,0),"")</f>
        <v/>
      </c>
      <c r="D3374" s="66" t="str">
        <f>IFERROR(VLOOKUP($B3374,اليوميه!$A$5:$J$5000,5,0),"")</f>
        <v/>
      </c>
      <c r="E3374" s="67" t="str">
        <f>IFERROR(VLOOKUP($B3374,اليوميه!$A$5:$J$5000,6,0),"")</f>
        <v/>
      </c>
      <c r="F3374" s="66" t="str">
        <f>IFERROR(VLOOKUP($B3374,اليوميه!$A$5:$J$5000,7,0),"")</f>
        <v/>
      </c>
      <c r="G3374" s="68" t="str">
        <f>IFERROR(VLOOKUP($B3374,اليوميه!$A$5:$J$5000,8,0),"")</f>
        <v/>
      </c>
      <c r="H3374" s="68" t="str">
        <f>IFERROR(VLOOKUP($B3374,اليوميه!$A$5:$J$5000,9,0),"")</f>
        <v/>
      </c>
      <c r="I3374" s="69" t="str">
        <f t="shared" si="105"/>
        <v/>
      </c>
    </row>
    <row r="3375" spans="1:9">
      <c r="A3375" s="61" t="str">
        <f>IF($F$2=اليوميه!D3375,اليوميه!A3375,"")</f>
        <v/>
      </c>
      <c r="B3375" s="61" t="str">
        <f t="shared" si="104"/>
        <v/>
      </c>
      <c r="C3375" s="65" t="str">
        <f>IFERROR(VLOOKUP($B3375,اليوميه!$A$5:$J$5000,2,0),"")</f>
        <v/>
      </c>
      <c r="D3375" s="66" t="str">
        <f>IFERROR(VLOOKUP($B3375,اليوميه!$A$5:$J$5000,5,0),"")</f>
        <v/>
      </c>
      <c r="E3375" s="67" t="str">
        <f>IFERROR(VLOOKUP($B3375,اليوميه!$A$5:$J$5000,6,0),"")</f>
        <v/>
      </c>
      <c r="F3375" s="66" t="str">
        <f>IFERROR(VLOOKUP($B3375,اليوميه!$A$5:$J$5000,7,0),"")</f>
        <v/>
      </c>
      <c r="G3375" s="68" t="str">
        <f>IFERROR(VLOOKUP($B3375,اليوميه!$A$5:$J$5000,8,0),"")</f>
        <v/>
      </c>
      <c r="H3375" s="68" t="str">
        <f>IFERROR(VLOOKUP($B3375,اليوميه!$A$5:$J$5000,9,0),"")</f>
        <v/>
      </c>
      <c r="I3375" s="69" t="str">
        <f t="shared" si="105"/>
        <v/>
      </c>
    </row>
    <row r="3376" spans="1:9">
      <c r="A3376" s="61" t="str">
        <f>IF($F$2=اليوميه!D3376,اليوميه!A3376,"")</f>
        <v/>
      </c>
      <c r="B3376" s="61" t="str">
        <f t="shared" si="104"/>
        <v/>
      </c>
      <c r="C3376" s="65" t="str">
        <f>IFERROR(VLOOKUP($B3376,اليوميه!$A$5:$J$5000,2,0),"")</f>
        <v/>
      </c>
      <c r="D3376" s="66" t="str">
        <f>IFERROR(VLOOKUP($B3376,اليوميه!$A$5:$J$5000,5,0),"")</f>
        <v/>
      </c>
      <c r="E3376" s="67" t="str">
        <f>IFERROR(VLOOKUP($B3376,اليوميه!$A$5:$J$5000,6,0),"")</f>
        <v/>
      </c>
      <c r="F3376" s="66" t="str">
        <f>IFERROR(VLOOKUP($B3376,اليوميه!$A$5:$J$5000,7,0),"")</f>
        <v/>
      </c>
      <c r="G3376" s="68" t="str">
        <f>IFERROR(VLOOKUP($B3376,اليوميه!$A$5:$J$5000,8,0),"")</f>
        <v/>
      </c>
      <c r="H3376" s="68" t="str">
        <f>IFERROR(VLOOKUP($B3376,اليوميه!$A$5:$J$5000,9,0),"")</f>
        <v/>
      </c>
      <c r="I3376" s="69" t="str">
        <f t="shared" si="105"/>
        <v/>
      </c>
    </row>
    <row r="3377" spans="1:9">
      <c r="A3377" s="61" t="str">
        <f>IF($F$2=اليوميه!D3377,اليوميه!A3377,"")</f>
        <v/>
      </c>
      <c r="B3377" s="61" t="str">
        <f t="shared" si="104"/>
        <v/>
      </c>
      <c r="C3377" s="65" t="str">
        <f>IFERROR(VLOOKUP($B3377,اليوميه!$A$5:$J$5000,2,0),"")</f>
        <v/>
      </c>
      <c r="D3377" s="66" t="str">
        <f>IFERROR(VLOOKUP($B3377,اليوميه!$A$5:$J$5000,5,0),"")</f>
        <v/>
      </c>
      <c r="E3377" s="67" t="str">
        <f>IFERROR(VLOOKUP($B3377,اليوميه!$A$5:$J$5000,6,0),"")</f>
        <v/>
      </c>
      <c r="F3377" s="66" t="str">
        <f>IFERROR(VLOOKUP($B3377,اليوميه!$A$5:$J$5000,7,0),"")</f>
        <v/>
      </c>
      <c r="G3377" s="68" t="str">
        <f>IFERROR(VLOOKUP($B3377,اليوميه!$A$5:$J$5000,8,0),"")</f>
        <v/>
      </c>
      <c r="H3377" s="68" t="str">
        <f>IFERROR(VLOOKUP($B3377,اليوميه!$A$5:$J$5000,9,0),"")</f>
        <v/>
      </c>
      <c r="I3377" s="69" t="str">
        <f t="shared" si="105"/>
        <v/>
      </c>
    </row>
    <row r="3378" spans="1:9">
      <c r="A3378" s="61" t="str">
        <f>IF($F$2=اليوميه!D3378,اليوميه!A3378,"")</f>
        <v/>
      </c>
      <c r="B3378" s="61" t="str">
        <f t="shared" si="104"/>
        <v/>
      </c>
      <c r="C3378" s="65" t="str">
        <f>IFERROR(VLOOKUP($B3378,اليوميه!$A$5:$J$5000,2,0),"")</f>
        <v/>
      </c>
      <c r="D3378" s="66" t="str">
        <f>IFERROR(VLOOKUP($B3378,اليوميه!$A$5:$J$5000,5,0),"")</f>
        <v/>
      </c>
      <c r="E3378" s="67" t="str">
        <f>IFERROR(VLOOKUP($B3378,اليوميه!$A$5:$J$5000,6,0),"")</f>
        <v/>
      </c>
      <c r="F3378" s="66" t="str">
        <f>IFERROR(VLOOKUP($B3378,اليوميه!$A$5:$J$5000,7,0),"")</f>
        <v/>
      </c>
      <c r="G3378" s="68" t="str">
        <f>IFERROR(VLOOKUP($B3378,اليوميه!$A$5:$J$5000,8,0),"")</f>
        <v/>
      </c>
      <c r="H3378" s="68" t="str">
        <f>IFERROR(VLOOKUP($B3378,اليوميه!$A$5:$J$5000,9,0),"")</f>
        <v/>
      </c>
      <c r="I3378" s="69" t="str">
        <f t="shared" si="105"/>
        <v/>
      </c>
    </row>
    <row r="3379" spans="1:9">
      <c r="A3379" s="61" t="str">
        <f>IF($F$2=اليوميه!D3379,اليوميه!A3379,"")</f>
        <v/>
      </c>
      <c r="B3379" s="61" t="str">
        <f t="shared" si="104"/>
        <v/>
      </c>
      <c r="C3379" s="65" t="str">
        <f>IFERROR(VLOOKUP($B3379,اليوميه!$A$5:$J$5000,2,0),"")</f>
        <v/>
      </c>
      <c r="D3379" s="66" t="str">
        <f>IFERROR(VLOOKUP($B3379,اليوميه!$A$5:$J$5000,5,0),"")</f>
        <v/>
      </c>
      <c r="E3379" s="67" t="str">
        <f>IFERROR(VLOOKUP($B3379,اليوميه!$A$5:$J$5000,6,0),"")</f>
        <v/>
      </c>
      <c r="F3379" s="66" t="str">
        <f>IFERROR(VLOOKUP($B3379,اليوميه!$A$5:$J$5000,7,0),"")</f>
        <v/>
      </c>
      <c r="G3379" s="68" t="str">
        <f>IFERROR(VLOOKUP($B3379,اليوميه!$A$5:$J$5000,8,0),"")</f>
        <v/>
      </c>
      <c r="H3379" s="68" t="str">
        <f>IFERROR(VLOOKUP($B3379,اليوميه!$A$5:$J$5000,9,0),"")</f>
        <v/>
      </c>
      <c r="I3379" s="69" t="str">
        <f t="shared" si="105"/>
        <v/>
      </c>
    </row>
    <row r="3380" spans="1:9">
      <c r="A3380" s="61" t="str">
        <f>IF($F$2=اليوميه!D3380,اليوميه!A3380,"")</f>
        <v/>
      </c>
      <c r="B3380" s="61" t="str">
        <f t="shared" si="104"/>
        <v/>
      </c>
      <c r="C3380" s="65" t="str">
        <f>IFERROR(VLOOKUP($B3380,اليوميه!$A$5:$J$5000,2,0),"")</f>
        <v/>
      </c>
      <c r="D3380" s="66" t="str">
        <f>IFERROR(VLOOKUP($B3380,اليوميه!$A$5:$J$5000,5,0),"")</f>
        <v/>
      </c>
      <c r="E3380" s="67" t="str">
        <f>IFERROR(VLOOKUP($B3380,اليوميه!$A$5:$J$5000,6,0),"")</f>
        <v/>
      </c>
      <c r="F3380" s="66" t="str">
        <f>IFERROR(VLOOKUP($B3380,اليوميه!$A$5:$J$5000,7,0),"")</f>
        <v/>
      </c>
      <c r="G3380" s="68" t="str">
        <f>IFERROR(VLOOKUP($B3380,اليوميه!$A$5:$J$5000,8,0),"")</f>
        <v/>
      </c>
      <c r="H3380" s="68" t="str">
        <f>IFERROR(VLOOKUP($B3380,اليوميه!$A$5:$J$5000,9,0),"")</f>
        <v/>
      </c>
      <c r="I3380" s="69" t="str">
        <f t="shared" si="105"/>
        <v/>
      </c>
    </row>
    <row r="3381" spans="1:9">
      <c r="A3381" s="61" t="str">
        <f>IF($F$2=اليوميه!D3381,اليوميه!A3381,"")</f>
        <v/>
      </c>
      <c r="B3381" s="61" t="str">
        <f t="shared" si="104"/>
        <v/>
      </c>
      <c r="C3381" s="65" t="str">
        <f>IFERROR(VLOOKUP($B3381,اليوميه!$A$5:$J$5000,2,0),"")</f>
        <v/>
      </c>
      <c r="D3381" s="66" t="str">
        <f>IFERROR(VLOOKUP($B3381,اليوميه!$A$5:$J$5000,5,0),"")</f>
        <v/>
      </c>
      <c r="E3381" s="67" t="str">
        <f>IFERROR(VLOOKUP($B3381,اليوميه!$A$5:$J$5000,6,0),"")</f>
        <v/>
      </c>
      <c r="F3381" s="66" t="str">
        <f>IFERROR(VLOOKUP($B3381,اليوميه!$A$5:$J$5000,7,0),"")</f>
        <v/>
      </c>
      <c r="G3381" s="68" t="str">
        <f>IFERROR(VLOOKUP($B3381,اليوميه!$A$5:$J$5000,8,0),"")</f>
        <v/>
      </c>
      <c r="H3381" s="68" t="str">
        <f>IFERROR(VLOOKUP($B3381,اليوميه!$A$5:$J$5000,9,0),"")</f>
        <v/>
      </c>
      <c r="I3381" s="69" t="str">
        <f t="shared" si="105"/>
        <v/>
      </c>
    </row>
    <row r="3382" spans="1:9">
      <c r="A3382" s="61" t="str">
        <f>IF($F$2=اليوميه!D3382,اليوميه!A3382,"")</f>
        <v/>
      </c>
      <c r="B3382" s="61" t="str">
        <f t="shared" si="104"/>
        <v/>
      </c>
      <c r="C3382" s="65" t="str">
        <f>IFERROR(VLOOKUP($B3382,اليوميه!$A$5:$J$5000,2,0),"")</f>
        <v/>
      </c>
      <c r="D3382" s="66" t="str">
        <f>IFERROR(VLOOKUP($B3382,اليوميه!$A$5:$J$5000,5,0),"")</f>
        <v/>
      </c>
      <c r="E3382" s="67" t="str">
        <f>IFERROR(VLOOKUP($B3382,اليوميه!$A$5:$J$5000,6,0),"")</f>
        <v/>
      </c>
      <c r="F3382" s="66" t="str">
        <f>IFERROR(VLOOKUP($B3382,اليوميه!$A$5:$J$5000,7,0),"")</f>
        <v/>
      </c>
      <c r="G3382" s="68" t="str">
        <f>IFERROR(VLOOKUP($B3382,اليوميه!$A$5:$J$5000,8,0),"")</f>
        <v/>
      </c>
      <c r="H3382" s="68" t="str">
        <f>IFERROR(VLOOKUP($B3382,اليوميه!$A$5:$J$5000,9,0),"")</f>
        <v/>
      </c>
      <c r="I3382" s="69" t="str">
        <f t="shared" si="105"/>
        <v/>
      </c>
    </row>
    <row r="3383" spans="1:9">
      <c r="A3383" s="61" t="str">
        <f>IF($F$2=اليوميه!D3383,اليوميه!A3383,"")</f>
        <v/>
      </c>
      <c r="B3383" s="61" t="str">
        <f t="shared" si="104"/>
        <v/>
      </c>
      <c r="C3383" s="65" t="str">
        <f>IFERROR(VLOOKUP($B3383,اليوميه!$A$5:$J$5000,2,0),"")</f>
        <v/>
      </c>
      <c r="D3383" s="66" t="str">
        <f>IFERROR(VLOOKUP($B3383,اليوميه!$A$5:$J$5000,5,0),"")</f>
        <v/>
      </c>
      <c r="E3383" s="67" t="str">
        <f>IFERROR(VLOOKUP($B3383,اليوميه!$A$5:$J$5000,6,0),"")</f>
        <v/>
      </c>
      <c r="F3383" s="66" t="str">
        <f>IFERROR(VLOOKUP($B3383,اليوميه!$A$5:$J$5000,7,0),"")</f>
        <v/>
      </c>
      <c r="G3383" s="68" t="str">
        <f>IFERROR(VLOOKUP($B3383,اليوميه!$A$5:$J$5000,8,0),"")</f>
        <v/>
      </c>
      <c r="H3383" s="68" t="str">
        <f>IFERROR(VLOOKUP($B3383,اليوميه!$A$5:$J$5000,9,0),"")</f>
        <v/>
      </c>
      <c r="I3383" s="69" t="str">
        <f t="shared" si="105"/>
        <v/>
      </c>
    </row>
    <row r="3384" spans="1:9">
      <c r="A3384" s="61" t="str">
        <f>IF($F$2=اليوميه!D3384,اليوميه!A3384,"")</f>
        <v/>
      </c>
      <c r="B3384" s="61" t="str">
        <f t="shared" si="104"/>
        <v/>
      </c>
      <c r="C3384" s="65" t="str">
        <f>IFERROR(VLOOKUP($B3384,اليوميه!$A$5:$J$5000,2,0),"")</f>
        <v/>
      </c>
      <c r="D3384" s="66" t="str">
        <f>IFERROR(VLOOKUP($B3384,اليوميه!$A$5:$J$5000,5,0),"")</f>
        <v/>
      </c>
      <c r="E3384" s="67" t="str">
        <f>IFERROR(VLOOKUP($B3384,اليوميه!$A$5:$J$5000,6,0),"")</f>
        <v/>
      </c>
      <c r="F3384" s="66" t="str">
        <f>IFERROR(VLOOKUP($B3384,اليوميه!$A$5:$J$5000,7,0),"")</f>
        <v/>
      </c>
      <c r="G3384" s="68" t="str">
        <f>IFERROR(VLOOKUP($B3384,اليوميه!$A$5:$J$5000,8,0),"")</f>
        <v/>
      </c>
      <c r="H3384" s="68" t="str">
        <f>IFERROR(VLOOKUP($B3384,اليوميه!$A$5:$J$5000,9,0),"")</f>
        <v/>
      </c>
      <c r="I3384" s="69" t="str">
        <f t="shared" si="105"/>
        <v/>
      </c>
    </row>
    <row r="3385" spans="1:9">
      <c r="A3385" s="61" t="str">
        <f>IF($F$2=اليوميه!D3385,اليوميه!A3385,"")</f>
        <v/>
      </c>
      <c r="B3385" s="61" t="str">
        <f t="shared" si="104"/>
        <v/>
      </c>
      <c r="C3385" s="65" t="str">
        <f>IFERROR(VLOOKUP($B3385,اليوميه!$A$5:$J$5000,2,0),"")</f>
        <v/>
      </c>
      <c r="D3385" s="66" t="str">
        <f>IFERROR(VLOOKUP($B3385,اليوميه!$A$5:$J$5000,5,0),"")</f>
        <v/>
      </c>
      <c r="E3385" s="67" t="str">
        <f>IFERROR(VLOOKUP($B3385,اليوميه!$A$5:$J$5000,6,0),"")</f>
        <v/>
      </c>
      <c r="F3385" s="66" t="str">
        <f>IFERROR(VLOOKUP($B3385,اليوميه!$A$5:$J$5000,7,0),"")</f>
        <v/>
      </c>
      <c r="G3385" s="68" t="str">
        <f>IFERROR(VLOOKUP($B3385,اليوميه!$A$5:$J$5000,8,0),"")</f>
        <v/>
      </c>
      <c r="H3385" s="68" t="str">
        <f>IFERROR(VLOOKUP($B3385,اليوميه!$A$5:$J$5000,9,0),"")</f>
        <v/>
      </c>
      <c r="I3385" s="69" t="str">
        <f t="shared" si="105"/>
        <v/>
      </c>
    </row>
    <row r="3386" spans="1:9">
      <c r="A3386" s="61" t="str">
        <f>IF($F$2=اليوميه!D3386,اليوميه!A3386,"")</f>
        <v/>
      </c>
      <c r="B3386" s="61" t="str">
        <f t="shared" si="104"/>
        <v/>
      </c>
      <c r="C3386" s="65" t="str">
        <f>IFERROR(VLOOKUP($B3386,اليوميه!$A$5:$J$5000,2,0),"")</f>
        <v/>
      </c>
      <c r="D3386" s="66" t="str">
        <f>IFERROR(VLOOKUP($B3386,اليوميه!$A$5:$J$5000,5,0),"")</f>
        <v/>
      </c>
      <c r="E3386" s="67" t="str">
        <f>IFERROR(VLOOKUP($B3386,اليوميه!$A$5:$J$5000,6,0),"")</f>
        <v/>
      </c>
      <c r="F3386" s="66" t="str">
        <f>IFERROR(VLOOKUP($B3386,اليوميه!$A$5:$J$5000,7,0),"")</f>
        <v/>
      </c>
      <c r="G3386" s="68" t="str">
        <f>IFERROR(VLOOKUP($B3386,اليوميه!$A$5:$J$5000,8,0),"")</f>
        <v/>
      </c>
      <c r="H3386" s="68" t="str">
        <f>IFERROR(VLOOKUP($B3386,اليوميه!$A$5:$J$5000,9,0),"")</f>
        <v/>
      </c>
      <c r="I3386" s="69" t="str">
        <f t="shared" si="105"/>
        <v/>
      </c>
    </row>
    <row r="3387" spans="1:9">
      <c r="A3387" s="61" t="str">
        <f>IF($F$2=اليوميه!D3387,اليوميه!A3387,"")</f>
        <v/>
      </c>
      <c r="B3387" s="61" t="str">
        <f t="shared" si="104"/>
        <v/>
      </c>
      <c r="C3387" s="65" t="str">
        <f>IFERROR(VLOOKUP($B3387,اليوميه!$A$5:$J$5000,2,0),"")</f>
        <v/>
      </c>
      <c r="D3387" s="66" t="str">
        <f>IFERROR(VLOOKUP($B3387,اليوميه!$A$5:$J$5000,5,0),"")</f>
        <v/>
      </c>
      <c r="E3387" s="67" t="str">
        <f>IFERROR(VLOOKUP($B3387,اليوميه!$A$5:$J$5000,6,0),"")</f>
        <v/>
      </c>
      <c r="F3387" s="66" t="str">
        <f>IFERROR(VLOOKUP($B3387,اليوميه!$A$5:$J$5000,7,0),"")</f>
        <v/>
      </c>
      <c r="G3387" s="68" t="str">
        <f>IFERROR(VLOOKUP($B3387,اليوميه!$A$5:$J$5000,8,0),"")</f>
        <v/>
      </c>
      <c r="H3387" s="68" t="str">
        <f>IFERROR(VLOOKUP($B3387,اليوميه!$A$5:$J$5000,9,0),"")</f>
        <v/>
      </c>
      <c r="I3387" s="69" t="str">
        <f t="shared" si="105"/>
        <v/>
      </c>
    </row>
    <row r="3388" spans="1:9">
      <c r="A3388" s="61" t="str">
        <f>IF($F$2=اليوميه!D3388,اليوميه!A3388,"")</f>
        <v/>
      </c>
      <c r="B3388" s="61" t="str">
        <f t="shared" si="104"/>
        <v/>
      </c>
      <c r="C3388" s="65" t="str">
        <f>IFERROR(VLOOKUP($B3388,اليوميه!$A$5:$J$5000,2,0),"")</f>
        <v/>
      </c>
      <c r="D3388" s="66" t="str">
        <f>IFERROR(VLOOKUP($B3388,اليوميه!$A$5:$J$5000,5,0),"")</f>
        <v/>
      </c>
      <c r="E3388" s="67" t="str">
        <f>IFERROR(VLOOKUP($B3388,اليوميه!$A$5:$J$5000,6,0),"")</f>
        <v/>
      </c>
      <c r="F3388" s="66" t="str">
        <f>IFERROR(VLOOKUP($B3388,اليوميه!$A$5:$J$5000,7,0),"")</f>
        <v/>
      </c>
      <c r="G3388" s="68" t="str">
        <f>IFERROR(VLOOKUP($B3388,اليوميه!$A$5:$J$5000,8,0),"")</f>
        <v/>
      </c>
      <c r="H3388" s="68" t="str">
        <f>IFERROR(VLOOKUP($B3388,اليوميه!$A$5:$J$5000,9,0),"")</f>
        <v/>
      </c>
      <c r="I3388" s="69" t="str">
        <f t="shared" si="105"/>
        <v/>
      </c>
    </row>
    <row r="3389" spans="1:9">
      <c r="A3389" s="61" t="str">
        <f>IF($F$2=اليوميه!D3389,اليوميه!A3389,"")</f>
        <v/>
      </c>
      <c r="B3389" s="61" t="str">
        <f t="shared" si="104"/>
        <v/>
      </c>
      <c r="C3389" s="65" t="str">
        <f>IFERROR(VLOOKUP($B3389,اليوميه!$A$5:$J$5000,2,0),"")</f>
        <v/>
      </c>
      <c r="D3389" s="66" t="str">
        <f>IFERROR(VLOOKUP($B3389,اليوميه!$A$5:$J$5000,5,0),"")</f>
        <v/>
      </c>
      <c r="E3389" s="67" t="str">
        <f>IFERROR(VLOOKUP($B3389,اليوميه!$A$5:$J$5000,6,0),"")</f>
        <v/>
      </c>
      <c r="F3389" s="66" t="str">
        <f>IFERROR(VLOOKUP($B3389,اليوميه!$A$5:$J$5000,7,0),"")</f>
        <v/>
      </c>
      <c r="G3389" s="68" t="str">
        <f>IFERROR(VLOOKUP($B3389,اليوميه!$A$5:$J$5000,8,0),"")</f>
        <v/>
      </c>
      <c r="H3389" s="68" t="str">
        <f>IFERROR(VLOOKUP($B3389,اليوميه!$A$5:$J$5000,9,0),"")</f>
        <v/>
      </c>
      <c r="I3389" s="69" t="str">
        <f t="shared" si="105"/>
        <v/>
      </c>
    </row>
    <row r="3390" spans="1:9">
      <c r="A3390" s="61" t="str">
        <f>IF($F$2=اليوميه!D3390,اليوميه!A3390,"")</f>
        <v/>
      </c>
      <c r="B3390" s="61" t="str">
        <f t="shared" si="104"/>
        <v/>
      </c>
      <c r="C3390" s="65" t="str">
        <f>IFERROR(VLOOKUP($B3390,اليوميه!$A$5:$J$5000,2,0),"")</f>
        <v/>
      </c>
      <c r="D3390" s="66" t="str">
        <f>IFERROR(VLOOKUP($B3390,اليوميه!$A$5:$J$5000,5,0),"")</f>
        <v/>
      </c>
      <c r="E3390" s="67" t="str">
        <f>IFERROR(VLOOKUP($B3390,اليوميه!$A$5:$J$5000,6,0),"")</f>
        <v/>
      </c>
      <c r="F3390" s="66" t="str">
        <f>IFERROR(VLOOKUP($B3390,اليوميه!$A$5:$J$5000,7,0),"")</f>
        <v/>
      </c>
      <c r="G3390" s="68" t="str">
        <f>IFERROR(VLOOKUP($B3390,اليوميه!$A$5:$J$5000,8,0),"")</f>
        <v/>
      </c>
      <c r="H3390" s="68" t="str">
        <f>IFERROR(VLOOKUP($B3390,اليوميه!$A$5:$J$5000,9,0),"")</f>
        <v/>
      </c>
      <c r="I3390" s="69" t="str">
        <f t="shared" si="105"/>
        <v/>
      </c>
    </row>
    <row r="3391" spans="1:9">
      <c r="A3391" s="61" t="str">
        <f>IF($F$2=اليوميه!D3391,اليوميه!A3391,"")</f>
        <v/>
      </c>
      <c r="B3391" s="61" t="str">
        <f t="shared" si="104"/>
        <v/>
      </c>
      <c r="C3391" s="65" t="str">
        <f>IFERROR(VLOOKUP($B3391,اليوميه!$A$5:$J$5000,2,0),"")</f>
        <v/>
      </c>
      <c r="D3391" s="66" t="str">
        <f>IFERROR(VLOOKUP($B3391,اليوميه!$A$5:$J$5000,5,0),"")</f>
        <v/>
      </c>
      <c r="E3391" s="67" t="str">
        <f>IFERROR(VLOOKUP($B3391,اليوميه!$A$5:$J$5000,6,0),"")</f>
        <v/>
      </c>
      <c r="F3391" s="66" t="str">
        <f>IFERROR(VLOOKUP($B3391,اليوميه!$A$5:$J$5000,7,0),"")</f>
        <v/>
      </c>
      <c r="G3391" s="68" t="str">
        <f>IFERROR(VLOOKUP($B3391,اليوميه!$A$5:$J$5000,8,0),"")</f>
        <v/>
      </c>
      <c r="H3391" s="68" t="str">
        <f>IFERROR(VLOOKUP($B3391,اليوميه!$A$5:$J$5000,9,0),"")</f>
        <v/>
      </c>
      <c r="I3391" s="69" t="str">
        <f t="shared" si="105"/>
        <v/>
      </c>
    </row>
    <row r="3392" spans="1:9">
      <c r="A3392" s="61" t="str">
        <f>IF($F$2=اليوميه!D3392,اليوميه!A3392,"")</f>
        <v/>
      </c>
      <c r="B3392" s="61" t="str">
        <f t="shared" si="104"/>
        <v/>
      </c>
      <c r="C3392" s="65" t="str">
        <f>IFERROR(VLOOKUP($B3392,اليوميه!$A$5:$J$5000,2,0),"")</f>
        <v/>
      </c>
      <c r="D3392" s="66" t="str">
        <f>IFERROR(VLOOKUP($B3392,اليوميه!$A$5:$J$5000,5,0),"")</f>
        <v/>
      </c>
      <c r="E3392" s="67" t="str">
        <f>IFERROR(VLOOKUP($B3392,اليوميه!$A$5:$J$5000,6,0),"")</f>
        <v/>
      </c>
      <c r="F3392" s="66" t="str">
        <f>IFERROR(VLOOKUP($B3392,اليوميه!$A$5:$J$5000,7,0),"")</f>
        <v/>
      </c>
      <c r="G3392" s="68" t="str">
        <f>IFERROR(VLOOKUP($B3392,اليوميه!$A$5:$J$5000,8,0),"")</f>
        <v/>
      </c>
      <c r="H3392" s="68" t="str">
        <f>IFERROR(VLOOKUP($B3392,اليوميه!$A$5:$J$5000,9,0),"")</f>
        <v/>
      </c>
      <c r="I3392" s="69" t="str">
        <f t="shared" si="105"/>
        <v/>
      </c>
    </row>
    <row r="3393" spans="1:9">
      <c r="A3393" s="61" t="str">
        <f>IF($F$2=اليوميه!D3393,اليوميه!A3393,"")</f>
        <v/>
      </c>
      <c r="B3393" s="61" t="str">
        <f t="shared" si="104"/>
        <v/>
      </c>
      <c r="C3393" s="65" t="str">
        <f>IFERROR(VLOOKUP($B3393,اليوميه!$A$5:$J$5000,2,0),"")</f>
        <v/>
      </c>
      <c r="D3393" s="66" t="str">
        <f>IFERROR(VLOOKUP($B3393,اليوميه!$A$5:$J$5000,5,0),"")</f>
        <v/>
      </c>
      <c r="E3393" s="67" t="str">
        <f>IFERROR(VLOOKUP($B3393,اليوميه!$A$5:$J$5000,6,0),"")</f>
        <v/>
      </c>
      <c r="F3393" s="66" t="str">
        <f>IFERROR(VLOOKUP($B3393,اليوميه!$A$5:$J$5000,7,0),"")</f>
        <v/>
      </c>
      <c r="G3393" s="68" t="str">
        <f>IFERROR(VLOOKUP($B3393,اليوميه!$A$5:$J$5000,8,0),"")</f>
        <v/>
      </c>
      <c r="H3393" s="68" t="str">
        <f>IFERROR(VLOOKUP($B3393,اليوميه!$A$5:$J$5000,9,0),"")</f>
        <v/>
      </c>
      <c r="I3393" s="69" t="str">
        <f t="shared" si="105"/>
        <v/>
      </c>
    </row>
    <row r="3394" spans="1:9">
      <c r="A3394" s="61" t="str">
        <f>IF($F$2=اليوميه!D3394,اليوميه!A3394,"")</f>
        <v/>
      </c>
      <c r="B3394" s="61" t="str">
        <f t="shared" si="104"/>
        <v/>
      </c>
      <c r="C3394" s="65" t="str">
        <f>IFERROR(VLOOKUP($B3394,اليوميه!$A$5:$J$5000,2,0),"")</f>
        <v/>
      </c>
      <c r="D3394" s="66" t="str">
        <f>IFERROR(VLOOKUP($B3394,اليوميه!$A$5:$J$5000,5,0),"")</f>
        <v/>
      </c>
      <c r="E3394" s="67" t="str">
        <f>IFERROR(VLOOKUP($B3394,اليوميه!$A$5:$J$5000,6,0),"")</f>
        <v/>
      </c>
      <c r="F3394" s="66" t="str">
        <f>IFERROR(VLOOKUP($B3394,اليوميه!$A$5:$J$5000,7,0),"")</f>
        <v/>
      </c>
      <c r="G3394" s="68" t="str">
        <f>IFERROR(VLOOKUP($B3394,اليوميه!$A$5:$J$5000,8,0),"")</f>
        <v/>
      </c>
      <c r="H3394" s="68" t="str">
        <f>IFERROR(VLOOKUP($B3394,اليوميه!$A$5:$J$5000,9,0),"")</f>
        <v/>
      </c>
      <c r="I3394" s="69" t="str">
        <f t="shared" si="105"/>
        <v/>
      </c>
    </row>
    <row r="3395" spans="1:9">
      <c r="A3395" s="61" t="str">
        <f>IF($F$2=اليوميه!D3395,اليوميه!A3395,"")</f>
        <v/>
      </c>
      <c r="B3395" s="61" t="str">
        <f t="shared" si="104"/>
        <v/>
      </c>
      <c r="C3395" s="65" t="str">
        <f>IFERROR(VLOOKUP($B3395,اليوميه!$A$5:$J$5000,2,0),"")</f>
        <v/>
      </c>
      <c r="D3395" s="66" t="str">
        <f>IFERROR(VLOOKUP($B3395,اليوميه!$A$5:$J$5000,5,0),"")</f>
        <v/>
      </c>
      <c r="E3395" s="67" t="str">
        <f>IFERROR(VLOOKUP($B3395,اليوميه!$A$5:$J$5000,6,0),"")</f>
        <v/>
      </c>
      <c r="F3395" s="66" t="str">
        <f>IFERROR(VLOOKUP($B3395,اليوميه!$A$5:$J$5000,7,0),"")</f>
        <v/>
      </c>
      <c r="G3395" s="68" t="str">
        <f>IFERROR(VLOOKUP($B3395,اليوميه!$A$5:$J$5000,8,0),"")</f>
        <v/>
      </c>
      <c r="H3395" s="68" t="str">
        <f>IFERROR(VLOOKUP($B3395,اليوميه!$A$5:$J$5000,9,0),"")</f>
        <v/>
      </c>
      <c r="I3395" s="69" t="str">
        <f t="shared" si="105"/>
        <v/>
      </c>
    </row>
    <row r="3396" spans="1:9">
      <c r="A3396" s="61" t="str">
        <f>IF($F$2=اليوميه!D3396,اليوميه!A3396,"")</f>
        <v/>
      </c>
      <c r="B3396" s="61" t="str">
        <f t="shared" si="104"/>
        <v/>
      </c>
      <c r="C3396" s="65" t="str">
        <f>IFERROR(VLOOKUP($B3396,اليوميه!$A$5:$J$5000,2,0),"")</f>
        <v/>
      </c>
      <c r="D3396" s="66" t="str">
        <f>IFERROR(VLOOKUP($B3396,اليوميه!$A$5:$J$5000,5,0),"")</f>
        <v/>
      </c>
      <c r="E3396" s="67" t="str">
        <f>IFERROR(VLOOKUP($B3396,اليوميه!$A$5:$J$5000,6,0),"")</f>
        <v/>
      </c>
      <c r="F3396" s="66" t="str">
        <f>IFERROR(VLOOKUP($B3396,اليوميه!$A$5:$J$5000,7,0),"")</f>
        <v/>
      </c>
      <c r="G3396" s="68" t="str">
        <f>IFERROR(VLOOKUP($B3396,اليوميه!$A$5:$J$5000,8,0),"")</f>
        <v/>
      </c>
      <c r="H3396" s="68" t="str">
        <f>IFERROR(VLOOKUP($B3396,اليوميه!$A$5:$J$5000,9,0),"")</f>
        <v/>
      </c>
      <c r="I3396" s="69" t="str">
        <f t="shared" si="105"/>
        <v/>
      </c>
    </row>
    <row r="3397" spans="1:9">
      <c r="A3397" s="61" t="str">
        <f>IF($F$2=اليوميه!D3397,اليوميه!A3397,"")</f>
        <v/>
      </c>
      <c r="B3397" s="61" t="str">
        <f t="shared" si="104"/>
        <v/>
      </c>
      <c r="C3397" s="65" t="str">
        <f>IFERROR(VLOOKUP($B3397,اليوميه!$A$5:$J$5000,2,0),"")</f>
        <v/>
      </c>
      <c r="D3397" s="66" t="str">
        <f>IFERROR(VLOOKUP($B3397,اليوميه!$A$5:$J$5000,5,0),"")</f>
        <v/>
      </c>
      <c r="E3397" s="67" t="str">
        <f>IFERROR(VLOOKUP($B3397,اليوميه!$A$5:$J$5000,6,0),"")</f>
        <v/>
      </c>
      <c r="F3397" s="66" t="str">
        <f>IFERROR(VLOOKUP($B3397,اليوميه!$A$5:$J$5000,7,0),"")</f>
        <v/>
      </c>
      <c r="G3397" s="68" t="str">
        <f>IFERROR(VLOOKUP($B3397,اليوميه!$A$5:$J$5000,8,0),"")</f>
        <v/>
      </c>
      <c r="H3397" s="68" t="str">
        <f>IFERROR(VLOOKUP($B3397,اليوميه!$A$5:$J$5000,9,0),"")</f>
        <v/>
      </c>
      <c r="I3397" s="69" t="str">
        <f t="shared" si="105"/>
        <v/>
      </c>
    </row>
    <row r="3398" spans="1:9">
      <c r="A3398" s="61" t="str">
        <f>IF($F$2=اليوميه!D3398,اليوميه!A3398,"")</f>
        <v/>
      </c>
      <c r="B3398" s="61" t="str">
        <f t="shared" ref="B3398:B3461" si="106">IFERROR(SMALL($A$5:$A$5000,ROW()-4),"")</f>
        <v/>
      </c>
      <c r="C3398" s="65" t="str">
        <f>IFERROR(VLOOKUP($B3398,اليوميه!$A$5:$J$5000,2,0),"")</f>
        <v/>
      </c>
      <c r="D3398" s="66" t="str">
        <f>IFERROR(VLOOKUP($B3398,اليوميه!$A$5:$J$5000,5,0),"")</f>
        <v/>
      </c>
      <c r="E3398" s="67" t="str">
        <f>IFERROR(VLOOKUP($B3398,اليوميه!$A$5:$J$5000,6,0),"")</f>
        <v/>
      </c>
      <c r="F3398" s="66" t="str">
        <f>IFERROR(VLOOKUP($B3398,اليوميه!$A$5:$J$5000,7,0),"")</f>
        <v/>
      </c>
      <c r="G3398" s="68" t="str">
        <f>IFERROR(VLOOKUP($B3398,اليوميه!$A$5:$J$5000,8,0),"")</f>
        <v/>
      </c>
      <c r="H3398" s="68" t="str">
        <f>IFERROR(VLOOKUP($B3398,اليوميه!$A$5:$J$5000,9,0),"")</f>
        <v/>
      </c>
      <c r="I3398" s="69" t="str">
        <f t="shared" si="105"/>
        <v/>
      </c>
    </row>
    <row r="3399" spans="1:9">
      <c r="A3399" s="61" t="str">
        <f>IF($F$2=اليوميه!D3399,اليوميه!A3399,"")</f>
        <v/>
      </c>
      <c r="B3399" s="61" t="str">
        <f t="shared" si="106"/>
        <v/>
      </c>
      <c r="C3399" s="65" t="str">
        <f>IFERROR(VLOOKUP($B3399,اليوميه!$A$5:$J$5000,2,0),"")</f>
        <v/>
      </c>
      <c r="D3399" s="66" t="str">
        <f>IFERROR(VLOOKUP($B3399,اليوميه!$A$5:$J$5000,5,0),"")</f>
        <v/>
      </c>
      <c r="E3399" s="67" t="str">
        <f>IFERROR(VLOOKUP($B3399,اليوميه!$A$5:$J$5000,6,0),"")</f>
        <v/>
      </c>
      <c r="F3399" s="66" t="str">
        <f>IFERROR(VLOOKUP($B3399,اليوميه!$A$5:$J$5000,7,0),"")</f>
        <v/>
      </c>
      <c r="G3399" s="68" t="str">
        <f>IFERROR(VLOOKUP($B3399,اليوميه!$A$5:$J$5000,8,0),"")</f>
        <v/>
      </c>
      <c r="H3399" s="68" t="str">
        <f>IFERROR(VLOOKUP($B3399,اليوميه!$A$5:$J$5000,9,0),"")</f>
        <v/>
      </c>
      <c r="I3399" s="69" t="str">
        <f t="shared" ref="I3399:I3462" si="107">IFERROR((I3398+G3399-H3399),"")</f>
        <v/>
      </c>
    </row>
    <row r="3400" spans="1:9">
      <c r="A3400" s="61" t="str">
        <f>IF($F$2=اليوميه!D3400,اليوميه!A3400,"")</f>
        <v/>
      </c>
      <c r="B3400" s="61" t="str">
        <f t="shared" si="106"/>
        <v/>
      </c>
      <c r="C3400" s="65" t="str">
        <f>IFERROR(VLOOKUP($B3400,اليوميه!$A$5:$J$5000,2,0),"")</f>
        <v/>
      </c>
      <c r="D3400" s="66" t="str">
        <f>IFERROR(VLOOKUP($B3400,اليوميه!$A$5:$J$5000,5,0),"")</f>
        <v/>
      </c>
      <c r="E3400" s="67" t="str">
        <f>IFERROR(VLOOKUP($B3400,اليوميه!$A$5:$J$5000,6,0),"")</f>
        <v/>
      </c>
      <c r="F3400" s="66" t="str">
        <f>IFERROR(VLOOKUP($B3400,اليوميه!$A$5:$J$5000,7,0),"")</f>
        <v/>
      </c>
      <c r="G3400" s="68" t="str">
        <f>IFERROR(VLOOKUP($B3400,اليوميه!$A$5:$J$5000,8,0),"")</f>
        <v/>
      </c>
      <c r="H3400" s="68" t="str">
        <f>IFERROR(VLOOKUP($B3400,اليوميه!$A$5:$J$5000,9,0),"")</f>
        <v/>
      </c>
      <c r="I3400" s="69" t="str">
        <f t="shared" si="107"/>
        <v/>
      </c>
    </row>
    <row r="3401" spans="1:9">
      <c r="A3401" s="61" t="str">
        <f>IF($F$2=اليوميه!D3401,اليوميه!A3401,"")</f>
        <v/>
      </c>
      <c r="B3401" s="61" t="str">
        <f t="shared" si="106"/>
        <v/>
      </c>
      <c r="C3401" s="65" t="str">
        <f>IFERROR(VLOOKUP($B3401,اليوميه!$A$5:$J$5000,2,0),"")</f>
        <v/>
      </c>
      <c r="D3401" s="66" t="str">
        <f>IFERROR(VLOOKUP($B3401,اليوميه!$A$5:$J$5000,5,0),"")</f>
        <v/>
      </c>
      <c r="E3401" s="67" t="str">
        <f>IFERROR(VLOOKUP($B3401,اليوميه!$A$5:$J$5000,6,0),"")</f>
        <v/>
      </c>
      <c r="F3401" s="66" t="str">
        <f>IFERROR(VLOOKUP($B3401,اليوميه!$A$5:$J$5000,7,0),"")</f>
        <v/>
      </c>
      <c r="G3401" s="68" t="str">
        <f>IFERROR(VLOOKUP($B3401,اليوميه!$A$5:$J$5000,8,0),"")</f>
        <v/>
      </c>
      <c r="H3401" s="68" t="str">
        <f>IFERROR(VLOOKUP($B3401,اليوميه!$A$5:$J$5000,9,0),"")</f>
        <v/>
      </c>
      <c r="I3401" s="69" t="str">
        <f t="shared" si="107"/>
        <v/>
      </c>
    </row>
    <row r="3402" spans="1:9">
      <c r="A3402" s="61" t="str">
        <f>IF($F$2=اليوميه!D3402,اليوميه!A3402,"")</f>
        <v/>
      </c>
      <c r="B3402" s="61" t="str">
        <f t="shared" si="106"/>
        <v/>
      </c>
      <c r="C3402" s="65" t="str">
        <f>IFERROR(VLOOKUP($B3402,اليوميه!$A$5:$J$5000,2,0),"")</f>
        <v/>
      </c>
      <c r="D3402" s="66" t="str">
        <f>IFERROR(VLOOKUP($B3402,اليوميه!$A$5:$J$5000,5,0),"")</f>
        <v/>
      </c>
      <c r="E3402" s="67" t="str">
        <f>IFERROR(VLOOKUP($B3402,اليوميه!$A$5:$J$5000,6,0),"")</f>
        <v/>
      </c>
      <c r="F3402" s="66" t="str">
        <f>IFERROR(VLOOKUP($B3402,اليوميه!$A$5:$J$5000,7,0),"")</f>
        <v/>
      </c>
      <c r="G3402" s="68" t="str">
        <f>IFERROR(VLOOKUP($B3402,اليوميه!$A$5:$J$5000,8,0),"")</f>
        <v/>
      </c>
      <c r="H3402" s="68" t="str">
        <f>IFERROR(VLOOKUP($B3402,اليوميه!$A$5:$J$5000,9,0),"")</f>
        <v/>
      </c>
      <c r="I3402" s="69" t="str">
        <f t="shared" si="107"/>
        <v/>
      </c>
    </row>
    <row r="3403" spans="1:9">
      <c r="A3403" s="61" t="str">
        <f>IF($F$2=اليوميه!D3403,اليوميه!A3403,"")</f>
        <v/>
      </c>
      <c r="B3403" s="61" t="str">
        <f t="shared" si="106"/>
        <v/>
      </c>
      <c r="C3403" s="65" t="str">
        <f>IFERROR(VLOOKUP($B3403,اليوميه!$A$5:$J$5000,2,0),"")</f>
        <v/>
      </c>
      <c r="D3403" s="66" t="str">
        <f>IFERROR(VLOOKUP($B3403,اليوميه!$A$5:$J$5000,5,0),"")</f>
        <v/>
      </c>
      <c r="E3403" s="67" t="str">
        <f>IFERROR(VLOOKUP($B3403,اليوميه!$A$5:$J$5000,6,0),"")</f>
        <v/>
      </c>
      <c r="F3403" s="66" t="str">
        <f>IFERROR(VLOOKUP($B3403,اليوميه!$A$5:$J$5000,7,0),"")</f>
        <v/>
      </c>
      <c r="G3403" s="68" t="str">
        <f>IFERROR(VLOOKUP($B3403,اليوميه!$A$5:$J$5000,8,0),"")</f>
        <v/>
      </c>
      <c r="H3403" s="68" t="str">
        <f>IFERROR(VLOOKUP($B3403,اليوميه!$A$5:$J$5000,9,0),"")</f>
        <v/>
      </c>
      <c r="I3403" s="69" t="str">
        <f t="shared" si="107"/>
        <v/>
      </c>
    </row>
    <row r="3404" spans="1:9">
      <c r="A3404" s="61" t="str">
        <f>IF($F$2=اليوميه!D3404,اليوميه!A3404,"")</f>
        <v/>
      </c>
      <c r="B3404" s="61" t="str">
        <f t="shared" si="106"/>
        <v/>
      </c>
      <c r="C3404" s="65" t="str">
        <f>IFERROR(VLOOKUP($B3404,اليوميه!$A$5:$J$5000,2,0),"")</f>
        <v/>
      </c>
      <c r="D3404" s="66" t="str">
        <f>IFERROR(VLOOKUP($B3404,اليوميه!$A$5:$J$5000,5,0),"")</f>
        <v/>
      </c>
      <c r="E3404" s="67" t="str">
        <f>IFERROR(VLOOKUP($B3404,اليوميه!$A$5:$J$5000,6,0),"")</f>
        <v/>
      </c>
      <c r="F3404" s="66" t="str">
        <f>IFERROR(VLOOKUP($B3404,اليوميه!$A$5:$J$5000,7,0),"")</f>
        <v/>
      </c>
      <c r="G3404" s="68" t="str">
        <f>IFERROR(VLOOKUP($B3404,اليوميه!$A$5:$J$5000,8,0),"")</f>
        <v/>
      </c>
      <c r="H3404" s="68" t="str">
        <f>IFERROR(VLOOKUP($B3404,اليوميه!$A$5:$J$5000,9,0),"")</f>
        <v/>
      </c>
      <c r="I3404" s="69" t="str">
        <f t="shared" si="107"/>
        <v/>
      </c>
    </row>
    <row r="3405" spans="1:9">
      <c r="A3405" s="61" t="str">
        <f>IF($F$2=اليوميه!D3405,اليوميه!A3405,"")</f>
        <v/>
      </c>
      <c r="B3405" s="61" t="str">
        <f t="shared" si="106"/>
        <v/>
      </c>
      <c r="C3405" s="65" t="str">
        <f>IFERROR(VLOOKUP($B3405,اليوميه!$A$5:$J$5000,2,0),"")</f>
        <v/>
      </c>
      <c r="D3405" s="66" t="str">
        <f>IFERROR(VLOOKUP($B3405,اليوميه!$A$5:$J$5000,5,0),"")</f>
        <v/>
      </c>
      <c r="E3405" s="67" t="str">
        <f>IFERROR(VLOOKUP($B3405,اليوميه!$A$5:$J$5000,6,0),"")</f>
        <v/>
      </c>
      <c r="F3405" s="66" t="str">
        <f>IFERROR(VLOOKUP($B3405,اليوميه!$A$5:$J$5000,7,0),"")</f>
        <v/>
      </c>
      <c r="G3405" s="68" t="str">
        <f>IFERROR(VLOOKUP($B3405,اليوميه!$A$5:$J$5000,8,0),"")</f>
        <v/>
      </c>
      <c r="H3405" s="68" t="str">
        <f>IFERROR(VLOOKUP($B3405,اليوميه!$A$5:$J$5000,9,0),"")</f>
        <v/>
      </c>
      <c r="I3405" s="69" t="str">
        <f t="shared" si="107"/>
        <v/>
      </c>
    </row>
    <row r="3406" spans="1:9">
      <c r="A3406" s="61" t="str">
        <f>IF($F$2=اليوميه!D3406,اليوميه!A3406,"")</f>
        <v/>
      </c>
      <c r="B3406" s="61" t="str">
        <f t="shared" si="106"/>
        <v/>
      </c>
      <c r="C3406" s="65" t="str">
        <f>IFERROR(VLOOKUP($B3406,اليوميه!$A$5:$J$5000,2,0),"")</f>
        <v/>
      </c>
      <c r="D3406" s="66" t="str">
        <f>IFERROR(VLOOKUP($B3406,اليوميه!$A$5:$J$5000,5,0),"")</f>
        <v/>
      </c>
      <c r="E3406" s="67" t="str">
        <f>IFERROR(VLOOKUP($B3406,اليوميه!$A$5:$J$5000,6,0),"")</f>
        <v/>
      </c>
      <c r="F3406" s="66" t="str">
        <f>IFERROR(VLOOKUP($B3406,اليوميه!$A$5:$J$5000,7,0),"")</f>
        <v/>
      </c>
      <c r="G3406" s="68" t="str">
        <f>IFERROR(VLOOKUP($B3406,اليوميه!$A$5:$J$5000,8,0),"")</f>
        <v/>
      </c>
      <c r="H3406" s="68" t="str">
        <f>IFERROR(VLOOKUP($B3406,اليوميه!$A$5:$J$5000,9,0),"")</f>
        <v/>
      </c>
      <c r="I3406" s="69" t="str">
        <f t="shared" si="107"/>
        <v/>
      </c>
    </row>
    <row r="3407" spans="1:9">
      <c r="A3407" s="61" t="str">
        <f>IF($F$2=اليوميه!D3407,اليوميه!A3407,"")</f>
        <v/>
      </c>
      <c r="B3407" s="61" t="str">
        <f t="shared" si="106"/>
        <v/>
      </c>
      <c r="C3407" s="65" t="str">
        <f>IFERROR(VLOOKUP($B3407,اليوميه!$A$5:$J$5000,2,0),"")</f>
        <v/>
      </c>
      <c r="D3407" s="66" t="str">
        <f>IFERROR(VLOOKUP($B3407,اليوميه!$A$5:$J$5000,5,0),"")</f>
        <v/>
      </c>
      <c r="E3407" s="67" t="str">
        <f>IFERROR(VLOOKUP($B3407,اليوميه!$A$5:$J$5000,6,0),"")</f>
        <v/>
      </c>
      <c r="F3407" s="66" t="str">
        <f>IFERROR(VLOOKUP($B3407,اليوميه!$A$5:$J$5000,7,0),"")</f>
        <v/>
      </c>
      <c r="G3407" s="68" t="str">
        <f>IFERROR(VLOOKUP($B3407,اليوميه!$A$5:$J$5000,8,0),"")</f>
        <v/>
      </c>
      <c r="H3407" s="68" t="str">
        <f>IFERROR(VLOOKUP($B3407,اليوميه!$A$5:$J$5000,9,0),"")</f>
        <v/>
      </c>
      <c r="I3407" s="69" t="str">
        <f t="shared" si="107"/>
        <v/>
      </c>
    </row>
    <row r="3408" spans="1:9">
      <c r="A3408" s="61" t="str">
        <f>IF($F$2=اليوميه!D3408,اليوميه!A3408,"")</f>
        <v/>
      </c>
      <c r="B3408" s="61" t="str">
        <f t="shared" si="106"/>
        <v/>
      </c>
      <c r="C3408" s="65" t="str">
        <f>IFERROR(VLOOKUP($B3408,اليوميه!$A$5:$J$5000,2,0),"")</f>
        <v/>
      </c>
      <c r="D3408" s="66" t="str">
        <f>IFERROR(VLOOKUP($B3408,اليوميه!$A$5:$J$5000,5,0),"")</f>
        <v/>
      </c>
      <c r="E3408" s="67" t="str">
        <f>IFERROR(VLOOKUP($B3408,اليوميه!$A$5:$J$5000,6,0),"")</f>
        <v/>
      </c>
      <c r="F3408" s="66" t="str">
        <f>IFERROR(VLOOKUP($B3408,اليوميه!$A$5:$J$5000,7,0),"")</f>
        <v/>
      </c>
      <c r="G3408" s="68" t="str">
        <f>IFERROR(VLOOKUP($B3408,اليوميه!$A$5:$J$5000,8,0),"")</f>
        <v/>
      </c>
      <c r="H3408" s="68" t="str">
        <f>IFERROR(VLOOKUP($B3408,اليوميه!$A$5:$J$5000,9,0),"")</f>
        <v/>
      </c>
      <c r="I3408" s="69" t="str">
        <f t="shared" si="107"/>
        <v/>
      </c>
    </row>
    <row r="3409" spans="1:9">
      <c r="A3409" s="61" t="str">
        <f>IF($F$2=اليوميه!D3409,اليوميه!A3409,"")</f>
        <v/>
      </c>
      <c r="B3409" s="61" t="str">
        <f t="shared" si="106"/>
        <v/>
      </c>
      <c r="C3409" s="65" t="str">
        <f>IFERROR(VLOOKUP($B3409,اليوميه!$A$5:$J$5000,2,0),"")</f>
        <v/>
      </c>
      <c r="D3409" s="66" t="str">
        <f>IFERROR(VLOOKUP($B3409,اليوميه!$A$5:$J$5000,5,0),"")</f>
        <v/>
      </c>
      <c r="E3409" s="67" t="str">
        <f>IFERROR(VLOOKUP($B3409,اليوميه!$A$5:$J$5000,6,0),"")</f>
        <v/>
      </c>
      <c r="F3409" s="66" t="str">
        <f>IFERROR(VLOOKUP($B3409,اليوميه!$A$5:$J$5000,7,0),"")</f>
        <v/>
      </c>
      <c r="G3409" s="68" t="str">
        <f>IFERROR(VLOOKUP($B3409,اليوميه!$A$5:$J$5000,8,0),"")</f>
        <v/>
      </c>
      <c r="H3409" s="68" t="str">
        <f>IFERROR(VLOOKUP($B3409,اليوميه!$A$5:$J$5000,9,0),"")</f>
        <v/>
      </c>
      <c r="I3409" s="69" t="str">
        <f t="shared" si="107"/>
        <v/>
      </c>
    </row>
    <row r="3410" spans="1:9">
      <c r="A3410" s="61" t="str">
        <f>IF($F$2=اليوميه!D3410,اليوميه!A3410,"")</f>
        <v/>
      </c>
      <c r="B3410" s="61" t="str">
        <f t="shared" si="106"/>
        <v/>
      </c>
      <c r="C3410" s="65" t="str">
        <f>IFERROR(VLOOKUP($B3410,اليوميه!$A$5:$J$5000,2,0),"")</f>
        <v/>
      </c>
      <c r="D3410" s="66" t="str">
        <f>IFERROR(VLOOKUP($B3410,اليوميه!$A$5:$J$5000,5,0),"")</f>
        <v/>
      </c>
      <c r="E3410" s="67" t="str">
        <f>IFERROR(VLOOKUP($B3410,اليوميه!$A$5:$J$5000,6,0),"")</f>
        <v/>
      </c>
      <c r="F3410" s="66" t="str">
        <f>IFERROR(VLOOKUP($B3410,اليوميه!$A$5:$J$5000,7,0),"")</f>
        <v/>
      </c>
      <c r="G3410" s="68" t="str">
        <f>IFERROR(VLOOKUP($B3410,اليوميه!$A$5:$J$5000,8,0),"")</f>
        <v/>
      </c>
      <c r="H3410" s="68" t="str">
        <f>IFERROR(VLOOKUP($B3410,اليوميه!$A$5:$J$5000,9,0),"")</f>
        <v/>
      </c>
      <c r="I3410" s="69" t="str">
        <f t="shared" si="107"/>
        <v/>
      </c>
    </row>
    <row r="3411" spans="1:9">
      <c r="A3411" s="61" t="str">
        <f>IF($F$2=اليوميه!D3411,اليوميه!A3411,"")</f>
        <v/>
      </c>
      <c r="B3411" s="61" t="str">
        <f t="shared" si="106"/>
        <v/>
      </c>
      <c r="C3411" s="65" t="str">
        <f>IFERROR(VLOOKUP($B3411,اليوميه!$A$5:$J$5000,2,0),"")</f>
        <v/>
      </c>
      <c r="D3411" s="66" t="str">
        <f>IFERROR(VLOOKUP($B3411,اليوميه!$A$5:$J$5000,5,0),"")</f>
        <v/>
      </c>
      <c r="E3411" s="67" t="str">
        <f>IFERROR(VLOOKUP($B3411,اليوميه!$A$5:$J$5000,6,0),"")</f>
        <v/>
      </c>
      <c r="F3411" s="66" t="str">
        <f>IFERROR(VLOOKUP($B3411,اليوميه!$A$5:$J$5000,7,0),"")</f>
        <v/>
      </c>
      <c r="G3411" s="68" t="str">
        <f>IFERROR(VLOOKUP($B3411,اليوميه!$A$5:$J$5000,8,0),"")</f>
        <v/>
      </c>
      <c r="H3411" s="68" t="str">
        <f>IFERROR(VLOOKUP($B3411,اليوميه!$A$5:$J$5000,9,0),"")</f>
        <v/>
      </c>
      <c r="I3411" s="69" t="str">
        <f t="shared" si="107"/>
        <v/>
      </c>
    </row>
    <row r="3412" spans="1:9">
      <c r="A3412" s="61" t="str">
        <f>IF($F$2=اليوميه!D3412,اليوميه!A3412,"")</f>
        <v/>
      </c>
      <c r="B3412" s="61" t="str">
        <f t="shared" si="106"/>
        <v/>
      </c>
      <c r="C3412" s="65" t="str">
        <f>IFERROR(VLOOKUP($B3412,اليوميه!$A$5:$J$5000,2,0),"")</f>
        <v/>
      </c>
      <c r="D3412" s="66" t="str">
        <f>IFERROR(VLOOKUP($B3412,اليوميه!$A$5:$J$5000,5,0),"")</f>
        <v/>
      </c>
      <c r="E3412" s="67" t="str">
        <f>IFERROR(VLOOKUP($B3412,اليوميه!$A$5:$J$5000,6,0),"")</f>
        <v/>
      </c>
      <c r="F3412" s="66" t="str">
        <f>IFERROR(VLOOKUP($B3412,اليوميه!$A$5:$J$5000,7,0),"")</f>
        <v/>
      </c>
      <c r="G3412" s="68" t="str">
        <f>IFERROR(VLOOKUP($B3412,اليوميه!$A$5:$J$5000,8,0),"")</f>
        <v/>
      </c>
      <c r="H3412" s="68" t="str">
        <f>IFERROR(VLOOKUP($B3412,اليوميه!$A$5:$J$5000,9,0),"")</f>
        <v/>
      </c>
      <c r="I3412" s="69" t="str">
        <f t="shared" si="107"/>
        <v/>
      </c>
    </row>
    <row r="3413" spans="1:9">
      <c r="A3413" s="61" t="str">
        <f>IF($F$2=اليوميه!D3413,اليوميه!A3413,"")</f>
        <v/>
      </c>
      <c r="B3413" s="61" t="str">
        <f t="shared" si="106"/>
        <v/>
      </c>
      <c r="C3413" s="65" t="str">
        <f>IFERROR(VLOOKUP($B3413,اليوميه!$A$5:$J$5000,2,0),"")</f>
        <v/>
      </c>
      <c r="D3413" s="66" t="str">
        <f>IFERROR(VLOOKUP($B3413,اليوميه!$A$5:$J$5000,5,0),"")</f>
        <v/>
      </c>
      <c r="E3413" s="67" t="str">
        <f>IFERROR(VLOOKUP($B3413,اليوميه!$A$5:$J$5000,6,0),"")</f>
        <v/>
      </c>
      <c r="F3413" s="66" t="str">
        <f>IFERROR(VLOOKUP($B3413,اليوميه!$A$5:$J$5000,7,0),"")</f>
        <v/>
      </c>
      <c r="G3413" s="68" t="str">
        <f>IFERROR(VLOOKUP($B3413,اليوميه!$A$5:$J$5000,8,0),"")</f>
        <v/>
      </c>
      <c r="H3413" s="68" t="str">
        <f>IFERROR(VLOOKUP($B3413,اليوميه!$A$5:$J$5000,9,0),"")</f>
        <v/>
      </c>
      <c r="I3413" s="69" t="str">
        <f t="shared" si="107"/>
        <v/>
      </c>
    </row>
    <row r="3414" spans="1:9">
      <c r="A3414" s="61" t="str">
        <f>IF($F$2=اليوميه!D3414,اليوميه!A3414,"")</f>
        <v/>
      </c>
      <c r="B3414" s="61" t="str">
        <f t="shared" si="106"/>
        <v/>
      </c>
      <c r="C3414" s="65" t="str">
        <f>IFERROR(VLOOKUP($B3414,اليوميه!$A$5:$J$5000,2,0),"")</f>
        <v/>
      </c>
      <c r="D3414" s="66" t="str">
        <f>IFERROR(VLOOKUP($B3414,اليوميه!$A$5:$J$5000,5,0),"")</f>
        <v/>
      </c>
      <c r="E3414" s="67" t="str">
        <f>IFERROR(VLOOKUP($B3414,اليوميه!$A$5:$J$5000,6,0),"")</f>
        <v/>
      </c>
      <c r="F3414" s="66" t="str">
        <f>IFERROR(VLOOKUP($B3414,اليوميه!$A$5:$J$5000,7,0),"")</f>
        <v/>
      </c>
      <c r="G3414" s="68" t="str">
        <f>IFERROR(VLOOKUP($B3414,اليوميه!$A$5:$J$5000,8,0),"")</f>
        <v/>
      </c>
      <c r="H3414" s="68" t="str">
        <f>IFERROR(VLOOKUP($B3414,اليوميه!$A$5:$J$5000,9,0),"")</f>
        <v/>
      </c>
      <c r="I3414" s="69" t="str">
        <f t="shared" si="107"/>
        <v/>
      </c>
    </row>
    <row r="3415" spans="1:9">
      <c r="A3415" s="61" t="str">
        <f>IF($F$2=اليوميه!D3415,اليوميه!A3415,"")</f>
        <v/>
      </c>
      <c r="B3415" s="61" t="str">
        <f t="shared" si="106"/>
        <v/>
      </c>
      <c r="C3415" s="65" t="str">
        <f>IFERROR(VLOOKUP($B3415,اليوميه!$A$5:$J$5000,2,0),"")</f>
        <v/>
      </c>
      <c r="D3415" s="66" t="str">
        <f>IFERROR(VLOOKUP($B3415,اليوميه!$A$5:$J$5000,5,0),"")</f>
        <v/>
      </c>
      <c r="E3415" s="67" t="str">
        <f>IFERROR(VLOOKUP($B3415,اليوميه!$A$5:$J$5000,6,0),"")</f>
        <v/>
      </c>
      <c r="F3415" s="66" t="str">
        <f>IFERROR(VLOOKUP($B3415,اليوميه!$A$5:$J$5000,7,0),"")</f>
        <v/>
      </c>
      <c r="G3415" s="68" t="str">
        <f>IFERROR(VLOOKUP($B3415,اليوميه!$A$5:$J$5000,8,0),"")</f>
        <v/>
      </c>
      <c r="H3415" s="68" t="str">
        <f>IFERROR(VLOOKUP($B3415,اليوميه!$A$5:$J$5000,9,0),"")</f>
        <v/>
      </c>
      <c r="I3415" s="69" t="str">
        <f t="shared" si="107"/>
        <v/>
      </c>
    </row>
    <row r="3416" spans="1:9">
      <c r="A3416" s="61" t="str">
        <f>IF($F$2=اليوميه!D3416,اليوميه!A3416,"")</f>
        <v/>
      </c>
      <c r="B3416" s="61" t="str">
        <f t="shared" si="106"/>
        <v/>
      </c>
      <c r="C3416" s="65" t="str">
        <f>IFERROR(VLOOKUP($B3416,اليوميه!$A$5:$J$5000,2,0),"")</f>
        <v/>
      </c>
      <c r="D3416" s="66" t="str">
        <f>IFERROR(VLOOKUP($B3416,اليوميه!$A$5:$J$5000,5,0),"")</f>
        <v/>
      </c>
      <c r="E3416" s="67" t="str">
        <f>IFERROR(VLOOKUP($B3416,اليوميه!$A$5:$J$5000,6,0),"")</f>
        <v/>
      </c>
      <c r="F3416" s="66" t="str">
        <f>IFERROR(VLOOKUP($B3416,اليوميه!$A$5:$J$5000,7,0),"")</f>
        <v/>
      </c>
      <c r="G3416" s="68" t="str">
        <f>IFERROR(VLOOKUP($B3416,اليوميه!$A$5:$J$5000,8,0),"")</f>
        <v/>
      </c>
      <c r="H3416" s="68" t="str">
        <f>IFERROR(VLOOKUP($B3416,اليوميه!$A$5:$J$5000,9,0),"")</f>
        <v/>
      </c>
      <c r="I3416" s="69" t="str">
        <f t="shared" si="107"/>
        <v/>
      </c>
    </row>
    <row r="3417" spans="1:9">
      <c r="A3417" s="61" t="str">
        <f>IF($F$2=اليوميه!D3417,اليوميه!A3417,"")</f>
        <v/>
      </c>
      <c r="B3417" s="61" t="str">
        <f t="shared" si="106"/>
        <v/>
      </c>
      <c r="C3417" s="65" t="str">
        <f>IFERROR(VLOOKUP($B3417,اليوميه!$A$5:$J$5000,2,0),"")</f>
        <v/>
      </c>
      <c r="D3417" s="66" t="str">
        <f>IFERROR(VLOOKUP($B3417,اليوميه!$A$5:$J$5000,5,0),"")</f>
        <v/>
      </c>
      <c r="E3417" s="67" t="str">
        <f>IFERROR(VLOOKUP($B3417,اليوميه!$A$5:$J$5000,6,0),"")</f>
        <v/>
      </c>
      <c r="F3417" s="66" t="str">
        <f>IFERROR(VLOOKUP($B3417,اليوميه!$A$5:$J$5000,7,0),"")</f>
        <v/>
      </c>
      <c r="G3417" s="68" t="str">
        <f>IFERROR(VLOOKUP($B3417,اليوميه!$A$5:$J$5000,8,0),"")</f>
        <v/>
      </c>
      <c r="H3417" s="68" t="str">
        <f>IFERROR(VLOOKUP($B3417,اليوميه!$A$5:$J$5000,9,0),"")</f>
        <v/>
      </c>
      <c r="I3417" s="69" t="str">
        <f t="shared" si="107"/>
        <v/>
      </c>
    </row>
    <row r="3418" spans="1:9">
      <c r="A3418" s="61" t="str">
        <f>IF($F$2=اليوميه!D3418,اليوميه!A3418,"")</f>
        <v/>
      </c>
      <c r="B3418" s="61" t="str">
        <f t="shared" si="106"/>
        <v/>
      </c>
      <c r="C3418" s="65" t="str">
        <f>IFERROR(VLOOKUP($B3418,اليوميه!$A$5:$J$5000,2,0),"")</f>
        <v/>
      </c>
      <c r="D3418" s="66" t="str">
        <f>IFERROR(VLOOKUP($B3418,اليوميه!$A$5:$J$5000,5,0),"")</f>
        <v/>
      </c>
      <c r="E3418" s="67" t="str">
        <f>IFERROR(VLOOKUP($B3418,اليوميه!$A$5:$J$5000,6,0),"")</f>
        <v/>
      </c>
      <c r="F3418" s="66" t="str">
        <f>IFERROR(VLOOKUP($B3418,اليوميه!$A$5:$J$5000,7,0),"")</f>
        <v/>
      </c>
      <c r="G3418" s="68" t="str">
        <f>IFERROR(VLOOKUP($B3418,اليوميه!$A$5:$J$5000,8,0),"")</f>
        <v/>
      </c>
      <c r="H3418" s="68" t="str">
        <f>IFERROR(VLOOKUP($B3418,اليوميه!$A$5:$J$5000,9,0),"")</f>
        <v/>
      </c>
      <c r="I3418" s="69" t="str">
        <f t="shared" si="107"/>
        <v/>
      </c>
    </row>
    <row r="3419" spans="1:9">
      <c r="A3419" s="61" t="str">
        <f>IF($F$2=اليوميه!D3419,اليوميه!A3419,"")</f>
        <v/>
      </c>
      <c r="B3419" s="61" t="str">
        <f t="shared" si="106"/>
        <v/>
      </c>
      <c r="C3419" s="65" t="str">
        <f>IFERROR(VLOOKUP($B3419,اليوميه!$A$5:$J$5000,2,0),"")</f>
        <v/>
      </c>
      <c r="D3419" s="66" t="str">
        <f>IFERROR(VLOOKUP($B3419,اليوميه!$A$5:$J$5000,5,0),"")</f>
        <v/>
      </c>
      <c r="E3419" s="67" t="str">
        <f>IFERROR(VLOOKUP($B3419,اليوميه!$A$5:$J$5000,6,0),"")</f>
        <v/>
      </c>
      <c r="F3419" s="66" t="str">
        <f>IFERROR(VLOOKUP($B3419,اليوميه!$A$5:$J$5000,7,0),"")</f>
        <v/>
      </c>
      <c r="G3419" s="68" t="str">
        <f>IFERROR(VLOOKUP($B3419,اليوميه!$A$5:$J$5000,8,0),"")</f>
        <v/>
      </c>
      <c r="H3419" s="68" t="str">
        <f>IFERROR(VLOOKUP($B3419,اليوميه!$A$5:$J$5000,9,0),"")</f>
        <v/>
      </c>
      <c r="I3419" s="69" t="str">
        <f t="shared" si="107"/>
        <v/>
      </c>
    </row>
    <row r="3420" spans="1:9">
      <c r="A3420" s="61" t="str">
        <f>IF($F$2=اليوميه!D3420,اليوميه!A3420,"")</f>
        <v/>
      </c>
      <c r="B3420" s="61" t="str">
        <f t="shared" si="106"/>
        <v/>
      </c>
      <c r="C3420" s="65" t="str">
        <f>IFERROR(VLOOKUP($B3420,اليوميه!$A$5:$J$5000,2,0),"")</f>
        <v/>
      </c>
      <c r="D3420" s="66" t="str">
        <f>IFERROR(VLOOKUP($B3420,اليوميه!$A$5:$J$5000,5,0),"")</f>
        <v/>
      </c>
      <c r="E3420" s="67" t="str">
        <f>IFERROR(VLOOKUP($B3420,اليوميه!$A$5:$J$5000,6,0),"")</f>
        <v/>
      </c>
      <c r="F3420" s="66" t="str">
        <f>IFERROR(VLOOKUP($B3420,اليوميه!$A$5:$J$5000,7,0),"")</f>
        <v/>
      </c>
      <c r="G3420" s="68" t="str">
        <f>IFERROR(VLOOKUP($B3420,اليوميه!$A$5:$J$5000,8,0),"")</f>
        <v/>
      </c>
      <c r="H3420" s="68" t="str">
        <f>IFERROR(VLOOKUP($B3420,اليوميه!$A$5:$J$5000,9,0),"")</f>
        <v/>
      </c>
      <c r="I3420" s="69" t="str">
        <f t="shared" si="107"/>
        <v/>
      </c>
    </row>
    <row r="3421" spans="1:9">
      <c r="A3421" s="61" t="str">
        <f>IF($F$2=اليوميه!D3421,اليوميه!A3421,"")</f>
        <v/>
      </c>
      <c r="B3421" s="61" t="str">
        <f t="shared" si="106"/>
        <v/>
      </c>
      <c r="C3421" s="65" t="str">
        <f>IFERROR(VLOOKUP($B3421,اليوميه!$A$5:$J$5000,2,0),"")</f>
        <v/>
      </c>
      <c r="D3421" s="66" t="str">
        <f>IFERROR(VLOOKUP($B3421,اليوميه!$A$5:$J$5000,5,0),"")</f>
        <v/>
      </c>
      <c r="E3421" s="67" t="str">
        <f>IFERROR(VLOOKUP($B3421,اليوميه!$A$5:$J$5000,6,0),"")</f>
        <v/>
      </c>
      <c r="F3421" s="66" t="str">
        <f>IFERROR(VLOOKUP($B3421,اليوميه!$A$5:$J$5000,7,0),"")</f>
        <v/>
      </c>
      <c r="G3421" s="68" t="str">
        <f>IFERROR(VLOOKUP($B3421,اليوميه!$A$5:$J$5000,8,0),"")</f>
        <v/>
      </c>
      <c r="H3421" s="68" t="str">
        <f>IFERROR(VLOOKUP($B3421,اليوميه!$A$5:$J$5000,9,0),"")</f>
        <v/>
      </c>
      <c r="I3421" s="69" t="str">
        <f t="shared" si="107"/>
        <v/>
      </c>
    </row>
    <row r="3422" spans="1:9">
      <c r="A3422" s="61" t="str">
        <f>IF($F$2=اليوميه!D3422,اليوميه!A3422,"")</f>
        <v/>
      </c>
      <c r="B3422" s="61" t="str">
        <f t="shared" si="106"/>
        <v/>
      </c>
      <c r="C3422" s="65" t="str">
        <f>IFERROR(VLOOKUP($B3422,اليوميه!$A$5:$J$5000,2,0),"")</f>
        <v/>
      </c>
      <c r="D3422" s="66" t="str">
        <f>IFERROR(VLOOKUP($B3422,اليوميه!$A$5:$J$5000,5,0),"")</f>
        <v/>
      </c>
      <c r="E3422" s="67" t="str">
        <f>IFERROR(VLOOKUP($B3422,اليوميه!$A$5:$J$5000,6,0),"")</f>
        <v/>
      </c>
      <c r="F3422" s="66" t="str">
        <f>IFERROR(VLOOKUP($B3422,اليوميه!$A$5:$J$5000,7,0),"")</f>
        <v/>
      </c>
      <c r="G3422" s="68" t="str">
        <f>IFERROR(VLOOKUP($B3422,اليوميه!$A$5:$J$5000,8,0),"")</f>
        <v/>
      </c>
      <c r="H3422" s="68" t="str">
        <f>IFERROR(VLOOKUP($B3422,اليوميه!$A$5:$J$5000,9,0),"")</f>
        <v/>
      </c>
      <c r="I3422" s="69" t="str">
        <f t="shared" si="107"/>
        <v/>
      </c>
    </row>
    <row r="3423" spans="1:9">
      <c r="A3423" s="61" t="str">
        <f>IF($F$2=اليوميه!D3423,اليوميه!A3423,"")</f>
        <v/>
      </c>
      <c r="B3423" s="61" t="str">
        <f t="shared" si="106"/>
        <v/>
      </c>
      <c r="C3423" s="65" t="str">
        <f>IFERROR(VLOOKUP($B3423,اليوميه!$A$5:$J$5000,2,0),"")</f>
        <v/>
      </c>
      <c r="D3423" s="66" t="str">
        <f>IFERROR(VLOOKUP($B3423,اليوميه!$A$5:$J$5000,5,0),"")</f>
        <v/>
      </c>
      <c r="E3423" s="67" t="str">
        <f>IFERROR(VLOOKUP($B3423,اليوميه!$A$5:$J$5000,6,0),"")</f>
        <v/>
      </c>
      <c r="F3423" s="66" t="str">
        <f>IFERROR(VLOOKUP($B3423,اليوميه!$A$5:$J$5000,7,0),"")</f>
        <v/>
      </c>
      <c r="G3423" s="68" t="str">
        <f>IFERROR(VLOOKUP($B3423,اليوميه!$A$5:$J$5000,8,0),"")</f>
        <v/>
      </c>
      <c r="H3423" s="68" t="str">
        <f>IFERROR(VLOOKUP($B3423,اليوميه!$A$5:$J$5000,9,0),"")</f>
        <v/>
      </c>
      <c r="I3423" s="69" t="str">
        <f t="shared" si="107"/>
        <v/>
      </c>
    </row>
    <row r="3424" spans="1:9">
      <c r="A3424" s="61" t="str">
        <f>IF($F$2=اليوميه!D3424,اليوميه!A3424,"")</f>
        <v/>
      </c>
      <c r="B3424" s="61" t="str">
        <f t="shared" si="106"/>
        <v/>
      </c>
      <c r="C3424" s="65" t="str">
        <f>IFERROR(VLOOKUP($B3424,اليوميه!$A$5:$J$5000,2,0),"")</f>
        <v/>
      </c>
      <c r="D3424" s="66" t="str">
        <f>IFERROR(VLOOKUP($B3424,اليوميه!$A$5:$J$5000,5,0),"")</f>
        <v/>
      </c>
      <c r="E3424" s="67" t="str">
        <f>IFERROR(VLOOKUP($B3424,اليوميه!$A$5:$J$5000,6,0),"")</f>
        <v/>
      </c>
      <c r="F3424" s="66" t="str">
        <f>IFERROR(VLOOKUP($B3424,اليوميه!$A$5:$J$5000,7,0),"")</f>
        <v/>
      </c>
      <c r="G3424" s="68" t="str">
        <f>IFERROR(VLOOKUP($B3424,اليوميه!$A$5:$J$5000,8,0),"")</f>
        <v/>
      </c>
      <c r="H3424" s="68" t="str">
        <f>IFERROR(VLOOKUP($B3424,اليوميه!$A$5:$J$5000,9,0),"")</f>
        <v/>
      </c>
      <c r="I3424" s="69" t="str">
        <f t="shared" si="107"/>
        <v/>
      </c>
    </row>
    <row r="3425" spans="1:9">
      <c r="A3425" s="61" t="str">
        <f>IF($F$2=اليوميه!D3425,اليوميه!A3425,"")</f>
        <v/>
      </c>
      <c r="B3425" s="61" t="str">
        <f t="shared" si="106"/>
        <v/>
      </c>
      <c r="C3425" s="65" t="str">
        <f>IFERROR(VLOOKUP($B3425,اليوميه!$A$5:$J$5000,2,0),"")</f>
        <v/>
      </c>
      <c r="D3425" s="66" t="str">
        <f>IFERROR(VLOOKUP($B3425,اليوميه!$A$5:$J$5000,5,0),"")</f>
        <v/>
      </c>
      <c r="E3425" s="67" t="str">
        <f>IFERROR(VLOOKUP($B3425,اليوميه!$A$5:$J$5000,6,0),"")</f>
        <v/>
      </c>
      <c r="F3425" s="66" t="str">
        <f>IFERROR(VLOOKUP($B3425,اليوميه!$A$5:$J$5000,7,0),"")</f>
        <v/>
      </c>
      <c r="G3425" s="68" t="str">
        <f>IFERROR(VLOOKUP($B3425,اليوميه!$A$5:$J$5000,8,0),"")</f>
        <v/>
      </c>
      <c r="H3425" s="68" t="str">
        <f>IFERROR(VLOOKUP($B3425,اليوميه!$A$5:$J$5000,9,0),"")</f>
        <v/>
      </c>
      <c r="I3425" s="69" t="str">
        <f t="shared" si="107"/>
        <v/>
      </c>
    </row>
    <row r="3426" spans="1:9">
      <c r="A3426" s="61" t="str">
        <f>IF($F$2=اليوميه!D3426,اليوميه!A3426,"")</f>
        <v/>
      </c>
      <c r="B3426" s="61" t="str">
        <f t="shared" si="106"/>
        <v/>
      </c>
      <c r="C3426" s="65" t="str">
        <f>IFERROR(VLOOKUP($B3426,اليوميه!$A$5:$J$5000,2,0),"")</f>
        <v/>
      </c>
      <c r="D3426" s="66" t="str">
        <f>IFERROR(VLOOKUP($B3426,اليوميه!$A$5:$J$5000,5,0),"")</f>
        <v/>
      </c>
      <c r="E3426" s="67" t="str">
        <f>IFERROR(VLOOKUP($B3426,اليوميه!$A$5:$J$5000,6,0),"")</f>
        <v/>
      </c>
      <c r="F3426" s="66" t="str">
        <f>IFERROR(VLOOKUP($B3426,اليوميه!$A$5:$J$5000,7,0),"")</f>
        <v/>
      </c>
      <c r="G3426" s="68" t="str">
        <f>IFERROR(VLOOKUP($B3426,اليوميه!$A$5:$J$5000,8,0),"")</f>
        <v/>
      </c>
      <c r="H3426" s="68" t="str">
        <f>IFERROR(VLOOKUP($B3426,اليوميه!$A$5:$J$5000,9,0),"")</f>
        <v/>
      </c>
      <c r="I3426" s="69" t="str">
        <f t="shared" si="107"/>
        <v/>
      </c>
    </row>
    <row r="3427" spans="1:9">
      <c r="A3427" s="61" t="str">
        <f>IF($F$2=اليوميه!D3427,اليوميه!A3427,"")</f>
        <v/>
      </c>
      <c r="B3427" s="61" t="str">
        <f t="shared" si="106"/>
        <v/>
      </c>
      <c r="C3427" s="65" t="str">
        <f>IFERROR(VLOOKUP($B3427,اليوميه!$A$5:$J$5000,2,0),"")</f>
        <v/>
      </c>
      <c r="D3427" s="66" t="str">
        <f>IFERROR(VLOOKUP($B3427,اليوميه!$A$5:$J$5000,5,0),"")</f>
        <v/>
      </c>
      <c r="E3427" s="67" t="str">
        <f>IFERROR(VLOOKUP($B3427,اليوميه!$A$5:$J$5000,6,0),"")</f>
        <v/>
      </c>
      <c r="F3427" s="66" t="str">
        <f>IFERROR(VLOOKUP($B3427,اليوميه!$A$5:$J$5000,7,0),"")</f>
        <v/>
      </c>
      <c r="G3427" s="68" t="str">
        <f>IFERROR(VLOOKUP($B3427,اليوميه!$A$5:$J$5000,8,0),"")</f>
        <v/>
      </c>
      <c r="H3427" s="68" t="str">
        <f>IFERROR(VLOOKUP($B3427,اليوميه!$A$5:$J$5000,9,0),"")</f>
        <v/>
      </c>
      <c r="I3427" s="69" t="str">
        <f t="shared" si="107"/>
        <v/>
      </c>
    </row>
    <row r="3428" spans="1:9">
      <c r="A3428" s="61" t="str">
        <f>IF($F$2=اليوميه!D3428,اليوميه!A3428,"")</f>
        <v/>
      </c>
      <c r="B3428" s="61" t="str">
        <f t="shared" si="106"/>
        <v/>
      </c>
      <c r="C3428" s="65" t="str">
        <f>IFERROR(VLOOKUP($B3428,اليوميه!$A$5:$J$5000,2,0),"")</f>
        <v/>
      </c>
      <c r="D3428" s="66" t="str">
        <f>IFERROR(VLOOKUP($B3428,اليوميه!$A$5:$J$5000,5,0),"")</f>
        <v/>
      </c>
      <c r="E3428" s="67" t="str">
        <f>IFERROR(VLOOKUP($B3428,اليوميه!$A$5:$J$5000,6,0),"")</f>
        <v/>
      </c>
      <c r="F3428" s="66" t="str">
        <f>IFERROR(VLOOKUP($B3428,اليوميه!$A$5:$J$5000,7,0),"")</f>
        <v/>
      </c>
      <c r="G3428" s="68" t="str">
        <f>IFERROR(VLOOKUP($B3428,اليوميه!$A$5:$J$5000,8,0),"")</f>
        <v/>
      </c>
      <c r="H3428" s="68" t="str">
        <f>IFERROR(VLOOKUP($B3428,اليوميه!$A$5:$J$5000,9,0),"")</f>
        <v/>
      </c>
      <c r="I3428" s="69" t="str">
        <f t="shared" si="107"/>
        <v/>
      </c>
    </row>
    <row r="3429" spans="1:9">
      <c r="A3429" s="61" t="str">
        <f>IF($F$2=اليوميه!D3429,اليوميه!A3429,"")</f>
        <v/>
      </c>
      <c r="B3429" s="61" t="str">
        <f t="shared" si="106"/>
        <v/>
      </c>
      <c r="C3429" s="65" t="str">
        <f>IFERROR(VLOOKUP($B3429,اليوميه!$A$5:$J$5000,2,0),"")</f>
        <v/>
      </c>
      <c r="D3429" s="66" t="str">
        <f>IFERROR(VLOOKUP($B3429,اليوميه!$A$5:$J$5000,5,0),"")</f>
        <v/>
      </c>
      <c r="E3429" s="67" t="str">
        <f>IFERROR(VLOOKUP($B3429,اليوميه!$A$5:$J$5000,6,0),"")</f>
        <v/>
      </c>
      <c r="F3429" s="66" t="str">
        <f>IFERROR(VLOOKUP($B3429,اليوميه!$A$5:$J$5000,7,0),"")</f>
        <v/>
      </c>
      <c r="G3429" s="68" t="str">
        <f>IFERROR(VLOOKUP($B3429,اليوميه!$A$5:$J$5000,8,0),"")</f>
        <v/>
      </c>
      <c r="H3429" s="68" t="str">
        <f>IFERROR(VLOOKUP($B3429,اليوميه!$A$5:$J$5000,9,0),"")</f>
        <v/>
      </c>
      <c r="I3429" s="69" t="str">
        <f t="shared" si="107"/>
        <v/>
      </c>
    </row>
    <row r="3430" spans="1:9">
      <c r="A3430" s="61" t="str">
        <f>IF($F$2=اليوميه!D3430,اليوميه!A3430,"")</f>
        <v/>
      </c>
      <c r="B3430" s="61" t="str">
        <f t="shared" si="106"/>
        <v/>
      </c>
      <c r="C3430" s="65" t="str">
        <f>IFERROR(VLOOKUP($B3430,اليوميه!$A$5:$J$5000,2,0),"")</f>
        <v/>
      </c>
      <c r="D3430" s="66" t="str">
        <f>IFERROR(VLOOKUP($B3430,اليوميه!$A$5:$J$5000,5,0),"")</f>
        <v/>
      </c>
      <c r="E3430" s="67" t="str">
        <f>IFERROR(VLOOKUP($B3430,اليوميه!$A$5:$J$5000,6,0),"")</f>
        <v/>
      </c>
      <c r="F3430" s="66" t="str">
        <f>IFERROR(VLOOKUP($B3430,اليوميه!$A$5:$J$5000,7,0),"")</f>
        <v/>
      </c>
      <c r="G3430" s="68" t="str">
        <f>IFERROR(VLOOKUP($B3430,اليوميه!$A$5:$J$5000,8,0),"")</f>
        <v/>
      </c>
      <c r="H3430" s="68" t="str">
        <f>IFERROR(VLOOKUP($B3430,اليوميه!$A$5:$J$5000,9,0),"")</f>
        <v/>
      </c>
      <c r="I3430" s="69" t="str">
        <f t="shared" si="107"/>
        <v/>
      </c>
    </row>
    <row r="3431" spans="1:9">
      <c r="A3431" s="61" t="str">
        <f>IF($F$2=اليوميه!D3431,اليوميه!A3431,"")</f>
        <v/>
      </c>
      <c r="B3431" s="61" t="str">
        <f t="shared" si="106"/>
        <v/>
      </c>
      <c r="C3431" s="65" t="str">
        <f>IFERROR(VLOOKUP($B3431,اليوميه!$A$5:$J$5000,2,0),"")</f>
        <v/>
      </c>
      <c r="D3431" s="66" t="str">
        <f>IFERROR(VLOOKUP($B3431,اليوميه!$A$5:$J$5000,5,0),"")</f>
        <v/>
      </c>
      <c r="E3431" s="67" t="str">
        <f>IFERROR(VLOOKUP($B3431,اليوميه!$A$5:$J$5000,6,0),"")</f>
        <v/>
      </c>
      <c r="F3431" s="66" t="str">
        <f>IFERROR(VLOOKUP($B3431,اليوميه!$A$5:$J$5000,7,0),"")</f>
        <v/>
      </c>
      <c r="G3431" s="68" t="str">
        <f>IFERROR(VLOOKUP($B3431,اليوميه!$A$5:$J$5000,8,0),"")</f>
        <v/>
      </c>
      <c r="H3431" s="68" t="str">
        <f>IFERROR(VLOOKUP($B3431,اليوميه!$A$5:$J$5000,9,0),"")</f>
        <v/>
      </c>
      <c r="I3431" s="69" t="str">
        <f t="shared" si="107"/>
        <v/>
      </c>
    </row>
    <row r="3432" spans="1:9">
      <c r="A3432" s="61" t="str">
        <f>IF($F$2=اليوميه!D3432,اليوميه!A3432,"")</f>
        <v/>
      </c>
      <c r="B3432" s="61" t="str">
        <f t="shared" si="106"/>
        <v/>
      </c>
      <c r="C3432" s="65" t="str">
        <f>IFERROR(VLOOKUP($B3432,اليوميه!$A$5:$J$5000,2,0),"")</f>
        <v/>
      </c>
      <c r="D3432" s="66" t="str">
        <f>IFERROR(VLOOKUP($B3432,اليوميه!$A$5:$J$5000,5,0),"")</f>
        <v/>
      </c>
      <c r="E3432" s="67" t="str">
        <f>IFERROR(VLOOKUP($B3432,اليوميه!$A$5:$J$5000,6,0),"")</f>
        <v/>
      </c>
      <c r="F3432" s="66" t="str">
        <f>IFERROR(VLOOKUP($B3432,اليوميه!$A$5:$J$5000,7,0),"")</f>
        <v/>
      </c>
      <c r="G3432" s="68" t="str">
        <f>IFERROR(VLOOKUP($B3432,اليوميه!$A$5:$J$5000,8,0),"")</f>
        <v/>
      </c>
      <c r="H3432" s="68" t="str">
        <f>IFERROR(VLOOKUP($B3432,اليوميه!$A$5:$J$5000,9,0),"")</f>
        <v/>
      </c>
      <c r="I3432" s="69" t="str">
        <f t="shared" si="107"/>
        <v/>
      </c>
    </row>
    <row r="3433" spans="1:9">
      <c r="A3433" s="61" t="str">
        <f>IF($F$2=اليوميه!D3433,اليوميه!A3433,"")</f>
        <v/>
      </c>
      <c r="B3433" s="61" t="str">
        <f t="shared" si="106"/>
        <v/>
      </c>
      <c r="C3433" s="65" t="str">
        <f>IFERROR(VLOOKUP($B3433,اليوميه!$A$5:$J$5000,2,0),"")</f>
        <v/>
      </c>
      <c r="D3433" s="66" t="str">
        <f>IFERROR(VLOOKUP($B3433,اليوميه!$A$5:$J$5000,5,0),"")</f>
        <v/>
      </c>
      <c r="E3433" s="67" t="str">
        <f>IFERROR(VLOOKUP($B3433,اليوميه!$A$5:$J$5000,6,0),"")</f>
        <v/>
      </c>
      <c r="F3433" s="66" t="str">
        <f>IFERROR(VLOOKUP($B3433,اليوميه!$A$5:$J$5000,7,0),"")</f>
        <v/>
      </c>
      <c r="G3433" s="68" t="str">
        <f>IFERROR(VLOOKUP($B3433,اليوميه!$A$5:$J$5000,8,0),"")</f>
        <v/>
      </c>
      <c r="H3433" s="68" t="str">
        <f>IFERROR(VLOOKUP($B3433,اليوميه!$A$5:$J$5000,9,0),"")</f>
        <v/>
      </c>
      <c r="I3433" s="69" t="str">
        <f t="shared" si="107"/>
        <v/>
      </c>
    </row>
    <row r="3434" spans="1:9">
      <c r="A3434" s="61" t="str">
        <f>IF($F$2=اليوميه!D3434,اليوميه!A3434,"")</f>
        <v/>
      </c>
      <c r="B3434" s="61" t="str">
        <f t="shared" si="106"/>
        <v/>
      </c>
      <c r="C3434" s="65" t="str">
        <f>IFERROR(VLOOKUP($B3434,اليوميه!$A$5:$J$5000,2,0),"")</f>
        <v/>
      </c>
      <c r="D3434" s="66" t="str">
        <f>IFERROR(VLOOKUP($B3434,اليوميه!$A$5:$J$5000,5,0),"")</f>
        <v/>
      </c>
      <c r="E3434" s="67" t="str">
        <f>IFERROR(VLOOKUP($B3434,اليوميه!$A$5:$J$5000,6,0),"")</f>
        <v/>
      </c>
      <c r="F3434" s="66" t="str">
        <f>IFERROR(VLOOKUP($B3434,اليوميه!$A$5:$J$5000,7,0),"")</f>
        <v/>
      </c>
      <c r="G3434" s="68" t="str">
        <f>IFERROR(VLOOKUP($B3434,اليوميه!$A$5:$J$5000,8,0),"")</f>
        <v/>
      </c>
      <c r="H3434" s="68" t="str">
        <f>IFERROR(VLOOKUP($B3434,اليوميه!$A$5:$J$5000,9,0),"")</f>
        <v/>
      </c>
      <c r="I3434" s="69" t="str">
        <f t="shared" si="107"/>
        <v/>
      </c>
    </row>
    <row r="3435" spans="1:9">
      <c r="A3435" s="61" t="str">
        <f>IF($F$2=اليوميه!D3435,اليوميه!A3435,"")</f>
        <v/>
      </c>
      <c r="B3435" s="61" t="str">
        <f t="shared" si="106"/>
        <v/>
      </c>
      <c r="C3435" s="65" t="str">
        <f>IFERROR(VLOOKUP($B3435,اليوميه!$A$5:$J$5000,2,0),"")</f>
        <v/>
      </c>
      <c r="D3435" s="66" t="str">
        <f>IFERROR(VLOOKUP($B3435,اليوميه!$A$5:$J$5000,5,0),"")</f>
        <v/>
      </c>
      <c r="E3435" s="67" t="str">
        <f>IFERROR(VLOOKUP($B3435,اليوميه!$A$5:$J$5000,6,0),"")</f>
        <v/>
      </c>
      <c r="F3435" s="66" t="str">
        <f>IFERROR(VLOOKUP($B3435,اليوميه!$A$5:$J$5000,7,0),"")</f>
        <v/>
      </c>
      <c r="G3435" s="68" t="str">
        <f>IFERROR(VLOOKUP($B3435,اليوميه!$A$5:$J$5000,8,0),"")</f>
        <v/>
      </c>
      <c r="H3435" s="68" t="str">
        <f>IFERROR(VLOOKUP($B3435,اليوميه!$A$5:$J$5000,9,0),"")</f>
        <v/>
      </c>
      <c r="I3435" s="69" t="str">
        <f t="shared" si="107"/>
        <v/>
      </c>
    </row>
    <row r="3436" spans="1:9">
      <c r="A3436" s="61" t="str">
        <f>IF($F$2=اليوميه!D3436,اليوميه!A3436,"")</f>
        <v/>
      </c>
      <c r="B3436" s="61" t="str">
        <f t="shared" si="106"/>
        <v/>
      </c>
      <c r="C3436" s="65" t="str">
        <f>IFERROR(VLOOKUP($B3436,اليوميه!$A$5:$J$5000,2,0),"")</f>
        <v/>
      </c>
      <c r="D3436" s="66" t="str">
        <f>IFERROR(VLOOKUP($B3436,اليوميه!$A$5:$J$5000,5,0),"")</f>
        <v/>
      </c>
      <c r="E3436" s="67" t="str">
        <f>IFERROR(VLOOKUP($B3436,اليوميه!$A$5:$J$5000,6,0),"")</f>
        <v/>
      </c>
      <c r="F3436" s="66" t="str">
        <f>IFERROR(VLOOKUP($B3436,اليوميه!$A$5:$J$5000,7,0),"")</f>
        <v/>
      </c>
      <c r="G3436" s="68" t="str">
        <f>IFERROR(VLOOKUP($B3436,اليوميه!$A$5:$J$5000,8,0),"")</f>
        <v/>
      </c>
      <c r="H3436" s="68" t="str">
        <f>IFERROR(VLOOKUP($B3436,اليوميه!$A$5:$J$5000,9,0),"")</f>
        <v/>
      </c>
      <c r="I3436" s="69" t="str">
        <f t="shared" si="107"/>
        <v/>
      </c>
    </row>
    <row r="3437" spans="1:9">
      <c r="A3437" s="61" t="str">
        <f>IF($F$2=اليوميه!D3437,اليوميه!A3437,"")</f>
        <v/>
      </c>
      <c r="B3437" s="61" t="str">
        <f t="shared" si="106"/>
        <v/>
      </c>
      <c r="C3437" s="65" t="str">
        <f>IFERROR(VLOOKUP($B3437,اليوميه!$A$5:$J$5000,2,0),"")</f>
        <v/>
      </c>
      <c r="D3437" s="66" t="str">
        <f>IFERROR(VLOOKUP($B3437,اليوميه!$A$5:$J$5000,5,0),"")</f>
        <v/>
      </c>
      <c r="E3437" s="67" t="str">
        <f>IFERROR(VLOOKUP($B3437,اليوميه!$A$5:$J$5000,6,0),"")</f>
        <v/>
      </c>
      <c r="F3437" s="66" t="str">
        <f>IFERROR(VLOOKUP($B3437,اليوميه!$A$5:$J$5000,7,0),"")</f>
        <v/>
      </c>
      <c r="G3437" s="68" t="str">
        <f>IFERROR(VLOOKUP($B3437,اليوميه!$A$5:$J$5000,8,0),"")</f>
        <v/>
      </c>
      <c r="H3437" s="68" t="str">
        <f>IFERROR(VLOOKUP($B3437,اليوميه!$A$5:$J$5000,9,0),"")</f>
        <v/>
      </c>
      <c r="I3437" s="69" t="str">
        <f t="shared" si="107"/>
        <v/>
      </c>
    </row>
    <row r="3438" spans="1:9">
      <c r="A3438" s="61" t="str">
        <f>IF($F$2=اليوميه!D3438,اليوميه!A3438,"")</f>
        <v/>
      </c>
      <c r="B3438" s="61" t="str">
        <f t="shared" si="106"/>
        <v/>
      </c>
      <c r="C3438" s="65" t="str">
        <f>IFERROR(VLOOKUP($B3438,اليوميه!$A$5:$J$5000,2,0),"")</f>
        <v/>
      </c>
      <c r="D3438" s="66" t="str">
        <f>IFERROR(VLOOKUP($B3438,اليوميه!$A$5:$J$5000,5,0),"")</f>
        <v/>
      </c>
      <c r="E3438" s="67" t="str">
        <f>IFERROR(VLOOKUP($B3438,اليوميه!$A$5:$J$5000,6,0),"")</f>
        <v/>
      </c>
      <c r="F3438" s="66" t="str">
        <f>IFERROR(VLOOKUP($B3438,اليوميه!$A$5:$J$5000,7,0),"")</f>
        <v/>
      </c>
      <c r="G3438" s="68" t="str">
        <f>IFERROR(VLOOKUP($B3438,اليوميه!$A$5:$J$5000,8,0),"")</f>
        <v/>
      </c>
      <c r="H3438" s="68" t="str">
        <f>IFERROR(VLOOKUP($B3438,اليوميه!$A$5:$J$5000,9,0),"")</f>
        <v/>
      </c>
      <c r="I3438" s="69" t="str">
        <f t="shared" si="107"/>
        <v/>
      </c>
    </row>
    <row r="3439" spans="1:9">
      <c r="A3439" s="61" t="str">
        <f>IF($F$2=اليوميه!D3439,اليوميه!A3439,"")</f>
        <v/>
      </c>
      <c r="B3439" s="61" t="str">
        <f t="shared" si="106"/>
        <v/>
      </c>
      <c r="C3439" s="65" t="str">
        <f>IFERROR(VLOOKUP($B3439,اليوميه!$A$5:$J$5000,2,0),"")</f>
        <v/>
      </c>
      <c r="D3439" s="66" t="str">
        <f>IFERROR(VLOOKUP($B3439,اليوميه!$A$5:$J$5000,5,0),"")</f>
        <v/>
      </c>
      <c r="E3439" s="67" t="str">
        <f>IFERROR(VLOOKUP($B3439,اليوميه!$A$5:$J$5000,6,0),"")</f>
        <v/>
      </c>
      <c r="F3439" s="66" t="str">
        <f>IFERROR(VLOOKUP($B3439,اليوميه!$A$5:$J$5000,7,0),"")</f>
        <v/>
      </c>
      <c r="G3439" s="68" t="str">
        <f>IFERROR(VLOOKUP($B3439,اليوميه!$A$5:$J$5000,8,0),"")</f>
        <v/>
      </c>
      <c r="H3439" s="68" t="str">
        <f>IFERROR(VLOOKUP($B3439,اليوميه!$A$5:$J$5000,9,0),"")</f>
        <v/>
      </c>
      <c r="I3439" s="69" t="str">
        <f t="shared" si="107"/>
        <v/>
      </c>
    </row>
    <row r="3440" spans="1:9">
      <c r="A3440" s="61" t="str">
        <f>IF($F$2=اليوميه!D3440,اليوميه!A3440,"")</f>
        <v/>
      </c>
      <c r="B3440" s="61" t="str">
        <f t="shared" si="106"/>
        <v/>
      </c>
      <c r="C3440" s="65" t="str">
        <f>IFERROR(VLOOKUP($B3440,اليوميه!$A$5:$J$5000,2,0),"")</f>
        <v/>
      </c>
      <c r="D3440" s="66" t="str">
        <f>IFERROR(VLOOKUP($B3440,اليوميه!$A$5:$J$5000,5,0),"")</f>
        <v/>
      </c>
      <c r="E3440" s="67" t="str">
        <f>IFERROR(VLOOKUP($B3440,اليوميه!$A$5:$J$5000,6,0),"")</f>
        <v/>
      </c>
      <c r="F3440" s="66" t="str">
        <f>IFERROR(VLOOKUP($B3440,اليوميه!$A$5:$J$5000,7,0),"")</f>
        <v/>
      </c>
      <c r="G3440" s="68" t="str">
        <f>IFERROR(VLOOKUP($B3440,اليوميه!$A$5:$J$5000,8,0),"")</f>
        <v/>
      </c>
      <c r="H3440" s="68" t="str">
        <f>IFERROR(VLOOKUP($B3440,اليوميه!$A$5:$J$5000,9,0),"")</f>
        <v/>
      </c>
      <c r="I3440" s="69" t="str">
        <f t="shared" si="107"/>
        <v/>
      </c>
    </row>
    <row r="3441" spans="1:9">
      <c r="A3441" s="61" t="str">
        <f>IF($F$2=اليوميه!D3441,اليوميه!A3441,"")</f>
        <v/>
      </c>
      <c r="B3441" s="61" t="str">
        <f t="shared" si="106"/>
        <v/>
      </c>
      <c r="C3441" s="65" t="str">
        <f>IFERROR(VLOOKUP($B3441,اليوميه!$A$5:$J$5000,2,0),"")</f>
        <v/>
      </c>
      <c r="D3441" s="66" t="str">
        <f>IFERROR(VLOOKUP($B3441,اليوميه!$A$5:$J$5000,5,0),"")</f>
        <v/>
      </c>
      <c r="E3441" s="67" t="str">
        <f>IFERROR(VLOOKUP($B3441,اليوميه!$A$5:$J$5000,6,0),"")</f>
        <v/>
      </c>
      <c r="F3441" s="66" t="str">
        <f>IFERROR(VLOOKUP($B3441,اليوميه!$A$5:$J$5000,7,0),"")</f>
        <v/>
      </c>
      <c r="G3441" s="68" t="str">
        <f>IFERROR(VLOOKUP($B3441,اليوميه!$A$5:$J$5000,8,0),"")</f>
        <v/>
      </c>
      <c r="H3441" s="68" t="str">
        <f>IFERROR(VLOOKUP($B3441,اليوميه!$A$5:$J$5000,9,0),"")</f>
        <v/>
      </c>
      <c r="I3441" s="69" t="str">
        <f t="shared" si="107"/>
        <v/>
      </c>
    </row>
    <row r="3442" spans="1:9">
      <c r="A3442" s="61" t="str">
        <f>IF($F$2=اليوميه!D3442,اليوميه!A3442,"")</f>
        <v/>
      </c>
      <c r="B3442" s="61" t="str">
        <f t="shared" si="106"/>
        <v/>
      </c>
      <c r="C3442" s="65" t="str">
        <f>IFERROR(VLOOKUP($B3442,اليوميه!$A$5:$J$5000,2,0),"")</f>
        <v/>
      </c>
      <c r="D3442" s="66" t="str">
        <f>IFERROR(VLOOKUP($B3442,اليوميه!$A$5:$J$5000,5,0),"")</f>
        <v/>
      </c>
      <c r="E3442" s="67" t="str">
        <f>IFERROR(VLOOKUP($B3442,اليوميه!$A$5:$J$5000,6,0),"")</f>
        <v/>
      </c>
      <c r="F3442" s="66" t="str">
        <f>IFERROR(VLOOKUP($B3442,اليوميه!$A$5:$J$5000,7,0),"")</f>
        <v/>
      </c>
      <c r="G3442" s="68" t="str">
        <f>IFERROR(VLOOKUP($B3442,اليوميه!$A$5:$J$5000,8,0),"")</f>
        <v/>
      </c>
      <c r="H3442" s="68" t="str">
        <f>IFERROR(VLOOKUP($B3442,اليوميه!$A$5:$J$5000,9,0),"")</f>
        <v/>
      </c>
      <c r="I3442" s="69" t="str">
        <f t="shared" si="107"/>
        <v/>
      </c>
    </row>
    <row r="3443" spans="1:9">
      <c r="A3443" s="61" t="str">
        <f>IF($F$2=اليوميه!D3443,اليوميه!A3443,"")</f>
        <v/>
      </c>
      <c r="B3443" s="61" t="str">
        <f t="shared" si="106"/>
        <v/>
      </c>
      <c r="C3443" s="65" t="str">
        <f>IFERROR(VLOOKUP($B3443,اليوميه!$A$5:$J$5000,2,0),"")</f>
        <v/>
      </c>
      <c r="D3443" s="66" t="str">
        <f>IFERROR(VLOOKUP($B3443,اليوميه!$A$5:$J$5000,5,0),"")</f>
        <v/>
      </c>
      <c r="E3443" s="67" t="str">
        <f>IFERROR(VLOOKUP($B3443,اليوميه!$A$5:$J$5000,6,0),"")</f>
        <v/>
      </c>
      <c r="F3443" s="66" t="str">
        <f>IFERROR(VLOOKUP($B3443,اليوميه!$A$5:$J$5000,7,0),"")</f>
        <v/>
      </c>
      <c r="G3443" s="68" t="str">
        <f>IFERROR(VLOOKUP($B3443,اليوميه!$A$5:$J$5000,8,0),"")</f>
        <v/>
      </c>
      <c r="H3443" s="68" t="str">
        <f>IFERROR(VLOOKUP($B3443,اليوميه!$A$5:$J$5000,9,0),"")</f>
        <v/>
      </c>
      <c r="I3443" s="69" t="str">
        <f t="shared" si="107"/>
        <v/>
      </c>
    </row>
    <row r="3444" spans="1:9">
      <c r="A3444" s="61" t="str">
        <f>IF($F$2=اليوميه!D3444,اليوميه!A3444,"")</f>
        <v/>
      </c>
      <c r="B3444" s="61" t="str">
        <f t="shared" si="106"/>
        <v/>
      </c>
      <c r="C3444" s="65" t="str">
        <f>IFERROR(VLOOKUP($B3444,اليوميه!$A$5:$J$5000,2,0),"")</f>
        <v/>
      </c>
      <c r="D3444" s="66" t="str">
        <f>IFERROR(VLOOKUP($B3444,اليوميه!$A$5:$J$5000,5,0),"")</f>
        <v/>
      </c>
      <c r="E3444" s="67" t="str">
        <f>IFERROR(VLOOKUP($B3444,اليوميه!$A$5:$J$5000,6,0),"")</f>
        <v/>
      </c>
      <c r="F3444" s="66" t="str">
        <f>IFERROR(VLOOKUP($B3444,اليوميه!$A$5:$J$5000,7,0),"")</f>
        <v/>
      </c>
      <c r="G3444" s="68" t="str">
        <f>IFERROR(VLOOKUP($B3444,اليوميه!$A$5:$J$5000,8,0),"")</f>
        <v/>
      </c>
      <c r="H3444" s="68" t="str">
        <f>IFERROR(VLOOKUP($B3444,اليوميه!$A$5:$J$5000,9,0),"")</f>
        <v/>
      </c>
      <c r="I3444" s="69" t="str">
        <f t="shared" si="107"/>
        <v/>
      </c>
    </row>
    <row r="3445" spans="1:9">
      <c r="A3445" s="61" t="str">
        <f>IF($F$2=اليوميه!D3445,اليوميه!A3445,"")</f>
        <v/>
      </c>
      <c r="B3445" s="61" t="str">
        <f t="shared" si="106"/>
        <v/>
      </c>
      <c r="C3445" s="65" t="str">
        <f>IFERROR(VLOOKUP($B3445,اليوميه!$A$5:$J$5000,2,0),"")</f>
        <v/>
      </c>
      <c r="D3445" s="66" t="str">
        <f>IFERROR(VLOOKUP($B3445,اليوميه!$A$5:$J$5000,5,0),"")</f>
        <v/>
      </c>
      <c r="E3445" s="67" t="str">
        <f>IFERROR(VLOOKUP($B3445,اليوميه!$A$5:$J$5000,6,0),"")</f>
        <v/>
      </c>
      <c r="F3445" s="66" t="str">
        <f>IFERROR(VLOOKUP($B3445,اليوميه!$A$5:$J$5000,7,0),"")</f>
        <v/>
      </c>
      <c r="G3445" s="68" t="str">
        <f>IFERROR(VLOOKUP($B3445,اليوميه!$A$5:$J$5000,8,0),"")</f>
        <v/>
      </c>
      <c r="H3445" s="68" t="str">
        <f>IFERROR(VLOOKUP($B3445,اليوميه!$A$5:$J$5000,9,0),"")</f>
        <v/>
      </c>
      <c r="I3445" s="69" t="str">
        <f t="shared" si="107"/>
        <v/>
      </c>
    </row>
    <row r="3446" spans="1:9">
      <c r="A3446" s="61" t="str">
        <f>IF($F$2=اليوميه!D3446,اليوميه!A3446,"")</f>
        <v/>
      </c>
      <c r="B3446" s="61" t="str">
        <f t="shared" si="106"/>
        <v/>
      </c>
      <c r="C3446" s="65" t="str">
        <f>IFERROR(VLOOKUP($B3446,اليوميه!$A$5:$J$5000,2,0),"")</f>
        <v/>
      </c>
      <c r="D3446" s="66" t="str">
        <f>IFERROR(VLOOKUP($B3446,اليوميه!$A$5:$J$5000,5,0),"")</f>
        <v/>
      </c>
      <c r="E3446" s="67" t="str">
        <f>IFERROR(VLOOKUP($B3446,اليوميه!$A$5:$J$5000,6,0),"")</f>
        <v/>
      </c>
      <c r="F3446" s="66" t="str">
        <f>IFERROR(VLOOKUP($B3446,اليوميه!$A$5:$J$5000,7,0),"")</f>
        <v/>
      </c>
      <c r="G3446" s="68" t="str">
        <f>IFERROR(VLOOKUP($B3446,اليوميه!$A$5:$J$5000,8,0),"")</f>
        <v/>
      </c>
      <c r="H3446" s="68" t="str">
        <f>IFERROR(VLOOKUP($B3446,اليوميه!$A$5:$J$5000,9,0),"")</f>
        <v/>
      </c>
      <c r="I3446" s="69" t="str">
        <f t="shared" si="107"/>
        <v/>
      </c>
    </row>
    <row r="3447" spans="1:9">
      <c r="A3447" s="61" t="str">
        <f>IF($F$2=اليوميه!D3447,اليوميه!A3447,"")</f>
        <v/>
      </c>
      <c r="B3447" s="61" t="str">
        <f t="shared" si="106"/>
        <v/>
      </c>
      <c r="C3447" s="65" t="str">
        <f>IFERROR(VLOOKUP($B3447,اليوميه!$A$5:$J$5000,2,0),"")</f>
        <v/>
      </c>
      <c r="D3447" s="66" t="str">
        <f>IFERROR(VLOOKUP($B3447,اليوميه!$A$5:$J$5000,5,0),"")</f>
        <v/>
      </c>
      <c r="E3447" s="67" t="str">
        <f>IFERROR(VLOOKUP($B3447,اليوميه!$A$5:$J$5000,6,0),"")</f>
        <v/>
      </c>
      <c r="F3447" s="66" t="str">
        <f>IFERROR(VLOOKUP($B3447,اليوميه!$A$5:$J$5000,7,0),"")</f>
        <v/>
      </c>
      <c r="G3447" s="68" t="str">
        <f>IFERROR(VLOOKUP($B3447,اليوميه!$A$5:$J$5000,8,0),"")</f>
        <v/>
      </c>
      <c r="H3447" s="68" t="str">
        <f>IFERROR(VLOOKUP($B3447,اليوميه!$A$5:$J$5000,9,0),"")</f>
        <v/>
      </c>
      <c r="I3447" s="69" t="str">
        <f t="shared" si="107"/>
        <v/>
      </c>
    </row>
    <row r="3448" spans="1:9">
      <c r="A3448" s="61" t="str">
        <f>IF($F$2=اليوميه!D3448,اليوميه!A3448,"")</f>
        <v/>
      </c>
      <c r="B3448" s="61" t="str">
        <f t="shared" si="106"/>
        <v/>
      </c>
      <c r="C3448" s="65" t="str">
        <f>IFERROR(VLOOKUP($B3448,اليوميه!$A$5:$J$5000,2,0),"")</f>
        <v/>
      </c>
      <c r="D3448" s="66" t="str">
        <f>IFERROR(VLOOKUP($B3448,اليوميه!$A$5:$J$5000,5,0),"")</f>
        <v/>
      </c>
      <c r="E3448" s="67" t="str">
        <f>IFERROR(VLOOKUP($B3448,اليوميه!$A$5:$J$5000,6,0),"")</f>
        <v/>
      </c>
      <c r="F3448" s="66" t="str">
        <f>IFERROR(VLOOKUP($B3448,اليوميه!$A$5:$J$5000,7,0),"")</f>
        <v/>
      </c>
      <c r="G3448" s="68" t="str">
        <f>IFERROR(VLOOKUP($B3448,اليوميه!$A$5:$J$5000,8,0),"")</f>
        <v/>
      </c>
      <c r="H3448" s="68" t="str">
        <f>IFERROR(VLOOKUP($B3448,اليوميه!$A$5:$J$5000,9,0),"")</f>
        <v/>
      </c>
      <c r="I3448" s="69" t="str">
        <f t="shared" si="107"/>
        <v/>
      </c>
    </row>
    <row r="3449" spans="1:9">
      <c r="A3449" s="61" t="str">
        <f>IF($F$2=اليوميه!D3449,اليوميه!A3449,"")</f>
        <v/>
      </c>
      <c r="B3449" s="61" t="str">
        <f t="shared" si="106"/>
        <v/>
      </c>
      <c r="C3449" s="65" t="str">
        <f>IFERROR(VLOOKUP($B3449,اليوميه!$A$5:$J$5000,2,0),"")</f>
        <v/>
      </c>
      <c r="D3449" s="66" t="str">
        <f>IFERROR(VLOOKUP($B3449,اليوميه!$A$5:$J$5000,5,0),"")</f>
        <v/>
      </c>
      <c r="E3449" s="67" t="str">
        <f>IFERROR(VLOOKUP($B3449,اليوميه!$A$5:$J$5000,6,0),"")</f>
        <v/>
      </c>
      <c r="F3449" s="66" t="str">
        <f>IFERROR(VLOOKUP($B3449,اليوميه!$A$5:$J$5000,7,0),"")</f>
        <v/>
      </c>
      <c r="G3449" s="68" t="str">
        <f>IFERROR(VLOOKUP($B3449,اليوميه!$A$5:$J$5000,8,0),"")</f>
        <v/>
      </c>
      <c r="H3449" s="68" t="str">
        <f>IFERROR(VLOOKUP($B3449,اليوميه!$A$5:$J$5000,9,0),"")</f>
        <v/>
      </c>
      <c r="I3449" s="69" t="str">
        <f t="shared" si="107"/>
        <v/>
      </c>
    </row>
    <row r="3450" spans="1:9">
      <c r="A3450" s="61" t="str">
        <f>IF($F$2=اليوميه!D3450,اليوميه!A3450,"")</f>
        <v/>
      </c>
      <c r="B3450" s="61" t="str">
        <f t="shared" si="106"/>
        <v/>
      </c>
      <c r="C3450" s="65" t="str">
        <f>IFERROR(VLOOKUP($B3450,اليوميه!$A$5:$J$5000,2,0),"")</f>
        <v/>
      </c>
      <c r="D3450" s="66" t="str">
        <f>IFERROR(VLOOKUP($B3450,اليوميه!$A$5:$J$5000,5,0),"")</f>
        <v/>
      </c>
      <c r="E3450" s="67" t="str">
        <f>IFERROR(VLOOKUP($B3450,اليوميه!$A$5:$J$5000,6,0),"")</f>
        <v/>
      </c>
      <c r="F3450" s="66" t="str">
        <f>IFERROR(VLOOKUP($B3450,اليوميه!$A$5:$J$5000,7,0),"")</f>
        <v/>
      </c>
      <c r="G3450" s="68" t="str">
        <f>IFERROR(VLOOKUP($B3450,اليوميه!$A$5:$J$5000,8,0),"")</f>
        <v/>
      </c>
      <c r="H3450" s="68" t="str">
        <f>IFERROR(VLOOKUP($B3450,اليوميه!$A$5:$J$5000,9,0),"")</f>
        <v/>
      </c>
      <c r="I3450" s="69" t="str">
        <f t="shared" si="107"/>
        <v/>
      </c>
    </row>
    <row r="3451" spans="1:9">
      <c r="A3451" s="61" t="str">
        <f>IF($F$2=اليوميه!D3451,اليوميه!A3451,"")</f>
        <v/>
      </c>
      <c r="B3451" s="61" t="str">
        <f t="shared" si="106"/>
        <v/>
      </c>
      <c r="C3451" s="65" t="str">
        <f>IFERROR(VLOOKUP($B3451,اليوميه!$A$5:$J$5000,2,0),"")</f>
        <v/>
      </c>
      <c r="D3451" s="66" t="str">
        <f>IFERROR(VLOOKUP($B3451,اليوميه!$A$5:$J$5000,5,0),"")</f>
        <v/>
      </c>
      <c r="E3451" s="67" t="str">
        <f>IFERROR(VLOOKUP($B3451,اليوميه!$A$5:$J$5000,6,0),"")</f>
        <v/>
      </c>
      <c r="F3451" s="66" t="str">
        <f>IFERROR(VLOOKUP($B3451,اليوميه!$A$5:$J$5000,7,0),"")</f>
        <v/>
      </c>
      <c r="G3451" s="68" t="str">
        <f>IFERROR(VLOOKUP($B3451,اليوميه!$A$5:$J$5000,8,0),"")</f>
        <v/>
      </c>
      <c r="H3451" s="68" t="str">
        <f>IFERROR(VLOOKUP($B3451,اليوميه!$A$5:$J$5000,9,0),"")</f>
        <v/>
      </c>
      <c r="I3451" s="69" t="str">
        <f t="shared" si="107"/>
        <v/>
      </c>
    </row>
    <row r="3452" spans="1:9">
      <c r="A3452" s="61" t="str">
        <f>IF($F$2=اليوميه!D3452,اليوميه!A3452,"")</f>
        <v/>
      </c>
      <c r="B3452" s="61" t="str">
        <f t="shared" si="106"/>
        <v/>
      </c>
      <c r="C3452" s="65" t="str">
        <f>IFERROR(VLOOKUP($B3452,اليوميه!$A$5:$J$5000,2,0),"")</f>
        <v/>
      </c>
      <c r="D3452" s="66" t="str">
        <f>IFERROR(VLOOKUP($B3452,اليوميه!$A$5:$J$5000,5,0),"")</f>
        <v/>
      </c>
      <c r="E3452" s="67" t="str">
        <f>IFERROR(VLOOKUP($B3452,اليوميه!$A$5:$J$5000,6,0),"")</f>
        <v/>
      </c>
      <c r="F3452" s="66" t="str">
        <f>IFERROR(VLOOKUP($B3452,اليوميه!$A$5:$J$5000,7,0),"")</f>
        <v/>
      </c>
      <c r="G3452" s="68" t="str">
        <f>IFERROR(VLOOKUP($B3452,اليوميه!$A$5:$J$5000,8,0),"")</f>
        <v/>
      </c>
      <c r="H3452" s="68" t="str">
        <f>IFERROR(VLOOKUP($B3452,اليوميه!$A$5:$J$5000,9,0),"")</f>
        <v/>
      </c>
      <c r="I3452" s="69" t="str">
        <f t="shared" si="107"/>
        <v/>
      </c>
    </row>
    <row r="3453" spans="1:9">
      <c r="A3453" s="61" t="str">
        <f>IF($F$2=اليوميه!D3453,اليوميه!A3453,"")</f>
        <v/>
      </c>
      <c r="B3453" s="61" t="str">
        <f t="shared" si="106"/>
        <v/>
      </c>
      <c r="C3453" s="65" t="str">
        <f>IFERROR(VLOOKUP($B3453,اليوميه!$A$5:$J$5000,2,0),"")</f>
        <v/>
      </c>
      <c r="D3453" s="66" t="str">
        <f>IFERROR(VLOOKUP($B3453,اليوميه!$A$5:$J$5000,5,0),"")</f>
        <v/>
      </c>
      <c r="E3453" s="67" t="str">
        <f>IFERROR(VLOOKUP($B3453,اليوميه!$A$5:$J$5000,6,0),"")</f>
        <v/>
      </c>
      <c r="F3453" s="66" t="str">
        <f>IFERROR(VLOOKUP($B3453,اليوميه!$A$5:$J$5000,7,0),"")</f>
        <v/>
      </c>
      <c r="G3453" s="68" t="str">
        <f>IFERROR(VLOOKUP($B3453,اليوميه!$A$5:$J$5000,8,0),"")</f>
        <v/>
      </c>
      <c r="H3453" s="68" t="str">
        <f>IFERROR(VLOOKUP($B3453,اليوميه!$A$5:$J$5000,9,0),"")</f>
        <v/>
      </c>
      <c r="I3453" s="69" t="str">
        <f t="shared" si="107"/>
        <v/>
      </c>
    </row>
    <row r="3454" spans="1:9">
      <c r="A3454" s="61" t="str">
        <f>IF($F$2=اليوميه!D3454,اليوميه!A3454,"")</f>
        <v/>
      </c>
      <c r="B3454" s="61" t="str">
        <f t="shared" si="106"/>
        <v/>
      </c>
      <c r="C3454" s="65" t="str">
        <f>IFERROR(VLOOKUP($B3454,اليوميه!$A$5:$J$5000,2,0),"")</f>
        <v/>
      </c>
      <c r="D3454" s="66" t="str">
        <f>IFERROR(VLOOKUP($B3454,اليوميه!$A$5:$J$5000,5,0),"")</f>
        <v/>
      </c>
      <c r="E3454" s="67" t="str">
        <f>IFERROR(VLOOKUP($B3454,اليوميه!$A$5:$J$5000,6,0),"")</f>
        <v/>
      </c>
      <c r="F3454" s="66" t="str">
        <f>IFERROR(VLOOKUP($B3454,اليوميه!$A$5:$J$5000,7,0),"")</f>
        <v/>
      </c>
      <c r="G3454" s="68" t="str">
        <f>IFERROR(VLOOKUP($B3454,اليوميه!$A$5:$J$5000,8,0),"")</f>
        <v/>
      </c>
      <c r="H3454" s="68" t="str">
        <f>IFERROR(VLOOKUP($B3454,اليوميه!$A$5:$J$5000,9,0),"")</f>
        <v/>
      </c>
      <c r="I3454" s="69" t="str">
        <f t="shared" si="107"/>
        <v/>
      </c>
    </row>
    <row r="3455" spans="1:9">
      <c r="A3455" s="61" t="str">
        <f>IF($F$2=اليوميه!D3455,اليوميه!A3455,"")</f>
        <v/>
      </c>
      <c r="B3455" s="61" t="str">
        <f t="shared" si="106"/>
        <v/>
      </c>
      <c r="C3455" s="65" t="str">
        <f>IFERROR(VLOOKUP($B3455,اليوميه!$A$5:$J$5000,2,0),"")</f>
        <v/>
      </c>
      <c r="D3455" s="66" t="str">
        <f>IFERROR(VLOOKUP($B3455,اليوميه!$A$5:$J$5000,5,0),"")</f>
        <v/>
      </c>
      <c r="E3455" s="67" t="str">
        <f>IFERROR(VLOOKUP($B3455,اليوميه!$A$5:$J$5000,6,0),"")</f>
        <v/>
      </c>
      <c r="F3455" s="66" t="str">
        <f>IFERROR(VLOOKUP($B3455,اليوميه!$A$5:$J$5000,7,0),"")</f>
        <v/>
      </c>
      <c r="G3455" s="68" t="str">
        <f>IFERROR(VLOOKUP($B3455,اليوميه!$A$5:$J$5000,8,0),"")</f>
        <v/>
      </c>
      <c r="H3455" s="68" t="str">
        <f>IFERROR(VLOOKUP($B3455,اليوميه!$A$5:$J$5000,9,0),"")</f>
        <v/>
      </c>
      <c r="I3455" s="69" t="str">
        <f t="shared" si="107"/>
        <v/>
      </c>
    </row>
    <row r="3456" spans="1:9">
      <c r="A3456" s="61" t="str">
        <f>IF($F$2=اليوميه!D3456,اليوميه!A3456,"")</f>
        <v/>
      </c>
      <c r="B3456" s="61" t="str">
        <f t="shared" si="106"/>
        <v/>
      </c>
      <c r="C3456" s="65" t="str">
        <f>IFERROR(VLOOKUP($B3456,اليوميه!$A$5:$J$5000,2,0),"")</f>
        <v/>
      </c>
      <c r="D3456" s="66" t="str">
        <f>IFERROR(VLOOKUP($B3456,اليوميه!$A$5:$J$5000,5,0),"")</f>
        <v/>
      </c>
      <c r="E3456" s="67" t="str">
        <f>IFERROR(VLOOKUP($B3456,اليوميه!$A$5:$J$5000,6,0),"")</f>
        <v/>
      </c>
      <c r="F3456" s="66" t="str">
        <f>IFERROR(VLOOKUP($B3456,اليوميه!$A$5:$J$5000,7,0),"")</f>
        <v/>
      </c>
      <c r="G3456" s="68" t="str">
        <f>IFERROR(VLOOKUP($B3456,اليوميه!$A$5:$J$5000,8,0),"")</f>
        <v/>
      </c>
      <c r="H3456" s="68" t="str">
        <f>IFERROR(VLOOKUP($B3456,اليوميه!$A$5:$J$5000,9,0),"")</f>
        <v/>
      </c>
      <c r="I3456" s="69" t="str">
        <f t="shared" si="107"/>
        <v/>
      </c>
    </row>
    <row r="3457" spans="1:9">
      <c r="A3457" s="61" t="str">
        <f>IF($F$2=اليوميه!D3457,اليوميه!A3457,"")</f>
        <v/>
      </c>
      <c r="B3457" s="61" t="str">
        <f t="shared" si="106"/>
        <v/>
      </c>
      <c r="C3457" s="65" t="str">
        <f>IFERROR(VLOOKUP($B3457,اليوميه!$A$5:$J$5000,2,0),"")</f>
        <v/>
      </c>
      <c r="D3457" s="66" t="str">
        <f>IFERROR(VLOOKUP($B3457,اليوميه!$A$5:$J$5000,5,0),"")</f>
        <v/>
      </c>
      <c r="E3457" s="67" t="str">
        <f>IFERROR(VLOOKUP($B3457,اليوميه!$A$5:$J$5000,6,0),"")</f>
        <v/>
      </c>
      <c r="F3457" s="66" t="str">
        <f>IFERROR(VLOOKUP($B3457,اليوميه!$A$5:$J$5000,7,0),"")</f>
        <v/>
      </c>
      <c r="G3457" s="68" t="str">
        <f>IFERROR(VLOOKUP($B3457,اليوميه!$A$5:$J$5000,8,0),"")</f>
        <v/>
      </c>
      <c r="H3457" s="68" t="str">
        <f>IFERROR(VLOOKUP($B3457,اليوميه!$A$5:$J$5000,9,0),"")</f>
        <v/>
      </c>
      <c r="I3457" s="69" t="str">
        <f t="shared" si="107"/>
        <v/>
      </c>
    </row>
    <row r="3458" spans="1:9">
      <c r="A3458" s="61" t="str">
        <f>IF($F$2=اليوميه!D3458,اليوميه!A3458,"")</f>
        <v/>
      </c>
      <c r="B3458" s="61" t="str">
        <f t="shared" si="106"/>
        <v/>
      </c>
      <c r="C3458" s="65" t="str">
        <f>IFERROR(VLOOKUP($B3458,اليوميه!$A$5:$J$5000,2,0),"")</f>
        <v/>
      </c>
      <c r="D3458" s="66" t="str">
        <f>IFERROR(VLOOKUP($B3458,اليوميه!$A$5:$J$5000,5,0),"")</f>
        <v/>
      </c>
      <c r="E3458" s="67" t="str">
        <f>IFERROR(VLOOKUP($B3458,اليوميه!$A$5:$J$5000,6,0),"")</f>
        <v/>
      </c>
      <c r="F3458" s="66" t="str">
        <f>IFERROR(VLOOKUP($B3458,اليوميه!$A$5:$J$5000,7,0),"")</f>
        <v/>
      </c>
      <c r="G3458" s="68" t="str">
        <f>IFERROR(VLOOKUP($B3458,اليوميه!$A$5:$J$5000,8,0),"")</f>
        <v/>
      </c>
      <c r="H3458" s="68" t="str">
        <f>IFERROR(VLOOKUP($B3458,اليوميه!$A$5:$J$5000,9,0),"")</f>
        <v/>
      </c>
      <c r="I3458" s="69" t="str">
        <f t="shared" si="107"/>
        <v/>
      </c>
    </row>
    <row r="3459" spans="1:9">
      <c r="A3459" s="61" t="str">
        <f>IF($F$2=اليوميه!D3459,اليوميه!A3459,"")</f>
        <v/>
      </c>
      <c r="B3459" s="61" t="str">
        <f t="shared" si="106"/>
        <v/>
      </c>
      <c r="C3459" s="65" t="str">
        <f>IFERROR(VLOOKUP($B3459,اليوميه!$A$5:$J$5000,2,0),"")</f>
        <v/>
      </c>
      <c r="D3459" s="66" t="str">
        <f>IFERROR(VLOOKUP($B3459,اليوميه!$A$5:$J$5000,5,0),"")</f>
        <v/>
      </c>
      <c r="E3459" s="67" t="str">
        <f>IFERROR(VLOOKUP($B3459,اليوميه!$A$5:$J$5000,6,0),"")</f>
        <v/>
      </c>
      <c r="F3459" s="66" t="str">
        <f>IFERROR(VLOOKUP($B3459,اليوميه!$A$5:$J$5000,7,0),"")</f>
        <v/>
      </c>
      <c r="G3459" s="68" t="str">
        <f>IFERROR(VLOOKUP($B3459,اليوميه!$A$5:$J$5000,8,0),"")</f>
        <v/>
      </c>
      <c r="H3459" s="68" t="str">
        <f>IFERROR(VLOOKUP($B3459,اليوميه!$A$5:$J$5000,9,0),"")</f>
        <v/>
      </c>
      <c r="I3459" s="69" t="str">
        <f t="shared" si="107"/>
        <v/>
      </c>
    </row>
    <row r="3460" spans="1:9">
      <c r="A3460" s="61" t="str">
        <f>IF($F$2=اليوميه!D3460,اليوميه!A3460,"")</f>
        <v/>
      </c>
      <c r="B3460" s="61" t="str">
        <f t="shared" si="106"/>
        <v/>
      </c>
      <c r="C3460" s="65" t="str">
        <f>IFERROR(VLOOKUP($B3460,اليوميه!$A$5:$J$5000,2,0),"")</f>
        <v/>
      </c>
      <c r="D3460" s="66" t="str">
        <f>IFERROR(VLOOKUP($B3460,اليوميه!$A$5:$J$5000,5,0),"")</f>
        <v/>
      </c>
      <c r="E3460" s="67" t="str">
        <f>IFERROR(VLOOKUP($B3460,اليوميه!$A$5:$J$5000,6,0),"")</f>
        <v/>
      </c>
      <c r="F3460" s="66" t="str">
        <f>IFERROR(VLOOKUP($B3460,اليوميه!$A$5:$J$5000,7,0),"")</f>
        <v/>
      </c>
      <c r="G3460" s="68" t="str">
        <f>IFERROR(VLOOKUP($B3460,اليوميه!$A$5:$J$5000,8,0),"")</f>
        <v/>
      </c>
      <c r="H3460" s="68" t="str">
        <f>IFERROR(VLOOKUP($B3460,اليوميه!$A$5:$J$5000,9,0),"")</f>
        <v/>
      </c>
      <c r="I3460" s="69" t="str">
        <f t="shared" si="107"/>
        <v/>
      </c>
    </row>
    <row r="3461" spans="1:9">
      <c r="A3461" s="61" t="str">
        <f>IF($F$2=اليوميه!D3461,اليوميه!A3461,"")</f>
        <v/>
      </c>
      <c r="B3461" s="61" t="str">
        <f t="shared" si="106"/>
        <v/>
      </c>
      <c r="C3461" s="65" t="str">
        <f>IFERROR(VLOOKUP($B3461,اليوميه!$A$5:$J$5000,2,0),"")</f>
        <v/>
      </c>
      <c r="D3461" s="66" t="str">
        <f>IFERROR(VLOOKUP($B3461,اليوميه!$A$5:$J$5000,5,0),"")</f>
        <v/>
      </c>
      <c r="E3461" s="67" t="str">
        <f>IFERROR(VLOOKUP($B3461,اليوميه!$A$5:$J$5000,6,0),"")</f>
        <v/>
      </c>
      <c r="F3461" s="66" t="str">
        <f>IFERROR(VLOOKUP($B3461,اليوميه!$A$5:$J$5000,7,0),"")</f>
        <v/>
      </c>
      <c r="G3461" s="68" t="str">
        <f>IFERROR(VLOOKUP($B3461,اليوميه!$A$5:$J$5000,8,0),"")</f>
        <v/>
      </c>
      <c r="H3461" s="68" t="str">
        <f>IFERROR(VLOOKUP($B3461,اليوميه!$A$5:$J$5000,9,0),"")</f>
        <v/>
      </c>
      <c r="I3461" s="69" t="str">
        <f t="shared" si="107"/>
        <v/>
      </c>
    </row>
    <row r="3462" spans="1:9">
      <c r="A3462" s="61" t="str">
        <f>IF($F$2=اليوميه!D3462,اليوميه!A3462,"")</f>
        <v/>
      </c>
      <c r="B3462" s="61" t="str">
        <f t="shared" ref="B3462:B3525" si="108">IFERROR(SMALL($A$5:$A$5000,ROW()-4),"")</f>
        <v/>
      </c>
      <c r="C3462" s="65" t="str">
        <f>IFERROR(VLOOKUP($B3462,اليوميه!$A$5:$J$5000,2,0),"")</f>
        <v/>
      </c>
      <c r="D3462" s="66" t="str">
        <f>IFERROR(VLOOKUP($B3462,اليوميه!$A$5:$J$5000,5,0),"")</f>
        <v/>
      </c>
      <c r="E3462" s="67" t="str">
        <f>IFERROR(VLOOKUP($B3462,اليوميه!$A$5:$J$5000,6,0),"")</f>
        <v/>
      </c>
      <c r="F3462" s="66" t="str">
        <f>IFERROR(VLOOKUP($B3462,اليوميه!$A$5:$J$5000,7,0),"")</f>
        <v/>
      </c>
      <c r="G3462" s="68" t="str">
        <f>IFERROR(VLOOKUP($B3462,اليوميه!$A$5:$J$5000,8,0),"")</f>
        <v/>
      </c>
      <c r="H3462" s="68" t="str">
        <f>IFERROR(VLOOKUP($B3462,اليوميه!$A$5:$J$5000,9,0),"")</f>
        <v/>
      </c>
      <c r="I3462" s="69" t="str">
        <f t="shared" si="107"/>
        <v/>
      </c>
    </row>
    <row r="3463" spans="1:9">
      <c r="A3463" s="61" t="str">
        <f>IF($F$2=اليوميه!D3463,اليوميه!A3463,"")</f>
        <v/>
      </c>
      <c r="B3463" s="61" t="str">
        <f t="shared" si="108"/>
        <v/>
      </c>
      <c r="C3463" s="65" t="str">
        <f>IFERROR(VLOOKUP($B3463,اليوميه!$A$5:$J$5000,2,0),"")</f>
        <v/>
      </c>
      <c r="D3463" s="66" t="str">
        <f>IFERROR(VLOOKUP($B3463,اليوميه!$A$5:$J$5000,5,0),"")</f>
        <v/>
      </c>
      <c r="E3463" s="67" t="str">
        <f>IFERROR(VLOOKUP($B3463,اليوميه!$A$5:$J$5000,6,0),"")</f>
        <v/>
      </c>
      <c r="F3463" s="66" t="str">
        <f>IFERROR(VLOOKUP($B3463,اليوميه!$A$5:$J$5000,7,0),"")</f>
        <v/>
      </c>
      <c r="G3463" s="68" t="str">
        <f>IFERROR(VLOOKUP($B3463,اليوميه!$A$5:$J$5000,8,0),"")</f>
        <v/>
      </c>
      <c r="H3463" s="68" t="str">
        <f>IFERROR(VLOOKUP($B3463,اليوميه!$A$5:$J$5000,9,0),"")</f>
        <v/>
      </c>
      <c r="I3463" s="69" t="str">
        <f t="shared" ref="I3463:I3526" si="109">IFERROR((I3462+G3463-H3463),"")</f>
        <v/>
      </c>
    </row>
    <row r="3464" spans="1:9">
      <c r="A3464" s="61" t="str">
        <f>IF($F$2=اليوميه!D3464,اليوميه!A3464,"")</f>
        <v/>
      </c>
      <c r="B3464" s="61" t="str">
        <f t="shared" si="108"/>
        <v/>
      </c>
      <c r="C3464" s="65" t="str">
        <f>IFERROR(VLOOKUP($B3464,اليوميه!$A$5:$J$5000,2,0),"")</f>
        <v/>
      </c>
      <c r="D3464" s="66" t="str">
        <f>IFERROR(VLOOKUP($B3464,اليوميه!$A$5:$J$5000,5,0),"")</f>
        <v/>
      </c>
      <c r="E3464" s="67" t="str">
        <f>IFERROR(VLOOKUP($B3464,اليوميه!$A$5:$J$5000,6,0),"")</f>
        <v/>
      </c>
      <c r="F3464" s="66" t="str">
        <f>IFERROR(VLOOKUP($B3464,اليوميه!$A$5:$J$5000,7,0),"")</f>
        <v/>
      </c>
      <c r="G3464" s="68" t="str">
        <f>IFERROR(VLOOKUP($B3464,اليوميه!$A$5:$J$5000,8,0),"")</f>
        <v/>
      </c>
      <c r="H3464" s="68" t="str">
        <f>IFERROR(VLOOKUP($B3464,اليوميه!$A$5:$J$5000,9,0),"")</f>
        <v/>
      </c>
      <c r="I3464" s="69" t="str">
        <f t="shared" si="109"/>
        <v/>
      </c>
    </row>
    <row r="3465" spans="1:9">
      <c r="A3465" s="61" t="str">
        <f>IF($F$2=اليوميه!D3465,اليوميه!A3465,"")</f>
        <v/>
      </c>
      <c r="B3465" s="61" t="str">
        <f t="shared" si="108"/>
        <v/>
      </c>
      <c r="C3465" s="65" t="str">
        <f>IFERROR(VLOOKUP($B3465,اليوميه!$A$5:$J$5000,2,0),"")</f>
        <v/>
      </c>
      <c r="D3465" s="66" t="str">
        <f>IFERROR(VLOOKUP($B3465,اليوميه!$A$5:$J$5000,5,0),"")</f>
        <v/>
      </c>
      <c r="E3465" s="67" t="str">
        <f>IFERROR(VLOOKUP($B3465,اليوميه!$A$5:$J$5000,6,0),"")</f>
        <v/>
      </c>
      <c r="F3465" s="66" t="str">
        <f>IFERROR(VLOOKUP($B3465,اليوميه!$A$5:$J$5000,7,0),"")</f>
        <v/>
      </c>
      <c r="G3465" s="68" t="str">
        <f>IFERROR(VLOOKUP($B3465,اليوميه!$A$5:$J$5000,8,0),"")</f>
        <v/>
      </c>
      <c r="H3465" s="68" t="str">
        <f>IFERROR(VLOOKUP($B3465,اليوميه!$A$5:$J$5000,9,0),"")</f>
        <v/>
      </c>
      <c r="I3465" s="69" t="str">
        <f t="shared" si="109"/>
        <v/>
      </c>
    </row>
    <row r="3466" spans="1:9">
      <c r="A3466" s="61" t="str">
        <f>IF($F$2=اليوميه!D3466,اليوميه!A3466,"")</f>
        <v/>
      </c>
      <c r="B3466" s="61" t="str">
        <f t="shared" si="108"/>
        <v/>
      </c>
      <c r="C3466" s="65" t="str">
        <f>IFERROR(VLOOKUP($B3466,اليوميه!$A$5:$J$5000,2,0),"")</f>
        <v/>
      </c>
      <c r="D3466" s="66" t="str">
        <f>IFERROR(VLOOKUP($B3466,اليوميه!$A$5:$J$5000,5,0),"")</f>
        <v/>
      </c>
      <c r="E3466" s="67" t="str">
        <f>IFERROR(VLOOKUP($B3466,اليوميه!$A$5:$J$5000,6,0),"")</f>
        <v/>
      </c>
      <c r="F3466" s="66" t="str">
        <f>IFERROR(VLOOKUP($B3466,اليوميه!$A$5:$J$5000,7,0),"")</f>
        <v/>
      </c>
      <c r="G3466" s="68" t="str">
        <f>IFERROR(VLOOKUP($B3466,اليوميه!$A$5:$J$5000,8,0),"")</f>
        <v/>
      </c>
      <c r="H3466" s="68" t="str">
        <f>IFERROR(VLOOKUP($B3466,اليوميه!$A$5:$J$5000,9,0),"")</f>
        <v/>
      </c>
      <c r="I3466" s="69" t="str">
        <f t="shared" si="109"/>
        <v/>
      </c>
    </row>
    <row r="3467" spans="1:9">
      <c r="A3467" s="61" t="str">
        <f>IF($F$2=اليوميه!D3467,اليوميه!A3467,"")</f>
        <v/>
      </c>
      <c r="B3467" s="61" t="str">
        <f t="shared" si="108"/>
        <v/>
      </c>
      <c r="C3467" s="65" t="str">
        <f>IFERROR(VLOOKUP($B3467,اليوميه!$A$5:$J$5000,2,0),"")</f>
        <v/>
      </c>
      <c r="D3467" s="66" t="str">
        <f>IFERROR(VLOOKUP($B3467,اليوميه!$A$5:$J$5000,5,0),"")</f>
        <v/>
      </c>
      <c r="E3467" s="67" t="str">
        <f>IFERROR(VLOOKUP($B3467,اليوميه!$A$5:$J$5000,6,0),"")</f>
        <v/>
      </c>
      <c r="F3467" s="66" t="str">
        <f>IFERROR(VLOOKUP($B3467,اليوميه!$A$5:$J$5000,7,0),"")</f>
        <v/>
      </c>
      <c r="G3467" s="68" t="str">
        <f>IFERROR(VLOOKUP($B3467,اليوميه!$A$5:$J$5000,8,0),"")</f>
        <v/>
      </c>
      <c r="H3467" s="68" t="str">
        <f>IFERROR(VLOOKUP($B3467,اليوميه!$A$5:$J$5000,9,0),"")</f>
        <v/>
      </c>
      <c r="I3467" s="69" t="str">
        <f t="shared" si="109"/>
        <v/>
      </c>
    </row>
    <row r="3468" spans="1:9">
      <c r="A3468" s="61" t="str">
        <f>IF($F$2=اليوميه!D3468,اليوميه!A3468,"")</f>
        <v/>
      </c>
      <c r="B3468" s="61" t="str">
        <f t="shared" si="108"/>
        <v/>
      </c>
      <c r="C3468" s="65" t="str">
        <f>IFERROR(VLOOKUP($B3468,اليوميه!$A$5:$J$5000,2,0),"")</f>
        <v/>
      </c>
      <c r="D3468" s="66" t="str">
        <f>IFERROR(VLOOKUP($B3468,اليوميه!$A$5:$J$5000,5,0),"")</f>
        <v/>
      </c>
      <c r="E3468" s="67" t="str">
        <f>IFERROR(VLOOKUP($B3468,اليوميه!$A$5:$J$5000,6,0),"")</f>
        <v/>
      </c>
      <c r="F3468" s="66" t="str">
        <f>IFERROR(VLOOKUP($B3468,اليوميه!$A$5:$J$5000,7,0),"")</f>
        <v/>
      </c>
      <c r="G3468" s="68" t="str">
        <f>IFERROR(VLOOKUP($B3468,اليوميه!$A$5:$J$5000,8,0),"")</f>
        <v/>
      </c>
      <c r="H3468" s="68" t="str">
        <f>IFERROR(VLOOKUP($B3468,اليوميه!$A$5:$J$5000,9,0),"")</f>
        <v/>
      </c>
      <c r="I3468" s="69" t="str">
        <f t="shared" si="109"/>
        <v/>
      </c>
    </row>
    <row r="3469" spans="1:9">
      <c r="A3469" s="61" t="str">
        <f>IF($F$2=اليوميه!D3469,اليوميه!A3469,"")</f>
        <v/>
      </c>
      <c r="B3469" s="61" t="str">
        <f t="shared" si="108"/>
        <v/>
      </c>
      <c r="C3469" s="65" t="str">
        <f>IFERROR(VLOOKUP($B3469,اليوميه!$A$5:$J$5000,2,0),"")</f>
        <v/>
      </c>
      <c r="D3469" s="66" t="str">
        <f>IFERROR(VLOOKUP($B3469,اليوميه!$A$5:$J$5000,5,0),"")</f>
        <v/>
      </c>
      <c r="E3469" s="67" t="str">
        <f>IFERROR(VLOOKUP($B3469,اليوميه!$A$5:$J$5000,6,0),"")</f>
        <v/>
      </c>
      <c r="F3469" s="66" t="str">
        <f>IFERROR(VLOOKUP($B3469,اليوميه!$A$5:$J$5000,7,0),"")</f>
        <v/>
      </c>
      <c r="G3469" s="68" t="str">
        <f>IFERROR(VLOOKUP($B3469,اليوميه!$A$5:$J$5000,8,0),"")</f>
        <v/>
      </c>
      <c r="H3469" s="68" t="str">
        <f>IFERROR(VLOOKUP($B3469,اليوميه!$A$5:$J$5000,9,0),"")</f>
        <v/>
      </c>
      <c r="I3469" s="69" t="str">
        <f t="shared" si="109"/>
        <v/>
      </c>
    </row>
    <row r="3470" spans="1:9">
      <c r="A3470" s="61" t="str">
        <f>IF($F$2=اليوميه!D3470,اليوميه!A3470,"")</f>
        <v/>
      </c>
      <c r="B3470" s="61" t="str">
        <f t="shared" si="108"/>
        <v/>
      </c>
      <c r="C3470" s="65" t="str">
        <f>IFERROR(VLOOKUP($B3470,اليوميه!$A$5:$J$5000,2,0),"")</f>
        <v/>
      </c>
      <c r="D3470" s="66" t="str">
        <f>IFERROR(VLOOKUP($B3470,اليوميه!$A$5:$J$5000,5,0),"")</f>
        <v/>
      </c>
      <c r="E3470" s="67" t="str">
        <f>IFERROR(VLOOKUP($B3470,اليوميه!$A$5:$J$5000,6,0),"")</f>
        <v/>
      </c>
      <c r="F3470" s="66" t="str">
        <f>IFERROR(VLOOKUP($B3470,اليوميه!$A$5:$J$5000,7,0),"")</f>
        <v/>
      </c>
      <c r="G3470" s="68" t="str">
        <f>IFERROR(VLOOKUP($B3470,اليوميه!$A$5:$J$5000,8,0),"")</f>
        <v/>
      </c>
      <c r="H3470" s="68" t="str">
        <f>IFERROR(VLOOKUP($B3470,اليوميه!$A$5:$J$5000,9,0),"")</f>
        <v/>
      </c>
      <c r="I3470" s="69" t="str">
        <f t="shared" si="109"/>
        <v/>
      </c>
    </row>
    <row r="3471" spans="1:9">
      <c r="A3471" s="61" t="str">
        <f>IF($F$2=اليوميه!D3471,اليوميه!A3471,"")</f>
        <v/>
      </c>
      <c r="B3471" s="61" t="str">
        <f t="shared" si="108"/>
        <v/>
      </c>
      <c r="C3471" s="65" t="str">
        <f>IFERROR(VLOOKUP($B3471,اليوميه!$A$5:$J$5000,2,0),"")</f>
        <v/>
      </c>
      <c r="D3471" s="66" t="str">
        <f>IFERROR(VLOOKUP($B3471,اليوميه!$A$5:$J$5000,5,0),"")</f>
        <v/>
      </c>
      <c r="E3471" s="67" t="str">
        <f>IFERROR(VLOOKUP($B3471,اليوميه!$A$5:$J$5000,6,0),"")</f>
        <v/>
      </c>
      <c r="F3471" s="66" t="str">
        <f>IFERROR(VLOOKUP($B3471,اليوميه!$A$5:$J$5000,7,0),"")</f>
        <v/>
      </c>
      <c r="G3471" s="68" t="str">
        <f>IFERROR(VLOOKUP($B3471,اليوميه!$A$5:$J$5000,8,0),"")</f>
        <v/>
      </c>
      <c r="H3471" s="68" t="str">
        <f>IFERROR(VLOOKUP($B3471,اليوميه!$A$5:$J$5000,9,0),"")</f>
        <v/>
      </c>
      <c r="I3471" s="69" t="str">
        <f t="shared" si="109"/>
        <v/>
      </c>
    </row>
    <row r="3472" spans="1:9">
      <c r="A3472" s="61" t="str">
        <f>IF($F$2=اليوميه!D3472,اليوميه!A3472,"")</f>
        <v/>
      </c>
      <c r="B3472" s="61" t="str">
        <f t="shared" si="108"/>
        <v/>
      </c>
      <c r="C3472" s="65" t="str">
        <f>IFERROR(VLOOKUP($B3472,اليوميه!$A$5:$J$5000,2,0),"")</f>
        <v/>
      </c>
      <c r="D3472" s="66" t="str">
        <f>IFERROR(VLOOKUP($B3472,اليوميه!$A$5:$J$5000,5,0),"")</f>
        <v/>
      </c>
      <c r="E3472" s="67" t="str">
        <f>IFERROR(VLOOKUP($B3472,اليوميه!$A$5:$J$5000,6,0),"")</f>
        <v/>
      </c>
      <c r="F3472" s="66" t="str">
        <f>IFERROR(VLOOKUP($B3472,اليوميه!$A$5:$J$5000,7,0),"")</f>
        <v/>
      </c>
      <c r="G3472" s="68" t="str">
        <f>IFERROR(VLOOKUP($B3472,اليوميه!$A$5:$J$5000,8,0),"")</f>
        <v/>
      </c>
      <c r="H3472" s="68" t="str">
        <f>IFERROR(VLOOKUP($B3472,اليوميه!$A$5:$J$5000,9,0),"")</f>
        <v/>
      </c>
      <c r="I3472" s="69" t="str">
        <f t="shared" si="109"/>
        <v/>
      </c>
    </row>
    <row r="3473" spans="1:9">
      <c r="A3473" s="61" t="str">
        <f>IF($F$2=اليوميه!D3473,اليوميه!A3473,"")</f>
        <v/>
      </c>
      <c r="B3473" s="61" t="str">
        <f t="shared" si="108"/>
        <v/>
      </c>
      <c r="C3473" s="65" t="str">
        <f>IFERROR(VLOOKUP($B3473,اليوميه!$A$5:$J$5000,2,0),"")</f>
        <v/>
      </c>
      <c r="D3473" s="66" t="str">
        <f>IFERROR(VLOOKUP($B3473,اليوميه!$A$5:$J$5000,5,0),"")</f>
        <v/>
      </c>
      <c r="E3473" s="67" t="str">
        <f>IFERROR(VLOOKUP($B3473,اليوميه!$A$5:$J$5000,6,0),"")</f>
        <v/>
      </c>
      <c r="F3473" s="66" t="str">
        <f>IFERROR(VLOOKUP($B3473,اليوميه!$A$5:$J$5000,7,0),"")</f>
        <v/>
      </c>
      <c r="G3473" s="68" t="str">
        <f>IFERROR(VLOOKUP($B3473,اليوميه!$A$5:$J$5000,8,0),"")</f>
        <v/>
      </c>
      <c r="H3473" s="68" t="str">
        <f>IFERROR(VLOOKUP($B3473,اليوميه!$A$5:$J$5000,9,0),"")</f>
        <v/>
      </c>
      <c r="I3473" s="69" t="str">
        <f t="shared" si="109"/>
        <v/>
      </c>
    </row>
    <row r="3474" spans="1:9">
      <c r="A3474" s="61" t="str">
        <f>IF($F$2=اليوميه!D3474,اليوميه!A3474,"")</f>
        <v/>
      </c>
      <c r="B3474" s="61" t="str">
        <f t="shared" si="108"/>
        <v/>
      </c>
      <c r="C3474" s="65" t="str">
        <f>IFERROR(VLOOKUP($B3474,اليوميه!$A$5:$J$5000,2,0),"")</f>
        <v/>
      </c>
      <c r="D3474" s="66" t="str">
        <f>IFERROR(VLOOKUP($B3474,اليوميه!$A$5:$J$5000,5,0),"")</f>
        <v/>
      </c>
      <c r="E3474" s="67" t="str">
        <f>IFERROR(VLOOKUP($B3474,اليوميه!$A$5:$J$5000,6,0),"")</f>
        <v/>
      </c>
      <c r="F3474" s="66" t="str">
        <f>IFERROR(VLOOKUP($B3474,اليوميه!$A$5:$J$5000,7,0),"")</f>
        <v/>
      </c>
      <c r="G3474" s="68" t="str">
        <f>IFERROR(VLOOKUP($B3474,اليوميه!$A$5:$J$5000,8,0),"")</f>
        <v/>
      </c>
      <c r="H3474" s="68" t="str">
        <f>IFERROR(VLOOKUP($B3474,اليوميه!$A$5:$J$5000,9,0),"")</f>
        <v/>
      </c>
      <c r="I3474" s="69" t="str">
        <f t="shared" si="109"/>
        <v/>
      </c>
    </row>
    <row r="3475" spans="1:9">
      <c r="A3475" s="61" t="str">
        <f>IF($F$2=اليوميه!D3475,اليوميه!A3475,"")</f>
        <v/>
      </c>
      <c r="B3475" s="61" t="str">
        <f t="shared" si="108"/>
        <v/>
      </c>
      <c r="C3475" s="65" t="str">
        <f>IFERROR(VLOOKUP($B3475,اليوميه!$A$5:$J$5000,2,0),"")</f>
        <v/>
      </c>
      <c r="D3475" s="66" t="str">
        <f>IFERROR(VLOOKUP($B3475,اليوميه!$A$5:$J$5000,5,0),"")</f>
        <v/>
      </c>
      <c r="E3475" s="67" t="str">
        <f>IFERROR(VLOOKUP($B3475,اليوميه!$A$5:$J$5000,6,0),"")</f>
        <v/>
      </c>
      <c r="F3475" s="66" t="str">
        <f>IFERROR(VLOOKUP($B3475,اليوميه!$A$5:$J$5000,7,0),"")</f>
        <v/>
      </c>
      <c r="G3475" s="68" t="str">
        <f>IFERROR(VLOOKUP($B3475,اليوميه!$A$5:$J$5000,8,0),"")</f>
        <v/>
      </c>
      <c r="H3475" s="68" t="str">
        <f>IFERROR(VLOOKUP($B3475,اليوميه!$A$5:$J$5000,9,0),"")</f>
        <v/>
      </c>
      <c r="I3475" s="69" t="str">
        <f t="shared" si="109"/>
        <v/>
      </c>
    </row>
    <row r="3476" spans="1:9">
      <c r="A3476" s="61" t="str">
        <f>IF($F$2=اليوميه!D3476,اليوميه!A3476,"")</f>
        <v/>
      </c>
      <c r="B3476" s="61" t="str">
        <f t="shared" si="108"/>
        <v/>
      </c>
      <c r="C3476" s="65" t="str">
        <f>IFERROR(VLOOKUP($B3476,اليوميه!$A$5:$J$5000,2,0),"")</f>
        <v/>
      </c>
      <c r="D3476" s="66" t="str">
        <f>IFERROR(VLOOKUP($B3476,اليوميه!$A$5:$J$5000,5,0),"")</f>
        <v/>
      </c>
      <c r="E3476" s="67" t="str">
        <f>IFERROR(VLOOKUP($B3476,اليوميه!$A$5:$J$5000,6,0),"")</f>
        <v/>
      </c>
      <c r="F3476" s="66" t="str">
        <f>IFERROR(VLOOKUP($B3476,اليوميه!$A$5:$J$5000,7,0),"")</f>
        <v/>
      </c>
      <c r="G3476" s="68" t="str">
        <f>IFERROR(VLOOKUP($B3476,اليوميه!$A$5:$J$5000,8,0),"")</f>
        <v/>
      </c>
      <c r="H3476" s="68" t="str">
        <f>IFERROR(VLOOKUP($B3476,اليوميه!$A$5:$J$5000,9,0),"")</f>
        <v/>
      </c>
      <c r="I3476" s="69" t="str">
        <f t="shared" si="109"/>
        <v/>
      </c>
    </row>
    <row r="3477" spans="1:9">
      <c r="A3477" s="61" t="str">
        <f>IF($F$2=اليوميه!D3477,اليوميه!A3477,"")</f>
        <v/>
      </c>
      <c r="B3477" s="61" t="str">
        <f t="shared" si="108"/>
        <v/>
      </c>
      <c r="C3477" s="65" t="str">
        <f>IFERROR(VLOOKUP($B3477,اليوميه!$A$5:$J$5000,2,0),"")</f>
        <v/>
      </c>
      <c r="D3477" s="66" t="str">
        <f>IFERROR(VLOOKUP($B3477,اليوميه!$A$5:$J$5000,5,0),"")</f>
        <v/>
      </c>
      <c r="E3477" s="67" t="str">
        <f>IFERROR(VLOOKUP($B3477,اليوميه!$A$5:$J$5000,6,0),"")</f>
        <v/>
      </c>
      <c r="F3477" s="66" t="str">
        <f>IFERROR(VLOOKUP($B3477,اليوميه!$A$5:$J$5000,7,0),"")</f>
        <v/>
      </c>
      <c r="G3477" s="68" t="str">
        <f>IFERROR(VLOOKUP($B3477,اليوميه!$A$5:$J$5000,8,0),"")</f>
        <v/>
      </c>
      <c r="H3477" s="68" t="str">
        <f>IFERROR(VLOOKUP($B3477,اليوميه!$A$5:$J$5000,9,0),"")</f>
        <v/>
      </c>
      <c r="I3477" s="69" t="str">
        <f t="shared" si="109"/>
        <v/>
      </c>
    </row>
    <row r="3478" spans="1:9">
      <c r="A3478" s="61" t="str">
        <f>IF($F$2=اليوميه!D3478,اليوميه!A3478,"")</f>
        <v/>
      </c>
      <c r="B3478" s="61" t="str">
        <f t="shared" si="108"/>
        <v/>
      </c>
      <c r="C3478" s="65" t="str">
        <f>IFERROR(VLOOKUP($B3478,اليوميه!$A$5:$J$5000,2,0),"")</f>
        <v/>
      </c>
      <c r="D3478" s="66" t="str">
        <f>IFERROR(VLOOKUP($B3478,اليوميه!$A$5:$J$5000,5,0),"")</f>
        <v/>
      </c>
      <c r="E3478" s="67" t="str">
        <f>IFERROR(VLOOKUP($B3478,اليوميه!$A$5:$J$5000,6,0),"")</f>
        <v/>
      </c>
      <c r="F3478" s="66" t="str">
        <f>IFERROR(VLOOKUP($B3478,اليوميه!$A$5:$J$5000,7,0),"")</f>
        <v/>
      </c>
      <c r="G3478" s="68" t="str">
        <f>IFERROR(VLOOKUP($B3478,اليوميه!$A$5:$J$5000,8,0),"")</f>
        <v/>
      </c>
      <c r="H3478" s="68" t="str">
        <f>IFERROR(VLOOKUP($B3478,اليوميه!$A$5:$J$5000,9,0),"")</f>
        <v/>
      </c>
      <c r="I3478" s="69" t="str">
        <f t="shared" si="109"/>
        <v/>
      </c>
    </row>
    <row r="3479" spans="1:9">
      <c r="A3479" s="61" t="str">
        <f>IF($F$2=اليوميه!D3479,اليوميه!A3479,"")</f>
        <v/>
      </c>
      <c r="B3479" s="61" t="str">
        <f t="shared" si="108"/>
        <v/>
      </c>
      <c r="C3479" s="65" t="str">
        <f>IFERROR(VLOOKUP($B3479,اليوميه!$A$5:$J$5000,2,0),"")</f>
        <v/>
      </c>
      <c r="D3479" s="66" t="str">
        <f>IFERROR(VLOOKUP($B3479,اليوميه!$A$5:$J$5000,5,0),"")</f>
        <v/>
      </c>
      <c r="E3479" s="67" t="str">
        <f>IFERROR(VLOOKUP($B3479,اليوميه!$A$5:$J$5000,6,0),"")</f>
        <v/>
      </c>
      <c r="F3479" s="66" t="str">
        <f>IFERROR(VLOOKUP($B3479,اليوميه!$A$5:$J$5000,7,0),"")</f>
        <v/>
      </c>
      <c r="G3479" s="68" t="str">
        <f>IFERROR(VLOOKUP($B3479,اليوميه!$A$5:$J$5000,8,0),"")</f>
        <v/>
      </c>
      <c r="H3479" s="68" t="str">
        <f>IFERROR(VLOOKUP($B3479,اليوميه!$A$5:$J$5000,9,0),"")</f>
        <v/>
      </c>
      <c r="I3479" s="69" t="str">
        <f t="shared" si="109"/>
        <v/>
      </c>
    </row>
    <row r="3480" spans="1:9">
      <c r="A3480" s="61" t="str">
        <f>IF($F$2=اليوميه!D3480,اليوميه!A3480,"")</f>
        <v/>
      </c>
      <c r="B3480" s="61" t="str">
        <f t="shared" si="108"/>
        <v/>
      </c>
      <c r="C3480" s="65" t="str">
        <f>IFERROR(VLOOKUP($B3480,اليوميه!$A$5:$J$5000,2,0),"")</f>
        <v/>
      </c>
      <c r="D3480" s="66" t="str">
        <f>IFERROR(VLOOKUP($B3480,اليوميه!$A$5:$J$5000,5,0),"")</f>
        <v/>
      </c>
      <c r="E3480" s="67" t="str">
        <f>IFERROR(VLOOKUP($B3480,اليوميه!$A$5:$J$5000,6,0),"")</f>
        <v/>
      </c>
      <c r="F3480" s="66" t="str">
        <f>IFERROR(VLOOKUP($B3480,اليوميه!$A$5:$J$5000,7,0),"")</f>
        <v/>
      </c>
      <c r="G3480" s="68" t="str">
        <f>IFERROR(VLOOKUP($B3480,اليوميه!$A$5:$J$5000,8,0),"")</f>
        <v/>
      </c>
      <c r="H3480" s="68" t="str">
        <f>IFERROR(VLOOKUP($B3480,اليوميه!$A$5:$J$5000,9,0),"")</f>
        <v/>
      </c>
      <c r="I3480" s="69" t="str">
        <f t="shared" si="109"/>
        <v/>
      </c>
    </row>
    <row r="3481" spans="1:9">
      <c r="A3481" s="61" t="str">
        <f>IF($F$2=اليوميه!D3481,اليوميه!A3481,"")</f>
        <v/>
      </c>
      <c r="B3481" s="61" t="str">
        <f t="shared" si="108"/>
        <v/>
      </c>
      <c r="C3481" s="65" t="str">
        <f>IFERROR(VLOOKUP($B3481,اليوميه!$A$5:$J$5000,2,0),"")</f>
        <v/>
      </c>
      <c r="D3481" s="66" t="str">
        <f>IFERROR(VLOOKUP($B3481,اليوميه!$A$5:$J$5000,5,0),"")</f>
        <v/>
      </c>
      <c r="E3481" s="67" t="str">
        <f>IFERROR(VLOOKUP($B3481,اليوميه!$A$5:$J$5000,6,0),"")</f>
        <v/>
      </c>
      <c r="F3481" s="66" t="str">
        <f>IFERROR(VLOOKUP($B3481,اليوميه!$A$5:$J$5000,7,0),"")</f>
        <v/>
      </c>
      <c r="G3481" s="68" t="str">
        <f>IFERROR(VLOOKUP($B3481,اليوميه!$A$5:$J$5000,8,0),"")</f>
        <v/>
      </c>
      <c r="H3481" s="68" t="str">
        <f>IFERROR(VLOOKUP($B3481,اليوميه!$A$5:$J$5000,9,0),"")</f>
        <v/>
      </c>
      <c r="I3481" s="69" t="str">
        <f t="shared" si="109"/>
        <v/>
      </c>
    </row>
    <row r="3482" spans="1:9">
      <c r="A3482" s="61" t="str">
        <f>IF($F$2=اليوميه!D3482,اليوميه!A3482,"")</f>
        <v/>
      </c>
      <c r="B3482" s="61" t="str">
        <f t="shared" si="108"/>
        <v/>
      </c>
      <c r="C3482" s="65" t="str">
        <f>IFERROR(VLOOKUP($B3482,اليوميه!$A$5:$J$5000,2,0),"")</f>
        <v/>
      </c>
      <c r="D3482" s="66" t="str">
        <f>IFERROR(VLOOKUP($B3482,اليوميه!$A$5:$J$5000,5,0),"")</f>
        <v/>
      </c>
      <c r="E3482" s="67" t="str">
        <f>IFERROR(VLOOKUP($B3482,اليوميه!$A$5:$J$5000,6,0),"")</f>
        <v/>
      </c>
      <c r="F3482" s="66" t="str">
        <f>IFERROR(VLOOKUP($B3482,اليوميه!$A$5:$J$5000,7,0),"")</f>
        <v/>
      </c>
      <c r="G3482" s="68" t="str">
        <f>IFERROR(VLOOKUP($B3482,اليوميه!$A$5:$J$5000,8,0),"")</f>
        <v/>
      </c>
      <c r="H3482" s="68" t="str">
        <f>IFERROR(VLOOKUP($B3482,اليوميه!$A$5:$J$5000,9,0),"")</f>
        <v/>
      </c>
      <c r="I3482" s="69" t="str">
        <f t="shared" si="109"/>
        <v/>
      </c>
    </row>
    <row r="3483" spans="1:9">
      <c r="A3483" s="61" t="str">
        <f>IF($F$2=اليوميه!D3483,اليوميه!A3483,"")</f>
        <v/>
      </c>
      <c r="B3483" s="61" t="str">
        <f t="shared" si="108"/>
        <v/>
      </c>
      <c r="C3483" s="65" t="str">
        <f>IFERROR(VLOOKUP($B3483,اليوميه!$A$5:$J$5000,2,0),"")</f>
        <v/>
      </c>
      <c r="D3483" s="66" t="str">
        <f>IFERROR(VLOOKUP($B3483,اليوميه!$A$5:$J$5000,5,0),"")</f>
        <v/>
      </c>
      <c r="E3483" s="67" t="str">
        <f>IFERROR(VLOOKUP($B3483,اليوميه!$A$5:$J$5000,6,0),"")</f>
        <v/>
      </c>
      <c r="F3483" s="66" t="str">
        <f>IFERROR(VLOOKUP($B3483,اليوميه!$A$5:$J$5000,7,0),"")</f>
        <v/>
      </c>
      <c r="G3483" s="68" t="str">
        <f>IFERROR(VLOOKUP($B3483,اليوميه!$A$5:$J$5000,8,0),"")</f>
        <v/>
      </c>
      <c r="H3483" s="68" t="str">
        <f>IFERROR(VLOOKUP($B3483,اليوميه!$A$5:$J$5000,9,0),"")</f>
        <v/>
      </c>
      <c r="I3483" s="69" t="str">
        <f t="shared" si="109"/>
        <v/>
      </c>
    </row>
    <row r="3484" spans="1:9">
      <c r="A3484" s="61" t="str">
        <f>IF($F$2=اليوميه!D3484,اليوميه!A3484,"")</f>
        <v/>
      </c>
      <c r="B3484" s="61" t="str">
        <f t="shared" si="108"/>
        <v/>
      </c>
      <c r="C3484" s="65" t="str">
        <f>IFERROR(VLOOKUP($B3484,اليوميه!$A$5:$J$5000,2,0),"")</f>
        <v/>
      </c>
      <c r="D3484" s="66" t="str">
        <f>IFERROR(VLOOKUP($B3484,اليوميه!$A$5:$J$5000,5,0),"")</f>
        <v/>
      </c>
      <c r="E3484" s="67" t="str">
        <f>IFERROR(VLOOKUP($B3484,اليوميه!$A$5:$J$5000,6,0),"")</f>
        <v/>
      </c>
      <c r="F3484" s="66" t="str">
        <f>IFERROR(VLOOKUP($B3484,اليوميه!$A$5:$J$5000,7,0),"")</f>
        <v/>
      </c>
      <c r="G3484" s="68" t="str">
        <f>IFERROR(VLOOKUP($B3484,اليوميه!$A$5:$J$5000,8,0),"")</f>
        <v/>
      </c>
      <c r="H3484" s="68" t="str">
        <f>IFERROR(VLOOKUP($B3484,اليوميه!$A$5:$J$5000,9,0),"")</f>
        <v/>
      </c>
      <c r="I3484" s="69" t="str">
        <f t="shared" si="109"/>
        <v/>
      </c>
    </row>
    <row r="3485" spans="1:9">
      <c r="A3485" s="61" t="str">
        <f>IF($F$2=اليوميه!D3485,اليوميه!A3485,"")</f>
        <v/>
      </c>
      <c r="B3485" s="61" t="str">
        <f t="shared" si="108"/>
        <v/>
      </c>
      <c r="C3485" s="65" t="str">
        <f>IFERROR(VLOOKUP($B3485,اليوميه!$A$5:$J$5000,2,0),"")</f>
        <v/>
      </c>
      <c r="D3485" s="66" t="str">
        <f>IFERROR(VLOOKUP($B3485,اليوميه!$A$5:$J$5000,5,0),"")</f>
        <v/>
      </c>
      <c r="E3485" s="67" t="str">
        <f>IFERROR(VLOOKUP($B3485,اليوميه!$A$5:$J$5000,6,0),"")</f>
        <v/>
      </c>
      <c r="F3485" s="66" t="str">
        <f>IFERROR(VLOOKUP($B3485,اليوميه!$A$5:$J$5000,7,0),"")</f>
        <v/>
      </c>
      <c r="G3485" s="68" t="str">
        <f>IFERROR(VLOOKUP($B3485,اليوميه!$A$5:$J$5000,8,0),"")</f>
        <v/>
      </c>
      <c r="H3485" s="68" t="str">
        <f>IFERROR(VLOOKUP($B3485,اليوميه!$A$5:$J$5000,9,0),"")</f>
        <v/>
      </c>
      <c r="I3485" s="69" t="str">
        <f t="shared" si="109"/>
        <v/>
      </c>
    </row>
    <row r="3486" spans="1:9">
      <c r="A3486" s="61" t="str">
        <f>IF($F$2=اليوميه!D3486,اليوميه!A3486,"")</f>
        <v/>
      </c>
      <c r="B3486" s="61" t="str">
        <f t="shared" si="108"/>
        <v/>
      </c>
      <c r="C3486" s="65" t="str">
        <f>IFERROR(VLOOKUP($B3486,اليوميه!$A$5:$J$5000,2,0),"")</f>
        <v/>
      </c>
      <c r="D3486" s="66" t="str">
        <f>IFERROR(VLOOKUP($B3486,اليوميه!$A$5:$J$5000,5,0),"")</f>
        <v/>
      </c>
      <c r="E3486" s="67" t="str">
        <f>IFERROR(VLOOKUP($B3486,اليوميه!$A$5:$J$5000,6,0),"")</f>
        <v/>
      </c>
      <c r="F3486" s="66" t="str">
        <f>IFERROR(VLOOKUP($B3486,اليوميه!$A$5:$J$5000,7,0),"")</f>
        <v/>
      </c>
      <c r="G3486" s="68" t="str">
        <f>IFERROR(VLOOKUP($B3486,اليوميه!$A$5:$J$5000,8,0),"")</f>
        <v/>
      </c>
      <c r="H3486" s="68" t="str">
        <f>IFERROR(VLOOKUP($B3486,اليوميه!$A$5:$J$5000,9,0),"")</f>
        <v/>
      </c>
      <c r="I3486" s="69" t="str">
        <f t="shared" si="109"/>
        <v/>
      </c>
    </row>
    <row r="3487" spans="1:9">
      <c r="A3487" s="61" t="str">
        <f>IF($F$2=اليوميه!D3487,اليوميه!A3487,"")</f>
        <v/>
      </c>
      <c r="B3487" s="61" t="str">
        <f t="shared" si="108"/>
        <v/>
      </c>
      <c r="C3487" s="65" t="str">
        <f>IFERROR(VLOOKUP($B3487,اليوميه!$A$5:$J$5000,2,0),"")</f>
        <v/>
      </c>
      <c r="D3487" s="66" t="str">
        <f>IFERROR(VLOOKUP($B3487,اليوميه!$A$5:$J$5000,5,0),"")</f>
        <v/>
      </c>
      <c r="E3487" s="67" t="str">
        <f>IFERROR(VLOOKUP($B3487,اليوميه!$A$5:$J$5000,6,0),"")</f>
        <v/>
      </c>
      <c r="F3487" s="66" t="str">
        <f>IFERROR(VLOOKUP($B3487,اليوميه!$A$5:$J$5000,7,0),"")</f>
        <v/>
      </c>
      <c r="G3487" s="68" t="str">
        <f>IFERROR(VLOOKUP($B3487,اليوميه!$A$5:$J$5000,8,0),"")</f>
        <v/>
      </c>
      <c r="H3487" s="68" t="str">
        <f>IFERROR(VLOOKUP($B3487,اليوميه!$A$5:$J$5000,9,0),"")</f>
        <v/>
      </c>
      <c r="I3487" s="69" t="str">
        <f t="shared" si="109"/>
        <v/>
      </c>
    </row>
    <row r="3488" spans="1:9">
      <c r="A3488" s="61" t="str">
        <f>IF($F$2=اليوميه!D3488,اليوميه!A3488,"")</f>
        <v/>
      </c>
      <c r="B3488" s="61" t="str">
        <f t="shared" si="108"/>
        <v/>
      </c>
      <c r="C3488" s="65" t="str">
        <f>IFERROR(VLOOKUP($B3488,اليوميه!$A$5:$J$5000,2,0),"")</f>
        <v/>
      </c>
      <c r="D3488" s="66" t="str">
        <f>IFERROR(VLOOKUP($B3488,اليوميه!$A$5:$J$5000,5,0),"")</f>
        <v/>
      </c>
      <c r="E3488" s="67" t="str">
        <f>IFERROR(VLOOKUP($B3488,اليوميه!$A$5:$J$5000,6,0),"")</f>
        <v/>
      </c>
      <c r="F3488" s="66" t="str">
        <f>IFERROR(VLOOKUP($B3488,اليوميه!$A$5:$J$5000,7,0),"")</f>
        <v/>
      </c>
      <c r="G3488" s="68" t="str">
        <f>IFERROR(VLOOKUP($B3488,اليوميه!$A$5:$J$5000,8,0),"")</f>
        <v/>
      </c>
      <c r="H3488" s="68" t="str">
        <f>IFERROR(VLOOKUP($B3488,اليوميه!$A$5:$J$5000,9,0),"")</f>
        <v/>
      </c>
      <c r="I3488" s="69" t="str">
        <f t="shared" si="109"/>
        <v/>
      </c>
    </row>
    <row r="3489" spans="1:9">
      <c r="A3489" s="61" t="str">
        <f>IF($F$2=اليوميه!D3489,اليوميه!A3489,"")</f>
        <v/>
      </c>
      <c r="B3489" s="61" t="str">
        <f t="shared" si="108"/>
        <v/>
      </c>
      <c r="C3489" s="65" t="str">
        <f>IFERROR(VLOOKUP($B3489,اليوميه!$A$5:$J$5000,2,0),"")</f>
        <v/>
      </c>
      <c r="D3489" s="66" t="str">
        <f>IFERROR(VLOOKUP($B3489,اليوميه!$A$5:$J$5000,5,0),"")</f>
        <v/>
      </c>
      <c r="E3489" s="67" t="str">
        <f>IFERROR(VLOOKUP($B3489,اليوميه!$A$5:$J$5000,6,0),"")</f>
        <v/>
      </c>
      <c r="F3489" s="66" t="str">
        <f>IFERROR(VLOOKUP($B3489,اليوميه!$A$5:$J$5000,7,0),"")</f>
        <v/>
      </c>
      <c r="G3489" s="68" t="str">
        <f>IFERROR(VLOOKUP($B3489,اليوميه!$A$5:$J$5000,8,0),"")</f>
        <v/>
      </c>
      <c r="H3489" s="68" t="str">
        <f>IFERROR(VLOOKUP($B3489,اليوميه!$A$5:$J$5000,9,0),"")</f>
        <v/>
      </c>
      <c r="I3489" s="69" t="str">
        <f t="shared" si="109"/>
        <v/>
      </c>
    </row>
    <row r="3490" spans="1:9">
      <c r="A3490" s="61" t="str">
        <f>IF($F$2=اليوميه!D3490,اليوميه!A3490,"")</f>
        <v/>
      </c>
      <c r="B3490" s="61" t="str">
        <f t="shared" si="108"/>
        <v/>
      </c>
      <c r="C3490" s="65" t="str">
        <f>IFERROR(VLOOKUP($B3490,اليوميه!$A$5:$J$5000,2,0),"")</f>
        <v/>
      </c>
      <c r="D3490" s="66" t="str">
        <f>IFERROR(VLOOKUP($B3490,اليوميه!$A$5:$J$5000,5,0),"")</f>
        <v/>
      </c>
      <c r="E3490" s="67" t="str">
        <f>IFERROR(VLOOKUP($B3490,اليوميه!$A$5:$J$5000,6,0),"")</f>
        <v/>
      </c>
      <c r="F3490" s="66" t="str">
        <f>IFERROR(VLOOKUP($B3490,اليوميه!$A$5:$J$5000,7,0),"")</f>
        <v/>
      </c>
      <c r="G3490" s="68" t="str">
        <f>IFERROR(VLOOKUP($B3490,اليوميه!$A$5:$J$5000,8,0),"")</f>
        <v/>
      </c>
      <c r="H3490" s="68" t="str">
        <f>IFERROR(VLOOKUP($B3490,اليوميه!$A$5:$J$5000,9,0),"")</f>
        <v/>
      </c>
      <c r="I3490" s="69" t="str">
        <f t="shared" si="109"/>
        <v/>
      </c>
    </row>
    <row r="3491" spans="1:9">
      <c r="A3491" s="61" t="str">
        <f>IF($F$2=اليوميه!D3491,اليوميه!A3491,"")</f>
        <v/>
      </c>
      <c r="B3491" s="61" t="str">
        <f t="shared" si="108"/>
        <v/>
      </c>
      <c r="C3491" s="65" t="str">
        <f>IFERROR(VLOOKUP($B3491,اليوميه!$A$5:$J$5000,2,0),"")</f>
        <v/>
      </c>
      <c r="D3491" s="66" t="str">
        <f>IFERROR(VLOOKUP($B3491,اليوميه!$A$5:$J$5000,5,0),"")</f>
        <v/>
      </c>
      <c r="E3491" s="67" t="str">
        <f>IFERROR(VLOOKUP($B3491,اليوميه!$A$5:$J$5000,6,0),"")</f>
        <v/>
      </c>
      <c r="F3491" s="66" t="str">
        <f>IFERROR(VLOOKUP($B3491,اليوميه!$A$5:$J$5000,7,0),"")</f>
        <v/>
      </c>
      <c r="G3491" s="68" t="str">
        <f>IFERROR(VLOOKUP($B3491,اليوميه!$A$5:$J$5000,8,0),"")</f>
        <v/>
      </c>
      <c r="H3491" s="68" t="str">
        <f>IFERROR(VLOOKUP($B3491,اليوميه!$A$5:$J$5000,9,0),"")</f>
        <v/>
      </c>
      <c r="I3491" s="69" t="str">
        <f t="shared" si="109"/>
        <v/>
      </c>
    </row>
    <row r="3492" spans="1:9">
      <c r="A3492" s="61" t="str">
        <f>IF($F$2=اليوميه!D3492,اليوميه!A3492,"")</f>
        <v/>
      </c>
      <c r="B3492" s="61" t="str">
        <f t="shared" si="108"/>
        <v/>
      </c>
      <c r="C3492" s="65" t="str">
        <f>IFERROR(VLOOKUP($B3492,اليوميه!$A$5:$J$5000,2,0),"")</f>
        <v/>
      </c>
      <c r="D3492" s="66" t="str">
        <f>IFERROR(VLOOKUP($B3492,اليوميه!$A$5:$J$5000,5,0),"")</f>
        <v/>
      </c>
      <c r="E3492" s="67" t="str">
        <f>IFERROR(VLOOKUP($B3492,اليوميه!$A$5:$J$5000,6,0),"")</f>
        <v/>
      </c>
      <c r="F3492" s="66" t="str">
        <f>IFERROR(VLOOKUP($B3492,اليوميه!$A$5:$J$5000,7,0),"")</f>
        <v/>
      </c>
      <c r="G3492" s="68" t="str">
        <f>IFERROR(VLOOKUP($B3492,اليوميه!$A$5:$J$5000,8,0),"")</f>
        <v/>
      </c>
      <c r="H3492" s="68" t="str">
        <f>IFERROR(VLOOKUP($B3492,اليوميه!$A$5:$J$5000,9,0),"")</f>
        <v/>
      </c>
      <c r="I3492" s="69" t="str">
        <f t="shared" si="109"/>
        <v/>
      </c>
    </row>
    <row r="3493" spans="1:9">
      <c r="A3493" s="61" t="str">
        <f>IF($F$2=اليوميه!D3493,اليوميه!A3493,"")</f>
        <v/>
      </c>
      <c r="B3493" s="61" t="str">
        <f t="shared" si="108"/>
        <v/>
      </c>
      <c r="C3493" s="65" t="str">
        <f>IFERROR(VLOOKUP($B3493,اليوميه!$A$5:$J$5000,2,0),"")</f>
        <v/>
      </c>
      <c r="D3493" s="66" t="str">
        <f>IFERROR(VLOOKUP($B3493,اليوميه!$A$5:$J$5000,5,0),"")</f>
        <v/>
      </c>
      <c r="E3493" s="67" t="str">
        <f>IFERROR(VLOOKUP($B3493,اليوميه!$A$5:$J$5000,6,0),"")</f>
        <v/>
      </c>
      <c r="F3493" s="66" t="str">
        <f>IFERROR(VLOOKUP($B3493,اليوميه!$A$5:$J$5000,7,0),"")</f>
        <v/>
      </c>
      <c r="G3493" s="68" t="str">
        <f>IFERROR(VLOOKUP($B3493,اليوميه!$A$5:$J$5000,8,0),"")</f>
        <v/>
      </c>
      <c r="H3493" s="68" t="str">
        <f>IFERROR(VLOOKUP($B3493,اليوميه!$A$5:$J$5000,9,0),"")</f>
        <v/>
      </c>
      <c r="I3493" s="69" t="str">
        <f t="shared" si="109"/>
        <v/>
      </c>
    </row>
    <row r="3494" spans="1:9">
      <c r="A3494" s="61" t="str">
        <f>IF($F$2=اليوميه!D3494,اليوميه!A3494,"")</f>
        <v/>
      </c>
      <c r="B3494" s="61" t="str">
        <f t="shared" si="108"/>
        <v/>
      </c>
      <c r="C3494" s="65" t="str">
        <f>IFERROR(VLOOKUP($B3494,اليوميه!$A$5:$J$5000,2,0),"")</f>
        <v/>
      </c>
      <c r="D3494" s="66" t="str">
        <f>IFERROR(VLOOKUP($B3494,اليوميه!$A$5:$J$5000,5,0),"")</f>
        <v/>
      </c>
      <c r="E3494" s="67" t="str">
        <f>IFERROR(VLOOKUP($B3494,اليوميه!$A$5:$J$5000,6,0),"")</f>
        <v/>
      </c>
      <c r="F3494" s="66" t="str">
        <f>IFERROR(VLOOKUP($B3494,اليوميه!$A$5:$J$5000,7,0),"")</f>
        <v/>
      </c>
      <c r="G3494" s="68" t="str">
        <f>IFERROR(VLOOKUP($B3494,اليوميه!$A$5:$J$5000,8,0),"")</f>
        <v/>
      </c>
      <c r="H3494" s="68" t="str">
        <f>IFERROR(VLOOKUP($B3494,اليوميه!$A$5:$J$5000,9,0),"")</f>
        <v/>
      </c>
      <c r="I3494" s="69" t="str">
        <f t="shared" si="109"/>
        <v/>
      </c>
    </row>
    <row r="3495" spans="1:9">
      <c r="A3495" s="61" t="str">
        <f>IF($F$2=اليوميه!D3495,اليوميه!A3495,"")</f>
        <v/>
      </c>
      <c r="B3495" s="61" t="str">
        <f t="shared" si="108"/>
        <v/>
      </c>
      <c r="C3495" s="65" t="str">
        <f>IFERROR(VLOOKUP($B3495,اليوميه!$A$5:$J$5000,2,0),"")</f>
        <v/>
      </c>
      <c r="D3495" s="66" t="str">
        <f>IFERROR(VLOOKUP($B3495,اليوميه!$A$5:$J$5000,5,0),"")</f>
        <v/>
      </c>
      <c r="E3495" s="67" t="str">
        <f>IFERROR(VLOOKUP($B3495,اليوميه!$A$5:$J$5000,6,0),"")</f>
        <v/>
      </c>
      <c r="F3495" s="66" t="str">
        <f>IFERROR(VLOOKUP($B3495,اليوميه!$A$5:$J$5000,7,0),"")</f>
        <v/>
      </c>
      <c r="G3495" s="68" t="str">
        <f>IFERROR(VLOOKUP($B3495,اليوميه!$A$5:$J$5000,8,0),"")</f>
        <v/>
      </c>
      <c r="H3495" s="68" t="str">
        <f>IFERROR(VLOOKUP($B3495,اليوميه!$A$5:$J$5000,9,0),"")</f>
        <v/>
      </c>
      <c r="I3495" s="69" t="str">
        <f t="shared" si="109"/>
        <v/>
      </c>
    </row>
    <row r="3496" spans="1:9">
      <c r="A3496" s="61" t="str">
        <f>IF($F$2=اليوميه!D3496,اليوميه!A3496,"")</f>
        <v/>
      </c>
      <c r="B3496" s="61" t="str">
        <f t="shared" si="108"/>
        <v/>
      </c>
      <c r="C3496" s="65" t="str">
        <f>IFERROR(VLOOKUP($B3496,اليوميه!$A$5:$J$5000,2,0),"")</f>
        <v/>
      </c>
      <c r="D3496" s="66" t="str">
        <f>IFERROR(VLOOKUP($B3496,اليوميه!$A$5:$J$5000,5,0),"")</f>
        <v/>
      </c>
      <c r="E3496" s="67" t="str">
        <f>IFERROR(VLOOKUP($B3496,اليوميه!$A$5:$J$5000,6,0),"")</f>
        <v/>
      </c>
      <c r="F3496" s="66" t="str">
        <f>IFERROR(VLOOKUP($B3496,اليوميه!$A$5:$J$5000,7,0),"")</f>
        <v/>
      </c>
      <c r="G3496" s="68" t="str">
        <f>IFERROR(VLOOKUP($B3496,اليوميه!$A$5:$J$5000,8,0),"")</f>
        <v/>
      </c>
      <c r="H3496" s="68" t="str">
        <f>IFERROR(VLOOKUP($B3496,اليوميه!$A$5:$J$5000,9,0),"")</f>
        <v/>
      </c>
      <c r="I3496" s="69" t="str">
        <f t="shared" si="109"/>
        <v/>
      </c>
    </row>
    <row r="3497" spans="1:9">
      <c r="A3497" s="61" t="str">
        <f>IF($F$2=اليوميه!D3497,اليوميه!A3497,"")</f>
        <v/>
      </c>
      <c r="B3497" s="61" t="str">
        <f t="shared" si="108"/>
        <v/>
      </c>
      <c r="C3497" s="65" t="str">
        <f>IFERROR(VLOOKUP($B3497,اليوميه!$A$5:$J$5000,2,0),"")</f>
        <v/>
      </c>
      <c r="D3497" s="66" t="str">
        <f>IFERROR(VLOOKUP($B3497,اليوميه!$A$5:$J$5000,5,0),"")</f>
        <v/>
      </c>
      <c r="E3497" s="67" t="str">
        <f>IFERROR(VLOOKUP($B3497,اليوميه!$A$5:$J$5000,6,0),"")</f>
        <v/>
      </c>
      <c r="F3497" s="66" t="str">
        <f>IFERROR(VLOOKUP($B3497,اليوميه!$A$5:$J$5000,7,0),"")</f>
        <v/>
      </c>
      <c r="G3497" s="68" t="str">
        <f>IFERROR(VLOOKUP($B3497,اليوميه!$A$5:$J$5000,8,0),"")</f>
        <v/>
      </c>
      <c r="H3497" s="68" t="str">
        <f>IFERROR(VLOOKUP($B3497,اليوميه!$A$5:$J$5000,9,0),"")</f>
        <v/>
      </c>
      <c r="I3497" s="69" t="str">
        <f t="shared" si="109"/>
        <v/>
      </c>
    </row>
    <row r="3498" spans="1:9">
      <c r="A3498" s="61" t="str">
        <f>IF($F$2=اليوميه!D3498,اليوميه!A3498,"")</f>
        <v/>
      </c>
      <c r="B3498" s="61" t="str">
        <f t="shared" si="108"/>
        <v/>
      </c>
      <c r="C3498" s="65" t="str">
        <f>IFERROR(VLOOKUP($B3498,اليوميه!$A$5:$J$5000,2,0),"")</f>
        <v/>
      </c>
      <c r="D3498" s="66" t="str">
        <f>IFERROR(VLOOKUP($B3498,اليوميه!$A$5:$J$5000,5,0),"")</f>
        <v/>
      </c>
      <c r="E3498" s="67" t="str">
        <f>IFERROR(VLOOKUP($B3498,اليوميه!$A$5:$J$5000,6,0),"")</f>
        <v/>
      </c>
      <c r="F3498" s="66" t="str">
        <f>IFERROR(VLOOKUP($B3498,اليوميه!$A$5:$J$5000,7,0),"")</f>
        <v/>
      </c>
      <c r="G3498" s="68" t="str">
        <f>IFERROR(VLOOKUP($B3498,اليوميه!$A$5:$J$5000,8,0),"")</f>
        <v/>
      </c>
      <c r="H3498" s="68" t="str">
        <f>IFERROR(VLOOKUP($B3498,اليوميه!$A$5:$J$5000,9,0),"")</f>
        <v/>
      </c>
      <c r="I3498" s="69" t="str">
        <f t="shared" si="109"/>
        <v/>
      </c>
    </row>
    <row r="3499" spans="1:9">
      <c r="A3499" s="61" t="str">
        <f>IF($F$2=اليوميه!D3499,اليوميه!A3499,"")</f>
        <v/>
      </c>
      <c r="B3499" s="61" t="str">
        <f t="shared" si="108"/>
        <v/>
      </c>
      <c r="C3499" s="65" t="str">
        <f>IFERROR(VLOOKUP($B3499,اليوميه!$A$5:$J$5000,2,0),"")</f>
        <v/>
      </c>
      <c r="D3499" s="66" t="str">
        <f>IFERROR(VLOOKUP($B3499,اليوميه!$A$5:$J$5000,5,0),"")</f>
        <v/>
      </c>
      <c r="E3499" s="67" t="str">
        <f>IFERROR(VLOOKUP($B3499,اليوميه!$A$5:$J$5000,6,0),"")</f>
        <v/>
      </c>
      <c r="F3499" s="66" t="str">
        <f>IFERROR(VLOOKUP($B3499,اليوميه!$A$5:$J$5000,7,0),"")</f>
        <v/>
      </c>
      <c r="G3499" s="68" t="str">
        <f>IFERROR(VLOOKUP($B3499,اليوميه!$A$5:$J$5000,8,0),"")</f>
        <v/>
      </c>
      <c r="H3499" s="68" t="str">
        <f>IFERROR(VLOOKUP($B3499,اليوميه!$A$5:$J$5000,9,0),"")</f>
        <v/>
      </c>
      <c r="I3499" s="69" t="str">
        <f t="shared" si="109"/>
        <v/>
      </c>
    </row>
    <row r="3500" spans="1:9">
      <c r="A3500" s="61" t="str">
        <f>IF($F$2=اليوميه!D3500,اليوميه!A3500,"")</f>
        <v/>
      </c>
      <c r="B3500" s="61" t="str">
        <f t="shared" si="108"/>
        <v/>
      </c>
      <c r="C3500" s="65" t="str">
        <f>IFERROR(VLOOKUP($B3500,اليوميه!$A$5:$J$5000,2,0),"")</f>
        <v/>
      </c>
      <c r="D3500" s="66" t="str">
        <f>IFERROR(VLOOKUP($B3500,اليوميه!$A$5:$J$5000,5,0),"")</f>
        <v/>
      </c>
      <c r="E3500" s="67" t="str">
        <f>IFERROR(VLOOKUP($B3500,اليوميه!$A$5:$J$5000,6,0),"")</f>
        <v/>
      </c>
      <c r="F3500" s="66" t="str">
        <f>IFERROR(VLOOKUP($B3500,اليوميه!$A$5:$J$5000,7,0),"")</f>
        <v/>
      </c>
      <c r="G3500" s="68" t="str">
        <f>IFERROR(VLOOKUP($B3500,اليوميه!$A$5:$J$5000,8,0),"")</f>
        <v/>
      </c>
      <c r="H3500" s="68" t="str">
        <f>IFERROR(VLOOKUP($B3500,اليوميه!$A$5:$J$5000,9,0),"")</f>
        <v/>
      </c>
      <c r="I3500" s="69" t="str">
        <f t="shared" si="109"/>
        <v/>
      </c>
    </row>
    <row r="3501" spans="1:9">
      <c r="A3501" s="61" t="str">
        <f>IF($F$2=اليوميه!D3501,اليوميه!A3501,"")</f>
        <v/>
      </c>
      <c r="B3501" s="61" t="str">
        <f t="shared" si="108"/>
        <v/>
      </c>
      <c r="C3501" s="65" t="str">
        <f>IFERROR(VLOOKUP($B3501,اليوميه!$A$5:$J$5000,2,0),"")</f>
        <v/>
      </c>
      <c r="D3501" s="66" t="str">
        <f>IFERROR(VLOOKUP($B3501,اليوميه!$A$5:$J$5000,5,0),"")</f>
        <v/>
      </c>
      <c r="E3501" s="67" t="str">
        <f>IFERROR(VLOOKUP($B3501,اليوميه!$A$5:$J$5000,6,0),"")</f>
        <v/>
      </c>
      <c r="F3501" s="66" t="str">
        <f>IFERROR(VLOOKUP($B3501,اليوميه!$A$5:$J$5000,7,0),"")</f>
        <v/>
      </c>
      <c r="G3501" s="68" t="str">
        <f>IFERROR(VLOOKUP($B3501,اليوميه!$A$5:$J$5000,8,0),"")</f>
        <v/>
      </c>
      <c r="H3501" s="68" t="str">
        <f>IFERROR(VLOOKUP($B3501,اليوميه!$A$5:$J$5000,9,0),"")</f>
        <v/>
      </c>
      <c r="I3501" s="69" t="str">
        <f t="shared" si="109"/>
        <v/>
      </c>
    </row>
    <row r="3502" spans="1:9">
      <c r="A3502" s="61" t="str">
        <f>IF($F$2=اليوميه!D3502,اليوميه!A3502,"")</f>
        <v/>
      </c>
      <c r="B3502" s="61" t="str">
        <f t="shared" si="108"/>
        <v/>
      </c>
      <c r="C3502" s="65" t="str">
        <f>IFERROR(VLOOKUP($B3502,اليوميه!$A$5:$J$5000,2,0),"")</f>
        <v/>
      </c>
      <c r="D3502" s="66" t="str">
        <f>IFERROR(VLOOKUP($B3502,اليوميه!$A$5:$J$5000,5,0),"")</f>
        <v/>
      </c>
      <c r="E3502" s="67" t="str">
        <f>IFERROR(VLOOKUP($B3502,اليوميه!$A$5:$J$5000,6,0),"")</f>
        <v/>
      </c>
      <c r="F3502" s="66" t="str">
        <f>IFERROR(VLOOKUP($B3502,اليوميه!$A$5:$J$5000,7,0),"")</f>
        <v/>
      </c>
      <c r="G3502" s="68" t="str">
        <f>IFERROR(VLOOKUP($B3502,اليوميه!$A$5:$J$5000,8,0),"")</f>
        <v/>
      </c>
      <c r="H3502" s="68" t="str">
        <f>IFERROR(VLOOKUP($B3502,اليوميه!$A$5:$J$5000,9,0),"")</f>
        <v/>
      </c>
      <c r="I3502" s="69" t="str">
        <f t="shared" si="109"/>
        <v/>
      </c>
    </row>
    <row r="3503" spans="1:9">
      <c r="A3503" s="61" t="str">
        <f>IF($F$2=اليوميه!D3503,اليوميه!A3503,"")</f>
        <v/>
      </c>
      <c r="B3503" s="61" t="str">
        <f t="shared" si="108"/>
        <v/>
      </c>
      <c r="C3503" s="65" t="str">
        <f>IFERROR(VLOOKUP($B3503,اليوميه!$A$5:$J$5000,2,0),"")</f>
        <v/>
      </c>
      <c r="D3503" s="66" t="str">
        <f>IFERROR(VLOOKUP($B3503,اليوميه!$A$5:$J$5000,5,0),"")</f>
        <v/>
      </c>
      <c r="E3503" s="67" t="str">
        <f>IFERROR(VLOOKUP($B3503,اليوميه!$A$5:$J$5000,6,0),"")</f>
        <v/>
      </c>
      <c r="F3503" s="66" t="str">
        <f>IFERROR(VLOOKUP($B3503,اليوميه!$A$5:$J$5000,7,0),"")</f>
        <v/>
      </c>
      <c r="G3503" s="68" t="str">
        <f>IFERROR(VLOOKUP($B3503,اليوميه!$A$5:$J$5000,8,0),"")</f>
        <v/>
      </c>
      <c r="H3503" s="68" t="str">
        <f>IFERROR(VLOOKUP($B3503,اليوميه!$A$5:$J$5000,9,0),"")</f>
        <v/>
      </c>
      <c r="I3503" s="69" t="str">
        <f t="shared" si="109"/>
        <v/>
      </c>
    </row>
    <row r="3504" spans="1:9">
      <c r="A3504" s="61" t="str">
        <f>IF($F$2=اليوميه!D3504,اليوميه!A3504,"")</f>
        <v/>
      </c>
      <c r="B3504" s="61" t="str">
        <f t="shared" si="108"/>
        <v/>
      </c>
      <c r="C3504" s="65" t="str">
        <f>IFERROR(VLOOKUP($B3504,اليوميه!$A$5:$J$5000,2,0),"")</f>
        <v/>
      </c>
      <c r="D3504" s="66" t="str">
        <f>IFERROR(VLOOKUP($B3504,اليوميه!$A$5:$J$5000,5,0),"")</f>
        <v/>
      </c>
      <c r="E3504" s="67" t="str">
        <f>IFERROR(VLOOKUP($B3504,اليوميه!$A$5:$J$5000,6,0),"")</f>
        <v/>
      </c>
      <c r="F3504" s="66" t="str">
        <f>IFERROR(VLOOKUP($B3504,اليوميه!$A$5:$J$5000,7,0),"")</f>
        <v/>
      </c>
      <c r="G3504" s="68" t="str">
        <f>IFERROR(VLOOKUP($B3504,اليوميه!$A$5:$J$5000,8,0),"")</f>
        <v/>
      </c>
      <c r="H3504" s="68" t="str">
        <f>IFERROR(VLOOKUP($B3504,اليوميه!$A$5:$J$5000,9,0),"")</f>
        <v/>
      </c>
      <c r="I3504" s="69" t="str">
        <f t="shared" si="109"/>
        <v/>
      </c>
    </row>
    <row r="3505" spans="1:9">
      <c r="A3505" s="61" t="str">
        <f>IF($F$2=اليوميه!D3505,اليوميه!A3505,"")</f>
        <v/>
      </c>
      <c r="B3505" s="61" t="str">
        <f t="shared" si="108"/>
        <v/>
      </c>
      <c r="C3505" s="65" t="str">
        <f>IFERROR(VLOOKUP($B3505,اليوميه!$A$5:$J$5000,2,0),"")</f>
        <v/>
      </c>
      <c r="D3505" s="66" t="str">
        <f>IFERROR(VLOOKUP($B3505,اليوميه!$A$5:$J$5000,5,0),"")</f>
        <v/>
      </c>
      <c r="E3505" s="67" t="str">
        <f>IFERROR(VLOOKUP($B3505,اليوميه!$A$5:$J$5000,6,0),"")</f>
        <v/>
      </c>
      <c r="F3505" s="66" t="str">
        <f>IFERROR(VLOOKUP($B3505,اليوميه!$A$5:$J$5000,7,0),"")</f>
        <v/>
      </c>
      <c r="G3505" s="68" t="str">
        <f>IFERROR(VLOOKUP($B3505,اليوميه!$A$5:$J$5000,8,0),"")</f>
        <v/>
      </c>
      <c r="H3505" s="68" t="str">
        <f>IFERROR(VLOOKUP($B3505,اليوميه!$A$5:$J$5000,9,0),"")</f>
        <v/>
      </c>
      <c r="I3505" s="69" t="str">
        <f t="shared" si="109"/>
        <v/>
      </c>
    </row>
    <row r="3506" spans="1:9">
      <c r="A3506" s="61" t="str">
        <f>IF($F$2=اليوميه!D3506,اليوميه!A3506,"")</f>
        <v/>
      </c>
      <c r="B3506" s="61" t="str">
        <f t="shared" si="108"/>
        <v/>
      </c>
      <c r="C3506" s="65" t="str">
        <f>IFERROR(VLOOKUP($B3506,اليوميه!$A$5:$J$5000,2,0),"")</f>
        <v/>
      </c>
      <c r="D3506" s="66" t="str">
        <f>IFERROR(VLOOKUP($B3506,اليوميه!$A$5:$J$5000,5,0),"")</f>
        <v/>
      </c>
      <c r="E3506" s="67" t="str">
        <f>IFERROR(VLOOKUP($B3506,اليوميه!$A$5:$J$5000,6,0),"")</f>
        <v/>
      </c>
      <c r="F3506" s="66" t="str">
        <f>IFERROR(VLOOKUP($B3506,اليوميه!$A$5:$J$5000,7,0),"")</f>
        <v/>
      </c>
      <c r="G3506" s="68" t="str">
        <f>IFERROR(VLOOKUP($B3506,اليوميه!$A$5:$J$5000,8,0),"")</f>
        <v/>
      </c>
      <c r="H3506" s="68" t="str">
        <f>IFERROR(VLOOKUP($B3506,اليوميه!$A$5:$J$5000,9,0),"")</f>
        <v/>
      </c>
      <c r="I3506" s="69" t="str">
        <f t="shared" si="109"/>
        <v/>
      </c>
    </row>
    <row r="3507" spans="1:9">
      <c r="A3507" s="61" t="str">
        <f>IF($F$2=اليوميه!D3507,اليوميه!A3507,"")</f>
        <v/>
      </c>
      <c r="B3507" s="61" t="str">
        <f t="shared" si="108"/>
        <v/>
      </c>
      <c r="C3507" s="65" t="str">
        <f>IFERROR(VLOOKUP($B3507,اليوميه!$A$5:$J$5000,2,0),"")</f>
        <v/>
      </c>
      <c r="D3507" s="66" t="str">
        <f>IFERROR(VLOOKUP($B3507,اليوميه!$A$5:$J$5000,5,0),"")</f>
        <v/>
      </c>
      <c r="E3507" s="67" t="str">
        <f>IFERROR(VLOOKUP($B3507,اليوميه!$A$5:$J$5000,6,0),"")</f>
        <v/>
      </c>
      <c r="F3507" s="66" t="str">
        <f>IFERROR(VLOOKUP($B3507,اليوميه!$A$5:$J$5000,7,0),"")</f>
        <v/>
      </c>
      <c r="G3507" s="68" t="str">
        <f>IFERROR(VLOOKUP($B3507,اليوميه!$A$5:$J$5000,8,0),"")</f>
        <v/>
      </c>
      <c r="H3507" s="68" t="str">
        <f>IFERROR(VLOOKUP($B3507,اليوميه!$A$5:$J$5000,9,0),"")</f>
        <v/>
      </c>
      <c r="I3507" s="69" t="str">
        <f t="shared" si="109"/>
        <v/>
      </c>
    </row>
    <row r="3508" spans="1:9">
      <c r="A3508" s="61" t="str">
        <f>IF($F$2=اليوميه!D3508,اليوميه!A3508,"")</f>
        <v/>
      </c>
      <c r="B3508" s="61" t="str">
        <f t="shared" si="108"/>
        <v/>
      </c>
      <c r="C3508" s="65" t="str">
        <f>IFERROR(VLOOKUP($B3508,اليوميه!$A$5:$J$5000,2,0),"")</f>
        <v/>
      </c>
      <c r="D3508" s="66" t="str">
        <f>IFERROR(VLOOKUP($B3508,اليوميه!$A$5:$J$5000,5,0),"")</f>
        <v/>
      </c>
      <c r="E3508" s="67" t="str">
        <f>IFERROR(VLOOKUP($B3508,اليوميه!$A$5:$J$5000,6,0),"")</f>
        <v/>
      </c>
      <c r="F3508" s="66" t="str">
        <f>IFERROR(VLOOKUP($B3508,اليوميه!$A$5:$J$5000,7,0),"")</f>
        <v/>
      </c>
      <c r="G3508" s="68" t="str">
        <f>IFERROR(VLOOKUP($B3508,اليوميه!$A$5:$J$5000,8,0),"")</f>
        <v/>
      </c>
      <c r="H3508" s="68" t="str">
        <f>IFERROR(VLOOKUP($B3508,اليوميه!$A$5:$J$5000,9,0),"")</f>
        <v/>
      </c>
      <c r="I3508" s="69" t="str">
        <f t="shared" si="109"/>
        <v/>
      </c>
    </row>
    <row r="3509" spans="1:9">
      <c r="A3509" s="61" t="str">
        <f>IF($F$2=اليوميه!D3509,اليوميه!A3509,"")</f>
        <v/>
      </c>
      <c r="B3509" s="61" t="str">
        <f t="shared" si="108"/>
        <v/>
      </c>
      <c r="C3509" s="65" t="str">
        <f>IFERROR(VLOOKUP($B3509,اليوميه!$A$5:$J$5000,2,0),"")</f>
        <v/>
      </c>
      <c r="D3509" s="66" t="str">
        <f>IFERROR(VLOOKUP($B3509,اليوميه!$A$5:$J$5000,5,0),"")</f>
        <v/>
      </c>
      <c r="E3509" s="67" t="str">
        <f>IFERROR(VLOOKUP($B3509,اليوميه!$A$5:$J$5000,6,0),"")</f>
        <v/>
      </c>
      <c r="F3509" s="66" t="str">
        <f>IFERROR(VLOOKUP($B3509,اليوميه!$A$5:$J$5000,7,0),"")</f>
        <v/>
      </c>
      <c r="G3509" s="68" t="str">
        <f>IFERROR(VLOOKUP($B3509,اليوميه!$A$5:$J$5000,8,0),"")</f>
        <v/>
      </c>
      <c r="H3509" s="68" t="str">
        <f>IFERROR(VLOOKUP($B3509,اليوميه!$A$5:$J$5000,9,0),"")</f>
        <v/>
      </c>
      <c r="I3509" s="69" t="str">
        <f t="shared" si="109"/>
        <v/>
      </c>
    </row>
    <row r="3510" spans="1:9">
      <c r="A3510" s="61" t="str">
        <f>IF($F$2=اليوميه!D3510,اليوميه!A3510,"")</f>
        <v/>
      </c>
      <c r="B3510" s="61" t="str">
        <f t="shared" si="108"/>
        <v/>
      </c>
      <c r="C3510" s="65" t="str">
        <f>IFERROR(VLOOKUP($B3510,اليوميه!$A$5:$J$5000,2,0),"")</f>
        <v/>
      </c>
      <c r="D3510" s="66" t="str">
        <f>IFERROR(VLOOKUP($B3510,اليوميه!$A$5:$J$5000,5,0),"")</f>
        <v/>
      </c>
      <c r="E3510" s="67" t="str">
        <f>IFERROR(VLOOKUP($B3510,اليوميه!$A$5:$J$5000,6,0),"")</f>
        <v/>
      </c>
      <c r="F3510" s="66" t="str">
        <f>IFERROR(VLOOKUP($B3510,اليوميه!$A$5:$J$5000,7,0),"")</f>
        <v/>
      </c>
      <c r="G3510" s="68" t="str">
        <f>IFERROR(VLOOKUP($B3510,اليوميه!$A$5:$J$5000,8,0),"")</f>
        <v/>
      </c>
      <c r="H3510" s="68" t="str">
        <f>IFERROR(VLOOKUP($B3510,اليوميه!$A$5:$J$5000,9,0),"")</f>
        <v/>
      </c>
      <c r="I3510" s="69" t="str">
        <f t="shared" si="109"/>
        <v/>
      </c>
    </row>
    <row r="3511" spans="1:9">
      <c r="A3511" s="61" t="str">
        <f>IF($F$2=اليوميه!D3511,اليوميه!A3511,"")</f>
        <v/>
      </c>
      <c r="B3511" s="61" t="str">
        <f t="shared" si="108"/>
        <v/>
      </c>
      <c r="C3511" s="65" t="str">
        <f>IFERROR(VLOOKUP($B3511,اليوميه!$A$5:$J$5000,2,0),"")</f>
        <v/>
      </c>
      <c r="D3511" s="66" t="str">
        <f>IFERROR(VLOOKUP($B3511,اليوميه!$A$5:$J$5000,5,0),"")</f>
        <v/>
      </c>
      <c r="E3511" s="67" t="str">
        <f>IFERROR(VLOOKUP($B3511,اليوميه!$A$5:$J$5000,6,0),"")</f>
        <v/>
      </c>
      <c r="F3511" s="66" t="str">
        <f>IFERROR(VLOOKUP($B3511,اليوميه!$A$5:$J$5000,7,0),"")</f>
        <v/>
      </c>
      <c r="G3511" s="68" t="str">
        <f>IFERROR(VLOOKUP($B3511,اليوميه!$A$5:$J$5000,8,0),"")</f>
        <v/>
      </c>
      <c r="H3511" s="68" t="str">
        <f>IFERROR(VLOOKUP($B3511,اليوميه!$A$5:$J$5000,9,0),"")</f>
        <v/>
      </c>
      <c r="I3511" s="69" t="str">
        <f t="shared" si="109"/>
        <v/>
      </c>
    </row>
    <row r="3512" spans="1:9">
      <c r="A3512" s="61" t="str">
        <f>IF($F$2=اليوميه!D3512,اليوميه!A3512,"")</f>
        <v/>
      </c>
      <c r="B3512" s="61" t="str">
        <f t="shared" si="108"/>
        <v/>
      </c>
      <c r="C3512" s="65" t="str">
        <f>IFERROR(VLOOKUP($B3512,اليوميه!$A$5:$J$5000,2,0),"")</f>
        <v/>
      </c>
      <c r="D3512" s="66" t="str">
        <f>IFERROR(VLOOKUP($B3512,اليوميه!$A$5:$J$5000,5,0),"")</f>
        <v/>
      </c>
      <c r="E3512" s="67" t="str">
        <f>IFERROR(VLOOKUP($B3512,اليوميه!$A$5:$J$5000,6,0),"")</f>
        <v/>
      </c>
      <c r="F3512" s="66" t="str">
        <f>IFERROR(VLOOKUP($B3512,اليوميه!$A$5:$J$5000,7,0),"")</f>
        <v/>
      </c>
      <c r="G3512" s="68" t="str">
        <f>IFERROR(VLOOKUP($B3512,اليوميه!$A$5:$J$5000,8,0),"")</f>
        <v/>
      </c>
      <c r="H3512" s="68" t="str">
        <f>IFERROR(VLOOKUP($B3512,اليوميه!$A$5:$J$5000,9,0),"")</f>
        <v/>
      </c>
      <c r="I3512" s="69" t="str">
        <f t="shared" si="109"/>
        <v/>
      </c>
    </row>
    <row r="3513" spans="1:9">
      <c r="A3513" s="61" t="str">
        <f>IF($F$2=اليوميه!D3513,اليوميه!A3513,"")</f>
        <v/>
      </c>
      <c r="B3513" s="61" t="str">
        <f t="shared" si="108"/>
        <v/>
      </c>
      <c r="C3513" s="65" t="str">
        <f>IFERROR(VLOOKUP($B3513,اليوميه!$A$5:$J$5000,2,0),"")</f>
        <v/>
      </c>
      <c r="D3513" s="66" t="str">
        <f>IFERROR(VLOOKUP($B3513,اليوميه!$A$5:$J$5000,5,0),"")</f>
        <v/>
      </c>
      <c r="E3513" s="67" t="str">
        <f>IFERROR(VLOOKUP($B3513,اليوميه!$A$5:$J$5000,6,0),"")</f>
        <v/>
      </c>
      <c r="F3513" s="66" t="str">
        <f>IFERROR(VLOOKUP($B3513,اليوميه!$A$5:$J$5000,7,0),"")</f>
        <v/>
      </c>
      <c r="G3513" s="68" t="str">
        <f>IFERROR(VLOOKUP($B3513,اليوميه!$A$5:$J$5000,8,0),"")</f>
        <v/>
      </c>
      <c r="H3513" s="68" t="str">
        <f>IFERROR(VLOOKUP($B3513,اليوميه!$A$5:$J$5000,9,0),"")</f>
        <v/>
      </c>
      <c r="I3513" s="69" t="str">
        <f t="shared" si="109"/>
        <v/>
      </c>
    </row>
    <row r="3514" spans="1:9">
      <c r="A3514" s="61" t="str">
        <f>IF($F$2=اليوميه!D3514,اليوميه!A3514,"")</f>
        <v/>
      </c>
      <c r="B3514" s="61" t="str">
        <f t="shared" si="108"/>
        <v/>
      </c>
      <c r="C3514" s="65" t="str">
        <f>IFERROR(VLOOKUP($B3514,اليوميه!$A$5:$J$5000,2,0),"")</f>
        <v/>
      </c>
      <c r="D3514" s="66" t="str">
        <f>IFERROR(VLOOKUP($B3514,اليوميه!$A$5:$J$5000,5,0),"")</f>
        <v/>
      </c>
      <c r="E3514" s="67" t="str">
        <f>IFERROR(VLOOKUP($B3514,اليوميه!$A$5:$J$5000,6,0),"")</f>
        <v/>
      </c>
      <c r="F3514" s="66" t="str">
        <f>IFERROR(VLOOKUP($B3514,اليوميه!$A$5:$J$5000,7,0),"")</f>
        <v/>
      </c>
      <c r="G3514" s="68" t="str">
        <f>IFERROR(VLOOKUP($B3514,اليوميه!$A$5:$J$5000,8,0),"")</f>
        <v/>
      </c>
      <c r="H3514" s="68" t="str">
        <f>IFERROR(VLOOKUP($B3514,اليوميه!$A$5:$J$5000,9,0),"")</f>
        <v/>
      </c>
      <c r="I3514" s="69" t="str">
        <f t="shared" si="109"/>
        <v/>
      </c>
    </row>
    <row r="3515" spans="1:9">
      <c r="A3515" s="61" t="str">
        <f>IF($F$2=اليوميه!D3515,اليوميه!A3515,"")</f>
        <v/>
      </c>
      <c r="B3515" s="61" t="str">
        <f t="shared" si="108"/>
        <v/>
      </c>
      <c r="C3515" s="65" t="str">
        <f>IFERROR(VLOOKUP($B3515,اليوميه!$A$5:$J$5000,2,0),"")</f>
        <v/>
      </c>
      <c r="D3515" s="66" t="str">
        <f>IFERROR(VLOOKUP($B3515,اليوميه!$A$5:$J$5000,5,0),"")</f>
        <v/>
      </c>
      <c r="E3515" s="67" t="str">
        <f>IFERROR(VLOOKUP($B3515,اليوميه!$A$5:$J$5000,6,0),"")</f>
        <v/>
      </c>
      <c r="F3515" s="66" t="str">
        <f>IFERROR(VLOOKUP($B3515,اليوميه!$A$5:$J$5000,7,0),"")</f>
        <v/>
      </c>
      <c r="G3515" s="68" t="str">
        <f>IFERROR(VLOOKUP($B3515,اليوميه!$A$5:$J$5000,8,0),"")</f>
        <v/>
      </c>
      <c r="H3515" s="68" t="str">
        <f>IFERROR(VLOOKUP($B3515,اليوميه!$A$5:$J$5000,9,0),"")</f>
        <v/>
      </c>
      <c r="I3515" s="69" t="str">
        <f t="shared" si="109"/>
        <v/>
      </c>
    </row>
    <row r="3516" spans="1:9">
      <c r="A3516" s="61" t="str">
        <f>IF($F$2=اليوميه!D3516,اليوميه!A3516,"")</f>
        <v/>
      </c>
      <c r="B3516" s="61" t="str">
        <f t="shared" si="108"/>
        <v/>
      </c>
      <c r="C3516" s="65" t="str">
        <f>IFERROR(VLOOKUP($B3516,اليوميه!$A$5:$J$5000,2,0),"")</f>
        <v/>
      </c>
      <c r="D3516" s="66" t="str">
        <f>IFERROR(VLOOKUP($B3516,اليوميه!$A$5:$J$5000,5,0),"")</f>
        <v/>
      </c>
      <c r="E3516" s="67" t="str">
        <f>IFERROR(VLOOKUP($B3516,اليوميه!$A$5:$J$5000,6,0),"")</f>
        <v/>
      </c>
      <c r="F3516" s="66" t="str">
        <f>IFERROR(VLOOKUP($B3516,اليوميه!$A$5:$J$5000,7,0),"")</f>
        <v/>
      </c>
      <c r="G3516" s="68" t="str">
        <f>IFERROR(VLOOKUP($B3516,اليوميه!$A$5:$J$5000,8,0),"")</f>
        <v/>
      </c>
      <c r="H3516" s="68" t="str">
        <f>IFERROR(VLOOKUP($B3516,اليوميه!$A$5:$J$5000,9,0),"")</f>
        <v/>
      </c>
      <c r="I3516" s="69" t="str">
        <f t="shared" si="109"/>
        <v/>
      </c>
    </row>
    <row r="3517" spans="1:9">
      <c r="A3517" s="61" t="str">
        <f>IF($F$2=اليوميه!D3517,اليوميه!A3517,"")</f>
        <v/>
      </c>
      <c r="B3517" s="61" t="str">
        <f t="shared" si="108"/>
        <v/>
      </c>
      <c r="C3517" s="65" t="str">
        <f>IFERROR(VLOOKUP($B3517,اليوميه!$A$5:$J$5000,2,0),"")</f>
        <v/>
      </c>
      <c r="D3517" s="66" t="str">
        <f>IFERROR(VLOOKUP($B3517,اليوميه!$A$5:$J$5000,5,0),"")</f>
        <v/>
      </c>
      <c r="E3517" s="67" t="str">
        <f>IFERROR(VLOOKUP($B3517,اليوميه!$A$5:$J$5000,6,0),"")</f>
        <v/>
      </c>
      <c r="F3517" s="66" t="str">
        <f>IFERROR(VLOOKUP($B3517,اليوميه!$A$5:$J$5000,7,0),"")</f>
        <v/>
      </c>
      <c r="G3517" s="68" t="str">
        <f>IFERROR(VLOOKUP($B3517,اليوميه!$A$5:$J$5000,8,0),"")</f>
        <v/>
      </c>
      <c r="H3517" s="68" t="str">
        <f>IFERROR(VLOOKUP($B3517,اليوميه!$A$5:$J$5000,9,0),"")</f>
        <v/>
      </c>
      <c r="I3517" s="69" t="str">
        <f t="shared" si="109"/>
        <v/>
      </c>
    </row>
    <row r="3518" spans="1:9">
      <c r="A3518" s="61" t="str">
        <f>IF($F$2=اليوميه!D3518,اليوميه!A3518,"")</f>
        <v/>
      </c>
      <c r="B3518" s="61" t="str">
        <f t="shared" si="108"/>
        <v/>
      </c>
      <c r="C3518" s="65" t="str">
        <f>IFERROR(VLOOKUP($B3518,اليوميه!$A$5:$J$5000,2,0),"")</f>
        <v/>
      </c>
      <c r="D3518" s="66" t="str">
        <f>IFERROR(VLOOKUP($B3518,اليوميه!$A$5:$J$5000,5,0),"")</f>
        <v/>
      </c>
      <c r="E3518" s="67" t="str">
        <f>IFERROR(VLOOKUP($B3518,اليوميه!$A$5:$J$5000,6,0),"")</f>
        <v/>
      </c>
      <c r="F3518" s="66" t="str">
        <f>IFERROR(VLOOKUP($B3518,اليوميه!$A$5:$J$5000,7,0),"")</f>
        <v/>
      </c>
      <c r="G3518" s="68" t="str">
        <f>IFERROR(VLOOKUP($B3518,اليوميه!$A$5:$J$5000,8,0),"")</f>
        <v/>
      </c>
      <c r="H3518" s="68" t="str">
        <f>IFERROR(VLOOKUP($B3518,اليوميه!$A$5:$J$5000,9,0),"")</f>
        <v/>
      </c>
      <c r="I3518" s="69" t="str">
        <f t="shared" si="109"/>
        <v/>
      </c>
    </row>
    <row r="3519" spans="1:9">
      <c r="A3519" s="61" t="str">
        <f>IF($F$2=اليوميه!D3519,اليوميه!A3519,"")</f>
        <v/>
      </c>
      <c r="B3519" s="61" t="str">
        <f t="shared" si="108"/>
        <v/>
      </c>
      <c r="C3519" s="65" t="str">
        <f>IFERROR(VLOOKUP($B3519,اليوميه!$A$5:$J$5000,2,0),"")</f>
        <v/>
      </c>
      <c r="D3519" s="66" t="str">
        <f>IFERROR(VLOOKUP($B3519,اليوميه!$A$5:$J$5000,5,0),"")</f>
        <v/>
      </c>
      <c r="E3519" s="67" t="str">
        <f>IFERROR(VLOOKUP($B3519,اليوميه!$A$5:$J$5000,6,0),"")</f>
        <v/>
      </c>
      <c r="F3519" s="66" t="str">
        <f>IFERROR(VLOOKUP($B3519,اليوميه!$A$5:$J$5000,7,0),"")</f>
        <v/>
      </c>
      <c r="G3519" s="68" t="str">
        <f>IFERROR(VLOOKUP($B3519,اليوميه!$A$5:$J$5000,8,0),"")</f>
        <v/>
      </c>
      <c r="H3519" s="68" t="str">
        <f>IFERROR(VLOOKUP($B3519,اليوميه!$A$5:$J$5000,9,0),"")</f>
        <v/>
      </c>
      <c r="I3519" s="69" t="str">
        <f t="shared" si="109"/>
        <v/>
      </c>
    </row>
    <row r="3520" spans="1:9">
      <c r="A3520" s="61" t="str">
        <f>IF($F$2=اليوميه!D3520,اليوميه!A3520,"")</f>
        <v/>
      </c>
      <c r="B3520" s="61" t="str">
        <f t="shared" si="108"/>
        <v/>
      </c>
      <c r="C3520" s="65" t="str">
        <f>IFERROR(VLOOKUP($B3520,اليوميه!$A$5:$J$5000,2,0),"")</f>
        <v/>
      </c>
      <c r="D3520" s="66" t="str">
        <f>IFERROR(VLOOKUP($B3520,اليوميه!$A$5:$J$5000,5,0),"")</f>
        <v/>
      </c>
      <c r="E3520" s="67" t="str">
        <f>IFERROR(VLOOKUP($B3520,اليوميه!$A$5:$J$5000,6,0),"")</f>
        <v/>
      </c>
      <c r="F3520" s="66" t="str">
        <f>IFERROR(VLOOKUP($B3520,اليوميه!$A$5:$J$5000,7,0),"")</f>
        <v/>
      </c>
      <c r="G3520" s="68" t="str">
        <f>IFERROR(VLOOKUP($B3520,اليوميه!$A$5:$J$5000,8,0),"")</f>
        <v/>
      </c>
      <c r="H3520" s="68" t="str">
        <f>IFERROR(VLOOKUP($B3520,اليوميه!$A$5:$J$5000,9,0),"")</f>
        <v/>
      </c>
      <c r="I3520" s="69" t="str">
        <f t="shared" si="109"/>
        <v/>
      </c>
    </row>
    <row r="3521" spans="1:9">
      <c r="A3521" s="61" t="str">
        <f>IF($F$2=اليوميه!D3521,اليوميه!A3521,"")</f>
        <v/>
      </c>
      <c r="B3521" s="61" t="str">
        <f t="shared" si="108"/>
        <v/>
      </c>
      <c r="C3521" s="65" t="str">
        <f>IFERROR(VLOOKUP($B3521,اليوميه!$A$5:$J$5000,2,0),"")</f>
        <v/>
      </c>
      <c r="D3521" s="66" t="str">
        <f>IFERROR(VLOOKUP($B3521,اليوميه!$A$5:$J$5000,5,0),"")</f>
        <v/>
      </c>
      <c r="E3521" s="67" t="str">
        <f>IFERROR(VLOOKUP($B3521,اليوميه!$A$5:$J$5000,6,0),"")</f>
        <v/>
      </c>
      <c r="F3521" s="66" t="str">
        <f>IFERROR(VLOOKUP($B3521,اليوميه!$A$5:$J$5000,7,0),"")</f>
        <v/>
      </c>
      <c r="G3521" s="68" t="str">
        <f>IFERROR(VLOOKUP($B3521,اليوميه!$A$5:$J$5000,8,0),"")</f>
        <v/>
      </c>
      <c r="H3521" s="68" t="str">
        <f>IFERROR(VLOOKUP($B3521,اليوميه!$A$5:$J$5000,9,0),"")</f>
        <v/>
      </c>
      <c r="I3521" s="69" t="str">
        <f t="shared" si="109"/>
        <v/>
      </c>
    </row>
    <row r="3522" spans="1:9">
      <c r="A3522" s="61" t="str">
        <f>IF($F$2=اليوميه!D3522,اليوميه!A3522,"")</f>
        <v/>
      </c>
      <c r="B3522" s="61" t="str">
        <f t="shared" si="108"/>
        <v/>
      </c>
      <c r="C3522" s="65" t="str">
        <f>IFERROR(VLOOKUP($B3522,اليوميه!$A$5:$J$5000,2,0),"")</f>
        <v/>
      </c>
      <c r="D3522" s="66" t="str">
        <f>IFERROR(VLOOKUP($B3522,اليوميه!$A$5:$J$5000,5,0),"")</f>
        <v/>
      </c>
      <c r="E3522" s="67" t="str">
        <f>IFERROR(VLOOKUP($B3522,اليوميه!$A$5:$J$5000,6,0),"")</f>
        <v/>
      </c>
      <c r="F3522" s="66" t="str">
        <f>IFERROR(VLOOKUP($B3522,اليوميه!$A$5:$J$5000,7,0),"")</f>
        <v/>
      </c>
      <c r="G3522" s="68" t="str">
        <f>IFERROR(VLOOKUP($B3522,اليوميه!$A$5:$J$5000,8,0),"")</f>
        <v/>
      </c>
      <c r="H3522" s="68" t="str">
        <f>IFERROR(VLOOKUP($B3522,اليوميه!$A$5:$J$5000,9,0),"")</f>
        <v/>
      </c>
      <c r="I3522" s="69" t="str">
        <f t="shared" si="109"/>
        <v/>
      </c>
    </row>
    <row r="3523" spans="1:9">
      <c r="A3523" s="61" t="str">
        <f>IF($F$2=اليوميه!D3523,اليوميه!A3523,"")</f>
        <v/>
      </c>
      <c r="B3523" s="61" t="str">
        <f t="shared" si="108"/>
        <v/>
      </c>
      <c r="C3523" s="65" t="str">
        <f>IFERROR(VLOOKUP($B3523,اليوميه!$A$5:$J$5000,2,0),"")</f>
        <v/>
      </c>
      <c r="D3523" s="66" t="str">
        <f>IFERROR(VLOOKUP($B3523,اليوميه!$A$5:$J$5000,5,0),"")</f>
        <v/>
      </c>
      <c r="E3523" s="67" t="str">
        <f>IFERROR(VLOOKUP($B3523,اليوميه!$A$5:$J$5000,6,0),"")</f>
        <v/>
      </c>
      <c r="F3523" s="66" t="str">
        <f>IFERROR(VLOOKUP($B3523,اليوميه!$A$5:$J$5000,7,0),"")</f>
        <v/>
      </c>
      <c r="G3523" s="68" t="str">
        <f>IFERROR(VLOOKUP($B3523,اليوميه!$A$5:$J$5000,8,0),"")</f>
        <v/>
      </c>
      <c r="H3523" s="68" t="str">
        <f>IFERROR(VLOOKUP($B3523,اليوميه!$A$5:$J$5000,9,0),"")</f>
        <v/>
      </c>
      <c r="I3523" s="69" t="str">
        <f t="shared" si="109"/>
        <v/>
      </c>
    </row>
    <row r="3524" spans="1:9">
      <c r="A3524" s="61" t="str">
        <f>IF($F$2=اليوميه!D3524,اليوميه!A3524,"")</f>
        <v/>
      </c>
      <c r="B3524" s="61" t="str">
        <f t="shared" si="108"/>
        <v/>
      </c>
      <c r="C3524" s="65" t="str">
        <f>IFERROR(VLOOKUP($B3524,اليوميه!$A$5:$J$5000,2,0),"")</f>
        <v/>
      </c>
      <c r="D3524" s="66" t="str">
        <f>IFERROR(VLOOKUP($B3524,اليوميه!$A$5:$J$5000,5,0),"")</f>
        <v/>
      </c>
      <c r="E3524" s="67" t="str">
        <f>IFERROR(VLOOKUP($B3524,اليوميه!$A$5:$J$5000,6,0),"")</f>
        <v/>
      </c>
      <c r="F3524" s="66" t="str">
        <f>IFERROR(VLOOKUP($B3524,اليوميه!$A$5:$J$5000,7,0),"")</f>
        <v/>
      </c>
      <c r="G3524" s="68" t="str">
        <f>IFERROR(VLOOKUP($B3524,اليوميه!$A$5:$J$5000,8,0),"")</f>
        <v/>
      </c>
      <c r="H3524" s="68" t="str">
        <f>IFERROR(VLOOKUP($B3524,اليوميه!$A$5:$J$5000,9,0),"")</f>
        <v/>
      </c>
      <c r="I3524" s="69" t="str">
        <f t="shared" si="109"/>
        <v/>
      </c>
    </row>
    <row r="3525" spans="1:9">
      <c r="A3525" s="61" t="str">
        <f>IF($F$2=اليوميه!D3525,اليوميه!A3525,"")</f>
        <v/>
      </c>
      <c r="B3525" s="61" t="str">
        <f t="shared" si="108"/>
        <v/>
      </c>
      <c r="C3525" s="65" t="str">
        <f>IFERROR(VLOOKUP($B3525,اليوميه!$A$5:$J$5000,2,0),"")</f>
        <v/>
      </c>
      <c r="D3525" s="66" t="str">
        <f>IFERROR(VLOOKUP($B3525,اليوميه!$A$5:$J$5000,5,0),"")</f>
        <v/>
      </c>
      <c r="E3525" s="67" t="str">
        <f>IFERROR(VLOOKUP($B3525,اليوميه!$A$5:$J$5000,6,0),"")</f>
        <v/>
      </c>
      <c r="F3525" s="66" t="str">
        <f>IFERROR(VLOOKUP($B3525,اليوميه!$A$5:$J$5000,7,0),"")</f>
        <v/>
      </c>
      <c r="G3525" s="68" t="str">
        <f>IFERROR(VLOOKUP($B3525,اليوميه!$A$5:$J$5000,8,0),"")</f>
        <v/>
      </c>
      <c r="H3525" s="68" t="str">
        <f>IFERROR(VLOOKUP($B3525,اليوميه!$A$5:$J$5000,9,0),"")</f>
        <v/>
      </c>
      <c r="I3525" s="69" t="str">
        <f t="shared" si="109"/>
        <v/>
      </c>
    </row>
    <row r="3526" spans="1:9">
      <c r="A3526" s="61" t="str">
        <f>IF($F$2=اليوميه!D3526,اليوميه!A3526,"")</f>
        <v/>
      </c>
      <c r="B3526" s="61" t="str">
        <f t="shared" ref="B3526:B3589" si="110">IFERROR(SMALL($A$5:$A$5000,ROW()-4),"")</f>
        <v/>
      </c>
      <c r="C3526" s="65" t="str">
        <f>IFERROR(VLOOKUP($B3526,اليوميه!$A$5:$J$5000,2,0),"")</f>
        <v/>
      </c>
      <c r="D3526" s="66" t="str">
        <f>IFERROR(VLOOKUP($B3526,اليوميه!$A$5:$J$5000,5,0),"")</f>
        <v/>
      </c>
      <c r="E3526" s="67" t="str">
        <f>IFERROR(VLOOKUP($B3526,اليوميه!$A$5:$J$5000,6,0),"")</f>
        <v/>
      </c>
      <c r="F3526" s="66" t="str">
        <f>IFERROR(VLOOKUP($B3526,اليوميه!$A$5:$J$5000,7,0),"")</f>
        <v/>
      </c>
      <c r="G3526" s="68" t="str">
        <f>IFERROR(VLOOKUP($B3526,اليوميه!$A$5:$J$5000,8,0),"")</f>
        <v/>
      </c>
      <c r="H3526" s="68" t="str">
        <f>IFERROR(VLOOKUP($B3526,اليوميه!$A$5:$J$5000,9,0),"")</f>
        <v/>
      </c>
      <c r="I3526" s="69" t="str">
        <f t="shared" si="109"/>
        <v/>
      </c>
    </row>
    <row r="3527" spans="1:9">
      <c r="A3527" s="61" t="str">
        <f>IF($F$2=اليوميه!D3527,اليوميه!A3527,"")</f>
        <v/>
      </c>
      <c r="B3527" s="61" t="str">
        <f t="shared" si="110"/>
        <v/>
      </c>
      <c r="C3527" s="65" t="str">
        <f>IFERROR(VLOOKUP($B3527,اليوميه!$A$5:$J$5000,2,0),"")</f>
        <v/>
      </c>
      <c r="D3527" s="66" t="str">
        <f>IFERROR(VLOOKUP($B3527,اليوميه!$A$5:$J$5000,5,0),"")</f>
        <v/>
      </c>
      <c r="E3527" s="67" t="str">
        <f>IFERROR(VLOOKUP($B3527,اليوميه!$A$5:$J$5000,6,0),"")</f>
        <v/>
      </c>
      <c r="F3527" s="66" t="str">
        <f>IFERROR(VLOOKUP($B3527,اليوميه!$A$5:$J$5000,7,0),"")</f>
        <v/>
      </c>
      <c r="G3527" s="68" t="str">
        <f>IFERROR(VLOOKUP($B3527,اليوميه!$A$5:$J$5000,8,0),"")</f>
        <v/>
      </c>
      <c r="H3527" s="68" t="str">
        <f>IFERROR(VLOOKUP($B3527,اليوميه!$A$5:$J$5000,9,0),"")</f>
        <v/>
      </c>
      <c r="I3527" s="69" t="str">
        <f t="shared" ref="I3527:I3590" si="111">IFERROR((I3526+G3527-H3527),"")</f>
        <v/>
      </c>
    </row>
    <row r="3528" spans="1:9">
      <c r="A3528" s="61" t="str">
        <f>IF($F$2=اليوميه!D3528,اليوميه!A3528,"")</f>
        <v/>
      </c>
      <c r="B3528" s="61" t="str">
        <f t="shared" si="110"/>
        <v/>
      </c>
      <c r="C3528" s="65" t="str">
        <f>IFERROR(VLOOKUP($B3528,اليوميه!$A$5:$J$5000,2,0),"")</f>
        <v/>
      </c>
      <c r="D3528" s="66" t="str">
        <f>IFERROR(VLOOKUP($B3528,اليوميه!$A$5:$J$5000,5,0),"")</f>
        <v/>
      </c>
      <c r="E3528" s="67" t="str">
        <f>IFERROR(VLOOKUP($B3528,اليوميه!$A$5:$J$5000,6,0),"")</f>
        <v/>
      </c>
      <c r="F3528" s="66" t="str">
        <f>IFERROR(VLOOKUP($B3528,اليوميه!$A$5:$J$5000,7,0),"")</f>
        <v/>
      </c>
      <c r="G3528" s="68" t="str">
        <f>IFERROR(VLOOKUP($B3528,اليوميه!$A$5:$J$5000,8,0),"")</f>
        <v/>
      </c>
      <c r="H3528" s="68" t="str">
        <f>IFERROR(VLOOKUP($B3528,اليوميه!$A$5:$J$5000,9,0),"")</f>
        <v/>
      </c>
      <c r="I3528" s="69" t="str">
        <f t="shared" si="111"/>
        <v/>
      </c>
    </row>
    <row r="3529" spans="1:9">
      <c r="A3529" s="61" t="str">
        <f>IF($F$2=اليوميه!D3529,اليوميه!A3529,"")</f>
        <v/>
      </c>
      <c r="B3529" s="61" t="str">
        <f t="shared" si="110"/>
        <v/>
      </c>
      <c r="C3529" s="65" t="str">
        <f>IFERROR(VLOOKUP($B3529,اليوميه!$A$5:$J$5000,2,0),"")</f>
        <v/>
      </c>
      <c r="D3529" s="66" t="str">
        <f>IFERROR(VLOOKUP($B3529,اليوميه!$A$5:$J$5000,5,0),"")</f>
        <v/>
      </c>
      <c r="E3529" s="67" t="str">
        <f>IFERROR(VLOOKUP($B3529,اليوميه!$A$5:$J$5000,6,0),"")</f>
        <v/>
      </c>
      <c r="F3529" s="66" t="str">
        <f>IFERROR(VLOOKUP($B3529,اليوميه!$A$5:$J$5000,7,0),"")</f>
        <v/>
      </c>
      <c r="G3529" s="68" t="str">
        <f>IFERROR(VLOOKUP($B3529,اليوميه!$A$5:$J$5000,8,0),"")</f>
        <v/>
      </c>
      <c r="H3529" s="68" t="str">
        <f>IFERROR(VLOOKUP($B3529,اليوميه!$A$5:$J$5000,9,0),"")</f>
        <v/>
      </c>
      <c r="I3529" s="69" t="str">
        <f t="shared" si="111"/>
        <v/>
      </c>
    </row>
    <row r="3530" spans="1:9">
      <c r="A3530" s="61" t="str">
        <f>IF($F$2=اليوميه!D3530,اليوميه!A3530,"")</f>
        <v/>
      </c>
      <c r="B3530" s="61" t="str">
        <f t="shared" si="110"/>
        <v/>
      </c>
      <c r="C3530" s="65" t="str">
        <f>IFERROR(VLOOKUP($B3530,اليوميه!$A$5:$J$5000,2,0),"")</f>
        <v/>
      </c>
      <c r="D3530" s="66" t="str">
        <f>IFERROR(VLOOKUP($B3530,اليوميه!$A$5:$J$5000,5,0),"")</f>
        <v/>
      </c>
      <c r="E3530" s="67" t="str">
        <f>IFERROR(VLOOKUP($B3530,اليوميه!$A$5:$J$5000,6,0),"")</f>
        <v/>
      </c>
      <c r="F3530" s="66" t="str">
        <f>IFERROR(VLOOKUP($B3530,اليوميه!$A$5:$J$5000,7,0),"")</f>
        <v/>
      </c>
      <c r="G3530" s="68" t="str">
        <f>IFERROR(VLOOKUP($B3530,اليوميه!$A$5:$J$5000,8,0),"")</f>
        <v/>
      </c>
      <c r="H3530" s="68" t="str">
        <f>IFERROR(VLOOKUP($B3530,اليوميه!$A$5:$J$5000,9,0),"")</f>
        <v/>
      </c>
      <c r="I3530" s="69" t="str">
        <f t="shared" si="111"/>
        <v/>
      </c>
    </row>
    <row r="3531" spans="1:9">
      <c r="A3531" s="61" t="str">
        <f>IF($F$2=اليوميه!D3531,اليوميه!A3531,"")</f>
        <v/>
      </c>
      <c r="B3531" s="61" t="str">
        <f t="shared" si="110"/>
        <v/>
      </c>
      <c r="C3531" s="65" t="str">
        <f>IFERROR(VLOOKUP($B3531,اليوميه!$A$5:$J$5000,2,0),"")</f>
        <v/>
      </c>
      <c r="D3531" s="66" t="str">
        <f>IFERROR(VLOOKUP($B3531,اليوميه!$A$5:$J$5000,5,0),"")</f>
        <v/>
      </c>
      <c r="E3531" s="67" t="str">
        <f>IFERROR(VLOOKUP($B3531,اليوميه!$A$5:$J$5000,6,0),"")</f>
        <v/>
      </c>
      <c r="F3531" s="66" t="str">
        <f>IFERROR(VLOOKUP($B3531,اليوميه!$A$5:$J$5000,7,0),"")</f>
        <v/>
      </c>
      <c r="G3531" s="68" t="str">
        <f>IFERROR(VLOOKUP($B3531,اليوميه!$A$5:$J$5000,8,0),"")</f>
        <v/>
      </c>
      <c r="H3531" s="68" t="str">
        <f>IFERROR(VLOOKUP($B3531,اليوميه!$A$5:$J$5000,9,0),"")</f>
        <v/>
      </c>
      <c r="I3531" s="69" t="str">
        <f t="shared" si="111"/>
        <v/>
      </c>
    </row>
    <row r="3532" spans="1:9">
      <c r="A3532" s="61" t="str">
        <f>IF($F$2=اليوميه!D3532,اليوميه!A3532,"")</f>
        <v/>
      </c>
      <c r="B3532" s="61" t="str">
        <f t="shared" si="110"/>
        <v/>
      </c>
      <c r="C3532" s="65" t="str">
        <f>IFERROR(VLOOKUP($B3532,اليوميه!$A$5:$J$5000,2,0),"")</f>
        <v/>
      </c>
      <c r="D3532" s="66" t="str">
        <f>IFERROR(VLOOKUP($B3532,اليوميه!$A$5:$J$5000,5,0),"")</f>
        <v/>
      </c>
      <c r="E3532" s="67" t="str">
        <f>IFERROR(VLOOKUP($B3532,اليوميه!$A$5:$J$5000,6,0),"")</f>
        <v/>
      </c>
      <c r="F3532" s="66" t="str">
        <f>IFERROR(VLOOKUP($B3532,اليوميه!$A$5:$J$5000,7,0),"")</f>
        <v/>
      </c>
      <c r="G3532" s="68" t="str">
        <f>IFERROR(VLOOKUP($B3532,اليوميه!$A$5:$J$5000,8,0),"")</f>
        <v/>
      </c>
      <c r="H3532" s="68" t="str">
        <f>IFERROR(VLOOKUP($B3532,اليوميه!$A$5:$J$5000,9,0),"")</f>
        <v/>
      </c>
      <c r="I3532" s="69" t="str">
        <f t="shared" si="111"/>
        <v/>
      </c>
    </row>
    <row r="3533" spans="1:9">
      <c r="A3533" s="61" t="str">
        <f>IF($F$2=اليوميه!D3533,اليوميه!A3533,"")</f>
        <v/>
      </c>
      <c r="B3533" s="61" t="str">
        <f t="shared" si="110"/>
        <v/>
      </c>
      <c r="C3533" s="65" t="str">
        <f>IFERROR(VLOOKUP($B3533,اليوميه!$A$5:$J$5000,2,0),"")</f>
        <v/>
      </c>
      <c r="D3533" s="66" t="str">
        <f>IFERROR(VLOOKUP($B3533,اليوميه!$A$5:$J$5000,5,0),"")</f>
        <v/>
      </c>
      <c r="E3533" s="67" t="str">
        <f>IFERROR(VLOOKUP($B3533,اليوميه!$A$5:$J$5000,6,0),"")</f>
        <v/>
      </c>
      <c r="F3533" s="66" t="str">
        <f>IFERROR(VLOOKUP($B3533,اليوميه!$A$5:$J$5000,7,0),"")</f>
        <v/>
      </c>
      <c r="G3533" s="68" t="str">
        <f>IFERROR(VLOOKUP($B3533,اليوميه!$A$5:$J$5000,8,0),"")</f>
        <v/>
      </c>
      <c r="H3533" s="68" t="str">
        <f>IFERROR(VLOOKUP($B3533,اليوميه!$A$5:$J$5000,9,0),"")</f>
        <v/>
      </c>
      <c r="I3533" s="69" t="str">
        <f t="shared" si="111"/>
        <v/>
      </c>
    </row>
    <row r="3534" spans="1:9">
      <c r="A3534" s="61" t="str">
        <f>IF($F$2=اليوميه!D3534,اليوميه!A3534,"")</f>
        <v/>
      </c>
      <c r="B3534" s="61" t="str">
        <f t="shared" si="110"/>
        <v/>
      </c>
      <c r="C3534" s="65" t="str">
        <f>IFERROR(VLOOKUP($B3534,اليوميه!$A$5:$J$5000,2,0),"")</f>
        <v/>
      </c>
      <c r="D3534" s="66" t="str">
        <f>IFERROR(VLOOKUP($B3534,اليوميه!$A$5:$J$5000,5,0),"")</f>
        <v/>
      </c>
      <c r="E3534" s="67" t="str">
        <f>IFERROR(VLOOKUP($B3534,اليوميه!$A$5:$J$5000,6,0),"")</f>
        <v/>
      </c>
      <c r="F3534" s="66" t="str">
        <f>IFERROR(VLOOKUP($B3534,اليوميه!$A$5:$J$5000,7,0),"")</f>
        <v/>
      </c>
      <c r="G3534" s="68" t="str">
        <f>IFERROR(VLOOKUP($B3534,اليوميه!$A$5:$J$5000,8,0),"")</f>
        <v/>
      </c>
      <c r="H3534" s="68" t="str">
        <f>IFERROR(VLOOKUP($B3534,اليوميه!$A$5:$J$5000,9,0),"")</f>
        <v/>
      </c>
      <c r="I3534" s="69" t="str">
        <f t="shared" si="111"/>
        <v/>
      </c>
    </row>
    <row r="3535" spans="1:9">
      <c r="A3535" s="61" t="str">
        <f>IF($F$2=اليوميه!D3535,اليوميه!A3535,"")</f>
        <v/>
      </c>
      <c r="B3535" s="61" t="str">
        <f t="shared" si="110"/>
        <v/>
      </c>
      <c r="C3535" s="65" t="str">
        <f>IFERROR(VLOOKUP($B3535,اليوميه!$A$5:$J$5000,2,0),"")</f>
        <v/>
      </c>
      <c r="D3535" s="66" t="str">
        <f>IFERROR(VLOOKUP($B3535,اليوميه!$A$5:$J$5000,5,0),"")</f>
        <v/>
      </c>
      <c r="E3535" s="67" t="str">
        <f>IFERROR(VLOOKUP($B3535,اليوميه!$A$5:$J$5000,6,0),"")</f>
        <v/>
      </c>
      <c r="F3535" s="66" t="str">
        <f>IFERROR(VLOOKUP($B3535,اليوميه!$A$5:$J$5000,7,0),"")</f>
        <v/>
      </c>
      <c r="G3535" s="68" t="str">
        <f>IFERROR(VLOOKUP($B3535,اليوميه!$A$5:$J$5000,8,0),"")</f>
        <v/>
      </c>
      <c r="H3535" s="68" t="str">
        <f>IFERROR(VLOOKUP($B3535,اليوميه!$A$5:$J$5000,9,0),"")</f>
        <v/>
      </c>
      <c r="I3535" s="69" t="str">
        <f t="shared" si="111"/>
        <v/>
      </c>
    </row>
    <row r="3536" spans="1:9">
      <c r="A3536" s="61" t="str">
        <f>IF($F$2=اليوميه!D3536,اليوميه!A3536,"")</f>
        <v/>
      </c>
      <c r="B3536" s="61" t="str">
        <f t="shared" si="110"/>
        <v/>
      </c>
      <c r="C3536" s="65" t="str">
        <f>IFERROR(VLOOKUP($B3536,اليوميه!$A$5:$J$5000,2,0),"")</f>
        <v/>
      </c>
      <c r="D3536" s="66" t="str">
        <f>IFERROR(VLOOKUP($B3536,اليوميه!$A$5:$J$5000,5,0),"")</f>
        <v/>
      </c>
      <c r="E3536" s="67" t="str">
        <f>IFERROR(VLOOKUP($B3536,اليوميه!$A$5:$J$5000,6,0),"")</f>
        <v/>
      </c>
      <c r="F3536" s="66" t="str">
        <f>IFERROR(VLOOKUP($B3536,اليوميه!$A$5:$J$5000,7,0),"")</f>
        <v/>
      </c>
      <c r="G3536" s="68" t="str">
        <f>IFERROR(VLOOKUP($B3536,اليوميه!$A$5:$J$5000,8,0),"")</f>
        <v/>
      </c>
      <c r="H3536" s="68" t="str">
        <f>IFERROR(VLOOKUP($B3536,اليوميه!$A$5:$J$5000,9,0),"")</f>
        <v/>
      </c>
      <c r="I3536" s="69" t="str">
        <f t="shared" si="111"/>
        <v/>
      </c>
    </row>
    <row r="3537" spans="1:9">
      <c r="A3537" s="61" t="str">
        <f>IF($F$2=اليوميه!D3537,اليوميه!A3537,"")</f>
        <v/>
      </c>
      <c r="B3537" s="61" t="str">
        <f t="shared" si="110"/>
        <v/>
      </c>
      <c r="C3537" s="65" t="str">
        <f>IFERROR(VLOOKUP($B3537,اليوميه!$A$5:$J$5000,2,0),"")</f>
        <v/>
      </c>
      <c r="D3537" s="66" t="str">
        <f>IFERROR(VLOOKUP($B3537,اليوميه!$A$5:$J$5000,5,0),"")</f>
        <v/>
      </c>
      <c r="E3537" s="67" t="str">
        <f>IFERROR(VLOOKUP($B3537,اليوميه!$A$5:$J$5000,6,0),"")</f>
        <v/>
      </c>
      <c r="F3537" s="66" t="str">
        <f>IFERROR(VLOOKUP($B3537,اليوميه!$A$5:$J$5000,7,0),"")</f>
        <v/>
      </c>
      <c r="G3537" s="68" t="str">
        <f>IFERROR(VLOOKUP($B3537,اليوميه!$A$5:$J$5000,8,0),"")</f>
        <v/>
      </c>
      <c r="H3537" s="68" t="str">
        <f>IFERROR(VLOOKUP($B3537,اليوميه!$A$5:$J$5000,9,0),"")</f>
        <v/>
      </c>
      <c r="I3537" s="69" t="str">
        <f t="shared" si="111"/>
        <v/>
      </c>
    </row>
    <row r="3538" spans="1:9">
      <c r="A3538" s="61" t="str">
        <f>IF($F$2=اليوميه!D3538,اليوميه!A3538,"")</f>
        <v/>
      </c>
      <c r="B3538" s="61" t="str">
        <f t="shared" si="110"/>
        <v/>
      </c>
      <c r="C3538" s="65" t="str">
        <f>IFERROR(VLOOKUP($B3538,اليوميه!$A$5:$J$5000,2,0),"")</f>
        <v/>
      </c>
      <c r="D3538" s="66" t="str">
        <f>IFERROR(VLOOKUP($B3538,اليوميه!$A$5:$J$5000,5,0),"")</f>
        <v/>
      </c>
      <c r="E3538" s="67" t="str">
        <f>IFERROR(VLOOKUP($B3538,اليوميه!$A$5:$J$5000,6,0),"")</f>
        <v/>
      </c>
      <c r="F3538" s="66" t="str">
        <f>IFERROR(VLOOKUP($B3538,اليوميه!$A$5:$J$5000,7,0),"")</f>
        <v/>
      </c>
      <c r="G3538" s="68" t="str">
        <f>IFERROR(VLOOKUP($B3538,اليوميه!$A$5:$J$5000,8,0),"")</f>
        <v/>
      </c>
      <c r="H3538" s="68" t="str">
        <f>IFERROR(VLOOKUP($B3538,اليوميه!$A$5:$J$5000,9,0),"")</f>
        <v/>
      </c>
      <c r="I3538" s="69" t="str">
        <f t="shared" si="111"/>
        <v/>
      </c>
    </row>
    <row r="3539" spans="1:9">
      <c r="A3539" s="61" t="str">
        <f>IF($F$2=اليوميه!D3539,اليوميه!A3539,"")</f>
        <v/>
      </c>
      <c r="B3539" s="61" t="str">
        <f t="shared" si="110"/>
        <v/>
      </c>
      <c r="C3539" s="65" t="str">
        <f>IFERROR(VLOOKUP($B3539,اليوميه!$A$5:$J$5000,2,0),"")</f>
        <v/>
      </c>
      <c r="D3539" s="66" t="str">
        <f>IFERROR(VLOOKUP($B3539,اليوميه!$A$5:$J$5000,5,0),"")</f>
        <v/>
      </c>
      <c r="E3539" s="67" t="str">
        <f>IFERROR(VLOOKUP($B3539,اليوميه!$A$5:$J$5000,6,0),"")</f>
        <v/>
      </c>
      <c r="F3539" s="66" t="str">
        <f>IFERROR(VLOOKUP($B3539,اليوميه!$A$5:$J$5000,7,0),"")</f>
        <v/>
      </c>
      <c r="G3539" s="68" t="str">
        <f>IFERROR(VLOOKUP($B3539,اليوميه!$A$5:$J$5000,8,0),"")</f>
        <v/>
      </c>
      <c r="H3539" s="68" t="str">
        <f>IFERROR(VLOOKUP($B3539,اليوميه!$A$5:$J$5000,9,0),"")</f>
        <v/>
      </c>
      <c r="I3539" s="69" t="str">
        <f t="shared" si="111"/>
        <v/>
      </c>
    </row>
    <row r="3540" spans="1:9">
      <c r="A3540" s="61" t="str">
        <f>IF($F$2=اليوميه!D3540,اليوميه!A3540,"")</f>
        <v/>
      </c>
      <c r="B3540" s="61" t="str">
        <f t="shared" si="110"/>
        <v/>
      </c>
      <c r="C3540" s="65" t="str">
        <f>IFERROR(VLOOKUP($B3540,اليوميه!$A$5:$J$5000,2,0),"")</f>
        <v/>
      </c>
      <c r="D3540" s="66" t="str">
        <f>IFERROR(VLOOKUP($B3540,اليوميه!$A$5:$J$5000,5,0),"")</f>
        <v/>
      </c>
      <c r="E3540" s="67" t="str">
        <f>IFERROR(VLOOKUP($B3540,اليوميه!$A$5:$J$5000,6,0),"")</f>
        <v/>
      </c>
      <c r="F3540" s="66" t="str">
        <f>IFERROR(VLOOKUP($B3540,اليوميه!$A$5:$J$5000,7,0),"")</f>
        <v/>
      </c>
      <c r="G3540" s="68" t="str">
        <f>IFERROR(VLOOKUP($B3540,اليوميه!$A$5:$J$5000,8,0),"")</f>
        <v/>
      </c>
      <c r="H3540" s="68" t="str">
        <f>IFERROR(VLOOKUP($B3540,اليوميه!$A$5:$J$5000,9,0),"")</f>
        <v/>
      </c>
      <c r="I3540" s="69" t="str">
        <f t="shared" si="111"/>
        <v/>
      </c>
    </row>
    <row r="3541" spans="1:9">
      <c r="A3541" s="61" t="str">
        <f>IF($F$2=اليوميه!D3541,اليوميه!A3541,"")</f>
        <v/>
      </c>
      <c r="B3541" s="61" t="str">
        <f t="shared" si="110"/>
        <v/>
      </c>
      <c r="C3541" s="65" t="str">
        <f>IFERROR(VLOOKUP($B3541,اليوميه!$A$5:$J$5000,2,0),"")</f>
        <v/>
      </c>
      <c r="D3541" s="66" t="str">
        <f>IFERROR(VLOOKUP($B3541,اليوميه!$A$5:$J$5000,5,0),"")</f>
        <v/>
      </c>
      <c r="E3541" s="67" t="str">
        <f>IFERROR(VLOOKUP($B3541,اليوميه!$A$5:$J$5000,6,0),"")</f>
        <v/>
      </c>
      <c r="F3541" s="66" t="str">
        <f>IFERROR(VLOOKUP($B3541,اليوميه!$A$5:$J$5000,7,0),"")</f>
        <v/>
      </c>
      <c r="G3541" s="68" t="str">
        <f>IFERROR(VLOOKUP($B3541,اليوميه!$A$5:$J$5000,8,0),"")</f>
        <v/>
      </c>
      <c r="H3541" s="68" t="str">
        <f>IFERROR(VLOOKUP($B3541,اليوميه!$A$5:$J$5000,9,0),"")</f>
        <v/>
      </c>
      <c r="I3541" s="69" t="str">
        <f t="shared" si="111"/>
        <v/>
      </c>
    </row>
    <row r="3542" spans="1:9">
      <c r="A3542" s="61" t="str">
        <f>IF($F$2=اليوميه!D3542,اليوميه!A3542,"")</f>
        <v/>
      </c>
      <c r="B3542" s="61" t="str">
        <f t="shared" si="110"/>
        <v/>
      </c>
      <c r="C3542" s="65" t="str">
        <f>IFERROR(VLOOKUP($B3542,اليوميه!$A$5:$J$5000,2,0),"")</f>
        <v/>
      </c>
      <c r="D3542" s="66" t="str">
        <f>IFERROR(VLOOKUP($B3542,اليوميه!$A$5:$J$5000,5,0),"")</f>
        <v/>
      </c>
      <c r="E3542" s="67" t="str">
        <f>IFERROR(VLOOKUP($B3542,اليوميه!$A$5:$J$5000,6,0),"")</f>
        <v/>
      </c>
      <c r="F3542" s="66" t="str">
        <f>IFERROR(VLOOKUP($B3542,اليوميه!$A$5:$J$5000,7,0),"")</f>
        <v/>
      </c>
      <c r="G3542" s="68" t="str">
        <f>IFERROR(VLOOKUP($B3542,اليوميه!$A$5:$J$5000,8,0),"")</f>
        <v/>
      </c>
      <c r="H3542" s="68" t="str">
        <f>IFERROR(VLOOKUP($B3542,اليوميه!$A$5:$J$5000,9,0),"")</f>
        <v/>
      </c>
      <c r="I3542" s="69" t="str">
        <f t="shared" si="111"/>
        <v/>
      </c>
    </row>
    <row r="3543" spans="1:9">
      <c r="A3543" s="61" t="str">
        <f>IF($F$2=اليوميه!D3543,اليوميه!A3543,"")</f>
        <v/>
      </c>
      <c r="B3543" s="61" t="str">
        <f t="shared" si="110"/>
        <v/>
      </c>
      <c r="C3543" s="65" t="str">
        <f>IFERROR(VLOOKUP($B3543,اليوميه!$A$5:$J$5000,2,0),"")</f>
        <v/>
      </c>
      <c r="D3543" s="66" t="str">
        <f>IFERROR(VLOOKUP($B3543,اليوميه!$A$5:$J$5000,5,0),"")</f>
        <v/>
      </c>
      <c r="E3543" s="67" t="str">
        <f>IFERROR(VLOOKUP($B3543,اليوميه!$A$5:$J$5000,6,0),"")</f>
        <v/>
      </c>
      <c r="F3543" s="66" t="str">
        <f>IFERROR(VLOOKUP($B3543,اليوميه!$A$5:$J$5000,7,0),"")</f>
        <v/>
      </c>
      <c r="G3543" s="68" t="str">
        <f>IFERROR(VLOOKUP($B3543,اليوميه!$A$5:$J$5000,8,0),"")</f>
        <v/>
      </c>
      <c r="H3543" s="68" t="str">
        <f>IFERROR(VLOOKUP($B3543,اليوميه!$A$5:$J$5000,9,0),"")</f>
        <v/>
      </c>
      <c r="I3543" s="69" t="str">
        <f t="shared" si="111"/>
        <v/>
      </c>
    </row>
    <row r="3544" spans="1:9">
      <c r="A3544" s="61" t="str">
        <f>IF($F$2=اليوميه!D3544,اليوميه!A3544,"")</f>
        <v/>
      </c>
      <c r="B3544" s="61" t="str">
        <f t="shared" si="110"/>
        <v/>
      </c>
      <c r="C3544" s="65" t="str">
        <f>IFERROR(VLOOKUP($B3544,اليوميه!$A$5:$J$5000,2,0),"")</f>
        <v/>
      </c>
      <c r="D3544" s="66" t="str">
        <f>IFERROR(VLOOKUP($B3544,اليوميه!$A$5:$J$5000,5,0),"")</f>
        <v/>
      </c>
      <c r="E3544" s="67" t="str">
        <f>IFERROR(VLOOKUP($B3544,اليوميه!$A$5:$J$5000,6,0),"")</f>
        <v/>
      </c>
      <c r="F3544" s="66" t="str">
        <f>IFERROR(VLOOKUP($B3544,اليوميه!$A$5:$J$5000,7,0),"")</f>
        <v/>
      </c>
      <c r="G3544" s="68" t="str">
        <f>IFERROR(VLOOKUP($B3544,اليوميه!$A$5:$J$5000,8,0),"")</f>
        <v/>
      </c>
      <c r="H3544" s="68" t="str">
        <f>IFERROR(VLOOKUP($B3544,اليوميه!$A$5:$J$5000,9,0),"")</f>
        <v/>
      </c>
      <c r="I3544" s="69" t="str">
        <f t="shared" si="111"/>
        <v/>
      </c>
    </row>
    <row r="3545" spans="1:9">
      <c r="A3545" s="61" t="str">
        <f>IF($F$2=اليوميه!D3545,اليوميه!A3545,"")</f>
        <v/>
      </c>
      <c r="B3545" s="61" t="str">
        <f t="shared" si="110"/>
        <v/>
      </c>
      <c r="C3545" s="65" t="str">
        <f>IFERROR(VLOOKUP($B3545,اليوميه!$A$5:$J$5000,2,0),"")</f>
        <v/>
      </c>
      <c r="D3545" s="66" t="str">
        <f>IFERROR(VLOOKUP($B3545,اليوميه!$A$5:$J$5000,5,0),"")</f>
        <v/>
      </c>
      <c r="E3545" s="67" t="str">
        <f>IFERROR(VLOOKUP($B3545,اليوميه!$A$5:$J$5000,6,0),"")</f>
        <v/>
      </c>
      <c r="F3545" s="66" t="str">
        <f>IFERROR(VLOOKUP($B3545,اليوميه!$A$5:$J$5000,7,0),"")</f>
        <v/>
      </c>
      <c r="G3545" s="68" t="str">
        <f>IFERROR(VLOOKUP($B3545,اليوميه!$A$5:$J$5000,8,0),"")</f>
        <v/>
      </c>
      <c r="H3545" s="68" t="str">
        <f>IFERROR(VLOOKUP($B3545,اليوميه!$A$5:$J$5000,9,0),"")</f>
        <v/>
      </c>
      <c r="I3545" s="69" t="str">
        <f t="shared" si="111"/>
        <v/>
      </c>
    </row>
    <row r="3546" spans="1:9">
      <c r="A3546" s="61" t="str">
        <f>IF($F$2=اليوميه!D3546,اليوميه!A3546,"")</f>
        <v/>
      </c>
      <c r="B3546" s="61" t="str">
        <f t="shared" si="110"/>
        <v/>
      </c>
      <c r="C3546" s="65" t="str">
        <f>IFERROR(VLOOKUP($B3546,اليوميه!$A$5:$J$5000,2,0),"")</f>
        <v/>
      </c>
      <c r="D3546" s="66" t="str">
        <f>IFERROR(VLOOKUP($B3546,اليوميه!$A$5:$J$5000,5,0),"")</f>
        <v/>
      </c>
      <c r="E3546" s="67" t="str">
        <f>IFERROR(VLOOKUP($B3546,اليوميه!$A$5:$J$5000,6,0),"")</f>
        <v/>
      </c>
      <c r="F3546" s="66" t="str">
        <f>IFERROR(VLOOKUP($B3546,اليوميه!$A$5:$J$5000,7,0),"")</f>
        <v/>
      </c>
      <c r="G3546" s="68" t="str">
        <f>IFERROR(VLOOKUP($B3546,اليوميه!$A$5:$J$5000,8,0),"")</f>
        <v/>
      </c>
      <c r="H3546" s="68" t="str">
        <f>IFERROR(VLOOKUP($B3546,اليوميه!$A$5:$J$5000,9,0),"")</f>
        <v/>
      </c>
      <c r="I3546" s="69" t="str">
        <f t="shared" si="111"/>
        <v/>
      </c>
    </row>
    <row r="3547" spans="1:9">
      <c r="A3547" s="61" t="str">
        <f>IF($F$2=اليوميه!D3547,اليوميه!A3547,"")</f>
        <v/>
      </c>
      <c r="B3547" s="61" t="str">
        <f t="shared" si="110"/>
        <v/>
      </c>
      <c r="C3547" s="65" t="str">
        <f>IFERROR(VLOOKUP($B3547,اليوميه!$A$5:$J$5000,2,0),"")</f>
        <v/>
      </c>
      <c r="D3547" s="66" t="str">
        <f>IFERROR(VLOOKUP($B3547,اليوميه!$A$5:$J$5000,5,0),"")</f>
        <v/>
      </c>
      <c r="E3547" s="67" t="str">
        <f>IFERROR(VLOOKUP($B3547,اليوميه!$A$5:$J$5000,6,0),"")</f>
        <v/>
      </c>
      <c r="F3547" s="66" t="str">
        <f>IFERROR(VLOOKUP($B3547,اليوميه!$A$5:$J$5000,7,0),"")</f>
        <v/>
      </c>
      <c r="G3547" s="68" t="str">
        <f>IFERROR(VLOOKUP($B3547,اليوميه!$A$5:$J$5000,8,0),"")</f>
        <v/>
      </c>
      <c r="H3547" s="68" t="str">
        <f>IFERROR(VLOOKUP($B3547,اليوميه!$A$5:$J$5000,9,0),"")</f>
        <v/>
      </c>
      <c r="I3547" s="69" t="str">
        <f t="shared" si="111"/>
        <v/>
      </c>
    </row>
    <row r="3548" spans="1:9">
      <c r="A3548" s="61" t="str">
        <f>IF($F$2=اليوميه!D3548,اليوميه!A3548,"")</f>
        <v/>
      </c>
      <c r="B3548" s="61" t="str">
        <f t="shared" si="110"/>
        <v/>
      </c>
      <c r="C3548" s="65" t="str">
        <f>IFERROR(VLOOKUP($B3548,اليوميه!$A$5:$J$5000,2,0),"")</f>
        <v/>
      </c>
      <c r="D3548" s="66" t="str">
        <f>IFERROR(VLOOKUP($B3548,اليوميه!$A$5:$J$5000,5,0),"")</f>
        <v/>
      </c>
      <c r="E3548" s="67" t="str">
        <f>IFERROR(VLOOKUP($B3548,اليوميه!$A$5:$J$5000,6,0),"")</f>
        <v/>
      </c>
      <c r="F3548" s="66" t="str">
        <f>IFERROR(VLOOKUP($B3548,اليوميه!$A$5:$J$5000,7,0),"")</f>
        <v/>
      </c>
      <c r="G3548" s="68" t="str">
        <f>IFERROR(VLOOKUP($B3548,اليوميه!$A$5:$J$5000,8,0),"")</f>
        <v/>
      </c>
      <c r="H3548" s="68" t="str">
        <f>IFERROR(VLOOKUP($B3548,اليوميه!$A$5:$J$5000,9,0),"")</f>
        <v/>
      </c>
      <c r="I3548" s="69" t="str">
        <f t="shared" si="111"/>
        <v/>
      </c>
    </row>
    <row r="3549" spans="1:9">
      <c r="A3549" s="61" t="str">
        <f>IF($F$2=اليوميه!D3549,اليوميه!A3549,"")</f>
        <v/>
      </c>
      <c r="B3549" s="61" t="str">
        <f t="shared" si="110"/>
        <v/>
      </c>
      <c r="C3549" s="65" t="str">
        <f>IFERROR(VLOOKUP($B3549,اليوميه!$A$5:$J$5000,2,0),"")</f>
        <v/>
      </c>
      <c r="D3549" s="66" t="str">
        <f>IFERROR(VLOOKUP($B3549,اليوميه!$A$5:$J$5000,5,0),"")</f>
        <v/>
      </c>
      <c r="E3549" s="67" t="str">
        <f>IFERROR(VLOOKUP($B3549,اليوميه!$A$5:$J$5000,6,0),"")</f>
        <v/>
      </c>
      <c r="F3549" s="66" t="str">
        <f>IFERROR(VLOOKUP($B3549,اليوميه!$A$5:$J$5000,7,0),"")</f>
        <v/>
      </c>
      <c r="G3549" s="68" t="str">
        <f>IFERROR(VLOOKUP($B3549,اليوميه!$A$5:$J$5000,8,0),"")</f>
        <v/>
      </c>
      <c r="H3549" s="68" t="str">
        <f>IFERROR(VLOOKUP($B3549,اليوميه!$A$5:$J$5000,9,0),"")</f>
        <v/>
      </c>
      <c r="I3549" s="69" t="str">
        <f t="shared" si="111"/>
        <v/>
      </c>
    </row>
    <row r="3550" spans="1:9">
      <c r="A3550" s="61" t="str">
        <f>IF($F$2=اليوميه!D3550,اليوميه!A3550,"")</f>
        <v/>
      </c>
      <c r="B3550" s="61" t="str">
        <f t="shared" si="110"/>
        <v/>
      </c>
      <c r="C3550" s="65" t="str">
        <f>IFERROR(VLOOKUP($B3550,اليوميه!$A$5:$J$5000,2,0),"")</f>
        <v/>
      </c>
      <c r="D3550" s="66" t="str">
        <f>IFERROR(VLOOKUP($B3550,اليوميه!$A$5:$J$5000,5,0),"")</f>
        <v/>
      </c>
      <c r="E3550" s="67" t="str">
        <f>IFERROR(VLOOKUP($B3550,اليوميه!$A$5:$J$5000,6,0),"")</f>
        <v/>
      </c>
      <c r="F3550" s="66" t="str">
        <f>IFERROR(VLOOKUP($B3550,اليوميه!$A$5:$J$5000,7,0),"")</f>
        <v/>
      </c>
      <c r="G3550" s="68" t="str">
        <f>IFERROR(VLOOKUP($B3550,اليوميه!$A$5:$J$5000,8,0),"")</f>
        <v/>
      </c>
      <c r="H3550" s="68" t="str">
        <f>IFERROR(VLOOKUP($B3550,اليوميه!$A$5:$J$5000,9,0),"")</f>
        <v/>
      </c>
      <c r="I3550" s="69" t="str">
        <f t="shared" si="111"/>
        <v/>
      </c>
    </row>
    <row r="3551" spans="1:9">
      <c r="A3551" s="61" t="str">
        <f>IF($F$2=اليوميه!D3551,اليوميه!A3551,"")</f>
        <v/>
      </c>
      <c r="B3551" s="61" t="str">
        <f t="shared" si="110"/>
        <v/>
      </c>
      <c r="C3551" s="65" t="str">
        <f>IFERROR(VLOOKUP($B3551,اليوميه!$A$5:$J$5000,2,0),"")</f>
        <v/>
      </c>
      <c r="D3551" s="66" t="str">
        <f>IFERROR(VLOOKUP($B3551,اليوميه!$A$5:$J$5000,5,0),"")</f>
        <v/>
      </c>
      <c r="E3551" s="67" t="str">
        <f>IFERROR(VLOOKUP($B3551,اليوميه!$A$5:$J$5000,6,0),"")</f>
        <v/>
      </c>
      <c r="F3551" s="66" t="str">
        <f>IFERROR(VLOOKUP($B3551,اليوميه!$A$5:$J$5000,7,0),"")</f>
        <v/>
      </c>
      <c r="G3551" s="68" t="str">
        <f>IFERROR(VLOOKUP($B3551,اليوميه!$A$5:$J$5000,8,0),"")</f>
        <v/>
      </c>
      <c r="H3551" s="68" t="str">
        <f>IFERROR(VLOOKUP($B3551,اليوميه!$A$5:$J$5000,9,0),"")</f>
        <v/>
      </c>
      <c r="I3551" s="69" t="str">
        <f t="shared" si="111"/>
        <v/>
      </c>
    </row>
    <row r="3552" spans="1:9">
      <c r="A3552" s="61" t="str">
        <f>IF($F$2=اليوميه!D3552,اليوميه!A3552,"")</f>
        <v/>
      </c>
      <c r="B3552" s="61" t="str">
        <f t="shared" si="110"/>
        <v/>
      </c>
      <c r="C3552" s="65" t="str">
        <f>IFERROR(VLOOKUP($B3552,اليوميه!$A$5:$J$5000,2,0),"")</f>
        <v/>
      </c>
      <c r="D3552" s="66" t="str">
        <f>IFERROR(VLOOKUP($B3552,اليوميه!$A$5:$J$5000,5,0),"")</f>
        <v/>
      </c>
      <c r="E3552" s="67" t="str">
        <f>IFERROR(VLOOKUP($B3552,اليوميه!$A$5:$J$5000,6,0),"")</f>
        <v/>
      </c>
      <c r="F3552" s="66" t="str">
        <f>IFERROR(VLOOKUP($B3552,اليوميه!$A$5:$J$5000,7,0),"")</f>
        <v/>
      </c>
      <c r="G3552" s="68" t="str">
        <f>IFERROR(VLOOKUP($B3552,اليوميه!$A$5:$J$5000,8,0),"")</f>
        <v/>
      </c>
      <c r="H3552" s="68" t="str">
        <f>IFERROR(VLOOKUP($B3552,اليوميه!$A$5:$J$5000,9,0),"")</f>
        <v/>
      </c>
      <c r="I3552" s="69" t="str">
        <f t="shared" si="111"/>
        <v/>
      </c>
    </row>
    <row r="3553" spans="1:9">
      <c r="A3553" s="61" t="str">
        <f>IF($F$2=اليوميه!D3553,اليوميه!A3553,"")</f>
        <v/>
      </c>
      <c r="B3553" s="61" t="str">
        <f t="shared" si="110"/>
        <v/>
      </c>
      <c r="C3553" s="65" t="str">
        <f>IFERROR(VLOOKUP($B3553,اليوميه!$A$5:$J$5000,2,0),"")</f>
        <v/>
      </c>
      <c r="D3553" s="66" t="str">
        <f>IFERROR(VLOOKUP($B3553,اليوميه!$A$5:$J$5000,5,0),"")</f>
        <v/>
      </c>
      <c r="E3553" s="67" t="str">
        <f>IFERROR(VLOOKUP($B3553,اليوميه!$A$5:$J$5000,6,0),"")</f>
        <v/>
      </c>
      <c r="F3553" s="66" t="str">
        <f>IFERROR(VLOOKUP($B3553,اليوميه!$A$5:$J$5000,7,0),"")</f>
        <v/>
      </c>
      <c r="G3553" s="68" t="str">
        <f>IFERROR(VLOOKUP($B3553,اليوميه!$A$5:$J$5000,8,0),"")</f>
        <v/>
      </c>
      <c r="H3553" s="68" t="str">
        <f>IFERROR(VLOOKUP($B3553,اليوميه!$A$5:$J$5000,9,0),"")</f>
        <v/>
      </c>
      <c r="I3553" s="69" t="str">
        <f t="shared" si="111"/>
        <v/>
      </c>
    </row>
    <row r="3554" spans="1:9">
      <c r="A3554" s="61" t="str">
        <f>IF($F$2=اليوميه!D3554,اليوميه!A3554,"")</f>
        <v/>
      </c>
      <c r="B3554" s="61" t="str">
        <f t="shared" si="110"/>
        <v/>
      </c>
      <c r="C3554" s="65" t="str">
        <f>IFERROR(VLOOKUP($B3554,اليوميه!$A$5:$J$5000,2,0),"")</f>
        <v/>
      </c>
      <c r="D3554" s="66" t="str">
        <f>IFERROR(VLOOKUP($B3554,اليوميه!$A$5:$J$5000,5,0),"")</f>
        <v/>
      </c>
      <c r="E3554" s="67" t="str">
        <f>IFERROR(VLOOKUP($B3554,اليوميه!$A$5:$J$5000,6,0),"")</f>
        <v/>
      </c>
      <c r="F3554" s="66" t="str">
        <f>IFERROR(VLOOKUP($B3554,اليوميه!$A$5:$J$5000,7,0),"")</f>
        <v/>
      </c>
      <c r="G3554" s="68" t="str">
        <f>IFERROR(VLOOKUP($B3554,اليوميه!$A$5:$J$5000,8,0),"")</f>
        <v/>
      </c>
      <c r="H3554" s="68" t="str">
        <f>IFERROR(VLOOKUP($B3554,اليوميه!$A$5:$J$5000,9,0),"")</f>
        <v/>
      </c>
      <c r="I3554" s="69" t="str">
        <f t="shared" si="111"/>
        <v/>
      </c>
    </row>
    <row r="3555" spans="1:9">
      <c r="A3555" s="61" t="str">
        <f>IF($F$2=اليوميه!D3555,اليوميه!A3555,"")</f>
        <v/>
      </c>
      <c r="B3555" s="61" t="str">
        <f t="shared" si="110"/>
        <v/>
      </c>
      <c r="C3555" s="65" t="str">
        <f>IFERROR(VLOOKUP($B3555,اليوميه!$A$5:$J$5000,2,0),"")</f>
        <v/>
      </c>
      <c r="D3555" s="66" t="str">
        <f>IFERROR(VLOOKUP($B3555,اليوميه!$A$5:$J$5000,5,0),"")</f>
        <v/>
      </c>
      <c r="E3555" s="67" t="str">
        <f>IFERROR(VLOOKUP($B3555,اليوميه!$A$5:$J$5000,6,0),"")</f>
        <v/>
      </c>
      <c r="F3555" s="66" t="str">
        <f>IFERROR(VLOOKUP($B3555,اليوميه!$A$5:$J$5000,7,0),"")</f>
        <v/>
      </c>
      <c r="G3555" s="68" t="str">
        <f>IFERROR(VLOOKUP($B3555,اليوميه!$A$5:$J$5000,8,0),"")</f>
        <v/>
      </c>
      <c r="H3555" s="68" t="str">
        <f>IFERROR(VLOOKUP($B3555,اليوميه!$A$5:$J$5000,9,0),"")</f>
        <v/>
      </c>
      <c r="I3555" s="69" t="str">
        <f t="shared" si="111"/>
        <v/>
      </c>
    </row>
    <row r="3556" spans="1:9">
      <c r="A3556" s="61" t="str">
        <f>IF($F$2=اليوميه!D3556,اليوميه!A3556,"")</f>
        <v/>
      </c>
      <c r="B3556" s="61" t="str">
        <f t="shared" si="110"/>
        <v/>
      </c>
      <c r="C3556" s="65" t="str">
        <f>IFERROR(VLOOKUP($B3556,اليوميه!$A$5:$J$5000,2,0),"")</f>
        <v/>
      </c>
      <c r="D3556" s="66" t="str">
        <f>IFERROR(VLOOKUP($B3556,اليوميه!$A$5:$J$5000,5,0),"")</f>
        <v/>
      </c>
      <c r="E3556" s="67" t="str">
        <f>IFERROR(VLOOKUP($B3556,اليوميه!$A$5:$J$5000,6,0),"")</f>
        <v/>
      </c>
      <c r="F3556" s="66" t="str">
        <f>IFERROR(VLOOKUP($B3556,اليوميه!$A$5:$J$5000,7,0),"")</f>
        <v/>
      </c>
      <c r="G3556" s="68" t="str">
        <f>IFERROR(VLOOKUP($B3556,اليوميه!$A$5:$J$5000,8,0),"")</f>
        <v/>
      </c>
      <c r="H3556" s="68" t="str">
        <f>IFERROR(VLOOKUP($B3556,اليوميه!$A$5:$J$5000,9,0),"")</f>
        <v/>
      </c>
      <c r="I3556" s="69" t="str">
        <f t="shared" si="111"/>
        <v/>
      </c>
    </row>
    <row r="3557" spans="1:9">
      <c r="A3557" s="61" t="str">
        <f>IF($F$2=اليوميه!D3557,اليوميه!A3557,"")</f>
        <v/>
      </c>
      <c r="B3557" s="61" t="str">
        <f t="shared" si="110"/>
        <v/>
      </c>
      <c r="C3557" s="65" t="str">
        <f>IFERROR(VLOOKUP($B3557,اليوميه!$A$5:$J$5000,2,0),"")</f>
        <v/>
      </c>
      <c r="D3557" s="66" t="str">
        <f>IFERROR(VLOOKUP($B3557,اليوميه!$A$5:$J$5000,5,0),"")</f>
        <v/>
      </c>
      <c r="E3557" s="67" t="str">
        <f>IFERROR(VLOOKUP($B3557,اليوميه!$A$5:$J$5000,6,0),"")</f>
        <v/>
      </c>
      <c r="F3557" s="66" t="str">
        <f>IFERROR(VLOOKUP($B3557,اليوميه!$A$5:$J$5000,7,0),"")</f>
        <v/>
      </c>
      <c r="G3557" s="68" t="str">
        <f>IFERROR(VLOOKUP($B3557,اليوميه!$A$5:$J$5000,8,0),"")</f>
        <v/>
      </c>
      <c r="H3557" s="68" t="str">
        <f>IFERROR(VLOOKUP($B3557,اليوميه!$A$5:$J$5000,9,0),"")</f>
        <v/>
      </c>
      <c r="I3557" s="69" t="str">
        <f t="shared" si="111"/>
        <v/>
      </c>
    </row>
    <row r="3558" spans="1:9">
      <c r="A3558" s="61" t="str">
        <f>IF($F$2=اليوميه!D3558,اليوميه!A3558,"")</f>
        <v/>
      </c>
      <c r="B3558" s="61" t="str">
        <f t="shared" si="110"/>
        <v/>
      </c>
      <c r="C3558" s="65" t="str">
        <f>IFERROR(VLOOKUP($B3558,اليوميه!$A$5:$J$5000,2,0),"")</f>
        <v/>
      </c>
      <c r="D3558" s="66" t="str">
        <f>IFERROR(VLOOKUP($B3558,اليوميه!$A$5:$J$5000,5,0),"")</f>
        <v/>
      </c>
      <c r="E3558" s="67" t="str">
        <f>IFERROR(VLOOKUP($B3558,اليوميه!$A$5:$J$5000,6,0),"")</f>
        <v/>
      </c>
      <c r="F3558" s="66" t="str">
        <f>IFERROR(VLOOKUP($B3558,اليوميه!$A$5:$J$5000,7,0),"")</f>
        <v/>
      </c>
      <c r="G3558" s="68" t="str">
        <f>IFERROR(VLOOKUP($B3558,اليوميه!$A$5:$J$5000,8,0),"")</f>
        <v/>
      </c>
      <c r="H3558" s="68" t="str">
        <f>IFERROR(VLOOKUP($B3558,اليوميه!$A$5:$J$5000,9,0),"")</f>
        <v/>
      </c>
      <c r="I3558" s="69" t="str">
        <f t="shared" si="111"/>
        <v/>
      </c>
    </row>
    <row r="3559" spans="1:9">
      <c r="A3559" s="61" t="str">
        <f>IF($F$2=اليوميه!D3559,اليوميه!A3559,"")</f>
        <v/>
      </c>
      <c r="B3559" s="61" t="str">
        <f t="shared" si="110"/>
        <v/>
      </c>
      <c r="C3559" s="65" t="str">
        <f>IFERROR(VLOOKUP($B3559,اليوميه!$A$5:$J$5000,2,0),"")</f>
        <v/>
      </c>
      <c r="D3559" s="66" t="str">
        <f>IFERROR(VLOOKUP($B3559,اليوميه!$A$5:$J$5000,5,0),"")</f>
        <v/>
      </c>
      <c r="E3559" s="67" t="str">
        <f>IFERROR(VLOOKUP($B3559,اليوميه!$A$5:$J$5000,6,0),"")</f>
        <v/>
      </c>
      <c r="F3559" s="66" t="str">
        <f>IFERROR(VLOOKUP($B3559,اليوميه!$A$5:$J$5000,7,0),"")</f>
        <v/>
      </c>
      <c r="G3559" s="68" t="str">
        <f>IFERROR(VLOOKUP($B3559,اليوميه!$A$5:$J$5000,8,0),"")</f>
        <v/>
      </c>
      <c r="H3559" s="68" t="str">
        <f>IFERROR(VLOOKUP($B3559,اليوميه!$A$5:$J$5000,9,0),"")</f>
        <v/>
      </c>
      <c r="I3559" s="69" t="str">
        <f t="shared" si="111"/>
        <v/>
      </c>
    </row>
    <row r="3560" spans="1:9">
      <c r="A3560" s="61" t="str">
        <f>IF($F$2=اليوميه!D3560,اليوميه!A3560,"")</f>
        <v/>
      </c>
      <c r="B3560" s="61" t="str">
        <f t="shared" si="110"/>
        <v/>
      </c>
      <c r="C3560" s="65" t="str">
        <f>IFERROR(VLOOKUP($B3560,اليوميه!$A$5:$J$5000,2,0),"")</f>
        <v/>
      </c>
      <c r="D3560" s="66" t="str">
        <f>IFERROR(VLOOKUP($B3560,اليوميه!$A$5:$J$5000,5,0),"")</f>
        <v/>
      </c>
      <c r="E3560" s="67" t="str">
        <f>IFERROR(VLOOKUP($B3560,اليوميه!$A$5:$J$5000,6,0),"")</f>
        <v/>
      </c>
      <c r="F3560" s="66" t="str">
        <f>IFERROR(VLOOKUP($B3560,اليوميه!$A$5:$J$5000,7,0),"")</f>
        <v/>
      </c>
      <c r="G3560" s="68" t="str">
        <f>IFERROR(VLOOKUP($B3560,اليوميه!$A$5:$J$5000,8,0),"")</f>
        <v/>
      </c>
      <c r="H3560" s="68" t="str">
        <f>IFERROR(VLOOKUP($B3560,اليوميه!$A$5:$J$5000,9,0),"")</f>
        <v/>
      </c>
      <c r="I3560" s="69" t="str">
        <f t="shared" si="111"/>
        <v/>
      </c>
    </row>
    <row r="3561" spans="1:9">
      <c r="A3561" s="61" t="str">
        <f>IF($F$2=اليوميه!D3561,اليوميه!A3561,"")</f>
        <v/>
      </c>
      <c r="B3561" s="61" t="str">
        <f t="shared" si="110"/>
        <v/>
      </c>
      <c r="C3561" s="65" t="str">
        <f>IFERROR(VLOOKUP($B3561,اليوميه!$A$5:$J$5000,2,0),"")</f>
        <v/>
      </c>
      <c r="D3561" s="66" t="str">
        <f>IFERROR(VLOOKUP($B3561,اليوميه!$A$5:$J$5000,5,0),"")</f>
        <v/>
      </c>
      <c r="E3561" s="67" t="str">
        <f>IFERROR(VLOOKUP($B3561,اليوميه!$A$5:$J$5000,6,0),"")</f>
        <v/>
      </c>
      <c r="F3561" s="66" t="str">
        <f>IFERROR(VLOOKUP($B3561,اليوميه!$A$5:$J$5000,7,0),"")</f>
        <v/>
      </c>
      <c r="G3561" s="68" t="str">
        <f>IFERROR(VLOOKUP($B3561,اليوميه!$A$5:$J$5000,8,0),"")</f>
        <v/>
      </c>
      <c r="H3561" s="68" t="str">
        <f>IFERROR(VLOOKUP($B3561,اليوميه!$A$5:$J$5000,9,0),"")</f>
        <v/>
      </c>
      <c r="I3561" s="69" t="str">
        <f t="shared" si="111"/>
        <v/>
      </c>
    </row>
    <row r="3562" spans="1:9">
      <c r="A3562" s="61" t="str">
        <f>IF($F$2=اليوميه!D3562,اليوميه!A3562,"")</f>
        <v/>
      </c>
      <c r="B3562" s="61" t="str">
        <f t="shared" si="110"/>
        <v/>
      </c>
      <c r="C3562" s="65" t="str">
        <f>IFERROR(VLOOKUP($B3562,اليوميه!$A$5:$J$5000,2,0),"")</f>
        <v/>
      </c>
      <c r="D3562" s="66" t="str">
        <f>IFERROR(VLOOKUP($B3562,اليوميه!$A$5:$J$5000,5,0),"")</f>
        <v/>
      </c>
      <c r="E3562" s="67" t="str">
        <f>IFERROR(VLOOKUP($B3562,اليوميه!$A$5:$J$5000,6,0),"")</f>
        <v/>
      </c>
      <c r="F3562" s="66" t="str">
        <f>IFERROR(VLOOKUP($B3562,اليوميه!$A$5:$J$5000,7,0),"")</f>
        <v/>
      </c>
      <c r="G3562" s="68" t="str">
        <f>IFERROR(VLOOKUP($B3562,اليوميه!$A$5:$J$5000,8,0),"")</f>
        <v/>
      </c>
      <c r="H3562" s="68" t="str">
        <f>IFERROR(VLOOKUP($B3562,اليوميه!$A$5:$J$5000,9,0),"")</f>
        <v/>
      </c>
      <c r="I3562" s="69" t="str">
        <f t="shared" si="111"/>
        <v/>
      </c>
    </row>
    <row r="3563" spans="1:9">
      <c r="A3563" s="61" t="str">
        <f>IF($F$2=اليوميه!D3563,اليوميه!A3563,"")</f>
        <v/>
      </c>
      <c r="B3563" s="61" t="str">
        <f t="shared" si="110"/>
        <v/>
      </c>
      <c r="C3563" s="65" t="str">
        <f>IFERROR(VLOOKUP($B3563,اليوميه!$A$5:$J$5000,2,0),"")</f>
        <v/>
      </c>
      <c r="D3563" s="66" t="str">
        <f>IFERROR(VLOOKUP($B3563,اليوميه!$A$5:$J$5000,5,0),"")</f>
        <v/>
      </c>
      <c r="E3563" s="67" t="str">
        <f>IFERROR(VLOOKUP($B3563,اليوميه!$A$5:$J$5000,6,0),"")</f>
        <v/>
      </c>
      <c r="F3563" s="66" t="str">
        <f>IFERROR(VLOOKUP($B3563,اليوميه!$A$5:$J$5000,7,0),"")</f>
        <v/>
      </c>
      <c r="G3563" s="68" t="str">
        <f>IFERROR(VLOOKUP($B3563,اليوميه!$A$5:$J$5000,8,0),"")</f>
        <v/>
      </c>
      <c r="H3563" s="68" t="str">
        <f>IFERROR(VLOOKUP($B3563,اليوميه!$A$5:$J$5000,9,0),"")</f>
        <v/>
      </c>
      <c r="I3563" s="69" t="str">
        <f t="shared" si="111"/>
        <v/>
      </c>
    </row>
    <row r="3564" spans="1:9">
      <c r="A3564" s="61" t="str">
        <f>IF($F$2=اليوميه!D3564,اليوميه!A3564,"")</f>
        <v/>
      </c>
      <c r="B3564" s="61" t="str">
        <f t="shared" si="110"/>
        <v/>
      </c>
      <c r="C3564" s="65" t="str">
        <f>IFERROR(VLOOKUP($B3564,اليوميه!$A$5:$J$5000,2,0),"")</f>
        <v/>
      </c>
      <c r="D3564" s="66" t="str">
        <f>IFERROR(VLOOKUP($B3564,اليوميه!$A$5:$J$5000,5,0),"")</f>
        <v/>
      </c>
      <c r="E3564" s="67" t="str">
        <f>IFERROR(VLOOKUP($B3564,اليوميه!$A$5:$J$5000,6,0),"")</f>
        <v/>
      </c>
      <c r="F3564" s="66" t="str">
        <f>IFERROR(VLOOKUP($B3564,اليوميه!$A$5:$J$5000,7,0),"")</f>
        <v/>
      </c>
      <c r="G3564" s="68" t="str">
        <f>IFERROR(VLOOKUP($B3564,اليوميه!$A$5:$J$5000,8,0),"")</f>
        <v/>
      </c>
      <c r="H3564" s="68" t="str">
        <f>IFERROR(VLOOKUP($B3564,اليوميه!$A$5:$J$5000,9,0),"")</f>
        <v/>
      </c>
      <c r="I3564" s="69" t="str">
        <f t="shared" si="111"/>
        <v/>
      </c>
    </row>
    <row r="3565" spans="1:9">
      <c r="A3565" s="61" t="str">
        <f>IF($F$2=اليوميه!D3565,اليوميه!A3565,"")</f>
        <v/>
      </c>
      <c r="B3565" s="61" t="str">
        <f t="shared" si="110"/>
        <v/>
      </c>
      <c r="C3565" s="65" t="str">
        <f>IFERROR(VLOOKUP($B3565,اليوميه!$A$5:$J$5000,2,0),"")</f>
        <v/>
      </c>
      <c r="D3565" s="66" t="str">
        <f>IFERROR(VLOOKUP($B3565,اليوميه!$A$5:$J$5000,5,0),"")</f>
        <v/>
      </c>
      <c r="E3565" s="67" t="str">
        <f>IFERROR(VLOOKUP($B3565,اليوميه!$A$5:$J$5000,6,0),"")</f>
        <v/>
      </c>
      <c r="F3565" s="66" t="str">
        <f>IFERROR(VLOOKUP($B3565,اليوميه!$A$5:$J$5000,7,0),"")</f>
        <v/>
      </c>
      <c r="G3565" s="68" t="str">
        <f>IFERROR(VLOOKUP($B3565,اليوميه!$A$5:$J$5000,8,0),"")</f>
        <v/>
      </c>
      <c r="H3565" s="68" t="str">
        <f>IFERROR(VLOOKUP($B3565,اليوميه!$A$5:$J$5000,9,0),"")</f>
        <v/>
      </c>
      <c r="I3565" s="69" t="str">
        <f t="shared" si="111"/>
        <v/>
      </c>
    </row>
    <row r="3566" spans="1:9">
      <c r="A3566" s="61" t="str">
        <f>IF($F$2=اليوميه!D3566,اليوميه!A3566,"")</f>
        <v/>
      </c>
      <c r="B3566" s="61" t="str">
        <f t="shared" si="110"/>
        <v/>
      </c>
      <c r="C3566" s="65" t="str">
        <f>IFERROR(VLOOKUP($B3566,اليوميه!$A$5:$J$5000,2,0),"")</f>
        <v/>
      </c>
      <c r="D3566" s="66" t="str">
        <f>IFERROR(VLOOKUP($B3566,اليوميه!$A$5:$J$5000,5,0),"")</f>
        <v/>
      </c>
      <c r="E3566" s="67" t="str">
        <f>IFERROR(VLOOKUP($B3566,اليوميه!$A$5:$J$5000,6,0),"")</f>
        <v/>
      </c>
      <c r="F3566" s="66" t="str">
        <f>IFERROR(VLOOKUP($B3566,اليوميه!$A$5:$J$5000,7,0),"")</f>
        <v/>
      </c>
      <c r="G3566" s="68" t="str">
        <f>IFERROR(VLOOKUP($B3566,اليوميه!$A$5:$J$5000,8,0),"")</f>
        <v/>
      </c>
      <c r="H3566" s="68" t="str">
        <f>IFERROR(VLOOKUP($B3566,اليوميه!$A$5:$J$5000,9,0),"")</f>
        <v/>
      </c>
      <c r="I3566" s="69" t="str">
        <f t="shared" si="111"/>
        <v/>
      </c>
    </row>
    <row r="3567" spans="1:9">
      <c r="A3567" s="61" t="str">
        <f>IF($F$2=اليوميه!D3567,اليوميه!A3567,"")</f>
        <v/>
      </c>
      <c r="B3567" s="61" t="str">
        <f t="shared" si="110"/>
        <v/>
      </c>
      <c r="C3567" s="65" t="str">
        <f>IFERROR(VLOOKUP($B3567,اليوميه!$A$5:$J$5000,2,0),"")</f>
        <v/>
      </c>
      <c r="D3567" s="66" t="str">
        <f>IFERROR(VLOOKUP($B3567,اليوميه!$A$5:$J$5000,5,0),"")</f>
        <v/>
      </c>
      <c r="E3567" s="67" t="str">
        <f>IFERROR(VLOOKUP($B3567,اليوميه!$A$5:$J$5000,6,0),"")</f>
        <v/>
      </c>
      <c r="F3567" s="66" t="str">
        <f>IFERROR(VLOOKUP($B3567,اليوميه!$A$5:$J$5000,7,0),"")</f>
        <v/>
      </c>
      <c r="G3567" s="68" t="str">
        <f>IFERROR(VLOOKUP($B3567,اليوميه!$A$5:$J$5000,8,0),"")</f>
        <v/>
      </c>
      <c r="H3567" s="68" t="str">
        <f>IFERROR(VLOOKUP($B3567,اليوميه!$A$5:$J$5000,9,0),"")</f>
        <v/>
      </c>
      <c r="I3567" s="69" t="str">
        <f t="shared" si="111"/>
        <v/>
      </c>
    </row>
    <row r="3568" spans="1:9">
      <c r="A3568" s="61" t="str">
        <f>IF($F$2=اليوميه!D3568,اليوميه!A3568,"")</f>
        <v/>
      </c>
      <c r="B3568" s="61" t="str">
        <f t="shared" si="110"/>
        <v/>
      </c>
      <c r="C3568" s="65" t="str">
        <f>IFERROR(VLOOKUP($B3568,اليوميه!$A$5:$J$5000,2,0),"")</f>
        <v/>
      </c>
      <c r="D3568" s="66" t="str">
        <f>IFERROR(VLOOKUP($B3568,اليوميه!$A$5:$J$5000,5,0),"")</f>
        <v/>
      </c>
      <c r="E3568" s="67" t="str">
        <f>IFERROR(VLOOKUP($B3568,اليوميه!$A$5:$J$5000,6,0),"")</f>
        <v/>
      </c>
      <c r="F3568" s="66" t="str">
        <f>IFERROR(VLOOKUP($B3568,اليوميه!$A$5:$J$5000,7,0),"")</f>
        <v/>
      </c>
      <c r="G3568" s="68" t="str">
        <f>IFERROR(VLOOKUP($B3568,اليوميه!$A$5:$J$5000,8,0),"")</f>
        <v/>
      </c>
      <c r="H3568" s="68" t="str">
        <f>IFERROR(VLOOKUP($B3568,اليوميه!$A$5:$J$5000,9,0),"")</f>
        <v/>
      </c>
      <c r="I3568" s="69" t="str">
        <f t="shared" si="111"/>
        <v/>
      </c>
    </row>
    <row r="3569" spans="1:9">
      <c r="A3569" s="61" t="str">
        <f>IF($F$2=اليوميه!D3569,اليوميه!A3569,"")</f>
        <v/>
      </c>
      <c r="B3569" s="61" t="str">
        <f t="shared" si="110"/>
        <v/>
      </c>
      <c r="C3569" s="65" t="str">
        <f>IFERROR(VLOOKUP($B3569,اليوميه!$A$5:$J$5000,2,0),"")</f>
        <v/>
      </c>
      <c r="D3569" s="66" t="str">
        <f>IFERROR(VLOOKUP($B3569,اليوميه!$A$5:$J$5000,5,0),"")</f>
        <v/>
      </c>
      <c r="E3569" s="67" t="str">
        <f>IFERROR(VLOOKUP($B3569,اليوميه!$A$5:$J$5000,6,0),"")</f>
        <v/>
      </c>
      <c r="F3569" s="66" t="str">
        <f>IFERROR(VLOOKUP($B3569,اليوميه!$A$5:$J$5000,7,0),"")</f>
        <v/>
      </c>
      <c r="G3569" s="68" t="str">
        <f>IFERROR(VLOOKUP($B3569,اليوميه!$A$5:$J$5000,8,0),"")</f>
        <v/>
      </c>
      <c r="H3569" s="68" t="str">
        <f>IFERROR(VLOOKUP($B3569,اليوميه!$A$5:$J$5000,9,0),"")</f>
        <v/>
      </c>
      <c r="I3569" s="69" t="str">
        <f t="shared" si="111"/>
        <v/>
      </c>
    </row>
    <row r="3570" spans="1:9">
      <c r="A3570" s="61" t="str">
        <f>IF($F$2=اليوميه!D3570,اليوميه!A3570,"")</f>
        <v/>
      </c>
      <c r="B3570" s="61" t="str">
        <f t="shared" si="110"/>
        <v/>
      </c>
      <c r="C3570" s="65" t="str">
        <f>IFERROR(VLOOKUP($B3570,اليوميه!$A$5:$J$5000,2,0),"")</f>
        <v/>
      </c>
      <c r="D3570" s="66" t="str">
        <f>IFERROR(VLOOKUP($B3570,اليوميه!$A$5:$J$5000,5,0),"")</f>
        <v/>
      </c>
      <c r="E3570" s="67" t="str">
        <f>IFERROR(VLOOKUP($B3570,اليوميه!$A$5:$J$5000,6,0),"")</f>
        <v/>
      </c>
      <c r="F3570" s="66" t="str">
        <f>IFERROR(VLOOKUP($B3570,اليوميه!$A$5:$J$5000,7,0),"")</f>
        <v/>
      </c>
      <c r="G3570" s="68" t="str">
        <f>IFERROR(VLOOKUP($B3570,اليوميه!$A$5:$J$5000,8,0),"")</f>
        <v/>
      </c>
      <c r="H3570" s="68" t="str">
        <f>IFERROR(VLOOKUP($B3570,اليوميه!$A$5:$J$5000,9,0),"")</f>
        <v/>
      </c>
      <c r="I3570" s="69" t="str">
        <f t="shared" si="111"/>
        <v/>
      </c>
    </row>
    <row r="3571" spans="1:9">
      <c r="A3571" s="61" t="str">
        <f>IF($F$2=اليوميه!D3571,اليوميه!A3571,"")</f>
        <v/>
      </c>
      <c r="B3571" s="61" t="str">
        <f t="shared" si="110"/>
        <v/>
      </c>
      <c r="C3571" s="65" t="str">
        <f>IFERROR(VLOOKUP($B3571,اليوميه!$A$5:$J$5000,2,0),"")</f>
        <v/>
      </c>
      <c r="D3571" s="66" t="str">
        <f>IFERROR(VLOOKUP($B3571,اليوميه!$A$5:$J$5000,5,0),"")</f>
        <v/>
      </c>
      <c r="E3571" s="67" t="str">
        <f>IFERROR(VLOOKUP($B3571,اليوميه!$A$5:$J$5000,6,0),"")</f>
        <v/>
      </c>
      <c r="F3571" s="66" t="str">
        <f>IFERROR(VLOOKUP($B3571,اليوميه!$A$5:$J$5000,7,0),"")</f>
        <v/>
      </c>
      <c r="G3571" s="68" t="str">
        <f>IFERROR(VLOOKUP($B3571,اليوميه!$A$5:$J$5000,8,0),"")</f>
        <v/>
      </c>
      <c r="H3571" s="68" t="str">
        <f>IFERROR(VLOOKUP($B3571,اليوميه!$A$5:$J$5000,9,0),"")</f>
        <v/>
      </c>
      <c r="I3571" s="69" t="str">
        <f t="shared" si="111"/>
        <v/>
      </c>
    </row>
    <row r="3572" spans="1:9">
      <c r="A3572" s="61" t="str">
        <f>IF($F$2=اليوميه!D3572,اليوميه!A3572,"")</f>
        <v/>
      </c>
      <c r="B3572" s="61" t="str">
        <f t="shared" si="110"/>
        <v/>
      </c>
      <c r="C3572" s="65" t="str">
        <f>IFERROR(VLOOKUP($B3572,اليوميه!$A$5:$J$5000,2,0),"")</f>
        <v/>
      </c>
      <c r="D3572" s="66" t="str">
        <f>IFERROR(VLOOKUP($B3572,اليوميه!$A$5:$J$5000,5,0),"")</f>
        <v/>
      </c>
      <c r="E3572" s="67" t="str">
        <f>IFERROR(VLOOKUP($B3572,اليوميه!$A$5:$J$5000,6,0),"")</f>
        <v/>
      </c>
      <c r="F3572" s="66" t="str">
        <f>IFERROR(VLOOKUP($B3572,اليوميه!$A$5:$J$5000,7,0),"")</f>
        <v/>
      </c>
      <c r="G3572" s="68" t="str">
        <f>IFERROR(VLOOKUP($B3572,اليوميه!$A$5:$J$5000,8,0),"")</f>
        <v/>
      </c>
      <c r="H3572" s="68" t="str">
        <f>IFERROR(VLOOKUP($B3572,اليوميه!$A$5:$J$5000,9,0),"")</f>
        <v/>
      </c>
      <c r="I3572" s="69" t="str">
        <f t="shared" si="111"/>
        <v/>
      </c>
    </row>
    <row r="3573" spans="1:9">
      <c r="A3573" s="61" t="str">
        <f>IF($F$2=اليوميه!D3573,اليوميه!A3573,"")</f>
        <v/>
      </c>
      <c r="B3573" s="61" t="str">
        <f t="shared" si="110"/>
        <v/>
      </c>
      <c r="C3573" s="65" t="str">
        <f>IFERROR(VLOOKUP($B3573,اليوميه!$A$5:$J$5000,2,0),"")</f>
        <v/>
      </c>
      <c r="D3573" s="66" t="str">
        <f>IFERROR(VLOOKUP($B3573,اليوميه!$A$5:$J$5000,5,0),"")</f>
        <v/>
      </c>
      <c r="E3573" s="67" t="str">
        <f>IFERROR(VLOOKUP($B3573,اليوميه!$A$5:$J$5000,6,0),"")</f>
        <v/>
      </c>
      <c r="F3573" s="66" t="str">
        <f>IFERROR(VLOOKUP($B3573,اليوميه!$A$5:$J$5000,7,0),"")</f>
        <v/>
      </c>
      <c r="G3573" s="68" t="str">
        <f>IFERROR(VLOOKUP($B3573,اليوميه!$A$5:$J$5000,8,0),"")</f>
        <v/>
      </c>
      <c r="H3573" s="68" t="str">
        <f>IFERROR(VLOOKUP($B3573,اليوميه!$A$5:$J$5000,9,0),"")</f>
        <v/>
      </c>
      <c r="I3573" s="69" t="str">
        <f t="shared" si="111"/>
        <v/>
      </c>
    </row>
    <row r="3574" spans="1:9">
      <c r="A3574" s="61" t="str">
        <f>IF($F$2=اليوميه!D3574,اليوميه!A3574,"")</f>
        <v/>
      </c>
      <c r="B3574" s="61" t="str">
        <f t="shared" si="110"/>
        <v/>
      </c>
      <c r="C3574" s="65" t="str">
        <f>IFERROR(VLOOKUP($B3574,اليوميه!$A$5:$J$5000,2,0),"")</f>
        <v/>
      </c>
      <c r="D3574" s="66" t="str">
        <f>IFERROR(VLOOKUP($B3574,اليوميه!$A$5:$J$5000,5,0),"")</f>
        <v/>
      </c>
      <c r="E3574" s="67" t="str">
        <f>IFERROR(VLOOKUP($B3574,اليوميه!$A$5:$J$5000,6,0),"")</f>
        <v/>
      </c>
      <c r="F3574" s="66" t="str">
        <f>IFERROR(VLOOKUP($B3574,اليوميه!$A$5:$J$5000,7,0),"")</f>
        <v/>
      </c>
      <c r="G3574" s="68" t="str">
        <f>IFERROR(VLOOKUP($B3574,اليوميه!$A$5:$J$5000,8,0),"")</f>
        <v/>
      </c>
      <c r="H3574" s="68" t="str">
        <f>IFERROR(VLOOKUP($B3574,اليوميه!$A$5:$J$5000,9,0),"")</f>
        <v/>
      </c>
      <c r="I3574" s="69" t="str">
        <f t="shared" si="111"/>
        <v/>
      </c>
    </row>
    <row r="3575" spans="1:9">
      <c r="A3575" s="61" t="str">
        <f>IF($F$2=اليوميه!D3575,اليوميه!A3575,"")</f>
        <v/>
      </c>
      <c r="B3575" s="61" t="str">
        <f t="shared" si="110"/>
        <v/>
      </c>
      <c r="C3575" s="65" t="str">
        <f>IFERROR(VLOOKUP($B3575,اليوميه!$A$5:$J$5000,2,0),"")</f>
        <v/>
      </c>
      <c r="D3575" s="66" t="str">
        <f>IFERROR(VLOOKUP($B3575,اليوميه!$A$5:$J$5000,5,0),"")</f>
        <v/>
      </c>
      <c r="E3575" s="67" t="str">
        <f>IFERROR(VLOOKUP($B3575,اليوميه!$A$5:$J$5000,6,0),"")</f>
        <v/>
      </c>
      <c r="F3575" s="66" t="str">
        <f>IFERROR(VLOOKUP($B3575,اليوميه!$A$5:$J$5000,7,0),"")</f>
        <v/>
      </c>
      <c r="G3575" s="68" t="str">
        <f>IFERROR(VLOOKUP($B3575,اليوميه!$A$5:$J$5000,8,0),"")</f>
        <v/>
      </c>
      <c r="H3575" s="68" t="str">
        <f>IFERROR(VLOOKUP($B3575,اليوميه!$A$5:$J$5000,9,0),"")</f>
        <v/>
      </c>
      <c r="I3575" s="69" t="str">
        <f t="shared" si="111"/>
        <v/>
      </c>
    </row>
    <row r="3576" spans="1:9">
      <c r="A3576" s="61" t="str">
        <f>IF($F$2=اليوميه!D3576,اليوميه!A3576,"")</f>
        <v/>
      </c>
      <c r="B3576" s="61" t="str">
        <f t="shared" si="110"/>
        <v/>
      </c>
      <c r="C3576" s="65" t="str">
        <f>IFERROR(VLOOKUP($B3576,اليوميه!$A$5:$J$5000,2,0),"")</f>
        <v/>
      </c>
      <c r="D3576" s="66" t="str">
        <f>IFERROR(VLOOKUP($B3576,اليوميه!$A$5:$J$5000,5,0),"")</f>
        <v/>
      </c>
      <c r="E3576" s="67" t="str">
        <f>IFERROR(VLOOKUP($B3576,اليوميه!$A$5:$J$5000,6,0),"")</f>
        <v/>
      </c>
      <c r="F3576" s="66" t="str">
        <f>IFERROR(VLOOKUP($B3576,اليوميه!$A$5:$J$5000,7,0),"")</f>
        <v/>
      </c>
      <c r="G3576" s="68" t="str">
        <f>IFERROR(VLOOKUP($B3576,اليوميه!$A$5:$J$5000,8,0),"")</f>
        <v/>
      </c>
      <c r="H3576" s="68" t="str">
        <f>IFERROR(VLOOKUP($B3576,اليوميه!$A$5:$J$5000,9,0),"")</f>
        <v/>
      </c>
      <c r="I3576" s="69" t="str">
        <f t="shared" si="111"/>
        <v/>
      </c>
    </row>
    <row r="3577" spans="1:9">
      <c r="A3577" s="61" t="str">
        <f>IF($F$2=اليوميه!D3577,اليوميه!A3577,"")</f>
        <v/>
      </c>
      <c r="B3577" s="61" t="str">
        <f t="shared" si="110"/>
        <v/>
      </c>
      <c r="C3577" s="65" t="str">
        <f>IFERROR(VLOOKUP($B3577,اليوميه!$A$5:$J$5000,2,0),"")</f>
        <v/>
      </c>
      <c r="D3577" s="66" t="str">
        <f>IFERROR(VLOOKUP($B3577,اليوميه!$A$5:$J$5000,5,0),"")</f>
        <v/>
      </c>
      <c r="E3577" s="67" t="str">
        <f>IFERROR(VLOOKUP($B3577,اليوميه!$A$5:$J$5000,6,0),"")</f>
        <v/>
      </c>
      <c r="F3577" s="66" t="str">
        <f>IFERROR(VLOOKUP($B3577,اليوميه!$A$5:$J$5000,7,0),"")</f>
        <v/>
      </c>
      <c r="G3577" s="68" t="str">
        <f>IFERROR(VLOOKUP($B3577,اليوميه!$A$5:$J$5000,8,0),"")</f>
        <v/>
      </c>
      <c r="H3577" s="68" t="str">
        <f>IFERROR(VLOOKUP($B3577,اليوميه!$A$5:$J$5000,9,0),"")</f>
        <v/>
      </c>
      <c r="I3577" s="69" t="str">
        <f t="shared" si="111"/>
        <v/>
      </c>
    </row>
    <row r="3578" spans="1:9">
      <c r="A3578" s="61" t="str">
        <f>IF($F$2=اليوميه!D3578,اليوميه!A3578,"")</f>
        <v/>
      </c>
      <c r="B3578" s="61" t="str">
        <f t="shared" si="110"/>
        <v/>
      </c>
      <c r="C3578" s="65" t="str">
        <f>IFERROR(VLOOKUP($B3578,اليوميه!$A$5:$J$5000,2,0),"")</f>
        <v/>
      </c>
      <c r="D3578" s="66" t="str">
        <f>IFERROR(VLOOKUP($B3578,اليوميه!$A$5:$J$5000,5,0),"")</f>
        <v/>
      </c>
      <c r="E3578" s="67" t="str">
        <f>IFERROR(VLOOKUP($B3578,اليوميه!$A$5:$J$5000,6,0),"")</f>
        <v/>
      </c>
      <c r="F3578" s="66" t="str">
        <f>IFERROR(VLOOKUP($B3578,اليوميه!$A$5:$J$5000,7,0),"")</f>
        <v/>
      </c>
      <c r="G3578" s="68" t="str">
        <f>IFERROR(VLOOKUP($B3578,اليوميه!$A$5:$J$5000,8,0),"")</f>
        <v/>
      </c>
      <c r="H3578" s="68" t="str">
        <f>IFERROR(VLOOKUP($B3578,اليوميه!$A$5:$J$5000,9,0),"")</f>
        <v/>
      </c>
      <c r="I3578" s="69" t="str">
        <f t="shared" si="111"/>
        <v/>
      </c>
    </row>
    <row r="3579" spans="1:9">
      <c r="A3579" s="61" t="str">
        <f>IF($F$2=اليوميه!D3579,اليوميه!A3579,"")</f>
        <v/>
      </c>
      <c r="B3579" s="61" t="str">
        <f t="shared" si="110"/>
        <v/>
      </c>
      <c r="C3579" s="65" t="str">
        <f>IFERROR(VLOOKUP($B3579,اليوميه!$A$5:$J$5000,2,0),"")</f>
        <v/>
      </c>
      <c r="D3579" s="66" t="str">
        <f>IFERROR(VLOOKUP($B3579,اليوميه!$A$5:$J$5000,5,0),"")</f>
        <v/>
      </c>
      <c r="E3579" s="67" t="str">
        <f>IFERROR(VLOOKUP($B3579,اليوميه!$A$5:$J$5000,6,0),"")</f>
        <v/>
      </c>
      <c r="F3579" s="66" t="str">
        <f>IFERROR(VLOOKUP($B3579,اليوميه!$A$5:$J$5000,7,0),"")</f>
        <v/>
      </c>
      <c r="G3579" s="68" t="str">
        <f>IFERROR(VLOOKUP($B3579,اليوميه!$A$5:$J$5000,8,0),"")</f>
        <v/>
      </c>
      <c r="H3579" s="68" t="str">
        <f>IFERROR(VLOOKUP($B3579,اليوميه!$A$5:$J$5000,9,0),"")</f>
        <v/>
      </c>
      <c r="I3579" s="69" t="str">
        <f t="shared" si="111"/>
        <v/>
      </c>
    </row>
    <row r="3580" spans="1:9">
      <c r="A3580" s="61" t="str">
        <f>IF($F$2=اليوميه!D3580,اليوميه!A3580,"")</f>
        <v/>
      </c>
      <c r="B3580" s="61" t="str">
        <f t="shared" si="110"/>
        <v/>
      </c>
      <c r="C3580" s="65" t="str">
        <f>IFERROR(VLOOKUP($B3580,اليوميه!$A$5:$J$5000,2,0),"")</f>
        <v/>
      </c>
      <c r="D3580" s="66" t="str">
        <f>IFERROR(VLOOKUP($B3580,اليوميه!$A$5:$J$5000,5,0),"")</f>
        <v/>
      </c>
      <c r="E3580" s="67" t="str">
        <f>IFERROR(VLOOKUP($B3580,اليوميه!$A$5:$J$5000,6,0),"")</f>
        <v/>
      </c>
      <c r="F3580" s="66" t="str">
        <f>IFERROR(VLOOKUP($B3580,اليوميه!$A$5:$J$5000,7,0),"")</f>
        <v/>
      </c>
      <c r="G3580" s="68" t="str">
        <f>IFERROR(VLOOKUP($B3580,اليوميه!$A$5:$J$5000,8,0),"")</f>
        <v/>
      </c>
      <c r="H3580" s="68" t="str">
        <f>IFERROR(VLOOKUP($B3580,اليوميه!$A$5:$J$5000,9,0),"")</f>
        <v/>
      </c>
      <c r="I3580" s="69" t="str">
        <f t="shared" si="111"/>
        <v/>
      </c>
    </row>
    <row r="3581" spans="1:9">
      <c r="A3581" s="61" t="str">
        <f>IF($F$2=اليوميه!D3581,اليوميه!A3581,"")</f>
        <v/>
      </c>
      <c r="B3581" s="61" t="str">
        <f t="shared" si="110"/>
        <v/>
      </c>
      <c r="C3581" s="65" t="str">
        <f>IFERROR(VLOOKUP($B3581,اليوميه!$A$5:$J$5000,2,0),"")</f>
        <v/>
      </c>
      <c r="D3581" s="66" t="str">
        <f>IFERROR(VLOOKUP($B3581,اليوميه!$A$5:$J$5000,5,0),"")</f>
        <v/>
      </c>
      <c r="E3581" s="67" t="str">
        <f>IFERROR(VLOOKUP($B3581,اليوميه!$A$5:$J$5000,6,0),"")</f>
        <v/>
      </c>
      <c r="F3581" s="66" t="str">
        <f>IFERROR(VLOOKUP($B3581,اليوميه!$A$5:$J$5000,7,0),"")</f>
        <v/>
      </c>
      <c r="G3581" s="68" t="str">
        <f>IFERROR(VLOOKUP($B3581,اليوميه!$A$5:$J$5000,8,0),"")</f>
        <v/>
      </c>
      <c r="H3581" s="68" t="str">
        <f>IFERROR(VLOOKUP($B3581,اليوميه!$A$5:$J$5000,9,0),"")</f>
        <v/>
      </c>
      <c r="I3581" s="69" t="str">
        <f t="shared" si="111"/>
        <v/>
      </c>
    </row>
    <row r="3582" spans="1:9">
      <c r="A3582" s="61" t="str">
        <f>IF($F$2=اليوميه!D3582,اليوميه!A3582,"")</f>
        <v/>
      </c>
      <c r="B3582" s="61" t="str">
        <f t="shared" si="110"/>
        <v/>
      </c>
      <c r="C3582" s="65" t="str">
        <f>IFERROR(VLOOKUP($B3582,اليوميه!$A$5:$J$5000,2,0),"")</f>
        <v/>
      </c>
      <c r="D3582" s="66" t="str">
        <f>IFERROR(VLOOKUP($B3582,اليوميه!$A$5:$J$5000,5,0),"")</f>
        <v/>
      </c>
      <c r="E3582" s="67" t="str">
        <f>IFERROR(VLOOKUP($B3582,اليوميه!$A$5:$J$5000,6,0),"")</f>
        <v/>
      </c>
      <c r="F3582" s="66" t="str">
        <f>IFERROR(VLOOKUP($B3582,اليوميه!$A$5:$J$5000,7,0),"")</f>
        <v/>
      </c>
      <c r="G3582" s="68" t="str">
        <f>IFERROR(VLOOKUP($B3582,اليوميه!$A$5:$J$5000,8,0),"")</f>
        <v/>
      </c>
      <c r="H3582" s="68" t="str">
        <f>IFERROR(VLOOKUP($B3582,اليوميه!$A$5:$J$5000,9,0),"")</f>
        <v/>
      </c>
      <c r="I3582" s="69" t="str">
        <f t="shared" si="111"/>
        <v/>
      </c>
    </row>
    <row r="3583" spans="1:9">
      <c r="A3583" s="61" t="str">
        <f>IF($F$2=اليوميه!D3583,اليوميه!A3583,"")</f>
        <v/>
      </c>
      <c r="B3583" s="61" t="str">
        <f t="shared" si="110"/>
        <v/>
      </c>
      <c r="C3583" s="65" t="str">
        <f>IFERROR(VLOOKUP($B3583,اليوميه!$A$5:$J$5000,2,0),"")</f>
        <v/>
      </c>
      <c r="D3583" s="66" t="str">
        <f>IFERROR(VLOOKUP($B3583,اليوميه!$A$5:$J$5000,5,0),"")</f>
        <v/>
      </c>
      <c r="E3583" s="67" t="str">
        <f>IFERROR(VLOOKUP($B3583,اليوميه!$A$5:$J$5000,6,0),"")</f>
        <v/>
      </c>
      <c r="F3583" s="66" t="str">
        <f>IFERROR(VLOOKUP($B3583,اليوميه!$A$5:$J$5000,7,0),"")</f>
        <v/>
      </c>
      <c r="G3583" s="68" t="str">
        <f>IFERROR(VLOOKUP($B3583,اليوميه!$A$5:$J$5000,8,0),"")</f>
        <v/>
      </c>
      <c r="H3583" s="68" t="str">
        <f>IFERROR(VLOOKUP($B3583,اليوميه!$A$5:$J$5000,9,0),"")</f>
        <v/>
      </c>
      <c r="I3583" s="69" t="str">
        <f t="shared" si="111"/>
        <v/>
      </c>
    </row>
    <row r="3584" spans="1:9">
      <c r="A3584" s="61" t="str">
        <f>IF($F$2=اليوميه!D3584,اليوميه!A3584,"")</f>
        <v/>
      </c>
      <c r="B3584" s="61" t="str">
        <f t="shared" si="110"/>
        <v/>
      </c>
      <c r="C3584" s="65" t="str">
        <f>IFERROR(VLOOKUP($B3584,اليوميه!$A$5:$J$5000,2,0),"")</f>
        <v/>
      </c>
      <c r="D3584" s="66" t="str">
        <f>IFERROR(VLOOKUP($B3584,اليوميه!$A$5:$J$5000,5,0),"")</f>
        <v/>
      </c>
      <c r="E3584" s="67" t="str">
        <f>IFERROR(VLOOKUP($B3584,اليوميه!$A$5:$J$5000,6,0),"")</f>
        <v/>
      </c>
      <c r="F3584" s="66" t="str">
        <f>IFERROR(VLOOKUP($B3584,اليوميه!$A$5:$J$5000,7,0),"")</f>
        <v/>
      </c>
      <c r="G3584" s="68" t="str">
        <f>IFERROR(VLOOKUP($B3584,اليوميه!$A$5:$J$5000,8,0),"")</f>
        <v/>
      </c>
      <c r="H3584" s="68" t="str">
        <f>IFERROR(VLOOKUP($B3584,اليوميه!$A$5:$J$5000,9,0),"")</f>
        <v/>
      </c>
      <c r="I3584" s="69" t="str">
        <f t="shared" si="111"/>
        <v/>
      </c>
    </row>
    <row r="3585" spans="1:9">
      <c r="A3585" s="61" t="str">
        <f>IF($F$2=اليوميه!D3585,اليوميه!A3585,"")</f>
        <v/>
      </c>
      <c r="B3585" s="61" t="str">
        <f t="shared" si="110"/>
        <v/>
      </c>
      <c r="C3585" s="65" t="str">
        <f>IFERROR(VLOOKUP($B3585,اليوميه!$A$5:$J$5000,2,0),"")</f>
        <v/>
      </c>
      <c r="D3585" s="66" t="str">
        <f>IFERROR(VLOOKUP($B3585,اليوميه!$A$5:$J$5000,5,0),"")</f>
        <v/>
      </c>
      <c r="E3585" s="67" t="str">
        <f>IFERROR(VLOOKUP($B3585,اليوميه!$A$5:$J$5000,6,0),"")</f>
        <v/>
      </c>
      <c r="F3585" s="66" t="str">
        <f>IFERROR(VLOOKUP($B3585,اليوميه!$A$5:$J$5000,7,0),"")</f>
        <v/>
      </c>
      <c r="G3585" s="68" t="str">
        <f>IFERROR(VLOOKUP($B3585,اليوميه!$A$5:$J$5000,8,0),"")</f>
        <v/>
      </c>
      <c r="H3585" s="68" t="str">
        <f>IFERROR(VLOOKUP($B3585,اليوميه!$A$5:$J$5000,9,0),"")</f>
        <v/>
      </c>
      <c r="I3585" s="69" t="str">
        <f t="shared" si="111"/>
        <v/>
      </c>
    </row>
    <row r="3586" spans="1:9">
      <c r="A3586" s="61" t="str">
        <f>IF($F$2=اليوميه!D3586,اليوميه!A3586,"")</f>
        <v/>
      </c>
      <c r="B3586" s="61" t="str">
        <f t="shared" si="110"/>
        <v/>
      </c>
      <c r="C3586" s="65" t="str">
        <f>IFERROR(VLOOKUP($B3586,اليوميه!$A$5:$J$5000,2,0),"")</f>
        <v/>
      </c>
      <c r="D3586" s="66" t="str">
        <f>IFERROR(VLOOKUP($B3586,اليوميه!$A$5:$J$5000,5,0),"")</f>
        <v/>
      </c>
      <c r="E3586" s="67" t="str">
        <f>IFERROR(VLOOKUP($B3586,اليوميه!$A$5:$J$5000,6,0),"")</f>
        <v/>
      </c>
      <c r="F3586" s="66" t="str">
        <f>IFERROR(VLOOKUP($B3586,اليوميه!$A$5:$J$5000,7,0),"")</f>
        <v/>
      </c>
      <c r="G3586" s="68" t="str">
        <f>IFERROR(VLOOKUP($B3586,اليوميه!$A$5:$J$5000,8,0),"")</f>
        <v/>
      </c>
      <c r="H3586" s="68" t="str">
        <f>IFERROR(VLOOKUP($B3586,اليوميه!$A$5:$J$5000,9,0),"")</f>
        <v/>
      </c>
      <c r="I3586" s="69" t="str">
        <f t="shared" si="111"/>
        <v/>
      </c>
    </row>
    <row r="3587" spans="1:9">
      <c r="A3587" s="61" t="str">
        <f>IF($F$2=اليوميه!D3587,اليوميه!A3587,"")</f>
        <v/>
      </c>
      <c r="B3587" s="61" t="str">
        <f t="shared" si="110"/>
        <v/>
      </c>
      <c r="C3587" s="65" t="str">
        <f>IFERROR(VLOOKUP($B3587,اليوميه!$A$5:$J$5000,2,0),"")</f>
        <v/>
      </c>
      <c r="D3587" s="66" t="str">
        <f>IFERROR(VLOOKUP($B3587,اليوميه!$A$5:$J$5000,5,0),"")</f>
        <v/>
      </c>
      <c r="E3587" s="67" t="str">
        <f>IFERROR(VLOOKUP($B3587,اليوميه!$A$5:$J$5000,6,0),"")</f>
        <v/>
      </c>
      <c r="F3587" s="66" t="str">
        <f>IFERROR(VLOOKUP($B3587,اليوميه!$A$5:$J$5000,7,0),"")</f>
        <v/>
      </c>
      <c r="G3587" s="68" t="str">
        <f>IFERROR(VLOOKUP($B3587,اليوميه!$A$5:$J$5000,8,0),"")</f>
        <v/>
      </c>
      <c r="H3587" s="68" t="str">
        <f>IFERROR(VLOOKUP($B3587,اليوميه!$A$5:$J$5000,9,0),"")</f>
        <v/>
      </c>
      <c r="I3587" s="69" t="str">
        <f t="shared" si="111"/>
        <v/>
      </c>
    </row>
    <row r="3588" spans="1:9">
      <c r="A3588" s="61" t="str">
        <f>IF($F$2=اليوميه!D3588,اليوميه!A3588,"")</f>
        <v/>
      </c>
      <c r="B3588" s="61" t="str">
        <f t="shared" si="110"/>
        <v/>
      </c>
      <c r="C3588" s="65" t="str">
        <f>IFERROR(VLOOKUP($B3588,اليوميه!$A$5:$J$5000,2,0),"")</f>
        <v/>
      </c>
      <c r="D3588" s="66" t="str">
        <f>IFERROR(VLOOKUP($B3588,اليوميه!$A$5:$J$5000,5,0),"")</f>
        <v/>
      </c>
      <c r="E3588" s="67" t="str">
        <f>IFERROR(VLOOKUP($B3588,اليوميه!$A$5:$J$5000,6,0),"")</f>
        <v/>
      </c>
      <c r="F3588" s="66" t="str">
        <f>IFERROR(VLOOKUP($B3588,اليوميه!$A$5:$J$5000,7,0),"")</f>
        <v/>
      </c>
      <c r="G3588" s="68" t="str">
        <f>IFERROR(VLOOKUP($B3588,اليوميه!$A$5:$J$5000,8,0),"")</f>
        <v/>
      </c>
      <c r="H3588" s="68" t="str">
        <f>IFERROR(VLOOKUP($B3588,اليوميه!$A$5:$J$5000,9,0),"")</f>
        <v/>
      </c>
      <c r="I3588" s="69" t="str">
        <f t="shared" si="111"/>
        <v/>
      </c>
    </row>
    <row r="3589" spans="1:9">
      <c r="A3589" s="61" t="str">
        <f>IF($F$2=اليوميه!D3589,اليوميه!A3589,"")</f>
        <v/>
      </c>
      <c r="B3589" s="61" t="str">
        <f t="shared" si="110"/>
        <v/>
      </c>
      <c r="C3589" s="65" t="str">
        <f>IFERROR(VLOOKUP($B3589,اليوميه!$A$5:$J$5000,2,0),"")</f>
        <v/>
      </c>
      <c r="D3589" s="66" t="str">
        <f>IFERROR(VLOOKUP($B3589,اليوميه!$A$5:$J$5000,5,0),"")</f>
        <v/>
      </c>
      <c r="E3589" s="67" t="str">
        <f>IFERROR(VLOOKUP($B3589,اليوميه!$A$5:$J$5000,6,0),"")</f>
        <v/>
      </c>
      <c r="F3589" s="66" t="str">
        <f>IFERROR(VLOOKUP($B3589,اليوميه!$A$5:$J$5000,7,0),"")</f>
        <v/>
      </c>
      <c r="G3589" s="68" t="str">
        <f>IFERROR(VLOOKUP($B3589,اليوميه!$A$5:$J$5000,8,0),"")</f>
        <v/>
      </c>
      <c r="H3589" s="68" t="str">
        <f>IFERROR(VLOOKUP($B3589,اليوميه!$A$5:$J$5000,9,0),"")</f>
        <v/>
      </c>
      <c r="I3589" s="69" t="str">
        <f t="shared" si="111"/>
        <v/>
      </c>
    </row>
    <row r="3590" spans="1:9">
      <c r="A3590" s="61" t="str">
        <f>IF($F$2=اليوميه!D3590,اليوميه!A3590,"")</f>
        <v/>
      </c>
      <c r="B3590" s="61" t="str">
        <f t="shared" ref="B3590:B3653" si="112">IFERROR(SMALL($A$5:$A$5000,ROW()-4),"")</f>
        <v/>
      </c>
      <c r="C3590" s="65" t="str">
        <f>IFERROR(VLOOKUP($B3590,اليوميه!$A$5:$J$5000,2,0),"")</f>
        <v/>
      </c>
      <c r="D3590" s="66" t="str">
        <f>IFERROR(VLOOKUP($B3590,اليوميه!$A$5:$J$5000,5,0),"")</f>
        <v/>
      </c>
      <c r="E3590" s="67" t="str">
        <f>IFERROR(VLOOKUP($B3590,اليوميه!$A$5:$J$5000,6,0),"")</f>
        <v/>
      </c>
      <c r="F3590" s="66" t="str">
        <f>IFERROR(VLOOKUP($B3590,اليوميه!$A$5:$J$5000,7,0),"")</f>
        <v/>
      </c>
      <c r="G3590" s="68" t="str">
        <f>IFERROR(VLOOKUP($B3590,اليوميه!$A$5:$J$5000,8,0),"")</f>
        <v/>
      </c>
      <c r="H3590" s="68" t="str">
        <f>IFERROR(VLOOKUP($B3590,اليوميه!$A$5:$J$5000,9,0),"")</f>
        <v/>
      </c>
      <c r="I3590" s="69" t="str">
        <f t="shared" si="111"/>
        <v/>
      </c>
    </row>
    <row r="3591" spans="1:9">
      <c r="A3591" s="61" t="str">
        <f>IF($F$2=اليوميه!D3591,اليوميه!A3591,"")</f>
        <v/>
      </c>
      <c r="B3591" s="61" t="str">
        <f t="shared" si="112"/>
        <v/>
      </c>
      <c r="C3591" s="65" t="str">
        <f>IFERROR(VLOOKUP($B3591,اليوميه!$A$5:$J$5000,2,0),"")</f>
        <v/>
      </c>
      <c r="D3591" s="66" t="str">
        <f>IFERROR(VLOOKUP($B3591,اليوميه!$A$5:$J$5000,5,0),"")</f>
        <v/>
      </c>
      <c r="E3591" s="67" t="str">
        <f>IFERROR(VLOOKUP($B3591,اليوميه!$A$5:$J$5000,6,0),"")</f>
        <v/>
      </c>
      <c r="F3591" s="66" t="str">
        <f>IFERROR(VLOOKUP($B3591,اليوميه!$A$5:$J$5000,7,0),"")</f>
        <v/>
      </c>
      <c r="G3591" s="68" t="str">
        <f>IFERROR(VLOOKUP($B3591,اليوميه!$A$5:$J$5000,8,0),"")</f>
        <v/>
      </c>
      <c r="H3591" s="68" t="str">
        <f>IFERROR(VLOOKUP($B3591,اليوميه!$A$5:$J$5000,9,0),"")</f>
        <v/>
      </c>
      <c r="I3591" s="69" t="str">
        <f t="shared" ref="I3591:I3654" si="113">IFERROR((I3590+G3591-H3591),"")</f>
        <v/>
      </c>
    </row>
    <row r="3592" spans="1:9">
      <c r="A3592" s="61" t="str">
        <f>IF($F$2=اليوميه!D3592,اليوميه!A3592,"")</f>
        <v/>
      </c>
      <c r="B3592" s="61" t="str">
        <f t="shared" si="112"/>
        <v/>
      </c>
      <c r="C3592" s="65" t="str">
        <f>IFERROR(VLOOKUP($B3592,اليوميه!$A$5:$J$5000,2,0),"")</f>
        <v/>
      </c>
      <c r="D3592" s="66" t="str">
        <f>IFERROR(VLOOKUP($B3592,اليوميه!$A$5:$J$5000,5,0),"")</f>
        <v/>
      </c>
      <c r="E3592" s="67" t="str">
        <f>IFERROR(VLOOKUP($B3592,اليوميه!$A$5:$J$5000,6,0),"")</f>
        <v/>
      </c>
      <c r="F3592" s="66" t="str">
        <f>IFERROR(VLOOKUP($B3592,اليوميه!$A$5:$J$5000,7,0),"")</f>
        <v/>
      </c>
      <c r="G3592" s="68" t="str">
        <f>IFERROR(VLOOKUP($B3592,اليوميه!$A$5:$J$5000,8,0),"")</f>
        <v/>
      </c>
      <c r="H3592" s="68" t="str">
        <f>IFERROR(VLOOKUP($B3592,اليوميه!$A$5:$J$5000,9,0),"")</f>
        <v/>
      </c>
      <c r="I3592" s="69" t="str">
        <f t="shared" si="113"/>
        <v/>
      </c>
    </row>
    <row r="3593" spans="1:9">
      <c r="A3593" s="61" t="str">
        <f>IF($F$2=اليوميه!D3593,اليوميه!A3593,"")</f>
        <v/>
      </c>
      <c r="B3593" s="61" t="str">
        <f t="shared" si="112"/>
        <v/>
      </c>
      <c r="C3593" s="65" t="str">
        <f>IFERROR(VLOOKUP($B3593,اليوميه!$A$5:$J$5000,2,0),"")</f>
        <v/>
      </c>
      <c r="D3593" s="66" t="str">
        <f>IFERROR(VLOOKUP($B3593,اليوميه!$A$5:$J$5000,5,0),"")</f>
        <v/>
      </c>
      <c r="E3593" s="67" t="str">
        <f>IFERROR(VLOOKUP($B3593,اليوميه!$A$5:$J$5000,6,0),"")</f>
        <v/>
      </c>
      <c r="F3593" s="66" t="str">
        <f>IFERROR(VLOOKUP($B3593,اليوميه!$A$5:$J$5000,7,0),"")</f>
        <v/>
      </c>
      <c r="G3593" s="68" t="str">
        <f>IFERROR(VLOOKUP($B3593,اليوميه!$A$5:$J$5000,8,0),"")</f>
        <v/>
      </c>
      <c r="H3593" s="68" t="str">
        <f>IFERROR(VLOOKUP($B3593,اليوميه!$A$5:$J$5000,9,0),"")</f>
        <v/>
      </c>
      <c r="I3593" s="69" t="str">
        <f t="shared" si="113"/>
        <v/>
      </c>
    </row>
    <row r="3594" spans="1:9">
      <c r="A3594" s="61" t="str">
        <f>IF($F$2=اليوميه!D3594,اليوميه!A3594,"")</f>
        <v/>
      </c>
      <c r="B3594" s="61" t="str">
        <f t="shared" si="112"/>
        <v/>
      </c>
      <c r="C3594" s="65" t="str">
        <f>IFERROR(VLOOKUP($B3594,اليوميه!$A$5:$J$5000,2,0),"")</f>
        <v/>
      </c>
      <c r="D3594" s="66" t="str">
        <f>IFERROR(VLOOKUP($B3594,اليوميه!$A$5:$J$5000,5,0),"")</f>
        <v/>
      </c>
      <c r="E3594" s="67" t="str">
        <f>IFERROR(VLOOKUP($B3594,اليوميه!$A$5:$J$5000,6,0),"")</f>
        <v/>
      </c>
      <c r="F3594" s="66" t="str">
        <f>IFERROR(VLOOKUP($B3594,اليوميه!$A$5:$J$5000,7,0),"")</f>
        <v/>
      </c>
      <c r="G3594" s="68" t="str">
        <f>IFERROR(VLOOKUP($B3594,اليوميه!$A$5:$J$5000,8,0),"")</f>
        <v/>
      </c>
      <c r="H3594" s="68" t="str">
        <f>IFERROR(VLOOKUP($B3594,اليوميه!$A$5:$J$5000,9,0),"")</f>
        <v/>
      </c>
      <c r="I3594" s="69" t="str">
        <f t="shared" si="113"/>
        <v/>
      </c>
    </row>
    <row r="3595" spans="1:9">
      <c r="A3595" s="61" t="str">
        <f>IF($F$2=اليوميه!D3595,اليوميه!A3595,"")</f>
        <v/>
      </c>
      <c r="B3595" s="61" t="str">
        <f t="shared" si="112"/>
        <v/>
      </c>
      <c r="C3595" s="65" t="str">
        <f>IFERROR(VLOOKUP($B3595,اليوميه!$A$5:$J$5000,2,0),"")</f>
        <v/>
      </c>
      <c r="D3595" s="66" t="str">
        <f>IFERROR(VLOOKUP($B3595,اليوميه!$A$5:$J$5000,5,0),"")</f>
        <v/>
      </c>
      <c r="E3595" s="67" t="str">
        <f>IFERROR(VLOOKUP($B3595,اليوميه!$A$5:$J$5000,6,0),"")</f>
        <v/>
      </c>
      <c r="F3595" s="66" t="str">
        <f>IFERROR(VLOOKUP($B3595,اليوميه!$A$5:$J$5000,7,0),"")</f>
        <v/>
      </c>
      <c r="G3595" s="68" t="str">
        <f>IFERROR(VLOOKUP($B3595,اليوميه!$A$5:$J$5000,8,0),"")</f>
        <v/>
      </c>
      <c r="H3595" s="68" t="str">
        <f>IFERROR(VLOOKUP($B3595,اليوميه!$A$5:$J$5000,9,0),"")</f>
        <v/>
      </c>
      <c r="I3595" s="69" t="str">
        <f t="shared" si="113"/>
        <v/>
      </c>
    </row>
    <row r="3596" spans="1:9">
      <c r="A3596" s="61" t="str">
        <f>IF($F$2=اليوميه!D3596,اليوميه!A3596,"")</f>
        <v/>
      </c>
      <c r="B3596" s="61" t="str">
        <f t="shared" si="112"/>
        <v/>
      </c>
      <c r="C3596" s="65" t="str">
        <f>IFERROR(VLOOKUP($B3596,اليوميه!$A$5:$J$5000,2,0),"")</f>
        <v/>
      </c>
      <c r="D3596" s="66" t="str">
        <f>IFERROR(VLOOKUP($B3596,اليوميه!$A$5:$J$5000,5,0),"")</f>
        <v/>
      </c>
      <c r="E3596" s="67" t="str">
        <f>IFERROR(VLOOKUP($B3596,اليوميه!$A$5:$J$5000,6,0),"")</f>
        <v/>
      </c>
      <c r="F3596" s="66" t="str">
        <f>IFERROR(VLOOKUP($B3596,اليوميه!$A$5:$J$5000,7,0),"")</f>
        <v/>
      </c>
      <c r="G3596" s="68" t="str">
        <f>IFERROR(VLOOKUP($B3596,اليوميه!$A$5:$J$5000,8,0),"")</f>
        <v/>
      </c>
      <c r="H3596" s="68" t="str">
        <f>IFERROR(VLOOKUP($B3596,اليوميه!$A$5:$J$5000,9,0),"")</f>
        <v/>
      </c>
      <c r="I3596" s="69" t="str">
        <f t="shared" si="113"/>
        <v/>
      </c>
    </row>
    <row r="3597" spans="1:9">
      <c r="A3597" s="61" t="str">
        <f>IF($F$2=اليوميه!D3597,اليوميه!A3597,"")</f>
        <v/>
      </c>
      <c r="B3597" s="61" t="str">
        <f t="shared" si="112"/>
        <v/>
      </c>
      <c r="C3597" s="65" t="str">
        <f>IFERROR(VLOOKUP($B3597,اليوميه!$A$5:$J$5000,2,0),"")</f>
        <v/>
      </c>
      <c r="D3597" s="66" t="str">
        <f>IFERROR(VLOOKUP($B3597,اليوميه!$A$5:$J$5000,5,0),"")</f>
        <v/>
      </c>
      <c r="E3597" s="67" t="str">
        <f>IFERROR(VLOOKUP($B3597,اليوميه!$A$5:$J$5000,6,0),"")</f>
        <v/>
      </c>
      <c r="F3597" s="66" t="str">
        <f>IFERROR(VLOOKUP($B3597,اليوميه!$A$5:$J$5000,7,0),"")</f>
        <v/>
      </c>
      <c r="G3597" s="68" t="str">
        <f>IFERROR(VLOOKUP($B3597,اليوميه!$A$5:$J$5000,8,0),"")</f>
        <v/>
      </c>
      <c r="H3597" s="68" t="str">
        <f>IFERROR(VLOOKUP($B3597,اليوميه!$A$5:$J$5000,9,0),"")</f>
        <v/>
      </c>
      <c r="I3597" s="69" t="str">
        <f t="shared" si="113"/>
        <v/>
      </c>
    </row>
    <row r="3598" spans="1:9">
      <c r="A3598" s="61" t="str">
        <f>IF($F$2=اليوميه!D3598,اليوميه!A3598,"")</f>
        <v/>
      </c>
      <c r="B3598" s="61" t="str">
        <f t="shared" si="112"/>
        <v/>
      </c>
      <c r="C3598" s="65" t="str">
        <f>IFERROR(VLOOKUP($B3598,اليوميه!$A$5:$J$5000,2,0),"")</f>
        <v/>
      </c>
      <c r="D3598" s="66" t="str">
        <f>IFERROR(VLOOKUP($B3598,اليوميه!$A$5:$J$5000,5,0),"")</f>
        <v/>
      </c>
      <c r="E3598" s="67" t="str">
        <f>IFERROR(VLOOKUP($B3598,اليوميه!$A$5:$J$5000,6,0),"")</f>
        <v/>
      </c>
      <c r="F3598" s="66" t="str">
        <f>IFERROR(VLOOKUP($B3598,اليوميه!$A$5:$J$5000,7,0),"")</f>
        <v/>
      </c>
      <c r="G3598" s="68" t="str">
        <f>IFERROR(VLOOKUP($B3598,اليوميه!$A$5:$J$5000,8,0),"")</f>
        <v/>
      </c>
      <c r="H3598" s="68" t="str">
        <f>IFERROR(VLOOKUP($B3598,اليوميه!$A$5:$J$5000,9,0),"")</f>
        <v/>
      </c>
      <c r="I3598" s="69" t="str">
        <f t="shared" si="113"/>
        <v/>
      </c>
    </row>
    <row r="3599" spans="1:9">
      <c r="A3599" s="61" t="str">
        <f>IF($F$2=اليوميه!D3599,اليوميه!A3599,"")</f>
        <v/>
      </c>
      <c r="B3599" s="61" t="str">
        <f t="shared" si="112"/>
        <v/>
      </c>
      <c r="C3599" s="65" t="str">
        <f>IFERROR(VLOOKUP($B3599,اليوميه!$A$5:$J$5000,2,0),"")</f>
        <v/>
      </c>
      <c r="D3599" s="66" t="str">
        <f>IFERROR(VLOOKUP($B3599,اليوميه!$A$5:$J$5000,5,0),"")</f>
        <v/>
      </c>
      <c r="E3599" s="67" t="str">
        <f>IFERROR(VLOOKUP($B3599,اليوميه!$A$5:$J$5000,6,0),"")</f>
        <v/>
      </c>
      <c r="F3599" s="66" t="str">
        <f>IFERROR(VLOOKUP($B3599,اليوميه!$A$5:$J$5000,7,0),"")</f>
        <v/>
      </c>
      <c r="G3599" s="68" t="str">
        <f>IFERROR(VLOOKUP($B3599,اليوميه!$A$5:$J$5000,8,0),"")</f>
        <v/>
      </c>
      <c r="H3599" s="68" t="str">
        <f>IFERROR(VLOOKUP($B3599,اليوميه!$A$5:$J$5000,9,0),"")</f>
        <v/>
      </c>
      <c r="I3599" s="69" t="str">
        <f t="shared" si="113"/>
        <v/>
      </c>
    </row>
    <row r="3600" spans="1:9">
      <c r="A3600" s="61" t="str">
        <f>IF($F$2=اليوميه!D3600,اليوميه!A3600,"")</f>
        <v/>
      </c>
      <c r="B3600" s="61" t="str">
        <f t="shared" si="112"/>
        <v/>
      </c>
      <c r="C3600" s="65" t="str">
        <f>IFERROR(VLOOKUP($B3600,اليوميه!$A$5:$J$5000,2,0),"")</f>
        <v/>
      </c>
      <c r="D3600" s="66" t="str">
        <f>IFERROR(VLOOKUP($B3600,اليوميه!$A$5:$J$5000,5,0),"")</f>
        <v/>
      </c>
      <c r="E3600" s="67" t="str">
        <f>IFERROR(VLOOKUP($B3600,اليوميه!$A$5:$J$5000,6,0),"")</f>
        <v/>
      </c>
      <c r="F3600" s="66" t="str">
        <f>IFERROR(VLOOKUP($B3600,اليوميه!$A$5:$J$5000,7,0),"")</f>
        <v/>
      </c>
      <c r="G3600" s="68" t="str">
        <f>IFERROR(VLOOKUP($B3600,اليوميه!$A$5:$J$5000,8,0),"")</f>
        <v/>
      </c>
      <c r="H3600" s="68" t="str">
        <f>IFERROR(VLOOKUP($B3600,اليوميه!$A$5:$J$5000,9,0),"")</f>
        <v/>
      </c>
      <c r="I3600" s="69" t="str">
        <f t="shared" si="113"/>
        <v/>
      </c>
    </row>
    <row r="3601" spans="1:9">
      <c r="A3601" s="61" t="str">
        <f>IF($F$2=اليوميه!D3601,اليوميه!A3601,"")</f>
        <v/>
      </c>
      <c r="B3601" s="61" t="str">
        <f t="shared" si="112"/>
        <v/>
      </c>
      <c r="C3601" s="65" t="str">
        <f>IFERROR(VLOOKUP($B3601,اليوميه!$A$5:$J$5000,2,0),"")</f>
        <v/>
      </c>
      <c r="D3601" s="66" t="str">
        <f>IFERROR(VLOOKUP($B3601,اليوميه!$A$5:$J$5000,5,0),"")</f>
        <v/>
      </c>
      <c r="E3601" s="67" t="str">
        <f>IFERROR(VLOOKUP($B3601,اليوميه!$A$5:$J$5000,6,0),"")</f>
        <v/>
      </c>
      <c r="F3601" s="66" t="str">
        <f>IFERROR(VLOOKUP($B3601,اليوميه!$A$5:$J$5000,7,0),"")</f>
        <v/>
      </c>
      <c r="G3601" s="68" t="str">
        <f>IFERROR(VLOOKUP($B3601,اليوميه!$A$5:$J$5000,8,0),"")</f>
        <v/>
      </c>
      <c r="H3601" s="68" t="str">
        <f>IFERROR(VLOOKUP($B3601,اليوميه!$A$5:$J$5000,9,0),"")</f>
        <v/>
      </c>
      <c r="I3601" s="69" t="str">
        <f t="shared" si="113"/>
        <v/>
      </c>
    </row>
    <row r="3602" spans="1:9">
      <c r="A3602" s="61" t="str">
        <f>IF($F$2=اليوميه!D3602,اليوميه!A3602,"")</f>
        <v/>
      </c>
      <c r="B3602" s="61" t="str">
        <f t="shared" si="112"/>
        <v/>
      </c>
      <c r="C3602" s="65" t="str">
        <f>IFERROR(VLOOKUP($B3602,اليوميه!$A$5:$J$5000,2,0),"")</f>
        <v/>
      </c>
      <c r="D3602" s="66" t="str">
        <f>IFERROR(VLOOKUP($B3602,اليوميه!$A$5:$J$5000,5,0),"")</f>
        <v/>
      </c>
      <c r="E3602" s="67" t="str">
        <f>IFERROR(VLOOKUP($B3602,اليوميه!$A$5:$J$5000,6,0),"")</f>
        <v/>
      </c>
      <c r="F3602" s="66" t="str">
        <f>IFERROR(VLOOKUP($B3602,اليوميه!$A$5:$J$5000,7,0),"")</f>
        <v/>
      </c>
      <c r="G3602" s="68" t="str">
        <f>IFERROR(VLOOKUP($B3602,اليوميه!$A$5:$J$5000,8,0),"")</f>
        <v/>
      </c>
      <c r="H3602" s="68" t="str">
        <f>IFERROR(VLOOKUP($B3602,اليوميه!$A$5:$J$5000,9,0),"")</f>
        <v/>
      </c>
      <c r="I3602" s="69" t="str">
        <f t="shared" si="113"/>
        <v/>
      </c>
    </row>
    <row r="3603" spans="1:9">
      <c r="A3603" s="61" t="str">
        <f>IF($F$2=اليوميه!D3603,اليوميه!A3603,"")</f>
        <v/>
      </c>
      <c r="B3603" s="61" t="str">
        <f t="shared" si="112"/>
        <v/>
      </c>
      <c r="C3603" s="65" t="str">
        <f>IFERROR(VLOOKUP($B3603,اليوميه!$A$5:$J$5000,2,0),"")</f>
        <v/>
      </c>
      <c r="D3603" s="66" t="str">
        <f>IFERROR(VLOOKUP($B3603,اليوميه!$A$5:$J$5000,5,0),"")</f>
        <v/>
      </c>
      <c r="E3603" s="67" t="str">
        <f>IFERROR(VLOOKUP($B3603,اليوميه!$A$5:$J$5000,6,0),"")</f>
        <v/>
      </c>
      <c r="F3603" s="66" t="str">
        <f>IFERROR(VLOOKUP($B3603,اليوميه!$A$5:$J$5000,7,0),"")</f>
        <v/>
      </c>
      <c r="G3603" s="68" t="str">
        <f>IFERROR(VLOOKUP($B3603,اليوميه!$A$5:$J$5000,8,0),"")</f>
        <v/>
      </c>
      <c r="H3603" s="68" t="str">
        <f>IFERROR(VLOOKUP($B3603,اليوميه!$A$5:$J$5000,9,0),"")</f>
        <v/>
      </c>
      <c r="I3603" s="69" t="str">
        <f t="shared" si="113"/>
        <v/>
      </c>
    </row>
    <row r="3604" spans="1:9">
      <c r="A3604" s="61" t="str">
        <f>IF($F$2=اليوميه!D3604,اليوميه!A3604,"")</f>
        <v/>
      </c>
      <c r="B3604" s="61" t="str">
        <f t="shared" si="112"/>
        <v/>
      </c>
      <c r="C3604" s="65" t="str">
        <f>IFERROR(VLOOKUP($B3604,اليوميه!$A$5:$J$5000,2,0),"")</f>
        <v/>
      </c>
      <c r="D3604" s="66" t="str">
        <f>IFERROR(VLOOKUP($B3604,اليوميه!$A$5:$J$5000,5,0),"")</f>
        <v/>
      </c>
      <c r="E3604" s="67" t="str">
        <f>IFERROR(VLOOKUP($B3604,اليوميه!$A$5:$J$5000,6,0),"")</f>
        <v/>
      </c>
      <c r="F3604" s="66" t="str">
        <f>IFERROR(VLOOKUP($B3604,اليوميه!$A$5:$J$5000,7,0),"")</f>
        <v/>
      </c>
      <c r="G3604" s="68" t="str">
        <f>IFERROR(VLOOKUP($B3604,اليوميه!$A$5:$J$5000,8,0),"")</f>
        <v/>
      </c>
      <c r="H3604" s="68" t="str">
        <f>IFERROR(VLOOKUP($B3604,اليوميه!$A$5:$J$5000,9,0),"")</f>
        <v/>
      </c>
      <c r="I3604" s="69" t="str">
        <f t="shared" si="113"/>
        <v/>
      </c>
    </row>
    <row r="3605" spans="1:9">
      <c r="A3605" s="61" t="str">
        <f>IF($F$2=اليوميه!D3605,اليوميه!A3605,"")</f>
        <v/>
      </c>
      <c r="B3605" s="61" t="str">
        <f t="shared" si="112"/>
        <v/>
      </c>
      <c r="C3605" s="65" t="str">
        <f>IFERROR(VLOOKUP($B3605,اليوميه!$A$5:$J$5000,2,0),"")</f>
        <v/>
      </c>
      <c r="D3605" s="66" t="str">
        <f>IFERROR(VLOOKUP($B3605,اليوميه!$A$5:$J$5000,5,0),"")</f>
        <v/>
      </c>
      <c r="E3605" s="67" t="str">
        <f>IFERROR(VLOOKUP($B3605,اليوميه!$A$5:$J$5000,6,0),"")</f>
        <v/>
      </c>
      <c r="F3605" s="66" t="str">
        <f>IFERROR(VLOOKUP($B3605,اليوميه!$A$5:$J$5000,7,0),"")</f>
        <v/>
      </c>
      <c r="G3605" s="68" t="str">
        <f>IFERROR(VLOOKUP($B3605,اليوميه!$A$5:$J$5000,8,0),"")</f>
        <v/>
      </c>
      <c r="H3605" s="68" t="str">
        <f>IFERROR(VLOOKUP($B3605,اليوميه!$A$5:$J$5000,9,0),"")</f>
        <v/>
      </c>
      <c r="I3605" s="69" t="str">
        <f t="shared" si="113"/>
        <v/>
      </c>
    </row>
    <row r="3606" spans="1:9">
      <c r="A3606" s="61" t="str">
        <f>IF($F$2=اليوميه!D3606,اليوميه!A3606,"")</f>
        <v/>
      </c>
      <c r="B3606" s="61" t="str">
        <f t="shared" si="112"/>
        <v/>
      </c>
      <c r="C3606" s="65" t="str">
        <f>IFERROR(VLOOKUP($B3606,اليوميه!$A$5:$J$5000,2,0),"")</f>
        <v/>
      </c>
      <c r="D3606" s="66" t="str">
        <f>IFERROR(VLOOKUP($B3606,اليوميه!$A$5:$J$5000,5,0),"")</f>
        <v/>
      </c>
      <c r="E3606" s="67" t="str">
        <f>IFERROR(VLOOKUP($B3606,اليوميه!$A$5:$J$5000,6,0),"")</f>
        <v/>
      </c>
      <c r="F3606" s="66" t="str">
        <f>IFERROR(VLOOKUP($B3606,اليوميه!$A$5:$J$5000,7,0),"")</f>
        <v/>
      </c>
      <c r="G3606" s="68" t="str">
        <f>IFERROR(VLOOKUP($B3606,اليوميه!$A$5:$J$5000,8,0),"")</f>
        <v/>
      </c>
      <c r="H3606" s="68" t="str">
        <f>IFERROR(VLOOKUP($B3606,اليوميه!$A$5:$J$5000,9,0),"")</f>
        <v/>
      </c>
      <c r="I3606" s="69" t="str">
        <f t="shared" si="113"/>
        <v/>
      </c>
    </row>
    <row r="3607" spans="1:9">
      <c r="A3607" s="61" t="str">
        <f>IF($F$2=اليوميه!D3607,اليوميه!A3607,"")</f>
        <v/>
      </c>
      <c r="B3607" s="61" t="str">
        <f t="shared" si="112"/>
        <v/>
      </c>
      <c r="C3607" s="65" t="str">
        <f>IFERROR(VLOOKUP($B3607,اليوميه!$A$5:$J$5000,2,0),"")</f>
        <v/>
      </c>
      <c r="D3607" s="66" t="str">
        <f>IFERROR(VLOOKUP($B3607,اليوميه!$A$5:$J$5000,5,0),"")</f>
        <v/>
      </c>
      <c r="E3607" s="67" t="str">
        <f>IFERROR(VLOOKUP($B3607,اليوميه!$A$5:$J$5000,6,0),"")</f>
        <v/>
      </c>
      <c r="F3607" s="66" t="str">
        <f>IFERROR(VLOOKUP($B3607,اليوميه!$A$5:$J$5000,7,0),"")</f>
        <v/>
      </c>
      <c r="G3607" s="68" t="str">
        <f>IFERROR(VLOOKUP($B3607,اليوميه!$A$5:$J$5000,8,0),"")</f>
        <v/>
      </c>
      <c r="H3607" s="68" t="str">
        <f>IFERROR(VLOOKUP($B3607,اليوميه!$A$5:$J$5000,9,0),"")</f>
        <v/>
      </c>
      <c r="I3607" s="69" t="str">
        <f t="shared" si="113"/>
        <v/>
      </c>
    </row>
    <row r="3608" spans="1:9">
      <c r="A3608" s="61" t="str">
        <f>IF($F$2=اليوميه!D3608,اليوميه!A3608,"")</f>
        <v/>
      </c>
      <c r="B3608" s="61" t="str">
        <f t="shared" si="112"/>
        <v/>
      </c>
      <c r="C3608" s="65" t="str">
        <f>IFERROR(VLOOKUP($B3608,اليوميه!$A$5:$J$5000,2,0),"")</f>
        <v/>
      </c>
      <c r="D3608" s="66" t="str">
        <f>IFERROR(VLOOKUP($B3608,اليوميه!$A$5:$J$5000,5,0),"")</f>
        <v/>
      </c>
      <c r="E3608" s="67" t="str">
        <f>IFERROR(VLOOKUP($B3608,اليوميه!$A$5:$J$5000,6,0),"")</f>
        <v/>
      </c>
      <c r="F3608" s="66" t="str">
        <f>IFERROR(VLOOKUP($B3608,اليوميه!$A$5:$J$5000,7,0),"")</f>
        <v/>
      </c>
      <c r="G3608" s="68" t="str">
        <f>IFERROR(VLOOKUP($B3608,اليوميه!$A$5:$J$5000,8,0),"")</f>
        <v/>
      </c>
      <c r="H3608" s="68" t="str">
        <f>IFERROR(VLOOKUP($B3608,اليوميه!$A$5:$J$5000,9,0),"")</f>
        <v/>
      </c>
      <c r="I3608" s="69" t="str">
        <f t="shared" si="113"/>
        <v/>
      </c>
    </row>
    <row r="3609" spans="1:9">
      <c r="A3609" s="61" t="str">
        <f>IF($F$2=اليوميه!D3609,اليوميه!A3609,"")</f>
        <v/>
      </c>
      <c r="B3609" s="61" t="str">
        <f t="shared" si="112"/>
        <v/>
      </c>
      <c r="C3609" s="65" t="str">
        <f>IFERROR(VLOOKUP($B3609,اليوميه!$A$5:$J$5000,2,0),"")</f>
        <v/>
      </c>
      <c r="D3609" s="66" t="str">
        <f>IFERROR(VLOOKUP($B3609,اليوميه!$A$5:$J$5000,5,0),"")</f>
        <v/>
      </c>
      <c r="E3609" s="67" t="str">
        <f>IFERROR(VLOOKUP($B3609,اليوميه!$A$5:$J$5000,6,0),"")</f>
        <v/>
      </c>
      <c r="F3609" s="66" t="str">
        <f>IFERROR(VLOOKUP($B3609,اليوميه!$A$5:$J$5000,7,0),"")</f>
        <v/>
      </c>
      <c r="G3609" s="68" t="str">
        <f>IFERROR(VLOOKUP($B3609,اليوميه!$A$5:$J$5000,8,0),"")</f>
        <v/>
      </c>
      <c r="H3609" s="68" t="str">
        <f>IFERROR(VLOOKUP($B3609,اليوميه!$A$5:$J$5000,9,0),"")</f>
        <v/>
      </c>
      <c r="I3609" s="69" t="str">
        <f t="shared" si="113"/>
        <v/>
      </c>
    </row>
    <row r="3610" spans="1:9">
      <c r="A3610" s="61" t="str">
        <f>IF($F$2=اليوميه!D3610,اليوميه!A3610,"")</f>
        <v/>
      </c>
      <c r="B3610" s="61" t="str">
        <f t="shared" si="112"/>
        <v/>
      </c>
      <c r="C3610" s="65" t="str">
        <f>IFERROR(VLOOKUP($B3610,اليوميه!$A$5:$J$5000,2,0),"")</f>
        <v/>
      </c>
      <c r="D3610" s="66" t="str">
        <f>IFERROR(VLOOKUP($B3610,اليوميه!$A$5:$J$5000,5,0),"")</f>
        <v/>
      </c>
      <c r="E3610" s="67" t="str">
        <f>IFERROR(VLOOKUP($B3610,اليوميه!$A$5:$J$5000,6,0),"")</f>
        <v/>
      </c>
      <c r="F3610" s="66" t="str">
        <f>IFERROR(VLOOKUP($B3610,اليوميه!$A$5:$J$5000,7,0),"")</f>
        <v/>
      </c>
      <c r="G3610" s="68" t="str">
        <f>IFERROR(VLOOKUP($B3610,اليوميه!$A$5:$J$5000,8,0),"")</f>
        <v/>
      </c>
      <c r="H3610" s="68" t="str">
        <f>IFERROR(VLOOKUP($B3610,اليوميه!$A$5:$J$5000,9,0),"")</f>
        <v/>
      </c>
      <c r="I3610" s="69" t="str">
        <f t="shared" si="113"/>
        <v/>
      </c>
    </row>
    <row r="3611" spans="1:9">
      <c r="A3611" s="61" t="str">
        <f>IF($F$2=اليوميه!D3611,اليوميه!A3611,"")</f>
        <v/>
      </c>
      <c r="B3611" s="61" t="str">
        <f t="shared" si="112"/>
        <v/>
      </c>
      <c r="C3611" s="65" t="str">
        <f>IFERROR(VLOOKUP($B3611,اليوميه!$A$5:$J$5000,2,0),"")</f>
        <v/>
      </c>
      <c r="D3611" s="66" t="str">
        <f>IFERROR(VLOOKUP($B3611,اليوميه!$A$5:$J$5000,5,0),"")</f>
        <v/>
      </c>
      <c r="E3611" s="67" t="str">
        <f>IFERROR(VLOOKUP($B3611,اليوميه!$A$5:$J$5000,6,0),"")</f>
        <v/>
      </c>
      <c r="F3611" s="66" t="str">
        <f>IFERROR(VLOOKUP($B3611,اليوميه!$A$5:$J$5000,7,0),"")</f>
        <v/>
      </c>
      <c r="G3611" s="68" t="str">
        <f>IFERROR(VLOOKUP($B3611,اليوميه!$A$5:$J$5000,8,0),"")</f>
        <v/>
      </c>
      <c r="H3611" s="68" t="str">
        <f>IFERROR(VLOOKUP($B3611,اليوميه!$A$5:$J$5000,9,0),"")</f>
        <v/>
      </c>
      <c r="I3611" s="69" t="str">
        <f t="shared" si="113"/>
        <v/>
      </c>
    </row>
    <row r="3612" spans="1:9">
      <c r="A3612" s="61" t="str">
        <f>IF($F$2=اليوميه!D3612,اليوميه!A3612,"")</f>
        <v/>
      </c>
      <c r="B3612" s="61" t="str">
        <f t="shared" si="112"/>
        <v/>
      </c>
      <c r="C3612" s="65" t="str">
        <f>IFERROR(VLOOKUP($B3612,اليوميه!$A$5:$J$5000,2,0),"")</f>
        <v/>
      </c>
      <c r="D3612" s="66" t="str">
        <f>IFERROR(VLOOKUP($B3612,اليوميه!$A$5:$J$5000,5,0),"")</f>
        <v/>
      </c>
      <c r="E3612" s="67" t="str">
        <f>IFERROR(VLOOKUP($B3612,اليوميه!$A$5:$J$5000,6,0),"")</f>
        <v/>
      </c>
      <c r="F3612" s="66" t="str">
        <f>IFERROR(VLOOKUP($B3612,اليوميه!$A$5:$J$5000,7,0),"")</f>
        <v/>
      </c>
      <c r="G3612" s="68" t="str">
        <f>IFERROR(VLOOKUP($B3612,اليوميه!$A$5:$J$5000,8,0),"")</f>
        <v/>
      </c>
      <c r="H3612" s="68" t="str">
        <f>IFERROR(VLOOKUP($B3612,اليوميه!$A$5:$J$5000,9,0),"")</f>
        <v/>
      </c>
      <c r="I3612" s="69" t="str">
        <f t="shared" si="113"/>
        <v/>
      </c>
    </row>
    <row r="3613" spans="1:9">
      <c r="A3613" s="61" t="str">
        <f>IF($F$2=اليوميه!D3613,اليوميه!A3613,"")</f>
        <v/>
      </c>
      <c r="B3613" s="61" t="str">
        <f t="shared" si="112"/>
        <v/>
      </c>
      <c r="C3613" s="65" t="str">
        <f>IFERROR(VLOOKUP($B3613,اليوميه!$A$5:$J$5000,2,0),"")</f>
        <v/>
      </c>
      <c r="D3613" s="66" t="str">
        <f>IFERROR(VLOOKUP($B3613,اليوميه!$A$5:$J$5000,5,0),"")</f>
        <v/>
      </c>
      <c r="E3613" s="67" t="str">
        <f>IFERROR(VLOOKUP($B3613,اليوميه!$A$5:$J$5000,6,0),"")</f>
        <v/>
      </c>
      <c r="F3613" s="66" t="str">
        <f>IFERROR(VLOOKUP($B3613,اليوميه!$A$5:$J$5000,7,0),"")</f>
        <v/>
      </c>
      <c r="G3613" s="68" t="str">
        <f>IFERROR(VLOOKUP($B3613,اليوميه!$A$5:$J$5000,8,0),"")</f>
        <v/>
      </c>
      <c r="H3613" s="68" t="str">
        <f>IFERROR(VLOOKUP($B3613,اليوميه!$A$5:$J$5000,9,0),"")</f>
        <v/>
      </c>
      <c r="I3613" s="69" t="str">
        <f t="shared" si="113"/>
        <v/>
      </c>
    </row>
    <row r="3614" spans="1:9">
      <c r="A3614" s="61" t="str">
        <f>IF($F$2=اليوميه!D3614,اليوميه!A3614,"")</f>
        <v/>
      </c>
      <c r="B3614" s="61" t="str">
        <f t="shared" si="112"/>
        <v/>
      </c>
      <c r="C3614" s="65" t="str">
        <f>IFERROR(VLOOKUP($B3614,اليوميه!$A$5:$J$5000,2,0),"")</f>
        <v/>
      </c>
      <c r="D3614" s="66" t="str">
        <f>IFERROR(VLOOKUP($B3614,اليوميه!$A$5:$J$5000,5,0),"")</f>
        <v/>
      </c>
      <c r="E3614" s="67" t="str">
        <f>IFERROR(VLOOKUP($B3614,اليوميه!$A$5:$J$5000,6,0),"")</f>
        <v/>
      </c>
      <c r="F3614" s="66" t="str">
        <f>IFERROR(VLOOKUP($B3614,اليوميه!$A$5:$J$5000,7,0),"")</f>
        <v/>
      </c>
      <c r="G3614" s="68" t="str">
        <f>IFERROR(VLOOKUP($B3614,اليوميه!$A$5:$J$5000,8,0),"")</f>
        <v/>
      </c>
      <c r="H3614" s="68" t="str">
        <f>IFERROR(VLOOKUP($B3614,اليوميه!$A$5:$J$5000,9,0),"")</f>
        <v/>
      </c>
      <c r="I3614" s="69" t="str">
        <f t="shared" si="113"/>
        <v/>
      </c>
    </row>
    <row r="3615" spans="1:9">
      <c r="A3615" s="61" t="str">
        <f>IF($F$2=اليوميه!D3615,اليوميه!A3615,"")</f>
        <v/>
      </c>
      <c r="B3615" s="61" t="str">
        <f t="shared" si="112"/>
        <v/>
      </c>
      <c r="C3615" s="65" t="str">
        <f>IFERROR(VLOOKUP($B3615,اليوميه!$A$5:$J$5000,2,0),"")</f>
        <v/>
      </c>
      <c r="D3615" s="66" t="str">
        <f>IFERROR(VLOOKUP($B3615,اليوميه!$A$5:$J$5000,5,0),"")</f>
        <v/>
      </c>
      <c r="E3615" s="67" t="str">
        <f>IFERROR(VLOOKUP($B3615,اليوميه!$A$5:$J$5000,6,0),"")</f>
        <v/>
      </c>
      <c r="F3615" s="66" t="str">
        <f>IFERROR(VLOOKUP($B3615,اليوميه!$A$5:$J$5000,7,0),"")</f>
        <v/>
      </c>
      <c r="G3615" s="68" t="str">
        <f>IFERROR(VLOOKUP($B3615,اليوميه!$A$5:$J$5000,8,0),"")</f>
        <v/>
      </c>
      <c r="H3615" s="68" t="str">
        <f>IFERROR(VLOOKUP($B3615,اليوميه!$A$5:$J$5000,9,0),"")</f>
        <v/>
      </c>
      <c r="I3615" s="69" t="str">
        <f t="shared" si="113"/>
        <v/>
      </c>
    </row>
    <row r="3616" spans="1:9">
      <c r="A3616" s="61" t="str">
        <f>IF($F$2=اليوميه!D3616,اليوميه!A3616,"")</f>
        <v/>
      </c>
      <c r="B3616" s="61" t="str">
        <f t="shared" si="112"/>
        <v/>
      </c>
      <c r="C3616" s="65" t="str">
        <f>IFERROR(VLOOKUP($B3616,اليوميه!$A$5:$J$5000,2,0),"")</f>
        <v/>
      </c>
      <c r="D3616" s="66" t="str">
        <f>IFERROR(VLOOKUP($B3616,اليوميه!$A$5:$J$5000,5,0),"")</f>
        <v/>
      </c>
      <c r="E3616" s="67" t="str">
        <f>IFERROR(VLOOKUP($B3616,اليوميه!$A$5:$J$5000,6,0),"")</f>
        <v/>
      </c>
      <c r="F3616" s="66" t="str">
        <f>IFERROR(VLOOKUP($B3616,اليوميه!$A$5:$J$5000,7,0),"")</f>
        <v/>
      </c>
      <c r="G3616" s="68" t="str">
        <f>IFERROR(VLOOKUP($B3616,اليوميه!$A$5:$J$5000,8,0),"")</f>
        <v/>
      </c>
      <c r="H3616" s="68" t="str">
        <f>IFERROR(VLOOKUP($B3616,اليوميه!$A$5:$J$5000,9,0),"")</f>
        <v/>
      </c>
      <c r="I3616" s="69" t="str">
        <f t="shared" si="113"/>
        <v/>
      </c>
    </row>
    <row r="3617" spans="1:9">
      <c r="A3617" s="61" t="str">
        <f>IF($F$2=اليوميه!D3617,اليوميه!A3617,"")</f>
        <v/>
      </c>
      <c r="B3617" s="61" t="str">
        <f t="shared" si="112"/>
        <v/>
      </c>
      <c r="C3617" s="65" t="str">
        <f>IFERROR(VLOOKUP($B3617,اليوميه!$A$5:$J$5000,2,0),"")</f>
        <v/>
      </c>
      <c r="D3617" s="66" t="str">
        <f>IFERROR(VLOOKUP($B3617,اليوميه!$A$5:$J$5000,5,0),"")</f>
        <v/>
      </c>
      <c r="E3617" s="67" t="str">
        <f>IFERROR(VLOOKUP($B3617,اليوميه!$A$5:$J$5000,6,0),"")</f>
        <v/>
      </c>
      <c r="F3617" s="66" t="str">
        <f>IFERROR(VLOOKUP($B3617,اليوميه!$A$5:$J$5000,7,0),"")</f>
        <v/>
      </c>
      <c r="G3617" s="68" t="str">
        <f>IFERROR(VLOOKUP($B3617,اليوميه!$A$5:$J$5000,8,0),"")</f>
        <v/>
      </c>
      <c r="H3617" s="68" t="str">
        <f>IFERROR(VLOOKUP($B3617,اليوميه!$A$5:$J$5000,9,0),"")</f>
        <v/>
      </c>
      <c r="I3617" s="69" t="str">
        <f t="shared" si="113"/>
        <v/>
      </c>
    </row>
    <row r="3618" spans="1:9">
      <c r="A3618" s="61" t="str">
        <f>IF($F$2=اليوميه!D3618,اليوميه!A3618,"")</f>
        <v/>
      </c>
      <c r="B3618" s="61" t="str">
        <f t="shared" si="112"/>
        <v/>
      </c>
      <c r="C3618" s="65" t="str">
        <f>IFERROR(VLOOKUP($B3618,اليوميه!$A$5:$J$5000,2,0),"")</f>
        <v/>
      </c>
      <c r="D3618" s="66" t="str">
        <f>IFERROR(VLOOKUP($B3618,اليوميه!$A$5:$J$5000,5,0),"")</f>
        <v/>
      </c>
      <c r="E3618" s="67" t="str">
        <f>IFERROR(VLOOKUP($B3618,اليوميه!$A$5:$J$5000,6,0),"")</f>
        <v/>
      </c>
      <c r="F3618" s="66" t="str">
        <f>IFERROR(VLOOKUP($B3618,اليوميه!$A$5:$J$5000,7,0),"")</f>
        <v/>
      </c>
      <c r="G3618" s="68" t="str">
        <f>IFERROR(VLOOKUP($B3618,اليوميه!$A$5:$J$5000,8,0),"")</f>
        <v/>
      </c>
      <c r="H3618" s="68" t="str">
        <f>IFERROR(VLOOKUP($B3618,اليوميه!$A$5:$J$5000,9,0),"")</f>
        <v/>
      </c>
      <c r="I3618" s="69" t="str">
        <f t="shared" si="113"/>
        <v/>
      </c>
    </row>
    <row r="3619" spans="1:9">
      <c r="A3619" s="61" t="str">
        <f>IF($F$2=اليوميه!D3619,اليوميه!A3619,"")</f>
        <v/>
      </c>
      <c r="B3619" s="61" t="str">
        <f t="shared" si="112"/>
        <v/>
      </c>
      <c r="C3619" s="65" t="str">
        <f>IFERROR(VLOOKUP($B3619,اليوميه!$A$5:$J$5000,2,0),"")</f>
        <v/>
      </c>
      <c r="D3619" s="66" t="str">
        <f>IFERROR(VLOOKUP($B3619,اليوميه!$A$5:$J$5000,5,0),"")</f>
        <v/>
      </c>
      <c r="E3619" s="67" t="str">
        <f>IFERROR(VLOOKUP($B3619,اليوميه!$A$5:$J$5000,6,0),"")</f>
        <v/>
      </c>
      <c r="F3619" s="66" t="str">
        <f>IFERROR(VLOOKUP($B3619,اليوميه!$A$5:$J$5000,7,0),"")</f>
        <v/>
      </c>
      <c r="G3619" s="68" t="str">
        <f>IFERROR(VLOOKUP($B3619,اليوميه!$A$5:$J$5000,8,0),"")</f>
        <v/>
      </c>
      <c r="H3619" s="68" t="str">
        <f>IFERROR(VLOOKUP($B3619,اليوميه!$A$5:$J$5000,9,0),"")</f>
        <v/>
      </c>
      <c r="I3619" s="69" t="str">
        <f t="shared" si="113"/>
        <v/>
      </c>
    </row>
    <row r="3620" spans="1:9">
      <c r="A3620" s="61" t="str">
        <f>IF($F$2=اليوميه!D3620,اليوميه!A3620,"")</f>
        <v/>
      </c>
      <c r="B3620" s="61" t="str">
        <f t="shared" si="112"/>
        <v/>
      </c>
      <c r="C3620" s="65" t="str">
        <f>IFERROR(VLOOKUP($B3620,اليوميه!$A$5:$J$5000,2,0),"")</f>
        <v/>
      </c>
      <c r="D3620" s="66" t="str">
        <f>IFERROR(VLOOKUP($B3620,اليوميه!$A$5:$J$5000,5,0),"")</f>
        <v/>
      </c>
      <c r="E3620" s="67" t="str">
        <f>IFERROR(VLOOKUP($B3620,اليوميه!$A$5:$J$5000,6,0),"")</f>
        <v/>
      </c>
      <c r="F3620" s="66" t="str">
        <f>IFERROR(VLOOKUP($B3620,اليوميه!$A$5:$J$5000,7,0),"")</f>
        <v/>
      </c>
      <c r="G3620" s="68" t="str">
        <f>IFERROR(VLOOKUP($B3620,اليوميه!$A$5:$J$5000,8,0),"")</f>
        <v/>
      </c>
      <c r="H3620" s="68" t="str">
        <f>IFERROR(VLOOKUP($B3620,اليوميه!$A$5:$J$5000,9,0),"")</f>
        <v/>
      </c>
      <c r="I3620" s="69" t="str">
        <f t="shared" si="113"/>
        <v/>
      </c>
    </row>
    <row r="3621" spans="1:9">
      <c r="A3621" s="61" t="str">
        <f>IF($F$2=اليوميه!D3621,اليوميه!A3621,"")</f>
        <v/>
      </c>
      <c r="B3621" s="61" t="str">
        <f t="shared" si="112"/>
        <v/>
      </c>
      <c r="C3621" s="65" t="str">
        <f>IFERROR(VLOOKUP($B3621,اليوميه!$A$5:$J$5000,2,0),"")</f>
        <v/>
      </c>
      <c r="D3621" s="66" t="str">
        <f>IFERROR(VLOOKUP($B3621,اليوميه!$A$5:$J$5000,5,0),"")</f>
        <v/>
      </c>
      <c r="E3621" s="67" t="str">
        <f>IFERROR(VLOOKUP($B3621,اليوميه!$A$5:$J$5000,6,0),"")</f>
        <v/>
      </c>
      <c r="F3621" s="66" t="str">
        <f>IFERROR(VLOOKUP($B3621,اليوميه!$A$5:$J$5000,7,0),"")</f>
        <v/>
      </c>
      <c r="G3621" s="68" t="str">
        <f>IFERROR(VLOOKUP($B3621,اليوميه!$A$5:$J$5000,8,0),"")</f>
        <v/>
      </c>
      <c r="H3621" s="68" t="str">
        <f>IFERROR(VLOOKUP($B3621,اليوميه!$A$5:$J$5000,9,0),"")</f>
        <v/>
      </c>
      <c r="I3621" s="69" t="str">
        <f t="shared" si="113"/>
        <v/>
      </c>
    </row>
    <row r="3622" spans="1:9">
      <c r="A3622" s="61" t="str">
        <f>IF($F$2=اليوميه!D3622,اليوميه!A3622,"")</f>
        <v/>
      </c>
      <c r="B3622" s="61" t="str">
        <f t="shared" si="112"/>
        <v/>
      </c>
      <c r="C3622" s="65" t="str">
        <f>IFERROR(VLOOKUP($B3622,اليوميه!$A$5:$J$5000,2,0),"")</f>
        <v/>
      </c>
      <c r="D3622" s="66" t="str">
        <f>IFERROR(VLOOKUP($B3622,اليوميه!$A$5:$J$5000,5,0),"")</f>
        <v/>
      </c>
      <c r="E3622" s="67" t="str">
        <f>IFERROR(VLOOKUP($B3622,اليوميه!$A$5:$J$5000,6,0),"")</f>
        <v/>
      </c>
      <c r="F3622" s="66" t="str">
        <f>IFERROR(VLOOKUP($B3622,اليوميه!$A$5:$J$5000,7,0),"")</f>
        <v/>
      </c>
      <c r="G3622" s="68" t="str">
        <f>IFERROR(VLOOKUP($B3622,اليوميه!$A$5:$J$5000,8,0),"")</f>
        <v/>
      </c>
      <c r="H3622" s="68" t="str">
        <f>IFERROR(VLOOKUP($B3622,اليوميه!$A$5:$J$5000,9,0),"")</f>
        <v/>
      </c>
      <c r="I3622" s="69" t="str">
        <f t="shared" si="113"/>
        <v/>
      </c>
    </row>
    <row r="3623" spans="1:9">
      <c r="A3623" s="61" t="str">
        <f>IF($F$2=اليوميه!D3623,اليوميه!A3623,"")</f>
        <v/>
      </c>
      <c r="B3623" s="61" t="str">
        <f t="shared" si="112"/>
        <v/>
      </c>
      <c r="C3623" s="65" t="str">
        <f>IFERROR(VLOOKUP($B3623,اليوميه!$A$5:$J$5000,2,0),"")</f>
        <v/>
      </c>
      <c r="D3623" s="66" t="str">
        <f>IFERROR(VLOOKUP($B3623,اليوميه!$A$5:$J$5000,5,0),"")</f>
        <v/>
      </c>
      <c r="E3623" s="67" t="str">
        <f>IFERROR(VLOOKUP($B3623,اليوميه!$A$5:$J$5000,6,0),"")</f>
        <v/>
      </c>
      <c r="F3623" s="66" t="str">
        <f>IFERROR(VLOOKUP($B3623,اليوميه!$A$5:$J$5000,7,0),"")</f>
        <v/>
      </c>
      <c r="G3623" s="68" t="str">
        <f>IFERROR(VLOOKUP($B3623,اليوميه!$A$5:$J$5000,8,0),"")</f>
        <v/>
      </c>
      <c r="H3623" s="68" t="str">
        <f>IFERROR(VLOOKUP($B3623,اليوميه!$A$5:$J$5000,9,0),"")</f>
        <v/>
      </c>
      <c r="I3623" s="69" t="str">
        <f t="shared" si="113"/>
        <v/>
      </c>
    </row>
    <row r="3624" spans="1:9">
      <c r="A3624" s="61" t="str">
        <f>IF($F$2=اليوميه!D3624,اليوميه!A3624,"")</f>
        <v/>
      </c>
      <c r="B3624" s="61" t="str">
        <f t="shared" si="112"/>
        <v/>
      </c>
      <c r="C3624" s="65" t="str">
        <f>IFERROR(VLOOKUP($B3624,اليوميه!$A$5:$J$5000,2,0),"")</f>
        <v/>
      </c>
      <c r="D3624" s="66" t="str">
        <f>IFERROR(VLOOKUP($B3624,اليوميه!$A$5:$J$5000,5,0),"")</f>
        <v/>
      </c>
      <c r="E3624" s="67" t="str">
        <f>IFERROR(VLOOKUP($B3624,اليوميه!$A$5:$J$5000,6,0),"")</f>
        <v/>
      </c>
      <c r="F3624" s="66" t="str">
        <f>IFERROR(VLOOKUP($B3624,اليوميه!$A$5:$J$5000,7,0),"")</f>
        <v/>
      </c>
      <c r="G3624" s="68" t="str">
        <f>IFERROR(VLOOKUP($B3624,اليوميه!$A$5:$J$5000,8,0),"")</f>
        <v/>
      </c>
      <c r="H3624" s="68" t="str">
        <f>IFERROR(VLOOKUP($B3624,اليوميه!$A$5:$J$5000,9,0),"")</f>
        <v/>
      </c>
      <c r="I3624" s="69" t="str">
        <f t="shared" si="113"/>
        <v/>
      </c>
    </row>
    <row r="3625" spans="1:9">
      <c r="A3625" s="61" t="str">
        <f>IF($F$2=اليوميه!D3625,اليوميه!A3625,"")</f>
        <v/>
      </c>
      <c r="B3625" s="61" t="str">
        <f t="shared" si="112"/>
        <v/>
      </c>
      <c r="C3625" s="65" t="str">
        <f>IFERROR(VLOOKUP($B3625,اليوميه!$A$5:$J$5000,2,0),"")</f>
        <v/>
      </c>
      <c r="D3625" s="66" t="str">
        <f>IFERROR(VLOOKUP($B3625,اليوميه!$A$5:$J$5000,5,0),"")</f>
        <v/>
      </c>
      <c r="E3625" s="67" t="str">
        <f>IFERROR(VLOOKUP($B3625,اليوميه!$A$5:$J$5000,6,0),"")</f>
        <v/>
      </c>
      <c r="F3625" s="66" t="str">
        <f>IFERROR(VLOOKUP($B3625,اليوميه!$A$5:$J$5000,7,0),"")</f>
        <v/>
      </c>
      <c r="G3625" s="68" t="str">
        <f>IFERROR(VLOOKUP($B3625,اليوميه!$A$5:$J$5000,8,0),"")</f>
        <v/>
      </c>
      <c r="H3625" s="68" t="str">
        <f>IFERROR(VLOOKUP($B3625,اليوميه!$A$5:$J$5000,9,0),"")</f>
        <v/>
      </c>
      <c r="I3625" s="69" t="str">
        <f t="shared" si="113"/>
        <v/>
      </c>
    </row>
    <row r="3626" spans="1:9">
      <c r="A3626" s="61" t="str">
        <f>IF($F$2=اليوميه!D3626,اليوميه!A3626,"")</f>
        <v/>
      </c>
      <c r="B3626" s="61" t="str">
        <f t="shared" si="112"/>
        <v/>
      </c>
      <c r="C3626" s="65" t="str">
        <f>IFERROR(VLOOKUP($B3626,اليوميه!$A$5:$J$5000,2,0),"")</f>
        <v/>
      </c>
      <c r="D3626" s="66" t="str">
        <f>IFERROR(VLOOKUP($B3626,اليوميه!$A$5:$J$5000,5,0),"")</f>
        <v/>
      </c>
      <c r="E3626" s="67" t="str">
        <f>IFERROR(VLOOKUP($B3626,اليوميه!$A$5:$J$5000,6,0),"")</f>
        <v/>
      </c>
      <c r="F3626" s="66" t="str">
        <f>IFERROR(VLOOKUP($B3626,اليوميه!$A$5:$J$5000,7,0),"")</f>
        <v/>
      </c>
      <c r="G3626" s="68" t="str">
        <f>IFERROR(VLOOKUP($B3626,اليوميه!$A$5:$J$5000,8,0),"")</f>
        <v/>
      </c>
      <c r="H3626" s="68" t="str">
        <f>IFERROR(VLOOKUP($B3626,اليوميه!$A$5:$J$5000,9,0),"")</f>
        <v/>
      </c>
      <c r="I3626" s="69" t="str">
        <f t="shared" si="113"/>
        <v/>
      </c>
    </row>
    <row r="3627" spans="1:9">
      <c r="A3627" s="61" t="str">
        <f>IF($F$2=اليوميه!D3627,اليوميه!A3627,"")</f>
        <v/>
      </c>
      <c r="B3627" s="61" t="str">
        <f t="shared" si="112"/>
        <v/>
      </c>
      <c r="C3627" s="65" t="str">
        <f>IFERROR(VLOOKUP($B3627,اليوميه!$A$5:$J$5000,2,0),"")</f>
        <v/>
      </c>
      <c r="D3627" s="66" t="str">
        <f>IFERROR(VLOOKUP($B3627,اليوميه!$A$5:$J$5000,5,0),"")</f>
        <v/>
      </c>
      <c r="E3627" s="67" t="str">
        <f>IFERROR(VLOOKUP($B3627,اليوميه!$A$5:$J$5000,6,0),"")</f>
        <v/>
      </c>
      <c r="F3627" s="66" t="str">
        <f>IFERROR(VLOOKUP($B3627,اليوميه!$A$5:$J$5000,7,0),"")</f>
        <v/>
      </c>
      <c r="G3627" s="68" t="str">
        <f>IFERROR(VLOOKUP($B3627,اليوميه!$A$5:$J$5000,8,0),"")</f>
        <v/>
      </c>
      <c r="H3627" s="68" t="str">
        <f>IFERROR(VLOOKUP($B3627,اليوميه!$A$5:$J$5000,9,0),"")</f>
        <v/>
      </c>
      <c r="I3627" s="69" t="str">
        <f t="shared" si="113"/>
        <v/>
      </c>
    </row>
    <row r="3628" spans="1:9">
      <c r="A3628" s="61" t="str">
        <f>IF($F$2=اليوميه!D3628,اليوميه!A3628,"")</f>
        <v/>
      </c>
      <c r="B3628" s="61" t="str">
        <f t="shared" si="112"/>
        <v/>
      </c>
      <c r="C3628" s="65" t="str">
        <f>IFERROR(VLOOKUP($B3628,اليوميه!$A$5:$J$5000,2,0),"")</f>
        <v/>
      </c>
      <c r="D3628" s="66" t="str">
        <f>IFERROR(VLOOKUP($B3628,اليوميه!$A$5:$J$5000,5,0),"")</f>
        <v/>
      </c>
      <c r="E3628" s="67" t="str">
        <f>IFERROR(VLOOKUP($B3628,اليوميه!$A$5:$J$5000,6,0),"")</f>
        <v/>
      </c>
      <c r="F3628" s="66" t="str">
        <f>IFERROR(VLOOKUP($B3628,اليوميه!$A$5:$J$5000,7,0),"")</f>
        <v/>
      </c>
      <c r="G3628" s="68" t="str">
        <f>IFERROR(VLOOKUP($B3628,اليوميه!$A$5:$J$5000,8,0),"")</f>
        <v/>
      </c>
      <c r="H3628" s="68" t="str">
        <f>IFERROR(VLOOKUP($B3628,اليوميه!$A$5:$J$5000,9,0),"")</f>
        <v/>
      </c>
      <c r="I3628" s="69" t="str">
        <f t="shared" si="113"/>
        <v/>
      </c>
    </row>
    <row r="3629" spans="1:9">
      <c r="A3629" s="61" t="str">
        <f>IF($F$2=اليوميه!D3629,اليوميه!A3629,"")</f>
        <v/>
      </c>
      <c r="B3629" s="61" t="str">
        <f t="shared" si="112"/>
        <v/>
      </c>
      <c r="C3629" s="65" t="str">
        <f>IFERROR(VLOOKUP($B3629,اليوميه!$A$5:$J$5000,2,0),"")</f>
        <v/>
      </c>
      <c r="D3629" s="66" t="str">
        <f>IFERROR(VLOOKUP($B3629,اليوميه!$A$5:$J$5000,5,0),"")</f>
        <v/>
      </c>
      <c r="E3629" s="67" t="str">
        <f>IFERROR(VLOOKUP($B3629,اليوميه!$A$5:$J$5000,6,0),"")</f>
        <v/>
      </c>
      <c r="F3629" s="66" t="str">
        <f>IFERROR(VLOOKUP($B3629,اليوميه!$A$5:$J$5000,7,0),"")</f>
        <v/>
      </c>
      <c r="G3629" s="68" t="str">
        <f>IFERROR(VLOOKUP($B3629,اليوميه!$A$5:$J$5000,8,0),"")</f>
        <v/>
      </c>
      <c r="H3629" s="68" t="str">
        <f>IFERROR(VLOOKUP($B3629,اليوميه!$A$5:$J$5000,9,0),"")</f>
        <v/>
      </c>
      <c r="I3629" s="69" t="str">
        <f t="shared" si="113"/>
        <v/>
      </c>
    </row>
    <row r="3630" spans="1:9">
      <c r="A3630" s="61" t="str">
        <f>IF($F$2=اليوميه!D3630,اليوميه!A3630,"")</f>
        <v/>
      </c>
      <c r="B3630" s="61" t="str">
        <f t="shared" si="112"/>
        <v/>
      </c>
      <c r="C3630" s="65" t="str">
        <f>IFERROR(VLOOKUP($B3630,اليوميه!$A$5:$J$5000,2,0),"")</f>
        <v/>
      </c>
      <c r="D3630" s="66" t="str">
        <f>IFERROR(VLOOKUP($B3630,اليوميه!$A$5:$J$5000,5,0),"")</f>
        <v/>
      </c>
      <c r="E3630" s="67" t="str">
        <f>IFERROR(VLOOKUP($B3630,اليوميه!$A$5:$J$5000,6,0),"")</f>
        <v/>
      </c>
      <c r="F3630" s="66" t="str">
        <f>IFERROR(VLOOKUP($B3630,اليوميه!$A$5:$J$5000,7,0),"")</f>
        <v/>
      </c>
      <c r="G3630" s="68" t="str">
        <f>IFERROR(VLOOKUP($B3630,اليوميه!$A$5:$J$5000,8,0),"")</f>
        <v/>
      </c>
      <c r="H3630" s="68" t="str">
        <f>IFERROR(VLOOKUP($B3630,اليوميه!$A$5:$J$5000,9,0),"")</f>
        <v/>
      </c>
      <c r="I3630" s="69" t="str">
        <f t="shared" si="113"/>
        <v/>
      </c>
    </row>
    <row r="3631" spans="1:9">
      <c r="A3631" s="61" t="str">
        <f>IF($F$2=اليوميه!D3631,اليوميه!A3631,"")</f>
        <v/>
      </c>
      <c r="B3631" s="61" t="str">
        <f t="shared" si="112"/>
        <v/>
      </c>
      <c r="C3631" s="65" t="str">
        <f>IFERROR(VLOOKUP($B3631,اليوميه!$A$5:$J$5000,2,0),"")</f>
        <v/>
      </c>
      <c r="D3631" s="66" t="str">
        <f>IFERROR(VLOOKUP($B3631,اليوميه!$A$5:$J$5000,5,0),"")</f>
        <v/>
      </c>
      <c r="E3631" s="67" t="str">
        <f>IFERROR(VLOOKUP($B3631,اليوميه!$A$5:$J$5000,6,0),"")</f>
        <v/>
      </c>
      <c r="F3631" s="66" t="str">
        <f>IFERROR(VLOOKUP($B3631,اليوميه!$A$5:$J$5000,7,0),"")</f>
        <v/>
      </c>
      <c r="G3631" s="68" t="str">
        <f>IFERROR(VLOOKUP($B3631,اليوميه!$A$5:$J$5000,8,0),"")</f>
        <v/>
      </c>
      <c r="H3631" s="68" t="str">
        <f>IFERROR(VLOOKUP($B3631,اليوميه!$A$5:$J$5000,9,0),"")</f>
        <v/>
      </c>
      <c r="I3631" s="69" t="str">
        <f t="shared" si="113"/>
        <v/>
      </c>
    </row>
    <row r="3632" spans="1:9">
      <c r="A3632" s="61" t="str">
        <f>IF($F$2=اليوميه!D3632,اليوميه!A3632,"")</f>
        <v/>
      </c>
      <c r="B3632" s="61" t="str">
        <f t="shared" si="112"/>
        <v/>
      </c>
      <c r="C3632" s="65" t="str">
        <f>IFERROR(VLOOKUP($B3632,اليوميه!$A$5:$J$5000,2,0),"")</f>
        <v/>
      </c>
      <c r="D3632" s="66" t="str">
        <f>IFERROR(VLOOKUP($B3632,اليوميه!$A$5:$J$5000,5,0),"")</f>
        <v/>
      </c>
      <c r="E3632" s="67" t="str">
        <f>IFERROR(VLOOKUP($B3632,اليوميه!$A$5:$J$5000,6,0),"")</f>
        <v/>
      </c>
      <c r="F3632" s="66" t="str">
        <f>IFERROR(VLOOKUP($B3632,اليوميه!$A$5:$J$5000,7,0),"")</f>
        <v/>
      </c>
      <c r="G3632" s="68" t="str">
        <f>IFERROR(VLOOKUP($B3632,اليوميه!$A$5:$J$5000,8,0),"")</f>
        <v/>
      </c>
      <c r="H3632" s="68" t="str">
        <f>IFERROR(VLOOKUP($B3632,اليوميه!$A$5:$J$5000,9,0),"")</f>
        <v/>
      </c>
      <c r="I3632" s="69" t="str">
        <f t="shared" si="113"/>
        <v/>
      </c>
    </row>
    <row r="3633" spans="1:9">
      <c r="A3633" s="61" t="str">
        <f>IF($F$2=اليوميه!D3633,اليوميه!A3633,"")</f>
        <v/>
      </c>
      <c r="B3633" s="61" t="str">
        <f t="shared" si="112"/>
        <v/>
      </c>
      <c r="C3633" s="65" t="str">
        <f>IFERROR(VLOOKUP($B3633,اليوميه!$A$5:$J$5000,2,0),"")</f>
        <v/>
      </c>
      <c r="D3633" s="66" t="str">
        <f>IFERROR(VLOOKUP($B3633,اليوميه!$A$5:$J$5000,5,0),"")</f>
        <v/>
      </c>
      <c r="E3633" s="67" t="str">
        <f>IFERROR(VLOOKUP($B3633,اليوميه!$A$5:$J$5000,6,0),"")</f>
        <v/>
      </c>
      <c r="F3633" s="66" t="str">
        <f>IFERROR(VLOOKUP($B3633,اليوميه!$A$5:$J$5000,7,0),"")</f>
        <v/>
      </c>
      <c r="G3633" s="68" t="str">
        <f>IFERROR(VLOOKUP($B3633,اليوميه!$A$5:$J$5000,8,0),"")</f>
        <v/>
      </c>
      <c r="H3633" s="68" t="str">
        <f>IFERROR(VLOOKUP($B3633,اليوميه!$A$5:$J$5000,9,0),"")</f>
        <v/>
      </c>
      <c r="I3633" s="69" t="str">
        <f t="shared" si="113"/>
        <v/>
      </c>
    </row>
    <row r="3634" spans="1:9">
      <c r="A3634" s="61" t="str">
        <f>IF($F$2=اليوميه!D3634,اليوميه!A3634,"")</f>
        <v/>
      </c>
      <c r="B3634" s="61" t="str">
        <f t="shared" si="112"/>
        <v/>
      </c>
      <c r="C3634" s="65" t="str">
        <f>IFERROR(VLOOKUP($B3634,اليوميه!$A$5:$J$5000,2,0),"")</f>
        <v/>
      </c>
      <c r="D3634" s="66" t="str">
        <f>IFERROR(VLOOKUP($B3634,اليوميه!$A$5:$J$5000,5,0),"")</f>
        <v/>
      </c>
      <c r="E3634" s="67" t="str">
        <f>IFERROR(VLOOKUP($B3634,اليوميه!$A$5:$J$5000,6,0),"")</f>
        <v/>
      </c>
      <c r="F3634" s="66" t="str">
        <f>IFERROR(VLOOKUP($B3634,اليوميه!$A$5:$J$5000,7,0),"")</f>
        <v/>
      </c>
      <c r="G3634" s="68" t="str">
        <f>IFERROR(VLOOKUP($B3634,اليوميه!$A$5:$J$5000,8,0),"")</f>
        <v/>
      </c>
      <c r="H3634" s="68" t="str">
        <f>IFERROR(VLOOKUP($B3634,اليوميه!$A$5:$J$5000,9,0),"")</f>
        <v/>
      </c>
      <c r="I3634" s="69" t="str">
        <f t="shared" si="113"/>
        <v/>
      </c>
    </row>
    <row r="3635" spans="1:9">
      <c r="A3635" s="61" t="str">
        <f>IF($F$2=اليوميه!D3635,اليوميه!A3635,"")</f>
        <v/>
      </c>
      <c r="B3635" s="61" t="str">
        <f t="shared" si="112"/>
        <v/>
      </c>
      <c r="C3635" s="65" t="str">
        <f>IFERROR(VLOOKUP($B3635,اليوميه!$A$5:$J$5000,2,0),"")</f>
        <v/>
      </c>
      <c r="D3635" s="66" t="str">
        <f>IFERROR(VLOOKUP($B3635,اليوميه!$A$5:$J$5000,5,0),"")</f>
        <v/>
      </c>
      <c r="E3635" s="67" t="str">
        <f>IFERROR(VLOOKUP($B3635,اليوميه!$A$5:$J$5000,6,0),"")</f>
        <v/>
      </c>
      <c r="F3635" s="66" t="str">
        <f>IFERROR(VLOOKUP($B3635,اليوميه!$A$5:$J$5000,7,0),"")</f>
        <v/>
      </c>
      <c r="G3635" s="68" t="str">
        <f>IFERROR(VLOOKUP($B3635,اليوميه!$A$5:$J$5000,8,0),"")</f>
        <v/>
      </c>
      <c r="H3635" s="68" t="str">
        <f>IFERROR(VLOOKUP($B3635,اليوميه!$A$5:$J$5000,9,0),"")</f>
        <v/>
      </c>
      <c r="I3635" s="69" t="str">
        <f t="shared" si="113"/>
        <v/>
      </c>
    </row>
    <row r="3636" spans="1:9">
      <c r="A3636" s="61" t="str">
        <f>IF($F$2=اليوميه!D3636,اليوميه!A3636,"")</f>
        <v/>
      </c>
      <c r="B3636" s="61" t="str">
        <f t="shared" si="112"/>
        <v/>
      </c>
      <c r="C3636" s="65" t="str">
        <f>IFERROR(VLOOKUP($B3636,اليوميه!$A$5:$J$5000,2,0),"")</f>
        <v/>
      </c>
      <c r="D3636" s="66" t="str">
        <f>IFERROR(VLOOKUP($B3636,اليوميه!$A$5:$J$5000,5,0),"")</f>
        <v/>
      </c>
      <c r="E3636" s="67" t="str">
        <f>IFERROR(VLOOKUP($B3636,اليوميه!$A$5:$J$5000,6,0),"")</f>
        <v/>
      </c>
      <c r="F3636" s="66" t="str">
        <f>IFERROR(VLOOKUP($B3636,اليوميه!$A$5:$J$5000,7,0),"")</f>
        <v/>
      </c>
      <c r="G3636" s="68" t="str">
        <f>IFERROR(VLOOKUP($B3636,اليوميه!$A$5:$J$5000,8,0),"")</f>
        <v/>
      </c>
      <c r="H3636" s="68" t="str">
        <f>IFERROR(VLOOKUP($B3636,اليوميه!$A$5:$J$5000,9,0),"")</f>
        <v/>
      </c>
      <c r="I3636" s="69" t="str">
        <f t="shared" si="113"/>
        <v/>
      </c>
    </row>
    <row r="3637" spans="1:9">
      <c r="A3637" s="61" t="str">
        <f>IF($F$2=اليوميه!D3637,اليوميه!A3637,"")</f>
        <v/>
      </c>
      <c r="B3637" s="61" t="str">
        <f t="shared" si="112"/>
        <v/>
      </c>
      <c r="C3637" s="65" t="str">
        <f>IFERROR(VLOOKUP($B3637,اليوميه!$A$5:$J$5000,2,0),"")</f>
        <v/>
      </c>
      <c r="D3637" s="66" t="str">
        <f>IFERROR(VLOOKUP($B3637,اليوميه!$A$5:$J$5000,5,0),"")</f>
        <v/>
      </c>
      <c r="E3637" s="67" t="str">
        <f>IFERROR(VLOOKUP($B3637,اليوميه!$A$5:$J$5000,6,0),"")</f>
        <v/>
      </c>
      <c r="F3637" s="66" t="str">
        <f>IFERROR(VLOOKUP($B3637,اليوميه!$A$5:$J$5000,7,0),"")</f>
        <v/>
      </c>
      <c r="G3637" s="68" t="str">
        <f>IFERROR(VLOOKUP($B3637,اليوميه!$A$5:$J$5000,8,0),"")</f>
        <v/>
      </c>
      <c r="H3637" s="68" t="str">
        <f>IFERROR(VLOOKUP($B3637,اليوميه!$A$5:$J$5000,9,0),"")</f>
        <v/>
      </c>
      <c r="I3637" s="69" t="str">
        <f t="shared" si="113"/>
        <v/>
      </c>
    </row>
    <row r="3638" spans="1:9">
      <c r="A3638" s="61" t="str">
        <f>IF($F$2=اليوميه!D3638,اليوميه!A3638,"")</f>
        <v/>
      </c>
      <c r="B3638" s="61" t="str">
        <f t="shared" si="112"/>
        <v/>
      </c>
      <c r="C3638" s="65" t="str">
        <f>IFERROR(VLOOKUP($B3638,اليوميه!$A$5:$J$5000,2,0),"")</f>
        <v/>
      </c>
      <c r="D3638" s="66" t="str">
        <f>IFERROR(VLOOKUP($B3638,اليوميه!$A$5:$J$5000,5,0),"")</f>
        <v/>
      </c>
      <c r="E3638" s="67" t="str">
        <f>IFERROR(VLOOKUP($B3638,اليوميه!$A$5:$J$5000,6,0),"")</f>
        <v/>
      </c>
      <c r="F3638" s="66" t="str">
        <f>IFERROR(VLOOKUP($B3638,اليوميه!$A$5:$J$5000,7,0),"")</f>
        <v/>
      </c>
      <c r="G3638" s="68" t="str">
        <f>IFERROR(VLOOKUP($B3638,اليوميه!$A$5:$J$5000,8,0),"")</f>
        <v/>
      </c>
      <c r="H3638" s="68" t="str">
        <f>IFERROR(VLOOKUP($B3638,اليوميه!$A$5:$J$5000,9,0),"")</f>
        <v/>
      </c>
      <c r="I3638" s="69" t="str">
        <f t="shared" si="113"/>
        <v/>
      </c>
    </row>
    <row r="3639" spans="1:9">
      <c r="A3639" s="61" t="str">
        <f>IF($F$2=اليوميه!D3639,اليوميه!A3639,"")</f>
        <v/>
      </c>
      <c r="B3639" s="61" t="str">
        <f t="shared" si="112"/>
        <v/>
      </c>
      <c r="C3639" s="65" t="str">
        <f>IFERROR(VLOOKUP($B3639,اليوميه!$A$5:$J$5000,2,0),"")</f>
        <v/>
      </c>
      <c r="D3639" s="66" t="str">
        <f>IFERROR(VLOOKUP($B3639,اليوميه!$A$5:$J$5000,5,0),"")</f>
        <v/>
      </c>
      <c r="E3639" s="67" t="str">
        <f>IFERROR(VLOOKUP($B3639,اليوميه!$A$5:$J$5000,6,0),"")</f>
        <v/>
      </c>
      <c r="F3639" s="66" t="str">
        <f>IFERROR(VLOOKUP($B3639,اليوميه!$A$5:$J$5000,7,0),"")</f>
        <v/>
      </c>
      <c r="G3639" s="68" t="str">
        <f>IFERROR(VLOOKUP($B3639,اليوميه!$A$5:$J$5000,8,0),"")</f>
        <v/>
      </c>
      <c r="H3639" s="68" t="str">
        <f>IFERROR(VLOOKUP($B3639,اليوميه!$A$5:$J$5000,9,0),"")</f>
        <v/>
      </c>
      <c r="I3639" s="69" t="str">
        <f t="shared" si="113"/>
        <v/>
      </c>
    </row>
    <row r="3640" spans="1:9">
      <c r="A3640" s="61" t="str">
        <f>IF($F$2=اليوميه!D3640,اليوميه!A3640,"")</f>
        <v/>
      </c>
      <c r="B3640" s="61" t="str">
        <f t="shared" si="112"/>
        <v/>
      </c>
      <c r="C3640" s="65" t="str">
        <f>IFERROR(VLOOKUP($B3640,اليوميه!$A$5:$J$5000,2,0),"")</f>
        <v/>
      </c>
      <c r="D3640" s="66" t="str">
        <f>IFERROR(VLOOKUP($B3640,اليوميه!$A$5:$J$5000,5,0),"")</f>
        <v/>
      </c>
      <c r="E3640" s="67" t="str">
        <f>IFERROR(VLOOKUP($B3640,اليوميه!$A$5:$J$5000,6,0),"")</f>
        <v/>
      </c>
      <c r="F3640" s="66" t="str">
        <f>IFERROR(VLOOKUP($B3640,اليوميه!$A$5:$J$5000,7,0),"")</f>
        <v/>
      </c>
      <c r="G3640" s="68" t="str">
        <f>IFERROR(VLOOKUP($B3640,اليوميه!$A$5:$J$5000,8,0),"")</f>
        <v/>
      </c>
      <c r="H3640" s="68" t="str">
        <f>IFERROR(VLOOKUP($B3640,اليوميه!$A$5:$J$5000,9,0),"")</f>
        <v/>
      </c>
      <c r="I3640" s="69" t="str">
        <f t="shared" si="113"/>
        <v/>
      </c>
    </row>
    <row r="3641" spans="1:9">
      <c r="A3641" s="61" t="str">
        <f>IF($F$2=اليوميه!D3641,اليوميه!A3641,"")</f>
        <v/>
      </c>
      <c r="B3641" s="61" t="str">
        <f t="shared" si="112"/>
        <v/>
      </c>
      <c r="C3641" s="65" t="str">
        <f>IFERROR(VLOOKUP($B3641,اليوميه!$A$5:$J$5000,2,0),"")</f>
        <v/>
      </c>
      <c r="D3641" s="66" t="str">
        <f>IFERROR(VLOOKUP($B3641,اليوميه!$A$5:$J$5000,5,0),"")</f>
        <v/>
      </c>
      <c r="E3641" s="67" t="str">
        <f>IFERROR(VLOOKUP($B3641,اليوميه!$A$5:$J$5000,6,0),"")</f>
        <v/>
      </c>
      <c r="F3641" s="66" t="str">
        <f>IFERROR(VLOOKUP($B3641,اليوميه!$A$5:$J$5000,7,0),"")</f>
        <v/>
      </c>
      <c r="G3641" s="68" t="str">
        <f>IFERROR(VLOOKUP($B3641,اليوميه!$A$5:$J$5000,8,0),"")</f>
        <v/>
      </c>
      <c r="H3641" s="68" t="str">
        <f>IFERROR(VLOOKUP($B3641,اليوميه!$A$5:$J$5000,9,0),"")</f>
        <v/>
      </c>
      <c r="I3641" s="69" t="str">
        <f t="shared" si="113"/>
        <v/>
      </c>
    </row>
    <row r="3642" spans="1:9">
      <c r="A3642" s="61" t="str">
        <f>IF($F$2=اليوميه!D3642,اليوميه!A3642,"")</f>
        <v/>
      </c>
      <c r="B3642" s="61" t="str">
        <f t="shared" si="112"/>
        <v/>
      </c>
      <c r="C3642" s="65" t="str">
        <f>IFERROR(VLOOKUP($B3642,اليوميه!$A$5:$J$5000,2,0),"")</f>
        <v/>
      </c>
      <c r="D3642" s="66" t="str">
        <f>IFERROR(VLOOKUP($B3642,اليوميه!$A$5:$J$5000,5,0),"")</f>
        <v/>
      </c>
      <c r="E3642" s="67" t="str">
        <f>IFERROR(VLOOKUP($B3642,اليوميه!$A$5:$J$5000,6,0),"")</f>
        <v/>
      </c>
      <c r="F3642" s="66" t="str">
        <f>IFERROR(VLOOKUP($B3642,اليوميه!$A$5:$J$5000,7,0),"")</f>
        <v/>
      </c>
      <c r="G3642" s="68" t="str">
        <f>IFERROR(VLOOKUP($B3642,اليوميه!$A$5:$J$5000,8,0),"")</f>
        <v/>
      </c>
      <c r="H3642" s="68" t="str">
        <f>IFERROR(VLOOKUP($B3642,اليوميه!$A$5:$J$5000,9,0),"")</f>
        <v/>
      </c>
      <c r="I3642" s="69" t="str">
        <f t="shared" si="113"/>
        <v/>
      </c>
    </row>
    <row r="3643" spans="1:9">
      <c r="A3643" s="61" t="str">
        <f>IF($F$2=اليوميه!D3643,اليوميه!A3643,"")</f>
        <v/>
      </c>
      <c r="B3643" s="61" t="str">
        <f t="shared" si="112"/>
        <v/>
      </c>
      <c r="C3643" s="65" t="str">
        <f>IFERROR(VLOOKUP($B3643,اليوميه!$A$5:$J$5000,2,0),"")</f>
        <v/>
      </c>
      <c r="D3643" s="66" t="str">
        <f>IFERROR(VLOOKUP($B3643,اليوميه!$A$5:$J$5000,5,0),"")</f>
        <v/>
      </c>
      <c r="E3643" s="67" t="str">
        <f>IFERROR(VLOOKUP($B3643,اليوميه!$A$5:$J$5000,6,0),"")</f>
        <v/>
      </c>
      <c r="F3643" s="66" t="str">
        <f>IFERROR(VLOOKUP($B3643,اليوميه!$A$5:$J$5000,7,0),"")</f>
        <v/>
      </c>
      <c r="G3643" s="68" t="str">
        <f>IFERROR(VLOOKUP($B3643,اليوميه!$A$5:$J$5000,8,0),"")</f>
        <v/>
      </c>
      <c r="H3643" s="68" t="str">
        <f>IFERROR(VLOOKUP($B3643,اليوميه!$A$5:$J$5000,9,0),"")</f>
        <v/>
      </c>
      <c r="I3643" s="69" t="str">
        <f t="shared" si="113"/>
        <v/>
      </c>
    </row>
    <row r="3644" spans="1:9">
      <c r="A3644" s="61" t="str">
        <f>IF($F$2=اليوميه!D3644,اليوميه!A3644,"")</f>
        <v/>
      </c>
      <c r="B3644" s="61" t="str">
        <f t="shared" si="112"/>
        <v/>
      </c>
      <c r="C3644" s="65" t="str">
        <f>IFERROR(VLOOKUP($B3644,اليوميه!$A$5:$J$5000,2,0),"")</f>
        <v/>
      </c>
      <c r="D3644" s="66" t="str">
        <f>IFERROR(VLOOKUP($B3644,اليوميه!$A$5:$J$5000,5,0),"")</f>
        <v/>
      </c>
      <c r="E3644" s="67" t="str">
        <f>IFERROR(VLOOKUP($B3644,اليوميه!$A$5:$J$5000,6,0),"")</f>
        <v/>
      </c>
      <c r="F3644" s="66" t="str">
        <f>IFERROR(VLOOKUP($B3644,اليوميه!$A$5:$J$5000,7,0),"")</f>
        <v/>
      </c>
      <c r="G3644" s="68" t="str">
        <f>IFERROR(VLOOKUP($B3644,اليوميه!$A$5:$J$5000,8,0),"")</f>
        <v/>
      </c>
      <c r="H3644" s="68" t="str">
        <f>IFERROR(VLOOKUP($B3644,اليوميه!$A$5:$J$5000,9,0),"")</f>
        <v/>
      </c>
      <c r="I3644" s="69" t="str">
        <f t="shared" si="113"/>
        <v/>
      </c>
    </row>
    <row r="3645" spans="1:9">
      <c r="A3645" s="61" t="str">
        <f>IF($F$2=اليوميه!D3645,اليوميه!A3645,"")</f>
        <v/>
      </c>
      <c r="B3645" s="61" t="str">
        <f t="shared" si="112"/>
        <v/>
      </c>
      <c r="C3645" s="65" t="str">
        <f>IFERROR(VLOOKUP($B3645,اليوميه!$A$5:$J$5000,2,0),"")</f>
        <v/>
      </c>
      <c r="D3645" s="66" t="str">
        <f>IFERROR(VLOOKUP($B3645,اليوميه!$A$5:$J$5000,5,0),"")</f>
        <v/>
      </c>
      <c r="E3645" s="67" t="str">
        <f>IFERROR(VLOOKUP($B3645,اليوميه!$A$5:$J$5000,6,0),"")</f>
        <v/>
      </c>
      <c r="F3645" s="66" t="str">
        <f>IFERROR(VLOOKUP($B3645,اليوميه!$A$5:$J$5000,7,0),"")</f>
        <v/>
      </c>
      <c r="G3645" s="68" t="str">
        <f>IFERROR(VLOOKUP($B3645,اليوميه!$A$5:$J$5000,8,0),"")</f>
        <v/>
      </c>
      <c r="H3645" s="68" t="str">
        <f>IFERROR(VLOOKUP($B3645,اليوميه!$A$5:$J$5000,9,0),"")</f>
        <v/>
      </c>
      <c r="I3645" s="69" t="str">
        <f t="shared" si="113"/>
        <v/>
      </c>
    </row>
    <row r="3646" spans="1:9">
      <c r="A3646" s="61" t="str">
        <f>IF($F$2=اليوميه!D3646,اليوميه!A3646,"")</f>
        <v/>
      </c>
      <c r="B3646" s="61" t="str">
        <f t="shared" si="112"/>
        <v/>
      </c>
      <c r="C3646" s="65" t="str">
        <f>IFERROR(VLOOKUP($B3646,اليوميه!$A$5:$J$5000,2,0),"")</f>
        <v/>
      </c>
      <c r="D3646" s="66" t="str">
        <f>IFERROR(VLOOKUP($B3646,اليوميه!$A$5:$J$5000,5,0),"")</f>
        <v/>
      </c>
      <c r="E3646" s="67" t="str">
        <f>IFERROR(VLOOKUP($B3646,اليوميه!$A$5:$J$5000,6,0),"")</f>
        <v/>
      </c>
      <c r="F3646" s="66" t="str">
        <f>IFERROR(VLOOKUP($B3646,اليوميه!$A$5:$J$5000,7,0),"")</f>
        <v/>
      </c>
      <c r="G3646" s="68" t="str">
        <f>IFERROR(VLOOKUP($B3646,اليوميه!$A$5:$J$5000,8,0),"")</f>
        <v/>
      </c>
      <c r="H3646" s="68" t="str">
        <f>IFERROR(VLOOKUP($B3646,اليوميه!$A$5:$J$5000,9,0),"")</f>
        <v/>
      </c>
      <c r="I3646" s="69" t="str">
        <f t="shared" si="113"/>
        <v/>
      </c>
    </row>
    <row r="3647" spans="1:9">
      <c r="A3647" s="61" t="str">
        <f>IF($F$2=اليوميه!D3647,اليوميه!A3647,"")</f>
        <v/>
      </c>
      <c r="B3647" s="61" t="str">
        <f t="shared" si="112"/>
        <v/>
      </c>
      <c r="C3647" s="65" t="str">
        <f>IFERROR(VLOOKUP($B3647,اليوميه!$A$5:$J$5000,2,0),"")</f>
        <v/>
      </c>
      <c r="D3647" s="66" t="str">
        <f>IFERROR(VLOOKUP($B3647,اليوميه!$A$5:$J$5000,5,0),"")</f>
        <v/>
      </c>
      <c r="E3647" s="67" t="str">
        <f>IFERROR(VLOOKUP($B3647,اليوميه!$A$5:$J$5000,6,0),"")</f>
        <v/>
      </c>
      <c r="F3647" s="66" t="str">
        <f>IFERROR(VLOOKUP($B3647,اليوميه!$A$5:$J$5000,7,0),"")</f>
        <v/>
      </c>
      <c r="G3647" s="68" t="str">
        <f>IFERROR(VLOOKUP($B3647,اليوميه!$A$5:$J$5000,8,0),"")</f>
        <v/>
      </c>
      <c r="H3647" s="68" t="str">
        <f>IFERROR(VLOOKUP($B3647,اليوميه!$A$5:$J$5000,9,0),"")</f>
        <v/>
      </c>
      <c r="I3647" s="69" t="str">
        <f t="shared" si="113"/>
        <v/>
      </c>
    </row>
    <row r="3648" spans="1:9">
      <c r="A3648" s="61" t="str">
        <f>IF($F$2=اليوميه!D3648,اليوميه!A3648,"")</f>
        <v/>
      </c>
      <c r="B3648" s="61" t="str">
        <f t="shared" si="112"/>
        <v/>
      </c>
      <c r="C3648" s="65" t="str">
        <f>IFERROR(VLOOKUP($B3648,اليوميه!$A$5:$J$5000,2,0),"")</f>
        <v/>
      </c>
      <c r="D3648" s="66" t="str">
        <f>IFERROR(VLOOKUP($B3648,اليوميه!$A$5:$J$5000,5,0),"")</f>
        <v/>
      </c>
      <c r="E3648" s="67" t="str">
        <f>IFERROR(VLOOKUP($B3648,اليوميه!$A$5:$J$5000,6,0),"")</f>
        <v/>
      </c>
      <c r="F3648" s="66" t="str">
        <f>IFERROR(VLOOKUP($B3648,اليوميه!$A$5:$J$5000,7,0),"")</f>
        <v/>
      </c>
      <c r="G3648" s="68" t="str">
        <f>IFERROR(VLOOKUP($B3648,اليوميه!$A$5:$J$5000,8,0),"")</f>
        <v/>
      </c>
      <c r="H3648" s="68" t="str">
        <f>IFERROR(VLOOKUP($B3648,اليوميه!$A$5:$J$5000,9,0),"")</f>
        <v/>
      </c>
      <c r="I3648" s="69" t="str">
        <f t="shared" si="113"/>
        <v/>
      </c>
    </row>
    <row r="3649" spans="1:9">
      <c r="A3649" s="61" t="str">
        <f>IF($F$2=اليوميه!D3649,اليوميه!A3649,"")</f>
        <v/>
      </c>
      <c r="B3649" s="61" t="str">
        <f t="shared" si="112"/>
        <v/>
      </c>
      <c r="C3649" s="65" t="str">
        <f>IFERROR(VLOOKUP($B3649,اليوميه!$A$5:$J$5000,2,0),"")</f>
        <v/>
      </c>
      <c r="D3649" s="66" t="str">
        <f>IFERROR(VLOOKUP($B3649,اليوميه!$A$5:$J$5000,5,0),"")</f>
        <v/>
      </c>
      <c r="E3649" s="67" t="str">
        <f>IFERROR(VLOOKUP($B3649,اليوميه!$A$5:$J$5000,6,0),"")</f>
        <v/>
      </c>
      <c r="F3649" s="66" t="str">
        <f>IFERROR(VLOOKUP($B3649,اليوميه!$A$5:$J$5000,7,0),"")</f>
        <v/>
      </c>
      <c r="G3649" s="68" t="str">
        <f>IFERROR(VLOOKUP($B3649,اليوميه!$A$5:$J$5000,8,0),"")</f>
        <v/>
      </c>
      <c r="H3649" s="68" t="str">
        <f>IFERROR(VLOOKUP($B3649,اليوميه!$A$5:$J$5000,9,0),"")</f>
        <v/>
      </c>
      <c r="I3649" s="69" t="str">
        <f t="shared" si="113"/>
        <v/>
      </c>
    </row>
    <row r="3650" spans="1:9">
      <c r="A3650" s="61" t="str">
        <f>IF($F$2=اليوميه!D3650,اليوميه!A3650,"")</f>
        <v/>
      </c>
      <c r="B3650" s="61" t="str">
        <f t="shared" si="112"/>
        <v/>
      </c>
      <c r="C3650" s="65" t="str">
        <f>IFERROR(VLOOKUP($B3650,اليوميه!$A$5:$J$5000,2,0),"")</f>
        <v/>
      </c>
      <c r="D3650" s="66" t="str">
        <f>IFERROR(VLOOKUP($B3650,اليوميه!$A$5:$J$5000,5,0),"")</f>
        <v/>
      </c>
      <c r="E3650" s="67" t="str">
        <f>IFERROR(VLOOKUP($B3650,اليوميه!$A$5:$J$5000,6,0),"")</f>
        <v/>
      </c>
      <c r="F3650" s="66" t="str">
        <f>IFERROR(VLOOKUP($B3650,اليوميه!$A$5:$J$5000,7,0),"")</f>
        <v/>
      </c>
      <c r="G3650" s="68" t="str">
        <f>IFERROR(VLOOKUP($B3650,اليوميه!$A$5:$J$5000,8,0),"")</f>
        <v/>
      </c>
      <c r="H3650" s="68" t="str">
        <f>IFERROR(VLOOKUP($B3650,اليوميه!$A$5:$J$5000,9,0),"")</f>
        <v/>
      </c>
      <c r="I3650" s="69" t="str">
        <f t="shared" si="113"/>
        <v/>
      </c>
    </row>
    <row r="3651" spans="1:9">
      <c r="A3651" s="61" t="str">
        <f>IF($F$2=اليوميه!D3651,اليوميه!A3651,"")</f>
        <v/>
      </c>
      <c r="B3651" s="61" t="str">
        <f t="shared" si="112"/>
        <v/>
      </c>
      <c r="C3651" s="65" t="str">
        <f>IFERROR(VLOOKUP($B3651,اليوميه!$A$5:$J$5000,2,0),"")</f>
        <v/>
      </c>
      <c r="D3651" s="66" t="str">
        <f>IFERROR(VLOOKUP($B3651,اليوميه!$A$5:$J$5000,5,0),"")</f>
        <v/>
      </c>
      <c r="E3651" s="67" t="str">
        <f>IFERROR(VLOOKUP($B3651,اليوميه!$A$5:$J$5000,6,0),"")</f>
        <v/>
      </c>
      <c r="F3651" s="66" t="str">
        <f>IFERROR(VLOOKUP($B3651,اليوميه!$A$5:$J$5000,7,0),"")</f>
        <v/>
      </c>
      <c r="G3651" s="68" t="str">
        <f>IFERROR(VLOOKUP($B3651,اليوميه!$A$5:$J$5000,8,0),"")</f>
        <v/>
      </c>
      <c r="H3651" s="68" t="str">
        <f>IFERROR(VLOOKUP($B3651,اليوميه!$A$5:$J$5000,9,0),"")</f>
        <v/>
      </c>
      <c r="I3651" s="69" t="str">
        <f t="shared" si="113"/>
        <v/>
      </c>
    </row>
    <row r="3652" spans="1:9">
      <c r="A3652" s="61" t="str">
        <f>IF($F$2=اليوميه!D3652,اليوميه!A3652,"")</f>
        <v/>
      </c>
      <c r="B3652" s="61" t="str">
        <f t="shared" si="112"/>
        <v/>
      </c>
      <c r="C3652" s="65" t="str">
        <f>IFERROR(VLOOKUP($B3652,اليوميه!$A$5:$J$5000,2,0),"")</f>
        <v/>
      </c>
      <c r="D3652" s="66" t="str">
        <f>IFERROR(VLOOKUP($B3652,اليوميه!$A$5:$J$5000,5,0),"")</f>
        <v/>
      </c>
      <c r="E3652" s="67" t="str">
        <f>IFERROR(VLOOKUP($B3652,اليوميه!$A$5:$J$5000,6,0),"")</f>
        <v/>
      </c>
      <c r="F3652" s="66" t="str">
        <f>IFERROR(VLOOKUP($B3652,اليوميه!$A$5:$J$5000,7,0),"")</f>
        <v/>
      </c>
      <c r="G3652" s="68" t="str">
        <f>IFERROR(VLOOKUP($B3652,اليوميه!$A$5:$J$5000,8,0),"")</f>
        <v/>
      </c>
      <c r="H3652" s="68" t="str">
        <f>IFERROR(VLOOKUP($B3652,اليوميه!$A$5:$J$5000,9,0),"")</f>
        <v/>
      </c>
      <c r="I3652" s="69" t="str">
        <f t="shared" si="113"/>
        <v/>
      </c>
    </row>
    <row r="3653" spans="1:9">
      <c r="A3653" s="61" t="str">
        <f>IF($F$2=اليوميه!D3653,اليوميه!A3653,"")</f>
        <v/>
      </c>
      <c r="B3653" s="61" t="str">
        <f t="shared" si="112"/>
        <v/>
      </c>
      <c r="C3653" s="65" t="str">
        <f>IFERROR(VLOOKUP($B3653,اليوميه!$A$5:$J$5000,2,0),"")</f>
        <v/>
      </c>
      <c r="D3653" s="66" t="str">
        <f>IFERROR(VLOOKUP($B3653,اليوميه!$A$5:$J$5000,5,0),"")</f>
        <v/>
      </c>
      <c r="E3653" s="67" t="str">
        <f>IFERROR(VLOOKUP($B3653,اليوميه!$A$5:$J$5000,6,0),"")</f>
        <v/>
      </c>
      <c r="F3653" s="66" t="str">
        <f>IFERROR(VLOOKUP($B3653,اليوميه!$A$5:$J$5000,7,0),"")</f>
        <v/>
      </c>
      <c r="G3653" s="68" t="str">
        <f>IFERROR(VLOOKUP($B3653,اليوميه!$A$5:$J$5000,8,0),"")</f>
        <v/>
      </c>
      <c r="H3653" s="68" t="str">
        <f>IFERROR(VLOOKUP($B3653,اليوميه!$A$5:$J$5000,9,0),"")</f>
        <v/>
      </c>
      <c r="I3653" s="69" t="str">
        <f t="shared" si="113"/>
        <v/>
      </c>
    </row>
    <row r="3654" spans="1:9">
      <c r="A3654" s="61" t="str">
        <f>IF($F$2=اليوميه!D3654,اليوميه!A3654,"")</f>
        <v/>
      </c>
      <c r="B3654" s="61" t="str">
        <f t="shared" ref="B3654:B3717" si="114">IFERROR(SMALL($A$5:$A$5000,ROW()-4),"")</f>
        <v/>
      </c>
      <c r="C3654" s="65" t="str">
        <f>IFERROR(VLOOKUP($B3654,اليوميه!$A$5:$J$5000,2,0),"")</f>
        <v/>
      </c>
      <c r="D3654" s="66" t="str">
        <f>IFERROR(VLOOKUP($B3654,اليوميه!$A$5:$J$5000,5,0),"")</f>
        <v/>
      </c>
      <c r="E3654" s="67" t="str">
        <f>IFERROR(VLOOKUP($B3654,اليوميه!$A$5:$J$5000,6,0),"")</f>
        <v/>
      </c>
      <c r="F3654" s="66" t="str">
        <f>IFERROR(VLOOKUP($B3654,اليوميه!$A$5:$J$5000,7,0),"")</f>
        <v/>
      </c>
      <c r="G3654" s="68" t="str">
        <f>IFERROR(VLOOKUP($B3654,اليوميه!$A$5:$J$5000,8,0),"")</f>
        <v/>
      </c>
      <c r="H3654" s="68" t="str">
        <f>IFERROR(VLOOKUP($B3654,اليوميه!$A$5:$J$5000,9,0),"")</f>
        <v/>
      </c>
      <c r="I3654" s="69" t="str">
        <f t="shared" si="113"/>
        <v/>
      </c>
    </row>
    <row r="3655" spans="1:9">
      <c r="A3655" s="61" t="str">
        <f>IF($F$2=اليوميه!D3655,اليوميه!A3655,"")</f>
        <v/>
      </c>
      <c r="B3655" s="61" t="str">
        <f t="shared" si="114"/>
        <v/>
      </c>
      <c r="C3655" s="65" t="str">
        <f>IFERROR(VLOOKUP($B3655,اليوميه!$A$5:$J$5000,2,0),"")</f>
        <v/>
      </c>
      <c r="D3655" s="66" t="str">
        <f>IFERROR(VLOOKUP($B3655,اليوميه!$A$5:$J$5000,5,0),"")</f>
        <v/>
      </c>
      <c r="E3655" s="67" t="str">
        <f>IFERROR(VLOOKUP($B3655,اليوميه!$A$5:$J$5000,6,0),"")</f>
        <v/>
      </c>
      <c r="F3655" s="66" t="str">
        <f>IFERROR(VLOOKUP($B3655,اليوميه!$A$5:$J$5000,7,0),"")</f>
        <v/>
      </c>
      <c r="G3655" s="68" t="str">
        <f>IFERROR(VLOOKUP($B3655,اليوميه!$A$5:$J$5000,8,0),"")</f>
        <v/>
      </c>
      <c r="H3655" s="68" t="str">
        <f>IFERROR(VLOOKUP($B3655,اليوميه!$A$5:$J$5000,9,0),"")</f>
        <v/>
      </c>
      <c r="I3655" s="69" t="str">
        <f t="shared" ref="I3655:I3718" si="115">IFERROR((I3654+G3655-H3655),"")</f>
        <v/>
      </c>
    </row>
    <row r="3656" spans="1:9">
      <c r="A3656" s="61" t="str">
        <f>IF($F$2=اليوميه!D3656,اليوميه!A3656,"")</f>
        <v/>
      </c>
      <c r="B3656" s="61" t="str">
        <f t="shared" si="114"/>
        <v/>
      </c>
      <c r="C3656" s="65" t="str">
        <f>IFERROR(VLOOKUP($B3656,اليوميه!$A$5:$J$5000,2,0),"")</f>
        <v/>
      </c>
      <c r="D3656" s="66" t="str">
        <f>IFERROR(VLOOKUP($B3656,اليوميه!$A$5:$J$5000,5,0),"")</f>
        <v/>
      </c>
      <c r="E3656" s="67" t="str">
        <f>IFERROR(VLOOKUP($B3656,اليوميه!$A$5:$J$5000,6,0),"")</f>
        <v/>
      </c>
      <c r="F3656" s="66" t="str">
        <f>IFERROR(VLOOKUP($B3656,اليوميه!$A$5:$J$5000,7,0),"")</f>
        <v/>
      </c>
      <c r="G3656" s="68" t="str">
        <f>IFERROR(VLOOKUP($B3656,اليوميه!$A$5:$J$5000,8,0),"")</f>
        <v/>
      </c>
      <c r="H3656" s="68" t="str">
        <f>IFERROR(VLOOKUP($B3656,اليوميه!$A$5:$J$5000,9,0),"")</f>
        <v/>
      </c>
      <c r="I3656" s="69" t="str">
        <f t="shared" si="115"/>
        <v/>
      </c>
    </row>
    <row r="3657" spans="1:9">
      <c r="A3657" s="61" t="str">
        <f>IF($F$2=اليوميه!D3657,اليوميه!A3657,"")</f>
        <v/>
      </c>
      <c r="B3657" s="61" t="str">
        <f t="shared" si="114"/>
        <v/>
      </c>
      <c r="C3657" s="65" t="str">
        <f>IFERROR(VLOOKUP($B3657,اليوميه!$A$5:$J$5000,2,0),"")</f>
        <v/>
      </c>
      <c r="D3657" s="66" t="str">
        <f>IFERROR(VLOOKUP($B3657,اليوميه!$A$5:$J$5000,5,0),"")</f>
        <v/>
      </c>
      <c r="E3657" s="67" t="str">
        <f>IFERROR(VLOOKUP($B3657,اليوميه!$A$5:$J$5000,6,0),"")</f>
        <v/>
      </c>
      <c r="F3657" s="66" t="str">
        <f>IFERROR(VLOOKUP($B3657,اليوميه!$A$5:$J$5000,7,0),"")</f>
        <v/>
      </c>
      <c r="G3657" s="68" t="str">
        <f>IFERROR(VLOOKUP($B3657,اليوميه!$A$5:$J$5000,8,0),"")</f>
        <v/>
      </c>
      <c r="H3657" s="68" t="str">
        <f>IFERROR(VLOOKUP($B3657,اليوميه!$A$5:$J$5000,9,0),"")</f>
        <v/>
      </c>
      <c r="I3657" s="69" t="str">
        <f t="shared" si="115"/>
        <v/>
      </c>
    </row>
    <row r="3658" spans="1:9">
      <c r="A3658" s="61" t="str">
        <f>IF($F$2=اليوميه!D3658,اليوميه!A3658,"")</f>
        <v/>
      </c>
      <c r="B3658" s="61" t="str">
        <f t="shared" si="114"/>
        <v/>
      </c>
      <c r="C3658" s="65" t="str">
        <f>IFERROR(VLOOKUP($B3658,اليوميه!$A$5:$J$5000,2,0),"")</f>
        <v/>
      </c>
      <c r="D3658" s="66" t="str">
        <f>IFERROR(VLOOKUP($B3658,اليوميه!$A$5:$J$5000,5,0),"")</f>
        <v/>
      </c>
      <c r="E3658" s="67" t="str">
        <f>IFERROR(VLOOKUP($B3658,اليوميه!$A$5:$J$5000,6,0),"")</f>
        <v/>
      </c>
      <c r="F3658" s="66" t="str">
        <f>IFERROR(VLOOKUP($B3658,اليوميه!$A$5:$J$5000,7,0),"")</f>
        <v/>
      </c>
      <c r="G3658" s="68" t="str">
        <f>IFERROR(VLOOKUP($B3658,اليوميه!$A$5:$J$5000,8,0),"")</f>
        <v/>
      </c>
      <c r="H3658" s="68" t="str">
        <f>IFERROR(VLOOKUP($B3658,اليوميه!$A$5:$J$5000,9,0),"")</f>
        <v/>
      </c>
      <c r="I3658" s="69" t="str">
        <f t="shared" si="115"/>
        <v/>
      </c>
    </row>
    <row r="3659" spans="1:9">
      <c r="A3659" s="61" t="str">
        <f>IF($F$2=اليوميه!D3659,اليوميه!A3659,"")</f>
        <v/>
      </c>
      <c r="B3659" s="61" t="str">
        <f t="shared" si="114"/>
        <v/>
      </c>
      <c r="C3659" s="65" t="str">
        <f>IFERROR(VLOOKUP($B3659,اليوميه!$A$5:$J$5000,2,0),"")</f>
        <v/>
      </c>
      <c r="D3659" s="66" t="str">
        <f>IFERROR(VLOOKUP($B3659,اليوميه!$A$5:$J$5000,5,0),"")</f>
        <v/>
      </c>
      <c r="E3659" s="67" t="str">
        <f>IFERROR(VLOOKUP($B3659,اليوميه!$A$5:$J$5000,6,0),"")</f>
        <v/>
      </c>
      <c r="F3659" s="66" t="str">
        <f>IFERROR(VLOOKUP($B3659,اليوميه!$A$5:$J$5000,7,0),"")</f>
        <v/>
      </c>
      <c r="G3659" s="68" t="str">
        <f>IFERROR(VLOOKUP($B3659,اليوميه!$A$5:$J$5000,8,0),"")</f>
        <v/>
      </c>
      <c r="H3659" s="68" t="str">
        <f>IFERROR(VLOOKUP($B3659,اليوميه!$A$5:$J$5000,9,0),"")</f>
        <v/>
      </c>
      <c r="I3659" s="69" t="str">
        <f t="shared" si="115"/>
        <v/>
      </c>
    </row>
    <row r="3660" spans="1:9">
      <c r="A3660" s="61" t="str">
        <f>IF($F$2=اليوميه!D3660,اليوميه!A3660,"")</f>
        <v/>
      </c>
      <c r="B3660" s="61" t="str">
        <f t="shared" si="114"/>
        <v/>
      </c>
      <c r="C3660" s="65" t="str">
        <f>IFERROR(VLOOKUP($B3660,اليوميه!$A$5:$J$5000,2,0),"")</f>
        <v/>
      </c>
      <c r="D3660" s="66" t="str">
        <f>IFERROR(VLOOKUP($B3660,اليوميه!$A$5:$J$5000,5,0),"")</f>
        <v/>
      </c>
      <c r="E3660" s="67" t="str">
        <f>IFERROR(VLOOKUP($B3660,اليوميه!$A$5:$J$5000,6,0),"")</f>
        <v/>
      </c>
      <c r="F3660" s="66" t="str">
        <f>IFERROR(VLOOKUP($B3660,اليوميه!$A$5:$J$5000,7,0),"")</f>
        <v/>
      </c>
      <c r="G3660" s="68" t="str">
        <f>IFERROR(VLOOKUP($B3660,اليوميه!$A$5:$J$5000,8,0),"")</f>
        <v/>
      </c>
      <c r="H3660" s="68" t="str">
        <f>IFERROR(VLOOKUP($B3660,اليوميه!$A$5:$J$5000,9,0),"")</f>
        <v/>
      </c>
      <c r="I3660" s="69" t="str">
        <f t="shared" si="115"/>
        <v/>
      </c>
    </row>
    <row r="3661" spans="1:9">
      <c r="A3661" s="61" t="str">
        <f>IF($F$2=اليوميه!D3661,اليوميه!A3661,"")</f>
        <v/>
      </c>
      <c r="B3661" s="61" t="str">
        <f t="shared" si="114"/>
        <v/>
      </c>
      <c r="C3661" s="65" t="str">
        <f>IFERROR(VLOOKUP($B3661,اليوميه!$A$5:$J$5000,2,0),"")</f>
        <v/>
      </c>
      <c r="D3661" s="66" t="str">
        <f>IFERROR(VLOOKUP($B3661,اليوميه!$A$5:$J$5000,5,0),"")</f>
        <v/>
      </c>
      <c r="E3661" s="67" t="str">
        <f>IFERROR(VLOOKUP($B3661,اليوميه!$A$5:$J$5000,6,0),"")</f>
        <v/>
      </c>
      <c r="F3661" s="66" t="str">
        <f>IFERROR(VLOOKUP($B3661,اليوميه!$A$5:$J$5000,7,0),"")</f>
        <v/>
      </c>
      <c r="G3661" s="68" t="str">
        <f>IFERROR(VLOOKUP($B3661,اليوميه!$A$5:$J$5000,8,0),"")</f>
        <v/>
      </c>
      <c r="H3661" s="68" t="str">
        <f>IFERROR(VLOOKUP($B3661,اليوميه!$A$5:$J$5000,9,0),"")</f>
        <v/>
      </c>
      <c r="I3661" s="69" t="str">
        <f t="shared" si="115"/>
        <v/>
      </c>
    </row>
    <row r="3662" spans="1:9">
      <c r="A3662" s="61" t="str">
        <f>IF($F$2=اليوميه!D3662,اليوميه!A3662,"")</f>
        <v/>
      </c>
      <c r="B3662" s="61" t="str">
        <f t="shared" si="114"/>
        <v/>
      </c>
      <c r="C3662" s="65" t="str">
        <f>IFERROR(VLOOKUP($B3662,اليوميه!$A$5:$J$5000,2,0),"")</f>
        <v/>
      </c>
      <c r="D3662" s="66" t="str">
        <f>IFERROR(VLOOKUP($B3662,اليوميه!$A$5:$J$5000,5,0),"")</f>
        <v/>
      </c>
      <c r="E3662" s="67" t="str">
        <f>IFERROR(VLOOKUP($B3662,اليوميه!$A$5:$J$5000,6,0),"")</f>
        <v/>
      </c>
      <c r="F3662" s="66" t="str">
        <f>IFERROR(VLOOKUP($B3662,اليوميه!$A$5:$J$5000,7,0),"")</f>
        <v/>
      </c>
      <c r="G3662" s="68" t="str">
        <f>IFERROR(VLOOKUP($B3662,اليوميه!$A$5:$J$5000,8,0),"")</f>
        <v/>
      </c>
      <c r="H3662" s="68" t="str">
        <f>IFERROR(VLOOKUP($B3662,اليوميه!$A$5:$J$5000,9,0),"")</f>
        <v/>
      </c>
      <c r="I3662" s="69" t="str">
        <f t="shared" si="115"/>
        <v/>
      </c>
    </row>
    <row r="3663" spans="1:9">
      <c r="A3663" s="61" t="str">
        <f>IF($F$2=اليوميه!D3663,اليوميه!A3663,"")</f>
        <v/>
      </c>
      <c r="B3663" s="61" t="str">
        <f t="shared" si="114"/>
        <v/>
      </c>
      <c r="C3663" s="65" t="str">
        <f>IFERROR(VLOOKUP($B3663,اليوميه!$A$5:$J$5000,2,0),"")</f>
        <v/>
      </c>
      <c r="D3663" s="66" t="str">
        <f>IFERROR(VLOOKUP($B3663,اليوميه!$A$5:$J$5000,5,0),"")</f>
        <v/>
      </c>
      <c r="E3663" s="67" t="str">
        <f>IFERROR(VLOOKUP($B3663,اليوميه!$A$5:$J$5000,6,0),"")</f>
        <v/>
      </c>
      <c r="F3663" s="66" t="str">
        <f>IFERROR(VLOOKUP($B3663,اليوميه!$A$5:$J$5000,7,0),"")</f>
        <v/>
      </c>
      <c r="G3663" s="68" t="str">
        <f>IFERROR(VLOOKUP($B3663,اليوميه!$A$5:$J$5000,8,0),"")</f>
        <v/>
      </c>
      <c r="H3663" s="68" t="str">
        <f>IFERROR(VLOOKUP($B3663,اليوميه!$A$5:$J$5000,9,0),"")</f>
        <v/>
      </c>
      <c r="I3663" s="69" t="str">
        <f t="shared" si="115"/>
        <v/>
      </c>
    </row>
    <row r="3664" spans="1:9">
      <c r="A3664" s="61" t="str">
        <f>IF($F$2=اليوميه!D3664,اليوميه!A3664,"")</f>
        <v/>
      </c>
      <c r="B3664" s="61" t="str">
        <f t="shared" si="114"/>
        <v/>
      </c>
      <c r="C3664" s="65" t="str">
        <f>IFERROR(VLOOKUP($B3664,اليوميه!$A$5:$J$5000,2,0),"")</f>
        <v/>
      </c>
      <c r="D3664" s="66" t="str">
        <f>IFERROR(VLOOKUP($B3664,اليوميه!$A$5:$J$5000,5,0),"")</f>
        <v/>
      </c>
      <c r="E3664" s="67" t="str">
        <f>IFERROR(VLOOKUP($B3664,اليوميه!$A$5:$J$5000,6,0),"")</f>
        <v/>
      </c>
      <c r="F3664" s="66" t="str">
        <f>IFERROR(VLOOKUP($B3664,اليوميه!$A$5:$J$5000,7,0),"")</f>
        <v/>
      </c>
      <c r="G3664" s="68" t="str">
        <f>IFERROR(VLOOKUP($B3664,اليوميه!$A$5:$J$5000,8,0),"")</f>
        <v/>
      </c>
      <c r="H3664" s="68" t="str">
        <f>IFERROR(VLOOKUP($B3664,اليوميه!$A$5:$J$5000,9,0),"")</f>
        <v/>
      </c>
      <c r="I3664" s="69" t="str">
        <f t="shared" si="115"/>
        <v/>
      </c>
    </row>
    <row r="3665" spans="1:9">
      <c r="A3665" s="61" t="str">
        <f>IF($F$2=اليوميه!D3665,اليوميه!A3665,"")</f>
        <v/>
      </c>
      <c r="B3665" s="61" t="str">
        <f t="shared" si="114"/>
        <v/>
      </c>
      <c r="C3665" s="65" t="str">
        <f>IFERROR(VLOOKUP($B3665,اليوميه!$A$5:$J$5000,2,0),"")</f>
        <v/>
      </c>
      <c r="D3665" s="66" t="str">
        <f>IFERROR(VLOOKUP($B3665,اليوميه!$A$5:$J$5000,5,0),"")</f>
        <v/>
      </c>
      <c r="E3665" s="67" t="str">
        <f>IFERROR(VLOOKUP($B3665,اليوميه!$A$5:$J$5000,6,0),"")</f>
        <v/>
      </c>
      <c r="F3665" s="66" t="str">
        <f>IFERROR(VLOOKUP($B3665,اليوميه!$A$5:$J$5000,7,0),"")</f>
        <v/>
      </c>
      <c r="G3665" s="68" t="str">
        <f>IFERROR(VLOOKUP($B3665,اليوميه!$A$5:$J$5000,8,0),"")</f>
        <v/>
      </c>
      <c r="H3665" s="68" t="str">
        <f>IFERROR(VLOOKUP($B3665,اليوميه!$A$5:$J$5000,9,0),"")</f>
        <v/>
      </c>
      <c r="I3665" s="69" t="str">
        <f t="shared" si="115"/>
        <v/>
      </c>
    </row>
    <row r="3666" spans="1:9">
      <c r="A3666" s="61" t="str">
        <f>IF($F$2=اليوميه!D3666,اليوميه!A3666,"")</f>
        <v/>
      </c>
      <c r="B3666" s="61" t="str">
        <f t="shared" si="114"/>
        <v/>
      </c>
      <c r="C3666" s="65" t="str">
        <f>IFERROR(VLOOKUP($B3666,اليوميه!$A$5:$J$5000,2,0),"")</f>
        <v/>
      </c>
      <c r="D3666" s="66" t="str">
        <f>IFERROR(VLOOKUP($B3666,اليوميه!$A$5:$J$5000,5,0),"")</f>
        <v/>
      </c>
      <c r="E3666" s="67" t="str">
        <f>IFERROR(VLOOKUP($B3666,اليوميه!$A$5:$J$5000,6,0),"")</f>
        <v/>
      </c>
      <c r="F3666" s="66" t="str">
        <f>IFERROR(VLOOKUP($B3666,اليوميه!$A$5:$J$5000,7,0),"")</f>
        <v/>
      </c>
      <c r="G3666" s="68" t="str">
        <f>IFERROR(VLOOKUP($B3666,اليوميه!$A$5:$J$5000,8,0),"")</f>
        <v/>
      </c>
      <c r="H3666" s="68" t="str">
        <f>IFERROR(VLOOKUP($B3666,اليوميه!$A$5:$J$5000,9,0),"")</f>
        <v/>
      </c>
      <c r="I3666" s="69" t="str">
        <f t="shared" si="115"/>
        <v/>
      </c>
    </row>
    <row r="3667" spans="1:9">
      <c r="A3667" s="61" t="str">
        <f>IF($F$2=اليوميه!D3667,اليوميه!A3667,"")</f>
        <v/>
      </c>
      <c r="B3667" s="61" t="str">
        <f t="shared" si="114"/>
        <v/>
      </c>
      <c r="C3667" s="65" t="str">
        <f>IFERROR(VLOOKUP($B3667,اليوميه!$A$5:$J$5000,2,0),"")</f>
        <v/>
      </c>
      <c r="D3667" s="66" t="str">
        <f>IFERROR(VLOOKUP($B3667,اليوميه!$A$5:$J$5000,5,0),"")</f>
        <v/>
      </c>
      <c r="E3667" s="67" t="str">
        <f>IFERROR(VLOOKUP($B3667,اليوميه!$A$5:$J$5000,6,0),"")</f>
        <v/>
      </c>
      <c r="F3667" s="66" t="str">
        <f>IFERROR(VLOOKUP($B3667,اليوميه!$A$5:$J$5000,7,0),"")</f>
        <v/>
      </c>
      <c r="G3667" s="68" t="str">
        <f>IFERROR(VLOOKUP($B3667,اليوميه!$A$5:$J$5000,8,0),"")</f>
        <v/>
      </c>
      <c r="H3667" s="68" t="str">
        <f>IFERROR(VLOOKUP($B3667,اليوميه!$A$5:$J$5000,9,0),"")</f>
        <v/>
      </c>
      <c r="I3667" s="69" t="str">
        <f t="shared" si="115"/>
        <v/>
      </c>
    </row>
    <row r="3668" spans="1:9">
      <c r="A3668" s="61" t="str">
        <f>IF($F$2=اليوميه!D3668,اليوميه!A3668,"")</f>
        <v/>
      </c>
      <c r="B3668" s="61" t="str">
        <f t="shared" si="114"/>
        <v/>
      </c>
      <c r="C3668" s="65" t="str">
        <f>IFERROR(VLOOKUP($B3668,اليوميه!$A$5:$J$5000,2,0),"")</f>
        <v/>
      </c>
      <c r="D3668" s="66" t="str">
        <f>IFERROR(VLOOKUP($B3668,اليوميه!$A$5:$J$5000,5,0),"")</f>
        <v/>
      </c>
      <c r="E3668" s="67" t="str">
        <f>IFERROR(VLOOKUP($B3668,اليوميه!$A$5:$J$5000,6,0),"")</f>
        <v/>
      </c>
      <c r="F3668" s="66" t="str">
        <f>IFERROR(VLOOKUP($B3668,اليوميه!$A$5:$J$5000,7,0),"")</f>
        <v/>
      </c>
      <c r="G3668" s="68" t="str">
        <f>IFERROR(VLOOKUP($B3668,اليوميه!$A$5:$J$5000,8,0),"")</f>
        <v/>
      </c>
      <c r="H3668" s="68" t="str">
        <f>IFERROR(VLOOKUP($B3668,اليوميه!$A$5:$J$5000,9,0),"")</f>
        <v/>
      </c>
      <c r="I3668" s="69" t="str">
        <f t="shared" si="115"/>
        <v/>
      </c>
    </row>
    <row r="3669" spans="1:9">
      <c r="A3669" s="61" t="str">
        <f>IF($F$2=اليوميه!D3669,اليوميه!A3669,"")</f>
        <v/>
      </c>
      <c r="B3669" s="61" t="str">
        <f t="shared" si="114"/>
        <v/>
      </c>
      <c r="C3669" s="65" t="str">
        <f>IFERROR(VLOOKUP($B3669,اليوميه!$A$5:$J$5000,2,0),"")</f>
        <v/>
      </c>
      <c r="D3669" s="66" t="str">
        <f>IFERROR(VLOOKUP($B3669,اليوميه!$A$5:$J$5000,5,0),"")</f>
        <v/>
      </c>
      <c r="E3669" s="67" t="str">
        <f>IFERROR(VLOOKUP($B3669,اليوميه!$A$5:$J$5000,6,0),"")</f>
        <v/>
      </c>
      <c r="F3669" s="66" t="str">
        <f>IFERROR(VLOOKUP($B3669,اليوميه!$A$5:$J$5000,7,0),"")</f>
        <v/>
      </c>
      <c r="G3669" s="68" t="str">
        <f>IFERROR(VLOOKUP($B3669,اليوميه!$A$5:$J$5000,8,0),"")</f>
        <v/>
      </c>
      <c r="H3669" s="68" t="str">
        <f>IFERROR(VLOOKUP($B3669,اليوميه!$A$5:$J$5000,9,0),"")</f>
        <v/>
      </c>
      <c r="I3669" s="69" t="str">
        <f t="shared" si="115"/>
        <v/>
      </c>
    </row>
    <row r="3670" spans="1:9">
      <c r="A3670" s="61" t="str">
        <f>IF($F$2=اليوميه!D3670,اليوميه!A3670,"")</f>
        <v/>
      </c>
      <c r="B3670" s="61" t="str">
        <f t="shared" si="114"/>
        <v/>
      </c>
      <c r="C3670" s="65" t="str">
        <f>IFERROR(VLOOKUP($B3670,اليوميه!$A$5:$J$5000,2,0),"")</f>
        <v/>
      </c>
      <c r="D3670" s="66" t="str">
        <f>IFERROR(VLOOKUP($B3670,اليوميه!$A$5:$J$5000,5,0),"")</f>
        <v/>
      </c>
      <c r="E3670" s="67" t="str">
        <f>IFERROR(VLOOKUP($B3670,اليوميه!$A$5:$J$5000,6,0),"")</f>
        <v/>
      </c>
      <c r="F3670" s="66" t="str">
        <f>IFERROR(VLOOKUP($B3670,اليوميه!$A$5:$J$5000,7,0),"")</f>
        <v/>
      </c>
      <c r="G3670" s="68" t="str">
        <f>IFERROR(VLOOKUP($B3670,اليوميه!$A$5:$J$5000,8,0),"")</f>
        <v/>
      </c>
      <c r="H3670" s="68" t="str">
        <f>IFERROR(VLOOKUP($B3670,اليوميه!$A$5:$J$5000,9,0),"")</f>
        <v/>
      </c>
      <c r="I3670" s="69" t="str">
        <f t="shared" si="115"/>
        <v/>
      </c>
    </row>
    <row r="3671" spans="1:9">
      <c r="A3671" s="61" t="str">
        <f>IF($F$2=اليوميه!D3671,اليوميه!A3671,"")</f>
        <v/>
      </c>
      <c r="B3671" s="61" t="str">
        <f t="shared" si="114"/>
        <v/>
      </c>
      <c r="C3671" s="65" t="str">
        <f>IFERROR(VLOOKUP($B3671,اليوميه!$A$5:$J$5000,2,0),"")</f>
        <v/>
      </c>
      <c r="D3671" s="66" t="str">
        <f>IFERROR(VLOOKUP($B3671,اليوميه!$A$5:$J$5000,5,0),"")</f>
        <v/>
      </c>
      <c r="E3671" s="67" t="str">
        <f>IFERROR(VLOOKUP($B3671,اليوميه!$A$5:$J$5000,6,0),"")</f>
        <v/>
      </c>
      <c r="F3671" s="66" t="str">
        <f>IFERROR(VLOOKUP($B3671,اليوميه!$A$5:$J$5000,7,0),"")</f>
        <v/>
      </c>
      <c r="G3671" s="68" t="str">
        <f>IFERROR(VLOOKUP($B3671,اليوميه!$A$5:$J$5000,8,0),"")</f>
        <v/>
      </c>
      <c r="H3671" s="68" t="str">
        <f>IFERROR(VLOOKUP($B3671,اليوميه!$A$5:$J$5000,9,0),"")</f>
        <v/>
      </c>
      <c r="I3671" s="69" t="str">
        <f t="shared" si="115"/>
        <v/>
      </c>
    </row>
    <row r="3672" spans="1:9">
      <c r="A3672" s="61" t="str">
        <f>IF($F$2=اليوميه!D3672,اليوميه!A3672,"")</f>
        <v/>
      </c>
      <c r="B3672" s="61" t="str">
        <f t="shared" si="114"/>
        <v/>
      </c>
      <c r="C3672" s="65" t="str">
        <f>IFERROR(VLOOKUP($B3672,اليوميه!$A$5:$J$5000,2,0),"")</f>
        <v/>
      </c>
      <c r="D3672" s="66" t="str">
        <f>IFERROR(VLOOKUP($B3672,اليوميه!$A$5:$J$5000,5,0),"")</f>
        <v/>
      </c>
      <c r="E3672" s="67" t="str">
        <f>IFERROR(VLOOKUP($B3672,اليوميه!$A$5:$J$5000,6,0),"")</f>
        <v/>
      </c>
      <c r="F3672" s="66" t="str">
        <f>IFERROR(VLOOKUP($B3672,اليوميه!$A$5:$J$5000,7,0),"")</f>
        <v/>
      </c>
      <c r="G3672" s="68" t="str">
        <f>IFERROR(VLOOKUP($B3672,اليوميه!$A$5:$J$5000,8,0),"")</f>
        <v/>
      </c>
      <c r="H3672" s="68" t="str">
        <f>IFERROR(VLOOKUP($B3672,اليوميه!$A$5:$J$5000,9,0),"")</f>
        <v/>
      </c>
      <c r="I3672" s="69" t="str">
        <f t="shared" si="115"/>
        <v/>
      </c>
    </row>
    <row r="3673" spans="1:9">
      <c r="A3673" s="61" t="str">
        <f>IF($F$2=اليوميه!D3673,اليوميه!A3673,"")</f>
        <v/>
      </c>
      <c r="B3673" s="61" t="str">
        <f t="shared" si="114"/>
        <v/>
      </c>
      <c r="C3673" s="65" t="str">
        <f>IFERROR(VLOOKUP($B3673,اليوميه!$A$5:$J$5000,2,0),"")</f>
        <v/>
      </c>
      <c r="D3673" s="66" t="str">
        <f>IFERROR(VLOOKUP($B3673,اليوميه!$A$5:$J$5000,5,0),"")</f>
        <v/>
      </c>
      <c r="E3673" s="67" t="str">
        <f>IFERROR(VLOOKUP($B3673,اليوميه!$A$5:$J$5000,6,0),"")</f>
        <v/>
      </c>
      <c r="F3673" s="66" t="str">
        <f>IFERROR(VLOOKUP($B3673,اليوميه!$A$5:$J$5000,7,0),"")</f>
        <v/>
      </c>
      <c r="G3673" s="68" t="str">
        <f>IFERROR(VLOOKUP($B3673,اليوميه!$A$5:$J$5000,8,0),"")</f>
        <v/>
      </c>
      <c r="H3673" s="68" t="str">
        <f>IFERROR(VLOOKUP($B3673,اليوميه!$A$5:$J$5000,9,0),"")</f>
        <v/>
      </c>
      <c r="I3673" s="69" t="str">
        <f t="shared" si="115"/>
        <v/>
      </c>
    </row>
    <row r="3674" spans="1:9">
      <c r="A3674" s="61" t="str">
        <f>IF($F$2=اليوميه!D3674,اليوميه!A3674,"")</f>
        <v/>
      </c>
      <c r="B3674" s="61" t="str">
        <f t="shared" si="114"/>
        <v/>
      </c>
      <c r="C3674" s="65" t="str">
        <f>IFERROR(VLOOKUP($B3674,اليوميه!$A$5:$J$5000,2,0),"")</f>
        <v/>
      </c>
      <c r="D3674" s="66" t="str">
        <f>IFERROR(VLOOKUP($B3674,اليوميه!$A$5:$J$5000,5,0),"")</f>
        <v/>
      </c>
      <c r="E3674" s="67" t="str">
        <f>IFERROR(VLOOKUP($B3674,اليوميه!$A$5:$J$5000,6,0),"")</f>
        <v/>
      </c>
      <c r="F3674" s="66" t="str">
        <f>IFERROR(VLOOKUP($B3674,اليوميه!$A$5:$J$5000,7,0),"")</f>
        <v/>
      </c>
      <c r="G3674" s="68" t="str">
        <f>IFERROR(VLOOKUP($B3674,اليوميه!$A$5:$J$5000,8,0),"")</f>
        <v/>
      </c>
      <c r="H3674" s="68" t="str">
        <f>IFERROR(VLOOKUP($B3674,اليوميه!$A$5:$J$5000,9,0),"")</f>
        <v/>
      </c>
      <c r="I3674" s="69" t="str">
        <f t="shared" si="115"/>
        <v/>
      </c>
    </row>
    <row r="3675" spans="1:9">
      <c r="A3675" s="61" t="str">
        <f>IF($F$2=اليوميه!D3675,اليوميه!A3675,"")</f>
        <v/>
      </c>
      <c r="B3675" s="61" t="str">
        <f t="shared" si="114"/>
        <v/>
      </c>
      <c r="C3675" s="65" t="str">
        <f>IFERROR(VLOOKUP($B3675,اليوميه!$A$5:$J$5000,2,0),"")</f>
        <v/>
      </c>
      <c r="D3675" s="66" t="str">
        <f>IFERROR(VLOOKUP($B3675,اليوميه!$A$5:$J$5000,5,0),"")</f>
        <v/>
      </c>
      <c r="E3675" s="67" t="str">
        <f>IFERROR(VLOOKUP($B3675,اليوميه!$A$5:$J$5000,6,0),"")</f>
        <v/>
      </c>
      <c r="F3675" s="66" t="str">
        <f>IFERROR(VLOOKUP($B3675,اليوميه!$A$5:$J$5000,7,0),"")</f>
        <v/>
      </c>
      <c r="G3675" s="68" t="str">
        <f>IFERROR(VLOOKUP($B3675,اليوميه!$A$5:$J$5000,8,0),"")</f>
        <v/>
      </c>
      <c r="H3675" s="68" t="str">
        <f>IFERROR(VLOOKUP($B3675,اليوميه!$A$5:$J$5000,9,0),"")</f>
        <v/>
      </c>
      <c r="I3675" s="69" t="str">
        <f t="shared" si="115"/>
        <v/>
      </c>
    </row>
    <row r="3676" spans="1:9">
      <c r="A3676" s="61" t="str">
        <f>IF($F$2=اليوميه!D3676,اليوميه!A3676,"")</f>
        <v/>
      </c>
      <c r="B3676" s="61" t="str">
        <f t="shared" si="114"/>
        <v/>
      </c>
      <c r="C3676" s="65" t="str">
        <f>IFERROR(VLOOKUP($B3676,اليوميه!$A$5:$J$5000,2,0),"")</f>
        <v/>
      </c>
      <c r="D3676" s="66" t="str">
        <f>IFERROR(VLOOKUP($B3676,اليوميه!$A$5:$J$5000,5,0),"")</f>
        <v/>
      </c>
      <c r="E3676" s="67" t="str">
        <f>IFERROR(VLOOKUP($B3676,اليوميه!$A$5:$J$5000,6,0),"")</f>
        <v/>
      </c>
      <c r="F3676" s="66" t="str">
        <f>IFERROR(VLOOKUP($B3676,اليوميه!$A$5:$J$5000,7,0),"")</f>
        <v/>
      </c>
      <c r="G3676" s="68" t="str">
        <f>IFERROR(VLOOKUP($B3676,اليوميه!$A$5:$J$5000,8,0),"")</f>
        <v/>
      </c>
      <c r="H3676" s="68" t="str">
        <f>IFERROR(VLOOKUP($B3676,اليوميه!$A$5:$J$5000,9,0),"")</f>
        <v/>
      </c>
      <c r="I3676" s="69" t="str">
        <f t="shared" si="115"/>
        <v/>
      </c>
    </row>
    <row r="3677" spans="1:9">
      <c r="A3677" s="61" t="str">
        <f>IF($F$2=اليوميه!D3677,اليوميه!A3677,"")</f>
        <v/>
      </c>
      <c r="B3677" s="61" t="str">
        <f t="shared" si="114"/>
        <v/>
      </c>
      <c r="C3677" s="65" t="str">
        <f>IFERROR(VLOOKUP($B3677,اليوميه!$A$5:$J$5000,2,0),"")</f>
        <v/>
      </c>
      <c r="D3677" s="66" t="str">
        <f>IFERROR(VLOOKUP($B3677,اليوميه!$A$5:$J$5000,5,0),"")</f>
        <v/>
      </c>
      <c r="E3677" s="67" t="str">
        <f>IFERROR(VLOOKUP($B3677,اليوميه!$A$5:$J$5000,6,0),"")</f>
        <v/>
      </c>
      <c r="F3677" s="66" t="str">
        <f>IFERROR(VLOOKUP($B3677,اليوميه!$A$5:$J$5000,7,0),"")</f>
        <v/>
      </c>
      <c r="G3677" s="68" t="str">
        <f>IFERROR(VLOOKUP($B3677,اليوميه!$A$5:$J$5000,8,0),"")</f>
        <v/>
      </c>
      <c r="H3677" s="68" t="str">
        <f>IFERROR(VLOOKUP($B3677,اليوميه!$A$5:$J$5000,9,0),"")</f>
        <v/>
      </c>
      <c r="I3677" s="69" t="str">
        <f t="shared" si="115"/>
        <v/>
      </c>
    </row>
    <row r="3678" spans="1:9">
      <c r="A3678" s="61" t="str">
        <f>IF($F$2=اليوميه!D3678,اليوميه!A3678,"")</f>
        <v/>
      </c>
      <c r="B3678" s="61" t="str">
        <f t="shared" si="114"/>
        <v/>
      </c>
      <c r="C3678" s="65" t="str">
        <f>IFERROR(VLOOKUP($B3678,اليوميه!$A$5:$J$5000,2,0),"")</f>
        <v/>
      </c>
      <c r="D3678" s="66" t="str">
        <f>IFERROR(VLOOKUP($B3678,اليوميه!$A$5:$J$5000,5,0),"")</f>
        <v/>
      </c>
      <c r="E3678" s="67" t="str">
        <f>IFERROR(VLOOKUP($B3678,اليوميه!$A$5:$J$5000,6,0),"")</f>
        <v/>
      </c>
      <c r="F3678" s="66" t="str">
        <f>IFERROR(VLOOKUP($B3678,اليوميه!$A$5:$J$5000,7,0),"")</f>
        <v/>
      </c>
      <c r="G3678" s="68" t="str">
        <f>IFERROR(VLOOKUP($B3678,اليوميه!$A$5:$J$5000,8,0),"")</f>
        <v/>
      </c>
      <c r="H3678" s="68" t="str">
        <f>IFERROR(VLOOKUP($B3678,اليوميه!$A$5:$J$5000,9,0),"")</f>
        <v/>
      </c>
      <c r="I3678" s="69" t="str">
        <f t="shared" si="115"/>
        <v/>
      </c>
    </row>
    <row r="3679" spans="1:9">
      <c r="A3679" s="61" t="str">
        <f>IF($F$2=اليوميه!D3679,اليوميه!A3679,"")</f>
        <v/>
      </c>
      <c r="B3679" s="61" t="str">
        <f t="shared" si="114"/>
        <v/>
      </c>
      <c r="C3679" s="65" t="str">
        <f>IFERROR(VLOOKUP($B3679,اليوميه!$A$5:$J$5000,2,0),"")</f>
        <v/>
      </c>
      <c r="D3679" s="66" t="str">
        <f>IFERROR(VLOOKUP($B3679,اليوميه!$A$5:$J$5000,5,0),"")</f>
        <v/>
      </c>
      <c r="E3679" s="67" t="str">
        <f>IFERROR(VLOOKUP($B3679,اليوميه!$A$5:$J$5000,6,0),"")</f>
        <v/>
      </c>
      <c r="F3679" s="66" t="str">
        <f>IFERROR(VLOOKUP($B3679,اليوميه!$A$5:$J$5000,7,0),"")</f>
        <v/>
      </c>
      <c r="G3679" s="68" t="str">
        <f>IFERROR(VLOOKUP($B3679,اليوميه!$A$5:$J$5000,8,0),"")</f>
        <v/>
      </c>
      <c r="H3679" s="68" t="str">
        <f>IFERROR(VLOOKUP($B3679,اليوميه!$A$5:$J$5000,9,0),"")</f>
        <v/>
      </c>
      <c r="I3679" s="69" t="str">
        <f t="shared" si="115"/>
        <v/>
      </c>
    </row>
    <row r="3680" spans="1:9">
      <c r="A3680" s="61" t="str">
        <f>IF($F$2=اليوميه!D3680,اليوميه!A3680,"")</f>
        <v/>
      </c>
      <c r="B3680" s="61" t="str">
        <f t="shared" si="114"/>
        <v/>
      </c>
      <c r="C3680" s="65" t="str">
        <f>IFERROR(VLOOKUP($B3680,اليوميه!$A$5:$J$5000,2,0),"")</f>
        <v/>
      </c>
      <c r="D3680" s="66" t="str">
        <f>IFERROR(VLOOKUP($B3680,اليوميه!$A$5:$J$5000,5,0),"")</f>
        <v/>
      </c>
      <c r="E3680" s="67" t="str">
        <f>IFERROR(VLOOKUP($B3680,اليوميه!$A$5:$J$5000,6,0),"")</f>
        <v/>
      </c>
      <c r="F3680" s="66" t="str">
        <f>IFERROR(VLOOKUP($B3680,اليوميه!$A$5:$J$5000,7,0),"")</f>
        <v/>
      </c>
      <c r="G3680" s="68" t="str">
        <f>IFERROR(VLOOKUP($B3680,اليوميه!$A$5:$J$5000,8,0),"")</f>
        <v/>
      </c>
      <c r="H3680" s="68" t="str">
        <f>IFERROR(VLOOKUP($B3680,اليوميه!$A$5:$J$5000,9,0),"")</f>
        <v/>
      </c>
      <c r="I3680" s="69" t="str">
        <f t="shared" si="115"/>
        <v/>
      </c>
    </row>
    <row r="3681" spans="1:9">
      <c r="A3681" s="61" t="str">
        <f>IF($F$2=اليوميه!D3681,اليوميه!A3681,"")</f>
        <v/>
      </c>
      <c r="B3681" s="61" t="str">
        <f t="shared" si="114"/>
        <v/>
      </c>
      <c r="C3681" s="65" t="str">
        <f>IFERROR(VLOOKUP($B3681,اليوميه!$A$5:$J$5000,2,0),"")</f>
        <v/>
      </c>
      <c r="D3681" s="66" t="str">
        <f>IFERROR(VLOOKUP($B3681,اليوميه!$A$5:$J$5000,5,0),"")</f>
        <v/>
      </c>
      <c r="E3681" s="67" t="str">
        <f>IFERROR(VLOOKUP($B3681,اليوميه!$A$5:$J$5000,6,0),"")</f>
        <v/>
      </c>
      <c r="F3681" s="66" t="str">
        <f>IFERROR(VLOOKUP($B3681,اليوميه!$A$5:$J$5000,7,0),"")</f>
        <v/>
      </c>
      <c r="G3681" s="68" t="str">
        <f>IFERROR(VLOOKUP($B3681,اليوميه!$A$5:$J$5000,8,0),"")</f>
        <v/>
      </c>
      <c r="H3681" s="68" t="str">
        <f>IFERROR(VLOOKUP($B3681,اليوميه!$A$5:$J$5000,9,0),"")</f>
        <v/>
      </c>
      <c r="I3681" s="69" t="str">
        <f t="shared" si="115"/>
        <v/>
      </c>
    </row>
    <row r="3682" spans="1:9">
      <c r="A3682" s="61" t="str">
        <f>IF($F$2=اليوميه!D3682,اليوميه!A3682,"")</f>
        <v/>
      </c>
      <c r="B3682" s="61" t="str">
        <f t="shared" si="114"/>
        <v/>
      </c>
      <c r="C3682" s="65" t="str">
        <f>IFERROR(VLOOKUP($B3682,اليوميه!$A$5:$J$5000,2,0),"")</f>
        <v/>
      </c>
      <c r="D3682" s="66" t="str">
        <f>IFERROR(VLOOKUP($B3682,اليوميه!$A$5:$J$5000,5,0),"")</f>
        <v/>
      </c>
      <c r="E3682" s="67" t="str">
        <f>IFERROR(VLOOKUP($B3682,اليوميه!$A$5:$J$5000,6,0),"")</f>
        <v/>
      </c>
      <c r="F3682" s="66" t="str">
        <f>IFERROR(VLOOKUP($B3682,اليوميه!$A$5:$J$5000,7,0),"")</f>
        <v/>
      </c>
      <c r="G3682" s="68" t="str">
        <f>IFERROR(VLOOKUP($B3682,اليوميه!$A$5:$J$5000,8,0),"")</f>
        <v/>
      </c>
      <c r="H3682" s="68" t="str">
        <f>IFERROR(VLOOKUP($B3682,اليوميه!$A$5:$J$5000,9,0),"")</f>
        <v/>
      </c>
      <c r="I3682" s="69" t="str">
        <f t="shared" si="115"/>
        <v/>
      </c>
    </row>
    <row r="3683" spans="1:9">
      <c r="A3683" s="61" t="str">
        <f>IF($F$2=اليوميه!D3683,اليوميه!A3683,"")</f>
        <v/>
      </c>
      <c r="B3683" s="61" t="str">
        <f t="shared" si="114"/>
        <v/>
      </c>
      <c r="C3683" s="65" t="str">
        <f>IFERROR(VLOOKUP($B3683,اليوميه!$A$5:$J$5000,2,0),"")</f>
        <v/>
      </c>
      <c r="D3683" s="66" t="str">
        <f>IFERROR(VLOOKUP($B3683,اليوميه!$A$5:$J$5000,5,0),"")</f>
        <v/>
      </c>
      <c r="E3683" s="67" t="str">
        <f>IFERROR(VLOOKUP($B3683,اليوميه!$A$5:$J$5000,6,0),"")</f>
        <v/>
      </c>
      <c r="F3683" s="66" t="str">
        <f>IFERROR(VLOOKUP($B3683,اليوميه!$A$5:$J$5000,7,0),"")</f>
        <v/>
      </c>
      <c r="G3683" s="68" t="str">
        <f>IFERROR(VLOOKUP($B3683,اليوميه!$A$5:$J$5000,8,0),"")</f>
        <v/>
      </c>
      <c r="H3683" s="68" t="str">
        <f>IFERROR(VLOOKUP($B3683,اليوميه!$A$5:$J$5000,9,0),"")</f>
        <v/>
      </c>
      <c r="I3683" s="69" t="str">
        <f t="shared" si="115"/>
        <v/>
      </c>
    </row>
    <row r="3684" spans="1:9">
      <c r="A3684" s="61" t="str">
        <f>IF($F$2=اليوميه!D3684,اليوميه!A3684,"")</f>
        <v/>
      </c>
      <c r="B3684" s="61" t="str">
        <f t="shared" si="114"/>
        <v/>
      </c>
      <c r="C3684" s="65" t="str">
        <f>IFERROR(VLOOKUP($B3684,اليوميه!$A$5:$J$5000,2,0),"")</f>
        <v/>
      </c>
      <c r="D3684" s="66" t="str">
        <f>IFERROR(VLOOKUP($B3684,اليوميه!$A$5:$J$5000,5,0),"")</f>
        <v/>
      </c>
      <c r="E3684" s="67" t="str">
        <f>IFERROR(VLOOKUP($B3684,اليوميه!$A$5:$J$5000,6,0),"")</f>
        <v/>
      </c>
      <c r="F3684" s="66" t="str">
        <f>IFERROR(VLOOKUP($B3684,اليوميه!$A$5:$J$5000,7,0),"")</f>
        <v/>
      </c>
      <c r="G3684" s="68" t="str">
        <f>IFERROR(VLOOKUP($B3684,اليوميه!$A$5:$J$5000,8,0),"")</f>
        <v/>
      </c>
      <c r="H3684" s="68" t="str">
        <f>IFERROR(VLOOKUP($B3684,اليوميه!$A$5:$J$5000,9,0),"")</f>
        <v/>
      </c>
      <c r="I3684" s="69" t="str">
        <f t="shared" si="115"/>
        <v/>
      </c>
    </row>
    <row r="3685" spans="1:9">
      <c r="A3685" s="61" t="str">
        <f>IF($F$2=اليوميه!D3685,اليوميه!A3685,"")</f>
        <v/>
      </c>
      <c r="B3685" s="61" t="str">
        <f t="shared" si="114"/>
        <v/>
      </c>
      <c r="C3685" s="65" t="str">
        <f>IFERROR(VLOOKUP($B3685,اليوميه!$A$5:$J$5000,2,0),"")</f>
        <v/>
      </c>
      <c r="D3685" s="66" t="str">
        <f>IFERROR(VLOOKUP($B3685,اليوميه!$A$5:$J$5000,5,0),"")</f>
        <v/>
      </c>
      <c r="E3685" s="67" t="str">
        <f>IFERROR(VLOOKUP($B3685,اليوميه!$A$5:$J$5000,6,0),"")</f>
        <v/>
      </c>
      <c r="F3685" s="66" t="str">
        <f>IFERROR(VLOOKUP($B3685,اليوميه!$A$5:$J$5000,7,0),"")</f>
        <v/>
      </c>
      <c r="G3685" s="68" t="str">
        <f>IFERROR(VLOOKUP($B3685,اليوميه!$A$5:$J$5000,8,0),"")</f>
        <v/>
      </c>
      <c r="H3685" s="68" t="str">
        <f>IFERROR(VLOOKUP($B3685,اليوميه!$A$5:$J$5000,9,0),"")</f>
        <v/>
      </c>
      <c r="I3685" s="69" t="str">
        <f t="shared" si="115"/>
        <v/>
      </c>
    </row>
    <row r="3686" spans="1:9">
      <c r="A3686" s="61" t="str">
        <f>IF($F$2=اليوميه!D3686,اليوميه!A3686,"")</f>
        <v/>
      </c>
      <c r="B3686" s="61" t="str">
        <f t="shared" si="114"/>
        <v/>
      </c>
      <c r="C3686" s="65" t="str">
        <f>IFERROR(VLOOKUP($B3686,اليوميه!$A$5:$J$5000,2,0),"")</f>
        <v/>
      </c>
      <c r="D3686" s="66" t="str">
        <f>IFERROR(VLOOKUP($B3686,اليوميه!$A$5:$J$5000,5,0),"")</f>
        <v/>
      </c>
      <c r="E3686" s="67" t="str">
        <f>IFERROR(VLOOKUP($B3686,اليوميه!$A$5:$J$5000,6,0),"")</f>
        <v/>
      </c>
      <c r="F3686" s="66" t="str">
        <f>IFERROR(VLOOKUP($B3686,اليوميه!$A$5:$J$5000,7,0),"")</f>
        <v/>
      </c>
      <c r="G3686" s="68" t="str">
        <f>IFERROR(VLOOKUP($B3686,اليوميه!$A$5:$J$5000,8,0),"")</f>
        <v/>
      </c>
      <c r="H3686" s="68" t="str">
        <f>IFERROR(VLOOKUP($B3686,اليوميه!$A$5:$J$5000,9,0),"")</f>
        <v/>
      </c>
      <c r="I3686" s="69" t="str">
        <f t="shared" si="115"/>
        <v/>
      </c>
    </row>
    <row r="3687" spans="1:9">
      <c r="A3687" s="61" t="str">
        <f>IF($F$2=اليوميه!D3687,اليوميه!A3687,"")</f>
        <v/>
      </c>
      <c r="B3687" s="61" t="str">
        <f t="shared" si="114"/>
        <v/>
      </c>
      <c r="C3687" s="65" t="str">
        <f>IFERROR(VLOOKUP($B3687,اليوميه!$A$5:$J$5000,2,0),"")</f>
        <v/>
      </c>
      <c r="D3687" s="66" t="str">
        <f>IFERROR(VLOOKUP($B3687,اليوميه!$A$5:$J$5000,5,0),"")</f>
        <v/>
      </c>
      <c r="E3687" s="67" t="str">
        <f>IFERROR(VLOOKUP($B3687,اليوميه!$A$5:$J$5000,6,0),"")</f>
        <v/>
      </c>
      <c r="F3687" s="66" t="str">
        <f>IFERROR(VLOOKUP($B3687,اليوميه!$A$5:$J$5000,7,0),"")</f>
        <v/>
      </c>
      <c r="G3687" s="68" t="str">
        <f>IFERROR(VLOOKUP($B3687,اليوميه!$A$5:$J$5000,8,0),"")</f>
        <v/>
      </c>
      <c r="H3687" s="68" t="str">
        <f>IFERROR(VLOOKUP($B3687,اليوميه!$A$5:$J$5000,9,0),"")</f>
        <v/>
      </c>
      <c r="I3687" s="69" t="str">
        <f t="shared" si="115"/>
        <v/>
      </c>
    </row>
    <row r="3688" spans="1:9">
      <c r="A3688" s="61" t="str">
        <f>IF($F$2=اليوميه!D3688,اليوميه!A3688,"")</f>
        <v/>
      </c>
      <c r="B3688" s="61" t="str">
        <f t="shared" si="114"/>
        <v/>
      </c>
      <c r="C3688" s="65" t="str">
        <f>IFERROR(VLOOKUP($B3688,اليوميه!$A$5:$J$5000,2,0),"")</f>
        <v/>
      </c>
      <c r="D3688" s="66" t="str">
        <f>IFERROR(VLOOKUP($B3688,اليوميه!$A$5:$J$5000,5,0),"")</f>
        <v/>
      </c>
      <c r="E3688" s="67" t="str">
        <f>IFERROR(VLOOKUP($B3688,اليوميه!$A$5:$J$5000,6,0),"")</f>
        <v/>
      </c>
      <c r="F3688" s="66" t="str">
        <f>IFERROR(VLOOKUP($B3688,اليوميه!$A$5:$J$5000,7,0),"")</f>
        <v/>
      </c>
      <c r="G3688" s="68" t="str">
        <f>IFERROR(VLOOKUP($B3688,اليوميه!$A$5:$J$5000,8,0),"")</f>
        <v/>
      </c>
      <c r="H3688" s="68" t="str">
        <f>IFERROR(VLOOKUP($B3688,اليوميه!$A$5:$J$5000,9,0),"")</f>
        <v/>
      </c>
      <c r="I3688" s="69" t="str">
        <f t="shared" si="115"/>
        <v/>
      </c>
    </row>
    <row r="3689" spans="1:9">
      <c r="A3689" s="61" t="str">
        <f>IF($F$2=اليوميه!D3689,اليوميه!A3689,"")</f>
        <v/>
      </c>
      <c r="B3689" s="61" t="str">
        <f t="shared" si="114"/>
        <v/>
      </c>
      <c r="C3689" s="65" t="str">
        <f>IFERROR(VLOOKUP($B3689,اليوميه!$A$5:$J$5000,2,0),"")</f>
        <v/>
      </c>
      <c r="D3689" s="66" t="str">
        <f>IFERROR(VLOOKUP($B3689,اليوميه!$A$5:$J$5000,5,0),"")</f>
        <v/>
      </c>
      <c r="E3689" s="67" t="str">
        <f>IFERROR(VLOOKUP($B3689,اليوميه!$A$5:$J$5000,6,0),"")</f>
        <v/>
      </c>
      <c r="F3689" s="66" t="str">
        <f>IFERROR(VLOOKUP($B3689,اليوميه!$A$5:$J$5000,7,0),"")</f>
        <v/>
      </c>
      <c r="G3689" s="68" t="str">
        <f>IFERROR(VLOOKUP($B3689,اليوميه!$A$5:$J$5000,8,0),"")</f>
        <v/>
      </c>
      <c r="H3689" s="68" t="str">
        <f>IFERROR(VLOOKUP($B3689,اليوميه!$A$5:$J$5000,9,0),"")</f>
        <v/>
      </c>
      <c r="I3689" s="69" t="str">
        <f t="shared" si="115"/>
        <v/>
      </c>
    </row>
    <row r="3690" spans="1:9">
      <c r="A3690" s="61" t="str">
        <f>IF($F$2=اليوميه!D3690,اليوميه!A3690,"")</f>
        <v/>
      </c>
      <c r="B3690" s="61" t="str">
        <f t="shared" si="114"/>
        <v/>
      </c>
      <c r="C3690" s="65" t="str">
        <f>IFERROR(VLOOKUP($B3690,اليوميه!$A$5:$J$5000,2,0),"")</f>
        <v/>
      </c>
      <c r="D3690" s="66" t="str">
        <f>IFERROR(VLOOKUP($B3690,اليوميه!$A$5:$J$5000,5,0),"")</f>
        <v/>
      </c>
      <c r="E3690" s="67" t="str">
        <f>IFERROR(VLOOKUP($B3690,اليوميه!$A$5:$J$5000,6,0),"")</f>
        <v/>
      </c>
      <c r="F3690" s="66" t="str">
        <f>IFERROR(VLOOKUP($B3690,اليوميه!$A$5:$J$5000,7,0),"")</f>
        <v/>
      </c>
      <c r="G3690" s="68" t="str">
        <f>IFERROR(VLOOKUP($B3690,اليوميه!$A$5:$J$5000,8,0),"")</f>
        <v/>
      </c>
      <c r="H3690" s="68" t="str">
        <f>IFERROR(VLOOKUP($B3690,اليوميه!$A$5:$J$5000,9,0),"")</f>
        <v/>
      </c>
      <c r="I3690" s="69" t="str">
        <f t="shared" si="115"/>
        <v/>
      </c>
    </row>
    <row r="3691" spans="1:9">
      <c r="A3691" s="61" t="str">
        <f>IF($F$2=اليوميه!D3691,اليوميه!A3691,"")</f>
        <v/>
      </c>
      <c r="B3691" s="61" t="str">
        <f t="shared" si="114"/>
        <v/>
      </c>
      <c r="C3691" s="65" t="str">
        <f>IFERROR(VLOOKUP($B3691,اليوميه!$A$5:$J$5000,2,0),"")</f>
        <v/>
      </c>
      <c r="D3691" s="66" t="str">
        <f>IFERROR(VLOOKUP($B3691,اليوميه!$A$5:$J$5000,5,0),"")</f>
        <v/>
      </c>
      <c r="E3691" s="67" t="str">
        <f>IFERROR(VLOOKUP($B3691,اليوميه!$A$5:$J$5000,6,0),"")</f>
        <v/>
      </c>
      <c r="F3691" s="66" t="str">
        <f>IFERROR(VLOOKUP($B3691,اليوميه!$A$5:$J$5000,7,0),"")</f>
        <v/>
      </c>
      <c r="G3691" s="68" t="str">
        <f>IFERROR(VLOOKUP($B3691,اليوميه!$A$5:$J$5000,8,0),"")</f>
        <v/>
      </c>
      <c r="H3691" s="68" t="str">
        <f>IFERROR(VLOOKUP($B3691,اليوميه!$A$5:$J$5000,9,0),"")</f>
        <v/>
      </c>
      <c r="I3691" s="69" t="str">
        <f t="shared" si="115"/>
        <v/>
      </c>
    </row>
    <row r="3692" spans="1:9">
      <c r="A3692" s="61" t="str">
        <f>IF($F$2=اليوميه!D3692,اليوميه!A3692,"")</f>
        <v/>
      </c>
      <c r="B3692" s="61" t="str">
        <f t="shared" si="114"/>
        <v/>
      </c>
      <c r="C3692" s="65" t="str">
        <f>IFERROR(VLOOKUP($B3692,اليوميه!$A$5:$J$5000,2,0),"")</f>
        <v/>
      </c>
      <c r="D3692" s="66" t="str">
        <f>IFERROR(VLOOKUP($B3692,اليوميه!$A$5:$J$5000,5,0),"")</f>
        <v/>
      </c>
      <c r="E3692" s="67" t="str">
        <f>IFERROR(VLOOKUP($B3692,اليوميه!$A$5:$J$5000,6,0),"")</f>
        <v/>
      </c>
      <c r="F3692" s="66" t="str">
        <f>IFERROR(VLOOKUP($B3692,اليوميه!$A$5:$J$5000,7,0),"")</f>
        <v/>
      </c>
      <c r="G3692" s="68" t="str">
        <f>IFERROR(VLOOKUP($B3692,اليوميه!$A$5:$J$5000,8,0),"")</f>
        <v/>
      </c>
      <c r="H3692" s="68" t="str">
        <f>IFERROR(VLOOKUP($B3692,اليوميه!$A$5:$J$5000,9,0),"")</f>
        <v/>
      </c>
      <c r="I3692" s="69" t="str">
        <f t="shared" si="115"/>
        <v/>
      </c>
    </row>
    <row r="3693" spans="1:9">
      <c r="A3693" s="61" t="str">
        <f>IF($F$2=اليوميه!D3693,اليوميه!A3693,"")</f>
        <v/>
      </c>
      <c r="B3693" s="61" t="str">
        <f t="shared" si="114"/>
        <v/>
      </c>
      <c r="C3693" s="65" t="str">
        <f>IFERROR(VLOOKUP($B3693,اليوميه!$A$5:$J$5000,2,0),"")</f>
        <v/>
      </c>
      <c r="D3693" s="66" t="str">
        <f>IFERROR(VLOOKUP($B3693,اليوميه!$A$5:$J$5000,5,0),"")</f>
        <v/>
      </c>
      <c r="E3693" s="67" t="str">
        <f>IFERROR(VLOOKUP($B3693,اليوميه!$A$5:$J$5000,6,0),"")</f>
        <v/>
      </c>
      <c r="F3693" s="66" t="str">
        <f>IFERROR(VLOOKUP($B3693,اليوميه!$A$5:$J$5000,7,0),"")</f>
        <v/>
      </c>
      <c r="G3693" s="68" t="str">
        <f>IFERROR(VLOOKUP($B3693,اليوميه!$A$5:$J$5000,8,0),"")</f>
        <v/>
      </c>
      <c r="H3693" s="68" t="str">
        <f>IFERROR(VLOOKUP($B3693,اليوميه!$A$5:$J$5000,9,0),"")</f>
        <v/>
      </c>
      <c r="I3693" s="69" t="str">
        <f t="shared" si="115"/>
        <v/>
      </c>
    </row>
    <row r="3694" spans="1:9">
      <c r="A3694" s="61" t="str">
        <f>IF($F$2=اليوميه!D3694,اليوميه!A3694,"")</f>
        <v/>
      </c>
      <c r="B3694" s="61" t="str">
        <f t="shared" si="114"/>
        <v/>
      </c>
      <c r="C3694" s="65" t="str">
        <f>IFERROR(VLOOKUP($B3694,اليوميه!$A$5:$J$5000,2,0),"")</f>
        <v/>
      </c>
      <c r="D3694" s="66" t="str">
        <f>IFERROR(VLOOKUP($B3694,اليوميه!$A$5:$J$5000,5,0),"")</f>
        <v/>
      </c>
      <c r="E3694" s="67" t="str">
        <f>IFERROR(VLOOKUP($B3694,اليوميه!$A$5:$J$5000,6,0),"")</f>
        <v/>
      </c>
      <c r="F3694" s="66" t="str">
        <f>IFERROR(VLOOKUP($B3694,اليوميه!$A$5:$J$5000,7,0),"")</f>
        <v/>
      </c>
      <c r="G3694" s="68" t="str">
        <f>IFERROR(VLOOKUP($B3694,اليوميه!$A$5:$J$5000,8,0),"")</f>
        <v/>
      </c>
      <c r="H3694" s="68" t="str">
        <f>IFERROR(VLOOKUP($B3694,اليوميه!$A$5:$J$5000,9,0),"")</f>
        <v/>
      </c>
      <c r="I3694" s="69" t="str">
        <f t="shared" si="115"/>
        <v/>
      </c>
    </row>
    <row r="3695" spans="1:9">
      <c r="A3695" s="61" t="str">
        <f>IF($F$2=اليوميه!D3695,اليوميه!A3695,"")</f>
        <v/>
      </c>
      <c r="B3695" s="61" t="str">
        <f t="shared" si="114"/>
        <v/>
      </c>
      <c r="C3695" s="65" t="str">
        <f>IFERROR(VLOOKUP($B3695,اليوميه!$A$5:$J$5000,2,0),"")</f>
        <v/>
      </c>
      <c r="D3695" s="66" t="str">
        <f>IFERROR(VLOOKUP($B3695,اليوميه!$A$5:$J$5000,5,0),"")</f>
        <v/>
      </c>
      <c r="E3695" s="67" t="str">
        <f>IFERROR(VLOOKUP($B3695,اليوميه!$A$5:$J$5000,6,0),"")</f>
        <v/>
      </c>
      <c r="F3695" s="66" t="str">
        <f>IFERROR(VLOOKUP($B3695,اليوميه!$A$5:$J$5000,7,0),"")</f>
        <v/>
      </c>
      <c r="G3695" s="68" t="str">
        <f>IFERROR(VLOOKUP($B3695,اليوميه!$A$5:$J$5000,8,0),"")</f>
        <v/>
      </c>
      <c r="H3695" s="68" t="str">
        <f>IFERROR(VLOOKUP($B3695,اليوميه!$A$5:$J$5000,9,0),"")</f>
        <v/>
      </c>
      <c r="I3695" s="69" t="str">
        <f t="shared" si="115"/>
        <v/>
      </c>
    </row>
    <row r="3696" spans="1:9">
      <c r="A3696" s="61" t="str">
        <f>IF($F$2=اليوميه!D3696,اليوميه!A3696,"")</f>
        <v/>
      </c>
      <c r="B3696" s="61" t="str">
        <f t="shared" si="114"/>
        <v/>
      </c>
      <c r="C3696" s="65" t="str">
        <f>IFERROR(VLOOKUP($B3696,اليوميه!$A$5:$J$5000,2,0),"")</f>
        <v/>
      </c>
      <c r="D3696" s="66" t="str">
        <f>IFERROR(VLOOKUP($B3696,اليوميه!$A$5:$J$5000,5,0),"")</f>
        <v/>
      </c>
      <c r="E3696" s="67" t="str">
        <f>IFERROR(VLOOKUP($B3696,اليوميه!$A$5:$J$5000,6,0),"")</f>
        <v/>
      </c>
      <c r="F3696" s="66" t="str">
        <f>IFERROR(VLOOKUP($B3696,اليوميه!$A$5:$J$5000,7,0),"")</f>
        <v/>
      </c>
      <c r="G3696" s="68" t="str">
        <f>IFERROR(VLOOKUP($B3696,اليوميه!$A$5:$J$5000,8,0),"")</f>
        <v/>
      </c>
      <c r="H3696" s="68" t="str">
        <f>IFERROR(VLOOKUP($B3696,اليوميه!$A$5:$J$5000,9,0),"")</f>
        <v/>
      </c>
      <c r="I3696" s="69" t="str">
        <f t="shared" si="115"/>
        <v/>
      </c>
    </row>
    <row r="3697" spans="1:9">
      <c r="A3697" s="61" t="str">
        <f>IF($F$2=اليوميه!D3697,اليوميه!A3697,"")</f>
        <v/>
      </c>
      <c r="B3697" s="61" t="str">
        <f t="shared" si="114"/>
        <v/>
      </c>
      <c r="C3697" s="65" t="str">
        <f>IFERROR(VLOOKUP($B3697,اليوميه!$A$5:$J$5000,2,0),"")</f>
        <v/>
      </c>
      <c r="D3697" s="66" t="str">
        <f>IFERROR(VLOOKUP($B3697,اليوميه!$A$5:$J$5000,5,0),"")</f>
        <v/>
      </c>
      <c r="E3697" s="67" t="str">
        <f>IFERROR(VLOOKUP($B3697,اليوميه!$A$5:$J$5000,6,0),"")</f>
        <v/>
      </c>
      <c r="F3697" s="66" t="str">
        <f>IFERROR(VLOOKUP($B3697,اليوميه!$A$5:$J$5000,7,0),"")</f>
        <v/>
      </c>
      <c r="G3697" s="68" t="str">
        <f>IFERROR(VLOOKUP($B3697,اليوميه!$A$5:$J$5000,8,0),"")</f>
        <v/>
      </c>
      <c r="H3697" s="68" t="str">
        <f>IFERROR(VLOOKUP($B3697,اليوميه!$A$5:$J$5000,9,0),"")</f>
        <v/>
      </c>
      <c r="I3697" s="69" t="str">
        <f t="shared" si="115"/>
        <v/>
      </c>
    </row>
    <row r="3698" spans="1:9">
      <c r="A3698" s="61" t="str">
        <f>IF($F$2=اليوميه!D3698,اليوميه!A3698,"")</f>
        <v/>
      </c>
      <c r="B3698" s="61" t="str">
        <f t="shared" si="114"/>
        <v/>
      </c>
      <c r="C3698" s="65" t="str">
        <f>IFERROR(VLOOKUP($B3698,اليوميه!$A$5:$J$5000,2,0),"")</f>
        <v/>
      </c>
      <c r="D3698" s="66" t="str">
        <f>IFERROR(VLOOKUP($B3698,اليوميه!$A$5:$J$5000,5,0),"")</f>
        <v/>
      </c>
      <c r="E3698" s="67" t="str">
        <f>IFERROR(VLOOKUP($B3698,اليوميه!$A$5:$J$5000,6,0),"")</f>
        <v/>
      </c>
      <c r="F3698" s="66" t="str">
        <f>IFERROR(VLOOKUP($B3698,اليوميه!$A$5:$J$5000,7,0),"")</f>
        <v/>
      </c>
      <c r="G3698" s="68" t="str">
        <f>IFERROR(VLOOKUP($B3698,اليوميه!$A$5:$J$5000,8,0),"")</f>
        <v/>
      </c>
      <c r="H3698" s="68" t="str">
        <f>IFERROR(VLOOKUP($B3698,اليوميه!$A$5:$J$5000,9,0),"")</f>
        <v/>
      </c>
      <c r="I3698" s="69" t="str">
        <f t="shared" si="115"/>
        <v/>
      </c>
    </row>
    <row r="3699" spans="1:9">
      <c r="A3699" s="61" t="str">
        <f>IF($F$2=اليوميه!D3699,اليوميه!A3699,"")</f>
        <v/>
      </c>
      <c r="B3699" s="61" t="str">
        <f t="shared" si="114"/>
        <v/>
      </c>
      <c r="C3699" s="65" t="str">
        <f>IFERROR(VLOOKUP($B3699,اليوميه!$A$5:$J$5000,2,0),"")</f>
        <v/>
      </c>
      <c r="D3699" s="66" t="str">
        <f>IFERROR(VLOOKUP($B3699,اليوميه!$A$5:$J$5000,5,0),"")</f>
        <v/>
      </c>
      <c r="E3699" s="67" t="str">
        <f>IFERROR(VLOOKUP($B3699,اليوميه!$A$5:$J$5000,6,0),"")</f>
        <v/>
      </c>
      <c r="F3699" s="66" t="str">
        <f>IFERROR(VLOOKUP($B3699,اليوميه!$A$5:$J$5000,7,0),"")</f>
        <v/>
      </c>
      <c r="G3699" s="68" t="str">
        <f>IFERROR(VLOOKUP($B3699,اليوميه!$A$5:$J$5000,8,0),"")</f>
        <v/>
      </c>
      <c r="H3699" s="68" t="str">
        <f>IFERROR(VLOOKUP($B3699,اليوميه!$A$5:$J$5000,9,0),"")</f>
        <v/>
      </c>
      <c r="I3699" s="69" t="str">
        <f t="shared" si="115"/>
        <v/>
      </c>
    </row>
    <row r="3700" spans="1:9">
      <c r="A3700" s="61" t="str">
        <f>IF($F$2=اليوميه!D3700,اليوميه!A3700,"")</f>
        <v/>
      </c>
      <c r="B3700" s="61" t="str">
        <f t="shared" si="114"/>
        <v/>
      </c>
      <c r="C3700" s="65" t="str">
        <f>IFERROR(VLOOKUP($B3700,اليوميه!$A$5:$J$5000,2,0),"")</f>
        <v/>
      </c>
      <c r="D3700" s="66" t="str">
        <f>IFERROR(VLOOKUP($B3700,اليوميه!$A$5:$J$5000,5,0),"")</f>
        <v/>
      </c>
      <c r="E3700" s="67" t="str">
        <f>IFERROR(VLOOKUP($B3700,اليوميه!$A$5:$J$5000,6,0),"")</f>
        <v/>
      </c>
      <c r="F3700" s="66" t="str">
        <f>IFERROR(VLOOKUP($B3700,اليوميه!$A$5:$J$5000,7,0),"")</f>
        <v/>
      </c>
      <c r="G3700" s="68" t="str">
        <f>IFERROR(VLOOKUP($B3700,اليوميه!$A$5:$J$5000,8,0),"")</f>
        <v/>
      </c>
      <c r="H3700" s="68" t="str">
        <f>IFERROR(VLOOKUP($B3700,اليوميه!$A$5:$J$5000,9,0),"")</f>
        <v/>
      </c>
      <c r="I3700" s="69" t="str">
        <f t="shared" si="115"/>
        <v/>
      </c>
    </row>
    <row r="3701" spans="1:9">
      <c r="A3701" s="61" t="str">
        <f>IF($F$2=اليوميه!D3701,اليوميه!A3701,"")</f>
        <v/>
      </c>
      <c r="B3701" s="61" t="str">
        <f t="shared" si="114"/>
        <v/>
      </c>
      <c r="C3701" s="65" t="str">
        <f>IFERROR(VLOOKUP($B3701,اليوميه!$A$5:$J$5000,2,0),"")</f>
        <v/>
      </c>
      <c r="D3701" s="66" t="str">
        <f>IFERROR(VLOOKUP($B3701,اليوميه!$A$5:$J$5000,5,0),"")</f>
        <v/>
      </c>
      <c r="E3701" s="67" t="str">
        <f>IFERROR(VLOOKUP($B3701,اليوميه!$A$5:$J$5000,6,0),"")</f>
        <v/>
      </c>
      <c r="F3701" s="66" t="str">
        <f>IFERROR(VLOOKUP($B3701,اليوميه!$A$5:$J$5000,7,0),"")</f>
        <v/>
      </c>
      <c r="G3701" s="68" t="str">
        <f>IFERROR(VLOOKUP($B3701,اليوميه!$A$5:$J$5000,8,0),"")</f>
        <v/>
      </c>
      <c r="H3701" s="68" t="str">
        <f>IFERROR(VLOOKUP($B3701,اليوميه!$A$5:$J$5000,9,0),"")</f>
        <v/>
      </c>
      <c r="I3701" s="69" t="str">
        <f t="shared" si="115"/>
        <v/>
      </c>
    </row>
    <row r="3702" spans="1:9">
      <c r="A3702" s="61" t="str">
        <f>IF($F$2=اليوميه!D3702,اليوميه!A3702,"")</f>
        <v/>
      </c>
      <c r="B3702" s="61" t="str">
        <f t="shared" si="114"/>
        <v/>
      </c>
      <c r="C3702" s="65" t="str">
        <f>IFERROR(VLOOKUP($B3702,اليوميه!$A$5:$J$5000,2,0),"")</f>
        <v/>
      </c>
      <c r="D3702" s="66" t="str">
        <f>IFERROR(VLOOKUP($B3702,اليوميه!$A$5:$J$5000,5,0),"")</f>
        <v/>
      </c>
      <c r="E3702" s="67" t="str">
        <f>IFERROR(VLOOKUP($B3702,اليوميه!$A$5:$J$5000,6,0),"")</f>
        <v/>
      </c>
      <c r="F3702" s="66" t="str">
        <f>IFERROR(VLOOKUP($B3702,اليوميه!$A$5:$J$5000,7,0),"")</f>
        <v/>
      </c>
      <c r="G3702" s="68" t="str">
        <f>IFERROR(VLOOKUP($B3702,اليوميه!$A$5:$J$5000,8,0),"")</f>
        <v/>
      </c>
      <c r="H3702" s="68" t="str">
        <f>IFERROR(VLOOKUP($B3702,اليوميه!$A$5:$J$5000,9,0),"")</f>
        <v/>
      </c>
      <c r="I3702" s="69" t="str">
        <f t="shared" si="115"/>
        <v/>
      </c>
    </row>
    <row r="3703" spans="1:9">
      <c r="A3703" s="61" t="str">
        <f>IF($F$2=اليوميه!D3703,اليوميه!A3703,"")</f>
        <v/>
      </c>
      <c r="B3703" s="61" t="str">
        <f t="shared" si="114"/>
        <v/>
      </c>
      <c r="C3703" s="65" t="str">
        <f>IFERROR(VLOOKUP($B3703,اليوميه!$A$5:$J$5000,2,0),"")</f>
        <v/>
      </c>
      <c r="D3703" s="66" t="str">
        <f>IFERROR(VLOOKUP($B3703,اليوميه!$A$5:$J$5000,5,0),"")</f>
        <v/>
      </c>
      <c r="E3703" s="67" t="str">
        <f>IFERROR(VLOOKUP($B3703,اليوميه!$A$5:$J$5000,6,0),"")</f>
        <v/>
      </c>
      <c r="F3703" s="66" t="str">
        <f>IFERROR(VLOOKUP($B3703,اليوميه!$A$5:$J$5000,7,0),"")</f>
        <v/>
      </c>
      <c r="G3703" s="68" t="str">
        <f>IFERROR(VLOOKUP($B3703,اليوميه!$A$5:$J$5000,8,0),"")</f>
        <v/>
      </c>
      <c r="H3703" s="68" t="str">
        <f>IFERROR(VLOOKUP($B3703,اليوميه!$A$5:$J$5000,9,0),"")</f>
        <v/>
      </c>
      <c r="I3703" s="69" t="str">
        <f t="shared" si="115"/>
        <v/>
      </c>
    </row>
    <row r="3704" spans="1:9">
      <c r="A3704" s="61" t="str">
        <f>IF($F$2=اليوميه!D3704,اليوميه!A3704,"")</f>
        <v/>
      </c>
      <c r="B3704" s="61" t="str">
        <f t="shared" si="114"/>
        <v/>
      </c>
      <c r="C3704" s="65" t="str">
        <f>IFERROR(VLOOKUP($B3704,اليوميه!$A$5:$J$5000,2,0),"")</f>
        <v/>
      </c>
      <c r="D3704" s="66" t="str">
        <f>IFERROR(VLOOKUP($B3704,اليوميه!$A$5:$J$5000,5,0),"")</f>
        <v/>
      </c>
      <c r="E3704" s="67" t="str">
        <f>IFERROR(VLOOKUP($B3704,اليوميه!$A$5:$J$5000,6,0),"")</f>
        <v/>
      </c>
      <c r="F3704" s="66" t="str">
        <f>IFERROR(VLOOKUP($B3704,اليوميه!$A$5:$J$5000,7,0),"")</f>
        <v/>
      </c>
      <c r="G3704" s="68" t="str">
        <f>IFERROR(VLOOKUP($B3704,اليوميه!$A$5:$J$5000,8,0),"")</f>
        <v/>
      </c>
      <c r="H3704" s="68" t="str">
        <f>IFERROR(VLOOKUP($B3704,اليوميه!$A$5:$J$5000,9,0),"")</f>
        <v/>
      </c>
      <c r="I3704" s="69" t="str">
        <f t="shared" si="115"/>
        <v/>
      </c>
    </row>
    <row r="3705" spans="1:9">
      <c r="A3705" s="61" t="str">
        <f>IF($F$2=اليوميه!D3705,اليوميه!A3705,"")</f>
        <v/>
      </c>
      <c r="B3705" s="61" t="str">
        <f t="shared" si="114"/>
        <v/>
      </c>
      <c r="C3705" s="65" t="str">
        <f>IFERROR(VLOOKUP($B3705,اليوميه!$A$5:$J$5000,2,0),"")</f>
        <v/>
      </c>
      <c r="D3705" s="66" t="str">
        <f>IFERROR(VLOOKUP($B3705,اليوميه!$A$5:$J$5000,5,0),"")</f>
        <v/>
      </c>
      <c r="E3705" s="67" t="str">
        <f>IFERROR(VLOOKUP($B3705,اليوميه!$A$5:$J$5000,6,0),"")</f>
        <v/>
      </c>
      <c r="F3705" s="66" t="str">
        <f>IFERROR(VLOOKUP($B3705,اليوميه!$A$5:$J$5000,7,0),"")</f>
        <v/>
      </c>
      <c r="G3705" s="68" t="str">
        <f>IFERROR(VLOOKUP($B3705,اليوميه!$A$5:$J$5000,8,0),"")</f>
        <v/>
      </c>
      <c r="H3705" s="68" t="str">
        <f>IFERROR(VLOOKUP($B3705,اليوميه!$A$5:$J$5000,9,0),"")</f>
        <v/>
      </c>
      <c r="I3705" s="69" t="str">
        <f t="shared" si="115"/>
        <v/>
      </c>
    </row>
    <row r="3706" spans="1:9">
      <c r="A3706" s="61" t="str">
        <f>IF($F$2=اليوميه!D3706,اليوميه!A3706,"")</f>
        <v/>
      </c>
      <c r="B3706" s="61" t="str">
        <f t="shared" si="114"/>
        <v/>
      </c>
      <c r="C3706" s="65" t="str">
        <f>IFERROR(VLOOKUP($B3706,اليوميه!$A$5:$J$5000,2,0),"")</f>
        <v/>
      </c>
      <c r="D3706" s="66" t="str">
        <f>IFERROR(VLOOKUP($B3706,اليوميه!$A$5:$J$5000,5,0),"")</f>
        <v/>
      </c>
      <c r="E3706" s="67" t="str">
        <f>IFERROR(VLOOKUP($B3706,اليوميه!$A$5:$J$5000,6,0),"")</f>
        <v/>
      </c>
      <c r="F3706" s="66" t="str">
        <f>IFERROR(VLOOKUP($B3706,اليوميه!$A$5:$J$5000,7,0),"")</f>
        <v/>
      </c>
      <c r="G3706" s="68" t="str">
        <f>IFERROR(VLOOKUP($B3706,اليوميه!$A$5:$J$5000,8,0),"")</f>
        <v/>
      </c>
      <c r="H3706" s="68" t="str">
        <f>IFERROR(VLOOKUP($B3706,اليوميه!$A$5:$J$5000,9,0),"")</f>
        <v/>
      </c>
      <c r="I3706" s="69" t="str">
        <f t="shared" si="115"/>
        <v/>
      </c>
    </row>
    <row r="3707" spans="1:9">
      <c r="A3707" s="61" t="str">
        <f>IF($F$2=اليوميه!D3707,اليوميه!A3707,"")</f>
        <v/>
      </c>
      <c r="B3707" s="61" t="str">
        <f t="shared" si="114"/>
        <v/>
      </c>
      <c r="C3707" s="65" t="str">
        <f>IFERROR(VLOOKUP($B3707,اليوميه!$A$5:$J$5000,2,0),"")</f>
        <v/>
      </c>
      <c r="D3707" s="66" t="str">
        <f>IFERROR(VLOOKUP($B3707,اليوميه!$A$5:$J$5000,5,0),"")</f>
        <v/>
      </c>
      <c r="E3707" s="67" t="str">
        <f>IFERROR(VLOOKUP($B3707,اليوميه!$A$5:$J$5000,6,0),"")</f>
        <v/>
      </c>
      <c r="F3707" s="66" t="str">
        <f>IFERROR(VLOOKUP($B3707,اليوميه!$A$5:$J$5000,7,0),"")</f>
        <v/>
      </c>
      <c r="G3707" s="68" t="str">
        <f>IFERROR(VLOOKUP($B3707,اليوميه!$A$5:$J$5000,8,0),"")</f>
        <v/>
      </c>
      <c r="H3707" s="68" t="str">
        <f>IFERROR(VLOOKUP($B3707,اليوميه!$A$5:$J$5000,9,0),"")</f>
        <v/>
      </c>
      <c r="I3707" s="69" t="str">
        <f t="shared" si="115"/>
        <v/>
      </c>
    </row>
    <row r="3708" spans="1:9">
      <c r="A3708" s="61" t="str">
        <f>IF($F$2=اليوميه!D3708,اليوميه!A3708,"")</f>
        <v/>
      </c>
      <c r="B3708" s="61" t="str">
        <f t="shared" si="114"/>
        <v/>
      </c>
      <c r="C3708" s="65" t="str">
        <f>IFERROR(VLOOKUP($B3708,اليوميه!$A$5:$J$5000,2,0),"")</f>
        <v/>
      </c>
      <c r="D3708" s="66" t="str">
        <f>IFERROR(VLOOKUP($B3708,اليوميه!$A$5:$J$5000,5,0),"")</f>
        <v/>
      </c>
      <c r="E3708" s="67" t="str">
        <f>IFERROR(VLOOKUP($B3708,اليوميه!$A$5:$J$5000,6,0),"")</f>
        <v/>
      </c>
      <c r="F3708" s="66" t="str">
        <f>IFERROR(VLOOKUP($B3708,اليوميه!$A$5:$J$5000,7,0),"")</f>
        <v/>
      </c>
      <c r="G3708" s="68" t="str">
        <f>IFERROR(VLOOKUP($B3708,اليوميه!$A$5:$J$5000,8,0),"")</f>
        <v/>
      </c>
      <c r="H3708" s="68" t="str">
        <f>IFERROR(VLOOKUP($B3708,اليوميه!$A$5:$J$5000,9,0),"")</f>
        <v/>
      </c>
      <c r="I3708" s="69" t="str">
        <f t="shared" si="115"/>
        <v/>
      </c>
    </row>
    <row r="3709" spans="1:9">
      <c r="A3709" s="61" t="str">
        <f>IF($F$2=اليوميه!D3709,اليوميه!A3709,"")</f>
        <v/>
      </c>
      <c r="B3709" s="61" t="str">
        <f t="shared" si="114"/>
        <v/>
      </c>
      <c r="C3709" s="65" t="str">
        <f>IFERROR(VLOOKUP($B3709,اليوميه!$A$5:$J$5000,2,0),"")</f>
        <v/>
      </c>
      <c r="D3709" s="66" t="str">
        <f>IFERROR(VLOOKUP($B3709,اليوميه!$A$5:$J$5000,5,0),"")</f>
        <v/>
      </c>
      <c r="E3709" s="67" t="str">
        <f>IFERROR(VLOOKUP($B3709,اليوميه!$A$5:$J$5000,6,0),"")</f>
        <v/>
      </c>
      <c r="F3709" s="66" t="str">
        <f>IFERROR(VLOOKUP($B3709,اليوميه!$A$5:$J$5000,7,0),"")</f>
        <v/>
      </c>
      <c r="G3709" s="68" t="str">
        <f>IFERROR(VLOOKUP($B3709,اليوميه!$A$5:$J$5000,8,0),"")</f>
        <v/>
      </c>
      <c r="H3709" s="68" t="str">
        <f>IFERROR(VLOOKUP($B3709,اليوميه!$A$5:$J$5000,9,0),"")</f>
        <v/>
      </c>
      <c r="I3709" s="69" t="str">
        <f t="shared" si="115"/>
        <v/>
      </c>
    </row>
    <row r="3710" spans="1:9">
      <c r="A3710" s="61" t="str">
        <f>IF($F$2=اليوميه!D3710,اليوميه!A3710,"")</f>
        <v/>
      </c>
      <c r="B3710" s="61" t="str">
        <f t="shared" si="114"/>
        <v/>
      </c>
      <c r="C3710" s="65" t="str">
        <f>IFERROR(VLOOKUP($B3710,اليوميه!$A$5:$J$5000,2,0),"")</f>
        <v/>
      </c>
      <c r="D3710" s="66" t="str">
        <f>IFERROR(VLOOKUP($B3710,اليوميه!$A$5:$J$5000,5,0),"")</f>
        <v/>
      </c>
      <c r="E3710" s="67" t="str">
        <f>IFERROR(VLOOKUP($B3710,اليوميه!$A$5:$J$5000,6,0),"")</f>
        <v/>
      </c>
      <c r="F3710" s="66" t="str">
        <f>IFERROR(VLOOKUP($B3710,اليوميه!$A$5:$J$5000,7,0),"")</f>
        <v/>
      </c>
      <c r="G3710" s="68" t="str">
        <f>IFERROR(VLOOKUP($B3710,اليوميه!$A$5:$J$5000,8,0),"")</f>
        <v/>
      </c>
      <c r="H3710" s="68" t="str">
        <f>IFERROR(VLOOKUP($B3710,اليوميه!$A$5:$J$5000,9,0),"")</f>
        <v/>
      </c>
      <c r="I3710" s="69" t="str">
        <f t="shared" si="115"/>
        <v/>
      </c>
    </row>
    <row r="3711" spans="1:9">
      <c r="A3711" s="61" t="str">
        <f>IF($F$2=اليوميه!D3711,اليوميه!A3711,"")</f>
        <v/>
      </c>
      <c r="B3711" s="61" t="str">
        <f t="shared" si="114"/>
        <v/>
      </c>
      <c r="C3711" s="65" t="str">
        <f>IFERROR(VLOOKUP($B3711,اليوميه!$A$5:$J$5000,2,0),"")</f>
        <v/>
      </c>
      <c r="D3711" s="66" t="str">
        <f>IFERROR(VLOOKUP($B3711,اليوميه!$A$5:$J$5000,5,0),"")</f>
        <v/>
      </c>
      <c r="E3711" s="67" t="str">
        <f>IFERROR(VLOOKUP($B3711,اليوميه!$A$5:$J$5000,6,0),"")</f>
        <v/>
      </c>
      <c r="F3711" s="66" t="str">
        <f>IFERROR(VLOOKUP($B3711,اليوميه!$A$5:$J$5000,7,0),"")</f>
        <v/>
      </c>
      <c r="G3711" s="68" t="str">
        <f>IFERROR(VLOOKUP($B3711,اليوميه!$A$5:$J$5000,8,0),"")</f>
        <v/>
      </c>
      <c r="H3711" s="68" t="str">
        <f>IFERROR(VLOOKUP($B3711,اليوميه!$A$5:$J$5000,9,0),"")</f>
        <v/>
      </c>
      <c r="I3711" s="69" t="str">
        <f t="shared" si="115"/>
        <v/>
      </c>
    </row>
    <row r="3712" spans="1:9">
      <c r="A3712" s="61" t="str">
        <f>IF($F$2=اليوميه!D3712,اليوميه!A3712,"")</f>
        <v/>
      </c>
      <c r="B3712" s="61" t="str">
        <f t="shared" si="114"/>
        <v/>
      </c>
      <c r="C3712" s="65" t="str">
        <f>IFERROR(VLOOKUP($B3712,اليوميه!$A$5:$J$5000,2,0),"")</f>
        <v/>
      </c>
      <c r="D3712" s="66" t="str">
        <f>IFERROR(VLOOKUP($B3712,اليوميه!$A$5:$J$5000,5,0),"")</f>
        <v/>
      </c>
      <c r="E3712" s="67" t="str">
        <f>IFERROR(VLOOKUP($B3712,اليوميه!$A$5:$J$5000,6,0),"")</f>
        <v/>
      </c>
      <c r="F3712" s="66" t="str">
        <f>IFERROR(VLOOKUP($B3712,اليوميه!$A$5:$J$5000,7,0),"")</f>
        <v/>
      </c>
      <c r="G3712" s="68" t="str">
        <f>IFERROR(VLOOKUP($B3712,اليوميه!$A$5:$J$5000,8,0),"")</f>
        <v/>
      </c>
      <c r="H3712" s="68" t="str">
        <f>IFERROR(VLOOKUP($B3712,اليوميه!$A$5:$J$5000,9,0),"")</f>
        <v/>
      </c>
      <c r="I3712" s="69" t="str">
        <f t="shared" si="115"/>
        <v/>
      </c>
    </row>
    <row r="3713" spans="1:9">
      <c r="A3713" s="61" t="str">
        <f>IF($F$2=اليوميه!D3713,اليوميه!A3713,"")</f>
        <v/>
      </c>
      <c r="B3713" s="61" t="str">
        <f t="shared" si="114"/>
        <v/>
      </c>
      <c r="C3713" s="65" t="str">
        <f>IFERROR(VLOOKUP($B3713,اليوميه!$A$5:$J$5000,2,0),"")</f>
        <v/>
      </c>
      <c r="D3713" s="66" t="str">
        <f>IFERROR(VLOOKUP($B3713,اليوميه!$A$5:$J$5000,5,0),"")</f>
        <v/>
      </c>
      <c r="E3713" s="67" t="str">
        <f>IFERROR(VLOOKUP($B3713,اليوميه!$A$5:$J$5000,6,0),"")</f>
        <v/>
      </c>
      <c r="F3713" s="66" t="str">
        <f>IFERROR(VLOOKUP($B3713,اليوميه!$A$5:$J$5000,7,0),"")</f>
        <v/>
      </c>
      <c r="G3713" s="68" t="str">
        <f>IFERROR(VLOOKUP($B3713,اليوميه!$A$5:$J$5000,8,0),"")</f>
        <v/>
      </c>
      <c r="H3713" s="68" t="str">
        <f>IFERROR(VLOOKUP($B3713,اليوميه!$A$5:$J$5000,9,0),"")</f>
        <v/>
      </c>
      <c r="I3713" s="69" t="str">
        <f t="shared" si="115"/>
        <v/>
      </c>
    </row>
    <row r="3714" spans="1:9">
      <c r="A3714" s="61" t="str">
        <f>IF($F$2=اليوميه!D3714,اليوميه!A3714,"")</f>
        <v/>
      </c>
      <c r="B3714" s="61" t="str">
        <f t="shared" si="114"/>
        <v/>
      </c>
      <c r="C3714" s="65" t="str">
        <f>IFERROR(VLOOKUP($B3714,اليوميه!$A$5:$J$5000,2,0),"")</f>
        <v/>
      </c>
      <c r="D3714" s="66" t="str">
        <f>IFERROR(VLOOKUP($B3714,اليوميه!$A$5:$J$5000,5,0),"")</f>
        <v/>
      </c>
      <c r="E3714" s="67" t="str">
        <f>IFERROR(VLOOKUP($B3714,اليوميه!$A$5:$J$5000,6,0),"")</f>
        <v/>
      </c>
      <c r="F3714" s="66" t="str">
        <f>IFERROR(VLOOKUP($B3714,اليوميه!$A$5:$J$5000,7,0),"")</f>
        <v/>
      </c>
      <c r="G3714" s="68" t="str">
        <f>IFERROR(VLOOKUP($B3714,اليوميه!$A$5:$J$5000,8,0),"")</f>
        <v/>
      </c>
      <c r="H3714" s="68" t="str">
        <f>IFERROR(VLOOKUP($B3714,اليوميه!$A$5:$J$5000,9,0),"")</f>
        <v/>
      </c>
      <c r="I3714" s="69" t="str">
        <f t="shared" si="115"/>
        <v/>
      </c>
    </row>
    <row r="3715" spans="1:9">
      <c r="A3715" s="61" t="str">
        <f>IF($F$2=اليوميه!D3715,اليوميه!A3715,"")</f>
        <v/>
      </c>
      <c r="B3715" s="61" t="str">
        <f t="shared" si="114"/>
        <v/>
      </c>
      <c r="C3715" s="65" t="str">
        <f>IFERROR(VLOOKUP($B3715,اليوميه!$A$5:$J$5000,2,0),"")</f>
        <v/>
      </c>
      <c r="D3715" s="66" t="str">
        <f>IFERROR(VLOOKUP($B3715,اليوميه!$A$5:$J$5000,5,0),"")</f>
        <v/>
      </c>
      <c r="E3715" s="67" t="str">
        <f>IFERROR(VLOOKUP($B3715,اليوميه!$A$5:$J$5000,6,0),"")</f>
        <v/>
      </c>
      <c r="F3715" s="66" t="str">
        <f>IFERROR(VLOOKUP($B3715,اليوميه!$A$5:$J$5000,7,0),"")</f>
        <v/>
      </c>
      <c r="G3715" s="68" t="str">
        <f>IFERROR(VLOOKUP($B3715,اليوميه!$A$5:$J$5000,8,0),"")</f>
        <v/>
      </c>
      <c r="H3715" s="68" t="str">
        <f>IFERROR(VLOOKUP($B3715,اليوميه!$A$5:$J$5000,9,0),"")</f>
        <v/>
      </c>
      <c r="I3715" s="69" t="str">
        <f t="shared" si="115"/>
        <v/>
      </c>
    </row>
    <row r="3716" spans="1:9">
      <c r="A3716" s="61" t="str">
        <f>IF($F$2=اليوميه!D3716,اليوميه!A3716,"")</f>
        <v/>
      </c>
      <c r="B3716" s="61" t="str">
        <f t="shared" si="114"/>
        <v/>
      </c>
      <c r="C3716" s="65" t="str">
        <f>IFERROR(VLOOKUP($B3716,اليوميه!$A$5:$J$5000,2,0),"")</f>
        <v/>
      </c>
      <c r="D3716" s="66" t="str">
        <f>IFERROR(VLOOKUP($B3716,اليوميه!$A$5:$J$5000,5,0),"")</f>
        <v/>
      </c>
      <c r="E3716" s="67" t="str">
        <f>IFERROR(VLOOKUP($B3716,اليوميه!$A$5:$J$5000,6,0),"")</f>
        <v/>
      </c>
      <c r="F3716" s="66" t="str">
        <f>IFERROR(VLOOKUP($B3716,اليوميه!$A$5:$J$5000,7,0),"")</f>
        <v/>
      </c>
      <c r="G3716" s="68" t="str">
        <f>IFERROR(VLOOKUP($B3716,اليوميه!$A$5:$J$5000,8,0),"")</f>
        <v/>
      </c>
      <c r="H3716" s="68" t="str">
        <f>IFERROR(VLOOKUP($B3716,اليوميه!$A$5:$J$5000,9,0),"")</f>
        <v/>
      </c>
      <c r="I3716" s="69" t="str">
        <f t="shared" si="115"/>
        <v/>
      </c>
    </row>
    <row r="3717" spans="1:9">
      <c r="A3717" s="61" t="str">
        <f>IF($F$2=اليوميه!D3717,اليوميه!A3717,"")</f>
        <v/>
      </c>
      <c r="B3717" s="61" t="str">
        <f t="shared" si="114"/>
        <v/>
      </c>
      <c r="C3717" s="65" t="str">
        <f>IFERROR(VLOOKUP($B3717,اليوميه!$A$5:$J$5000,2,0),"")</f>
        <v/>
      </c>
      <c r="D3717" s="66" t="str">
        <f>IFERROR(VLOOKUP($B3717,اليوميه!$A$5:$J$5000,5,0),"")</f>
        <v/>
      </c>
      <c r="E3717" s="67" t="str">
        <f>IFERROR(VLOOKUP($B3717,اليوميه!$A$5:$J$5000,6,0),"")</f>
        <v/>
      </c>
      <c r="F3717" s="66" t="str">
        <f>IFERROR(VLOOKUP($B3717,اليوميه!$A$5:$J$5000,7,0),"")</f>
        <v/>
      </c>
      <c r="G3717" s="68" t="str">
        <f>IFERROR(VLOOKUP($B3717,اليوميه!$A$5:$J$5000,8,0),"")</f>
        <v/>
      </c>
      <c r="H3717" s="68" t="str">
        <f>IFERROR(VLOOKUP($B3717,اليوميه!$A$5:$J$5000,9,0),"")</f>
        <v/>
      </c>
      <c r="I3717" s="69" t="str">
        <f t="shared" si="115"/>
        <v/>
      </c>
    </row>
    <row r="3718" spans="1:9">
      <c r="A3718" s="61" t="str">
        <f>IF($F$2=اليوميه!D3718,اليوميه!A3718,"")</f>
        <v/>
      </c>
      <c r="B3718" s="61" t="str">
        <f t="shared" ref="B3718:B3781" si="116">IFERROR(SMALL($A$5:$A$5000,ROW()-4),"")</f>
        <v/>
      </c>
      <c r="C3718" s="65" t="str">
        <f>IFERROR(VLOOKUP($B3718,اليوميه!$A$5:$J$5000,2,0),"")</f>
        <v/>
      </c>
      <c r="D3718" s="66" t="str">
        <f>IFERROR(VLOOKUP($B3718,اليوميه!$A$5:$J$5000,5,0),"")</f>
        <v/>
      </c>
      <c r="E3718" s="67" t="str">
        <f>IFERROR(VLOOKUP($B3718,اليوميه!$A$5:$J$5000,6,0),"")</f>
        <v/>
      </c>
      <c r="F3718" s="66" t="str">
        <f>IFERROR(VLOOKUP($B3718,اليوميه!$A$5:$J$5000,7,0),"")</f>
        <v/>
      </c>
      <c r="G3718" s="68" t="str">
        <f>IFERROR(VLOOKUP($B3718,اليوميه!$A$5:$J$5000,8,0),"")</f>
        <v/>
      </c>
      <c r="H3718" s="68" t="str">
        <f>IFERROR(VLOOKUP($B3718,اليوميه!$A$5:$J$5000,9,0),"")</f>
        <v/>
      </c>
      <c r="I3718" s="69" t="str">
        <f t="shared" si="115"/>
        <v/>
      </c>
    </row>
    <row r="3719" spans="1:9">
      <c r="A3719" s="61" t="str">
        <f>IF($F$2=اليوميه!D3719,اليوميه!A3719,"")</f>
        <v/>
      </c>
      <c r="B3719" s="61" t="str">
        <f t="shared" si="116"/>
        <v/>
      </c>
      <c r="C3719" s="65" t="str">
        <f>IFERROR(VLOOKUP($B3719,اليوميه!$A$5:$J$5000,2,0),"")</f>
        <v/>
      </c>
      <c r="D3719" s="66" t="str">
        <f>IFERROR(VLOOKUP($B3719,اليوميه!$A$5:$J$5000,5,0),"")</f>
        <v/>
      </c>
      <c r="E3719" s="67" t="str">
        <f>IFERROR(VLOOKUP($B3719,اليوميه!$A$5:$J$5000,6,0),"")</f>
        <v/>
      </c>
      <c r="F3719" s="66" t="str">
        <f>IFERROR(VLOOKUP($B3719,اليوميه!$A$5:$J$5000,7,0),"")</f>
        <v/>
      </c>
      <c r="G3719" s="68" t="str">
        <f>IFERROR(VLOOKUP($B3719,اليوميه!$A$5:$J$5000,8,0),"")</f>
        <v/>
      </c>
      <c r="H3719" s="68" t="str">
        <f>IFERROR(VLOOKUP($B3719,اليوميه!$A$5:$J$5000,9,0),"")</f>
        <v/>
      </c>
      <c r="I3719" s="69" t="str">
        <f t="shared" ref="I3719:I3782" si="117">IFERROR((I3718+G3719-H3719),"")</f>
        <v/>
      </c>
    </row>
    <row r="3720" spans="1:9">
      <c r="A3720" s="61" t="str">
        <f>IF($F$2=اليوميه!D3720,اليوميه!A3720,"")</f>
        <v/>
      </c>
      <c r="B3720" s="61" t="str">
        <f t="shared" si="116"/>
        <v/>
      </c>
      <c r="C3720" s="65" t="str">
        <f>IFERROR(VLOOKUP($B3720,اليوميه!$A$5:$J$5000,2,0),"")</f>
        <v/>
      </c>
      <c r="D3720" s="66" t="str">
        <f>IFERROR(VLOOKUP($B3720,اليوميه!$A$5:$J$5000,5,0),"")</f>
        <v/>
      </c>
      <c r="E3720" s="67" t="str">
        <f>IFERROR(VLOOKUP($B3720,اليوميه!$A$5:$J$5000,6,0),"")</f>
        <v/>
      </c>
      <c r="F3720" s="66" t="str">
        <f>IFERROR(VLOOKUP($B3720,اليوميه!$A$5:$J$5000,7,0),"")</f>
        <v/>
      </c>
      <c r="G3720" s="68" t="str">
        <f>IFERROR(VLOOKUP($B3720,اليوميه!$A$5:$J$5000,8,0),"")</f>
        <v/>
      </c>
      <c r="H3720" s="68" t="str">
        <f>IFERROR(VLOOKUP($B3720,اليوميه!$A$5:$J$5000,9,0),"")</f>
        <v/>
      </c>
      <c r="I3720" s="69" t="str">
        <f t="shared" si="117"/>
        <v/>
      </c>
    </row>
    <row r="3721" spans="1:9">
      <c r="A3721" s="61" t="str">
        <f>IF($F$2=اليوميه!D3721,اليوميه!A3721,"")</f>
        <v/>
      </c>
      <c r="B3721" s="61" t="str">
        <f t="shared" si="116"/>
        <v/>
      </c>
      <c r="C3721" s="65" t="str">
        <f>IFERROR(VLOOKUP($B3721,اليوميه!$A$5:$J$5000,2,0),"")</f>
        <v/>
      </c>
      <c r="D3721" s="66" t="str">
        <f>IFERROR(VLOOKUP($B3721,اليوميه!$A$5:$J$5000,5,0),"")</f>
        <v/>
      </c>
      <c r="E3721" s="67" t="str">
        <f>IFERROR(VLOOKUP($B3721,اليوميه!$A$5:$J$5000,6,0),"")</f>
        <v/>
      </c>
      <c r="F3721" s="66" t="str">
        <f>IFERROR(VLOOKUP($B3721,اليوميه!$A$5:$J$5000,7,0),"")</f>
        <v/>
      </c>
      <c r="G3721" s="68" t="str">
        <f>IFERROR(VLOOKUP($B3721,اليوميه!$A$5:$J$5000,8,0),"")</f>
        <v/>
      </c>
      <c r="H3721" s="68" t="str">
        <f>IFERROR(VLOOKUP($B3721,اليوميه!$A$5:$J$5000,9,0),"")</f>
        <v/>
      </c>
      <c r="I3721" s="69" t="str">
        <f t="shared" si="117"/>
        <v/>
      </c>
    </row>
    <row r="3722" spans="1:9">
      <c r="A3722" s="61" t="str">
        <f>IF($F$2=اليوميه!D3722,اليوميه!A3722,"")</f>
        <v/>
      </c>
      <c r="B3722" s="61" t="str">
        <f t="shared" si="116"/>
        <v/>
      </c>
      <c r="C3722" s="65" t="str">
        <f>IFERROR(VLOOKUP($B3722,اليوميه!$A$5:$J$5000,2,0),"")</f>
        <v/>
      </c>
      <c r="D3722" s="66" t="str">
        <f>IFERROR(VLOOKUP($B3722,اليوميه!$A$5:$J$5000,5,0),"")</f>
        <v/>
      </c>
      <c r="E3722" s="67" t="str">
        <f>IFERROR(VLOOKUP($B3722,اليوميه!$A$5:$J$5000,6,0),"")</f>
        <v/>
      </c>
      <c r="F3722" s="66" t="str">
        <f>IFERROR(VLOOKUP($B3722,اليوميه!$A$5:$J$5000,7,0),"")</f>
        <v/>
      </c>
      <c r="G3722" s="68" t="str">
        <f>IFERROR(VLOOKUP($B3722,اليوميه!$A$5:$J$5000,8,0),"")</f>
        <v/>
      </c>
      <c r="H3722" s="68" t="str">
        <f>IFERROR(VLOOKUP($B3722,اليوميه!$A$5:$J$5000,9,0),"")</f>
        <v/>
      </c>
      <c r="I3722" s="69" t="str">
        <f t="shared" si="117"/>
        <v/>
      </c>
    </row>
    <row r="3723" spans="1:9">
      <c r="A3723" s="61" t="str">
        <f>IF($F$2=اليوميه!D3723,اليوميه!A3723,"")</f>
        <v/>
      </c>
      <c r="B3723" s="61" t="str">
        <f t="shared" si="116"/>
        <v/>
      </c>
      <c r="C3723" s="65" t="str">
        <f>IFERROR(VLOOKUP($B3723,اليوميه!$A$5:$J$5000,2,0),"")</f>
        <v/>
      </c>
      <c r="D3723" s="66" t="str">
        <f>IFERROR(VLOOKUP($B3723,اليوميه!$A$5:$J$5000,5,0),"")</f>
        <v/>
      </c>
      <c r="E3723" s="67" t="str">
        <f>IFERROR(VLOOKUP($B3723,اليوميه!$A$5:$J$5000,6,0),"")</f>
        <v/>
      </c>
      <c r="F3723" s="66" t="str">
        <f>IFERROR(VLOOKUP($B3723,اليوميه!$A$5:$J$5000,7,0),"")</f>
        <v/>
      </c>
      <c r="G3723" s="68" t="str">
        <f>IFERROR(VLOOKUP($B3723,اليوميه!$A$5:$J$5000,8,0),"")</f>
        <v/>
      </c>
      <c r="H3723" s="68" t="str">
        <f>IFERROR(VLOOKUP($B3723,اليوميه!$A$5:$J$5000,9,0),"")</f>
        <v/>
      </c>
      <c r="I3723" s="69" t="str">
        <f t="shared" si="117"/>
        <v/>
      </c>
    </row>
    <row r="3724" spans="1:9">
      <c r="A3724" s="61" t="str">
        <f>IF($F$2=اليوميه!D3724,اليوميه!A3724,"")</f>
        <v/>
      </c>
      <c r="B3724" s="61" t="str">
        <f t="shared" si="116"/>
        <v/>
      </c>
      <c r="C3724" s="65" t="str">
        <f>IFERROR(VLOOKUP($B3724,اليوميه!$A$5:$J$5000,2,0),"")</f>
        <v/>
      </c>
      <c r="D3724" s="66" t="str">
        <f>IFERROR(VLOOKUP($B3724,اليوميه!$A$5:$J$5000,5,0),"")</f>
        <v/>
      </c>
      <c r="E3724" s="67" t="str">
        <f>IFERROR(VLOOKUP($B3724,اليوميه!$A$5:$J$5000,6,0),"")</f>
        <v/>
      </c>
      <c r="F3724" s="66" t="str">
        <f>IFERROR(VLOOKUP($B3724,اليوميه!$A$5:$J$5000,7,0),"")</f>
        <v/>
      </c>
      <c r="G3724" s="68" t="str">
        <f>IFERROR(VLOOKUP($B3724,اليوميه!$A$5:$J$5000,8,0),"")</f>
        <v/>
      </c>
      <c r="H3724" s="68" t="str">
        <f>IFERROR(VLOOKUP($B3724,اليوميه!$A$5:$J$5000,9,0),"")</f>
        <v/>
      </c>
      <c r="I3724" s="69" t="str">
        <f t="shared" si="117"/>
        <v/>
      </c>
    </row>
    <row r="3725" spans="1:9">
      <c r="A3725" s="61" t="str">
        <f>IF($F$2=اليوميه!D3725,اليوميه!A3725,"")</f>
        <v/>
      </c>
      <c r="B3725" s="61" t="str">
        <f t="shared" si="116"/>
        <v/>
      </c>
      <c r="C3725" s="65" t="str">
        <f>IFERROR(VLOOKUP($B3725,اليوميه!$A$5:$J$5000,2,0),"")</f>
        <v/>
      </c>
      <c r="D3725" s="66" t="str">
        <f>IFERROR(VLOOKUP($B3725,اليوميه!$A$5:$J$5000,5,0),"")</f>
        <v/>
      </c>
      <c r="E3725" s="67" t="str">
        <f>IFERROR(VLOOKUP($B3725,اليوميه!$A$5:$J$5000,6,0),"")</f>
        <v/>
      </c>
      <c r="F3725" s="66" t="str">
        <f>IFERROR(VLOOKUP($B3725,اليوميه!$A$5:$J$5000,7,0),"")</f>
        <v/>
      </c>
      <c r="G3725" s="68" t="str">
        <f>IFERROR(VLOOKUP($B3725,اليوميه!$A$5:$J$5000,8,0),"")</f>
        <v/>
      </c>
      <c r="H3725" s="68" t="str">
        <f>IFERROR(VLOOKUP($B3725,اليوميه!$A$5:$J$5000,9,0),"")</f>
        <v/>
      </c>
      <c r="I3725" s="69" t="str">
        <f t="shared" si="117"/>
        <v/>
      </c>
    </row>
    <row r="3726" spans="1:9">
      <c r="A3726" s="61" t="str">
        <f>IF($F$2=اليوميه!D3726,اليوميه!A3726,"")</f>
        <v/>
      </c>
      <c r="B3726" s="61" t="str">
        <f t="shared" si="116"/>
        <v/>
      </c>
      <c r="C3726" s="65" t="str">
        <f>IFERROR(VLOOKUP($B3726,اليوميه!$A$5:$J$5000,2,0),"")</f>
        <v/>
      </c>
      <c r="D3726" s="66" t="str">
        <f>IFERROR(VLOOKUP($B3726,اليوميه!$A$5:$J$5000,5,0),"")</f>
        <v/>
      </c>
      <c r="E3726" s="67" t="str">
        <f>IFERROR(VLOOKUP($B3726,اليوميه!$A$5:$J$5000,6,0),"")</f>
        <v/>
      </c>
      <c r="F3726" s="66" t="str">
        <f>IFERROR(VLOOKUP($B3726,اليوميه!$A$5:$J$5000,7,0),"")</f>
        <v/>
      </c>
      <c r="G3726" s="68" t="str">
        <f>IFERROR(VLOOKUP($B3726,اليوميه!$A$5:$J$5000,8,0),"")</f>
        <v/>
      </c>
      <c r="H3726" s="68" t="str">
        <f>IFERROR(VLOOKUP($B3726,اليوميه!$A$5:$J$5000,9,0),"")</f>
        <v/>
      </c>
      <c r="I3726" s="69" t="str">
        <f t="shared" si="117"/>
        <v/>
      </c>
    </row>
    <row r="3727" spans="1:9">
      <c r="A3727" s="61" t="str">
        <f>IF($F$2=اليوميه!D3727,اليوميه!A3727,"")</f>
        <v/>
      </c>
      <c r="B3727" s="61" t="str">
        <f t="shared" si="116"/>
        <v/>
      </c>
      <c r="C3727" s="65" t="str">
        <f>IFERROR(VLOOKUP($B3727,اليوميه!$A$5:$J$5000,2,0),"")</f>
        <v/>
      </c>
      <c r="D3727" s="66" t="str">
        <f>IFERROR(VLOOKUP($B3727,اليوميه!$A$5:$J$5000,5,0),"")</f>
        <v/>
      </c>
      <c r="E3727" s="67" t="str">
        <f>IFERROR(VLOOKUP($B3727,اليوميه!$A$5:$J$5000,6,0),"")</f>
        <v/>
      </c>
      <c r="F3727" s="66" t="str">
        <f>IFERROR(VLOOKUP($B3727,اليوميه!$A$5:$J$5000,7,0),"")</f>
        <v/>
      </c>
      <c r="G3727" s="68" t="str">
        <f>IFERROR(VLOOKUP($B3727,اليوميه!$A$5:$J$5000,8,0),"")</f>
        <v/>
      </c>
      <c r="H3727" s="68" t="str">
        <f>IFERROR(VLOOKUP($B3727,اليوميه!$A$5:$J$5000,9,0),"")</f>
        <v/>
      </c>
      <c r="I3727" s="69" t="str">
        <f t="shared" si="117"/>
        <v/>
      </c>
    </row>
    <row r="3728" spans="1:9">
      <c r="A3728" s="61" t="str">
        <f>IF($F$2=اليوميه!D3728,اليوميه!A3728,"")</f>
        <v/>
      </c>
      <c r="B3728" s="61" t="str">
        <f t="shared" si="116"/>
        <v/>
      </c>
      <c r="C3728" s="65" t="str">
        <f>IFERROR(VLOOKUP($B3728,اليوميه!$A$5:$J$5000,2,0),"")</f>
        <v/>
      </c>
      <c r="D3728" s="66" t="str">
        <f>IFERROR(VLOOKUP($B3728,اليوميه!$A$5:$J$5000,5,0),"")</f>
        <v/>
      </c>
      <c r="E3728" s="67" t="str">
        <f>IFERROR(VLOOKUP($B3728,اليوميه!$A$5:$J$5000,6,0),"")</f>
        <v/>
      </c>
      <c r="F3728" s="66" t="str">
        <f>IFERROR(VLOOKUP($B3728,اليوميه!$A$5:$J$5000,7,0),"")</f>
        <v/>
      </c>
      <c r="G3728" s="68" t="str">
        <f>IFERROR(VLOOKUP($B3728,اليوميه!$A$5:$J$5000,8,0),"")</f>
        <v/>
      </c>
      <c r="H3728" s="68" t="str">
        <f>IFERROR(VLOOKUP($B3728,اليوميه!$A$5:$J$5000,9,0),"")</f>
        <v/>
      </c>
      <c r="I3728" s="69" t="str">
        <f t="shared" si="117"/>
        <v/>
      </c>
    </row>
    <row r="3729" spans="1:9">
      <c r="A3729" s="61" t="str">
        <f>IF($F$2=اليوميه!D3729,اليوميه!A3729,"")</f>
        <v/>
      </c>
      <c r="B3729" s="61" t="str">
        <f t="shared" si="116"/>
        <v/>
      </c>
      <c r="C3729" s="65" t="str">
        <f>IFERROR(VLOOKUP($B3729,اليوميه!$A$5:$J$5000,2,0),"")</f>
        <v/>
      </c>
      <c r="D3729" s="66" t="str">
        <f>IFERROR(VLOOKUP($B3729,اليوميه!$A$5:$J$5000,5,0),"")</f>
        <v/>
      </c>
      <c r="E3729" s="67" t="str">
        <f>IFERROR(VLOOKUP($B3729,اليوميه!$A$5:$J$5000,6,0),"")</f>
        <v/>
      </c>
      <c r="F3729" s="66" t="str">
        <f>IFERROR(VLOOKUP($B3729,اليوميه!$A$5:$J$5000,7,0),"")</f>
        <v/>
      </c>
      <c r="G3729" s="68" t="str">
        <f>IFERROR(VLOOKUP($B3729,اليوميه!$A$5:$J$5000,8,0),"")</f>
        <v/>
      </c>
      <c r="H3729" s="68" t="str">
        <f>IFERROR(VLOOKUP($B3729,اليوميه!$A$5:$J$5000,9,0),"")</f>
        <v/>
      </c>
      <c r="I3729" s="69" t="str">
        <f t="shared" si="117"/>
        <v/>
      </c>
    </row>
    <row r="3730" spans="1:9">
      <c r="A3730" s="61" t="str">
        <f>IF($F$2=اليوميه!D3730,اليوميه!A3730,"")</f>
        <v/>
      </c>
      <c r="B3730" s="61" t="str">
        <f t="shared" si="116"/>
        <v/>
      </c>
      <c r="C3730" s="65" t="str">
        <f>IFERROR(VLOOKUP($B3730,اليوميه!$A$5:$J$5000,2,0),"")</f>
        <v/>
      </c>
      <c r="D3730" s="66" t="str">
        <f>IFERROR(VLOOKUP($B3730,اليوميه!$A$5:$J$5000,5,0),"")</f>
        <v/>
      </c>
      <c r="E3730" s="67" t="str">
        <f>IFERROR(VLOOKUP($B3730,اليوميه!$A$5:$J$5000,6,0),"")</f>
        <v/>
      </c>
      <c r="F3730" s="66" t="str">
        <f>IFERROR(VLOOKUP($B3730,اليوميه!$A$5:$J$5000,7,0),"")</f>
        <v/>
      </c>
      <c r="G3730" s="68" t="str">
        <f>IFERROR(VLOOKUP($B3730,اليوميه!$A$5:$J$5000,8,0),"")</f>
        <v/>
      </c>
      <c r="H3730" s="68" t="str">
        <f>IFERROR(VLOOKUP($B3730,اليوميه!$A$5:$J$5000,9,0),"")</f>
        <v/>
      </c>
      <c r="I3730" s="69" t="str">
        <f t="shared" si="117"/>
        <v/>
      </c>
    </row>
    <row r="3731" spans="1:9">
      <c r="A3731" s="61" t="str">
        <f>IF($F$2=اليوميه!D3731,اليوميه!A3731,"")</f>
        <v/>
      </c>
      <c r="B3731" s="61" t="str">
        <f t="shared" si="116"/>
        <v/>
      </c>
      <c r="C3731" s="65" t="str">
        <f>IFERROR(VLOOKUP($B3731,اليوميه!$A$5:$J$5000,2,0),"")</f>
        <v/>
      </c>
      <c r="D3731" s="66" t="str">
        <f>IFERROR(VLOOKUP($B3731,اليوميه!$A$5:$J$5000,5,0),"")</f>
        <v/>
      </c>
      <c r="E3731" s="67" t="str">
        <f>IFERROR(VLOOKUP($B3731,اليوميه!$A$5:$J$5000,6,0),"")</f>
        <v/>
      </c>
      <c r="F3731" s="66" t="str">
        <f>IFERROR(VLOOKUP($B3731,اليوميه!$A$5:$J$5000,7,0),"")</f>
        <v/>
      </c>
      <c r="G3731" s="68" t="str">
        <f>IFERROR(VLOOKUP($B3731,اليوميه!$A$5:$J$5000,8,0),"")</f>
        <v/>
      </c>
      <c r="H3731" s="68" t="str">
        <f>IFERROR(VLOOKUP($B3731,اليوميه!$A$5:$J$5000,9,0),"")</f>
        <v/>
      </c>
      <c r="I3731" s="69" t="str">
        <f t="shared" si="117"/>
        <v/>
      </c>
    </row>
    <row r="3732" spans="1:9">
      <c r="A3732" s="61" t="str">
        <f>IF($F$2=اليوميه!D3732,اليوميه!A3732,"")</f>
        <v/>
      </c>
      <c r="B3732" s="61" t="str">
        <f t="shared" si="116"/>
        <v/>
      </c>
      <c r="C3732" s="65" t="str">
        <f>IFERROR(VLOOKUP($B3732,اليوميه!$A$5:$J$5000,2,0),"")</f>
        <v/>
      </c>
      <c r="D3732" s="66" t="str">
        <f>IFERROR(VLOOKUP($B3732,اليوميه!$A$5:$J$5000,5,0),"")</f>
        <v/>
      </c>
      <c r="E3732" s="67" t="str">
        <f>IFERROR(VLOOKUP($B3732,اليوميه!$A$5:$J$5000,6,0),"")</f>
        <v/>
      </c>
      <c r="F3732" s="66" t="str">
        <f>IFERROR(VLOOKUP($B3732,اليوميه!$A$5:$J$5000,7,0),"")</f>
        <v/>
      </c>
      <c r="G3732" s="68" t="str">
        <f>IFERROR(VLOOKUP($B3732,اليوميه!$A$5:$J$5000,8,0),"")</f>
        <v/>
      </c>
      <c r="H3732" s="68" t="str">
        <f>IFERROR(VLOOKUP($B3732,اليوميه!$A$5:$J$5000,9,0),"")</f>
        <v/>
      </c>
      <c r="I3732" s="69" t="str">
        <f t="shared" si="117"/>
        <v/>
      </c>
    </row>
    <row r="3733" spans="1:9">
      <c r="A3733" s="61" t="str">
        <f>IF($F$2=اليوميه!D3733,اليوميه!A3733,"")</f>
        <v/>
      </c>
      <c r="B3733" s="61" t="str">
        <f t="shared" si="116"/>
        <v/>
      </c>
      <c r="C3733" s="65" t="str">
        <f>IFERROR(VLOOKUP($B3733,اليوميه!$A$5:$J$5000,2,0),"")</f>
        <v/>
      </c>
      <c r="D3733" s="66" t="str">
        <f>IFERROR(VLOOKUP($B3733,اليوميه!$A$5:$J$5000,5,0),"")</f>
        <v/>
      </c>
      <c r="E3733" s="67" t="str">
        <f>IFERROR(VLOOKUP($B3733,اليوميه!$A$5:$J$5000,6,0),"")</f>
        <v/>
      </c>
      <c r="F3733" s="66" t="str">
        <f>IFERROR(VLOOKUP($B3733,اليوميه!$A$5:$J$5000,7,0),"")</f>
        <v/>
      </c>
      <c r="G3733" s="68" t="str">
        <f>IFERROR(VLOOKUP($B3733,اليوميه!$A$5:$J$5000,8,0),"")</f>
        <v/>
      </c>
      <c r="H3733" s="68" t="str">
        <f>IFERROR(VLOOKUP($B3733,اليوميه!$A$5:$J$5000,9,0),"")</f>
        <v/>
      </c>
      <c r="I3733" s="69" t="str">
        <f t="shared" si="117"/>
        <v/>
      </c>
    </row>
    <row r="3734" spans="1:9">
      <c r="A3734" s="61" t="str">
        <f>IF($F$2=اليوميه!D3734,اليوميه!A3734,"")</f>
        <v/>
      </c>
      <c r="B3734" s="61" t="str">
        <f t="shared" si="116"/>
        <v/>
      </c>
      <c r="C3734" s="65" t="str">
        <f>IFERROR(VLOOKUP($B3734,اليوميه!$A$5:$J$5000,2,0),"")</f>
        <v/>
      </c>
      <c r="D3734" s="66" t="str">
        <f>IFERROR(VLOOKUP($B3734,اليوميه!$A$5:$J$5000,5,0),"")</f>
        <v/>
      </c>
      <c r="E3734" s="67" t="str">
        <f>IFERROR(VLOOKUP($B3734,اليوميه!$A$5:$J$5000,6,0),"")</f>
        <v/>
      </c>
      <c r="F3734" s="66" t="str">
        <f>IFERROR(VLOOKUP($B3734,اليوميه!$A$5:$J$5000,7,0),"")</f>
        <v/>
      </c>
      <c r="G3734" s="68" t="str">
        <f>IFERROR(VLOOKUP($B3734,اليوميه!$A$5:$J$5000,8,0),"")</f>
        <v/>
      </c>
      <c r="H3734" s="68" t="str">
        <f>IFERROR(VLOOKUP($B3734,اليوميه!$A$5:$J$5000,9,0),"")</f>
        <v/>
      </c>
      <c r="I3734" s="69" t="str">
        <f t="shared" si="117"/>
        <v/>
      </c>
    </row>
    <row r="3735" spans="1:9">
      <c r="A3735" s="61" t="str">
        <f>IF($F$2=اليوميه!D3735,اليوميه!A3735,"")</f>
        <v/>
      </c>
      <c r="B3735" s="61" t="str">
        <f t="shared" si="116"/>
        <v/>
      </c>
      <c r="C3735" s="65" t="str">
        <f>IFERROR(VLOOKUP($B3735,اليوميه!$A$5:$J$5000,2,0),"")</f>
        <v/>
      </c>
      <c r="D3735" s="66" t="str">
        <f>IFERROR(VLOOKUP($B3735,اليوميه!$A$5:$J$5000,5,0),"")</f>
        <v/>
      </c>
      <c r="E3735" s="67" t="str">
        <f>IFERROR(VLOOKUP($B3735,اليوميه!$A$5:$J$5000,6,0),"")</f>
        <v/>
      </c>
      <c r="F3735" s="66" t="str">
        <f>IFERROR(VLOOKUP($B3735,اليوميه!$A$5:$J$5000,7,0),"")</f>
        <v/>
      </c>
      <c r="G3735" s="68" t="str">
        <f>IFERROR(VLOOKUP($B3735,اليوميه!$A$5:$J$5000,8,0),"")</f>
        <v/>
      </c>
      <c r="H3735" s="68" t="str">
        <f>IFERROR(VLOOKUP($B3735,اليوميه!$A$5:$J$5000,9,0),"")</f>
        <v/>
      </c>
      <c r="I3735" s="69" t="str">
        <f t="shared" si="117"/>
        <v/>
      </c>
    </row>
    <row r="3736" spans="1:9">
      <c r="A3736" s="61" t="str">
        <f>IF($F$2=اليوميه!D3736,اليوميه!A3736,"")</f>
        <v/>
      </c>
      <c r="B3736" s="61" t="str">
        <f t="shared" si="116"/>
        <v/>
      </c>
      <c r="C3736" s="65" t="str">
        <f>IFERROR(VLOOKUP($B3736,اليوميه!$A$5:$J$5000,2,0),"")</f>
        <v/>
      </c>
      <c r="D3736" s="66" t="str">
        <f>IFERROR(VLOOKUP($B3736,اليوميه!$A$5:$J$5000,5,0),"")</f>
        <v/>
      </c>
      <c r="E3736" s="67" t="str">
        <f>IFERROR(VLOOKUP($B3736,اليوميه!$A$5:$J$5000,6,0),"")</f>
        <v/>
      </c>
      <c r="F3736" s="66" t="str">
        <f>IFERROR(VLOOKUP($B3736,اليوميه!$A$5:$J$5000,7,0),"")</f>
        <v/>
      </c>
      <c r="G3736" s="68" t="str">
        <f>IFERROR(VLOOKUP($B3736,اليوميه!$A$5:$J$5000,8,0),"")</f>
        <v/>
      </c>
      <c r="H3736" s="68" t="str">
        <f>IFERROR(VLOOKUP($B3736,اليوميه!$A$5:$J$5000,9,0),"")</f>
        <v/>
      </c>
      <c r="I3736" s="69" t="str">
        <f t="shared" si="117"/>
        <v/>
      </c>
    </row>
    <row r="3737" spans="1:9">
      <c r="A3737" s="61" t="str">
        <f>IF($F$2=اليوميه!D3737,اليوميه!A3737,"")</f>
        <v/>
      </c>
      <c r="B3737" s="61" t="str">
        <f t="shared" si="116"/>
        <v/>
      </c>
      <c r="C3737" s="65" t="str">
        <f>IFERROR(VLOOKUP($B3737,اليوميه!$A$5:$J$5000,2,0),"")</f>
        <v/>
      </c>
      <c r="D3737" s="66" t="str">
        <f>IFERROR(VLOOKUP($B3737,اليوميه!$A$5:$J$5000,5,0),"")</f>
        <v/>
      </c>
      <c r="E3737" s="67" t="str">
        <f>IFERROR(VLOOKUP($B3737,اليوميه!$A$5:$J$5000,6,0),"")</f>
        <v/>
      </c>
      <c r="F3737" s="66" t="str">
        <f>IFERROR(VLOOKUP($B3737,اليوميه!$A$5:$J$5000,7,0),"")</f>
        <v/>
      </c>
      <c r="G3737" s="68" t="str">
        <f>IFERROR(VLOOKUP($B3737,اليوميه!$A$5:$J$5000,8,0),"")</f>
        <v/>
      </c>
      <c r="H3737" s="68" t="str">
        <f>IFERROR(VLOOKUP($B3737,اليوميه!$A$5:$J$5000,9,0),"")</f>
        <v/>
      </c>
      <c r="I3737" s="69" t="str">
        <f t="shared" si="117"/>
        <v/>
      </c>
    </row>
    <row r="3738" spans="1:9">
      <c r="A3738" s="61" t="str">
        <f>IF($F$2=اليوميه!D3738,اليوميه!A3738,"")</f>
        <v/>
      </c>
      <c r="B3738" s="61" t="str">
        <f t="shared" si="116"/>
        <v/>
      </c>
      <c r="C3738" s="65" t="str">
        <f>IFERROR(VLOOKUP($B3738,اليوميه!$A$5:$J$5000,2,0),"")</f>
        <v/>
      </c>
      <c r="D3738" s="66" t="str">
        <f>IFERROR(VLOOKUP($B3738,اليوميه!$A$5:$J$5000,5,0),"")</f>
        <v/>
      </c>
      <c r="E3738" s="67" t="str">
        <f>IFERROR(VLOOKUP($B3738,اليوميه!$A$5:$J$5000,6,0),"")</f>
        <v/>
      </c>
      <c r="F3738" s="66" t="str">
        <f>IFERROR(VLOOKUP($B3738,اليوميه!$A$5:$J$5000,7,0),"")</f>
        <v/>
      </c>
      <c r="G3738" s="68" t="str">
        <f>IFERROR(VLOOKUP($B3738,اليوميه!$A$5:$J$5000,8,0),"")</f>
        <v/>
      </c>
      <c r="H3738" s="68" t="str">
        <f>IFERROR(VLOOKUP($B3738,اليوميه!$A$5:$J$5000,9,0),"")</f>
        <v/>
      </c>
      <c r="I3738" s="69" t="str">
        <f t="shared" si="117"/>
        <v/>
      </c>
    </row>
    <row r="3739" spans="1:9">
      <c r="A3739" s="61" t="str">
        <f>IF($F$2=اليوميه!D3739,اليوميه!A3739,"")</f>
        <v/>
      </c>
      <c r="B3739" s="61" t="str">
        <f t="shared" si="116"/>
        <v/>
      </c>
      <c r="C3739" s="65" t="str">
        <f>IFERROR(VLOOKUP($B3739,اليوميه!$A$5:$J$5000,2,0),"")</f>
        <v/>
      </c>
      <c r="D3739" s="66" t="str">
        <f>IFERROR(VLOOKUP($B3739,اليوميه!$A$5:$J$5000,5,0),"")</f>
        <v/>
      </c>
      <c r="E3739" s="67" t="str">
        <f>IFERROR(VLOOKUP($B3739,اليوميه!$A$5:$J$5000,6,0),"")</f>
        <v/>
      </c>
      <c r="F3739" s="66" t="str">
        <f>IFERROR(VLOOKUP($B3739,اليوميه!$A$5:$J$5000,7,0),"")</f>
        <v/>
      </c>
      <c r="G3739" s="68" t="str">
        <f>IFERROR(VLOOKUP($B3739,اليوميه!$A$5:$J$5000,8,0),"")</f>
        <v/>
      </c>
      <c r="H3739" s="68" t="str">
        <f>IFERROR(VLOOKUP($B3739,اليوميه!$A$5:$J$5000,9,0),"")</f>
        <v/>
      </c>
      <c r="I3739" s="69" t="str">
        <f t="shared" si="117"/>
        <v/>
      </c>
    </row>
    <row r="3740" spans="1:9">
      <c r="A3740" s="61" t="str">
        <f>IF($F$2=اليوميه!D3740,اليوميه!A3740,"")</f>
        <v/>
      </c>
      <c r="B3740" s="61" t="str">
        <f t="shared" si="116"/>
        <v/>
      </c>
      <c r="C3740" s="65" t="str">
        <f>IFERROR(VLOOKUP($B3740,اليوميه!$A$5:$J$5000,2,0),"")</f>
        <v/>
      </c>
      <c r="D3740" s="66" t="str">
        <f>IFERROR(VLOOKUP($B3740,اليوميه!$A$5:$J$5000,5,0),"")</f>
        <v/>
      </c>
      <c r="E3740" s="67" t="str">
        <f>IFERROR(VLOOKUP($B3740,اليوميه!$A$5:$J$5000,6,0),"")</f>
        <v/>
      </c>
      <c r="F3740" s="66" t="str">
        <f>IFERROR(VLOOKUP($B3740,اليوميه!$A$5:$J$5000,7,0),"")</f>
        <v/>
      </c>
      <c r="G3740" s="68" t="str">
        <f>IFERROR(VLOOKUP($B3740,اليوميه!$A$5:$J$5000,8,0),"")</f>
        <v/>
      </c>
      <c r="H3740" s="68" t="str">
        <f>IFERROR(VLOOKUP($B3740,اليوميه!$A$5:$J$5000,9,0),"")</f>
        <v/>
      </c>
      <c r="I3740" s="69" t="str">
        <f t="shared" si="117"/>
        <v/>
      </c>
    </row>
    <row r="3741" spans="1:9">
      <c r="A3741" s="61" t="str">
        <f>IF($F$2=اليوميه!D3741,اليوميه!A3741,"")</f>
        <v/>
      </c>
      <c r="B3741" s="61" t="str">
        <f t="shared" si="116"/>
        <v/>
      </c>
      <c r="C3741" s="65" t="str">
        <f>IFERROR(VLOOKUP($B3741,اليوميه!$A$5:$J$5000,2,0),"")</f>
        <v/>
      </c>
      <c r="D3741" s="66" t="str">
        <f>IFERROR(VLOOKUP($B3741,اليوميه!$A$5:$J$5000,5,0),"")</f>
        <v/>
      </c>
      <c r="E3741" s="67" t="str">
        <f>IFERROR(VLOOKUP($B3741,اليوميه!$A$5:$J$5000,6,0),"")</f>
        <v/>
      </c>
      <c r="F3741" s="66" t="str">
        <f>IFERROR(VLOOKUP($B3741,اليوميه!$A$5:$J$5000,7,0),"")</f>
        <v/>
      </c>
      <c r="G3741" s="68" t="str">
        <f>IFERROR(VLOOKUP($B3741,اليوميه!$A$5:$J$5000,8,0),"")</f>
        <v/>
      </c>
      <c r="H3741" s="68" t="str">
        <f>IFERROR(VLOOKUP($B3741,اليوميه!$A$5:$J$5000,9,0),"")</f>
        <v/>
      </c>
      <c r="I3741" s="69" t="str">
        <f t="shared" si="117"/>
        <v/>
      </c>
    </row>
    <row r="3742" spans="1:9">
      <c r="A3742" s="61" t="str">
        <f>IF($F$2=اليوميه!D3742,اليوميه!A3742,"")</f>
        <v/>
      </c>
      <c r="B3742" s="61" t="str">
        <f t="shared" si="116"/>
        <v/>
      </c>
      <c r="C3742" s="65" t="str">
        <f>IFERROR(VLOOKUP($B3742,اليوميه!$A$5:$J$5000,2,0),"")</f>
        <v/>
      </c>
      <c r="D3742" s="66" t="str">
        <f>IFERROR(VLOOKUP($B3742,اليوميه!$A$5:$J$5000,5,0),"")</f>
        <v/>
      </c>
      <c r="E3742" s="67" t="str">
        <f>IFERROR(VLOOKUP($B3742,اليوميه!$A$5:$J$5000,6,0),"")</f>
        <v/>
      </c>
      <c r="F3742" s="66" t="str">
        <f>IFERROR(VLOOKUP($B3742,اليوميه!$A$5:$J$5000,7,0),"")</f>
        <v/>
      </c>
      <c r="G3742" s="68" t="str">
        <f>IFERROR(VLOOKUP($B3742,اليوميه!$A$5:$J$5000,8,0),"")</f>
        <v/>
      </c>
      <c r="H3742" s="68" t="str">
        <f>IFERROR(VLOOKUP($B3742,اليوميه!$A$5:$J$5000,9,0),"")</f>
        <v/>
      </c>
      <c r="I3742" s="69" t="str">
        <f t="shared" si="117"/>
        <v/>
      </c>
    </row>
    <row r="3743" spans="1:9">
      <c r="A3743" s="61" t="str">
        <f>IF($F$2=اليوميه!D3743,اليوميه!A3743,"")</f>
        <v/>
      </c>
      <c r="B3743" s="61" t="str">
        <f t="shared" si="116"/>
        <v/>
      </c>
      <c r="C3743" s="65" t="str">
        <f>IFERROR(VLOOKUP($B3743,اليوميه!$A$5:$J$5000,2,0),"")</f>
        <v/>
      </c>
      <c r="D3743" s="66" t="str">
        <f>IFERROR(VLOOKUP($B3743,اليوميه!$A$5:$J$5000,5,0),"")</f>
        <v/>
      </c>
      <c r="E3743" s="67" t="str">
        <f>IFERROR(VLOOKUP($B3743,اليوميه!$A$5:$J$5000,6,0),"")</f>
        <v/>
      </c>
      <c r="F3743" s="66" t="str">
        <f>IFERROR(VLOOKUP($B3743,اليوميه!$A$5:$J$5000,7,0),"")</f>
        <v/>
      </c>
      <c r="G3743" s="68" t="str">
        <f>IFERROR(VLOOKUP($B3743,اليوميه!$A$5:$J$5000,8,0),"")</f>
        <v/>
      </c>
      <c r="H3743" s="68" t="str">
        <f>IFERROR(VLOOKUP($B3743,اليوميه!$A$5:$J$5000,9,0),"")</f>
        <v/>
      </c>
      <c r="I3743" s="69" t="str">
        <f t="shared" si="117"/>
        <v/>
      </c>
    </row>
    <row r="3744" spans="1:9">
      <c r="A3744" s="61" t="str">
        <f>IF($F$2=اليوميه!D3744,اليوميه!A3744,"")</f>
        <v/>
      </c>
      <c r="B3744" s="61" t="str">
        <f t="shared" si="116"/>
        <v/>
      </c>
      <c r="C3744" s="65" t="str">
        <f>IFERROR(VLOOKUP($B3744,اليوميه!$A$5:$J$5000,2,0),"")</f>
        <v/>
      </c>
      <c r="D3744" s="66" t="str">
        <f>IFERROR(VLOOKUP($B3744,اليوميه!$A$5:$J$5000,5,0),"")</f>
        <v/>
      </c>
      <c r="E3744" s="67" t="str">
        <f>IFERROR(VLOOKUP($B3744,اليوميه!$A$5:$J$5000,6,0),"")</f>
        <v/>
      </c>
      <c r="F3744" s="66" t="str">
        <f>IFERROR(VLOOKUP($B3744,اليوميه!$A$5:$J$5000,7,0),"")</f>
        <v/>
      </c>
      <c r="G3744" s="68" t="str">
        <f>IFERROR(VLOOKUP($B3744,اليوميه!$A$5:$J$5000,8,0),"")</f>
        <v/>
      </c>
      <c r="H3744" s="68" t="str">
        <f>IFERROR(VLOOKUP($B3744,اليوميه!$A$5:$J$5000,9,0),"")</f>
        <v/>
      </c>
      <c r="I3744" s="69" t="str">
        <f t="shared" si="117"/>
        <v/>
      </c>
    </row>
    <row r="3745" spans="1:9">
      <c r="A3745" s="61" t="str">
        <f>IF($F$2=اليوميه!D3745,اليوميه!A3745,"")</f>
        <v/>
      </c>
      <c r="B3745" s="61" t="str">
        <f t="shared" si="116"/>
        <v/>
      </c>
      <c r="C3745" s="65" t="str">
        <f>IFERROR(VLOOKUP($B3745,اليوميه!$A$5:$J$5000,2,0),"")</f>
        <v/>
      </c>
      <c r="D3745" s="66" t="str">
        <f>IFERROR(VLOOKUP($B3745,اليوميه!$A$5:$J$5000,5,0),"")</f>
        <v/>
      </c>
      <c r="E3745" s="67" t="str">
        <f>IFERROR(VLOOKUP($B3745,اليوميه!$A$5:$J$5000,6,0),"")</f>
        <v/>
      </c>
      <c r="F3745" s="66" t="str">
        <f>IFERROR(VLOOKUP($B3745,اليوميه!$A$5:$J$5000,7,0),"")</f>
        <v/>
      </c>
      <c r="G3745" s="68" t="str">
        <f>IFERROR(VLOOKUP($B3745,اليوميه!$A$5:$J$5000,8,0),"")</f>
        <v/>
      </c>
      <c r="H3745" s="68" t="str">
        <f>IFERROR(VLOOKUP($B3745,اليوميه!$A$5:$J$5000,9,0),"")</f>
        <v/>
      </c>
      <c r="I3745" s="69" t="str">
        <f t="shared" si="117"/>
        <v/>
      </c>
    </row>
    <row r="3746" spans="1:9">
      <c r="A3746" s="61" t="str">
        <f>IF($F$2=اليوميه!D3746,اليوميه!A3746,"")</f>
        <v/>
      </c>
      <c r="B3746" s="61" t="str">
        <f t="shared" si="116"/>
        <v/>
      </c>
      <c r="C3746" s="65" t="str">
        <f>IFERROR(VLOOKUP($B3746,اليوميه!$A$5:$J$5000,2,0),"")</f>
        <v/>
      </c>
      <c r="D3746" s="66" t="str">
        <f>IFERROR(VLOOKUP($B3746,اليوميه!$A$5:$J$5000,5,0),"")</f>
        <v/>
      </c>
      <c r="E3746" s="67" t="str">
        <f>IFERROR(VLOOKUP($B3746,اليوميه!$A$5:$J$5000,6,0),"")</f>
        <v/>
      </c>
      <c r="F3746" s="66" t="str">
        <f>IFERROR(VLOOKUP($B3746,اليوميه!$A$5:$J$5000,7,0),"")</f>
        <v/>
      </c>
      <c r="G3746" s="68" t="str">
        <f>IFERROR(VLOOKUP($B3746,اليوميه!$A$5:$J$5000,8,0),"")</f>
        <v/>
      </c>
      <c r="H3746" s="68" t="str">
        <f>IFERROR(VLOOKUP($B3746,اليوميه!$A$5:$J$5000,9,0),"")</f>
        <v/>
      </c>
      <c r="I3746" s="69" t="str">
        <f t="shared" si="117"/>
        <v/>
      </c>
    </row>
    <row r="3747" spans="1:9">
      <c r="A3747" s="61" t="str">
        <f>IF($F$2=اليوميه!D3747,اليوميه!A3747,"")</f>
        <v/>
      </c>
      <c r="B3747" s="61" t="str">
        <f t="shared" si="116"/>
        <v/>
      </c>
      <c r="C3747" s="65" t="str">
        <f>IFERROR(VLOOKUP($B3747,اليوميه!$A$5:$J$5000,2,0),"")</f>
        <v/>
      </c>
      <c r="D3747" s="66" t="str">
        <f>IFERROR(VLOOKUP($B3747,اليوميه!$A$5:$J$5000,5,0),"")</f>
        <v/>
      </c>
      <c r="E3747" s="67" t="str">
        <f>IFERROR(VLOOKUP($B3747,اليوميه!$A$5:$J$5000,6,0),"")</f>
        <v/>
      </c>
      <c r="F3747" s="66" t="str">
        <f>IFERROR(VLOOKUP($B3747,اليوميه!$A$5:$J$5000,7,0),"")</f>
        <v/>
      </c>
      <c r="G3747" s="68" t="str">
        <f>IFERROR(VLOOKUP($B3747,اليوميه!$A$5:$J$5000,8,0),"")</f>
        <v/>
      </c>
      <c r="H3747" s="68" t="str">
        <f>IFERROR(VLOOKUP($B3747,اليوميه!$A$5:$J$5000,9,0),"")</f>
        <v/>
      </c>
      <c r="I3747" s="69" t="str">
        <f t="shared" si="117"/>
        <v/>
      </c>
    </row>
    <row r="3748" spans="1:9">
      <c r="A3748" s="61" t="str">
        <f>IF($F$2=اليوميه!D3748,اليوميه!A3748,"")</f>
        <v/>
      </c>
      <c r="B3748" s="61" t="str">
        <f t="shared" si="116"/>
        <v/>
      </c>
      <c r="C3748" s="65" t="str">
        <f>IFERROR(VLOOKUP($B3748,اليوميه!$A$5:$J$5000,2,0),"")</f>
        <v/>
      </c>
      <c r="D3748" s="66" t="str">
        <f>IFERROR(VLOOKUP($B3748,اليوميه!$A$5:$J$5000,5,0),"")</f>
        <v/>
      </c>
      <c r="E3748" s="67" t="str">
        <f>IFERROR(VLOOKUP($B3748,اليوميه!$A$5:$J$5000,6,0),"")</f>
        <v/>
      </c>
      <c r="F3748" s="66" t="str">
        <f>IFERROR(VLOOKUP($B3748,اليوميه!$A$5:$J$5000,7,0),"")</f>
        <v/>
      </c>
      <c r="G3748" s="68" t="str">
        <f>IFERROR(VLOOKUP($B3748,اليوميه!$A$5:$J$5000,8,0),"")</f>
        <v/>
      </c>
      <c r="H3748" s="68" t="str">
        <f>IFERROR(VLOOKUP($B3748,اليوميه!$A$5:$J$5000,9,0),"")</f>
        <v/>
      </c>
      <c r="I3748" s="69" t="str">
        <f t="shared" si="117"/>
        <v/>
      </c>
    </row>
    <row r="3749" spans="1:9">
      <c r="A3749" s="61" t="str">
        <f>IF($F$2=اليوميه!D3749,اليوميه!A3749,"")</f>
        <v/>
      </c>
      <c r="B3749" s="61" t="str">
        <f t="shared" si="116"/>
        <v/>
      </c>
      <c r="C3749" s="65" t="str">
        <f>IFERROR(VLOOKUP($B3749,اليوميه!$A$5:$J$5000,2,0),"")</f>
        <v/>
      </c>
      <c r="D3749" s="66" t="str">
        <f>IFERROR(VLOOKUP($B3749,اليوميه!$A$5:$J$5000,5,0),"")</f>
        <v/>
      </c>
      <c r="E3749" s="67" t="str">
        <f>IFERROR(VLOOKUP($B3749,اليوميه!$A$5:$J$5000,6,0),"")</f>
        <v/>
      </c>
      <c r="F3749" s="66" t="str">
        <f>IFERROR(VLOOKUP($B3749,اليوميه!$A$5:$J$5000,7,0),"")</f>
        <v/>
      </c>
      <c r="G3749" s="68" t="str">
        <f>IFERROR(VLOOKUP($B3749,اليوميه!$A$5:$J$5000,8,0),"")</f>
        <v/>
      </c>
      <c r="H3749" s="68" t="str">
        <f>IFERROR(VLOOKUP($B3749,اليوميه!$A$5:$J$5000,9,0),"")</f>
        <v/>
      </c>
      <c r="I3749" s="69" t="str">
        <f t="shared" si="117"/>
        <v/>
      </c>
    </row>
    <row r="3750" spans="1:9">
      <c r="A3750" s="61" t="str">
        <f>IF($F$2=اليوميه!D3750,اليوميه!A3750,"")</f>
        <v/>
      </c>
      <c r="B3750" s="61" t="str">
        <f t="shared" si="116"/>
        <v/>
      </c>
      <c r="C3750" s="65" t="str">
        <f>IFERROR(VLOOKUP($B3750,اليوميه!$A$5:$J$5000,2,0),"")</f>
        <v/>
      </c>
      <c r="D3750" s="66" t="str">
        <f>IFERROR(VLOOKUP($B3750,اليوميه!$A$5:$J$5000,5,0),"")</f>
        <v/>
      </c>
      <c r="E3750" s="67" t="str">
        <f>IFERROR(VLOOKUP($B3750,اليوميه!$A$5:$J$5000,6,0),"")</f>
        <v/>
      </c>
      <c r="F3750" s="66" t="str">
        <f>IFERROR(VLOOKUP($B3750,اليوميه!$A$5:$J$5000,7,0),"")</f>
        <v/>
      </c>
      <c r="G3750" s="68" t="str">
        <f>IFERROR(VLOOKUP($B3750,اليوميه!$A$5:$J$5000,8,0),"")</f>
        <v/>
      </c>
      <c r="H3750" s="68" t="str">
        <f>IFERROR(VLOOKUP($B3750,اليوميه!$A$5:$J$5000,9,0),"")</f>
        <v/>
      </c>
      <c r="I3750" s="69" t="str">
        <f t="shared" si="117"/>
        <v/>
      </c>
    </row>
    <row r="3751" spans="1:9">
      <c r="A3751" s="61" t="str">
        <f>IF($F$2=اليوميه!D3751,اليوميه!A3751,"")</f>
        <v/>
      </c>
      <c r="B3751" s="61" t="str">
        <f t="shared" si="116"/>
        <v/>
      </c>
      <c r="C3751" s="65" t="str">
        <f>IFERROR(VLOOKUP($B3751,اليوميه!$A$5:$J$5000,2,0),"")</f>
        <v/>
      </c>
      <c r="D3751" s="66" t="str">
        <f>IFERROR(VLOOKUP($B3751,اليوميه!$A$5:$J$5000,5,0),"")</f>
        <v/>
      </c>
      <c r="E3751" s="67" t="str">
        <f>IFERROR(VLOOKUP($B3751,اليوميه!$A$5:$J$5000,6,0),"")</f>
        <v/>
      </c>
      <c r="F3751" s="66" t="str">
        <f>IFERROR(VLOOKUP($B3751,اليوميه!$A$5:$J$5000,7,0),"")</f>
        <v/>
      </c>
      <c r="G3751" s="68" t="str">
        <f>IFERROR(VLOOKUP($B3751,اليوميه!$A$5:$J$5000,8,0),"")</f>
        <v/>
      </c>
      <c r="H3751" s="68" t="str">
        <f>IFERROR(VLOOKUP($B3751,اليوميه!$A$5:$J$5000,9,0),"")</f>
        <v/>
      </c>
      <c r="I3751" s="69" t="str">
        <f t="shared" si="117"/>
        <v/>
      </c>
    </row>
    <row r="3752" spans="1:9">
      <c r="A3752" s="61" t="str">
        <f>IF($F$2=اليوميه!D3752,اليوميه!A3752,"")</f>
        <v/>
      </c>
      <c r="B3752" s="61" t="str">
        <f t="shared" si="116"/>
        <v/>
      </c>
      <c r="C3752" s="65" t="str">
        <f>IFERROR(VLOOKUP($B3752,اليوميه!$A$5:$J$5000,2,0),"")</f>
        <v/>
      </c>
      <c r="D3752" s="66" t="str">
        <f>IFERROR(VLOOKUP($B3752,اليوميه!$A$5:$J$5000,5,0),"")</f>
        <v/>
      </c>
      <c r="E3752" s="67" t="str">
        <f>IFERROR(VLOOKUP($B3752,اليوميه!$A$5:$J$5000,6,0),"")</f>
        <v/>
      </c>
      <c r="F3752" s="66" t="str">
        <f>IFERROR(VLOOKUP($B3752,اليوميه!$A$5:$J$5000,7,0),"")</f>
        <v/>
      </c>
      <c r="G3752" s="68" t="str">
        <f>IFERROR(VLOOKUP($B3752,اليوميه!$A$5:$J$5000,8,0),"")</f>
        <v/>
      </c>
      <c r="H3752" s="68" t="str">
        <f>IFERROR(VLOOKUP($B3752,اليوميه!$A$5:$J$5000,9,0),"")</f>
        <v/>
      </c>
      <c r="I3752" s="69" t="str">
        <f t="shared" si="117"/>
        <v/>
      </c>
    </row>
    <row r="3753" spans="1:9">
      <c r="A3753" s="61" t="str">
        <f>IF($F$2=اليوميه!D3753,اليوميه!A3753,"")</f>
        <v/>
      </c>
      <c r="B3753" s="61" t="str">
        <f t="shared" si="116"/>
        <v/>
      </c>
      <c r="C3753" s="65" t="str">
        <f>IFERROR(VLOOKUP($B3753,اليوميه!$A$5:$J$5000,2,0),"")</f>
        <v/>
      </c>
      <c r="D3753" s="66" t="str">
        <f>IFERROR(VLOOKUP($B3753,اليوميه!$A$5:$J$5000,5,0),"")</f>
        <v/>
      </c>
      <c r="E3753" s="67" t="str">
        <f>IFERROR(VLOOKUP($B3753,اليوميه!$A$5:$J$5000,6,0),"")</f>
        <v/>
      </c>
      <c r="F3753" s="66" t="str">
        <f>IFERROR(VLOOKUP($B3753,اليوميه!$A$5:$J$5000,7,0),"")</f>
        <v/>
      </c>
      <c r="G3753" s="68" t="str">
        <f>IFERROR(VLOOKUP($B3753,اليوميه!$A$5:$J$5000,8,0),"")</f>
        <v/>
      </c>
      <c r="H3753" s="68" t="str">
        <f>IFERROR(VLOOKUP($B3753,اليوميه!$A$5:$J$5000,9,0),"")</f>
        <v/>
      </c>
      <c r="I3753" s="69" t="str">
        <f t="shared" si="117"/>
        <v/>
      </c>
    </row>
    <row r="3754" spans="1:9">
      <c r="A3754" s="61" t="str">
        <f>IF($F$2=اليوميه!D3754,اليوميه!A3754,"")</f>
        <v/>
      </c>
      <c r="B3754" s="61" t="str">
        <f t="shared" si="116"/>
        <v/>
      </c>
      <c r="C3754" s="65" t="str">
        <f>IFERROR(VLOOKUP($B3754,اليوميه!$A$5:$J$5000,2,0),"")</f>
        <v/>
      </c>
      <c r="D3754" s="66" t="str">
        <f>IFERROR(VLOOKUP($B3754,اليوميه!$A$5:$J$5000,5,0),"")</f>
        <v/>
      </c>
      <c r="E3754" s="67" t="str">
        <f>IFERROR(VLOOKUP($B3754,اليوميه!$A$5:$J$5000,6,0),"")</f>
        <v/>
      </c>
      <c r="F3754" s="66" t="str">
        <f>IFERROR(VLOOKUP($B3754,اليوميه!$A$5:$J$5000,7,0),"")</f>
        <v/>
      </c>
      <c r="G3754" s="68" t="str">
        <f>IFERROR(VLOOKUP($B3754,اليوميه!$A$5:$J$5000,8,0),"")</f>
        <v/>
      </c>
      <c r="H3754" s="68" t="str">
        <f>IFERROR(VLOOKUP($B3754,اليوميه!$A$5:$J$5000,9,0),"")</f>
        <v/>
      </c>
      <c r="I3754" s="69" t="str">
        <f t="shared" si="117"/>
        <v/>
      </c>
    </row>
    <row r="3755" spans="1:9">
      <c r="A3755" s="61" t="str">
        <f>IF($F$2=اليوميه!D3755,اليوميه!A3755,"")</f>
        <v/>
      </c>
      <c r="B3755" s="61" t="str">
        <f t="shared" si="116"/>
        <v/>
      </c>
      <c r="C3755" s="65" t="str">
        <f>IFERROR(VLOOKUP($B3755,اليوميه!$A$5:$J$5000,2,0),"")</f>
        <v/>
      </c>
      <c r="D3755" s="66" t="str">
        <f>IFERROR(VLOOKUP($B3755,اليوميه!$A$5:$J$5000,5,0),"")</f>
        <v/>
      </c>
      <c r="E3755" s="67" t="str">
        <f>IFERROR(VLOOKUP($B3755,اليوميه!$A$5:$J$5000,6,0),"")</f>
        <v/>
      </c>
      <c r="F3755" s="66" t="str">
        <f>IFERROR(VLOOKUP($B3755,اليوميه!$A$5:$J$5000,7,0),"")</f>
        <v/>
      </c>
      <c r="G3755" s="68" t="str">
        <f>IFERROR(VLOOKUP($B3755,اليوميه!$A$5:$J$5000,8,0),"")</f>
        <v/>
      </c>
      <c r="H3755" s="68" t="str">
        <f>IFERROR(VLOOKUP($B3755,اليوميه!$A$5:$J$5000,9,0),"")</f>
        <v/>
      </c>
      <c r="I3755" s="69" t="str">
        <f t="shared" si="117"/>
        <v/>
      </c>
    </row>
    <row r="3756" spans="1:9">
      <c r="A3756" s="61" t="str">
        <f>IF($F$2=اليوميه!D3756,اليوميه!A3756,"")</f>
        <v/>
      </c>
      <c r="B3756" s="61" t="str">
        <f t="shared" si="116"/>
        <v/>
      </c>
      <c r="C3756" s="65" t="str">
        <f>IFERROR(VLOOKUP($B3756,اليوميه!$A$5:$J$5000,2,0),"")</f>
        <v/>
      </c>
      <c r="D3756" s="66" t="str">
        <f>IFERROR(VLOOKUP($B3756,اليوميه!$A$5:$J$5000,5,0),"")</f>
        <v/>
      </c>
      <c r="E3756" s="67" t="str">
        <f>IFERROR(VLOOKUP($B3756,اليوميه!$A$5:$J$5000,6,0),"")</f>
        <v/>
      </c>
      <c r="F3756" s="66" t="str">
        <f>IFERROR(VLOOKUP($B3756,اليوميه!$A$5:$J$5000,7,0),"")</f>
        <v/>
      </c>
      <c r="G3756" s="68" t="str">
        <f>IFERROR(VLOOKUP($B3756,اليوميه!$A$5:$J$5000,8,0),"")</f>
        <v/>
      </c>
      <c r="H3756" s="68" t="str">
        <f>IFERROR(VLOOKUP($B3756,اليوميه!$A$5:$J$5000,9,0),"")</f>
        <v/>
      </c>
      <c r="I3756" s="69" t="str">
        <f t="shared" si="117"/>
        <v/>
      </c>
    </row>
    <row r="3757" spans="1:9">
      <c r="A3757" s="61" t="str">
        <f>IF($F$2=اليوميه!D3757,اليوميه!A3757,"")</f>
        <v/>
      </c>
      <c r="B3757" s="61" t="str">
        <f t="shared" si="116"/>
        <v/>
      </c>
      <c r="C3757" s="65" t="str">
        <f>IFERROR(VLOOKUP($B3757,اليوميه!$A$5:$J$5000,2,0),"")</f>
        <v/>
      </c>
      <c r="D3757" s="66" t="str">
        <f>IFERROR(VLOOKUP($B3757,اليوميه!$A$5:$J$5000,5,0),"")</f>
        <v/>
      </c>
      <c r="E3757" s="67" t="str">
        <f>IFERROR(VLOOKUP($B3757,اليوميه!$A$5:$J$5000,6,0),"")</f>
        <v/>
      </c>
      <c r="F3757" s="66" t="str">
        <f>IFERROR(VLOOKUP($B3757,اليوميه!$A$5:$J$5000,7,0),"")</f>
        <v/>
      </c>
      <c r="G3757" s="68" t="str">
        <f>IFERROR(VLOOKUP($B3757,اليوميه!$A$5:$J$5000,8,0),"")</f>
        <v/>
      </c>
      <c r="H3757" s="68" t="str">
        <f>IFERROR(VLOOKUP($B3757,اليوميه!$A$5:$J$5000,9,0),"")</f>
        <v/>
      </c>
      <c r="I3757" s="69" t="str">
        <f t="shared" si="117"/>
        <v/>
      </c>
    </row>
    <row r="3758" spans="1:9">
      <c r="A3758" s="61" t="str">
        <f>IF($F$2=اليوميه!D3758,اليوميه!A3758,"")</f>
        <v/>
      </c>
      <c r="B3758" s="61" t="str">
        <f t="shared" si="116"/>
        <v/>
      </c>
      <c r="C3758" s="65" t="str">
        <f>IFERROR(VLOOKUP($B3758,اليوميه!$A$5:$J$5000,2,0),"")</f>
        <v/>
      </c>
      <c r="D3758" s="66" t="str">
        <f>IFERROR(VLOOKUP($B3758,اليوميه!$A$5:$J$5000,5,0),"")</f>
        <v/>
      </c>
      <c r="E3758" s="67" t="str">
        <f>IFERROR(VLOOKUP($B3758,اليوميه!$A$5:$J$5000,6,0),"")</f>
        <v/>
      </c>
      <c r="F3758" s="66" t="str">
        <f>IFERROR(VLOOKUP($B3758,اليوميه!$A$5:$J$5000,7,0),"")</f>
        <v/>
      </c>
      <c r="G3758" s="68" t="str">
        <f>IFERROR(VLOOKUP($B3758,اليوميه!$A$5:$J$5000,8,0),"")</f>
        <v/>
      </c>
      <c r="H3758" s="68" t="str">
        <f>IFERROR(VLOOKUP($B3758,اليوميه!$A$5:$J$5000,9,0),"")</f>
        <v/>
      </c>
      <c r="I3758" s="69" t="str">
        <f t="shared" si="117"/>
        <v/>
      </c>
    </row>
    <row r="3759" spans="1:9">
      <c r="A3759" s="61" t="str">
        <f>IF($F$2=اليوميه!D3759,اليوميه!A3759,"")</f>
        <v/>
      </c>
      <c r="B3759" s="61" t="str">
        <f t="shared" si="116"/>
        <v/>
      </c>
      <c r="C3759" s="65" t="str">
        <f>IFERROR(VLOOKUP($B3759,اليوميه!$A$5:$J$5000,2,0),"")</f>
        <v/>
      </c>
      <c r="D3759" s="66" t="str">
        <f>IFERROR(VLOOKUP($B3759,اليوميه!$A$5:$J$5000,5,0),"")</f>
        <v/>
      </c>
      <c r="E3759" s="67" t="str">
        <f>IFERROR(VLOOKUP($B3759,اليوميه!$A$5:$J$5000,6,0),"")</f>
        <v/>
      </c>
      <c r="F3759" s="66" t="str">
        <f>IFERROR(VLOOKUP($B3759,اليوميه!$A$5:$J$5000,7,0),"")</f>
        <v/>
      </c>
      <c r="G3759" s="68" t="str">
        <f>IFERROR(VLOOKUP($B3759,اليوميه!$A$5:$J$5000,8,0),"")</f>
        <v/>
      </c>
      <c r="H3759" s="68" t="str">
        <f>IFERROR(VLOOKUP($B3759,اليوميه!$A$5:$J$5000,9,0),"")</f>
        <v/>
      </c>
      <c r="I3759" s="69" t="str">
        <f t="shared" si="117"/>
        <v/>
      </c>
    </row>
    <row r="3760" spans="1:9">
      <c r="A3760" s="61" t="str">
        <f>IF($F$2=اليوميه!D3760,اليوميه!A3760,"")</f>
        <v/>
      </c>
      <c r="B3760" s="61" t="str">
        <f t="shared" si="116"/>
        <v/>
      </c>
      <c r="C3760" s="65" t="str">
        <f>IFERROR(VLOOKUP($B3760,اليوميه!$A$5:$J$5000,2,0),"")</f>
        <v/>
      </c>
      <c r="D3760" s="66" t="str">
        <f>IFERROR(VLOOKUP($B3760,اليوميه!$A$5:$J$5000,5,0),"")</f>
        <v/>
      </c>
      <c r="E3760" s="67" t="str">
        <f>IFERROR(VLOOKUP($B3760,اليوميه!$A$5:$J$5000,6,0),"")</f>
        <v/>
      </c>
      <c r="F3760" s="66" t="str">
        <f>IFERROR(VLOOKUP($B3760,اليوميه!$A$5:$J$5000,7,0),"")</f>
        <v/>
      </c>
      <c r="G3760" s="68" t="str">
        <f>IFERROR(VLOOKUP($B3760,اليوميه!$A$5:$J$5000,8,0),"")</f>
        <v/>
      </c>
      <c r="H3760" s="68" t="str">
        <f>IFERROR(VLOOKUP($B3760,اليوميه!$A$5:$J$5000,9,0),"")</f>
        <v/>
      </c>
      <c r="I3760" s="69" t="str">
        <f t="shared" si="117"/>
        <v/>
      </c>
    </row>
    <row r="3761" spans="1:9">
      <c r="A3761" s="61" t="str">
        <f>IF($F$2=اليوميه!D3761,اليوميه!A3761,"")</f>
        <v/>
      </c>
      <c r="B3761" s="61" t="str">
        <f t="shared" si="116"/>
        <v/>
      </c>
      <c r="C3761" s="65" t="str">
        <f>IFERROR(VLOOKUP($B3761,اليوميه!$A$5:$J$5000,2,0),"")</f>
        <v/>
      </c>
      <c r="D3761" s="66" t="str">
        <f>IFERROR(VLOOKUP($B3761,اليوميه!$A$5:$J$5000,5,0),"")</f>
        <v/>
      </c>
      <c r="E3761" s="67" t="str">
        <f>IFERROR(VLOOKUP($B3761,اليوميه!$A$5:$J$5000,6,0),"")</f>
        <v/>
      </c>
      <c r="F3761" s="66" t="str">
        <f>IFERROR(VLOOKUP($B3761,اليوميه!$A$5:$J$5000,7,0),"")</f>
        <v/>
      </c>
      <c r="G3761" s="68" t="str">
        <f>IFERROR(VLOOKUP($B3761,اليوميه!$A$5:$J$5000,8,0),"")</f>
        <v/>
      </c>
      <c r="H3761" s="68" t="str">
        <f>IFERROR(VLOOKUP($B3761,اليوميه!$A$5:$J$5000,9,0),"")</f>
        <v/>
      </c>
      <c r="I3761" s="69" t="str">
        <f t="shared" si="117"/>
        <v/>
      </c>
    </row>
    <row r="3762" spans="1:9">
      <c r="A3762" s="61" t="str">
        <f>IF($F$2=اليوميه!D3762,اليوميه!A3762,"")</f>
        <v/>
      </c>
      <c r="B3762" s="61" t="str">
        <f t="shared" si="116"/>
        <v/>
      </c>
      <c r="C3762" s="65" t="str">
        <f>IFERROR(VLOOKUP($B3762,اليوميه!$A$5:$J$5000,2,0),"")</f>
        <v/>
      </c>
      <c r="D3762" s="66" t="str">
        <f>IFERROR(VLOOKUP($B3762,اليوميه!$A$5:$J$5000,5,0),"")</f>
        <v/>
      </c>
      <c r="E3762" s="67" t="str">
        <f>IFERROR(VLOOKUP($B3762,اليوميه!$A$5:$J$5000,6,0),"")</f>
        <v/>
      </c>
      <c r="F3762" s="66" t="str">
        <f>IFERROR(VLOOKUP($B3762,اليوميه!$A$5:$J$5000,7,0),"")</f>
        <v/>
      </c>
      <c r="G3762" s="68" t="str">
        <f>IFERROR(VLOOKUP($B3762,اليوميه!$A$5:$J$5000,8,0),"")</f>
        <v/>
      </c>
      <c r="H3762" s="68" t="str">
        <f>IFERROR(VLOOKUP($B3762,اليوميه!$A$5:$J$5000,9,0),"")</f>
        <v/>
      </c>
      <c r="I3762" s="69" t="str">
        <f t="shared" si="117"/>
        <v/>
      </c>
    </row>
    <row r="3763" spans="1:9">
      <c r="A3763" s="61" t="str">
        <f>IF($F$2=اليوميه!D3763,اليوميه!A3763,"")</f>
        <v/>
      </c>
      <c r="B3763" s="61" t="str">
        <f t="shared" si="116"/>
        <v/>
      </c>
      <c r="C3763" s="65" t="str">
        <f>IFERROR(VLOOKUP($B3763,اليوميه!$A$5:$J$5000,2,0),"")</f>
        <v/>
      </c>
      <c r="D3763" s="66" t="str">
        <f>IFERROR(VLOOKUP($B3763,اليوميه!$A$5:$J$5000,5,0),"")</f>
        <v/>
      </c>
      <c r="E3763" s="67" t="str">
        <f>IFERROR(VLOOKUP($B3763,اليوميه!$A$5:$J$5000,6,0),"")</f>
        <v/>
      </c>
      <c r="F3763" s="66" t="str">
        <f>IFERROR(VLOOKUP($B3763,اليوميه!$A$5:$J$5000,7,0),"")</f>
        <v/>
      </c>
      <c r="G3763" s="68" t="str">
        <f>IFERROR(VLOOKUP($B3763,اليوميه!$A$5:$J$5000,8,0),"")</f>
        <v/>
      </c>
      <c r="H3763" s="68" t="str">
        <f>IFERROR(VLOOKUP($B3763,اليوميه!$A$5:$J$5000,9,0),"")</f>
        <v/>
      </c>
      <c r="I3763" s="69" t="str">
        <f t="shared" si="117"/>
        <v/>
      </c>
    </row>
    <row r="3764" spans="1:9">
      <c r="A3764" s="61" t="str">
        <f>IF($F$2=اليوميه!D3764,اليوميه!A3764,"")</f>
        <v/>
      </c>
      <c r="B3764" s="61" t="str">
        <f t="shared" si="116"/>
        <v/>
      </c>
      <c r="C3764" s="65" t="str">
        <f>IFERROR(VLOOKUP($B3764,اليوميه!$A$5:$J$5000,2,0),"")</f>
        <v/>
      </c>
      <c r="D3764" s="66" t="str">
        <f>IFERROR(VLOOKUP($B3764,اليوميه!$A$5:$J$5000,5,0),"")</f>
        <v/>
      </c>
      <c r="E3764" s="67" t="str">
        <f>IFERROR(VLOOKUP($B3764,اليوميه!$A$5:$J$5000,6,0),"")</f>
        <v/>
      </c>
      <c r="F3764" s="66" t="str">
        <f>IFERROR(VLOOKUP($B3764,اليوميه!$A$5:$J$5000,7,0),"")</f>
        <v/>
      </c>
      <c r="G3764" s="68" t="str">
        <f>IFERROR(VLOOKUP($B3764,اليوميه!$A$5:$J$5000,8,0),"")</f>
        <v/>
      </c>
      <c r="H3764" s="68" t="str">
        <f>IFERROR(VLOOKUP($B3764,اليوميه!$A$5:$J$5000,9,0),"")</f>
        <v/>
      </c>
      <c r="I3764" s="69" t="str">
        <f t="shared" si="117"/>
        <v/>
      </c>
    </row>
    <row r="3765" spans="1:9">
      <c r="A3765" s="61" t="str">
        <f>IF($F$2=اليوميه!D3765,اليوميه!A3765,"")</f>
        <v/>
      </c>
      <c r="B3765" s="61" t="str">
        <f t="shared" si="116"/>
        <v/>
      </c>
      <c r="C3765" s="65" t="str">
        <f>IFERROR(VLOOKUP($B3765,اليوميه!$A$5:$J$5000,2,0),"")</f>
        <v/>
      </c>
      <c r="D3765" s="66" t="str">
        <f>IFERROR(VLOOKUP($B3765,اليوميه!$A$5:$J$5000,5,0),"")</f>
        <v/>
      </c>
      <c r="E3765" s="67" t="str">
        <f>IFERROR(VLOOKUP($B3765,اليوميه!$A$5:$J$5000,6,0),"")</f>
        <v/>
      </c>
      <c r="F3765" s="66" t="str">
        <f>IFERROR(VLOOKUP($B3765,اليوميه!$A$5:$J$5000,7,0),"")</f>
        <v/>
      </c>
      <c r="G3765" s="68" t="str">
        <f>IFERROR(VLOOKUP($B3765,اليوميه!$A$5:$J$5000,8,0),"")</f>
        <v/>
      </c>
      <c r="H3765" s="68" t="str">
        <f>IFERROR(VLOOKUP($B3765,اليوميه!$A$5:$J$5000,9,0),"")</f>
        <v/>
      </c>
      <c r="I3765" s="69" t="str">
        <f t="shared" si="117"/>
        <v/>
      </c>
    </row>
    <row r="3766" spans="1:9">
      <c r="A3766" s="61" t="str">
        <f>IF($F$2=اليوميه!D3766,اليوميه!A3766,"")</f>
        <v/>
      </c>
      <c r="B3766" s="61" t="str">
        <f t="shared" si="116"/>
        <v/>
      </c>
      <c r="C3766" s="65" t="str">
        <f>IFERROR(VLOOKUP($B3766,اليوميه!$A$5:$J$5000,2,0),"")</f>
        <v/>
      </c>
      <c r="D3766" s="66" t="str">
        <f>IFERROR(VLOOKUP($B3766,اليوميه!$A$5:$J$5000,5,0),"")</f>
        <v/>
      </c>
      <c r="E3766" s="67" t="str">
        <f>IFERROR(VLOOKUP($B3766,اليوميه!$A$5:$J$5000,6,0),"")</f>
        <v/>
      </c>
      <c r="F3766" s="66" t="str">
        <f>IFERROR(VLOOKUP($B3766,اليوميه!$A$5:$J$5000,7,0),"")</f>
        <v/>
      </c>
      <c r="G3766" s="68" t="str">
        <f>IFERROR(VLOOKUP($B3766,اليوميه!$A$5:$J$5000,8,0),"")</f>
        <v/>
      </c>
      <c r="H3766" s="68" t="str">
        <f>IFERROR(VLOOKUP($B3766,اليوميه!$A$5:$J$5000,9,0),"")</f>
        <v/>
      </c>
      <c r="I3766" s="69" t="str">
        <f t="shared" si="117"/>
        <v/>
      </c>
    </row>
    <row r="3767" spans="1:9">
      <c r="A3767" s="61" t="str">
        <f>IF($F$2=اليوميه!D3767,اليوميه!A3767,"")</f>
        <v/>
      </c>
      <c r="B3767" s="61" t="str">
        <f t="shared" si="116"/>
        <v/>
      </c>
      <c r="C3767" s="65" t="str">
        <f>IFERROR(VLOOKUP($B3767,اليوميه!$A$5:$J$5000,2,0),"")</f>
        <v/>
      </c>
      <c r="D3767" s="66" t="str">
        <f>IFERROR(VLOOKUP($B3767,اليوميه!$A$5:$J$5000,5,0),"")</f>
        <v/>
      </c>
      <c r="E3767" s="67" t="str">
        <f>IFERROR(VLOOKUP($B3767,اليوميه!$A$5:$J$5000,6,0),"")</f>
        <v/>
      </c>
      <c r="F3767" s="66" t="str">
        <f>IFERROR(VLOOKUP($B3767,اليوميه!$A$5:$J$5000,7,0),"")</f>
        <v/>
      </c>
      <c r="G3767" s="68" t="str">
        <f>IFERROR(VLOOKUP($B3767,اليوميه!$A$5:$J$5000,8,0),"")</f>
        <v/>
      </c>
      <c r="H3767" s="68" t="str">
        <f>IFERROR(VLOOKUP($B3767,اليوميه!$A$5:$J$5000,9,0),"")</f>
        <v/>
      </c>
      <c r="I3767" s="69" t="str">
        <f t="shared" si="117"/>
        <v/>
      </c>
    </row>
    <row r="3768" spans="1:9">
      <c r="A3768" s="61" t="str">
        <f>IF($F$2=اليوميه!D3768,اليوميه!A3768,"")</f>
        <v/>
      </c>
      <c r="B3768" s="61" t="str">
        <f t="shared" si="116"/>
        <v/>
      </c>
      <c r="C3768" s="65" t="str">
        <f>IFERROR(VLOOKUP($B3768,اليوميه!$A$5:$J$5000,2,0),"")</f>
        <v/>
      </c>
      <c r="D3768" s="66" t="str">
        <f>IFERROR(VLOOKUP($B3768,اليوميه!$A$5:$J$5000,5,0),"")</f>
        <v/>
      </c>
      <c r="E3768" s="67" t="str">
        <f>IFERROR(VLOOKUP($B3768,اليوميه!$A$5:$J$5000,6,0),"")</f>
        <v/>
      </c>
      <c r="F3768" s="66" t="str">
        <f>IFERROR(VLOOKUP($B3768,اليوميه!$A$5:$J$5000,7,0),"")</f>
        <v/>
      </c>
      <c r="G3768" s="68" t="str">
        <f>IFERROR(VLOOKUP($B3768,اليوميه!$A$5:$J$5000,8,0),"")</f>
        <v/>
      </c>
      <c r="H3768" s="68" t="str">
        <f>IFERROR(VLOOKUP($B3768,اليوميه!$A$5:$J$5000,9,0),"")</f>
        <v/>
      </c>
      <c r="I3768" s="69" t="str">
        <f t="shared" si="117"/>
        <v/>
      </c>
    </row>
    <row r="3769" spans="1:9">
      <c r="A3769" s="61" t="str">
        <f>IF($F$2=اليوميه!D3769,اليوميه!A3769,"")</f>
        <v/>
      </c>
      <c r="B3769" s="61" t="str">
        <f t="shared" si="116"/>
        <v/>
      </c>
      <c r="C3769" s="65" t="str">
        <f>IFERROR(VLOOKUP($B3769,اليوميه!$A$5:$J$5000,2,0),"")</f>
        <v/>
      </c>
      <c r="D3769" s="66" t="str">
        <f>IFERROR(VLOOKUP($B3769,اليوميه!$A$5:$J$5000,5,0),"")</f>
        <v/>
      </c>
      <c r="E3769" s="67" t="str">
        <f>IFERROR(VLOOKUP($B3769,اليوميه!$A$5:$J$5000,6,0),"")</f>
        <v/>
      </c>
      <c r="F3769" s="66" t="str">
        <f>IFERROR(VLOOKUP($B3769,اليوميه!$A$5:$J$5000,7,0),"")</f>
        <v/>
      </c>
      <c r="G3769" s="68" t="str">
        <f>IFERROR(VLOOKUP($B3769,اليوميه!$A$5:$J$5000,8,0),"")</f>
        <v/>
      </c>
      <c r="H3769" s="68" t="str">
        <f>IFERROR(VLOOKUP($B3769,اليوميه!$A$5:$J$5000,9,0),"")</f>
        <v/>
      </c>
      <c r="I3769" s="69" t="str">
        <f t="shared" si="117"/>
        <v/>
      </c>
    </row>
    <row r="3770" spans="1:9">
      <c r="A3770" s="61" t="str">
        <f>IF($F$2=اليوميه!D3770,اليوميه!A3770,"")</f>
        <v/>
      </c>
      <c r="B3770" s="61" t="str">
        <f t="shared" si="116"/>
        <v/>
      </c>
      <c r="C3770" s="65" t="str">
        <f>IFERROR(VLOOKUP($B3770,اليوميه!$A$5:$J$5000,2,0),"")</f>
        <v/>
      </c>
      <c r="D3770" s="66" t="str">
        <f>IFERROR(VLOOKUP($B3770,اليوميه!$A$5:$J$5000,5,0),"")</f>
        <v/>
      </c>
      <c r="E3770" s="67" t="str">
        <f>IFERROR(VLOOKUP($B3770,اليوميه!$A$5:$J$5000,6,0),"")</f>
        <v/>
      </c>
      <c r="F3770" s="66" t="str">
        <f>IFERROR(VLOOKUP($B3770,اليوميه!$A$5:$J$5000,7,0),"")</f>
        <v/>
      </c>
      <c r="G3770" s="68" t="str">
        <f>IFERROR(VLOOKUP($B3770,اليوميه!$A$5:$J$5000,8,0),"")</f>
        <v/>
      </c>
      <c r="H3770" s="68" t="str">
        <f>IFERROR(VLOOKUP($B3770,اليوميه!$A$5:$J$5000,9,0),"")</f>
        <v/>
      </c>
      <c r="I3770" s="69" t="str">
        <f t="shared" si="117"/>
        <v/>
      </c>
    </row>
    <row r="3771" spans="1:9">
      <c r="A3771" s="61" t="str">
        <f>IF($F$2=اليوميه!D3771,اليوميه!A3771,"")</f>
        <v/>
      </c>
      <c r="B3771" s="61" t="str">
        <f t="shared" si="116"/>
        <v/>
      </c>
      <c r="C3771" s="65" t="str">
        <f>IFERROR(VLOOKUP($B3771,اليوميه!$A$5:$J$5000,2,0),"")</f>
        <v/>
      </c>
      <c r="D3771" s="66" t="str">
        <f>IFERROR(VLOOKUP($B3771,اليوميه!$A$5:$J$5000,5,0),"")</f>
        <v/>
      </c>
      <c r="E3771" s="67" t="str">
        <f>IFERROR(VLOOKUP($B3771,اليوميه!$A$5:$J$5000,6,0),"")</f>
        <v/>
      </c>
      <c r="F3771" s="66" t="str">
        <f>IFERROR(VLOOKUP($B3771,اليوميه!$A$5:$J$5000,7,0),"")</f>
        <v/>
      </c>
      <c r="G3771" s="68" t="str">
        <f>IFERROR(VLOOKUP($B3771,اليوميه!$A$5:$J$5000,8,0),"")</f>
        <v/>
      </c>
      <c r="H3771" s="68" t="str">
        <f>IFERROR(VLOOKUP($B3771,اليوميه!$A$5:$J$5000,9,0),"")</f>
        <v/>
      </c>
      <c r="I3771" s="69" t="str">
        <f t="shared" si="117"/>
        <v/>
      </c>
    </row>
    <row r="3772" spans="1:9">
      <c r="A3772" s="61" t="str">
        <f>IF($F$2=اليوميه!D3772,اليوميه!A3772,"")</f>
        <v/>
      </c>
      <c r="B3772" s="61" t="str">
        <f t="shared" si="116"/>
        <v/>
      </c>
      <c r="C3772" s="65" t="str">
        <f>IFERROR(VLOOKUP($B3772,اليوميه!$A$5:$J$5000,2,0),"")</f>
        <v/>
      </c>
      <c r="D3772" s="66" t="str">
        <f>IFERROR(VLOOKUP($B3772,اليوميه!$A$5:$J$5000,5,0),"")</f>
        <v/>
      </c>
      <c r="E3772" s="67" t="str">
        <f>IFERROR(VLOOKUP($B3772,اليوميه!$A$5:$J$5000,6,0),"")</f>
        <v/>
      </c>
      <c r="F3772" s="66" t="str">
        <f>IFERROR(VLOOKUP($B3772,اليوميه!$A$5:$J$5000,7,0),"")</f>
        <v/>
      </c>
      <c r="G3772" s="68" t="str">
        <f>IFERROR(VLOOKUP($B3772,اليوميه!$A$5:$J$5000,8,0),"")</f>
        <v/>
      </c>
      <c r="H3772" s="68" t="str">
        <f>IFERROR(VLOOKUP($B3772,اليوميه!$A$5:$J$5000,9,0),"")</f>
        <v/>
      </c>
      <c r="I3772" s="69" t="str">
        <f t="shared" si="117"/>
        <v/>
      </c>
    </row>
    <row r="3773" spans="1:9">
      <c r="A3773" s="61" t="str">
        <f>IF($F$2=اليوميه!D3773,اليوميه!A3773,"")</f>
        <v/>
      </c>
      <c r="B3773" s="61" t="str">
        <f t="shared" si="116"/>
        <v/>
      </c>
      <c r="C3773" s="65" t="str">
        <f>IFERROR(VLOOKUP($B3773,اليوميه!$A$5:$J$5000,2,0),"")</f>
        <v/>
      </c>
      <c r="D3773" s="66" t="str">
        <f>IFERROR(VLOOKUP($B3773,اليوميه!$A$5:$J$5000,5,0),"")</f>
        <v/>
      </c>
      <c r="E3773" s="67" t="str">
        <f>IFERROR(VLOOKUP($B3773,اليوميه!$A$5:$J$5000,6,0),"")</f>
        <v/>
      </c>
      <c r="F3773" s="66" t="str">
        <f>IFERROR(VLOOKUP($B3773,اليوميه!$A$5:$J$5000,7,0),"")</f>
        <v/>
      </c>
      <c r="G3773" s="68" t="str">
        <f>IFERROR(VLOOKUP($B3773,اليوميه!$A$5:$J$5000,8,0),"")</f>
        <v/>
      </c>
      <c r="H3773" s="68" t="str">
        <f>IFERROR(VLOOKUP($B3773,اليوميه!$A$5:$J$5000,9,0),"")</f>
        <v/>
      </c>
      <c r="I3773" s="69" t="str">
        <f t="shared" si="117"/>
        <v/>
      </c>
    </row>
    <row r="3774" spans="1:9">
      <c r="A3774" s="61" t="str">
        <f>IF($F$2=اليوميه!D3774,اليوميه!A3774,"")</f>
        <v/>
      </c>
      <c r="B3774" s="61" t="str">
        <f t="shared" si="116"/>
        <v/>
      </c>
      <c r="C3774" s="65" t="str">
        <f>IFERROR(VLOOKUP($B3774,اليوميه!$A$5:$J$5000,2,0),"")</f>
        <v/>
      </c>
      <c r="D3774" s="66" t="str">
        <f>IFERROR(VLOOKUP($B3774,اليوميه!$A$5:$J$5000,5,0),"")</f>
        <v/>
      </c>
      <c r="E3774" s="67" t="str">
        <f>IFERROR(VLOOKUP($B3774,اليوميه!$A$5:$J$5000,6,0),"")</f>
        <v/>
      </c>
      <c r="F3774" s="66" t="str">
        <f>IFERROR(VLOOKUP($B3774,اليوميه!$A$5:$J$5000,7,0),"")</f>
        <v/>
      </c>
      <c r="G3774" s="68" t="str">
        <f>IFERROR(VLOOKUP($B3774,اليوميه!$A$5:$J$5000,8,0),"")</f>
        <v/>
      </c>
      <c r="H3774" s="68" t="str">
        <f>IFERROR(VLOOKUP($B3774,اليوميه!$A$5:$J$5000,9,0),"")</f>
        <v/>
      </c>
      <c r="I3774" s="69" t="str">
        <f t="shared" si="117"/>
        <v/>
      </c>
    </row>
    <row r="3775" spans="1:9">
      <c r="A3775" s="61" t="str">
        <f>IF($F$2=اليوميه!D3775,اليوميه!A3775,"")</f>
        <v/>
      </c>
      <c r="B3775" s="61" t="str">
        <f t="shared" si="116"/>
        <v/>
      </c>
      <c r="C3775" s="65" t="str">
        <f>IFERROR(VLOOKUP($B3775,اليوميه!$A$5:$J$5000,2,0),"")</f>
        <v/>
      </c>
      <c r="D3775" s="66" t="str">
        <f>IFERROR(VLOOKUP($B3775,اليوميه!$A$5:$J$5000,5,0),"")</f>
        <v/>
      </c>
      <c r="E3775" s="67" t="str">
        <f>IFERROR(VLOOKUP($B3775,اليوميه!$A$5:$J$5000,6,0),"")</f>
        <v/>
      </c>
      <c r="F3775" s="66" t="str">
        <f>IFERROR(VLOOKUP($B3775,اليوميه!$A$5:$J$5000,7,0),"")</f>
        <v/>
      </c>
      <c r="G3775" s="68" t="str">
        <f>IFERROR(VLOOKUP($B3775,اليوميه!$A$5:$J$5000,8,0),"")</f>
        <v/>
      </c>
      <c r="H3775" s="68" t="str">
        <f>IFERROR(VLOOKUP($B3775,اليوميه!$A$5:$J$5000,9,0),"")</f>
        <v/>
      </c>
      <c r="I3775" s="69" t="str">
        <f t="shared" si="117"/>
        <v/>
      </c>
    </row>
    <row r="3776" spans="1:9">
      <c r="A3776" s="61" t="str">
        <f>IF($F$2=اليوميه!D3776,اليوميه!A3776,"")</f>
        <v/>
      </c>
      <c r="B3776" s="61" t="str">
        <f t="shared" si="116"/>
        <v/>
      </c>
      <c r="C3776" s="65" t="str">
        <f>IFERROR(VLOOKUP($B3776,اليوميه!$A$5:$J$5000,2,0),"")</f>
        <v/>
      </c>
      <c r="D3776" s="66" t="str">
        <f>IFERROR(VLOOKUP($B3776,اليوميه!$A$5:$J$5000,5,0),"")</f>
        <v/>
      </c>
      <c r="E3776" s="67" t="str">
        <f>IFERROR(VLOOKUP($B3776,اليوميه!$A$5:$J$5000,6,0),"")</f>
        <v/>
      </c>
      <c r="F3776" s="66" t="str">
        <f>IFERROR(VLOOKUP($B3776,اليوميه!$A$5:$J$5000,7,0),"")</f>
        <v/>
      </c>
      <c r="G3776" s="68" t="str">
        <f>IFERROR(VLOOKUP($B3776,اليوميه!$A$5:$J$5000,8,0),"")</f>
        <v/>
      </c>
      <c r="H3776" s="68" t="str">
        <f>IFERROR(VLOOKUP($B3776,اليوميه!$A$5:$J$5000,9,0),"")</f>
        <v/>
      </c>
      <c r="I3776" s="69" t="str">
        <f t="shared" si="117"/>
        <v/>
      </c>
    </row>
    <row r="3777" spans="1:9">
      <c r="A3777" s="61" t="str">
        <f>IF($F$2=اليوميه!D3777,اليوميه!A3777,"")</f>
        <v/>
      </c>
      <c r="B3777" s="61" t="str">
        <f t="shared" si="116"/>
        <v/>
      </c>
      <c r="C3777" s="65" t="str">
        <f>IFERROR(VLOOKUP($B3777,اليوميه!$A$5:$J$5000,2,0),"")</f>
        <v/>
      </c>
      <c r="D3777" s="66" t="str">
        <f>IFERROR(VLOOKUP($B3777,اليوميه!$A$5:$J$5000,5,0),"")</f>
        <v/>
      </c>
      <c r="E3777" s="67" t="str">
        <f>IFERROR(VLOOKUP($B3777,اليوميه!$A$5:$J$5000,6,0),"")</f>
        <v/>
      </c>
      <c r="F3777" s="66" t="str">
        <f>IFERROR(VLOOKUP($B3777,اليوميه!$A$5:$J$5000,7,0),"")</f>
        <v/>
      </c>
      <c r="G3777" s="68" t="str">
        <f>IFERROR(VLOOKUP($B3777,اليوميه!$A$5:$J$5000,8,0),"")</f>
        <v/>
      </c>
      <c r="H3777" s="68" t="str">
        <f>IFERROR(VLOOKUP($B3777,اليوميه!$A$5:$J$5000,9,0),"")</f>
        <v/>
      </c>
      <c r="I3777" s="69" t="str">
        <f t="shared" si="117"/>
        <v/>
      </c>
    </row>
    <row r="3778" spans="1:9">
      <c r="A3778" s="61" t="str">
        <f>IF($F$2=اليوميه!D3778,اليوميه!A3778,"")</f>
        <v/>
      </c>
      <c r="B3778" s="61" t="str">
        <f t="shared" si="116"/>
        <v/>
      </c>
      <c r="C3778" s="65" t="str">
        <f>IFERROR(VLOOKUP($B3778,اليوميه!$A$5:$J$5000,2,0),"")</f>
        <v/>
      </c>
      <c r="D3778" s="66" t="str">
        <f>IFERROR(VLOOKUP($B3778,اليوميه!$A$5:$J$5000,5,0),"")</f>
        <v/>
      </c>
      <c r="E3778" s="67" t="str">
        <f>IFERROR(VLOOKUP($B3778,اليوميه!$A$5:$J$5000,6,0),"")</f>
        <v/>
      </c>
      <c r="F3778" s="66" t="str">
        <f>IFERROR(VLOOKUP($B3778,اليوميه!$A$5:$J$5000,7,0),"")</f>
        <v/>
      </c>
      <c r="G3778" s="68" t="str">
        <f>IFERROR(VLOOKUP($B3778,اليوميه!$A$5:$J$5000,8,0),"")</f>
        <v/>
      </c>
      <c r="H3778" s="68" t="str">
        <f>IFERROR(VLOOKUP($B3778,اليوميه!$A$5:$J$5000,9,0),"")</f>
        <v/>
      </c>
      <c r="I3778" s="69" t="str">
        <f t="shared" si="117"/>
        <v/>
      </c>
    </row>
    <row r="3779" spans="1:9">
      <c r="A3779" s="61" t="str">
        <f>IF($F$2=اليوميه!D3779,اليوميه!A3779,"")</f>
        <v/>
      </c>
      <c r="B3779" s="61" t="str">
        <f t="shared" si="116"/>
        <v/>
      </c>
      <c r="C3779" s="65" t="str">
        <f>IFERROR(VLOOKUP($B3779,اليوميه!$A$5:$J$5000,2,0),"")</f>
        <v/>
      </c>
      <c r="D3779" s="66" t="str">
        <f>IFERROR(VLOOKUP($B3779,اليوميه!$A$5:$J$5000,5,0),"")</f>
        <v/>
      </c>
      <c r="E3779" s="67" t="str">
        <f>IFERROR(VLOOKUP($B3779,اليوميه!$A$5:$J$5000,6,0),"")</f>
        <v/>
      </c>
      <c r="F3779" s="66" t="str">
        <f>IFERROR(VLOOKUP($B3779,اليوميه!$A$5:$J$5000,7,0),"")</f>
        <v/>
      </c>
      <c r="G3779" s="68" t="str">
        <f>IFERROR(VLOOKUP($B3779,اليوميه!$A$5:$J$5000,8,0),"")</f>
        <v/>
      </c>
      <c r="H3779" s="68" t="str">
        <f>IFERROR(VLOOKUP($B3779,اليوميه!$A$5:$J$5000,9,0),"")</f>
        <v/>
      </c>
      <c r="I3779" s="69" t="str">
        <f t="shared" si="117"/>
        <v/>
      </c>
    </row>
    <row r="3780" spans="1:9">
      <c r="A3780" s="61" t="str">
        <f>IF($F$2=اليوميه!D3780,اليوميه!A3780,"")</f>
        <v/>
      </c>
      <c r="B3780" s="61" t="str">
        <f t="shared" si="116"/>
        <v/>
      </c>
      <c r="C3780" s="65" t="str">
        <f>IFERROR(VLOOKUP($B3780,اليوميه!$A$5:$J$5000,2,0),"")</f>
        <v/>
      </c>
      <c r="D3780" s="66" t="str">
        <f>IFERROR(VLOOKUP($B3780,اليوميه!$A$5:$J$5000,5,0),"")</f>
        <v/>
      </c>
      <c r="E3780" s="67" t="str">
        <f>IFERROR(VLOOKUP($B3780,اليوميه!$A$5:$J$5000,6,0),"")</f>
        <v/>
      </c>
      <c r="F3780" s="66" t="str">
        <f>IFERROR(VLOOKUP($B3780,اليوميه!$A$5:$J$5000,7,0),"")</f>
        <v/>
      </c>
      <c r="G3780" s="68" t="str">
        <f>IFERROR(VLOOKUP($B3780,اليوميه!$A$5:$J$5000,8,0),"")</f>
        <v/>
      </c>
      <c r="H3780" s="68" t="str">
        <f>IFERROR(VLOOKUP($B3780,اليوميه!$A$5:$J$5000,9,0),"")</f>
        <v/>
      </c>
      <c r="I3780" s="69" t="str">
        <f t="shared" si="117"/>
        <v/>
      </c>
    </row>
    <row r="3781" spans="1:9">
      <c r="A3781" s="61" t="str">
        <f>IF($F$2=اليوميه!D3781,اليوميه!A3781,"")</f>
        <v/>
      </c>
      <c r="B3781" s="61" t="str">
        <f t="shared" si="116"/>
        <v/>
      </c>
      <c r="C3781" s="65" t="str">
        <f>IFERROR(VLOOKUP($B3781,اليوميه!$A$5:$J$5000,2,0),"")</f>
        <v/>
      </c>
      <c r="D3781" s="66" t="str">
        <f>IFERROR(VLOOKUP($B3781,اليوميه!$A$5:$J$5000,5,0),"")</f>
        <v/>
      </c>
      <c r="E3781" s="67" t="str">
        <f>IFERROR(VLOOKUP($B3781,اليوميه!$A$5:$J$5000,6,0),"")</f>
        <v/>
      </c>
      <c r="F3781" s="66" t="str">
        <f>IFERROR(VLOOKUP($B3781,اليوميه!$A$5:$J$5000,7,0),"")</f>
        <v/>
      </c>
      <c r="G3781" s="68" t="str">
        <f>IFERROR(VLOOKUP($B3781,اليوميه!$A$5:$J$5000,8,0),"")</f>
        <v/>
      </c>
      <c r="H3781" s="68" t="str">
        <f>IFERROR(VLOOKUP($B3781,اليوميه!$A$5:$J$5000,9,0),"")</f>
        <v/>
      </c>
      <c r="I3781" s="69" t="str">
        <f t="shared" si="117"/>
        <v/>
      </c>
    </row>
    <row r="3782" spans="1:9">
      <c r="A3782" s="61" t="str">
        <f>IF($F$2=اليوميه!D3782,اليوميه!A3782,"")</f>
        <v/>
      </c>
      <c r="B3782" s="61" t="str">
        <f t="shared" ref="B3782:B3845" si="118">IFERROR(SMALL($A$5:$A$5000,ROW()-4),"")</f>
        <v/>
      </c>
      <c r="C3782" s="65" t="str">
        <f>IFERROR(VLOOKUP($B3782,اليوميه!$A$5:$J$5000,2,0),"")</f>
        <v/>
      </c>
      <c r="D3782" s="66" t="str">
        <f>IFERROR(VLOOKUP($B3782,اليوميه!$A$5:$J$5000,5,0),"")</f>
        <v/>
      </c>
      <c r="E3782" s="67" t="str">
        <f>IFERROR(VLOOKUP($B3782,اليوميه!$A$5:$J$5000,6,0),"")</f>
        <v/>
      </c>
      <c r="F3782" s="66" t="str">
        <f>IFERROR(VLOOKUP($B3782,اليوميه!$A$5:$J$5000,7,0),"")</f>
        <v/>
      </c>
      <c r="G3782" s="68" t="str">
        <f>IFERROR(VLOOKUP($B3782,اليوميه!$A$5:$J$5000,8,0),"")</f>
        <v/>
      </c>
      <c r="H3782" s="68" t="str">
        <f>IFERROR(VLOOKUP($B3782,اليوميه!$A$5:$J$5000,9,0),"")</f>
        <v/>
      </c>
      <c r="I3782" s="69" t="str">
        <f t="shared" si="117"/>
        <v/>
      </c>
    </row>
    <row r="3783" spans="1:9">
      <c r="A3783" s="61" t="str">
        <f>IF($F$2=اليوميه!D3783,اليوميه!A3783,"")</f>
        <v/>
      </c>
      <c r="B3783" s="61" t="str">
        <f t="shared" si="118"/>
        <v/>
      </c>
      <c r="C3783" s="65" t="str">
        <f>IFERROR(VLOOKUP($B3783,اليوميه!$A$5:$J$5000,2,0),"")</f>
        <v/>
      </c>
      <c r="D3783" s="66" t="str">
        <f>IFERROR(VLOOKUP($B3783,اليوميه!$A$5:$J$5000,5,0),"")</f>
        <v/>
      </c>
      <c r="E3783" s="67" t="str">
        <f>IFERROR(VLOOKUP($B3783,اليوميه!$A$5:$J$5000,6,0),"")</f>
        <v/>
      </c>
      <c r="F3783" s="66" t="str">
        <f>IFERROR(VLOOKUP($B3783,اليوميه!$A$5:$J$5000,7,0),"")</f>
        <v/>
      </c>
      <c r="G3783" s="68" t="str">
        <f>IFERROR(VLOOKUP($B3783,اليوميه!$A$5:$J$5000,8,0),"")</f>
        <v/>
      </c>
      <c r="H3783" s="68" t="str">
        <f>IFERROR(VLOOKUP($B3783,اليوميه!$A$5:$J$5000,9,0),"")</f>
        <v/>
      </c>
      <c r="I3783" s="69" t="str">
        <f t="shared" ref="I3783:I3846" si="119">IFERROR((I3782+G3783-H3783),"")</f>
        <v/>
      </c>
    </row>
    <row r="3784" spans="1:9">
      <c r="A3784" s="61" t="str">
        <f>IF($F$2=اليوميه!D3784,اليوميه!A3784,"")</f>
        <v/>
      </c>
      <c r="B3784" s="61" t="str">
        <f t="shared" si="118"/>
        <v/>
      </c>
      <c r="C3784" s="65" t="str">
        <f>IFERROR(VLOOKUP($B3784,اليوميه!$A$5:$J$5000,2,0),"")</f>
        <v/>
      </c>
      <c r="D3784" s="66" t="str">
        <f>IFERROR(VLOOKUP($B3784,اليوميه!$A$5:$J$5000,5,0),"")</f>
        <v/>
      </c>
      <c r="E3784" s="67" t="str">
        <f>IFERROR(VLOOKUP($B3784,اليوميه!$A$5:$J$5000,6,0),"")</f>
        <v/>
      </c>
      <c r="F3784" s="66" t="str">
        <f>IFERROR(VLOOKUP($B3784,اليوميه!$A$5:$J$5000,7,0),"")</f>
        <v/>
      </c>
      <c r="G3784" s="68" t="str">
        <f>IFERROR(VLOOKUP($B3784,اليوميه!$A$5:$J$5000,8,0),"")</f>
        <v/>
      </c>
      <c r="H3784" s="68" t="str">
        <f>IFERROR(VLOOKUP($B3784,اليوميه!$A$5:$J$5000,9,0),"")</f>
        <v/>
      </c>
      <c r="I3784" s="69" t="str">
        <f t="shared" si="119"/>
        <v/>
      </c>
    </row>
    <row r="3785" spans="1:9">
      <c r="A3785" s="61" t="str">
        <f>IF($F$2=اليوميه!D3785,اليوميه!A3785,"")</f>
        <v/>
      </c>
      <c r="B3785" s="61" t="str">
        <f t="shared" si="118"/>
        <v/>
      </c>
      <c r="C3785" s="65" t="str">
        <f>IFERROR(VLOOKUP($B3785,اليوميه!$A$5:$J$5000,2,0),"")</f>
        <v/>
      </c>
      <c r="D3785" s="66" t="str">
        <f>IFERROR(VLOOKUP($B3785,اليوميه!$A$5:$J$5000,5,0),"")</f>
        <v/>
      </c>
      <c r="E3785" s="67" t="str">
        <f>IFERROR(VLOOKUP($B3785,اليوميه!$A$5:$J$5000,6,0),"")</f>
        <v/>
      </c>
      <c r="F3785" s="66" t="str">
        <f>IFERROR(VLOOKUP($B3785,اليوميه!$A$5:$J$5000,7,0),"")</f>
        <v/>
      </c>
      <c r="G3785" s="68" t="str">
        <f>IFERROR(VLOOKUP($B3785,اليوميه!$A$5:$J$5000,8,0),"")</f>
        <v/>
      </c>
      <c r="H3785" s="68" t="str">
        <f>IFERROR(VLOOKUP($B3785,اليوميه!$A$5:$J$5000,9,0),"")</f>
        <v/>
      </c>
      <c r="I3785" s="69" t="str">
        <f t="shared" si="119"/>
        <v/>
      </c>
    </row>
    <row r="3786" spans="1:9">
      <c r="A3786" s="61" t="str">
        <f>IF($F$2=اليوميه!D3786,اليوميه!A3786,"")</f>
        <v/>
      </c>
      <c r="B3786" s="61" t="str">
        <f t="shared" si="118"/>
        <v/>
      </c>
      <c r="C3786" s="65" t="str">
        <f>IFERROR(VLOOKUP($B3786,اليوميه!$A$5:$J$5000,2,0),"")</f>
        <v/>
      </c>
      <c r="D3786" s="66" t="str">
        <f>IFERROR(VLOOKUP($B3786,اليوميه!$A$5:$J$5000,5,0),"")</f>
        <v/>
      </c>
      <c r="E3786" s="67" t="str">
        <f>IFERROR(VLOOKUP($B3786,اليوميه!$A$5:$J$5000,6,0),"")</f>
        <v/>
      </c>
      <c r="F3786" s="66" t="str">
        <f>IFERROR(VLOOKUP($B3786,اليوميه!$A$5:$J$5000,7,0),"")</f>
        <v/>
      </c>
      <c r="G3786" s="68" t="str">
        <f>IFERROR(VLOOKUP($B3786,اليوميه!$A$5:$J$5000,8,0),"")</f>
        <v/>
      </c>
      <c r="H3786" s="68" t="str">
        <f>IFERROR(VLOOKUP($B3786,اليوميه!$A$5:$J$5000,9,0),"")</f>
        <v/>
      </c>
      <c r="I3786" s="69" t="str">
        <f t="shared" si="119"/>
        <v/>
      </c>
    </row>
    <row r="3787" spans="1:9">
      <c r="A3787" s="61" t="str">
        <f>IF($F$2=اليوميه!D3787,اليوميه!A3787,"")</f>
        <v/>
      </c>
      <c r="B3787" s="61" t="str">
        <f t="shared" si="118"/>
        <v/>
      </c>
      <c r="C3787" s="65" t="str">
        <f>IFERROR(VLOOKUP($B3787,اليوميه!$A$5:$J$5000,2,0),"")</f>
        <v/>
      </c>
      <c r="D3787" s="66" t="str">
        <f>IFERROR(VLOOKUP($B3787,اليوميه!$A$5:$J$5000,5,0),"")</f>
        <v/>
      </c>
      <c r="E3787" s="67" t="str">
        <f>IFERROR(VLOOKUP($B3787,اليوميه!$A$5:$J$5000,6,0),"")</f>
        <v/>
      </c>
      <c r="F3787" s="66" t="str">
        <f>IFERROR(VLOOKUP($B3787,اليوميه!$A$5:$J$5000,7,0),"")</f>
        <v/>
      </c>
      <c r="G3787" s="68" t="str">
        <f>IFERROR(VLOOKUP($B3787,اليوميه!$A$5:$J$5000,8,0),"")</f>
        <v/>
      </c>
      <c r="H3787" s="68" t="str">
        <f>IFERROR(VLOOKUP($B3787,اليوميه!$A$5:$J$5000,9,0),"")</f>
        <v/>
      </c>
      <c r="I3787" s="69" t="str">
        <f t="shared" si="119"/>
        <v/>
      </c>
    </row>
    <row r="3788" spans="1:9">
      <c r="A3788" s="61" t="str">
        <f>IF($F$2=اليوميه!D3788,اليوميه!A3788,"")</f>
        <v/>
      </c>
      <c r="B3788" s="61" t="str">
        <f t="shared" si="118"/>
        <v/>
      </c>
      <c r="C3788" s="65" t="str">
        <f>IFERROR(VLOOKUP($B3788,اليوميه!$A$5:$J$5000,2,0),"")</f>
        <v/>
      </c>
      <c r="D3788" s="66" t="str">
        <f>IFERROR(VLOOKUP($B3788,اليوميه!$A$5:$J$5000,5,0),"")</f>
        <v/>
      </c>
      <c r="E3788" s="67" t="str">
        <f>IFERROR(VLOOKUP($B3788,اليوميه!$A$5:$J$5000,6,0),"")</f>
        <v/>
      </c>
      <c r="F3788" s="66" t="str">
        <f>IFERROR(VLOOKUP($B3788,اليوميه!$A$5:$J$5000,7,0),"")</f>
        <v/>
      </c>
      <c r="G3788" s="68" t="str">
        <f>IFERROR(VLOOKUP($B3788,اليوميه!$A$5:$J$5000,8,0),"")</f>
        <v/>
      </c>
      <c r="H3788" s="68" t="str">
        <f>IFERROR(VLOOKUP($B3788,اليوميه!$A$5:$J$5000,9,0),"")</f>
        <v/>
      </c>
      <c r="I3788" s="69" t="str">
        <f t="shared" si="119"/>
        <v/>
      </c>
    </row>
    <row r="3789" spans="1:9">
      <c r="A3789" s="61" t="str">
        <f>IF($F$2=اليوميه!D3789,اليوميه!A3789,"")</f>
        <v/>
      </c>
      <c r="B3789" s="61" t="str">
        <f t="shared" si="118"/>
        <v/>
      </c>
      <c r="C3789" s="65" t="str">
        <f>IFERROR(VLOOKUP($B3789,اليوميه!$A$5:$J$5000,2,0),"")</f>
        <v/>
      </c>
      <c r="D3789" s="66" t="str">
        <f>IFERROR(VLOOKUP($B3789,اليوميه!$A$5:$J$5000,5,0),"")</f>
        <v/>
      </c>
      <c r="E3789" s="67" t="str">
        <f>IFERROR(VLOOKUP($B3789,اليوميه!$A$5:$J$5000,6,0),"")</f>
        <v/>
      </c>
      <c r="F3789" s="66" t="str">
        <f>IFERROR(VLOOKUP($B3789,اليوميه!$A$5:$J$5000,7,0),"")</f>
        <v/>
      </c>
      <c r="G3789" s="68" t="str">
        <f>IFERROR(VLOOKUP($B3789,اليوميه!$A$5:$J$5000,8,0),"")</f>
        <v/>
      </c>
      <c r="H3789" s="68" t="str">
        <f>IFERROR(VLOOKUP($B3789,اليوميه!$A$5:$J$5000,9,0),"")</f>
        <v/>
      </c>
      <c r="I3789" s="69" t="str">
        <f t="shared" si="119"/>
        <v/>
      </c>
    </row>
    <row r="3790" spans="1:9">
      <c r="A3790" s="61" t="str">
        <f>IF($F$2=اليوميه!D3790,اليوميه!A3790,"")</f>
        <v/>
      </c>
      <c r="B3790" s="61" t="str">
        <f t="shared" si="118"/>
        <v/>
      </c>
      <c r="C3790" s="65" t="str">
        <f>IFERROR(VLOOKUP($B3790,اليوميه!$A$5:$J$5000,2,0),"")</f>
        <v/>
      </c>
      <c r="D3790" s="66" t="str">
        <f>IFERROR(VLOOKUP($B3790,اليوميه!$A$5:$J$5000,5,0),"")</f>
        <v/>
      </c>
      <c r="E3790" s="67" t="str">
        <f>IFERROR(VLOOKUP($B3790,اليوميه!$A$5:$J$5000,6,0),"")</f>
        <v/>
      </c>
      <c r="F3790" s="66" t="str">
        <f>IFERROR(VLOOKUP($B3790,اليوميه!$A$5:$J$5000,7,0),"")</f>
        <v/>
      </c>
      <c r="G3790" s="68" t="str">
        <f>IFERROR(VLOOKUP($B3790,اليوميه!$A$5:$J$5000,8,0),"")</f>
        <v/>
      </c>
      <c r="H3790" s="68" t="str">
        <f>IFERROR(VLOOKUP($B3790,اليوميه!$A$5:$J$5000,9,0),"")</f>
        <v/>
      </c>
      <c r="I3790" s="69" t="str">
        <f t="shared" si="119"/>
        <v/>
      </c>
    </row>
    <row r="3791" spans="1:9">
      <c r="A3791" s="61" t="str">
        <f>IF($F$2=اليوميه!D3791,اليوميه!A3791,"")</f>
        <v/>
      </c>
      <c r="B3791" s="61" t="str">
        <f t="shared" si="118"/>
        <v/>
      </c>
      <c r="C3791" s="65" t="str">
        <f>IFERROR(VLOOKUP($B3791,اليوميه!$A$5:$J$5000,2,0),"")</f>
        <v/>
      </c>
      <c r="D3791" s="66" t="str">
        <f>IFERROR(VLOOKUP($B3791,اليوميه!$A$5:$J$5000,5,0),"")</f>
        <v/>
      </c>
      <c r="E3791" s="67" t="str">
        <f>IFERROR(VLOOKUP($B3791,اليوميه!$A$5:$J$5000,6,0),"")</f>
        <v/>
      </c>
      <c r="F3791" s="66" t="str">
        <f>IFERROR(VLOOKUP($B3791,اليوميه!$A$5:$J$5000,7,0),"")</f>
        <v/>
      </c>
      <c r="G3791" s="68" t="str">
        <f>IFERROR(VLOOKUP($B3791,اليوميه!$A$5:$J$5000,8,0),"")</f>
        <v/>
      </c>
      <c r="H3791" s="68" t="str">
        <f>IFERROR(VLOOKUP($B3791,اليوميه!$A$5:$J$5000,9,0),"")</f>
        <v/>
      </c>
      <c r="I3791" s="69" t="str">
        <f t="shared" si="119"/>
        <v/>
      </c>
    </row>
    <row r="3792" spans="1:9">
      <c r="A3792" s="61" t="str">
        <f>IF($F$2=اليوميه!D3792,اليوميه!A3792,"")</f>
        <v/>
      </c>
      <c r="B3792" s="61" t="str">
        <f t="shared" si="118"/>
        <v/>
      </c>
      <c r="C3792" s="65" t="str">
        <f>IFERROR(VLOOKUP($B3792,اليوميه!$A$5:$J$5000,2,0),"")</f>
        <v/>
      </c>
      <c r="D3792" s="66" t="str">
        <f>IFERROR(VLOOKUP($B3792,اليوميه!$A$5:$J$5000,5,0),"")</f>
        <v/>
      </c>
      <c r="E3792" s="67" t="str">
        <f>IFERROR(VLOOKUP($B3792,اليوميه!$A$5:$J$5000,6,0),"")</f>
        <v/>
      </c>
      <c r="F3792" s="66" t="str">
        <f>IFERROR(VLOOKUP($B3792,اليوميه!$A$5:$J$5000,7,0),"")</f>
        <v/>
      </c>
      <c r="G3792" s="68" t="str">
        <f>IFERROR(VLOOKUP($B3792,اليوميه!$A$5:$J$5000,8,0),"")</f>
        <v/>
      </c>
      <c r="H3792" s="68" t="str">
        <f>IFERROR(VLOOKUP($B3792,اليوميه!$A$5:$J$5000,9,0),"")</f>
        <v/>
      </c>
      <c r="I3792" s="69" t="str">
        <f t="shared" si="119"/>
        <v/>
      </c>
    </row>
    <row r="3793" spans="1:9">
      <c r="A3793" s="61" t="str">
        <f>IF($F$2=اليوميه!D3793,اليوميه!A3793,"")</f>
        <v/>
      </c>
      <c r="B3793" s="61" t="str">
        <f t="shared" si="118"/>
        <v/>
      </c>
      <c r="C3793" s="65" t="str">
        <f>IFERROR(VLOOKUP($B3793,اليوميه!$A$5:$J$5000,2,0),"")</f>
        <v/>
      </c>
      <c r="D3793" s="66" t="str">
        <f>IFERROR(VLOOKUP($B3793,اليوميه!$A$5:$J$5000,5,0),"")</f>
        <v/>
      </c>
      <c r="E3793" s="67" t="str">
        <f>IFERROR(VLOOKUP($B3793,اليوميه!$A$5:$J$5000,6,0),"")</f>
        <v/>
      </c>
      <c r="F3793" s="66" t="str">
        <f>IFERROR(VLOOKUP($B3793,اليوميه!$A$5:$J$5000,7,0),"")</f>
        <v/>
      </c>
      <c r="G3793" s="68" t="str">
        <f>IFERROR(VLOOKUP($B3793,اليوميه!$A$5:$J$5000,8,0),"")</f>
        <v/>
      </c>
      <c r="H3793" s="68" t="str">
        <f>IFERROR(VLOOKUP($B3793,اليوميه!$A$5:$J$5000,9,0),"")</f>
        <v/>
      </c>
      <c r="I3793" s="69" t="str">
        <f t="shared" si="119"/>
        <v/>
      </c>
    </row>
    <row r="3794" spans="1:9">
      <c r="A3794" s="61" t="str">
        <f>IF($F$2=اليوميه!D3794,اليوميه!A3794,"")</f>
        <v/>
      </c>
      <c r="B3794" s="61" t="str">
        <f t="shared" si="118"/>
        <v/>
      </c>
      <c r="C3794" s="65" t="str">
        <f>IFERROR(VLOOKUP($B3794,اليوميه!$A$5:$J$5000,2,0),"")</f>
        <v/>
      </c>
      <c r="D3794" s="66" t="str">
        <f>IFERROR(VLOOKUP($B3794,اليوميه!$A$5:$J$5000,5,0),"")</f>
        <v/>
      </c>
      <c r="E3794" s="67" t="str">
        <f>IFERROR(VLOOKUP($B3794,اليوميه!$A$5:$J$5000,6,0),"")</f>
        <v/>
      </c>
      <c r="F3794" s="66" t="str">
        <f>IFERROR(VLOOKUP($B3794,اليوميه!$A$5:$J$5000,7,0),"")</f>
        <v/>
      </c>
      <c r="G3794" s="68" t="str">
        <f>IFERROR(VLOOKUP($B3794,اليوميه!$A$5:$J$5000,8,0),"")</f>
        <v/>
      </c>
      <c r="H3794" s="68" t="str">
        <f>IFERROR(VLOOKUP($B3794,اليوميه!$A$5:$J$5000,9,0),"")</f>
        <v/>
      </c>
      <c r="I3794" s="69" t="str">
        <f t="shared" si="119"/>
        <v/>
      </c>
    </row>
    <row r="3795" spans="1:9">
      <c r="A3795" s="61" t="str">
        <f>IF($F$2=اليوميه!D3795,اليوميه!A3795,"")</f>
        <v/>
      </c>
      <c r="B3795" s="61" t="str">
        <f t="shared" si="118"/>
        <v/>
      </c>
      <c r="C3795" s="65" t="str">
        <f>IFERROR(VLOOKUP($B3795,اليوميه!$A$5:$J$5000,2,0),"")</f>
        <v/>
      </c>
      <c r="D3795" s="66" t="str">
        <f>IFERROR(VLOOKUP($B3795,اليوميه!$A$5:$J$5000,5,0),"")</f>
        <v/>
      </c>
      <c r="E3795" s="67" t="str">
        <f>IFERROR(VLOOKUP($B3795,اليوميه!$A$5:$J$5000,6,0),"")</f>
        <v/>
      </c>
      <c r="F3795" s="66" t="str">
        <f>IFERROR(VLOOKUP($B3795,اليوميه!$A$5:$J$5000,7,0),"")</f>
        <v/>
      </c>
      <c r="G3795" s="68" t="str">
        <f>IFERROR(VLOOKUP($B3795,اليوميه!$A$5:$J$5000,8,0),"")</f>
        <v/>
      </c>
      <c r="H3795" s="68" t="str">
        <f>IFERROR(VLOOKUP($B3795,اليوميه!$A$5:$J$5000,9,0),"")</f>
        <v/>
      </c>
      <c r="I3795" s="69" t="str">
        <f t="shared" si="119"/>
        <v/>
      </c>
    </row>
    <row r="3796" spans="1:9">
      <c r="A3796" s="61" t="str">
        <f>IF($F$2=اليوميه!D3796,اليوميه!A3796,"")</f>
        <v/>
      </c>
      <c r="B3796" s="61" t="str">
        <f t="shared" si="118"/>
        <v/>
      </c>
      <c r="C3796" s="65" t="str">
        <f>IFERROR(VLOOKUP($B3796,اليوميه!$A$5:$J$5000,2,0),"")</f>
        <v/>
      </c>
      <c r="D3796" s="66" t="str">
        <f>IFERROR(VLOOKUP($B3796,اليوميه!$A$5:$J$5000,5,0),"")</f>
        <v/>
      </c>
      <c r="E3796" s="67" t="str">
        <f>IFERROR(VLOOKUP($B3796,اليوميه!$A$5:$J$5000,6,0),"")</f>
        <v/>
      </c>
      <c r="F3796" s="66" t="str">
        <f>IFERROR(VLOOKUP($B3796,اليوميه!$A$5:$J$5000,7,0),"")</f>
        <v/>
      </c>
      <c r="G3796" s="68" t="str">
        <f>IFERROR(VLOOKUP($B3796,اليوميه!$A$5:$J$5000,8,0),"")</f>
        <v/>
      </c>
      <c r="H3796" s="68" t="str">
        <f>IFERROR(VLOOKUP($B3796,اليوميه!$A$5:$J$5000,9,0),"")</f>
        <v/>
      </c>
      <c r="I3796" s="69" t="str">
        <f t="shared" si="119"/>
        <v/>
      </c>
    </row>
    <row r="3797" spans="1:9">
      <c r="A3797" s="61" t="str">
        <f>IF($F$2=اليوميه!D3797,اليوميه!A3797,"")</f>
        <v/>
      </c>
      <c r="B3797" s="61" t="str">
        <f t="shared" si="118"/>
        <v/>
      </c>
      <c r="C3797" s="65" t="str">
        <f>IFERROR(VLOOKUP($B3797,اليوميه!$A$5:$J$5000,2,0),"")</f>
        <v/>
      </c>
      <c r="D3797" s="66" t="str">
        <f>IFERROR(VLOOKUP($B3797,اليوميه!$A$5:$J$5000,5,0),"")</f>
        <v/>
      </c>
      <c r="E3797" s="67" t="str">
        <f>IFERROR(VLOOKUP($B3797,اليوميه!$A$5:$J$5000,6,0),"")</f>
        <v/>
      </c>
      <c r="F3797" s="66" t="str">
        <f>IFERROR(VLOOKUP($B3797,اليوميه!$A$5:$J$5000,7,0),"")</f>
        <v/>
      </c>
      <c r="G3797" s="68" t="str">
        <f>IFERROR(VLOOKUP($B3797,اليوميه!$A$5:$J$5000,8,0),"")</f>
        <v/>
      </c>
      <c r="H3797" s="68" t="str">
        <f>IFERROR(VLOOKUP($B3797,اليوميه!$A$5:$J$5000,9,0),"")</f>
        <v/>
      </c>
      <c r="I3797" s="69" t="str">
        <f t="shared" si="119"/>
        <v/>
      </c>
    </row>
    <row r="3798" spans="1:9">
      <c r="A3798" s="61" t="str">
        <f>IF($F$2=اليوميه!D3798,اليوميه!A3798,"")</f>
        <v/>
      </c>
      <c r="B3798" s="61" t="str">
        <f t="shared" si="118"/>
        <v/>
      </c>
      <c r="C3798" s="65" t="str">
        <f>IFERROR(VLOOKUP($B3798,اليوميه!$A$5:$J$5000,2,0),"")</f>
        <v/>
      </c>
      <c r="D3798" s="66" t="str">
        <f>IFERROR(VLOOKUP($B3798,اليوميه!$A$5:$J$5000,5,0),"")</f>
        <v/>
      </c>
      <c r="E3798" s="67" t="str">
        <f>IFERROR(VLOOKUP($B3798,اليوميه!$A$5:$J$5000,6,0),"")</f>
        <v/>
      </c>
      <c r="F3798" s="66" t="str">
        <f>IFERROR(VLOOKUP($B3798,اليوميه!$A$5:$J$5000,7,0),"")</f>
        <v/>
      </c>
      <c r="G3798" s="68" t="str">
        <f>IFERROR(VLOOKUP($B3798,اليوميه!$A$5:$J$5000,8,0),"")</f>
        <v/>
      </c>
      <c r="H3798" s="68" t="str">
        <f>IFERROR(VLOOKUP($B3798,اليوميه!$A$5:$J$5000,9,0),"")</f>
        <v/>
      </c>
      <c r="I3798" s="69" t="str">
        <f t="shared" si="119"/>
        <v/>
      </c>
    </row>
    <row r="3799" spans="1:9">
      <c r="A3799" s="61" t="str">
        <f>IF($F$2=اليوميه!D3799,اليوميه!A3799,"")</f>
        <v/>
      </c>
      <c r="B3799" s="61" t="str">
        <f t="shared" si="118"/>
        <v/>
      </c>
      <c r="C3799" s="65" t="str">
        <f>IFERROR(VLOOKUP($B3799,اليوميه!$A$5:$J$5000,2,0),"")</f>
        <v/>
      </c>
      <c r="D3799" s="66" t="str">
        <f>IFERROR(VLOOKUP($B3799,اليوميه!$A$5:$J$5000,5,0),"")</f>
        <v/>
      </c>
      <c r="E3799" s="67" t="str">
        <f>IFERROR(VLOOKUP($B3799,اليوميه!$A$5:$J$5000,6,0),"")</f>
        <v/>
      </c>
      <c r="F3799" s="66" t="str">
        <f>IFERROR(VLOOKUP($B3799,اليوميه!$A$5:$J$5000,7,0),"")</f>
        <v/>
      </c>
      <c r="G3799" s="68" t="str">
        <f>IFERROR(VLOOKUP($B3799,اليوميه!$A$5:$J$5000,8,0),"")</f>
        <v/>
      </c>
      <c r="H3799" s="68" t="str">
        <f>IFERROR(VLOOKUP($B3799,اليوميه!$A$5:$J$5000,9,0),"")</f>
        <v/>
      </c>
      <c r="I3799" s="69" t="str">
        <f t="shared" si="119"/>
        <v/>
      </c>
    </row>
    <row r="3800" spans="1:9">
      <c r="A3800" s="61" t="str">
        <f>IF($F$2=اليوميه!D3800,اليوميه!A3800,"")</f>
        <v/>
      </c>
      <c r="B3800" s="61" t="str">
        <f t="shared" si="118"/>
        <v/>
      </c>
      <c r="C3800" s="65" t="str">
        <f>IFERROR(VLOOKUP($B3800,اليوميه!$A$5:$J$5000,2,0),"")</f>
        <v/>
      </c>
      <c r="D3800" s="66" t="str">
        <f>IFERROR(VLOOKUP($B3800,اليوميه!$A$5:$J$5000,5,0),"")</f>
        <v/>
      </c>
      <c r="E3800" s="67" t="str">
        <f>IFERROR(VLOOKUP($B3800,اليوميه!$A$5:$J$5000,6,0),"")</f>
        <v/>
      </c>
      <c r="F3800" s="66" t="str">
        <f>IFERROR(VLOOKUP($B3800,اليوميه!$A$5:$J$5000,7,0),"")</f>
        <v/>
      </c>
      <c r="G3800" s="68" t="str">
        <f>IFERROR(VLOOKUP($B3800,اليوميه!$A$5:$J$5000,8,0),"")</f>
        <v/>
      </c>
      <c r="H3800" s="68" t="str">
        <f>IFERROR(VLOOKUP($B3800,اليوميه!$A$5:$J$5000,9,0),"")</f>
        <v/>
      </c>
      <c r="I3800" s="69" t="str">
        <f t="shared" si="119"/>
        <v/>
      </c>
    </row>
    <row r="3801" spans="1:9">
      <c r="A3801" s="61" t="str">
        <f>IF($F$2=اليوميه!D3801,اليوميه!A3801,"")</f>
        <v/>
      </c>
      <c r="B3801" s="61" t="str">
        <f t="shared" si="118"/>
        <v/>
      </c>
      <c r="C3801" s="65" t="str">
        <f>IFERROR(VLOOKUP($B3801,اليوميه!$A$5:$J$5000,2,0),"")</f>
        <v/>
      </c>
      <c r="D3801" s="66" t="str">
        <f>IFERROR(VLOOKUP($B3801,اليوميه!$A$5:$J$5000,5,0),"")</f>
        <v/>
      </c>
      <c r="E3801" s="67" t="str">
        <f>IFERROR(VLOOKUP($B3801,اليوميه!$A$5:$J$5000,6,0),"")</f>
        <v/>
      </c>
      <c r="F3801" s="66" t="str">
        <f>IFERROR(VLOOKUP($B3801,اليوميه!$A$5:$J$5000,7,0),"")</f>
        <v/>
      </c>
      <c r="G3801" s="68" t="str">
        <f>IFERROR(VLOOKUP($B3801,اليوميه!$A$5:$J$5000,8,0),"")</f>
        <v/>
      </c>
      <c r="H3801" s="68" t="str">
        <f>IFERROR(VLOOKUP($B3801,اليوميه!$A$5:$J$5000,9,0),"")</f>
        <v/>
      </c>
      <c r="I3801" s="69" t="str">
        <f t="shared" si="119"/>
        <v/>
      </c>
    </row>
    <row r="3802" spans="1:9">
      <c r="A3802" s="61" t="str">
        <f>IF($F$2=اليوميه!D3802,اليوميه!A3802,"")</f>
        <v/>
      </c>
      <c r="B3802" s="61" t="str">
        <f t="shared" si="118"/>
        <v/>
      </c>
      <c r="C3802" s="65" t="str">
        <f>IFERROR(VLOOKUP($B3802,اليوميه!$A$5:$J$5000,2,0),"")</f>
        <v/>
      </c>
      <c r="D3802" s="66" t="str">
        <f>IFERROR(VLOOKUP($B3802,اليوميه!$A$5:$J$5000,5,0),"")</f>
        <v/>
      </c>
      <c r="E3802" s="67" t="str">
        <f>IFERROR(VLOOKUP($B3802,اليوميه!$A$5:$J$5000,6,0),"")</f>
        <v/>
      </c>
      <c r="F3802" s="66" t="str">
        <f>IFERROR(VLOOKUP($B3802,اليوميه!$A$5:$J$5000,7,0),"")</f>
        <v/>
      </c>
      <c r="G3802" s="68" t="str">
        <f>IFERROR(VLOOKUP($B3802,اليوميه!$A$5:$J$5000,8,0),"")</f>
        <v/>
      </c>
      <c r="H3802" s="68" t="str">
        <f>IFERROR(VLOOKUP($B3802,اليوميه!$A$5:$J$5000,9,0),"")</f>
        <v/>
      </c>
      <c r="I3802" s="69" t="str">
        <f t="shared" si="119"/>
        <v/>
      </c>
    </row>
    <row r="3803" spans="1:9">
      <c r="A3803" s="61" t="str">
        <f>IF($F$2=اليوميه!D3803,اليوميه!A3803,"")</f>
        <v/>
      </c>
      <c r="B3803" s="61" t="str">
        <f t="shared" si="118"/>
        <v/>
      </c>
      <c r="C3803" s="65" t="str">
        <f>IFERROR(VLOOKUP($B3803,اليوميه!$A$5:$J$5000,2,0),"")</f>
        <v/>
      </c>
      <c r="D3803" s="66" t="str">
        <f>IFERROR(VLOOKUP($B3803,اليوميه!$A$5:$J$5000,5,0),"")</f>
        <v/>
      </c>
      <c r="E3803" s="67" t="str">
        <f>IFERROR(VLOOKUP($B3803,اليوميه!$A$5:$J$5000,6,0),"")</f>
        <v/>
      </c>
      <c r="F3803" s="66" t="str">
        <f>IFERROR(VLOOKUP($B3803,اليوميه!$A$5:$J$5000,7,0),"")</f>
        <v/>
      </c>
      <c r="G3803" s="68" t="str">
        <f>IFERROR(VLOOKUP($B3803,اليوميه!$A$5:$J$5000,8,0),"")</f>
        <v/>
      </c>
      <c r="H3803" s="68" t="str">
        <f>IFERROR(VLOOKUP($B3803,اليوميه!$A$5:$J$5000,9,0),"")</f>
        <v/>
      </c>
      <c r="I3803" s="69" t="str">
        <f t="shared" si="119"/>
        <v/>
      </c>
    </row>
    <row r="3804" spans="1:9">
      <c r="A3804" s="61" t="str">
        <f>IF($F$2=اليوميه!D3804,اليوميه!A3804,"")</f>
        <v/>
      </c>
      <c r="B3804" s="61" t="str">
        <f t="shared" si="118"/>
        <v/>
      </c>
      <c r="C3804" s="65" t="str">
        <f>IFERROR(VLOOKUP($B3804,اليوميه!$A$5:$J$5000,2,0),"")</f>
        <v/>
      </c>
      <c r="D3804" s="66" t="str">
        <f>IFERROR(VLOOKUP($B3804,اليوميه!$A$5:$J$5000,5,0),"")</f>
        <v/>
      </c>
      <c r="E3804" s="67" t="str">
        <f>IFERROR(VLOOKUP($B3804,اليوميه!$A$5:$J$5000,6,0),"")</f>
        <v/>
      </c>
      <c r="F3804" s="66" t="str">
        <f>IFERROR(VLOOKUP($B3804,اليوميه!$A$5:$J$5000,7,0),"")</f>
        <v/>
      </c>
      <c r="G3804" s="68" t="str">
        <f>IFERROR(VLOOKUP($B3804,اليوميه!$A$5:$J$5000,8,0),"")</f>
        <v/>
      </c>
      <c r="H3804" s="68" t="str">
        <f>IFERROR(VLOOKUP($B3804,اليوميه!$A$5:$J$5000,9,0),"")</f>
        <v/>
      </c>
      <c r="I3804" s="69" t="str">
        <f t="shared" si="119"/>
        <v/>
      </c>
    </row>
    <row r="3805" spans="1:9">
      <c r="A3805" s="61" t="str">
        <f>IF($F$2=اليوميه!D3805,اليوميه!A3805,"")</f>
        <v/>
      </c>
      <c r="B3805" s="61" t="str">
        <f t="shared" si="118"/>
        <v/>
      </c>
      <c r="C3805" s="65" t="str">
        <f>IFERROR(VLOOKUP($B3805,اليوميه!$A$5:$J$5000,2,0),"")</f>
        <v/>
      </c>
      <c r="D3805" s="66" t="str">
        <f>IFERROR(VLOOKUP($B3805,اليوميه!$A$5:$J$5000,5,0),"")</f>
        <v/>
      </c>
      <c r="E3805" s="67" t="str">
        <f>IFERROR(VLOOKUP($B3805,اليوميه!$A$5:$J$5000,6,0),"")</f>
        <v/>
      </c>
      <c r="F3805" s="66" t="str">
        <f>IFERROR(VLOOKUP($B3805,اليوميه!$A$5:$J$5000,7,0),"")</f>
        <v/>
      </c>
      <c r="G3805" s="68" t="str">
        <f>IFERROR(VLOOKUP($B3805,اليوميه!$A$5:$J$5000,8,0),"")</f>
        <v/>
      </c>
      <c r="H3805" s="68" t="str">
        <f>IFERROR(VLOOKUP($B3805,اليوميه!$A$5:$J$5000,9,0),"")</f>
        <v/>
      </c>
      <c r="I3805" s="69" t="str">
        <f t="shared" si="119"/>
        <v/>
      </c>
    </row>
    <row r="3806" spans="1:9">
      <c r="A3806" s="61" t="str">
        <f>IF($F$2=اليوميه!D3806,اليوميه!A3806,"")</f>
        <v/>
      </c>
      <c r="B3806" s="61" t="str">
        <f t="shared" si="118"/>
        <v/>
      </c>
      <c r="C3806" s="65" t="str">
        <f>IFERROR(VLOOKUP($B3806,اليوميه!$A$5:$J$5000,2,0),"")</f>
        <v/>
      </c>
      <c r="D3806" s="66" t="str">
        <f>IFERROR(VLOOKUP($B3806,اليوميه!$A$5:$J$5000,5,0),"")</f>
        <v/>
      </c>
      <c r="E3806" s="67" t="str">
        <f>IFERROR(VLOOKUP($B3806,اليوميه!$A$5:$J$5000,6,0),"")</f>
        <v/>
      </c>
      <c r="F3806" s="66" t="str">
        <f>IFERROR(VLOOKUP($B3806,اليوميه!$A$5:$J$5000,7,0),"")</f>
        <v/>
      </c>
      <c r="G3806" s="68" t="str">
        <f>IFERROR(VLOOKUP($B3806,اليوميه!$A$5:$J$5000,8,0),"")</f>
        <v/>
      </c>
      <c r="H3806" s="68" t="str">
        <f>IFERROR(VLOOKUP($B3806,اليوميه!$A$5:$J$5000,9,0),"")</f>
        <v/>
      </c>
      <c r="I3806" s="69" t="str">
        <f t="shared" si="119"/>
        <v/>
      </c>
    </row>
    <row r="3807" spans="1:9">
      <c r="A3807" s="61" t="str">
        <f>IF($F$2=اليوميه!D3807,اليوميه!A3807,"")</f>
        <v/>
      </c>
      <c r="B3807" s="61" t="str">
        <f t="shared" si="118"/>
        <v/>
      </c>
      <c r="C3807" s="65" t="str">
        <f>IFERROR(VLOOKUP($B3807,اليوميه!$A$5:$J$5000,2,0),"")</f>
        <v/>
      </c>
      <c r="D3807" s="66" t="str">
        <f>IFERROR(VLOOKUP($B3807,اليوميه!$A$5:$J$5000,5,0),"")</f>
        <v/>
      </c>
      <c r="E3807" s="67" t="str">
        <f>IFERROR(VLOOKUP($B3807,اليوميه!$A$5:$J$5000,6,0),"")</f>
        <v/>
      </c>
      <c r="F3807" s="66" t="str">
        <f>IFERROR(VLOOKUP($B3807,اليوميه!$A$5:$J$5000,7,0),"")</f>
        <v/>
      </c>
      <c r="G3807" s="68" t="str">
        <f>IFERROR(VLOOKUP($B3807,اليوميه!$A$5:$J$5000,8,0),"")</f>
        <v/>
      </c>
      <c r="H3807" s="68" t="str">
        <f>IFERROR(VLOOKUP($B3807,اليوميه!$A$5:$J$5000,9,0),"")</f>
        <v/>
      </c>
      <c r="I3807" s="69" t="str">
        <f t="shared" si="119"/>
        <v/>
      </c>
    </row>
    <row r="3808" spans="1:9">
      <c r="A3808" s="61" t="str">
        <f>IF($F$2=اليوميه!D3808,اليوميه!A3808,"")</f>
        <v/>
      </c>
      <c r="B3808" s="61" t="str">
        <f t="shared" si="118"/>
        <v/>
      </c>
      <c r="C3808" s="65" t="str">
        <f>IFERROR(VLOOKUP($B3808,اليوميه!$A$5:$J$5000,2,0),"")</f>
        <v/>
      </c>
      <c r="D3808" s="66" t="str">
        <f>IFERROR(VLOOKUP($B3808,اليوميه!$A$5:$J$5000,5,0),"")</f>
        <v/>
      </c>
      <c r="E3808" s="67" t="str">
        <f>IFERROR(VLOOKUP($B3808,اليوميه!$A$5:$J$5000,6,0),"")</f>
        <v/>
      </c>
      <c r="F3808" s="66" t="str">
        <f>IFERROR(VLOOKUP($B3808,اليوميه!$A$5:$J$5000,7,0),"")</f>
        <v/>
      </c>
      <c r="G3808" s="68" t="str">
        <f>IFERROR(VLOOKUP($B3808,اليوميه!$A$5:$J$5000,8,0),"")</f>
        <v/>
      </c>
      <c r="H3808" s="68" t="str">
        <f>IFERROR(VLOOKUP($B3808,اليوميه!$A$5:$J$5000,9,0),"")</f>
        <v/>
      </c>
      <c r="I3808" s="69" t="str">
        <f t="shared" si="119"/>
        <v/>
      </c>
    </row>
    <row r="3809" spans="1:9">
      <c r="A3809" s="61" t="str">
        <f>IF($F$2=اليوميه!D3809,اليوميه!A3809,"")</f>
        <v/>
      </c>
      <c r="B3809" s="61" t="str">
        <f t="shared" si="118"/>
        <v/>
      </c>
      <c r="C3809" s="65" t="str">
        <f>IFERROR(VLOOKUP($B3809,اليوميه!$A$5:$J$5000,2,0),"")</f>
        <v/>
      </c>
      <c r="D3809" s="66" t="str">
        <f>IFERROR(VLOOKUP($B3809,اليوميه!$A$5:$J$5000,5,0),"")</f>
        <v/>
      </c>
      <c r="E3809" s="67" t="str">
        <f>IFERROR(VLOOKUP($B3809,اليوميه!$A$5:$J$5000,6,0),"")</f>
        <v/>
      </c>
      <c r="F3809" s="66" t="str">
        <f>IFERROR(VLOOKUP($B3809,اليوميه!$A$5:$J$5000,7,0),"")</f>
        <v/>
      </c>
      <c r="G3809" s="68" t="str">
        <f>IFERROR(VLOOKUP($B3809,اليوميه!$A$5:$J$5000,8,0),"")</f>
        <v/>
      </c>
      <c r="H3809" s="68" t="str">
        <f>IFERROR(VLOOKUP($B3809,اليوميه!$A$5:$J$5000,9,0),"")</f>
        <v/>
      </c>
      <c r="I3809" s="69" t="str">
        <f t="shared" si="119"/>
        <v/>
      </c>
    </row>
    <row r="3810" spans="1:9">
      <c r="A3810" s="61" t="str">
        <f>IF($F$2=اليوميه!D3810,اليوميه!A3810,"")</f>
        <v/>
      </c>
      <c r="B3810" s="61" t="str">
        <f t="shared" si="118"/>
        <v/>
      </c>
      <c r="C3810" s="65" t="str">
        <f>IFERROR(VLOOKUP($B3810,اليوميه!$A$5:$J$5000,2,0),"")</f>
        <v/>
      </c>
      <c r="D3810" s="66" t="str">
        <f>IFERROR(VLOOKUP($B3810,اليوميه!$A$5:$J$5000,5,0),"")</f>
        <v/>
      </c>
      <c r="E3810" s="67" t="str">
        <f>IFERROR(VLOOKUP($B3810,اليوميه!$A$5:$J$5000,6,0),"")</f>
        <v/>
      </c>
      <c r="F3810" s="66" t="str">
        <f>IFERROR(VLOOKUP($B3810,اليوميه!$A$5:$J$5000,7,0),"")</f>
        <v/>
      </c>
      <c r="G3810" s="68" t="str">
        <f>IFERROR(VLOOKUP($B3810,اليوميه!$A$5:$J$5000,8,0),"")</f>
        <v/>
      </c>
      <c r="H3810" s="68" t="str">
        <f>IFERROR(VLOOKUP($B3810,اليوميه!$A$5:$J$5000,9,0),"")</f>
        <v/>
      </c>
      <c r="I3810" s="69" t="str">
        <f t="shared" si="119"/>
        <v/>
      </c>
    </row>
    <row r="3811" spans="1:9">
      <c r="A3811" s="61" t="str">
        <f>IF($F$2=اليوميه!D3811,اليوميه!A3811,"")</f>
        <v/>
      </c>
      <c r="B3811" s="61" t="str">
        <f t="shared" si="118"/>
        <v/>
      </c>
      <c r="C3811" s="65" t="str">
        <f>IFERROR(VLOOKUP($B3811,اليوميه!$A$5:$J$5000,2,0),"")</f>
        <v/>
      </c>
      <c r="D3811" s="66" t="str">
        <f>IFERROR(VLOOKUP($B3811,اليوميه!$A$5:$J$5000,5,0),"")</f>
        <v/>
      </c>
      <c r="E3811" s="67" t="str">
        <f>IFERROR(VLOOKUP($B3811,اليوميه!$A$5:$J$5000,6,0),"")</f>
        <v/>
      </c>
      <c r="F3811" s="66" t="str">
        <f>IFERROR(VLOOKUP($B3811,اليوميه!$A$5:$J$5000,7,0),"")</f>
        <v/>
      </c>
      <c r="G3811" s="68" t="str">
        <f>IFERROR(VLOOKUP($B3811,اليوميه!$A$5:$J$5000,8,0),"")</f>
        <v/>
      </c>
      <c r="H3811" s="68" t="str">
        <f>IFERROR(VLOOKUP($B3811,اليوميه!$A$5:$J$5000,9,0),"")</f>
        <v/>
      </c>
      <c r="I3811" s="69" t="str">
        <f t="shared" si="119"/>
        <v/>
      </c>
    </row>
    <row r="3812" spans="1:9">
      <c r="A3812" s="61" t="str">
        <f>IF($F$2=اليوميه!D3812,اليوميه!A3812,"")</f>
        <v/>
      </c>
      <c r="B3812" s="61" t="str">
        <f t="shared" si="118"/>
        <v/>
      </c>
      <c r="C3812" s="65" t="str">
        <f>IFERROR(VLOOKUP($B3812,اليوميه!$A$5:$J$5000,2,0),"")</f>
        <v/>
      </c>
      <c r="D3812" s="66" t="str">
        <f>IFERROR(VLOOKUP($B3812,اليوميه!$A$5:$J$5000,5,0),"")</f>
        <v/>
      </c>
      <c r="E3812" s="67" t="str">
        <f>IFERROR(VLOOKUP($B3812,اليوميه!$A$5:$J$5000,6,0),"")</f>
        <v/>
      </c>
      <c r="F3812" s="66" t="str">
        <f>IFERROR(VLOOKUP($B3812,اليوميه!$A$5:$J$5000,7,0),"")</f>
        <v/>
      </c>
      <c r="G3812" s="68" t="str">
        <f>IFERROR(VLOOKUP($B3812,اليوميه!$A$5:$J$5000,8,0),"")</f>
        <v/>
      </c>
      <c r="H3812" s="68" t="str">
        <f>IFERROR(VLOOKUP($B3812,اليوميه!$A$5:$J$5000,9,0),"")</f>
        <v/>
      </c>
      <c r="I3812" s="69" t="str">
        <f t="shared" si="119"/>
        <v/>
      </c>
    </row>
    <row r="3813" spans="1:9">
      <c r="A3813" s="61" t="str">
        <f>IF($F$2=اليوميه!D3813,اليوميه!A3813,"")</f>
        <v/>
      </c>
      <c r="B3813" s="61" t="str">
        <f t="shared" si="118"/>
        <v/>
      </c>
      <c r="C3813" s="65" t="str">
        <f>IFERROR(VLOOKUP($B3813,اليوميه!$A$5:$J$5000,2,0),"")</f>
        <v/>
      </c>
      <c r="D3813" s="66" t="str">
        <f>IFERROR(VLOOKUP($B3813,اليوميه!$A$5:$J$5000,5,0),"")</f>
        <v/>
      </c>
      <c r="E3813" s="67" t="str">
        <f>IFERROR(VLOOKUP($B3813,اليوميه!$A$5:$J$5000,6,0),"")</f>
        <v/>
      </c>
      <c r="F3813" s="66" t="str">
        <f>IFERROR(VLOOKUP($B3813,اليوميه!$A$5:$J$5000,7,0),"")</f>
        <v/>
      </c>
      <c r="G3813" s="68" t="str">
        <f>IFERROR(VLOOKUP($B3813,اليوميه!$A$5:$J$5000,8,0),"")</f>
        <v/>
      </c>
      <c r="H3813" s="68" t="str">
        <f>IFERROR(VLOOKUP($B3813,اليوميه!$A$5:$J$5000,9,0),"")</f>
        <v/>
      </c>
      <c r="I3813" s="69" t="str">
        <f t="shared" si="119"/>
        <v/>
      </c>
    </row>
    <row r="3814" spans="1:9">
      <c r="A3814" s="61" t="str">
        <f>IF($F$2=اليوميه!D3814,اليوميه!A3814,"")</f>
        <v/>
      </c>
      <c r="B3814" s="61" t="str">
        <f t="shared" si="118"/>
        <v/>
      </c>
      <c r="C3814" s="65" t="str">
        <f>IFERROR(VLOOKUP($B3814,اليوميه!$A$5:$J$5000,2,0),"")</f>
        <v/>
      </c>
      <c r="D3814" s="66" t="str">
        <f>IFERROR(VLOOKUP($B3814,اليوميه!$A$5:$J$5000,5,0),"")</f>
        <v/>
      </c>
      <c r="E3814" s="67" t="str">
        <f>IFERROR(VLOOKUP($B3814,اليوميه!$A$5:$J$5000,6,0),"")</f>
        <v/>
      </c>
      <c r="F3814" s="66" t="str">
        <f>IFERROR(VLOOKUP($B3814,اليوميه!$A$5:$J$5000,7,0),"")</f>
        <v/>
      </c>
      <c r="G3814" s="68" t="str">
        <f>IFERROR(VLOOKUP($B3814,اليوميه!$A$5:$J$5000,8,0),"")</f>
        <v/>
      </c>
      <c r="H3814" s="68" t="str">
        <f>IFERROR(VLOOKUP($B3814,اليوميه!$A$5:$J$5000,9,0),"")</f>
        <v/>
      </c>
      <c r="I3814" s="69" t="str">
        <f t="shared" si="119"/>
        <v/>
      </c>
    </row>
    <row r="3815" spans="1:9">
      <c r="A3815" s="61" t="str">
        <f>IF($F$2=اليوميه!D3815,اليوميه!A3815,"")</f>
        <v/>
      </c>
      <c r="B3815" s="61" t="str">
        <f t="shared" si="118"/>
        <v/>
      </c>
      <c r="C3815" s="65" t="str">
        <f>IFERROR(VLOOKUP($B3815,اليوميه!$A$5:$J$5000,2,0),"")</f>
        <v/>
      </c>
      <c r="D3815" s="66" t="str">
        <f>IFERROR(VLOOKUP($B3815,اليوميه!$A$5:$J$5000,5,0),"")</f>
        <v/>
      </c>
      <c r="E3815" s="67" t="str">
        <f>IFERROR(VLOOKUP($B3815,اليوميه!$A$5:$J$5000,6,0),"")</f>
        <v/>
      </c>
      <c r="F3815" s="66" t="str">
        <f>IFERROR(VLOOKUP($B3815,اليوميه!$A$5:$J$5000,7,0),"")</f>
        <v/>
      </c>
      <c r="G3815" s="68" t="str">
        <f>IFERROR(VLOOKUP($B3815,اليوميه!$A$5:$J$5000,8,0),"")</f>
        <v/>
      </c>
      <c r="H3815" s="68" t="str">
        <f>IFERROR(VLOOKUP($B3815,اليوميه!$A$5:$J$5000,9,0),"")</f>
        <v/>
      </c>
      <c r="I3815" s="69" t="str">
        <f t="shared" si="119"/>
        <v/>
      </c>
    </row>
    <row r="3816" spans="1:9">
      <c r="A3816" s="61" t="str">
        <f>IF($F$2=اليوميه!D3816,اليوميه!A3816,"")</f>
        <v/>
      </c>
      <c r="B3816" s="61" t="str">
        <f t="shared" si="118"/>
        <v/>
      </c>
      <c r="C3816" s="65" t="str">
        <f>IFERROR(VLOOKUP($B3816,اليوميه!$A$5:$J$5000,2,0),"")</f>
        <v/>
      </c>
      <c r="D3816" s="66" t="str">
        <f>IFERROR(VLOOKUP($B3816,اليوميه!$A$5:$J$5000,5,0),"")</f>
        <v/>
      </c>
      <c r="E3816" s="67" t="str">
        <f>IFERROR(VLOOKUP($B3816,اليوميه!$A$5:$J$5000,6,0),"")</f>
        <v/>
      </c>
      <c r="F3816" s="66" t="str">
        <f>IFERROR(VLOOKUP($B3816,اليوميه!$A$5:$J$5000,7,0),"")</f>
        <v/>
      </c>
      <c r="G3816" s="68" t="str">
        <f>IFERROR(VLOOKUP($B3816,اليوميه!$A$5:$J$5000,8,0),"")</f>
        <v/>
      </c>
      <c r="H3816" s="68" t="str">
        <f>IFERROR(VLOOKUP($B3816,اليوميه!$A$5:$J$5000,9,0),"")</f>
        <v/>
      </c>
      <c r="I3816" s="69" t="str">
        <f t="shared" si="119"/>
        <v/>
      </c>
    </row>
    <row r="3817" spans="1:9">
      <c r="A3817" s="61" t="str">
        <f>IF($F$2=اليوميه!D3817,اليوميه!A3817,"")</f>
        <v/>
      </c>
      <c r="B3817" s="61" t="str">
        <f t="shared" si="118"/>
        <v/>
      </c>
      <c r="C3817" s="65" t="str">
        <f>IFERROR(VLOOKUP($B3817,اليوميه!$A$5:$J$5000,2,0),"")</f>
        <v/>
      </c>
      <c r="D3817" s="66" t="str">
        <f>IFERROR(VLOOKUP($B3817,اليوميه!$A$5:$J$5000,5,0),"")</f>
        <v/>
      </c>
      <c r="E3817" s="67" t="str">
        <f>IFERROR(VLOOKUP($B3817,اليوميه!$A$5:$J$5000,6,0),"")</f>
        <v/>
      </c>
      <c r="F3817" s="66" t="str">
        <f>IFERROR(VLOOKUP($B3817,اليوميه!$A$5:$J$5000,7,0),"")</f>
        <v/>
      </c>
      <c r="G3817" s="68" t="str">
        <f>IFERROR(VLOOKUP($B3817,اليوميه!$A$5:$J$5000,8,0),"")</f>
        <v/>
      </c>
      <c r="H3817" s="68" t="str">
        <f>IFERROR(VLOOKUP($B3817,اليوميه!$A$5:$J$5000,9,0),"")</f>
        <v/>
      </c>
      <c r="I3817" s="69" t="str">
        <f t="shared" si="119"/>
        <v/>
      </c>
    </row>
    <row r="3818" spans="1:9">
      <c r="A3818" s="61" t="str">
        <f>IF($F$2=اليوميه!D3818,اليوميه!A3818,"")</f>
        <v/>
      </c>
      <c r="B3818" s="61" t="str">
        <f t="shared" si="118"/>
        <v/>
      </c>
      <c r="C3818" s="65" t="str">
        <f>IFERROR(VLOOKUP($B3818,اليوميه!$A$5:$J$5000,2,0),"")</f>
        <v/>
      </c>
      <c r="D3818" s="66" t="str">
        <f>IFERROR(VLOOKUP($B3818,اليوميه!$A$5:$J$5000,5,0),"")</f>
        <v/>
      </c>
      <c r="E3818" s="67" t="str">
        <f>IFERROR(VLOOKUP($B3818,اليوميه!$A$5:$J$5000,6,0),"")</f>
        <v/>
      </c>
      <c r="F3818" s="66" t="str">
        <f>IFERROR(VLOOKUP($B3818,اليوميه!$A$5:$J$5000,7,0),"")</f>
        <v/>
      </c>
      <c r="G3818" s="68" t="str">
        <f>IFERROR(VLOOKUP($B3818,اليوميه!$A$5:$J$5000,8,0),"")</f>
        <v/>
      </c>
      <c r="H3818" s="68" t="str">
        <f>IFERROR(VLOOKUP($B3818,اليوميه!$A$5:$J$5000,9,0),"")</f>
        <v/>
      </c>
      <c r="I3818" s="69" t="str">
        <f t="shared" si="119"/>
        <v/>
      </c>
    </row>
    <row r="3819" spans="1:9">
      <c r="A3819" s="61" t="str">
        <f>IF($F$2=اليوميه!D3819,اليوميه!A3819,"")</f>
        <v/>
      </c>
      <c r="B3819" s="61" t="str">
        <f t="shared" si="118"/>
        <v/>
      </c>
      <c r="C3819" s="65" t="str">
        <f>IFERROR(VLOOKUP($B3819,اليوميه!$A$5:$J$5000,2,0),"")</f>
        <v/>
      </c>
      <c r="D3819" s="66" t="str">
        <f>IFERROR(VLOOKUP($B3819,اليوميه!$A$5:$J$5000,5,0),"")</f>
        <v/>
      </c>
      <c r="E3819" s="67" t="str">
        <f>IFERROR(VLOOKUP($B3819,اليوميه!$A$5:$J$5000,6,0),"")</f>
        <v/>
      </c>
      <c r="F3819" s="66" t="str">
        <f>IFERROR(VLOOKUP($B3819,اليوميه!$A$5:$J$5000,7,0),"")</f>
        <v/>
      </c>
      <c r="G3819" s="68" t="str">
        <f>IFERROR(VLOOKUP($B3819,اليوميه!$A$5:$J$5000,8,0),"")</f>
        <v/>
      </c>
      <c r="H3819" s="68" t="str">
        <f>IFERROR(VLOOKUP($B3819,اليوميه!$A$5:$J$5000,9,0),"")</f>
        <v/>
      </c>
      <c r="I3819" s="69" t="str">
        <f t="shared" si="119"/>
        <v/>
      </c>
    </row>
    <row r="3820" spans="1:9">
      <c r="A3820" s="61" t="str">
        <f>IF($F$2=اليوميه!D3820,اليوميه!A3820,"")</f>
        <v/>
      </c>
      <c r="B3820" s="61" t="str">
        <f t="shared" si="118"/>
        <v/>
      </c>
      <c r="C3820" s="65" t="str">
        <f>IFERROR(VLOOKUP($B3820,اليوميه!$A$5:$J$5000,2,0),"")</f>
        <v/>
      </c>
      <c r="D3820" s="66" t="str">
        <f>IFERROR(VLOOKUP($B3820,اليوميه!$A$5:$J$5000,5,0),"")</f>
        <v/>
      </c>
      <c r="E3820" s="67" t="str">
        <f>IFERROR(VLOOKUP($B3820,اليوميه!$A$5:$J$5000,6,0),"")</f>
        <v/>
      </c>
      <c r="F3820" s="66" t="str">
        <f>IFERROR(VLOOKUP($B3820,اليوميه!$A$5:$J$5000,7,0),"")</f>
        <v/>
      </c>
      <c r="G3820" s="68" t="str">
        <f>IFERROR(VLOOKUP($B3820,اليوميه!$A$5:$J$5000,8,0),"")</f>
        <v/>
      </c>
      <c r="H3820" s="68" t="str">
        <f>IFERROR(VLOOKUP($B3820,اليوميه!$A$5:$J$5000,9,0),"")</f>
        <v/>
      </c>
      <c r="I3820" s="69" t="str">
        <f t="shared" si="119"/>
        <v/>
      </c>
    </row>
    <row r="3821" spans="1:9">
      <c r="A3821" s="61" t="str">
        <f>IF($F$2=اليوميه!D3821,اليوميه!A3821,"")</f>
        <v/>
      </c>
      <c r="B3821" s="61" t="str">
        <f t="shared" si="118"/>
        <v/>
      </c>
      <c r="C3821" s="65" t="str">
        <f>IFERROR(VLOOKUP($B3821,اليوميه!$A$5:$J$5000,2,0),"")</f>
        <v/>
      </c>
      <c r="D3821" s="66" t="str">
        <f>IFERROR(VLOOKUP($B3821,اليوميه!$A$5:$J$5000,5,0),"")</f>
        <v/>
      </c>
      <c r="E3821" s="67" t="str">
        <f>IFERROR(VLOOKUP($B3821,اليوميه!$A$5:$J$5000,6,0),"")</f>
        <v/>
      </c>
      <c r="F3821" s="66" t="str">
        <f>IFERROR(VLOOKUP($B3821,اليوميه!$A$5:$J$5000,7,0),"")</f>
        <v/>
      </c>
      <c r="G3821" s="68" t="str">
        <f>IFERROR(VLOOKUP($B3821,اليوميه!$A$5:$J$5000,8,0),"")</f>
        <v/>
      </c>
      <c r="H3821" s="68" t="str">
        <f>IFERROR(VLOOKUP($B3821,اليوميه!$A$5:$J$5000,9,0),"")</f>
        <v/>
      </c>
      <c r="I3821" s="69" t="str">
        <f t="shared" si="119"/>
        <v/>
      </c>
    </row>
    <row r="3822" spans="1:9">
      <c r="A3822" s="61" t="str">
        <f>IF($F$2=اليوميه!D3822,اليوميه!A3822,"")</f>
        <v/>
      </c>
      <c r="B3822" s="61" t="str">
        <f t="shared" si="118"/>
        <v/>
      </c>
      <c r="C3822" s="65" t="str">
        <f>IFERROR(VLOOKUP($B3822,اليوميه!$A$5:$J$5000,2,0),"")</f>
        <v/>
      </c>
      <c r="D3822" s="66" t="str">
        <f>IFERROR(VLOOKUP($B3822,اليوميه!$A$5:$J$5000,5,0),"")</f>
        <v/>
      </c>
      <c r="E3822" s="67" t="str">
        <f>IFERROR(VLOOKUP($B3822,اليوميه!$A$5:$J$5000,6,0),"")</f>
        <v/>
      </c>
      <c r="F3822" s="66" t="str">
        <f>IFERROR(VLOOKUP($B3822,اليوميه!$A$5:$J$5000,7,0),"")</f>
        <v/>
      </c>
      <c r="G3822" s="68" t="str">
        <f>IFERROR(VLOOKUP($B3822,اليوميه!$A$5:$J$5000,8,0),"")</f>
        <v/>
      </c>
      <c r="H3822" s="68" t="str">
        <f>IFERROR(VLOOKUP($B3822,اليوميه!$A$5:$J$5000,9,0),"")</f>
        <v/>
      </c>
      <c r="I3822" s="69" t="str">
        <f t="shared" si="119"/>
        <v/>
      </c>
    </row>
    <row r="3823" spans="1:9">
      <c r="A3823" s="61" t="str">
        <f>IF($F$2=اليوميه!D3823,اليوميه!A3823,"")</f>
        <v/>
      </c>
      <c r="B3823" s="61" t="str">
        <f t="shared" si="118"/>
        <v/>
      </c>
      <c r="C3823" s="65" t="str">
        <f>IFERROR(VLOOKUP($B3823,اليوميه!$A$5:$J$5000,2,0),"")</f>
        <v/>
      </c>
      <c r="D3823" s="66" t="str">
        <f>IFERROR(VLOOKUP($B3823,اليوميه!$A$5:$J$5000,5,0),"")</f>
        <v/>
      </c>
      <c r="E3823" s="67" t="str">
        <f>IFERROR(VLOOKUP($B3823,اليوميه!$A$5:$J$5000,6,0),"")</f>
        <v/>
      </c>
      <c r="F3823" s="66" t="str">
        <f>IFERROR(VLOOKUP($B3823,اليوميه!$A$5:$J$5000,7,0),"")</f>
        <v/>
      </c>
      <c r="G3823" s="68" t="str">
        <f>IFERROR(VLOOKUP($B3823,اليوميه!$A$5:$J$5000,8,0),"")</f>
        <v/>
      </c>
      <c r="H3823" s="68" t="str">
        <f>IFERROR(VLOOKUP($B3823,اليوميه!$A$5:$J$5000,9,0),"")</f>
        <v/>
      </c>
      <c r="I3823" s="69" t="str">
        <f t="shared" si="119"/>
        <v/>
      </c>
    </row>
    <row r="3824" spans="1:9">
      <c r="A3824" s="61" t="str">
        <f>IF($F$2=اليوميه!D3824,اليوميه!A3824,"")</f>
        <v/>
      </c>
      <c r="B3824" s="61" t="str">
        <f t="shared" si="118"/>
        <v/>
      </c>
      <c r="C3824" s="65" t="str">
        <f>IFERROR(VLOOKUP($B3824,اليوميه!$A$5:$J$5000,2,0),"")</f>
        <v/>
      </c>
      <c r="D3824" s="66" t="str">
        <f>IFERROR(VLOOKUP($B3824,اليوميه!$A$5:$J$5000,5,0),"")</f>
        <v/>
      </c>
      <c r="E3824" s="67" t="str">
        <f>IFERROR(VLOOKUP($B3824,اليوميه!$A$5:$J$5000,6,0),"")</f>
        <v/>
      </c>
      <c r="F3824" s="66" t="str">
        <f>IFERROR(VLOOKUP($B3824,اليوميه!$A$5:$J$5000,7,0),"")</f>
        <v/>
      </c>
      <c r="G3824" s="68" t="str">
        <f>IFERROR(VLOOKUP($B3824,اليوميه!$A$5:$J$5000,8,0),"")</f>
        <v/>
      </c>
      <c r="H3824" s="68" t="str">
        <f>IFERROR(VLOOKUP($B3824,اليوميه!$A$5:$J$5000,9,0),"")</f>
        <v/>
      </c>
      <c r="I3824" s="69" t="str">
        <f t="shared" si="119"/>
        <v/>
      </c>
    </row>
    <row r="3825" spans="1:9">
      <c r="A3825" s="61" t="str">
        <f>IF($F$2=اليوميه!D3825,اليوميه!A3825,"")</f>
        <v/>
      </c>
      <c r="B3825" s="61" t="str">
        <f t="shared" si="118"/>
        <v/>
      </c>
      <c r="C3825" s="65" t="str">
        <f>IFERROR(VLOOKUP($B3825,اليوميه!$A$5:$J$5000,2,0),"")</f>
        <v/>
      </c>
      <c r="D3825" s="66" t="str">
        <f>IFERROR(VLOOKUP($B3825,اليوميه!$A$5:$J$5000,5,0),"")</f>
        <v/>
      </c>
      <c r="E3825" s="67" t="str">
        <f>IFERROR(VLOOKUP($B3825,اليوميه!$A$5:$J$5000,6,0),"")</f>
        <v/>
      </c>
      <c r="F3825" s="66" t="str">
        <f>IFERROR(VLOOKUP($B3825,اليوميه!$A$5:$J$5000,7,0),"")</f>
        <v/>
      </c>
      <c r="G3825" s="68" t="str">
        <f>IFERROR(VLOOKUP($B3825,اليوميه!$A$5:$J$5000,8,0),"")</f>
        <v/>
      </c>
      <c r="H3825" s="68" t="str">
        <f>IFERROR(VLOOKUP($B3825,اليوميه!$A$5:$J$5000,9,0),"")</f>
        <v/>
      </c>
      <c r="I3825" s="69" t="str">
        <f t="shared" si="119"/>
        <v/>
      </c>
    </row>
    <row r="3826" spans="1:9">
      <c r="A3826" s="61" t="str">
        <f>IF($F$2=اليوميه!D3826,اليوميه!A3826,"")</f>
        <v/>
      </c>
      <c r="B3826" s="61" t="str">
        <f t="shared" si="118"/>
        <v/>
      </c>
      <c r="C3826" s="65" t="str">
        <f>IFERROR(VLOOKUP($B3826,اليوميه!$A$5:$J$5000,2,0),"")</f>
        <v/>
      </c>
      <c r="D3826" s="66" t="str">
        <f>IFERROR(VLOOKUP($B3826,اليوميه!$A$5:$J$5000,5,0),"")</f>
        <v/>
      </c>
      <c r="E3826" s="67" t="str">
        <f>IFERROR(VLOOKUP($B3826,اليوميه!$A$5:$J$5000,6,0),"")</f>
        <v/>
      </c>
      <c r="F3826" s="66" t="str">
        <f>IFERROR(VLOOKUP($B3826,اليوميه!$A$5:$J$5000,7,0),"")</f>
        <v/>
      </c>
      <c r="G3826" s="68" t="str">
        <f>IFERROR(VLOOKUP($B3826,اليوميه!$A$5:$J$5000,8,0),"")</f>
        <v/>
      </c>
      <c r="H3826" s="68" t="str">
        <f>IFERROR(VLOOKUP($B3826,اليوميه!$A$5:$J$5000,9,0),"")</f>
        <v/>
      </c>
      <c r="I3826" s="69" t="str">
        <f t="shared" si="119"/>
        <v/>
      </c>
    </row>
    <row r="3827" spans="1:9">
      <c r="A3827" s="61" t="str">
        <f>IF($F$2=اليوميه!D3827,اليوميه!A3827,"")</f>
        <v/>
      </c>
      <c r="B3827" s="61" t="str">
        <f t="shared" si="118"/>
        <v/>
      </c>
      <c r="C3827" s="65" t="str">
        <f>IFERROR(VLOOKUP($B3827,اليوميه!$A$5:$J$5000,2,0),"")</f>
        <v/>
      </c>
      <c r="D3827" s="66" t="str">
        <f>IFERROR(VLOOKUP($B3827,اليوميه!$A$5:$J$5000,5,0),"")</f>
        <v/>
      </c>
      <c r="E3827" s="67" t="str">
        <f>IFERROR(VLOOKUP($B3827,اليوميه!$A$5:$J$5000,6,0),"")</f>
        <v/>
      </c>
      <c r="F3827" s="66" t="str">
        <f>IFERROR(VLOOKUP($B3827,اليوميه!$A$5:$J$5000,7,0),"")</f>
        <v/>
      </c>
      <c r="G3827" s="68" t="str">
        <f>IFERROR(VLOOKUP($B3827,اليوميه!$A$5:$J$5000,8,0),"")</f>
        <v/>
      </c>
      <c r="H3827" s="68" t="str">
        <f>IFERROR(VLOOKUP($B3827,اليوميه!$A$5:$J$5000,9,0),"")</f>
        <v/>
      </c>
      <c r="I3827" s="69" t="str">
        <f t="shared" si="119"/>
        <v/>
      </c>
    </row>
    <row r="3828" spans="1:9">
      <c r="A3828" s="61" t="str">
        <f>IF($F$2=اليوميه!D3828,اليوميه!A3828,"")</f>
        <v/>
      </c>
      <c r="B3828" s="61" t="str">
        <f t="shared" si="118"/>
        <v/>
      </c>
      <c r="C3828" s="65" t="str">
        <f>IFERROR(VLOOKUP($B3828,اليوميه!$A$5:$J$5000,2,0),"")</f>
        <v/>
      </c>
      <c r="D3828" s="66" t="str">
        <f>IFERROR(VLOOKUP($B3828,اليوميه!$A$5:$J$5000,5,0),"")</f>
        <v/>
      </c>
      <c r="E3828" s="67" t="str">
        <f>IFERROR(VLOOKUP($B3828,اليوميه!$A$5:$J$5000,6,0),"")</f>
        <v/>
      </c>
      <c r="F3828" s="66" t="str">
        <f>IFERROR(VLOOKUP($B3828,اليوميه!$A$5:$J$5000,7,0),"")</f>
        <v/>
      </c>
      <c r="G3828" s="68" t="str">
        <f>IFERROR(VLOOKUP($B3828,اليوميه!$A$5:$J$5000,8,0),"")</f>
        <v/>
      </c>
      <c r="H3828" s="68" t="str">
        <f>IFERROR(VLOOKUP($B3828,اليوميه!$A$5:$J$5000,9,0),"")</f>
        <v/>
      </c>
      <c r="I3828" s="69" t="str">
        <f t="shared" si="119"/>
        <v/>
      </c>
    </row>
    <row r="3829" spans="1:9">
      <c r="A3829" s="61" t="str">
        <f>IF($F$2=اليوميه!D3829,اليوميه!A3829,"")</f>
        <v/>
      </c>
      <c r="B3829" s="61" t="str">
        <f t="shared" si="118"/>
        <v/>
      </c>
      <c r="C3829" s="65" t="str">
        <f>IFERROR(VLOOKUP($B3829,اليوميه!$A$5:$J$5000,2,0),"")</f>
        <v/>
      </c>
      <c r="D3829" s="66" t="str">
        <f>IFERROR(VLOOKUP($B3829,اليوميه!$A$5:$J$5000,5,0),"")</f>
        <v/>
      </c>
      <c r="E3829" s="67" t="str">
        <f>IFERROR(VLOOKUP($B3829,اليوميه!$A$5:$J$5000,6,0),"")</f>
        <v/>
      </c>
      <c r="F3829" s="66" t="str">
        <f>IFERROR(VLOOKUP($B3829,اليوميه!$A$5:$J$5000,7,0),"")</f>
        <v/>
      </c>
      <c r="G3829" s="68" t="str">
        <f>IFERROR(VLOOKUP($B3829,اليوميه!$A$5:$J$5000,8,0),"")</f>
        <v/>
      </c>
      <c r="H3829" s="68" t="str">
        <f>IFERROR(VLOOKUP($B3829,اليوميه!$A$5:$J$5000,9,0),"")</f>
        <v/>
      </c>
      <c r="I3829" s="69" t="str">
        <f t="shared" si="119"/>
        <v/>
      </c>
    </row>
    <row r="3830" spans="1:9">
      <c r="A3830" s="61" t="str">
        <f>IF($F$2=اليوميه!D3830,اليوميه!A3830,"")</f>
        <v/>
      </c>
      <c r="B3830" s="61" t="str">
        <f t="shared" si="118"/>
        <v/>
      </c>
      <c r="C3830" s="65" t="str">
        <f>IFERROR(VLOOKUP($B3830,اليوميه!$A$5:$J$5000,2,0),"")</f>
        <v/>
      </c>
      <c r="D3830" s="66" t="str">
        <f>IFERROR(VLOOKUP($B3830,اليوميه!$A$5:$J$5000,5,0),"")</f>
        <v/>
      </c>
      <c r="E3830" s="67" t="str">
        <f>IFERROR(VLOOKUP($B3830,اليوميه!$A$5:$J$5000,6,0),"")</f>
        <v/>
      </c>
      <c r="F3830" s="66" t="str">
        <f>IFERROR(VLOOKUP($B3830,اليوميه!$A$5:$J$5000,7,0),"")</f>
        <v/>
      </c>
      <c r="G3830" s="68" t="str">
        <f>IFERROR(VLOOKUP($B3830,اليوميه!$A$5:$J$5000,8,0),"")</f>
        <v/>
      </c>
      <c r="H3830" s="68" t="str">
        <f>IFERROR(VLOOKUP($B3830,اليوميه!$A$5:$J$5000,9,0),"")</f>
        <v/>
      </c>
      <c r="I3830" s="69" t="str">
        <f t="shared" si="119"/>
        <v/>
      </c>
    </row>
    <row r="3831" spans="1:9">
      <c r="A3831" s="61" t="str">
        <f>IF($F$2=اليوميه!D3831,اليوميه!A3831,"")</f>
        <v/>
      </c>
      <c r="B3831" s="61" t="str">
        <f t="shared" si="118"/>
        <v/>
      </c>
      <c r="C3831" s="65" t="str">
        <f>IFERROR(VLOOKUP($B3831,اليوميه!$A$5:$J$5000,2,0),"")</f>
        <v/>
      </c>
      <c r="D3831" s="66" t="str">
        <f>IFERROR(VLOOKUP($B3831,اليوميه!$A$5:$J$5000,5,0),"")</f>
        <v/>
      </c>
      <c r="E3831" s="67" t="str">
        <f>IFERROR(VLOOKUP($B3831,اليوميه!$A$5:$J$5000,6,0),"")</f>
        <v/>
      </c>
      <c r="F3831" s="66" t="str">
        <f>IFERROR(VLOOKUP($B3831,اليوميه!$A$5:$J$5000,7,0),"")</f>
        <v/>
      </c>
      <c r="G3831" s="68" t="str">
        <f>IFERROR(VLOOKUP($B3831,اليوميه!$A$5:$J$5000,8,0),"")</f>
        <v/>
      </c>
      <c r="H3831" s="68" t="str">
        <f>IFERROR(VLOOKUP($B3831,اليوميه!$A$5:$J$5000,9,0),"")</f>
        <v/>
      </c>
      <c r="I3831" s="69" t="str">
        <f t="shared" si="119"/>
        <v/>
      </c>
    </row>
    <row r="3832" spans="1:9">
      <c r="A3832" s="61" t="str">
        <f>IF($F$2=اليوميه!D3832,اليوميه!A3832,"")</f>
        <v/>
      </c>
      <c r="B3832" s="61" t="str">
        <f t="shared" si="118"/>
        <v/>
      </c>
      <c r="C3832" s="65" t="str">
        <f>IFERROR(VLOOKUP($B3832,اليوميه!$A$5:$J$5000,2,0),"")</f>
        <v/>
      </c>
      <c r="D3832" s="66" t="str">
        <f>IFERROR(VLOOKUP($B3832,اليوميه!$A$5:$J$5000,5,0),"")</f>
        <v/>
      </c>
      <c r="E3832" s="67" t="str">
        <f>IFERROR(VLOOKUP($B3832,اليوميه!$A$5:$J$5000,6,0),"")</f>
        <v/>
      </c>
      <c r="F3832" s="66" t="str">
        <f>IFERROR(VLOOKUP($B3832,اليوميه!$A$5:$J$5000,7,0),"")</f>
        <v/>
      </c>
      <c r="G3832" s="68" t="str">
        <f>IFERROR(VLOOKUP($B3832,اليوميه!$A$5:$J$5000,8,0),"")</f>
        <v/>
      </c>
      <c r="H3832" s="68" t="str">
        <f>IFERROR(VLOOKUP($B3832,اليوميه!$A$5:$J$5000,9,0),"")</f>
        <v/>
      </c>
      <c r="I3832" s="69" t="str">
        <f t="shared" si="119"/>
        <v/>
      </c>
    </row>
    <row r="3833" spans="1:9">
      <c r="A3833" s="61" t="str">
        <f>IF($F$2=اليوميه!D3833,اليوميه!A3833,"")</f>
        <v/>
      </c>
      <c r="B3833" s="61" t="str">
        <f t="shared" si="118"/>
        <v/>
      </c>
      <c r="C3833" s="65" t="str">
        <f>IFERROR(VLOOKUP($B3833,اليوميه!$A$5:$J$5000,2,0),"")</f>
        <v/>
      </c>
      <c r="D3833" s="66" t="str">
        <f>IFERROR(VLOOKUP($B3833,اليوميه!$A$5:$J$5000,5,0),"")</f>
        <v/>
      </c>
      <c r="E3833" s="67" t="str">
        <f>IFERROR(VLOOKUP($B3833,اليوميه!$A$5:$J$5000,6,0),"")</f>
        <v/>
      </c>
      <c r="F3833" s="66" t="str">
        <f>IFERROR(VLOOKUP($B3833,اليوميه!$A$5:$J$5000,7,0),"")</f>
        <v/>
      </c>
      <c r="G3833" s="68" t="str">
        <f>IFERROR(VLOOKUP($B3833,اليوميه!$A$5:$J$5000,8,0),"")</f>
        <v/>
      </c>
      <c r="H3833" s="68" t="str">
        <f>IFERROR(VLOOKUP($B3833,اليوميه!$A$5:$J$5000,9,0),"")</f>
        <v/>
      </c>
      <c r="I3833" s="69" t="str">
        <f t="shared" si="119"/>
        <v/>
      </c>
    </row>
    <row r="3834" spans="1:9">
      <c r="A3834" s="61" t="str">
        <f>IF($F$2=اليوميه!D3834,اليوميه!A3834,"")</f>
        <v/>
      </c>
      <c r="B3834" s="61" t="str">
        <f t="shared" si="118"/>
        <v/>
      </c>
      <c r="C3834" s="65" t="str">
        <f>IFERROR(VLOOKUP($B3834,اليوميه!$A$5:$J$5000,2,0),"")</f>
        <v/>
      </c>
      <c r="D3834" s="66" t="str">
        <f>IFERROR(VLOOKUP($B3834,اليوميه!$A$5:$J$5000,5,0),"")</f>
        <v/>
      </c>
      <c r="E3834" s="67" t="str">
        <f>IFERROR(VLOOKUP($B3834,اليوميه!$A$5:$J$5000,6,0),"")</f>
        <v/>
      </c>
      <c r="F3834" s="66" t="str">
        <f>IFERROR(VLOOKUP($B3834,اليوميه!$A$5:$J$5000,7,0),"")</f>
        <v/>
      </c>
      <c r="G3834" s="68" t="str">
        <f>IFERROR(VLOOKUP($B3834,اليوميه!$A$5:$J$5000,8,0),"")</f>
        <v/>
      </c>
      <c r="H3834" s="68" t="str">
        <f>IFERROR(VLOOKUP($B3834,اليوميه!$A$5:$J$5000,9,0),"")</f>
        <v/>
      </c>
      <c r="I3834" s="69" t="str">
        <f t="shared" si="119"/>
        <v/>
      </c>
    </row>
    <row r="3835" spans="1:9">
      <c r="A3835" s="61" t="str">
        <f>IF($F$2=اليوميه!D3835,اليوميه!A3835,"")</f>
        <v/>
      </c>
      <c r="B3835" s="61" t="str">
        <f t="shared" si="118"/>
        <v/>
      </c>
      <c r="C3835" s="65" t="str">
        <f>IFERROR(VLOOKUP($B3835,اليوميه!$A$5:$J$5000,2,0),"")</f>
        <v/>
      </c>
      <c r="D3835" s="66" t="str">
        <f>IFERROR(VLOOKUP($B3835,اليوميه!$A$5:$J$5000,5,0),"")</f>
        <v/>
      </c>
      <c r="E3835" s="67" t="str">
        <f>IFERROR(VLOOKUP($B3835,اليوميه!$A$5:$J$5000,6,0),"")</f>
        <v/>
      </c>
      <c r="F3835" s="66" t="str">
        <f>IFERROR(VLOOKUP($B3835,اليوميه!$A$5:$J$5000,7,0),"")</f>
        <v/>
      </c>
      <c r="G3835" s="68" t="str">
        <f>IFERROR(VLOOKUP($B3835,اليوميه!$A$5:$J$5000,8,0),"")</f>
        <v/>
      </c>
      <c r="H3835" s="68" t="str">
        <f>IFERROR(VLOOKUP($B3835,اليوميه!$A$5:$J$5000,9,0),"")</f>
        <v/>
      </c>
      <c r="I3835" s="69" t="str">
        <f t="shared" si="119"/>
        <v/>
      </c>
    </row>
    <row r="3836" spans="1:9">
      <c r="A3836" s="61" t="str">
        <f>IF($F$2=اليوميه!D3836,اليوميه!A3836,"")</f>
        <v/>
      </c>
      <c r="B3836" s="61" t="str">
        <f t="shared" si="118"/>
        <v/>
      </c>
      <c r="C3836" s="65" t="str">
        <f>IFERROR(VLOOKUP($B3836,اليوميه!$A$5:$J$5000,2,0),"")</f>
        <v/>
      </c>
      <c r="D3836" s="66" t="str">
        <f>IFERROR(VLOOKUP($B3836,اليوميه!$A$5:$J$5000,5,0),"")</f>
        <v/>
      </c>
      <c r="E3836" s="67" t="str">
        <f>IFERROR(VLOOKUP($B3836,اليوميه!$A$5:$J$5000,6,0),"")</f>
        <v/>
      </c>
      <c r="F3836" s="66" t="str">
        <f>IFERROR(VLOOKUP($B3836,اليوميه!$A$5:$J$5000,7,0),"")</f>
        <v/>
      </c>
      <c r="G3836" s="68" t="str">
        <f>IFERROR(VLOOKUP($B3836,اليوميه!$A$5:$J$5000,8,0),"")</f>
        <v/>
      </c>
      <c r="H3836" s="68" t="str">
        <f>IFERROR(VLOOKUP($B3836,اليوميه!$A$5:$J$5000,9,0),"")</f>
        <v/>
      </c>
      <c r="I3836" s="69" t="str">
        <f t="shared" si="119"/>
        <v/>
      </c>
    </row>
    <row r="3837" spans="1:9">
      <c r="A3837" s="61" t="str">
        <f>IF($F$2=اليوميه!D3837,اليوميه!A3837,"")</f>
        <v/>
      </c>
      <c r="B3837" s="61" t="str">
        <f t="shared" si="118"/>
        <v/>
      </c>
      <c r="C3837" s="65" t="str">
        <f>IFERROR(VLOOKUP($B3837,اليوميه!$A$5:$J$5000,2,0),"")</f>
        <v/>
      </c>
      <c r="D3837" s="66" t="str">
        <f>IFERROR(VLOOKUP($B3837,اليوميه!$A$5:$J$5000,5,0),"")</f>
        <v/>
      </c>
      <c r="E3837" s="67" t="str">
        <f>IFERROR(VLOOKUP($B3837,اليوميه!$A$5:$J$5000,6,0),"")</f>
        <v/>
      </c>
      <c r="F3837" s="66" t="str">
        <f>IFERROR(VLOOKUP($B3837,اليوميه!$A$5:$J$5000,7,0),"")</f>
        <v/>
      </c>
      <c r="G3837" s="68" t="str">
        <f>IFERROR(VLOOKUP($B3837,اليوميه!$A$5:$J$5000,8,0),"")</f>
        <v/>
      </c>
      <c r="H3837" s="68" t="str">
        <f>IFERROR(VLOOKUP($B3837,اليوميه!$A$5:$J$5000,9,0),"")</f>
        <v/>
      </c>
      <c r="I3837" s="69" t="str">
        <f t="shared" si="119"/>
        <v/>
      </c>
    </row>
    <row r="3838" spans="1:9">
      <c r="A3838" s="61" t="str">
        <f>IF($F$2=اليوميه!D3838,اليوميه!A3838,"")</f>
        <v/>
      </c>
      <c r="B3838" s="61" t="str">
        <f t="shared" si="118"/>
        <v/>
      </c>
      <c r="C3838" s="65" t="str">
        <f>IFERROR(VLOOKUP($B3838,اليوميه!$A$5:$J$5000,2,0),"")</f>
        <v/>
      </c>
      <c r="D3838" s="66" t="str">
        <f>IFERROR(VLOOKUP($B3838,اليوميه!$A$5:$J$5000,5,0),"")</f>
        <v/>
      </c>
      <c r="E3838" s="67" t="str">
        <f>IFERROR(VLOOKUP($B3838,اليوميه!$A$5:$J$5000,6,0),"")</f>
        <v/>
      </c>
      <c r="F3838" s="66" t="str">
        <f>IFERROR(VLOOKUP($B3838,اليوميه!$A$5:$J$5000,7,0),"")</f>
        <v/>
      </c>
      <c r="G3838" s="68" t="str">
        <f>IFERROR(VLOOKUP($B3838,اليوميه!$A$5:$J$5000,8,0),"")</f>
        <v/>
      </c>
      <c r="H3838" s="68" t="str">
        <f>IFERROR(VLOOKUP($B3838,اليوميه!$A$5:$J$5000,9,0),"")</f>
        <v/>
      </c>
      <c r="I3838" s="69" t="str">
        <f t="shared" si="119"/>
        <v/>
      </c>
    </row>
    <row r="3839" spans="1:9">
      <c r="A3839" s="61" t="str">
        <f>IF($F$2=اليوميه!D3839,اليوميه!A3839,"")</f>
        <v/>
      </c>
      <c r="B3839" s="61" t="str">
        <f t="shared" si="118"/>
        <v/>
      </c>
      <c r="C3839" s="65" t="str">
        <f>IFERROR(VLOOKUP($B3839,اليوميه!$A$5:$J$5000,2,0),"")</f>
        <v/>
      </c>
      <c r="D3839" s="66" t="str">
        <f>IFERROR(VLOOKUP($B3839,اليوميه!$A$5:$J$5000,5,0),"")</f>
        <v/>
      </c>
      <c r="E3839" s="67" t="str">
        <f>IFERROR(VLOOKUP($B3839,اليوميه!$A$5:$J$5000,6,0),"")</f>
        <v/>
      </c>
      <c r="F3839" s="66" t="str">
        <f>IFERROR(VLOOKUP($B3839,اليوميه!$A$5:$J$5000,7,0),"")</f>
        <v/>
      </c>
      <c r="G3839" s="68" t="str">
        <f>IFERROR(VLOOKUP($B3839,اليوميه!$A$5:$J$5000,8,0),"")</f>
        <v/>
      </c>
      <c r="H3839" s="68" t="str">
        <f>IFERROR(VLOOKUP($B3839,اليوميه!$A$5:$J$5000,9,0),"")</f>
        <v/>
      </c>
      <c r="I3839" s="69" t="str">
        <f t="shared" si="119"/>
        <v/>
      </c>
    </row>
    <row r="3840" spans="1:9">
      <c r="A3840" s="61" t="str">
        <f>IF($F$2=اليوميه!D3840,اليوميه!A3840,"")</f>
        <v/>
      </c>
      <c r="B3840" s="61" t="str">
        <f t="shared" si="118"/>
        <v/>
      </c>
      <c r="C3840" s="65" t="str">
        <f>IFERROR(VLOOKUP($B3840,اليوميه!$A$5:$J$5000,2,0),"")</f>
        <v/>
      </c>
      <c r="D3840" s="66" t="str">
        <f>IFERROR(VLOOKUP($B3840,اليوميه!$A$5:$J$5000,5,0),"")</f>
        <v/>
      </c>
      <c r="E3840" s="67" t="str">
        <f>IFERROR(VLOOKUP($B3840,اليوميه!$A$5:$J$5000,6,0),"")</f>
        <v/>
      </c>
      <c r="F3840" s="66" t="str">
        <f>IFERROR(VLOOKUP($B3840,اليوميه!$A$5:$J$5000,7,0),"")</f>
        <v/>
      </c>
      <c r="G3840" s="68" t="str">
        <f>IFERROR(VLOOKUP($B3840,اليوميه!$A$5:$J$5000,8,0),"")</f>
        <v/>
      </c>
      <c r="H3840" s="68" t="str">
        <f>IFERROR(VLOOKUP($B3840,اليوميه!$A$5:$J$5000,9,0),"")</f>
        <v/>
      </c>
      <c r="I3840" s="69" t="str">
        <f t="shared" si="119"/>
        <v/>
      </c>
    </row>
    <row r="3841" spans="1:9">
      <c r="A3841" s="61" t="str">
        <f>IF($F$2=اليوميه!D3841,اليوميه!A3841,"")</f>
        <v/>
      </c>
      <c r="B3841" s="61" t="str">
        <f t="shared" si="118"/>
        <v/>
      </c>
      <c r="C3841" s="65" t="str">
        <f>IFERROR(VLOOKUP($B3841,اليوميه!$A$5:$J$5000,2,0),"")</f>
        <v/>
      </c>
      <c r="D3841" s="66" t="str">
        <f>IFERROR(VLOOKUP($B3841,اليوميه!$A$5:$J$5000,5,0),"")</f>
        <v/>
      </c>
      <c r="E3841" s="67" t="str">
        <f>IFERROR(VLOOKUP($B3841,اليوميه!$A$5:$J$5000,6,0),"")</f>
        <v/>
      </c>
      <c r="F3841" s="66" t="str">
        <f>IFERROR(VLOOKUP($B3841,اليوميه!$A$5:$J$5000,7,0),"")</f>
        <v/>
      </c>
      <c r="G3841" s="68" t="str">
        <f>IFERROR(VLOOKUP($B3841,اليوميه!$A$5:$J$5000,8,0),"")</f>
        <v/>
      </c>
      <c r="H3841" s="68" t="str">
        <f>IFERROR(VLOOKUP($B3841,اليوميه!$A$5:$J$5000,9,0),"")</f>
        <v/>
      </c>
      <c r="I3841" s="69" t="str">
        <f t="shared" si="119"/>
        <v/>
      </c>
    </row>
    <row r="3842" spans="1:9">
      <c r="A3842" s="61" t="str">
        <f>IF($F$2=اليوميه!D3842,اليوميه!A3842,"")</f>
        <v/>
      </c>
      <c r="B3842" s="61" t="str">
        <f t="shared" si="118"/>
        <v/>
      </c>
      <c r="C3842" s="65" t="str">
        <f>IFERROR(VLOOKUP($B3842,اليوميه!$A$5:$J$5000,2,0),"")</f>
        <v/>
      </c>
      <c r="D3842" s="66" t="str">
        <f>IFERROR(VLOOKUP($B3842,اليوميه!$A$5:$J$5000,5,0),"")</f>
        <v/>
      </c>
      <c r="E3842" s="67" t="str">
        <f>IFERROR(VLOOKUP($B3842,اليوميه!$A$5:$J$5000,6,0),"")</f>
        <v/>
      </c>
      <c r="F3842" s="66" t="str">
        <f>IFERROR(VLOOKUP($B3842,اليوميه!$A$5:$J$5000,7,0),"")</f>
        <v/>
      </c>
      <c r="G3842" s="68" t="str">
        <f>IFERROR(VLOOKUP($B3842,اليوميه!$A$5:$J$5000,8,0),"")</f>
        <v/>
      </c>
      <c r="H3842" s="68" t="str">
        <f>IFERROR(VLOOKUP($B3842,اليوميه!$A$5:$J$5000,9,0),"")</f>
        <v/>
      </c>
      <c r="I3842" s="69" t="str">
        <f t="shared" si="119"/>
        <v/>
      </c>
    </row>
    <row r="3843" spans="1:9">
      <c r="A3843" s="61" t="str">
        <f>IF($F$2=اليوميه!D3843,اليوميه!A3843,"")</f>
        <v/>
      </c>
      <c r="B3843" s="61" t="str">
        <f t="shared" si="118"/>
        <v/>
      </c>
      <c r="C3843" s="65" t="str">
        <f>IFERROR(VLOOKUP($B3843,اليوميه!$A$5:$J$5000,2,0),"")</f>
        <v/>
      </c>
      <c r="D3843" s="66" t="str">
        <f>IFERROR(VLOOKUP($B3843,اليوميه!$A$5:$J$5000,5,0),"")</f>
        <v/>
      </c>
      <c r="E3843" s="67" t="str">
        <f>IFERROR(VLOOKUP($B3843,اليوميه!$A$5:$J$5000,6,0),"")</f>
        <v/>
      </c>
      <c r="F3843" s="66" t="str">
        <f>IFERROR(VLOOKUP($B3843,اليوميه!$A$5:$J$5000,7,0),"")</f>
        <v/>
      </c>
      <c r="G3843" s="68" t="str">
        <f>IFERROR(VLOOKUP($B3843,اليوميه!$A$5:$J$5000,8,0),"")</f>
        <v/>
      </c>
      <c r="H3843" s="68" t="str">
        <f>IFERROR(VLOOKUP($B3843,اليوميه!$A$5:$J$5000,9,0),"")</f>
        <v/>
      </c>
      <c r="I3843" s="69" t="str">
        <f t="shared" si="119"/>
        <v/>
      </c>
    </row>
    <row r="3844" spans="1:9">
      <c r="A3844" s="61" t="str">
        <f>IF($F$2=اليوميه!D3844,اليوميه!A3844,"")</f>
        <v/>
      </c>
      <c r="B3844" s="61" t="str">
        <f t="shared" si="118"/>
        <v/>
      </c>
      <c r="C3844" s="65" t="str">
        <f>IFERROR(VLOOKUP($B3844,اليوميه!$A$5:$J$5000,2,0),"")</f>
        <v/>
      </c>
      <c r="D3844" s="66" t="str">
        <f>IFERROR(VLOOKUP($B3844,اليوميه!$A$5:$J$5000,5,0),"")</f>
        <v/>
      </c>
      <c r="E3844" s="67" t="str">
        <f>IFERROR(VLOOKUP($B3844,اليوميه!$A$5:$J$5000,6,0),"")</f>
        <v/>
      </c>
      <c r="F3844" s="66" t="str">
        <f>IFERROR(VLOOKUP($B3844,اليوميه!$A$5:$J$5000,7,0),"")</f>
        <v/>
      </c>
      <c r="G3844" s="68" t="str">
        <f>IFERROR(VLOOKUP($B3844,اليوميه!$A$5:$J$5000,8,0),"")</f>
        <v/>
      </c>
      <c r="H3844" s="68" t="str">
        <f>IFERROR(VLOOKUP($B3844,اليوميه!$A$5:$J$5000,9,0),"")</f>
        <v/>
      </c>
      <c r="I3844" s="69" t="str">
        <f t="shared" si="119"/>
        <v/>
      </c>
    </row>
    <row r="3845" spans="1:9">
      <c r="A3845" s="61" t="str">
        <f>IF($F$2=اليوميه!D3845,اليوميه!A3845,"")</f>
        <v/>
      </c>
      <c r="B3845" s="61" t="str">
        <f t="shared" si="118"/>
        <v/>
      </c>
      <c r="C3845" s="65" t="str">
        <f>IFERROR(VLOOKUP($B3845,اليوميه!$A$5:$J$5000,2,0),"")</f>
        <v/>
      </c>
      <c r="D3845" s="66" t="str">
        <f>IFERROR(VLOOKUP($B3845,اليوميه!$A$5:$J$5000,5,0),"")</f>
        <v/>
      </c>
      <c r="E3845" s="67" t="str">
        <f>IFERROR(VLOOKUP($B3845,اليوميه!$A$5:$J$5000,6,0),"")</f>
        <v/>
      </c>
      <c r="F3845" s="66" t="str">
        <f>IFERROR(VLOOKUP($B3845,اليوميه!$A$5:$J$5000,7,0),"")</f>
        <v/>
      </c>
      <c r="G3845" s="68" t="str">
        <f>IFERROR(VLOOKUP($B3845,اليوميه!$A$5:$J$5000,8,0),"")</f>
        <v/>
      </c>
      <c r="H3845" s="68" t="str">
        <f>IFERROR(VLOOKUP($B3845,اليوميه!$A$5:$J$5000,9,0),"")</f>
        <v/>
      </c>
      <c r="I3845" s="69" t="str">
        <f t="shared" si="119"/>
        <v/>
      </c>
    </row>
    <row r="3846" spans="1:9">
      <c r="A3846" s="61" t="str">
        <f>IF($F$2=اليوميه!D3846,اليوميه!A3846,"")</f>
        <v/>
      </c>
      <c r="B3846" s="61" t="str">
        <f t="shared" ref="B3846:B3909" si="120">IFERROR(SMALL($A$5:$A$5000,ROW()-4),"")</f>
        <v/>
      </c>
      <c r="C3846" s="65" t="str">
        <f>IFERROR(VLOOKUP($B3846,اليوميه!$A$5:$J$5000,2,0),"")</f>
        <v/>
      </c>
      <c r="D3846" s="66" t="str">
        <f>IFERROR(VLOOKUP($B3846,اليوميه!$A$5:$J$5000,5,0),"")</f>
        <v/>
      </c>
      <c r="E3846" s="67" t="str">
        <f>IFERROR(VLOOKUP($B3846,اليوميه!$A$5:$J$5000,6,0),"")</f>
        <v/>
      </c>
      <c r="F3846" s="66" t="str">
        <f>IFERROR(VLOOKUP($B3846,اليوميه!$A$5:$J$5000,7,0),"")</f>
        <v/>
      </c>
      <c r="G3846" s="68" t="str">
        <f>IFERROR(VLOOKUP($B3846,اليوميه!$A$5:$J$5000,8,0),"")</f>
        <v/>
      </c>
      <c r="H3846" s="68" t="str">
        <f>IFERROR(VLOOKUP($B3846,اليوميه!$A$5:$J$5000,9,0),"")</f>
        <v/>
      </c>
      <c r="I3846" s="69" t="str">
        <f t="shared" si="119"/>
        <v/>
      </c>
    </row>
    <row r="3847" spans="1:9">
      <c r="A3847" s="61" t="str">
        <f>IF($F$2=اليوميه!D3847,اليوميه!A3847,"")</f>
        <v/>
      </c>
      <c r="B3847" s="61" t="str">
        <f t="shared" si="120"/>
        <v/>
      </c>
      <c r="C3847" s="65" t="str">
        <f>IFERROR(VLOOKUP($B3847,اليوميه!$A$5:$J$5000,2,0),"")</f>
        <v/>
      </c>
      <c r="D3847" s="66" t="str">
        <f>IFERROR(VLOOKUP($B3847,اليوميه!$A$5:$J$5000,5,0),"")</f>
        <v/>
      </c>
      <c r="E3847" s="67" t="str">
        <f>IFERROR(VLOOKUP($B3847,اليوميه!$A$5:$J$5000,6,0),"")</f>
        <v/>
      </c>
      <c r="F3847" s="66" t="str">
        <f>IFERROR(VLOOKUP($B3847,اليوميه!$A$5:$J$5000,7,0),"")</f>
        <v/>
      </c>
      <c r="G3847" s="68" t="str">
        <f>IFERROR(VLOOKUP($B3847,اليوميه!$A$5:$J$5000,8,0),"")</f>
        <v/>
      </c>
      <c r="H3847" s="68" t="str">
        <f>IFERROR(VLOOKUP($B3847,اليوميه!$A$5:$J$5000,9,0),"")</f>
        <v/>
      </c>
      <c r="I3847" s="69" t="str">
        <f t="shared" ref="I3847:I3910" si="121">IFERROR((I3846+G3847-H3847),"")</f>
        <v/>
      </c>
    </row>
    <row r="3848" spans="1:9">
      <c r="A3848" s="61" t="str">
        <f>IF($F$2=اليوميه!D3848,اليوميه!A3848,"")</f>
        <v/>
      </c>
      <c r="B3848" s="61" t="str">
        <f t="shared" si="120"/>
        <v/>
      </c>
      <c r="C3848" s="65" t="str">
        <f>IFERROR(VLOOKUP($B3848,اليوميه!$A$5:$J$5000,2,0),"")</f>
        <v/>
      </c>
      <c r="D3848" s="66" t="str">
        <f>IFERROR(VLOOKUP($B3848,اليوميه!$A$5:$J$5000,5,0),"")</f>
        <v/>
      </c>
      <c r="E3848" s="67" t="str">
        <f>IFERROR(VLOOKUP($B3848,اليوميه!$A$5:$J$5000,6,0),"")</f>
        <v/>
      </c>
      <c r="F3848" s="66" t="str">
        <f>IFERROR(VLOOKUP($B3848,اليوميه!$A$5:$J$5000,7,0),"")</f>
        <v/>
      </c>
      <c r="G3848" s="68" t="str">
        <f>IFERROR(VLOOKUP($B3848,اليوميه!$A$5:$J$5000,8,0),"")</f>
        <v/>
      </c>
      <c r="H3848" s="68" t="str">
        <f>IFERROR(VLOOKUP($B3848,اليوميه!$A$5:$J$5000,9,0),"")</f>
        <v/>
      </c>
      <c r="I3848" s="69" t="str">
        <f t="shared" si="121"/>
        <v/>
      </c>
    </row>
    <row r="3849" spans="1:9">
      <c r="A3849" s="61" t="str">
        <f>IF($F$2=اليوميه!D3849,اليوميه!A3849,"")</f>
        <v/>
      </c>
      <c r="B3849" s="61" t="str">
        <f t="shared" si="120"/>
        <v/>
      </c>
      <c r="C3849" s="65" t="str">
        <f>IFERROR(VLOOKUP($B3849,اليوميه!$A$5:$J$5000,2,0),"")</f>
        <v/>
      </c>
      <c r="D3849" s="66" t="str">
        <f>IFERROR(VLOOKUP($B3849,اليوميه!$A$5:$J$5000,5,0),"")</f>
        <v/>
      </c>
      <c r="E3849" s="67" t="str">
        <f>IFERROR(VLOOKUP($B3849,اليوميه!$A$5:$J$5000,6,0),"")</f>
        <v/>
      </c>
      <c r="F3849" s="66" t="str">
        <f>IFERROR(VLOOKUP($B3849,اليوميه!$A$5:$J$5000,7,0),"")</f>
        <v/>
      </c>
      <c r="G3849" s="68" t="str">
        <f>IFERROR(VLOOKUP($B3849,اليوميه!$A$5:$J$5000,8,0),"")</f>
        <v/>
      </c>
      <c r="H3849" s="68" t="str">
        <f>IFERROR(VLOOKUP($B3849,اليوميه!$A$5:$J$5000,9,0),"")</f>
        <v/>
      </c>
      <c r="I3849" s="69" t="str">
        <f t="shared" si="121"/>
        <v/>
      </c>
    </row>
    <row r="3850" spans="1:9">
      <c r="A3850" s="61" t="str">
        <f>IF($F$2=اليوميه!D3850,اليوميه!A3850,"")</f>
        <v/>
      </c>
      <c r="B3850" s="61" t="str">
        <f t="shared" si="120"/>
        <v/>
      </c>
      <c r="C3850" s="65" t="str">
        <f>IFERROR(VLOOKUP($B3850,اليوميه!$A$5:$J$5000,2,0),"")</f>
        <v/>
      </c>
      <c r="D3850" s="66" t="str">
        <f>IFERROR(VLOOKUP($B3850,اليوميه!$A$5:$J$5000,5,0),"")</f>
        <v/>
      </c>
      <c r="E3850" s="67" t="str">
        <f>IFERROR(VLOOKUP($B3850,اليوميه!$A$5:$J$5000,6,0),"")</f>
        <v/>
      </c>
      <c r="F3850" s="66" t="str">
        <f>IFERROR(VLOOKUP($B3850,اليوميه!$A$5:$J$5000,7,0),"")</f>
        <v/>
      </c>
      <c r="G3850" s="68" t="str">
        <f>IFERROR(VLOOKUP($B3850,اليوميه!$A$5:$J$5000,8,0),"")</f>
        <v/>
      </c>
      <c r="H3850" s="68" t="str">
        <f>IFERROR(VLOOKUP($B3850,اليوميه!$A$5:$J$5000,9,0),"")</f>
        <v/>
      </c>
      <c r="I3850" s="69" t="str">
        <f t="shared" si="121"/>
        <v/>
      </c>
    </row>
    <row r="3851" spans="1:9">
      <c r="A3851" s="61" t="str">
        <f>IF($F$2=اليوميه!D3851,اليوميه!A3851,"")</f>
        <v/>
      </c>
      <c r="B3851" s="61" t="str">
        <f t="shared" si="120"/>
        <v/>
      </c>
      <c r="C3851" s="65" t="str">
        <f>IFERROR(VLOOKUP($B3851,اليوميه!$A$5:$J$5000,2,0),"")</f>
        <v/>
      </c>
      <c r="D3851" s="66" t="str">
        <f>IFERROR(VLOOKUP($B3851,اليوميه!$A$5:$J$5000,5,0),"")</f>
        <v/>
      </c>
      <c r="E3851" s="67" t="str">
        <f>IFERROR(VLOOKUP($B3851,اليوميه!$A$5:$J$5000,6,0),"")</f>
        <v/>
      </c>
      <c r="F3851" s="66" t="str">
        <f>IFERROR(VLOOKUP($B3851,اليوميه!$A$5:$J$5000,7,0),"")</f>
        <v/>
      </c>
      <c r="G3851" s="68" t="str">
        <f>IFERROR(VLOOKUP($B3851,اليوميه!$A$5:$J$5000,8,0),"")</f>
        <v/>
      </c>
      <c r="H3851" s="68" t="str">
        <f>IFERROR(VLOOKUP($B3851,اليوميه!$A$5:$J$5000,9,0),"")</f>
        <v/>
      </c>
      <c r="I3851" s="69" t="str">
        <f t="shared" si="121"/>
        <v/>
      </c>
    </row>
    <row r="3852" spans="1:9">
      <c r="A3852" s="61" t="str">
        <f>IF($F$2=اليوميه!D3852,اليوميه!A3852,"")</f>
        <v/>
      </c>
      <c r="B3852" s="61" t="str">
        <f t="shared" si="120"/>
        <v/>
      </c>
      <c r="C3852" s="65" t="str">
        <f>IFERROR(VLOOKUP($B3852,اليوميه!$A$5:$J$5000,2,0),"")</f>
        <v/>
      </c>
      <c r="D3852" s="66" t="str">
        <f>IFERROR(VLOOKUP($B3852,اليوميه!$A$5:$J$5000,5,0),"")</f>
        <v/>
      </c>
      <c r="E3852" s="67" t="str">
        <f>IFERROR(VLOOKUP($B3852,اليوميه!$A$5:$J$5000,6,0),"")</f>
        <v/>
      </c>
      <c r="F3852" s="66" t="str">
        <f>IFERROR(VLOOKUP($B3852,اليوميه!$A$5:$J$5000,7,0),"")</f>
        <v/>
      </c>
      <c r="G3852" s="68" t="str">
        <f>IFERROR(VLOOKUP($B3852,اليوميه!$A$5:$J$5000,8,0),"")</f>
        <v/>
      </c>
      <c r="H3852" s="68" t="str">
        <f>IFERROR(VLOOKUP($B3852,اليوميه!$A$5:$J$5000,9,0),"")</f>
        <v/>
      </c>
      <c r="I3852" s="69" t="str">
        <f t="shared" si="121"/>
        <v/>
      </c>
    </row>
    <row r="3853" spans="1:9">
      <c r="A3853" s="61" t="str">
        <f>IF($F$2=اليوميه!D3853,اليوميه!A3853,"")</f>
        <v/>
      </c>
      <c r="B3853" s="61" t="str">
        <f t="shared" si="120"/>
        <v/>
      </c>
      <c r="C3853" s="65" t="str">
        <f>IFERROR(VLOOKUP($B3853,اليوميه!$A$5:$J$5000,2,0),"")</f>
        <v/>
      </c>
      <c r="D3853" s="66" t="str">
        <f>IFERROR(VLOOKUP($B3853,اليوميه!$A$5:$J$5000,5,0),"")</f>
        <v/>
      </c>
      <c r="E3853" s="67" t="str">
        <f>IFERROR(VLOOKUP($B3853,اليوميه!$A$5:$J$5000,6,0),"")</f>
        <v/>
      </c>
      <c r="F3853" s="66" t="str">
        <f>IFERROR(VLOOKUP($B3853,اليوميه!$A$5:$J$5000,7,0),"")</f>
        <v/>
      </c>
      <c r="G3853" s="68" t="str">
        <f>IFERROR(VLOOKUP($B3853,اليوميه!$A$5:$J$5000,8,0),"")</f>
        <v/>
      </c>
      <c r="H3853" s="68" t="str">
        <f>IFERROR(VLOOKUP($B3853,اليوميه!$A$5:$J$5000,9,0),"")</f>
        <v/>
      </c>
      <c r="I3853" s="69" t="str">
        <f t="shared" si="121"/>
        <v/>
      </c>
    </row>
    <row r="3854" spans="1:9">
      <c r="A3854" s="61" t="str">
        <f>IF($F$2=اليوميه!D3854,اليوميه!A3854,"")</f>
        <v/>
      </c>
      <c r="B3854" s="61" t="str">
        <f t="shared" si="120"/>
        <v/>
      </c>
      <c r="C3854" s="65" t="str">
        <f>IFERROR(VLOOKUP($B3854,اليوميه!$A$5:$J$5000,2,0),"")</f>
        <v/>
      </c>
      <c r="D3854" s="66" t="str">
        <f>IFERROR(VLOOKUP($B3854,اليوميه!$A$5:$J$5000,5,0),"")</f>
        <v/>
      </c>
      <c r="E3854" s="67" t="str">
        <f>IFERROR(VLOOKUP($B3854,اليوميه!$A$5:$J$5000,6,0),"")</f>
        <v/>
      </c>
      <c r="F3854" s="66" t="str">
        <f>IFERROR(VLOOKUP($B3854,اليوميه!$A$5:$J$5000,7,0),"")</f>
        <v/>
      </c>
      <c r="G3854" s="68" t="str">
        <f>IFERROR(VLOOKUP($B3854,اليوميه!$A$5:$J$5000,8,0),"")</f>
        <v/>
      </c>
      <c r="H3854" s="68" t="str">
        <f>IFERROR(VLOOKUP($B3854,اليوميه!$A$5:$J$5000,9,0),"")</f>
        <v/>
      </c>
      <c r="I3854" s="69" t="str">
        <f t="shared" si="121"/>
        <v/>
      </c>
    </row>
    <row r="3855" spans="1:9">
      <c r="A3855" s="61" t="str">
        <f>IF($F$2=اليوميه!D3855,اليوميه!A3855,"")</f>
        <v/>
      </c>
      <c r="B3855" s="61" t="str">
        <f t="shared" si="120"/>
        <v/>
      </c>
      <c r="C3855" s="65" t="str">
        <f>IFERROR(VLOOKUP($B3855,اليوميه!$A$5:$J$5000,2,0),"")</f>
        <v/>
      </c>
      <c r="D3855" s="66" t="str">
        <f>IFERROR(VLOOKUP($B3855,اليوميه!$A$5:$J$5000,5,0),"")</f>
        <v/>
      </c>
      <c r="E3855" s="67" t="str">
        <f>IFERROR(VLOOKUP($B3855,اليوميه!$A$5:$J$5000,6,0),"")</f>
        <v/>
      </c>
      <c r="F3855" s="66" t="str">
        <f>IFERROR(VLOOKUP($B3855,اليوميه!$A$5:$J$5000,7,0),"")</f>
        <v/>
      </c>
      <c r="G3855" s="68" t="str">
        <f>IFERROR(VLOOKUP($B3855,اليوميه!$A$5:$J$5000,8,0),"")</f>
        <v/>
      </c>
      <c r="H3855" s="68" t="str">
        <f>IFERROR(VLOOKUP($B3855,اليوميه!$A$5:$J$5000,9,0),"")</f>
        <v/>
      </c>
      <c r="I3855" s="69" t="str">
        <f t="shared" si="121"/>
        <v/>
      </c>
    </row>
    <row r="3856" spans="1:9">
      <c r="A3856" s="61" t="str">
        <f>IF($F$2=اليوميه!D3856,اليوميه!A3856,"")</f>
        <v/>
      </c>
      <c r="B3856" s="61" t="str">
        <f t="shared" si="120"/>
        <v/>
      </c>
      <c r="C3856" s="65" t="str">
        <f>IFERROR(VLOOKUP($B3856,اليوميه!$A$5:$J$5000,2,0),"")</f>
        <v/>
      </c>
      <c r="D3856" s="66" t="str">
        <f>IFERROR(VLOOKUP($B3856,اليوميه!$A$5:$J$5000,5,0),"")</f>
        <v/>
      </c>
      <c r="E3856" s="67" t="str">
        <f>IFERROR(VLOOKUP($B3856,اليوميه!$A$5:$J$5000,6,0),"")</f>
        <v/>
      </c>
      <c r="F3856" s="66" t="str">
        <f>IFERROR(VLOOKUP($B3856,اليوميه!$A$5:$J$5000,7,0),"")</f>
        <v/>
      </c>
      <c r="G3856" s="68" t="str">
        <f>IFERROR(VLOOKUP($B3856,اليوميه!$A$5:$J$5000,8,0),"")</f>
        <v/>
      </c>
      <c r="H3856" s="68" t="str">
        <f>IFERROR(VLOOKUP($B3856,اليوميه!$A$5:$J$5000,9,0),"")</f>
        <v/>
      </c>
      <c r="I3856" s="69" t="str">
        <f t="shared" si="121"/>
        <v/>
      </c>
    </row>
    <row r="3857" spans="1:9">
      <c r="A3857" s="61" t="str">
        <f>IF($F$2=اليوميه!D3857,اليوميه!A3857,"")</f>
        <v/>
      </c>
      <c r="B3857" s="61" t="str">
        <f t="shared" si="120"/>
        <v/>
      </c>
      <c r="C3857" s="65" t="str">
        <f>IFERROR(VLOOKUP($B3857,اليوميه!$A$5:$J$5000,2,0),"")</f>
        <v/>
      </c>
      <c r="D3857" s="66" t="str">
        <f>IFERROR(VLOOKUP($B3857,اليوميه!$A$5:$J$5000,5,0),"")</f>
        <v/>
      </c>
      <c r="E3857" s="67" t="str">
        <f>IFERROR(VLOOKUP($B3857,اليوميه!$A$5:$J$5000,6,0),"")</f>
        <v/>
      </c>
      <c r="F3857" s="66" t="str">
        <f>IFERROR(VLOOKUP($B3857,اليوميه!$A$5:$J$5000,7,0),"")</f>
        <v/>
      </c>
      <c r="G3857" s="68" t="str">
        <f>IFERROR(VLOOKUP($B3857,اليوميه!$A$5:$J$5000,8,0),"")</f>
        <v/>
      </c>
      <c r="H3857" s="68" t="str">
        <f>IFERROR(VLOOKUP($B3857,اليوميه!$A$5:$J$5000,9,0),"")</f>
        <v/>
      </c>
      <c r="I3857" s="69" t="str">
        <f t="shared" si="121"/>
        <v/>
      </c>
    </row>
    <row r="3858" spans="1:9">
      <c r="A3858" s="61" t="str">
        <f>IF($F$2=اليوميه!D3858,اليوميه!A3858,"")</f>
        <v/>
      </c>
      <c r="B3858" s="61" t="str">
        <f t="shared" si="120"/>
        <v/>
      </c>
      <c r="C3858" s="65" t="str">
        <f>IFERROR(VLOOKUP($B3858,اليوميه!$A$5:$J$5000,2,0),"")</f>
        <v/>
      </c>
      <c r="D3858" s="66" t="str">
        <f>IFERROR(VLOOKUP($B3858,اليوميه!$A$5:$J$5000,5,0),"")</f>
        <v/>
      </c>
      <c r="E3858" s="67" t="str">
        <f>IFERROR(VLOOKUP($B3858,اليوميه!$A$5:$J$5000,6,0),"")</f>
        <v/>
      </c>
      <c r="F3858" s="66" t="str">
        <f>IFERROR(VLOOKUP($B3858,اليوميه!$A$5:$J$5000,7,0),"")</f>
        <v/>
      </c>
      <c r="G3858" s="68" t="str">
        <f>IFERROR(VLOOKUP($B3858,اليوميه!$A$5:$J$5000,8,0),"")</f>
        <v/>
      </c>
      <c r="H3858" s="68" t="str">
        <f>IFERROR(VLOOKUP($B3858,اليوميه!$A$5:$J$5000,9,0),"")</f>
        <v/>
      </c>
      <c r="I3858" s="69" t="str">
        <f t="shared" si="121"/>
        <v/>
      </c>
    </row>
    <row r="3859" spans="1:9">
      <c r="A3859" s="61" t="str">
        <f>IF($F$2=اليوميه!D3859,اليوميه!A3859,"")</f>
        <v/>
      </c>
      <c r="B3859" s="61" t="str">
        <f t="shared" si="120"/>
        <v/>
      </c>
      <c r="C3859" s="65" t="str">
        <f>IFERROR(VLOOKUP($B3859,اليوميه!$A$5:$J$5000,2,0),"")</f>
        <v/>
      </c>
      <c r="D3859" s="66" t="str">
        <f>IFERROR(VLOOKUP($B3859,اليوميه!$A$5:$J$5000,5,0),"")</f>
        <v/>
      </c>
      <c r="E3859" s="67" t="str">
        <f>IFERROR(VLOOKUP($B3859,اليوميه!$A$5:$J$5000,6,0),"")</f>
        <v/>
      </c>
      <c r="F3859" s="66" t="str">
        <f>IFERROR(VLOOKUP($B3859,اليوميه!$A$5:$J$5000,7,0),"")</f>
        <v/>
      </c>
      <c r="G3859" s="68" t="str">
        <f>IFERROR(VLOOKUP($B3859,اليوميه!$A$5:$J$5000,8,0),"")</f>
        <v/>
      </c>
      <c r="H3859" s="68" t="str">
        <f>IFERROR(VLOOKUP($B3859,اليوميه!$A$5:$J$5000,9,0),"")</f>
        <v/>
      </c>
      <c r="I3859" s="69" t="str">
        <f t="shared" si="121"/>
        <v/>
      </c>
    </row>
    <row r="3860" spans="1:9">
      <c r="A3860" s="61" t="str">
        <f>IF($F$2=اليوميه!D3860,اليوميه!A3860,"")</f>
        <v/>
      </c>
      <c r="B3860" s="61" t="str">
        <f t="shared" si="120"/>
        <v/>
      </c>
      <c r="C3860" s="65" t="str">
        <f>IFERROR(VLOOKUP($B3860,اليوميه!$A$5:$J$5000,2,0),"")</f>
        <v/>
      </c>
      <c r="D3860" s="66" t="str">
        <f>IFERROR(VLOOKUP($B3860,اليوميه!$A$5:$J$5000,5,0),"")</f>
        <v/>
      </c>
      <c r="E3860" s="67" t="str">
        <f>IFERROR(VLOOKUP($B3860,اليوميه!$A$5:$J$5000,6,0),"")</f>
        <v/>
      </c>
      <c r="F3860" s="66" t="str">
        <f>IFERROR(VLOOKUP($B3860,اليوميه!$A$5:$J$5000,7,0),"")</f>
        <v/>
      </c>
      <c r="G3860" s="68" t="str">
        <f>IFERROR(VLOOKUP($B3860,اليوميه!$A$5:$J$5000,8,0),"")</f>
        <v/>
      </c>
      <c r="H3860" s="68" t="str">
        <f>IFERROR(VLOOKUP($B3860,اليوميه!$A$5:$J$5000,9,0),"")</f>
        <v/>
      </c>
      <c r="I3860" s="69" t="str">
        <f t="shared" si="121"/>
        <v/>
      </c>
    </row>
    <row r="3861" spans="1:9">
      <c r="A3861" s="61" t="str">
        <f>IF($F$2=اليوميه!D3861,اليوميه!A3861,"")</f>
        <v/>
      </c>
      <c r="B3861" s="61" t="str">
        <f t="shared" si="120"/>
        <v/>
      </c>
      <c r="C3861" s="65" t="str">
        <f>IFERROR(VLOOKUP($B3861,اليوميه!$A$5:$J$5000,2,0),"")</f>
        <v/>
      </c>
      <c r="D3861" s="66" t="str">
        <f>IFERROR(VLOOKUP($B3861,اليوميه!$A$5:$J$5000,5,0),"")</f>
        <v/>
      </c>
      <c r="E3861" s="67" t="str">
        <f>IFERROR(VLOOKUP($B3861,اليوميه!$A$5:$J$5000,6,0),"")</f>
        <v/>
      </c>
      <c r="F3861" s="66" t="str">
        <f>IFERROR(VLOOKUP($B3861,اليوميه!$A$5:$J$5000,7,0),"")</f>
        <v/>
      </c>
      <c r="G3861" s="68" t="str">
        <f>IFERROR(VLOOKUP($B3861,اليوميه!$A$5:$J$5000,8,0),"")</f>
        <v/>
      </c>
      <c r="H3861" s="68" t="str">
        <f>IFERROR(VLOOKUP($B3861,اليوميه!$A$5:$J$5000,9,0),"")</f>
        <v/>
      </c>
      <c r="I3861" s="69" t="str">
        <f t="shared" si="121"/>
        <v/>
      </c>
    </row>
    <row r="3862" spans="1:9">
      <c r="A3862" s="61" t="str">
        <f>IF($F$2=اليوميه!D3862,اليوميه!A3862,"")</f>
        <v/>
      </c>
      <c r="B3862" s="61" t="str">
        <f t="shared" si="120"/>
        <v/>
      </c>
      <c r="C3862" s="65" t="str">
        <f>IFERROR(VLOOKUP($B3862,اليوميه!$A$5:$J$5000,2,0),"")</f>
        <v/>
      </c>
      <c r="D3862" s="66" t="str">
        <f>IFERROR(VLOOKUP($B3862,اليوميه!$A$5:$J$5000,5,0),"")</f>
        <v/>
      </c>
      <c r="E3862" s="67" t="str">
        <f>IFERROR(VLOOKUP($B3862,اليوميه!$A$5:$J$5000,6,0),"")</f>
        <v/>
      </c>
      <c r="F3862" s="66" t="str">
        <f>IFERROR(VLOOKUP($B3862,اليوميه!$A$5:$J$5000,7,0),"")</f>
        <v/>
      </c>
      <c r="G3862" s="68" t="str">
        <f>IFERROR(VLOOKUP($B3862,اليوميه!$A$5:$J$5000,8,0),"")</f>
        <v/>
      </c>
      <c r="H3862" s="68" t="str">
        <f>IFERROR(VLOOKUP($B3862,اليوميه!$A$5:$J$5000,9,0),"")</f>
        <v/>
      </c>
      <c r="I3862" s="69" t="str">
        <f t="shared" si="121"/>
        <v/>
      </c>
    </row>
    <row r="3863" spans="1:9">
      <c r="A3863" s="61" t="str">
        <f>IF($F$2=اليوميه!D3863,اليوميه!A3863,"")</f>
        <v/>
      </c>
      <c r="B3863" s="61" t="str">
        <f t="shared" si="120"/>
        <v/>
      </c>
      <c r="C3863" s="65" t="str">
        <f>IFERROR(VLOOKUP($B3863,اليوميه!$A$5:$J$5000,2,0),"")</f>
        <v/>
      </c>
      <c r="D3863" s="66" t="str">
        <f>IFERROR(VLOOKUP($B3863,اليوميه!$A$5:$J$5000,5,0),"")</f>
        <v/>
      </c>
      <c r="E3863" s="67" t="str">
        <f>IFERROR(VLOOKUP($B3863,اليوميه!$A$5:$J$5000,6,0),"")</f>
        <v/>
      </c>
      <c r="F3863" s="66" t="str">
        <f>IFERROR(VLOOKUP($B3863,اليوميه!$A$5:$J$5000,7,0),"")</f>
        <v/>
      </c>
      <c r="G3863" s="68" t="str">
        <f>IFERROR(VLOOKUP($B3863,اليوميه!$A$5:$J$5000,8,0),"")</f>
        <v/>
      </c>
      <c r="H3863" s="68" t="str">
        <f>IFERROR(VLOOKUP($B3863,اليوميه!$A$5:$J$5000,9,0),"")</f>
        <v/>
      </c>
      <c r="I3863" s="69" t="str">
        <f t="shared" si="121"/>
        <v/>
      </c>
    </row>
    <row r="3864" spans="1:9">
      <c r="A3864" s="61" t="str">
        <f>IF($F$2=اليوميه!D3864,اليوميه!A3864,"")</f>
        <v/>
      </c>
      <c r="B3864" s="61" t="str">
        <f t="shared" si="120"/>
        <v/>
      </c>
      <c r="C3864" s="65" t="str">
        <f>IFERROR(VLOOKUP($B3864,اليوميه!$A$5:$J$5000,2,0),"")</f>
        <v/>
      </c>
      <c r="D3864" s="66" t="str">
        <f>IFERROR(VLOOKUP($B3864,اليوميه!$A$5:$J$5000,5,0),"")</f>
        <v/>
      </c>
      <c r="E3864" s="67" t="str">
        <f>IFERROR(VLOOKUP($B3864,اليوميه!$A$5:$J$5000,6,0),"")</f>
        <v/>
      </c>
      <c r="F3864" s="66" t="str">
        <f>IFERROR(VLOOKUP($B3864,اليوميه!$A$5:$J$5000,7,0),"")</f>
        <v/>
      </c>
      <c r="G3864" s="68" t="str">
        <f>IFERROR(VLOOKUP($B3864,اليوميه!$A$5:$J$5000,8,0),"")</f>
        <v/>
      </c>
      <c r="H3864" s="68" t="str">
        <f>IFERROR(VLOOKUP($B3864,اليوميه!$A$5:$J$5000,9,0),"")</f>
        <v/>
      </c>
      <c r="I3864" s="69" t="str">
        <f t="shared" si="121"/>
        <v/>
      </c>
    </row>
    <row r="3865" spans="1:9">
      <c r="A3865" s="61" t="str">
        <f>IF($F$2=اليوميه!D3865,اليوميه!A3865,"")</f>
        <v/>
      </c>
      <c r="B3865" s="61" t="str">
        <f t="shared" si="120"/>
        <v/>
      </c>
      <c r="C3865" s="65" t="str">
        <f>IFERROR(VLOOKUP($B3865,اليوميه!$A$5:$J$5000,2,0),"")</f>
        <v/>
      </c>
      <c r="D3865" s="66" t="str">
        <f>IFERROR(VLOOKUP($B3865,اليوميه!$A$5:$J$5000,5,0),"")</f>
        <v/>
      </c>
      <c r="E3865" s="67" t="str">
        <f>IFERROR(VLOOKUP($B3865,اليوميه!$A$5:$J$5000,6,0),"")</f>
        <v/>
      </c>
      <c r="F3865" s="66" t="str">
        <f>IFERROR(VLOOKUP($B3865,اليوميه!$A$5:$J$5000,7,0),"")</f>
        <v/>
      </c>
      <c r="G3865" s="68" t="str">
        <f>IFERROR(VLOOKUP($B3865,اليوميه!$A$5:$J$5000,8,0),"")</f>
        <v/>
      </c>
      <c r="H3865" s="68" t="str">
        <f>IFERROR(VLOOKUP($B3865,اليوميه!$A$5:$J$5000,9,0),"")</f>
        <v/>
      </c>
      <c r="I3865" s="69" t="str">
        <f t="shared" si="121"/>
        <v/>
      </c>
    </row>
    <row r="3866" spans="1:9">
      <c r="A3866" s="61" t="str">
        <f>IF($F$2=اليوميه!D3866,اليوميه!A3866,"")</f>
        <v/>
      </c>
      <c r="B3866" s="61" t="str">
        <f t="shared" si="120"/>
        <v/>
      </c>
      <c r="C3866" s="65" t="str">
        <f>IFERROR(VLOOKUP($B3866,اليوميه!$A$5:$J$5000,2,0),"")</f>
        <v/>
      </c>
      <c r="D3866" s="66" t="str">
        <f>IFERROR(VLOOKUP($B3866,اليوميه!$A$5:$J$5000,5,0),"")</f>
        <v/>
      </c>
      <c r="E3866" s="67" t="str">
        <f>IFERROR(VLOOKUP($B3866,اليوميه!$A$5:$J$5000,6,0),"")</f>
        <v/>
      </c>
      <c r="F3866" s="66" t="str">
        <f>IFERROR(VLOOKUP($B3866,اليوميه!$A$5:$J$5000,7,0),"")</f>
        <v/>
      </c>
      <c r="G3866" s="68" t="str">
        <f>IFERROR(VLOOKUP($B3866,اليوميه!$A$5:$J$5000,8,0),"")</f>
        <v/>
      </c>
      <c r="H3866" s="68" t="str">
        <f>IFERROR(VLOOKUP($B3866,اليوميه!$A$5:$J$5000,9,0),"")</f>
        <v/>
      </c>
      <c r="I3866" s="69" t="str">
        <f t="shared" si="121"/>
        <v/>
      </c>
    </row>
    <row r="3867" spans="1:9">
      <c r="A3867" s="61" t="str">
        <f>IF($F$2=اليوميه!D3867,اليوميه!A3867,"")</f>
        <v/>
      </c>
      <c r="B3867" s="61" t="str">
        <f t="shared" si="120"/>
        <v/>
      </c>
      <c r="C3867" s="65" t="str">
        <f>IFERROR(VLOOKUP($B3867,اليوميه!$A$5:$J$5000,2,0),"")</f>
        <v/>
      </c>
      <c r="D3867" s="66" t="str">
        <f>IFERROR(VLOOKUP($B3867,اليوميه!$A$5:$J$5000,5,0),"")</f>
        <v/>
      </c>
      <c r="E3867" s="67" t="str">
        <f>IFERROR(VLOOKUP($B3867,اليوميه!$A$5:$J$5000,6,0),"")</f>
        <v/>
      </c>
      <c r="F3867" s="66" t="str">
        <f>IFERROR(VLOOKUP($B3867,اليوميه!$A$5:$J$5000,7,0),"")</f>
        <v/>
      </c>
      <c r="G3867" s="68" t="str">
        <f>IFERROR(VLOOKUP($B3867,اليوميه!$A$5:$J$5000,8,0),"")</f>
        <v/>
      </c>
      <c r="H3867" s="68" t="str">
        <f>IFERROR(VLOOKUP($B3867,اليوميه!$A$5:$J$5000,9,0),"")</f>
        <v/>
      </c>
      <c r="I3867" s="69" t="str">
        <f t="shared" si="121"/>
        <v/>
      </c>
    </row>
    <row r="3868" spans="1:9">
      <c r="A3868" s="61" t="str">
        <f>IF($F$2=اليوميه!D3868,اليوميه!A3868,"")</f>
        <v/>
      </c>
      <c r="B3868" s="61" t="str">
        <f t="shared" si="120"/>
        <v/>
      </c>
      <c r="C3868" s="65" t="str">
        <f>IFERROR(VLOOKUP($B3868,اليوميه!$A$5:$J$5000,2,0),"")</f>
        <v/>
      </c>
      <c r="D3868" s="66" t="str">
        <f>IFERROR(VLOOKUP($B3868,اليوميه!$A$5:$J$5000,5,0),"")</f>
        <v/>
      </c>
      <c r="E3868" s="67" t="str">
        <f>IFERROR(VLOOKUP($B3868,اليوميه!$A$5:$J$5000,6,0),"")</f>
        <v/>
      </c>
      <c r="F3868" s="66" t="str">
        <f>IFERROR(VLOOKUP($B3868,اليوميه!$A$5:$J$5000,7,0),"")</f>
        <v/>
      </c>
      <c r="G3868" s="68" t="str">
        <f>IFERROR(VLOOKUP($B3868,اليوميه!$A$5:$J$5000,8,0),"")</f>
        <v/>
      </c>
      <c r="H3868" s="68" t="str">
        <f>IFERROR(VLOOKUP($B3868,اليوميه!$A$5:$J$5000,9,0),"")</f>
        <v/>
      </c>
      <c r="I3868" s="69" t="str">
        <f t="shared" si="121"/>
        <v/>
      </c>
    </row>
    <row r="3869" spans="1:9">
      <c r="A3869" s="61" t="str">
        <f>IF($F$2=اليوميه!D3869,اليوميه!A3869,"")</f>
        <v/>
      </c>
      <c r="B3869" s="61" t="str">
        <f t="shared" si="120"/>
        <v/>
      </c>
      <c r="C3869" s="65" t="str">
        <f>IFERROR(VLOOKUP($B3869,اليوميه!$A$5:$J$5000,2,0),"")</f>
        <v/>
      </c>
      <c r="D3869" s="66" t="str">
        <f>IFERROR(VLOOKUP($B3869,اليوميه!$A$5:$J$5000,5,0),"")</f>
        <v/>
      </c>
      <c r="E3869" s="67" t="str">
        <f>IFERROR(VLOOKUP($B3869,اليوميه!$A$5:$J$5000,6,0),"")</f>
        <v/>
      </c>
      <c r="F3869" s="66" t="str">
        <f>IFERROR(VLOOKUP($B3869,اليوميه!$A$5:$J$5000,7,0),"")</f>
        <v/>
      </c>
      <c r="G3869" s="68" t="str">
        <f>IFERROR(VLOOKUP($B3869,اليوميه!$A$5:$J$5000,8,0),"")</f>
        <v/>
      </c>
      <c r="H3869" s="68" t="str">
        <f>IFERROR(VLOOKUP($B3869,اليوميه!$A$5:$J$5000,9,0),"")</f>
        <v/>
      </c>
      <c r="I3869" s="69" t="str">
        <f t="shared" si="121"/>
        <v/>
      </c>
    </row>
    <row r="3870" spans="1:9">
      <c r="A3870" s="61" t="str">
        <f>IF($F$2=اليوميه!D3870,اليوميه!A3870,"")</f>
        <v/>
      </c>
      <c r="B3870" s="61" t="str">
        <f t="shared" si="120"/>
        <v/>
      </c>
      <c r="C3870" s="65" t="str">
        <f>IFERROR(VLOOKUP($B3870,اليوميه!$A$5:$J$5000,2,0),"")</f>
        <v/>
      </c>
      <c r="D3870" s="66" t="str">
        <f>IFERROR(VLOOKUP($B3870,اليوميه!$A$5:$J$5000,5,0),"")</f>
        <v/>
      </c>
      <c r="E3870" s="67" t="str">
        <f>IFERROR(VLOOKUP($B3870,اليوميه!$A$5:$J$5000,6,0),"")</f>
        <v/>
      </c>
      <c r="F3870" s="66" t="str">
        <f>IFERROR(VLOOKUP($B3870,اليوميه!$A$5:$J$5000,7,0),"")</f>
        <v/>
      </c>
      <c r="G3870" s="68" t="str">
        <f>IFERROR(VLOOKUP($B3870,اليوميه!$A$5:$J$5000,8,0),"")</f>
        <v/>
      </c>
      <c r="H3870" s="68" t="str">
        <f>IFERROR(VLOOKUP($B3870,اليوميه!$A$5:$J$5000,9,0),"")</f>
        <v/>
      </c>
      <c r="I3870" s="69" t="str">
        <f t="shared" si="121"/>
        <v/>
      </c>
    </row>
    <row r="3871" spans="1:9">
      <c r="A3871" s="61" t="str">
        <f>IF($F$2=اليوميه!D3871,اليوميه!A3871,"")</f>
        <v/>
      </c>
      <c r="B3871" s="61" t="str">
        <f t="shared" si="120"/>
        <v/>
      </c>
      <c r="C3871" s="65" t="str">
        <f>IFERROR(VLOOKUP($B3871,اليوميه!$A$5:$J$5000,2,0),"")</f>
        <v/>
      </c>
      <c r="D3871" s="66" t="str">
        <f>IFERROR(VLOOKUP($B3871,اليوميه!$A$5:$J$5000,5,0),"")</f>
        <v/>
      </c>
      <c r="E3871" s="67" t="str">
        <f>IFERROR(VLOOKUP($B3871,اليوميه!$A$5:$J$5000,6,0),"")</f>
        <v/>
      </c>
      <c r="F3871" s="66" t="str">
        <f>IFERROR(VLOOKUP($B3871,اليوميه!$A$5:$J$5000,7,0),"")</f>
        <v/>
      </c>
      <c r="G3871" s="68" t="str">
        <f>IFERROR(VLOOKUP($B3871,اليوميه!$A$5:$J$5000,8,0),"")</f>
        <v/>
      </c>
      <c r="H3871" s="68" t="str">
        <f>IFERROR(VLOOKUP($B3871,اليوميه!$A$5:$J$5000,9,0),"")</f>
        <v/>
      </c>
      <c r="I3871" s="69" t="str">
        <f t="shared" si="121"/>
        <v/>
      </c>
    </row>
    <row r="3872" spans="1:9">
      <c r="A3872" s="61" t="str">
        <f>IF($F$2=اليوميه!D3872,اليوميه!A3872,"")</f>
        <v/>
      </c>
      <c r="B3872" s="61" t="str">
        <f t="shared" si="120"/>
        <v/>
      </c>
      <c r="C3872" s="65" t="str">
        <f>IFERROR(VLOOKUP($B3872,اليوميه!$A$5:$J$5000,2,0),"")</f>
        <v/>
      </c>
      <c r="D3872" s="66" t="str">
        <f>IFERROR(VLOOKUP($B3872,اليوميه!$A$5:$J$5000,5,0),"")</f>
        <v/>
      </c>
      <c r="E3872" s="67" t="str">
        <f>IFERROR(VLOOKUP($B3872,اليوميه!$A$5:$J$5000,6,0),"")</f>
        <v/>
      </c>
      <c r="F3872" s="66" t="str">
        <f>IFERROR(VLOOKUP($B3872,اليوميه!$A$5:$J$5000,7,0),"")</f>
        <v/>
      </c>
      <c r="G3872" s="68" t="str">
        <f>IFERROR(VLOOKUP($B3872,اليوميه!$A$5:$J$5000,8,0),"")</f>
        <v/>
      </c>
      <c r="H3872" s="68" t="str">
        <f>IFERROR(VLOOKUP($B3872,اليوميه!$A$5:$J$5000,9,0),"")</f>
        <v/>
      </c>
      <c r="I3872" s="69" t="str">
        <f t="shared" si="121"/>
        <v/>
      </c>
    </row>
    <row r="3873" spans="1:9">
      <c r="A3873" s="61" t="str">
        <f>IF($F$2=اليوميه!D3873,اليوميه!A3873,"")</f>
        <v/>
      </c>
      <c r="B3873" s="61" t="str">
        <f t="shared" si="120"/>
        <v/>
      </c>
      <c r="C3873" s="65" t="str">
        <f>IFERROR(VLOOKUP($B3873,اليوميه!$A$5:$J$5000,2,0),"")</f>
        <v/>
      </c>
      <c r="D3873" s="66" t="str">
        <f>IFERROR(VLOOKUP($B3873,اليوميه!$A$5:$J$5000,5,0),"")</f>
        <v/>
      </c>
      <c r="E3873" s="67" t="str">
        <f>IFERROR(VLOOKUP($B3873,اليوميه!$A$5:$J$5000,6,0),"")</f>
        <v/>
      </c>
      <c r="F3873" s="66" t="str">
        <f>IFERROR(VLOOKUP($B3873,اليوميه!$A$5:$J$5000,7,0),"")</f>
        <v/>
      </c>
      <c r="G3873" s="68" t="str">
        <f>IFERROR(VLOOKUP($B3873,اليوميه!$A$5:$J$5000,8,0),"")</f>
        <v/>
      </c>
      <c r="H3873" s="68" t="str">
        <f>IFERROR(VLOOKUP($B3873,اليوميه!$A$5:$J$5000,9,0),"")</f>
        <v/>
      </c>
      <c r="I3873" s="69" t="str">
        <f t="shared" si="121"/>
        <v/>
      </c>
    </row>
    <row r="3874" spans="1:9">
      <c r="A3874" s="61" t="str">
        <f>IF($F$2=اليوميه!D3874,اليوميه!A3874,"")</f>
        <v/>
      </c>
      <c r="B3874" s="61" t="str">
        <f t="shared" si="120"/>
        <v/>
      </c>
      <c r="C3874" s="65" t="str">
        <f>IFERROR(VLOOKUP($B3874,اليوميه!$A$5:$J$5000,2,0),"")</f>
        <v/>
      </c>
      <c r="D3874" s="66" t="str">
        <f>IFERROR(VLOOKUP($B3874,اليوميه!$A$5:$J$5000,5,0),"")</f>
        <v/>
      </c>
      <c r="E3874" s="67" t="str">
        <f>IFERROR(VLOOKUP($B3874,اليوميه!$A$5:$J$5000,6,0),"")</f>
        <v/>
      </c>
      <c r="F3874" s="66" t="str">
        <f>IFERROR(VLOOKUP($B3874,اليوميه!$A$5:$J$5000,7,0),"")</f>
        <v/>
      </c>
      <c r="G3874" s="68" t="str">
        <f>IFERROR(VLOOKUP($B3874,اليوميه!$A$5:$J$5000,8,0),"")</f>
        <v/>
      </c>
      <c r="H3874" s="68" t="str">
        <f>IFERROR(VLOOKUP($B3874,اليوميه!$A$5:$J$5000,9,0),"")</f>
        <v/>
      </c>
      <c r="I3874" s="69" t="str">
        <f t="shared" si="121"/>
        <v/>
      </c>
    </row>
    <row r="3875" spans="1:9">
      <c r="A3875" s="61" t="str">
        <f>IF($F$2=اليوميه!D3875,اليوميه!A3875,"")</f>
        <v/>
      </c>
      <c r="B3875" s="61" t="str">
        <f t="shared" si="120"/>
        <v/>
      </c>
      <c r="C3875" s="65" t="str">
        <f>IFERROR(VLOOKUP($B3875,اليوميه!$A$5:$J$5000,2,0),"")</f>
        <v/>
      </c>
      <c r="D3875" s="66" t="str">
        <f>IFERROR(VLOOKUP($B3875,اليوميه!$A$5:$J$5000,5,0),"")</f>
        <v/>
      </c>
      <c r="E3875" s="67" t="str">
        <f>IFERROR(VLOOKUP($B3875,اليوميه!$A$5:$J$5000,6,0),"")</f>
        <v/>
      </c>
      <c r="F3875" s="66" t="str">
        <f>IFERROR(VLOOKUP($B3875,اليوميه!$A$5:$J$5000,7,0),"")</f>
        <v/>
      </c>
      <c r="G3875" s="68" t="str">
        <f>IFERROR(VLOOKUP($B3875,اليوميه!$A$5:$J$5000,8,0),"")</f>
        <v/>
      </c>
      <c r="H3875" s="68" t="str">
        <f>IFERROR(VLOOKUP($B3875,اليوميه!$A$5:$J$5000,9,0),"")</f>
        <v/>
      </c>
      <c r="I3875" s="69" t="str">
        <f t="shared" si="121"/>
        <v/>
      </c>
    </row>
    <row r="3876" spans="1:9">
      <c r="A3876" s="61" t="str">
        <f>IF($F$2=اليوميه!D3876,اليوميه!A3876,"")</f>
        <v/>
      </c>
      <c r="B3876" s="61" t="str">
        <f t="shared" si="120"/>
        <v/>
      </c>
      <c r="C3876" s="65" t="str">
        <f>IFERROR(VLOOKUP($B3876,اليوميه!$A$5:$J$5000,2,0),"")</f>
        <v/>
      </c>
      <c r="D3876" s="66" t="str">
        <f>IFERROR(VLOOKUP($B3876,اليوميه!$A$5:$J$5000,5,0),"")</f>
        <v/>
      </c>
      <c r="E3876" s="67" t="str">
        <f>IFERROR(VLOOKUP($B3876,اليوميه!$A$5:$J$5000,6,0),"")</f>
        <v/>
      </c>
      <c r="F3876" s="66" t="str">
        <f>IFERROR(VLOOKUP($B3876,اليوميه!$A$5:$J$5000,7,0),"")</f>
        <v/>
      </c>
      <c r="G3876" s="68" t="str">
        <f>IFERROR(VLOOKUP($B3876,اليوميه!$A$5:$J$5000,8,0),"")</f>
        <v/>
      </c>
      <c r="H3876" s="68" t="str">
        <f>IFERROR(VLOOKUP($B3876,اليوميه!$A$5:$J$5000,9,0),"")</f>
        <v/>
      </c>
      <c r="I3876" s="69" t="str">
        <f t="shared" si="121"/>
        <v/>
      </c>
    </row>
    <row r="3877" spans="1:9">
      <c r="A3877" s="61" t="str">
        <f>IF($F$2=اليوميه!D3877,اليوميه!A3877,"")</f>
        <v/>
      </c>
      <c r="B3877" s="61" t="str">
        <f t="shared" si="120"/>
        <v/>
      </c>
      <c r="C3877" s="65" t="str">
        <f>IFERROR(VLOOKUP($B3877,اليوميه!$A$5:$J$5000,2,0),"")</f>
        <v/>
      </c>
      <c r="D3877" s="66" t="str">
        <f>IFERROR(VLOOKUP($B3877,اليوميه!$A$5:$J$5000,5,0),"")</f>
        <v/>
      </c>
      <c r="E3877" s="67" t="str">
        <f>IFERROR(VLOOKUP($B3877,اليوميه!$A$5:$J$5000,6,0),"")</f>
        <v/>
      </c>
      <c r="F3877" s="66" t="str">
        <f>IFERROR(VLOOKUP($B3877,اليوميه!$A$5:$J$5000,7,0),"")</f>
        <v/>
      </c>
      <c r="G3877" s="68" t="str">
        <f>IFERROR(VLOOKUP($B3877,اليوميه!$A$5:$J$5000,8,0),"")</f>
        <v/>
      </c>
      <c r="H3877" s="68" t="str">
        <f>IFERROR(VLOOKUP($B3877,اليوميه!$A$5:$J$5000,9,0),"")</f>
        <v/>
      </c>
      <c r="I3877" s="69" t="str">
        <f t="shared" si="121"/>
        <v/>
      </c>
    </row>
    <row r="3878" spans="1:9">
      <c r="A3878" s="61" t="str">
        <f>IF($F$2=اليوميه!D3878,اليوميه!A3878,"")</f>
        <v/>
      </c>
      <c r="B3878" s="61" t="str">
        <f t="shared" si="120"/>
        <v/>
      </c>
      <c r="C3878" s="65" t="str">
        <f>IFERROR(VLOOKUP($B3878,اليوميه!$A$5:$J$5000,2,0),"")</f>
        <v/>
      </c>
      <c r="D3878" s="66" t="str">
        <f>IFERROR(VLOOKUP($B3878,اليوميه!$A$5:$J$5000,5,0),"")</f>
        <v/>
      </c>
      <c r="E3878" s="67" t="str">
        <f>IFERROR(VLOOKUP($B3878,اليوميه!$A$5:$J$5000,6,0),"")</f>
        <v/>
      </c>
      <c r="F3878" s="66" t="str">
        <f>IFERROR(VLOOKUP($B3878,اليوميه!$A$5:$J$5000,7,0),"")</f>
        <v/>
      </c>
      <c r="G3878" s="68" t="str">
        <f>IFERROR(VLOOKUP($B3878,اليوميه!$A$5:$J$5000,8,0),"")</f>
        <v/>
      </c>
      <c r="H3878" s="68" t="str">
        <f>IFERROR(VLOOKUP($B3878,اليوميه!$A$5:$J$5000,9,0),"")</f>
        <v/>
      </c>
      <c r="I3878" s="69" t="str">
        <f t="shared" si="121"/>
        <v/>
      </c>
    </row>
    <row r="3879" spans="1:9">
      <c r="A3879" s="61" t="str">
        <f>IF($F$2=اليوميه!D3879,اليوميه!A3879,"")</f>
        <v/>
      </c>
      <c r="B3879" s="61" t="str">
        <f t="shared" si="120"/>
        <v/>
      </c>
      <c r="C3879" s="65" t="str">
        <f>IFERROR(VLOOKUP($B3879,اليوميه!$A$5:$J$5000,2,0),"")</f>
        <v/>
      </c>
      <c r="D3879" s="66" t="str">
        <f>IFERROR(VLOOKUP($B3879,اليوميه!$A$5:$J$5000,5,0),"")</f>
        <v/>
      </c>
      <c r="E3879" s="67" t="str">
        <f>IFERROR(VLOOKUP($B3879,اليوميه!$A$5:$J$5000,6,0),"")</f>
        <v/>
      </c>
      <c r="F3879" s="66" t="str">
        <f>IFERROR(VLOOKUP($B3879,اليوميه!$A$5:$J$5000,7,0),"")</f>
        <v/>
      </c>
      <c r="G3879" s="68" t="str">
        <f>IFERROR(VLOOKUP($B3879,اليوميه!$A$5:$J$5000,8,0),"")</f>
        <v/>
      </c>
      <c r="H3879" s="68" t="str">
        <f>IFERROR(VLOOKUP($B3879,اليوميه!$A$5:$J$5000,9,0),"")</f>
        <v/>
      </c>
      <c r="I3879" s="69" t="str">
        <f t="shared" si="121"/>
        <v/>
      </c>
    </row>
    <row r="3880" spans="1:9">
      <c r="A3880" s="61" t="str">
        <f>IF($F$2=اليوميه!D3880,اليوميه!A3880,"")</f>
        <v/>
      </c>
      <c r="B3880" s="61" t="str">
        <f t="shared" si="120"/>
        <v/>
      </c>
      <c r="C3880" s="65" t="str">
        <f>IFERROR(VLOOKUP($B3880,اليوميه!$A$5:$J$5000,2,0),"")</f>
        <v/>
      </c>
      <c r="D3880" s="66" t="str">
        <f>IFERROR(VLOOKUP($B3880,اليوميه!$A$5:$J$5000,5,0),"")</f>
        <v/>
      </c>
      <c r="E3880" s="67" t="str">
        <f>IFERROR(VLOOKUP($B3880,اليوميه!$A$5:$J$5000,6,0),"")</f>
        <v/>
      </c>
      <c r="F3880" s="66" t="str">
        <f>IFERROR(VLOOKUP($B3880,اليوميه!$A$5:$J$5000,7,0),"")</f>
        <v/>
      </c>
      <c r="G3880" s="68" t="str">
        <f>IFERROR(VLOOKUP($B3880,اليوميه!$A$5:$J$5000,8,0),"")</f>
        <v/>
      </c>
      <c r="H3880" s="68" t="str">
        <f>IFERROR(VLOOKUP($B3880,اليوميه!$A$5:$J$5000,9,0),"")</f>
        <v/>
      </c>
      <c r="I3880" s="69" t="str">
        <f t="shared" si="121"/>
        <v/>
      </c>
    </row>
    <row r="3881" spans="1:9">
      <c r="A3881" s="61" t="str">
        <f>IF($F$2=اليوميه!D3881,اليوميه!A3881,"")</f>
        <v/>
      </c>
      <c r="B3881" s="61" t="str">
        <f t="shared" si="120"/>
        <v/>
      </c>
      <c r="C3881" s="65" t="str">
        <f>IFERROR(VLOOKUP($B3881,اليوميه!$A$5:$J$5000,2,0),"")</f>
        <v/>
      </c>
      <c r="D3881" s="66" t="str">
        <f>IFERROR(VLOOKUP($B3881,اليوميه!$A$5:$J$5000,5,0),"")</f>
        <v/>
      </c>
      <c r="E3881" s="67" t="str">
        <f>IFERROR(VLOOKUP($B3881,اليوميه!$A$5:$J$5000,6,0),"")</f>
        <v/>
      </c>
      <c r="F3881" s="66" t="str">
        <f>IFERROR(VLOOKUP($B3881,اليوميه!$A$5:$J$5000,7,0),"")</f>
        <v/>
      </c>
      <c r="G3881" s="68" t="str">
        <f>IFERROR(VLOOKUP($B3881,اليوميه!$A$5:$J$5000,8,0),"")</f>
        <v/>
      </c>
      <c r="H3881" s="68" t="str">
        <f>IFERROR(VLOOKUP($B3881,اليوميه!$A$5:$J$5000,9,0),"")</f>
        <v/>
      </c>
      <c r="I3881" s="69" t="str">
        <f t="shared" si="121"/>
        <v/>
      </c>
    </row>
    <row r="3882" spans="1:9">
      <c r="A3882" s="61" t="str">
        <f>IF($F$2=اليوميه!D3882,اليوميه!A3882,"")</f>
        <v/>
      </c>
      <c r="B3882" s="61" t="str">
        <f t="shared" si="120"/>
        <v/>
      </c>
      <c r="C3882" s="65" t="str">
        <f>IFERROR(VLOOKUP($B3882,اليوميه!$A$5:$J$5000,2,0),"")</f>
        <v/>
      </c>
      <c r="D3882" s="66" t="str">
        <f>IFERROR(VLOOKUP($B3882,اليوميه!$A$5:$J$5000,5,0),"")</f>
        <v/>
      </c>
      <c r="E3882" s="67" t="str">
        <f>IFERROR(VLOOKUP($B3882,اليوميه!$A$5:$J$5000,6,0),"")</f>
        <v/>
      </c>
      <c r="F3882" s="66" t="str">
        <f>IFERROR(VLOOKUP($B3882,اليوميه!$A$5:$J$5000,7,0),"")</f>
        <v/>
      </c>
      <c r="G3882" s="68" t="str">
        <f>IFERROR(VLOOKUP($B3882,اليوميه!$A$5:$J$5000,8,0),"")</f>
        <v/>
      </c>
      <c r="H3882" s="68" t="str">
        <f>IFERROR(VLOOKUP($B3882,اليوميه!$A$5:$J$5000,9,0),"")</f>
        <v/>
      </c>
      <c r="I3882" s="69" t="str">
        <f t="shared" si="121"/>
        <v/>
      </c>
    </row>
    <row r="3883" spans="1:9">
      <c r="A3883" s="61" t="str">
        <f>IF($F$2=اليوميه!D3883,اليوميه!A3883,"")</f>
        <v/>
      </c>
      <c r="B3883" s="61" t="str">
        <f t="shared" si="120"/>
        <v/>
      </c>
      <c r="C3883" s="65" t="str">
        <f>IFERROR(VLOOKUP($B3883,اليوميه!$A$5:$J$5000,2,0),"")</f>
        <v/>
      </c>
      <c r="D3883" s="66" t="str">
        <f>IFERROR(VLOOKUP($B3883,اليوميه!$A$5:$J$5000,5,0),"")</f>
        <v/>
      </c>
      <c r="E3883" s="67" t="str">
        <f>IFERROR(VLOOKUP($B3883,اليوميه!$A$5:$J$5000,6,0),"")</f>
        <v/>
      </c>
      <c r="F3883" s="66" t="str">
        <f>IFERROR(VLOOKUP($B3883,اليوميه!$A$5:$J$5000,7,0),"")</f>
        <v/>
      </c>
      <c r="G3883" s="68" t="str">
        <f>IFERROR(VLOOKUP($B3883,اليوميه!$A$5:$J$5000,8,0),"")</f>
        <v/>
      </c>
      <c r="H3883" s="68" t="str">
        <f>IFERROR(VLOOKUP($B3883,اليوميه!$A$5:$J$5000,9,0),"")</f>
        <v/>
      </c>
      <c r="I3883" s="69" t="str">
        <f t="shared" si="121"/>
        <v/>
      </c>
    </row>
    <row r="3884" spans="1:9">
      <c r="A3884" s="61" t="str">
        <f>IF($F$2=اليوميه!D3884,اليوميه!A3884,"")</f>
        <v/>
      </c>
      <c r="B3884" s="61" t="str">
        <f t="shared" si="120"/>
        <v/>
      </c>
      <c r="C3884" s="65" t="str">
        <f>IFERROR(VLOOKUP($B3884,اليوميه!$A$5:$J$5000,2,0),"")</f>
        <v/>
      </c>
      <c r="D3884" s="66" t="str">
        <f>IFERROR(VLOOKUP($B3884,اليوميه!$A$5:$J$5000,5,0),"")</f>
        <v/>
      </c>
      <c r="E3884" s="67" t="str">
        <f>IFERROR(VLOOKUP($B3884,اليوميه!$A$5:$J$5000,6,0),"")</f>
        <v/>
      </c>
      <c r="F3884" s="66" t="str">
        <f>IFERROR(VLOOKUP($B3884,اليوميه!$A$5:$J$5000,7,0),"")</f>
        <v/>
      </c>
      <c r="G3884" s="68" t="str">
        <f>IFERROR(VLOOKUP($B3884,اليوميه!$A$5:$J$5000,8,0),"")</f>
        <v/>
      </c>
      <c r="H3884" s="68" t="str">
        <f>IFERROR(VLOOKUP($B3884,اليوميه!$A$5:$J$5000,9,0),"")</f>
        <v/>
      </c>
      <c r="I3884" s="69" t="str">
        <f t="shared" si="121"/>
        <v/>
      </c>
    </row>
    <row r="3885" spans="1:9">
      <c r="A3885" s="61" t="str">
        <f>IF($F$2=اليوميه!D3885,اليوميه!A3885,"")</f>
        <v/>
      </c>
      <c r="B3885" s="61" t="str">
        <f t="shared" si="120"/>
        <v/>
      </c>
      <c r="C3885" s="65" t="str">
        <f>IFERROR(VLOOKUP($B3885,اليوميه!$A$5:$J$5000,2,0),"")</f>
        <v/>
      </c>
      <c r="D3885" s="66" t="str">
        <f>IFERROR(VLOOKUP($B3885,اليوميه!$A$5:$J$5000,5,0),"")</f>
        <v/>
      </c>
      <c r="E3885" s="67" t="str">
        <f>IFERROR(VLOOKUP($B3885,اليوميه!$A$5:$J$5000,6,0),"")</f>
        <v/>
      </c>
      <c r="F3885" s="66" t="str">
        <f>IFERROR(VLOOKUP($B3885,اليوميه!$A$5:$J$5000,7,0),"")</f>
        <v/>
      </c>
      <c r="G3885" s="68" t="str">
        <f>IFERROR(VLOOKUP($B3885,اليوميه!$A$5:$J$5000,8,0),"")</f>
        <v/>
      </c>
      <c r="H3885" s="68" t="str">
        <f>IFERROR(VLOOKUP($B3885,اليوميه!$A$5:$J$5000,9,0),"")</f>
        <v/>
      </c>
      <c r="I3885" s="69" t="str">
        <f t="shared" si="121"/>
        <v/>
      </c>
    </row>
    <row r="3886" spans="1:9">
      <c r="A3886" s="61" t="str">
        <f>IF($F$2=اليوميه!D3886,اليوميه!A3886,"")</f>
        <v/>
      </c>
      <c r="B3886" s="61" t="str">
        <f t="shared" si="120"/>
        <v/>
      </c>
      <c r="C3886" s="65" t="str">
        <f>IFERROR(VLOOKUP($B3886,اليوميه!$A$5:$J$5000,2,0),"")</f>
        <v/>
      </c>
      <c r="D3886" s="66" t="str">
        <f>IFERROR(VLOOKUP($B3886,اليوميه!$A$5:$J$5000,5,0),"")</f>
        <v/>
      </c>
      <c r="E3886" s="67" t="str">
        <f>IFERROR(VLOOKUP($B3886,اليوميه!$A$5:$J$5000,6,0),"")</f>
        <v/>
      </c>
      <c r="F3886" s="66" t="str">
        <f>IFERROR(VLOOKUP($B3886,اليوميه!$A$5:$J$5000,7,0),"")</f>
        <v/>
      </c>
      <c r="G3886" s="68" t="str">
        <f>IFERROR(VLOOKUP($B3886,اليوميه!$A$5:$J$5000,8,0),"")</f>
        <v/>
      </c>
      <c r="H3886" s="68" t="str">
        <f>IFERROR(VLOOKUP($B3886,اليوميه!$A$5:$J$5000,9,0),"")</f>
        <v/>
      </c>
      <c r="I3886" s="69" t="str">
        <f t="shared" si="121"/>
        <v/>
      </c>
    </row>
    <row r="3887" spans="1:9">
      <c r="A3887" s="61" t="str">
        <f>IF($F$2=اليوميه!D3887,اليوميه!A3887,"")</f>
        <v/>
      </c>
      <c r="B3887" s="61" t="str">
        <f t="shared" si="120"/>
        <v/>
      </c>
      <c r="C3887" s="65" t="str">
        <f>IFERROR(VLOOKUP($B3887,اليوميه!$A$5:$J$5000,2,0),"")</f>
        <v/>
      </c>
      <c r="D3887" s="66" t="str">
        <f>IFERROR(VLOOKUP($B3887,اليوميه!$A$5:$J$5000,5,0),"")</f>
        <v/>
      </c>
      <c r="E3887" s="67" t="str">
        <f>IFERROR(VLOOKUP($B3887,اليوميه!$A$5:$J$5000,6,0),"")</f>
        <v/>
      </c>
      <c r="F3887" s="66" t="str">
        <f>IFERROR(VLOOKUP($B3887,اليوميه!$A$5:$J$5000,7,0),"")</f>
        <v/>
      </c>
      <c r="G3887" s="68" t="str">
        <f>IFERROR(VLOOKUP($B3887,اليوميه!$A$5:$J$5000,8,0),"")</f>
        <v/>
      </c>
      <c r="H3887" s="68" t="str">
        <f>IFERROR(VLOOKUP($B3887,اليوميه!$A$5:$J$5000,9,0),"")</f>
        <v/>
      </c>
      <c r="I3887" s="69" t="str">
        <f t="shared" si="121"/>
        <v/>
      </c>
    </row>
    <row r="3888" spans="1:9">
      <c r="A3888" s="61" t="str">
        <f>IF($F$2=اليوميه!D3888,اليوميه!A3888,"")</f>
        <v/>
      </c>
      <c r="B3888" s="61" t="str">
        <f t="shared" si="120"/>
        <v/>
      </c>
      <c r="C3888" s="65" t="str">
        <f>IFERROR(VLOOKUP($B3888,اليوميه!$A$5:$J$5000,2,0),"")</f>
        <v/>
      </c>
      <c r="D3888" s="66" t="str">
        <f>IFERROR(VLOOKUP($B3888,اليوميه!$A$5:$J$5000,5,0),"")</f>
        <v/>
      </c>
      <c r="E3888" s="67" t="str">
        <f>IFERROR(VLOOKUP($B3888,اليوميه!$A$5:$J$5000,6,0),"")</f>
        <v/>
      </c>
      <c r="F3888" s="66" t="str">
        <f>IFERROR(VLOOKUP($B3888,اليوميه!$A$5:$J$5000,7,0),"")</f>
        <v/>
      </c>
      <c r="G3888" s="68" t="str">
        <f>IFERROR(VLOOKUP($B3888,اليوميه!$A$5:$J$5000,8,0),"")</f>
        <v/>
      </c>
      <c r="H3888" s="68" t="str">
        <f>IFERROR(VLOOKUP($B3888,اليوميه!$A$5:$J$5000,9,0),"")</f>
        <v/>
      </c>
      <c r="I3888" s="69" t="str">
        <f t="shared" si="121"/>
        <v/>
      </c>
    </row>
    <row r="3889" spans="1:9">
      <c r="A3889" s="61" t="str">
        <f>IF($F$2=اليوميه!D3889,اليوميه!A3889,"")</f>
        <v/>
      </c>
      <c r="B3889" s="61" t="str">
        <f t="shared" si="120"/>
        <v/>
      </c>
      <c r="C3889" s="65" t="str">
        <f>IFERROR(VLOOKUP($B3889,اليوميه!$A$5:$J$5000,2,0),"")</f>
        <v/>
      </c>
      <c r="D3889" s="66" t="str">
        <f>IFERROR(VLOOKUP($B3889,اليوميه!$A$5:$J$5000,5,0),"")</f>
        <v/>
      </c>
      <c r="E3889" s="67" t="str">
        <f>IFERROR(VLOOKUP($B3889,اليوميه!$A$5:$J$5000,6,0),"")</f>
        <v/>
      </c>
      <c r="F3889" s="66" t="str">
        <f>IFERROR(VLOOKUP($B3889,اليوميه!$A$5:$J$5000,7,0),"")</f>
        <v/>
      </c>
      <c r="G3889" s="68" t="str">
        <f>IFERROR(VLOOKUP($B3889,اليوميه!$A$5:$J$5000,8,0),"")</f>
        <v/>
      </c>
      <c r="H3889" s="68" t="str">
        <f>IFERROR(VLOOKUP($B3889,اليوميه!$A$5:$J$5000,9,0),"")</f>
        <v/>
      </c>
      <c r="I3889" s="69" t="str">
        <f t="shared" si="121"/>
        <v/>
      </c>
    </row>
    <row r="3890" spans="1:9">
      <c r="A3890" s="61" t="str">
        <f>IF($F$2=اليوميه!D3890,اليوميه!A3890,"")</f>
        <v/>
      </c>
      <c r="B3890" s="61" t="str">
        <f t="shared" si="120"/>
        <v/>
      </c>
      <c r="C3890" s="65" t="str">
        <f>IFERROR(VLOOKUP($B3890,اليوميه!$A$5:$J$5000,2,0),"")</f>
        <v/>
      </c>
      <c r="D3890" s="66" t="str">
        <f>IFERROR(VLOOKUP($B3890,اليوميه!$A$5:$J$5000,5,0),"")</f>
        <v/>
      </c>
      <c r="E3890" s="67" t="str">
        <f>IFERROR(VLOOKUP($B3890,اليوميه!$A$5:$J$5000,6,0),"")</f>
        <v/>
      </c>
      <c r="F3890" s="66" t="str">
        <f>IFERROR(VLOOKUP($B3890,اليوميه!$A$5:$J$5000,7,0),"")</f>
        <v/>
      </c>
      <c r="G3890" s="68" t="str">
        <f>IFERROR(VLOOKUP($B3890,اليوميه!$A$5:$J$5000,8,0),"")</f>
        <v/>
      </c>
      <c r="H3890" s="68" t="str">
        <f>IFERROR(VLOOKUP($B3890,اليوميه!$A$5:$J$5000,9,0),"")</f>
        <v/>
      </c>
      <c r="I3890" s="69" t="str">
        <f t="shared" si="121"/>
        <v/>
      </c>
    </row>
    <row r="3891" spans="1:9">
      <c r="A3891" s="61" t="str">
        <f>IF($F$2=اليوميه!D3891,اليوميه!A3891,"")</f>
        <v/>
      </c>
      <c r="B3891" s="61" t="str">
        <f t="shared" si="120"/>
        <v/>
      </c>
      <c r="C3891" s="65" t="str">
        <f>IFERROR(VLOOKUP($B3891,اليوميه!$A$5:$J$5000,2,0),"")</f>
        <v/>
      </c>
      <c r="D3891" s="66" t="str">
        <f>IFERROR(VLOOKUP($B3891,اليوميه!$A$5:$J$5000,5,0),"")</f>
        <v/>
      </c>
      <c r="E3891" s="67" t="str">
        <f>IFERROR(VLOOKUP($B3891,اليوميه!$A$5:$J$5000,6,0),"")</f>
        <v/>
      </c>
      <c r="F3891" s="66" t="str">
        <f>IFERROR(VLOOKUP($B3891,اليوميه!$A$5:$J$5000,7,0),"")</f>
        <v/>
      </c>
      <c r="G3891" s="68" t="str">
        <f>IFERROR(VLOOKUP($B3891,اليوميه!$A$5:$J$5000,8,0),"")</f>
        <v/>
      </c>
      <c r="H3891" s="68" t="str">
        <f>IFERROR(VLOOKUP($B3891,اليوميه!$A$5:$J$5000,9,0),"")</f>
        <v/>
      </c>
      <c r="I3891" s="69" t="str">
        <f t="shared" si="121"/>
        <v/>
      </c>
    </row>
    <row r="3892" spans="1:9">
      <c r="A3892" s="61" t="str">
        <f>IF($F$2=اليوميه!D3892,اليوميه!A3892,"")</f>
        <v/>
      </c>
      <c r="B3892" s="61" t="str">
        <f t="shared" si="120"/>
        <v/>
      </c>
      <c r="C3892" s="65" t="str">
        <f>IFERROR(VLOOKUP($B3892,اليوميه!$A$5:$J$5000,2,0),"")</f>
        <v/>
      </c>
      <c r="D3892" s="66" t="str">
        <f>IFERROR(VLOOKUP($B3892,اليوميه!$A$5:$J$5000,5,0),"")</f>
        <v/>
      </c>
      <c r="E3892" s="67" t="str">
        <f>IFERROR(VLOOKUP($B3892,اليوميه!$A$5:$J$5000,6,0),"")</f>
        <v/>
      </c>
      <c r="F3892" s="66" t="str">
        <f>IFERROR(VLOOKUP($B3892,اليوميه!$A$5:$J$5000,7,0),"")</f>
        <v/>
      </c>
      <c r="G3892" s="68" t="str">
        <f>IFERROR(VLOOKUP($B3892,اليوميه!$A$5:$J$5000,8,0),"")</f>
        <v/>
      </c>
      <c r="H3892" s="68" t="str">
        <f>IFERROR(VLOOKUP($B3892,اليوميه!$A$5:$J$5000,9,0),"")</f>
        <v/>
      </c>
      <c r="I3892" s="69" t="str">
        <f t="shared" si="121"/>
        <v/>
      </c>
    </row>
    <row r="3893" spans="1:9">
      <c r="A3893" s="61" t="str">
        <f>IF($F$2=اليوميه!D3893,اليوميه!A3893,"")</f>
        <v/>
      </c>
      <c r="B3893" s="61" t="str">
        <f t="shared" si="120"/>
        <v/>
      </c>
      <c r="C3893" s="65" t="str">
        <f>IFERROR(VLOOKUP($B3893,اليوميه!$A$5:$J$5000,2,0),"")</f>
        <v/>
      </c>
      <c r="D3893" s="66" t="str">
        <f>IFERROR(VLOOKUP($B3893,اليوميه!$A$5:$J$5000,5,0),"")</f>
        <v/>
      </c>
      <c r="E3893" s="67" t="str">
        <f>IFERROR(VLOOKUP($B3893,اليوميه!$A$5:$J$5000,6,0),"")</f>
        <v/>
      </c>
      <c r="F3893" s="66" t="str">
        <f>IFERROR(VLOOKUP($B3893,اليوميه!$A$5:$J$5000,7,0),"")</f>
        <v/>
      </c>
      <c r="G3893" s="68" t="str">
        <f>IFERROR(VLOOKUP($B3893,اليوميه!$A$5:$J$5000,8,0),"")</f>
        <v/>
      </c>
      <c r="H3893" s="68" t="str">
        <f>IFERROR(VLOOKUP($B3893,اليوميه!$A$5:$J$5000,9,0),"")</f>
        <v/>
      </c>
      <c r="I3893" s="69" t="str">
        <f t="shared" si="121"/>
        <v/>
      </c>
    </row>
    <row r="3894" spans="1:9">
      <c r="A3894" s="61" t="str">
        <f>IF($F$2=اليوميه!D3894,اليوميه!A3894,"")</f>
        <v/>
      </c>
      <c r="B3894" s="61" t="str">
        <f t="shared" si="120"/>
        <v/>
      </c>
      <c r="C3894" s="65" t="str">
        <f>IFERROR(VLOOKUP($B3894,اليوميه!$A$5:$J$5000,2,0),"")</f>
        <v/>
      </c>
      <c r="D3894" s="66" t="str">
        <f>IFERROR(VLOOKUP($B3894,اليوميه!$A$5:$J$5000,5,0),"")</f>
        <v/>
      </c>
      <c r="E3894" s="67" t="str">
        <f>IFERROR(VLOOKUP($B3894,اليوميه!$A$5:$J$5000,6,0),"")</f>
        <v/>
      </c>
      <c r="F3894" s="66" t="str">
        <f>IFERROR(VLOOKUP($B3894,اليوميه!$A$5:$J$5000,7,0),"")</f>
        <v/>
      </c>
      <c r="G3894" s="68" t="str">
        <f>IFERROR(VLOOKUP($B3894,اليوميه!$A$5:$J$5000,8,0),"")</f>
        <v/>
      </c>
      <c r="H3894" s="68" t="str">
        <f>IFERROR(VLOOKUP($B3894,اليوميه!$A$5:$J$5000,9,0),"")</f>
        <v/>
      </c>
      <c r="I3894" s="69" t="str">
        <f t="shared" si="121"/>
        <v/>
      </c>
    </row>
    <row r="3895" spans="1:9">
      <c r="A3895" s="61" t="str">
        <f>IF($F$2=اليوميه!D3895,اليوميه!A3895,"")</f>
        <v/>
      </c>
      <c r="B3895" s="61" t="str">
        <f t="shared" si="120"/>
        <v/>
      </c>
      <c r="C3895" s="65" t="str">
        <f>IFERROR(VLOOKUP($B3895,اليوميه!$A$5:$J$5000,2,0),"")</f>
        <v/>
      </c>
      <c r="D3895" s="66" t="str">
        <f>IFERROR(VLOOKUP($B3895,اليوميه!$A$5:$J$5000,5,0),"")</f>
        <v/>
      </c>
      <c r="E3895" s="67" t="str">
        <f>IFERROR(VLOOKUP($B3895,اليوميه!$A$5:$J$5000,6,0),"")</f>
        <v/>
      </c>
      <c r="F3895" s="66" t="str">
        <f>IFERROR(VLOOKUP($B3895,اليوميه!$A$5:$J$5000,7,0),"")</f>
        <v/>
      </c>
      <c r="G3895" s="68" t="str">
        <f>IFERROR(VLOOKUP($B3895,اليوميه!$A$5:$J$5000,8,0),"")</f>
        <v/>
      </c>
      <c r="H3895" s="68" t="str">
        <f>IFERROR(VLOOKUP($B3895,اليوميه!$A$5:$J$5000,9,0),"")</f>
        <v/>
      </c>
      <c r="I3895" s="69" t="str">
        <f t="shared" si="121"/>
        <v/>
      </c>
    </row>
    <row r="3896" spans="1:9">
      <c r="A3896" s="61" t="str">
        <f>IF($F$2=اليوميه!D3896,اليوميه!A3896,"")</f>
        <v/>
      </c>
      <c r="B3896" s="61" t="str">
        <f t="shared" si="120"/>
        <v/>
      </c>
      <c r="C3896" s="65" t="str">
        <f>IFERROR(VLOOKUP($B3896,اليوميه!$A$5:$J$5000,2,0),"")</f>
        <v/>
      </c>
      <c r="D3896" s="66" t="str">
        <f>IFERROR(VLOOKUP($B3896,اليوميه!$A$5:$J$5000,5,0),"")</f>
        <v/>
      </c>
      <c r="E3896" s="67" t="str">
        <f>IFERROR(VLOOKUP($B3896,اليوميه!$A$5:$J$5000,6,0),"")</f>
        <v/>
      </c>
      <c r="F3896" s="66" t="str">
        <f>IFERROR(VLOOKUP($B3896,اليوميه!$A$5:$J$5000,7,0),"")</f>
        <v/>
      </c>
      <c r="G3896" s="68" t="str">
        <f>IFERROR(VLOOKUP($B3896,اليوميه!$A$5:$J$5000,8,0),"")</f>
        <v/>
      </c>
      <c r="H3896" s="68" t="str">
        <f>IFERROR(VLOOKUP($B3896,اليوميه!$A$5:$J$5000,9,0),"")</f>
        <v/>
      </c>
      <c r="I3896" s="69" t="str">
        <f t="shared" si="121"/>
        <v/>
      </c>
    </row>
    <row r="3897" spans="1:9">
      <c r="A3897" s="61" t="str">
        <f>IF($F$2=اليوميه!D3897,اليوميه!A3897,"")</f>
        <v/>
      </c>
      <c r="B3897" s="61" t="str">
        <f t="shared" si="120"/>
        <v/>
      </c>
      <c r="C3897" s="65" t="str">
        <f>IFERROR(VLOOKUP($B3897,اليوميه!$A$5:$J$5000,2,0),"")</f>
        <v/>
      </c>
      <c r="D3897" s="66" t="str">
        <f>IFERROR(VLOOKUP($B3897,اليوميه!$A$5:$J$5000,5,0),"")</f>
        <v/>
      </c>
      <c r="E3897" s="67" t="str">
        <f>IFERROR(VLOOKUP($B3897,اليوميه!$A$5:$J$5000,6,0),"")</f>
        <v/>
      </c>
      <c r="F3897" s="66" t="str">
        <f>IFERROR(VLOOKUP($B3897,اليوميه!$A$5:$J$5000,7,0),"")</f>
        <v/>
      </c>
      <c r="G3897" s="68" t="str">
        <f>IFERROR(VLOOKUP($B3897,اليوميه!$A$5:$J$5000,8,0),"")</f>
        <v/>
      </c>
      <c r="H3897" s="68" t="str">
        <f>IFERROR(VLOOKUP($B3897,اليوميه!$A$5:$J$5000,9,0),"")</f>
        <v/>
      </c>
      <c r="I3897" s="69" t="str">
        <f t="shared" si="121"/>
        <v/>
      </c>
    </row>
    <row r="3898" spans="1:9">
      <c r="A3898" s="61" t="str">
        <f>IF($F$2=اليوميه!D3898,اليوميه!A3898,"")</f>
        <v/>
      </c>
      <c r="B3898" s="61" t="str">
        <f t="shared" si="120"/>
        <v/>
      </c>
      <c r="C3898" s="65" t="str">
        <f>IFERROR(VLOOKUP($B3898,اليوميه!$A$5:$J$5000,2,0),"")</f>
        <v/>
      </c>
      <c r="D3898" s="66" t="str">
        <f>IFERROR(VLOOKUP($B3898,اليوميه!$A$5:$J$5000,5,0),"")</f>
        <v/>
      </c>
      <c r="E3898" s="67" t="str">
        <f>IFERROR(VLOOKUP($B3898,اليوميه!$A$5:$J$5000,6,0),"")</f>
        <v/>
      </c>
      <c r="F3898" s="66" t="str">
        <f>IFERROR(VLOOKUP($B3898,اليوميه!$A$5:$J$5000,7,0),"")</f>
        <v/>
      </c>
      <c r="G3898" s="68" t="str">
        <f>IFERROR(VLOOKUP($B3898,اليوميه!$A$5:$J$5000,8,0),"")</f>
        <v/>
      </c>
      <c r="H3898" s="68" t="str">
        <f>IFERROR(VLOOKUP($B3898,اليوميه!$A$5:$J$5000,9,0),"")</f>
        <v/>
      </c>
      <c r="I3898" s="69" t="str">
        <f t="shared" si="121"/>
        <v/>
      </c>
    </row>
    <row r="3899" spans="1:9">
      <c r="A3899" s="61" t="str">
        <f>IF($F$2=اليوميه!D3899,اليوميه!A3899,"")</f>
        <v/>
      </c>
      <c r="B3899" s="61" t="str">
        <f t="shared" si="120"/>
        <v/>
      </c>
      <c r="C3899" s="65" t="str">
        <f>IFERROR(VLOOKUP($B3899,اليوميه!$A$5:$J$5000,2,0),"")</f>
        <v/>
      </c>
      <c r="D3899" s="66" t="str">
        <f>IFERROR(VLOOKUP($B3899,اليوميه!$A$5:$J$5000,5,0),"")</f>
        <v/>
      </c>
      <c r="E3899" s="67" t="str">
        <f>IFERROR(VLOOKUP($B3899,اليوميه!$A$5:$J$5000,6,0),"")</f>
        <v/>
      </c>
      <c r="F3899" s="66" t="str">
        <f>IFERROR(VLOOKUP($B3899,اليوميه!$A$5:$J$5000,7,0),"")</f>
        <v/>
      </c>
      <c r="G3899" s="68" t="str">
        <f>IFERROR(VLOOKUP($B3899,اليوميه!$A$5:$J$5000,8,0),"")</f>
        <v/>
      </c>
      <c r="H3899" s="68" t="str">
        <f>IFERROR(VLOOKUP($B3899,اليوميه!$A$5:$J$5000,9,0),"")</f>
        <v/>
      </c>
      <c r="I3899" s="69" t="str">
        <f t="shared" si="121"/>
        <v/>
      </c>
    </row>
    <row r="3900" spans="1:9">
      <c r="A3900" s="61" t="str">
        <f>IF($F$2=اليوميه!D3900,اليوميه!A3900,"")</f>
        <v/>
      </c>
      <c r="B3900" s="61" t="str">
        <f t="shared" si="120"/>
        <v/>
      </c>
      <c r="C3900" s="65" t="str">
        <f>IFERROR(VLOOKUP($B3900,اليوميه!$A$5:$J$5000,2,0),"")</f>
        <v/>
      </c>
      <c r="D3900" s="66" t="str">
        <f>IFERROR(VLOOKUP($B3900,اليوميه!$A$5:$J$5000,5,0),"")</f>
        <v/>
      </c>
      <c r="E3900" s="67" t="str">
        <f>IFERROR(VLOOKUP($B3900,اليوميه!$A$5:$J$5000,6,0),"")</f>
        <v/>
      </c>
      <c r="F3900" s="66" t="str">
        <f>IFERROR(VLOOKUP($B3900,اليوميه!$A$5:$J$5000,7,0),"")</f>
        <v/>
      </c>
      <c r="G3900" s="68" t="str">
        <f>IFERROR(VLOOKUP($B3900,اليوميه!$A$5:$J$5000,8,0),"")</f>
        <v/>
      </c>
      <c r="H3900" s="68" t="str">
        <f>IFERROR(VLOOKUP($B3900,اليوميه!$A$5:$J$5000,9,0),"")</f>
        <v/>
      </c>
      <c r="I3900" s="69" t="str">
        <f t="shared" si="121"/>
        <v/>
      </c>
    </row>
    <row r="3901" spans="1:9">
      <c r="A3901" s="61" t="str">
        <f>IF($F$2=اليوميه!D3901,اليوميه!A3901,"")</f>
        <v/>
      </c>
      <c r="B3901" s="61" t="str">
        <f t="shared" si="120"/>
        <v/>
      </c>
      <c r="C3901" s="65" t="str">
        <f>IFERROR(VLOOKUP($B3901,اليوميه!$A$5:$J$5000,2,0),"")</f>
        <v/>
      </c>
      <c r="D3901" s="66" t="str">
        <f>IFERROR(VLOOKUP($B3901,اليوميه!$A$5:$J$5000,5,0),"")</f>
        <v/>
      </c>
      <c r="E3901" s="67" t="str">
        <f>IFERROR(VLOOKUP($B3901,اليوميه!$A$5:$J$5000,6,0),"")</f>
        <v/>
      </c>
      <c r="F3901" s="66" t="str">
        <f>IFERROR(VLOOKUP($B3901,اليوميه!$A$5:$J$5000,7,0),"")</f>
        <v/>
      </c>
      <c r="G3901" s="68" t="str">
        <f>IFERROR(VLOOKUP($B3901,اليوميه!$A$5:$J$5000,8,0),"")</f>
        <v/>
      </c>
      <c r="H3901" s="68" t="str">
        <f>IFERROR(VLOOKUP($B3901,اليوميه!$A$5:$J$5000,9,0),"")</f>
        <v/>
      </c>
      <c r="I3901" s="69" t="str">
        <f t="shared" si="121"/>
        <v/>
      </c>
    </row>
    <row r="3902" spans="1:9">
      <c r="A3902" s="61" t="str">
        <f>IF($F$2=اليوميه!D3902,اليوميه!A3902,"")</f>
        <v/>
      </c>
      <c r="B3902" s="61" t="str">
        <f t="shared" si="120"/>
        <v/>
      </c>
      <c r="C3902" s="65" t="str">
        <f>IFERROR(VLOOKUP($B3902,اليوميه!$A$5:$J$5000,2,0),"")</f>
        <v/>
      </c>
      <c r="D3902" s="66" t="str">
        <f>IFERROR(VLOOKUP($B3902,اليوميه!$A$5:$J$5000,5,0),"")</f>
        <v/>
      </c>
      <c r="E3902" s="67" t="str">
        <f>IFERROR(VLOOKUP($B3902,اليوميه!$A$5:$J$5000,6,0),"")</f>
        <v/>
      </c>
      <c r="F3902" s="66" t="str">
        <f>IFERROR(VLOOKUP($B3902,اليوميه!$A$5:$J$5000,7,0),"")</f>
        <v/>
      </c>
      <c r="G3902" s="68" t="str">
        <f>IFERROR(VLOOKUP($B3902,اليوميه!$A$5:$J$5000,8,0),"")</f>
        <v/>
      </c>
      <c r="H3902" s="68" t="str">
        <f>IFERROR(VLOOKUP($B3902,اليوميه!$A$5:$J$5000,9,0),"")</f>
        <v/>
      </c>
      <c r="I3902" s="69" t="str">
        <f t="shared" si="121"/>
        <v/>
      </c>
    </row>
    <row r="3903" spans="1:9">
      <c r="A3903" s="61" t="str">
        <f>IF($F$2=اليوميه!D3903,اليوميه!A3903,"")</f>
        <v/>
      </c>
      <c r="B3903" s="61" t="str">
        <f t="shared" si="120"/>
        <v/>
      </c>
      <c r="C3903" s="65" t="str">
        <f>IFERROR(VLOOKUP($B3903,اليوميه!$A$5:$J$5000,2,0),"")</f>
        <v/>
      </c>
      <c r="D3903" s="66" t="str">
        <f>IFERROR(VLOOKUP($B3903,اليوميه!$A$5:$J$5000,5,0),"")</f>
        <v/>
      </c>
      <c r="E3903" s="67" t="str">
        <f>IFERROR(VLOOKUP($B3903,اليوميه!$A$5:$J$5000,6,0),"")</f>
        <v/>
      </c>
      <c r="F3903" s="66" t="str">
        <f>IFERROR(VLOOKUP($B3903,اليوميه!$A$5:$J$5000,7,0),"")</f>
        <v/>
      </c>
      <c r="G3903" s="68" t="str">
        <f>IFERROR(VLOOKUP($B3903,اليوميه!$A$5:$J$5000,8,0),"")</f>
        <v/>
      </c>
      <c r="H3903" s="68" t="str">
        <f>IFERROR(VLOOKUP($B3903,اليوميه!$A$5:$J$5000,9,0),"")</f>
        <v/>
      </c>
      <c r="I3903" s="69" t="str">
        <f t="shared" si="121"/>
        <v/>
      </c>
    </row>
    <row r="3904" spans="1:9">
      <c r="A3904" s="61" t="str">
        <f>IF($F$2=اليوميه!D3904,اليوميه!A3904,"")</f>
        <v/>
      </c>
      <c r="B3904" s="61" t="str">
        <f t="shared" si="120"/>
        <v/>
      </c>
      <c r="C3904" s="65" t="str">
        <f>IFERROR(VLOOKUP($B3904,اليوميه!$A$5:$J$5000,2,0),"")</f>
        <v/>
      </c>
      <c r="D3904" s="66" t="str">
        <f>IFERROR(VLOOKUP($B3904,اليوميه!$A$5:$J$5000,5,0),"")</f>
        <v/>
      </c>
      <c r="E3904" s="67" t="str">
        <f>IFERROR(VLOOKUP($B3904,اليوميه!$A$5:$J$5000,6,0),"")</f>
        <v/>
      </c>
      <c r="F3904" s="66" t="str">
        <f>IFERROR(VLOOKUP($B3904,اليوميه!$A$5:$J$5000,7,0),"")</f>
        <v/>
      </c>
      <c r="G3904" s="68" t="str">
        <f>IFERROR(VLOOKUP($B3904,اليوميه!$A$5:$J$5000,8,0),"")</f>
        <v/>
      </c>
      <c r="H3904" s="68" t="str">
        <f>IFERROR(VLOOKUP($B3904,اليوميه!$A$5:$J$5000,9,0),"")</f>
        <v/>
      </c>
      <c r="I3904" s="69" t="str">
        <f t="shared" si="121"/>
        <v/>
      </c>
    </row>
    <row r="3905" spans="1:9">
      <c r="A3905" s="61" t="str">
        <f>IF($F$2=اليوميه!D3905,اليوميه!A3905,"")</f>
        <v/>
      </c>
      <c r="B3905" s="61" t="str">
        <f t="shared" si="120"/>
        <v/>
      </c>
      <c r="C3905" s="65" t="str">
        <f>IFERROR(VLOOKUP($B3905,اليوميه!$A$5:$J$5000,2,0),"")</f>
        <v/>
      </c>
      <c r="D3905" s="66" t="str">
        <f>IFERROR(VLOOKUP($B3905,اليوميه!$A$5:$J$5000,5,0),"")</f>
        <v/>
      </c>
      <c r="E3905" s="67" t="str">
        <f>IFERROR(VLOOKUP($B3905,اليوميه!$A$5:$J$5000,6,0),"")</f>
        <v/>
      </c>
      <c r="F3905" s="66" t="str">
        <f>IFERROR(VLOOKUP($B3905,اليوميه!$A$5:$J$5000,7,0),"")</f>
        <v/>
      </c>
      <c r="G3905" s="68" t="str">
        <f>IFERROR(VLOOKUP($B3905,اليوميه!$A$5:$J$5000,8,0),"")</f>
        <v/>
      </c>
      <c r="H3905" s="68" t="str">
        <f>IFERROR(VLOOKUP($B3905,اليوميه!$A$5:$J$5000,9,0),"")</f>
        <v/>
      </c>
      <c r="I3905" s="69" t="str">
        <f t="shared" si="121"/>
        <v/>
      </c>
    </row>
    <row r="3906" spans="1:9">
      <c r="A3906" s="61" t="str">
        <f>IF($F$2=اليوميه!D3906,اليوميه!A3906,"")</f>
        <v/>
      </c>
      <c r="B3906" s="61" t="str">
        <f t="shared" si="120"/>
        <v/>
      </c>
      <c r="C3906" s="65" t="str">
        <f>IFERROR(VLOOKUP($B3906,اليوميه!$A$5:$J$5000,2,0),"")</f>
        <v/>
      </c>
      <c r="D3906" s="66" t="str">
        <f>IFERROR(VLOOKUP($B3906,اليوميه!$A$5:$J$5000,5,0),"")</f>
        <v/>
      </c>
      <c r="E3906" s="67" t="str">
        <f>IFERROR(VLOOKUP($B3906,اليوميه!$A$5:$J$5000,6,0),"")</f>
        <v/>
      </c>
      <c r="F3906" s="66" t="str">
        <f>IFERROR(VLOOKUP($B3906,اليوميه!$A$5:$J$5000,7,0),"")</f>
        <v/>
      </c>
      <c r="G3906" s="68" t="str">
        <f>IFERROR(VLOOKUP($B3906,اليوميه!$A$5:$J$5000,8,0),"")</f>
        <v/>
      </c>
      <c r="H3906" s="68" t="str">
        <f>IFERROR(VLOOKUP($B3906,اليوميه!$A$5:$J$5000,9,0),"")</f>
        <v/>
      </c>
      <c r="I3906" s="69" t="str">
        <f t="shared" si="121"/>
        <v/>
      </c>
    </row>
    <row r="3907" spans="1:9">
      <c r="A3907" s="61" t="str">
        <f>IF($F$2=اليوميه!D3907,اليوميه!A3907,"")</f>
        <v/>
      </c>
      <c r="B3907" s="61" t="str">
        <f t="shared" si="120"/>
        <v/>
      </c>
      <c r="C3907" s="65" t="str">
        <f>IFERROR(VLOOKUP($B3907,اليوميه!$A$5:$J$5000,2,0),"")</f>
        <v/>
      </c>
      <c r="D3907" s="66" t="str">
        <f>IFERROR(VLOOKUP($B3907,اليوميه!$A$5:$J$5000,5,0),"")</f>
        <v/>
      </c>
      <c r="E3907" s="67" t="str">
        <f>IFERROR(VLOOKUP($B3907,اليوميه!$A$5:$J$5000,6,0),"")</f>
        <v/>
      </c>
      <c r="F3907" s="66" t="str">
        <f>IFERROR(VLOOKUP($B3907,اليوميه!$A$5:$J$5000,7,0),"")</f>
        <v/>
      </c>
      <c r="G3907" s="68" t="str">
        <f>IFERROR(VLOOKUP($B3907,اليوميه!$A$5:$J$5000,8,0),"")</f>
        <v/>
      </c>
      <c r="H3907" s="68" t="str">
        <f>IFERROR(VLOOKUP($B3907,اليوميه!$A$5:$J$5000,9,0),"")</f>
        <v/>
      </c>
      <c r="I3907" s="69" t="str">
        <f t="shared" si="121"/>
        <v/>
      </c>
    </row>
    <row r="3908" spans="1:9">
      <c r="A3908" s="61" t="str">
        <f>IF($F$2=اليوميه!D3908,اليوميه!A3908,"")</f>
        <v/>
      </c>
      <c r="B3908" s="61" t="str">
        <f t="shared" si="120"/>
        <v/>
      </c>
      <c r="C3908" s="65" t="str">
        <f>IFERROR(VLOOKUP($B3908,اليوميه!$A$5:$J$5000,2,0),"")</f>
        <v/>
      </c>
      <c r="D3908" s="66" t="str">
        <f>IFERROR(VLOOKUP($B3908,اليوميه!$A$5:$J$5000,5,0),"")</f>
        <v/>
      </c>
      <c r="E3908" s="67" t="str">
        <f>IFERROR(VLOOKUP($B3908,اليوميه!$A$5:$J$5000,6,0),"")</f>
        <v/>
      </c>
      <c r="F3908" s="66" t="str">
        <f>IFERROR(VLOOKUP($B3908,اليوميه!$A$5:$J$5000,7,0),"")</f>
        <v/>
      </c>
      <c r="G3908" s="68" t="str">
        <f>IFERROR(VLOOKUP($B3908,اليوميه!$A$5:$J$5000,8,0),"")</f>
        <v/>
      </c>
      <c r="H3908" s="68" t="str">
        <f>IFERROR(VLOOKUP($B3908,اليوميه!$A$5:$J$5000,9,0),"")</f>
        <v/>
      </c>
      <c r="I3908" s="69" t="str">
        <f t="shared" si="121"/>
        <v/>
      </c>
    </row>
    <row r="3909" spans="1:9">
      <c r="A3909" s="61" t="str">
        <f>IF($F$2=اليوميه!D3909,اليوميه!A3909,"")</f>
        <v/>
      </c>
      <c r="B3909" s="61" t="str">
        <f t="shared" si="120"/>
        <v/>
      </c>
      <c r="C3909" s="65" t="str">
        <f>IFERROR(VLOOKUP($B3909,اليوميه!$A$5:$J$5000,2,0),"")</f>
        <v/>
      </c>
      <c r="D3909" s="66" t="str">
        <f>IFERROR(VLOOKUP($B3909,اليوميه!$A$5:$J$5000,5,0),"")</f>
        <v/>
      </c>
      <c r="E3909" s="67" t="str">
        <f>IFERROR(VLOOKUP($B3909,اليوميه!$A$5:$J$5000,6,0),"")</f>
        <v/>
      </c>
      <c r="F3909" s="66" t="str">
        <f>IFERROR(VLOOKUP($B3909,اليوميه!$A$5:$J$5000,7,0),"")</f>
        <v/>
      </c>
      <c r="G3909" s="68" t="str">
        <f>IFERROR(VLOOKUP($B3909,اليوميه!$A$5:$J$5000,8,0),"")</f>
        <v/>
      </c>
      <c r="H3909" s="68" t="str">
        <f>IFERROR(VLOOKUP($B3909,اليوميه!$A$5:$J$5000,9,0),"")</f>
        <v/>
      </c>
      <c r="I3909" s="69" t="str">
        <f t="shared" si="121"/>
        <v/>
      </c>
    </row>
    <row r="3910" spans="1:9">
      <c r="A3910" s="61" t="str">
        <f>IF($F$2=اليوميه!D3910,اليوميه!A3910,"")</f>
        <v/>
      </c>
      <c r="B3910" s="61" t="str">
        <f t="shared" ref="B3910:B3973" si="122">IFERROR(SMALL($A$5:$A$5000,ROW()-4),"")</f>
        <v/>
      </c>
      <c r="C3910" s="65" t="str">
        <f>IFERROR(VLOOKUP($B3910,اليوميه!$A$5:$J$5000,2,0),"")</f>
        <v/>
      </c>
      <c r="D3910" s="66" t="str">
        <f>IFERROR(VLOOKUP($B3910,اليوميه!$A$5:$J$5000,5,0),"")</f>
        <v/>
      </c>
      <c r="E3910" s="67" t="str">
        <f>IFERROR(VLOOKUP($B3910,اليوميه!$A$5:$J$5000,6,0),"")</f>
        <v/>
      </c>
      <c r="F3910" s="66" t="str">
        <f>IFERROR(VLOOKUP($B3910,اليوميه!$A$5:$J$5000,7,0),"")</f>
        <v/>
      </c>
      <c r="G3910" s="68" t="str">
        <f>IFERROR(VLOOKUP($B3910,اليوميه!$A$5:$J$5000,8,0),"")</f>
        <v/>
      </c>
      <c r="H3910" s="68" t="str">
        <f>IFERROR(VLOOKUP($B3910,اليوميه!$A$5:$J$5000,9,0),"")</f>
        <v/>
      </c>
      <c r="I3910" s="69" t="str">
        <f t="shared" si="121"/>
        <v/>
      </c>
    </row>
    <row r="3911" spans="1:9">
      <c r="A3911" s="61" t="str">
        <f>IF($F$2=اليوميه!D3911,اليوميه!A3911,"")</f>
        <v/>
      </c>
      <c r="B3911" s="61" t="str">
        <f t="shared" si="122"/>
        <v/>
      </c>
      <c r="C3911" s="65" t="str">
        <f>IFERROR(VLOOKUP($B3911,اليوميه!$A$5:$J$5000,2,0),"")</f>
        <v/>
      </c>
      <c r="D3911" s="66" t="str">
        <f>IFERROR(VLOOKUP($B3911,اليوميه!$A$5:$J$5000,5,0),"")</f>
        <v/>
      </c>
      <c r="E3911" s="67" t="str">
        <f>IFERROR(VLOOKUP($B3911,اليوميه!$A$5:$J$5000,6,0),"")</f>
        <v/>
      </c>
      <c r="F3911" s="66" t="str">
        <f>IFERROR(VLOOKUP($B3911,اليوميه!$A$5:$J$5000,7,0),"")</f>
        <v/>
      </c>
      <c r="G3911" s="68" t="str">
        <f>IFERROR(VLOOKUP($B3911,اليوميه!$A$5:$J$5000,8,0),"")</f>
        <v/>
      </c>
      <c r="H3911" s="68" t="str">
        <f>IFERROR(VLOOKUP($B3911,اليوميه!$A$5:$J$5000,9,0),"")</f>
        <v/>
      </c>
      <c r="I3911" s="69" t="str">
        <f t="shared" ref="I3911:I3974" si="123">IFERROR((I3910+G3911-H3911),"")</f>
        <v/>
      </c>
    </row>
    <row r="3912" spans="1:9">
      <c r="A3912" s="61" t="str">
        <f>IF($F$2=اليوميه!D3912,اليوميه!A3912,"")</f>
        <v/>
      </c>
      <c r="B3912" s="61" t="str">
        <f t="shared" si="122"/>
        <v/>
      </c>
      <c r="C3912" s="65" t="str">
        <f>IFERROR(VLOOKUP($B3912,اليوميه!$A$5:$J$5000,2,0),"")</f>
        <v/>
      </c>
      <c r="D3912" s="66" t="str">
        <f>IFERROR(VLOOKUP($B3912,اليوميه!$A$5:$J$5000,5,0),"")</f>
        <v/>
      </c>
      <c r="E3912" s="67" t="str">
        <f>IFERROR(VLOOKUP($B3912,اليوميه!$A$5:$J$5000,6,0),"")</f>
        <v/>
      </c>
      <c r="F3912" s="66" t="str">
        <f>IFERROR(VLOOKUP($B3912,اليوميه!$A$5:$J$5000,7,0),"")</f>
        <v/>
      </c>
      <c r="G3912" s="68" t="str">
        <f>IFERROR(VLOOKUP($B3912,اليوميه!$A$5:$J$5000,8,0),"")</f>
        <v/>
      </c>
      <c r="H3912" s="68" t="str">
        <f>IFERROR(VLOOKUP($B3912,اليوميه!$A$5:$J$5000,9,0),"")</f>
        <v/>
      </c>
      <c r="I3912" s="69" t="str">
        <f t="shared" si="123"/>
        <v/>
      </c>
    </row>
    <row r="3913" spans="1:9">
      <c r="A3913" s="61" t="str">
        <f>IF($F$2=اليوميه!D3913,اليوميه!A3913,"")</f>
        <v/>
      </c>
      <c r="B3913" s="61" t="str">
        <f t="shared" si="122"/>
        <v/>
      </c>
      <c r="C3913" s="65" t="str">
        <f>IFERROR(VLOOKUP($B3913,اليوميه!$A$5:$J$5000,2,0),"")</f>
        <v/>
      </c>
      <c r="D3913" s="66" t="str">
        <f>IFERROR(VLOOKUP($B3913,اليوميه!$A$5:$J$5000,5,0),"")</f>
        <v/>
      </c>
      <c r="E3913" s="67" t="str">
        <f>IFERROR(VLOOKUP($B3913,اليوميه!$A$5:$J$5000,6,0),"")</f>
        <v/>
      </c>
      <c r="F3913" s="66" t="str">
        <f>IFERROR(VLOOKUP($B3913,اليوميه!$A$5:$J$5000,7,0),"")</f>
        <v/>
      </c>
      <c r="G3913" s="68" t="str">
        <f>IFERROR(VLOOKUP($B3913,اليوميه!$A$5:$J$5000,8,0),"")</f>
        <v/>
      </c>
      <c r="H3913" s="68" t="str">
        <f>IFERROR(VLOOKUP($B3913,اليوميه!$A$5:$J$5000,9,0),"")</f>
        <v/>
      </c>
      <c r="I3913" s="69" t="str">
        <f t="shared" si="123"/>
        <v/>
      </c>
    </row>
    <row r="3914" spans="1:9">
      <c r="A3914" s="61" t="str">
        <f>IF($F$2=اليوميه!D3914,اليوميه!A3914,"")</f>
        <v/>
      </c>
      <c r="B3914" s="61" t="str">
        <f t="shared" si="122"/>
        <v/>
      </c>
      <c r="C3914" s="65" t="str">
        <f>IFERROR(VLOOKUP($B3914,اليوميه!$A$5:$J$5000,2,0),"")</f>
        <v/>
      </c>
      <c r="D3914" s="66" t="str">
        <f>IFERROR(VLOOKUP($B3914,اليوميه!$A$5:$J$5000,5,0),"")</f>
        <v/>
      </c>
      <c r="E3914" s="67" t="str">
        <f>IFERROR(VLOOKUP($B3914,اليوميه!$A$5:$J$5000,6,0),"")</f>
        <v/>
      </c>
      <c r="F3914" s="66" t="str">
        <f>IFERROR(VLOOKUP($B3914,اليوميه!$A$5:$J$5000,7,0),"")</f>
        <v/>
      </c>
      <c r="G3914" s="68" t="str">
        <f>IFERROR(VLOOKUP($B3914,اليوميه!$A$5:$J$5000,8,0),"")</f>
        <v/>
      </c>
      <c r="H3914" s="68" t="str">
        <f>IFERROR(VLOOKUP($B3914,اليوميه!$A$5:$J$5000,9,0),"")</f>
        <v/>
      </c>
      <c r="I3914" s="69" t="str">
        <f t="shared" si="123"/>
        <v/>
      </c>
    </row>
    <row r="3915" spans="1:9">
      <c r="A3915" s="61" t="str">
        <f>IF($F$2=اليوميه!D3915,اليوميه!A3915,"")</f>
        <v/>
      </c>
      <c r="B3915" s="61" t="str">
        <f t="shared" si="122"/>
        <v/>
      </c>
      <c r="C3915" s="65" t="str">
        <f>IFERROR(VLOOKUP($B3915,اليوميه!$A$5:$J$5000,2,0),"")</f>
        <v/>
      </c>
      <c r="D3915" s="66" t="str">
        <f>IFERROR(VLOOKUP($B3915,اليوميه!$A$5:$J$5000,5,0),"")</f>
        <v/>
      </c>
      <c r="E3915" s="67" t="str">
        <f>IFERROR(VLOOKUP($B3915,اليوميه!$A$5:$J$5000,6,0),"")</f>
        <v/>
      </c>
      <c r="F3915" s="66" t="str">
        <f>IFERROR(VLOOKUP($B3915,اليوميه!$A$5:$J$5000,7,0),"")</f>
        <v/>
      </c>
      <c r="G3915" s="68" t="str">
        <f>IFERROR(VLOOKUP($B3915,اليوميه!$A$5:$J$5000,8,0),"")</f>
        <v/>
      </c>
      <c r="H3915" s="68" t="str">
        <f>IFERROR(VLOOKUP($B3915,اليوميه!$A$5:$J$5000,9,0),"")</f>
        <v/>
      </c>
      <c r="I3915" s="69" t="str">
        <f t="shared" si="123"/>
        <v/>
      </c>
    </row>
    <row r="3916" spans="1:9">
      <c r="A3916" s="61" t="str">
        <f>IF($F$2=اليوميه!D3916,اليوميه!A3916,"")</f>
        <v/>
      </c>
      <c r="B3916" s="61" t="str">
        <f t="shared" si="122"/>
        <v/>
      </c>
      <c r="C3916" s="65" t="str">
        <f>IFERROR(VLOOKUP($B3916,اليوميه!$A$5:$J$5000,2,0),"")</f>
        <v/>
      </c>
      <c r="D3916" s="66" t="str">
        <f>IFERROR(VLOOKUP($B3916,اليوميه!$A$5:$J$5000,5,0),"")</f>
        <v/>
      </c>
      <c r="E3916" s="67" t="str">
        <f>IFERROR(VLOOKUP($B3916,اليوميه!$A$5:$J$5000,6,0),"")</f>
        <v/>
      </c>
      <c r="F3916" s="66" t="str">
        <f>IFERROR(VLOOKUP($B3916,اليوميه!$A$5:$J$5000,7,0),"")</f>
        <v/>
      </c>
      <c r="G3916" s="68" t="str">
        <f>IFERROR(VLOOKUP($B3916,اليوميه!$A$5:$J$5000,8,0),"")</f>
        <v/>
      </c>
      <c r="H3916" s="68" t="str">
        <f>IFERROR(VLOOKUP($B3916,اليوميه!$A$5:$J$5000,9,0),"")</f>
        <v/>
      </c>
      <c r="I3916" s="69" t="str">
        <f t="shared" si="123"/>
        <v/>
      </c>
    </row>
    <row r="3917" spans="1:9">
      <c r="A3917" s="61" t="str">
        <f>IF($F$2=اليوميه!D3917,اليوميه!A3917,"")</f>
        <v/>
      </c>
      <c r="B3917" s="61" t="str">
        <f t="shared" si="122"/>
        <v/>
      </c>
      <c r="C3917" s="65" t="str">
        <f>IFERROR(VLOOKUP($B3917,اليوميه!$A$5:$J$5000,2,0),"")</f>
        <v/>
      </c>
      <c r="D3917" s="66" t="str">
        <f>IFERROR(VLOOKUP($B3917,اليوميه!$A$5:$J$5000,5,0),"")</f>
        <v/>
      </c>
      <c r="E3917" s="67" t="str">
        <f>IFERROR(VLOOKUP($B3917,اليوميه!$A$5:$J$5000,6,0),"")</f>
        <v/>
      </c>
      <c r="F3917" s="66" t="str">
        <f>IFERROR(VLOOKUP($B3917,اليوميه!$A$5:$J$5000,7,0),"")</f>
        <v/>
      </c>
      <c r="G3917" s="68" t="str">
        <f>IFERROR(VLOOKUP($B3917,اليوميه!$A$5:$J$5000,8,0),"")</f>
        <v/>
      </c>
      <c r="H3917" s="68" t="str">
        <f>IFERROR(VLOOKUP($B3917,اليوميه!$A$5:$J$5000,9,0),"")</f>
        <v/>
      </c>
      <c r="I3917" s="69" t="str">
        <f t="shared" si="123"/>
        <v/>
      </c>
    </row>
    <row r="3918" spans="1:9">
      <c r="A3918" s="61" t="str">
        <f>IF($F$2=اليوميه!D3918,اليوميه!A3918,"")</f>
        <v/>
      </c>
      <c r="B3918" s="61" t="str">
        <f t="shared" si="122"/>
        <v/>
      </c>
      <c r="C3918" s="65" t="str">
        <f>IFERROR(VLOOKUP($B3918,اليوميه!$A$5:$J$5000,2,0),"")</f>
        <v/>
      </c>
      <c r="D3918" s="66" t="str">
        <f>IFERROR(VLOOKUP($B3918,اليوميه!$A$5:$J$5000,5,0),"")</f>
        <v/>
      </c>
      <c r="E3918" s="67" t="str">
        <f>IFERROR(VLOOKUP($B3918,اليوميه!$A$5:$J$5000,6,0),"")</f>
        <v/>
      </c>
      <c r="F3918" s="66" t="str">
        <f>IFERROR(VLOOKUP($B3918,اليوميه!$A$5:$J$5000,7,0),"")</f>
        <v/>
      </c>
      <c r="G3918" s="68" t="str">
        <f>IFERROR(VLOOKUP($B3918,اليوميه!$A$5:$J$5000,8,0),"")</f>
        <v/>
      </c>
      <c r="H3918" s="68" t="str">
        <f>IFERROR(VLOOKUP($B3918,اليوميه!$A$5:$J$5000,9,0),"")</f>
        <v/>
      </c>
      <c r="I3918" s="69" t="str">
        <f t="shared" si="123"/>
        <v/>
      </c>
    </row>
    <row r="3919" spans="1:9">
      <c r="A3919" s="61" t="str">
        <f>IF($F$2=اليوميه!D3919,اليوميه!A3919,"")</f>
        <v/>
      </c>
      <c r="B3919" s="61" t="str">
        <f t="shared" si="122"/>
        <v/>
      </c>
      <c r="C3919" s="65" t="str">
        <f>IFERROR(VLOOKUP($B3919,اليوميه!$A$5:$J$5000,2,0),"")</f>
        <v/>
      </c>
      <c r="D3919" s="66" t="str">
        <f>IFERROR(VLOOKUP($B3919,اليوميه!$A$5:$J$5000,5,0),"")</f>
        <v/>
      </c>
      <c r="E3919" s="67" t="str">
        <f>IFERROR(VLOOKUP($B3919,اليوميه!$A$5:$J$5000,6,0),"")</f>
        <v/>
      </c>
      <c r="F3919" s="66" t="str">
        <f>IFERROR(VLOOKUP($B3919,اليوميه!$A$5:$J$5000,7,0),"")</f>
        <v/>
      </c>
      <c r="G3919" s="68" t="str">
        <f>IFERROR(VLOOKUP($B3919,اليوميه!$A$5:$J$5000,8,0),"")</f>
        <v/>
      </c>
      <c r="H3919" s="68" t="str">
        <f>IFERROR(VLOOKUP($B3919,اليوميه!$A$5:$J$5000,9,0),"")</f>
        <v/>
      </c>
      <c r="I3919" s="69" t="str">
        <f t="shared" si="123"/>
        <v/>
      </c>
    </row>
    <row r="3920" spans="1:9">
      <c r="A3920" s="61" t="str">
        <f>IF($F$2=اليوميه!D3920,اليوميه!A3920,"")</f>
        <v/>
      </c>
      <c r="B3920" s="61" t="str">
        <f t="shared" si="122"/>
        <v/>
      </c>
      <c r="C3920" s="65" t="str">
        <f>IFERROR(VLOOKUP($B3920,اليوميه!$A$5:$J$5000,2,0),"")</f>
        <v/>
      </c>
      <c r="D3920" s="66" t="str">
        <f>IFERROR(VLOOKUP($B3920,اليوميه!$A$5:$J$5000,5,0),"")</f>
        <v/>
      </c>
      <c r="E3920" s="67" t="str">
        <f>IFERROR(VLOOKUP($B3920,اليوميه!$A$5:$J$5000,6,0),"")</f>
        <v/>
      </c>
      <c r="F3920" s="66" t="str">
        <f>IFERROR(VLOOKUP($B3920,اليوميه!$A$5:$J$5000,7,0),"")</f>
        <v/>
      </c>
      <c r="G3920" s="68" t="str">
        <f>IFERROR(VLOOKUP($B3920,اليوميه!$A$5:$J$5000,8,0),"")</f>
        <v/>
      </c>
      <c r="H3920" s="68" t="str">
        <f>IFERROR(VLOOKUP($B3920,اليوميه!$A$5:$J$5000,9,0),"")</f>
        <v/>
      </c>
      <c r="I3920" s="69" t="str">
        <f t="shared" si="123"/>
        <v/>
      </c>
    </row>
    <row r="3921" spans="1:9">
      <c r="A3921" s="61" t="str">
        <f>IF($F$2=اليوميه!D3921,اليوميه!A3921,"")</f>
        <v/>
      </c>
      <c r="B3921" s="61" t="str">
        <f t="shared" si="122"/>
        <v/>
      </c>
      <c r="C3921" s="65" t="str">
        <f>IFERROR(VLOOKUP($B3921,اليوميه!$A$5:$J$5000,2,0),"")</f>
        <v/>
      </c>
      <c r="D3921" s="66" t="str">
        <f>IFERROR(VLOOKUP($B3921,اليوميه!$A$5:$J$5000,5,0),"")</f>
        <v/>
      </c>
      <c r="E3921" s="67" t="str">
        <f>IFERROR(VLOOKUP($B3921,اليوميه!$A$5:$J$5000,6,0),"")</f>
        <v/>
      </c>
      <c r="F3921" s="66" t="str">
        <f>IFERROR(VLOOKUP($B3921,اليوميه!$A$5:$J$5000,7,0),"")</f>
        <v/>
      </c>
      <c r="G3921" s="68" t="str">
        <f>IFERROR(VLOOKUP($B3921,اليوميه!$A$5:$J$5000,8,0),"")</f>
        <v/>
      </c>
      <c r="H3921" s="68" t="str">
        <f>IFERROR(VLOOKUP($B3921,اليوميه!$A$5:$J$5000,9,0),"")</f>
        <v/>
      </c>
      <c r="I3921" s="69" t="str">
        <f t="shared" si="123"/>
        <v/>
      </c>
    </row>
    <row r="3922" spans="1:9">
      <c r="A3922" s="61" t="str">
        <f>IF($F$2=اليوميه!D3922,اليوميه!A3922,"")</f>
        <v/>
      </c>
      <c r="B3922" s="61" t="str">
        <f t="shared" si="122"/>
        <v/>
      </c>
      <c r="C3922" s="65" t="str">
        <f>IFERROR(VLOOKUP($B3922,اليوميه!$A$5:$J$5000,2,0),"")</f>
        <v/>
      </c>
      <c r="D3922" s="66" t="str">
        <f>IFERROR(VLOOKUP($B3922,اليوميه!$A$5:$J$5000,5,0),"")</f>
        <v/>
      </c>
      <c r="E3922" s="67" t="str">
        <f>IFERROR(VLOOKUP($B3922,اليوميه!$A$5:$J$5000,6,0),"")</f>
        <v/>
      </c>
      <c r="F3922" s="66" t="str">
        <f>IFERROR(VLOOKUP($B3922,اليوميه!$A$5:$J$5000,7,0),"")</f>
        <v/>
      </c>
      <c r="G3922" s="68" t="str">
        <f>IFERROR(VLOOKUP($B3922,اليوميه!$A$5:$J$5000,8,0),"")</f>
        <v/>
      </c>
      <c r="H3922" s="68" t="str">
        <f>IFERROR(VLOOKUP($B3922,اليوميه!$A$5:$J$5000,9,0),"")</f>
        <v/>
      </c>
      <c r="I3922" s="69" t="str">
        <f t="shared" si="123"/>
        <v/>
      </c>
    </row>
    <row r="3923" spans="1:9">
      <c r="A3923" s="61" t="str">
        <f>IF($F$2=اليوميه!D3923,اليوميه!A3923,"")</f>
        <v/>
      </c>
      <c r="B3923" s="61" t="str">
        <f t="shared" si="122"/>
        <v/>
      </c>
      <c r="C3923" s="65" t="str">
        <f>IFERROR(VLOOKUP($B3923,اليوميه!$A$5:$J$5000,2,0),"")</f>
        <v/>
      </c>
      <c r="D3923" s="66" t="str">
        <f>IFERROR(VLOOKUP($B3923,اليوميه!$A$5:$J$5000,5,0),"")</f>
        <v/>
      </c>
      <c r="E3923" s="67" t="str">
        <f>IFERROR(VLOOKUP($B3923,اليوميه!$A$5:$J$5000,6,0),"")</f>
        <v/>
      </c>
      <c r="F3923" s="66" t="str">
        <f>IFERROR(VLOOKUP($B3923,اليوميه!$A$5:$J$5000,7,0),"")</f>
        <v/>
      </c>
      <c r="G3923" s="68" t="str">
        <f>IFERROR(VLOOKUP($B3923,اليوميه!$A$5:$J$5000,8,0),"")</f>
        <v/>
      </c>
      <c r="H3923" s="68" t="str">
        <f>IFERROR(VLOOKUP($B3923,اليوميه!$A$5:$J$5000,9,0),"")</f>
        <v/>
      </c>
      <c r="I3923" s="69" t="str">
        <f t="shared" si="123"/>
        <v/>
      </c>
    </row>
    <row r="3924" spans="1:9">
      <c r="A3924" s="61" t="str">
        <f>IF($F$2=اليوميه!D3924,اليوميه!A3924,"")</f>
        <v/>
      </c>
      <c r="B3924" s="61" t="str">
        <f t="shared" si="122"/>
        <v/>
      </c>
      <c r="C3924" s="65" t="str">
        <f>IFERROR(VLOOKUP($B3924,اليوميه!$A$5:$J$5000,2,0),"")</f>
        <v/>
      </c>
      <c r="D3924" s="66" t="str">
        <f>IFERROR(VLOOKUP($B3924,اليوميه!$A$5:$J$5000,5,0),"")</f>
        <v/>
      </c>
      <c r="E3924" s="67" t="str">
        <f>IFERROR(VLOOKUP($B3924,اليوميه!$A$5:$J$5000,6,0),"")</f>
        <v/>
      </c>
      <c r="F3924" s="66" t="str">
        <f>IFERROR(VLOOKUP($B3924,اليوميه!$A$5:$J$5000,7,0),"")</f>
        <v/>
      </c>
      <c r="G3924" s="68" t="str">
        <f>IFERROR(VLOOKUP($B3924,اليوميه!$A$5:$J$5000,8,0),"")</f>
        <v/>
      </c>
      <c r="H3924" s="68" t="str">
        <f>IFERROR(VLOOKUP($B3924,اليوميه!$A$5:$J$5000,9,0),"")</f>
        <v/>
      </c>
      <c r="I3924" s="69" t="str">
        <f t="shared" si="123"/>
        <v/>
      </c>
    </row>
    <row r="3925" spans="1:9">
      <c r="A3925" s="61" t="str">
        <f>IF($F$2=اليوميه!D3925,اليوميه!A3925,"")</f>
        <v/>
      </c>
      <c r="B3925" s="61" t="str">
        <f t="shared" si="122"/>
        <v/>
      </c>
      <c r="C3925" s="65" t="str">
        <f>IFERROR(VLOOKUP($B3925,اليوميه!$A$5:$J$5000,2,0),"")</f>
        <v/>
      </c>
      <c r="D3925" s="66" t="str">
        <f>IFERROR(VLOOKUP($B3925,اليوميه!$A$5:$J$5000,5,0),"")</f>
        <v/>
      </c>
      <c r="E3925" s="67" t="str">
        <f>IFERROR(VLOOKUP($B3925,اليوميه!$A$5:$J$5000,6,0),"")</f>
        <v/>
      </c>
      <c r="F3925" s="66" t="str">
        <f>IFERROR(VLOOKUP($B3925,اليوميه!$A$5:$J$5000,7,0),"")</f>
        <v/>
      </c>
      <c r="G3925" s="68" t="str">
        <f>IFERROR(VLOOKUP($B3925,اليوميه!$A$5:$J$5000,8,0),"")</f>
        <v/>
      </c>
      <c r="H3925" s="68" t="str">
        <f>IFERROR(VLOOKUP($B3925,اليوميه!$A$5:$J$5000,9,0),"")</f>
        <v/>
      </c>
      <c r="I3925" s="69" t="str">
        <f t="shared" si="123"/>
        <v/>
      </c>
    </row>
    <row r="3926" spans="1:9">
      <c r="A3926" s="61" t="str">
        <f>IF($F$2=اليوميه!D3926,اليوميه!A3926,"")</f>
        <v/>
      </c>
      <c r="B3926" s="61" t="str">
        <f t="shared" si="122"/>
        <v/>
      </c>
      <c r="C3926" s="65" t="str">
        <f>IFERROR(VLOOKUP($B3926,اليوميه!$A$5:$J$5000,2,0),"")</f>
        <v/>
      </c>
      <c r="D3926" s="66" t="str">
        <f>IFERROR(VLOOKUP($B3926,اليوميه!$A$5:$J$5000,5,0),"")</f>
        <v/>
      </c>
      <c r="E3926" s="67" t="str">
        <f>IFERROR(VLOOKUP($B3926,اليوميه!$A$5:$J$5000,6,0),"")</f>
        <v/>
      </c>
      <c r="F3926" s="66" t="str">
        <f>IFERROR(VLOOKUP($B3926,اليوميه!$A$5:$J$5000,7,0),"")</f>
        <v/>
      </c>
      <c r="G3926" s="68" t="str">
        <f>IFERROR(VLOOKUP($B3926,اليوميه!$A$5:$J$5000,8,0),"")</f>
        <v/>
      </c>
      <c r="H3926" s="68" t="str">
        <f>IFERROR(VLOOKUP($B3926,اليوميه!$A$5:$J$5000,9,0),"")</f>
        <v/>
      </c>
      <c r="I3926" s="69" t="str">
        <f t="shared" si="123"/>
        <v/>
      </c>
    </row>
    <row r="3927" spans="1:9">
      <c r="A3927" s="61" t="str">
        <f>IF($F$2=اليوميه!D3927,اليوميه!A3927,"")</f>
        <v/>
      </c>
      <c r="B3927" s="61" t="str">
        <f t="shared" si="122"/>
        <v/>
      </c>
      <c r="C3927" s="65" t="str">
        <f>IFERROR(VLOOKUP($B3927,اليوميه!$A$5:$J$5000,2,0),"")</f>
        <v/>
      </c>
      <c r="D3927" s="66" t="str">
        <f>IFERROR(VLOOKUP($B3927,اليوميه!$A$5:$J$5000,5,0),"")</f>
        <v/>
      </c>
      <c r="E3927" s="67" t="str">
        <f>IFERROR(VLOOKUP($B3927,اليوميه!$A$5:$J$5000,6,0),"")</f>
        <v/>
      </c>
      <c r="F3927" s="66" t="str">
        <f>IFERROR(VLOOKUP($B3927,اليوميه!$A$5:$J$5000,7,0),"")</f>
        <v/>
      </c>
      <c r="G3927" s="68" t="str">
        <f>IFERROR(VLOOKUP($B3927,اليوميه!$A$5:$J$5000,8,0),"")</f>
        <v/>
      </c>
      <c r="H3927" s="68" t="str">
        <f>IFERROR(VLOOKUP($B3927,اليوميه!$A$5:$J$5000,9,0),"")</f>
        <v/>
      </c>
      <c r="I3927" s="69" t="str">
        <f t="shared" si="123"/>
        <v/>
      </c>
    </row>
    <row r="3928" spans="1:9">
      <c r="A3928" s="61" t="str">
        <f>IF($F$2=اليوميه!D3928,اليوميه!A3928,"")</f>
        <v/>
      </c>
      <c r="B3928" s="61" t="str">
        <f t="shared" si="122"/>
        <v/>
      </c>
      <c r="C3928" s="65" t="str">
        <f>IFERROR(VLOOKUP($B3928,اليوميه!$A$5:$J$5000,2,0),"")</f>
        <v/>
      </c>
      <c r="D3928" s="66" t="str">
        <f>IFERROR(VLOOKUP($B3928,اليوميه!$A$5:$J$5000,5,0),"")</f>
        <v/>
      </c>
      <c r="E3928" s="67" t="str">
        <f>IFERROR(VLOOKUP($B3928,اليوميه!$A$5:$J$5000,6,0),"")</f>
        <v/>
      </c>
      <c r="F3928" s="66" t="str">
        <f>IFERROR(VLOOKUP($B3928,اليوميه!$A$5:$J$5000,7,0),"")</f>
        <v/>
      </c>
      <c r="G3928" s="68" t="str">
        <f>IFERROR(VLOOKUP($B3928,اليوميه!$A$5:$J$5000,8,0),"")</f>
        <v/>
      </c>
      <c r="H3928" s="68" t="str">
        <f>IFERROR(VLOOKUP($B3928,اليوميه!$A$5:$J$5000,9,0),"")</f>
        <v/>
      </c>
      <c r="I3928" s="69" t="str">
        <f t="shared" si="123"/>
        <v/>
      </c>
    </row>
    <row r="3929" spans="1:9">
      <c r="A3929" s="61" t="str">
        <f>IF($F$2=اليوميه!D3929,اليوميه!A3929,"")</f>
        <v/>
      </c>
      <c r="B3929" s="61" t="str">
        <f t="shared" si="122"/>
        <v/>
      </c>
      <c r="C3929" s="65" t="str">
        <f>IFERROR(VLOOKUP($B3929,اليوميه!$A$5:$J$5000,2,0),"")</f>
        <v/>
      </c>
      <c r="D3929" s="66" t="str">
        <f>IFERROR(VLOOKUP($B3929,اليوميه!$A$5:$J$5000,5,0),"")</f>
        <v/>
      </c>
      <c r="E3929" s="67" t="str">
        <f>IFERROR(VLOOKUP($B3929,اليوميه!$A$5:$J$5000,6,0),"")</f>
        <v/>
      </c>
      <c r="F3929" s="66" t="str">
        <f>IFERROR(VLOOKUP($B3929,اليوميه!$A$5:$J$5000,7,0),"")</f>
        <v/>
      </c>
      <c r="G3929" s="68" t="str">
        <f>IFERROR(VLOOKUP($B3929,اليوميه!$A$5:$J$5000,8,0),"")</f>
        <v/>
      </c>
      <c r="H3929" s="68" t="str">
        <f>IFERROR(VLOOKUP($B3929,اليوميه!$A$5:$J$5000,9,0),"")</f>
        <v/>
      </c>
      <c r="I3929" s="69" t="str">
        <f t="shared" si="123"/>
        <v/>
      </c>
    </row>
    <row r="3930" spans="1:9">
      <c r="A3930" s="61" t="str">
        <f>IF($F$2=اليوميه!D3930,اليوميه!A3930,"")</f>
        <v/>
      </c>
      <c r="B3930" s="61" t="str">
        <f t="shared" si="122"/>
        <v/>
      </c>
      <c r="C3930" s="65" t="str">
        <f>IFERROR(VLOOKUP($B3930,اليوميه!$A$5:$J$5000,2,0),"")</f>
        <v/>
      </c>
      <c r="D3930" s="66" t="str">
        <f>IFERROR(VLOOKUP($B3930,اليوميه!$A$5:$J$5000,5,0),"")</f>
        <v/>
      </c>
      <c r="E3930" s="67" t="str">
        <f>IFERROR(VLOOKUP($B3930,اليوميه!$A$5:$J$5000,6,0),"")</f>
        <v/>
      </c>
      <c r="F3930" s="66" t="str">
        <f>IFERROR(VLOOKUP($B3930,اليوميه!$A$5:$J$5000,7,0),"")</f>
        <v/>
      </c>
      <c r="G3930" s="68" t="str">
        <f>IFERROR(VLOOKUP($B3930,اليوميه!$A$5:$J$5000,8,0),"")</f>
        <v/>
      </c>
      <c r="H3930" s="68" t="str">
        <f>IFERROR(VLOOKUP($B3930,اليوميه!$A$5:$J$5000,9,0),"")</f>
        <v/>
      </c>
      <c r="I3930" s="69" t="str">
        <f t="shared" si="123"/>
        <v/>
      </c>
    </row>
    <row r="3931" spans="1:9">
      <c r="A3931" s="61" t="str">
        <f>IF($F$2=اليوميه!D3931,اليوميه!A3931,"")</f>
        <v/>
      </c>
      <c r="B3931" s="61" t="str">
        <f t="shared" si="122"/>
        <v/>
      </c>
      <c r="C3931" s="65" t="str">
        <f>IFERROR(VLOOKUP($B3931,اليوميه!$A$5:$J$5000,2,0),"")</f>
        <v/>
      </c>
      <c r="D3931" s="66" t="str">
        <f>IFERROR(VLOOKUP($B3931,اليوميه!$A$5:$J$5000,5,0),"")</f>
        <v/>
      </c>
      <c r="E3931" s="67" t="str">
        <f>IFERROR(VLOOKUP($B3931,اليوميه!$A$5:$J$5000,6,0),"")</f>
        <v/>
      </c>
      <c r="F3931" s="66" t="str">
        <f>IFERROR(VLOOKUP($B3931,اليوميه!$A$5:$J$5000,7,0),"")</f>
        <v/>
      </c>
      <c r="G3931" s="68" t="str">
        <f>IFERROR(VLOOKUP($B3931,اليوميه!$A$5:$J$5000,8,0),"")</f>
        <v/>
      </c>
      <c r="H3931" s="68" t="str">
        <f>IFERROR(VLOOKUP($B3931,اليوميه!$A$5:$J$5000,9,0),"")</f>
        <v/>
      </c>
      <c r="I3931" s="69" t="str">
        <f t="shared" si="123"/>
        <v/>
      </c>
    </row>
    <row r="3932" spans="1:9">
      <c r="A3932" s="61" t="str">
        <f>IF($F$2=اليوميه!D3932,اليوميه!A3932,"")</f>
        <v/>
      </c>
      <c r="B3932" s="61" t="str">
        <f t="shared" si="122"/>
        <v/>
      </c>
      <c r="C3932" s="65" t="str">
        <f>IFERROR(VLOOKUP($B3932,اليوميه!$A$5:$J$5000,2,0),"")</f>
        <v/>
      </c>
      <c r="D3932" s="66" t="str">
        <f>IFERROR(VLOOKUP($B3932,اليوميه!$A$5:$J$5000,5,0),"")</f>
        <v/>
      </c>
      <c r="E3932" s="67" t="str">
        <f>IFERROR(VLOOKUP($B3932,اليوميه!$A$5:$J$5000,6,0),"")</f>
        <v/>
      </c>
      <c r="F3932" s="66" t="str">
        <f>IFERROR(VLOOKUP($B3932,اليوميه!$A$5:$J$5000,7,0),"")</f>
        <v/>
      </c>
      <c r="G3932" s="68" t="str">
        <f>IFERROR(VLOOKUP($B3932,اليوميه!$A$5:$J$5000,8,0),"")</f>
        <v/>
      </c>
      <c r="H3932" s="68" t="str">
        <f>IFERROR(VLOOKUP($B3932,اليوميه!$A$5:$J$5000,9,0),"")</f>
        <v/>
      </c>
      <c r="I3932" s="69" t="str">
        <f t="shared" si="123"/>
        <v/>
      </c>
    </row>
    <row r="3933" spans="1:9">
      <c r="A3933" s="61" t="str">
        <f>IF($F$2=اليوميه!D3933,اليوميه!A3933,"")</f>
        <v/>
      </c>
      <c r="B3933" s="61" t="str">
        <f t="shared" si="122"/>
        <v/>
      </c>
      <c r="C3933" s="65" t="str">
        <f>IFERROR(VLOOKUP($B3933,اليوميه!$A$5:$J$5000,2,0),"")</f>
        <v/>
      </c>
      <c r="D3933" s="66" t="str">
        <f>IFERROR(VLOOKUP($B3933,اليوميه!$A$5:$J$5000,5,0),"")</f>
        <v/>
      </c>
      <c r="E3933" s="67" t="str">
        <f>IFERROR(VLOOKUP($B3933,اليوميه!$A$5:$J$5000,6,0),"")</f>
        <v/>
      </c>
      <c r="F3933" s="66" t="str">
        <f>IFERROR(VLOOKUP($B3933,اليوميه!$A$5:$J$5000,7,0),"")</f>
        <v/>
      </c>
      <c r="G3933" s="68" t="str">
        <f>IFERROR(VLOOKUP($B3933,اليوميه!$A$5:$J$5000,8,0),"")</f>
        <v/>
      </c>
      <c r="H3933" s="68" t="str">
        <f>IFERROR(VLOOKUP($B3933,اليوميه!$A$5:$J$5000,9,0),"")</f>
        <v/>
      </c>
      <c r="I3933" s="69" t="str">
        <f t="shared" si="123"/>
        <v/>
      </c>
    </row>
    <row r="3934" spans="1:9">
      <c r="A3934" s="61" t="str">
        <f>IF($F$2=اليوميه!D3934,اليوميه!A3934,"")</f>
        <v/>
      </c>
      <c r="B3934" s="61" t="str">
        <f t="shared" si="122"/>
        <v/>
      </c>
      <c r="C3934" s="65" t="str">
        <f>IFERROR(VLOOKUP($B3934,اليوميه!$A$5:$J$5000,2,0),"")</f>
        <v/>
      </c>
      <c r="D3934" s="66" t="str">
        <f>IFERROR(VLOOKUP($B3934,اليوميه!$A$5:$J$5000,5,0),"")</f>
        <v/>
      </c>
      <c r="E3934" s="67" t="str">
        <f>IFERROR(VLOOKUP($B3934,اليوميه!$A$5:$J$5000,6,0),"")</f>
        <v/>
      </c>
      <c r="F3934" s="66" t="str">
        <f>IFERROR(VLOOKUP($B3934,اليوميه!$A$5:$J$5000,7,0),"")</f>
        <v/>
      </c>
      <c r="G3934" s="68" t="str">
        <f>IFERROR(VLOOKUP($B3934,اليوميه!$A$5:$J$5000,8,0),"")</f>
        <v/>
      </c>
      <c r="H3934" s="68" t="str">
        <f>IFERROR(VLOOKUP($B3934,اليوميه!$A$5:$J$5000,9,0),"")</f>
        <v/>
      </c>
      <c r="I3934" s="69" t="str">
        <f t="shared" si="123"/>
        <v/>
      </c>
    </row>
    <row r="3935" spans="1:9">
      <c r="A3935" s="61" t="str">
        <f>IF($F$2=اليوميه!D3935,اليوميه!A3935,"")</f>
        <v/>
      </c>
      <c r="B3935" s="61" t="str">
        <f t="shared" si="122"/>
        <v/>
      </c>
      <c r="C3935" s="65" t="str">
        <f>IFERROR(VLOOKUP($B3935,اليوميه!$A$5:$J$5000,2,0),"")</f>
        <v/>
      </c>
      <c r="D3935" s="66" t="str">
        <f>IFERROR(VLOOKUP($B3935,اليوميه!$A$5:$J$5000,5,0),"")</f>
        <v/>
      </c>
      <c r="E3935" s="67" t="str">
        <f>IFERROR(VLOOKUP($B3935,اليوميه!$A$5:$J$5000,6,0),"")</f>
        <v/>
      </c>
      <c r="F3935" s="66" t="str">
        <f>IFERROR(VLOOKUP($B3935,اليوميه!$A$5:$J$5000,7,0),"")</f>
        <v/>
      </c>
      <c r="G3935" s="68" t="str">
        <f>IFERROR(VLOOKUP($B3935,اليوميه!$A$5:$J$5000,8,0),"")</f>
        <v/>
      </c>
      <c r="H3935" s="68" t="str">
        <f>IFERROR(VLOOKUP($B3935,اليوميه!$A$5:$J$5000,9,0),"")</f>
        <v/>
      </c>
      <c r="I3935" s="69" t="str">
        <f t="shared" si="123"/>
        <v/>
      </c>
    </row>
    <row r="3936" spans="1:9">
      <c r="A3936" s="61" t="str">
        <f>IF($F$2=اليوميه!D3936,اليوميه!A3936,"")</f>
        <v/>
      </c>
      <c r="B3936" s="61" t="str">
        <f t="shared" si="122"/>
        <v/>
      </c>
      <c r="C3936" s="65" t="str">
        <f>IFERROR(VLOOKUP($B3936,اليوميه!$A$5:$J$5000,2,0),"")</f>
        <v/>
      </c>
      <c r="D3936" s="66" t="str">
        <f>IFERROR(VLOOKUP($B3936,اليوميه!$A$5:$J$5000,5,0),"")</f>
        <v/>
      </c>
      <c r="E3936" s="67" t="str">
        <f>IFERROR(VLOOKUP($B3936,اليوميه!$A$5:$J$5000,6,0),"")</f>
        <v/>
      </c>
      <c r="F3936" s="66" t="str">
        <f>IFERROR(VLOOKUP($B3936,اليوميه!$A$5:$J$5000,7,0),"")</f>
        <v/>
      </c>
      <c r="G3936" s="68" t="str">
        <f>IFERROR(VLOOKUP($B3936,اليوميه!$A$5:$J$5000,8,0),"")</f>
        <v/>
      </c>
      <c r="H3936" s="68" t="str">
        <f>IFERROR(VLOOKUP($B3936,اليوميه!$A$5:$J$5000,9,0),"")</f>
        <v/>
      </c>
      <c r="I3936" s="69" t="str">
        <f t="shared" si="123"/>
        <v/>
      </c>
    </row>
    <row r="3937" spans="1:9">
      <c r="A3937" s="61" t="str">
        <f>IF($F$2=اليوميه!D3937,اليوميه!A3937,"")</f>
        <v/>
      </c>
      <c r="B3937" s="61" t="str">
        <f t="shared" si="122"/>
        <v/>
      </c>
      <c r="C3937" s="65" t="str">
        <f>IFERROR(VLOOKUP($B3937,اليوميه!$A$5:$J$5000,2,0),"")</f>
        <v/>
      </c>
      <c r="D3937" s="66" t="str">
        <f>IFERROR(VLOOKUP($B3937,اليوميه!$A$5:$J$5000,5,0),"")</f>
        <v/>
      </c>
      <c r="E3937" s="67" t="str">
        <f>IFERROR(VLOOKUP($B3937,اليوميه!$A$5:$J$5000,6,0),"")</f>
        <v/>
      </c>
      <c r="F3937" s="66" t="str">
        <f>IFERROR(VLOOKUP($B3937,اليوميه!$A$5:$J$5000,7,0),"")</f>
        <v/>
      </c>
      <c r="G3937" s="68" t="str">
        <f>IFERROR(VLOOKUP($B3937,اليوميه!$A$5:$J$5000,8,0),"")</f>
        <v/>
      </c>
      <c r="H3937" s="68" t="str">
        <f>IFERROR(VLOOKUP($B3937,اليوميه!$A$5:$J$5000,9,0),"")</f>
        <v/>
      </c>
      <c r="I3937" s="69" t="str">
        <f t="shared" si="123"/>
        <v/>
      </c>
    </row>
    <row r="3938" spans="1:9">
      <c r="A3938" s="61" t="str">
        <f>IF($F$2=اليوميه!D3938,اليوميه!A3938,"")</f>
        <v/>
      </c>
      <c r="B3938" s="61" t="str">
        <f t="shared" si="122"/>
        <v/>
      </c>
      <c r="C3938" s="65" t="str">
        <f>IFERROR(VLOOKUP($B3938,اليوميه!$A$5:$J$5000,2,0),"")</f>
        <v/>
      </c>
      <c r="D3938" s="66" t="str">
        <f>IFERROR(VLOOKUP($B3938,اليوميه!$A$5:$J$5000,5,0),"")</f>
        <v/>
      </c>
      <c r="E3938" s="67" t="str">
        <f>IFERROR(VLOOKUP($B3938,اليوميه!$A$5:$J$5000,6,0),"")</f>
        <v/>
      </c>
      <c r="F3938" s="66" t="str">
        <f>IFERROR(VLOOKUP($B3938,اليوميه!$A$5:$J$5000,7,0),"")</f>
        <v/>
      </c>
      <c r="G3938" s="68" t="str">
        <f>IFERROR(VLOOKUP($B3938,اليوميه!$A$5:$J$5000,8,0),"")</f>
        <v/>
      </c>
      <c r="H3938" s="68" t="str">
        <f>IFERROR(VLOOKUP($B3938,اليوميه!$A$5:$J$5000,9,0),"")</f>
        <v/>
      </c>
      <c r="I3938" s="69" t="str">
        <f t="shared" si="123"/>
        <v/>
      </c>
    </row>
    <row r="3939" spans="1:9">
      <c r="A3939" s="61" t="str">
        <f>IF($F$2=اليوميه!D3939,اليوميه!A3939,"")</f>
        <v/>
      </c>
      <c r="B3939" s="61" t="str">
        <f t="shared" si="122"/>
        <v/>
      </c>
      <c r="C3939" s="65" t="str">
        <f>IFERROR(VLOOKUP($B3939,اليوميه!$A$5:$J$5000,2,0),"")</f>
        <v/>
      </c>
      <c r="D3939" s="66" t="str">
        <f>IFERROR(VLOOKUP($B3939,اليوميه!$A$5:$J$5000,5,0),"")</f>
        <v/>
      </c>
      <c r="E3939" s="67" t="str">
        <f>IFERROR(VLOOKUP($B3939,اليوميه!$A$5:$J$5000,6,0),"")</f>
        <v/>
      </c>
      <c r="F3939" s="66" t="str">
        <f>IFERROR(VLOOKUP($B3939,اليوميه!$A$5:$J$5000,7,0),"")</f>
        <v/>
      </c>
      <c r="G3939" s="68" t="str">
        <f>IFERROR(VLOOKUP($B3939,اليوميه!$A$5:$J$5000,8,0),"")</f>
        <v/>
      </c>
      <c r="H3939" s="68" t="str">
        <f>IFERROR(VLOOKUP($B3939,اليوميه!$A$5:$J$5000,9,0),"")</f>
        <v/>
      </c>
      <c r="I3939" s="69" t="str">
        <f t="shared" si="123"/>
        <v/>
      </c>
    </row>
    <row r="3940" spans="1:9">
      <c r="A3940" s="61" t="str">
        <f>IF($F$2=اليوميه!D3940,اليوميه!A3940,"")</f>
        <v/>
      </c>
      <c r="B3940" s="61" t="str">
        <f t="shared" si="122"/>
        <v/>
      </c>
      <c r="C3940" s="65" t="str">
        <f>IFERROR(VLOOKUP($B3940,اليوميه!$A$5:$J$5000,2,0),"")</f>
        <v/>
      </c>
      <c r="D3940" s="66" t="str">
        <f>IFERROR(VLOOKUP($B3940,اليوميه!$A$5:$J$5000,5,0),"")</f>
        <v/>
      </c>
      <c r="E3940" s="67" t="str">
        <f>IFERROR(VLOOKUP($B3940,اليوميه!$A$5:$J$5000,6,0),"")</f>
        <v/>
      </c>
      <c r="F3940" s="66" t="str">
        <f>IFERROR(VLOOKUP($B3940,اليوميه!$A$5:$J$5000,7,0),"")</f>
        <v/>
      </c>
      <c r="G3940" s="68" t="str">
        <f>IFERROR(VLOOKUP($B3940,اليوميه!$A$5:$J$5000,8,0),"")</f>
        <v/>
      </c>
      <c r="H3940" s="68" t="str">
        <f>IFERROR(VLOOKUP($B3940,اليوميه!$A$5:$J$5000,9,0),"")</f>
        <v/>
      </c>
      <c r="I3940" s="69" t="str">
        <f t="shared" si="123"/>
        <v/>
      </c>
    </row>
    <row r="3941" spans="1:9">
      <c r="A3941" s="61" t="str">
        <f>IF($F$2=اليوميه!D3941,اليوميه!A3941,"")</f>
        <v/>
      </c>
      <c r="B3941" s="61" t="str">
        <f t="shared" si="122"/>
        <v/>
      </c>
      <c r="C3941" s="65" t="str">
        <f>IFERROR(VLOOKUP($B3941,اليوميه!$A$5:$J$5000,2,0),"")</f>
        <v/>
      </c>
      <c r="D3941" s="66" t="str">
        <f>IFERROR(VLOOKUP($B3941,اليوميه!$A$5:$J$5000,5,0),"")</f>
        <v/>
      </c>
      <c r="E3941" s="67" t="str">
        <f>IFERROR(VLOOKUP($B3941,اليوميه!$A$5:$J$5000,6,0),"")</f>
        <v/>
      </c>
      <c r="F3941" s="66" t="str">
        <f>IFERROR(VLOOKUP($B3941,اليوميه!$A$5:$J$5000,7,0),"")</f>
        <v/>
      </c>
      <c r="G3941" s="68" t="str">
        <f>IFERROR(VLOOKUP($B3941,اليوميه!$A$5:$J$5000,8,0),"")</f>
        <v/>
      </c>
      <c r="H3941" s="68" t="str">
        <f>IFERROR(VLOOKUP($B3941,اليوميه!$A$5:$J$5000,9,0),"")</f>
        <v/>
      </c>
      <c r="I3941" s="69" t="str">
        <f t="shared" si="123"/>
        <v/>
      </c>
    </row>
    <row r="3942" spans="1:9">
      <c r="A3942" s="61" t="str">
        <f>IF($F$2=اليوميه!D3942,اليوميه!A3942,"")</f>
        <v/>
      </c>
      <c r="B3942" s="61" t="str">
        <f t="shared" si="122"/>
        <v/>
      </c>
      <c r="C3942" s="65" t="str">
        <f>IFERROR(VLOOKUP($B3942,اليوميه!$A$5:$J$5000,2,0),"")</f>
        <v/>
      </c>
      <c r="D3942" s="66" t="str">
        <f>IFERROR(VLOOKUP($B3942,اليوميه!$A$5:$J$5000,5,0),"")</f>
        <v/>
      </c>
      <c r="E3942" s="67" t="str">
        <f>IFERROR(VLOOKUP($B3942,اليوميه!$A$5:$J$5000,6,0),"")</f>
        <v/>
      </c>
      <c r="F3942" s="66" t="str">
        <f>IFERROR(VLOOKUP($B3942,اليوميه!$A$5:$J$5000,7,0),"")</f>
        <v/>
      </c>
      <c r="G3942" s="68" t="str">
        <f>IFERROR(VLOOKUP($B3942,اليوميه!$A$5:$J$5000,8,0),"")</f>
        <v/>
      </c>
      <c r="H3942" s="68" t="str">
        <f>IFERROR(VLOOKUP($B3942,اليوميه!$A$5:$J$5000,9,0),"")</f>
        <v/>
      </c>
      <c r="I3942" s="69" t="str">
        <f t="shared" si="123"/>
        <v/>
      </c>
    </row>
    <row r="3943" spans="1:9">
      <c r="A3943" s="61" t="str">
        <f>IF($F$2=اليوميه!D3943,اليوميه!A3943,"")</f>
        <v/>
      </c>
      <c r="B3943" s="61" t="str">
        <f t="shared" si="122"/>
        <v/>
      </c>
      <c r="C3943" s="65" t="str">
        <f>IFERROR(VLOOKUP($B3943,اليوميه!$A$5:$J$5000,2,0),"")</f>
        <v/>
      </c>
      <c r="D3943" s="66" t="str">
        <f>IFERROR(VLOOKUP($B3943,اليوميه!$A$5:$J$5000,5,0),"")</f>
        <v/>
      </c>
      <c r="E3943" s="67" t="str">
        <f>IFERROR(VLOOKUP($B3943,اليوميه!$A$5:$J$5000,6,0),"")</f>
        <v/>
      </c>
      <c r="F3943" s="66" t="str">
        <f>IFERROR(VLOOKUP($B3943,اليوميه!$A$5:$J$5000,7,0),"")</f>
        <v/>
      </c>
      <c r="G3943" s="68" t="str">
        <f>IFERROR(VLOOKUP($B3943,اليوميه!$A$5:$J$5000,8,0),"")</f>
        <v/>
      </c>
      <c r="H3943" s="68" t="str">
        <f>IFERROR(VLOOKUP($B3943,اليوميه!$A$5:$J$5000,9,0),"")</f>
        <v/>
      </c>
      <c r="I3943" s="69" t="str">
        <f t="shared" si="123"/>
        <v/>
      </c>
    </row>
    <row r="3944" spans="1:9">
      <c r="A3944" s="61" t="str">
        <f>IF($F$2=اليوميه!D3944,اليوميه!A3944,"")</f>
        <v/>
      </c>
      <c r="B3944" s="61" t="str">
        <f t="shared" si="122"/>
        <v/>
      </c>
      <c r="C3944" s="65" t="str">
        <f>IFERROR(VLOOKUP($B3944,اليوميه!$A$5:$J$5000,2,0),"")</f>
        <v/>
      </c>
      <c r="D3944" s="66" t="str">
        <f>IFERROR(VLOOKUP($B3944,اليوميه!$A$5:$J$5000,5,0),"")</f>
        <v/>
      </c>
      <c r="E3944" s="67" t="str">
        <f>IFERROR(VLOOKUP($B3944,اليوميه!$A$5:$J$5000,6,0),"")</f>
        <v/>
      </c>
      <c r="F3944" s="66" t="str">
        <f>IFERROR(VLOOKUP($B3944,اليوميه!$A$5:$J$5000,7,0),"")</f>
        <v/>
      </c>
      <c r="G3944" s="68" t="str">
        <f>IFERROR(VLOOKUP($B3944,اليوميه!$A$5:$J$5000,8,0),"")</f>
        <v/>
      </c>
      <c r="H3944" s="68" t="str">
        <f>IFERROR(VLOOKUP($B3944,اليوميه!$A$5:$J$5000,9,0),"")</f>
        <v/>
      </c>
      <c r="I3944" s="69" t="str">
        <f t="shared" si="123"/>
        <v/>
      </c>
    </row>
    <row r="3945" spans="1:9">
      <c r="A3945" s="61" t="str">
        <f>IF($F$2=اليوميه!D3945,اليوميه!A3945,"")</f>
        <v/>
      </c>
      <c r="B3945" s="61" t="str">
        <f t="shared" si="122"/>
        <v/>
      </c>
      <c r="C3945" s="65" t="str">
        <f>IFERROR(VLOOKUP($B3945,اليوميه!$A$5:$J$5000,2,0),"")</f>
        <v/>
      </c>
      <c r="D3945" s="66" t="str">
        <f>IFERROR(VLOOKUP($B3945,اليوميه!$A$5:$J$5000,5,0),"")</f>
        <v/>
      </c>
      <c r="E3945" s="67" t="str">
        <f>IFERROR(VLOOKUP($B3945,اليوميه!$A$5:$J$5000,6,0),"")</f>
        <v/>
      </c>
      <c r="F3945" s="66" t="str">
        <f>IFERROR(VLOOKUP($B3945,اليوميه!$A$5:$J$5000,7,0),"")</f>
        <v/>
      </c>
      <c r="G3945" s="68" t="str">
        <f>IFERROR(VLOOKUP($B3945,اليوميه!$A$5:$J$5000,8,0),"")</f>
        <v/>
      </c>
      <c r="H3945" s="68" t="str">
        <f>IFERROR(VLOOKUP($B3945,اليوميه!$A$5:$J$5000,9,0),"")</f>
        <v/>
      </c>
      <c r="I3945" s="69" t="str">
        <f t="shared" si="123"/>
        <v/>
      </c>
    </row>
    <row r="3946" spans="1:9">
      <c r="A3946" s="61" t="str">
        <f>IF($F$2=اليوميه!D3946,اليوميه!A3946,"")</f>
        <v/>
      </c>
      <c r="B3946" s="61" t="str">
        <f t="shared" si="122"/>
        <v/>
      </c>
      <c r="C3946" s="65" t="str">
        <f>IFERROR(VLOOKUP($B3946,اليوميه!$A$5:$J$5000,2,0),"")</f>
        <v/>
      </c>
      <c r="D3946" s="66" t="str">
        <f>IFERROR(VLOOKUP($B3946,اليوميه!$A$5:$J$5000,5,0),"")</f>
        <v/>
      </c>
      <c r="E3946" s="67" t="str">
        <f>IFERROR(VLOOKUP($B3946,اليوميه!$A$5:$J$5000,6,0),"")</f>
        <v/>
      </c>
      <c r="F3946" s="66" t="str">
        <f>IFERROR(VLOOKUP($B3946,اليوميه!$A$5:$J$5000,7,0),"")</f>
        <v/>
      </c>
      <c r="G3946" s="68" t="str">
        <f>IFERROR(VLOOKUP($B3946,اليوميه!$A$5:$J$5000,8,0),"")</f>
        <v/>
      </c>
      <c r="H3946" s="68" t="str">
        <f>IFERROR(VLOOKUP($B3946,اليوميه!$A$5:$J$5000,9,0),"")</f>
        <v/>
      </c>
      <c r="I3946" s="69" t="str">
        <f t="shared" si="123"/>
        <v/>
      </c>
    </row>
    <row r="3947" spans="1:9">
      <c r="A3947" s="61" t="str">
        <f>IF($F$2=اليوميه!D3947,اليوميه!A3947,"")</f>
        <v/>
      </c>
      <c r="B3947" s="61" t="str">
        <f t="shared" si="122"/>
        <v/>
      </c>
      <c r="C3947" s="65" t="str">
        <f>IFERROR(VLOOKUP($B3947,اليوميه!$A$5:$J$5000,2,0),"")</f>
        <v/>
      </c>
      <c r="D3947" s="66" t="str">
        <f>IFERROR(VLOOKUP($B3947,اليوميه!$A$5:$J$5000,5,0),"")</f>
        <v/>
      </c>
      <c r="E3947" s="67" t="str">
        <f>IFERROR(VLOOKUP($B3947,اليوميه!$A$5:$J$5000,6,0),"")</f>
        <v/>
      </c>
      <c r="F3947" s="66" t="str">
        <f>IFERROR(VLOOKUP($B3947,اليوميه!$A$5:$J$5000,7,0),"")</f>
        <v/>
      </c>
      <c r="G3947" s="68" t="str">
        <f>IFERROR(VLOOKUP($B3947,اليوميه!$A$5:$J$5000,8,0),"")</f>
        <v/>
      </c>
      <c r="H3947" s="68" t="str">
        <f>IFERROR(VLOOKUP($B3947,اليوميه!$A$5:$J$5000,9,0),"")</f>
        <v/>
      </c>
      <c r="I3947" s="69" t="str">
        <f t="shared" si="123"/>
        <v/>
      </c>
    </row>
    <row r="3948" spans="1:9">
      <c r="A3948" s="61" t="str">
        <f>IF($F$2=اليوميه!D3948,اليوميه!A3948,"")</f>
        <v/>
      </c>
      <c r="B3948" s="61" t="str">
        <f t="shared" si="122"/>
        <v/>
      </c>
      <c r="C3948" s="65" t="str">
        <f>IFERROR(VLOOKUP($B3948,اليوميه!$A$5:$J$5000,2,0),"")</f>
        <v/>
      </c>
      <c r="D3948" s="66" t="str">
        <f>IFERROR(VLOOKUP($B3948,اليوميه!$A$5:$J$5000,5,0),"")</f>
        <v/>
      </c>
      <c r="E3948" s="67" t="str">
        <f>IFERROR(VLOOKUP($B3948,اليوميه!$A$5:$J$5000,6,0),"")</f>
        <v/>
      </c>
      <c r="F3948" s="66" t="str">
        <f>IFERROR(VLOOKUP($B3948,اليوميه!$A$5:$J$5000,7,0),"")</f>
        <v/>
      </c>
      <c r="G3948" s="68" t="str">
        <f>IFERROR(VLOOKUP($B3948,اليوميه!$A$5:$J$5000,8,0),"")</f>
        <v/>
      </c>
      <c r="H3948" s="68" t="str">
        <f>IFERROR(VLOOKUP($B3948,اليوميه!$A$5:$J$5000,9,0),"")</f>
        <v/>
      </c>
      <c r="I3948" s="69" t="str">
        <f t="shared" si="123"/>
        <v/>
      </c>
    </row>
    <row r="3949" spans="1:9">
      <c r="A3949" s="61" t="str">
        <f>IF($F$2=اليوميه!D3949,اليوميه!A3949,"")</f>
        <v/>
      </c>
      <c r="B3949" s="61" t="str">
        <f t="shared" si="122"/>
        <v/>
      </c>
      <c r="C3949" s="65" t="str">
        <f>IFERROR(VLOOKUP($B3949,اليوميه!$A$5:$J$5000,2,0),"")</f>
        <v/>
      </c>
      <c r="D3949" s="66" t="str">
        <f>IFERROR(VLOOKUP($B3949,اليوميه!$A$5:$J$5000,5,0),"")</f>
        <v/>
      </c>
      <c r="E3949" s="67" t="str">
        <f>IFERROR(VLOOKUP($B3949,اليوميه!$A$5:$J$5000,6,0),"")</f>
        <v/>
      </c>
      <c r="F3949" s="66" t="str">
        <f>IFERROR(VLOOKUP($B3949,اليوميه!$A$5:$J$5000,7,0),"")</f>
        <v/>
      </c>
      <c r="G3949" s="68" t="str">
        <f>IFERROR(VLOOKUP($B3949,اليوميه!$A$5:$J$5000,8,0),"")</f>
        <v/>
      </c>
      <c r="H3949" s="68" t="str">
        <f>IFERROR(VLOOKUP($B3949,اليوميه!$A$5:$J$5000,9,0),"")</f>
        <v/>
      </c>
      <c r="I3949" s="69" t="str">
        <f t="shared" si="123"/>
        <v/>
      </c>
    </row>
    <row r="3950" spans="1:9">
      <c r="A3950" s="61" t="str">
        <f>IF($F$2=اليوميه!D3950,اليوميه!A3950,"")</f>
        <v/>
      </c>
      <c r="B3950" s="61" t="str">
        <f t="shared" si="122"/>
        <v/>
      </c>
      <c r="C3950" s="65" t="str">
        <f>IFERROR(VLOOKUP($B3950,اليوميه!$A$5:$J$5000,2,0),"")</f>
        <v/>
      </c>
      <c r="D3950" s="66" t="str">
        <f>IFERROR(VLOOKUP($B3950,اليوميه!$A$5:$J$5000,5,0),"")</f>
        <v/>
      </c>
      <c r="E3950" s="67" t="str">
        <f>IFERROR(VLOOKUP($B3950,اليوميه!$A$5:$J$5000,6,0),"")</f>
        <v/>
      </c>
      <c r="F3950" s="66" t="str">
        <f>IFERROR(VLOOKUP($B3950,اليوميه!$A$5:$J$5000,7,0),"")</f>
        <v/>
      </c>
      <c r="G3950" s="68" t="str">
        <f>IFERROR(VLOOKUP($B3950,اليوميه!$A$5:$J$5000,8,0),"")</f>
        <v/>
      </c>
      <c r="H3950" s="68" t="str">
        <f>IFERROR(VLOOKUP($B3950,اليوميه!$A$5:$J$5000,9,0),"")</f>
        <v/>
      </c>
      <c r="I3950" s="69" t="str">
        <f t="shared" si="123"/>
        <v/>
      </c>
    </row>
    <row r="3951" spans="1:9">
      <c r="A3951" s="61" t="str">
        <f>IF($F$2=اليوميه!D3951,اليوميه!A3951,"")</f>
        <v/>
      </c>
      <c r="B3951" s="61" t="str">
        <f t="shared" si="122"/>
        <v/>
      </c>
      <c r="C3951" s="65" t="str">
        <f>IFERROR(VLOOKUP($B3951,اليوميه!$A$5:$J$5000,2,0),"")</f>
        <v/>
      </c>
      <c r="D3951" s="66" t="str">
        <f>IFERROR(VLOOKUP($B3951,اليوميه!$A$5:$J$5000,5,0),"")</f>
        <v/>
      </c>
      <c r="E3951" s="67" t="str">
        <f>IFERROR(VLOOKUP($B3951,اليوميه!$A$5:$J$5000,6,0),"")</f>
        <v/>
      </c>
      <c r="F3951" s="66" t="str">
        <f>IFERROR(VLOOKUP($B3951,اليوميه!$A$5:$J$5000,7,0),"")</f>
        <v/>
      </c>
      <c r="G3951" s="68" t="str">
        <f>IFERROR(VLOOKUP($B3951,اليوميه!$A$5:$J$5000,8,0),"")</f>
        <v/>
      </c>
      <c r="H3951" s="68" t="str">
        <f>IFERROR(VLOOKUP($B3951,اليوميه!$A$5:$J$5000,9,0),"")</f>
        <v/>
      </c>
      <c r="I3951" s="69" t="str">
        <f t="shared" si="123"/>
        <v/>
      </c>
    </row>
    <row r="3952" spans="1:9">
      <c r="A3952" s="61" t="str">
        <f>IF($F$2=اليوميه!D3952,اليوميه!A3952,"")</f>
        <v/>
      </c>
      <c r="B3952" s="61" t="str">
        <f t="shared" si="122"/>
        <v/>
      </c>
      <c r="C3952" s="65" t="str">
        <f>IFERROR(VLOOKUP($B3952,اليوميه!$A$5:$J$5000,2,0),"")</f>
        <v/>
      </c>
      <c r="D3952" s="66" t="str">
        <f>IFERROR(VLOOKUP($B3952,اليوميه!$A$5:$J$5000,5,0),"")</f>
        <v/>
      </c>
      <c r="E3952" s="67" t="str">
        <f>IFERROR(VLOOKUP($B3952,اليوميه!$A$5:$J$5000,6,0),"")</f>
        <v/>
      </c>
      <c r="F3952" s="66" t="str">
        <f>IFERROR(VLOOKUP($B3952,اليوميه!$A$5:$J$5000,7,0),"")</f>
        <v/>
      </c>
      <c r="G3952" s="68" t="str">
        <f>IFERROR(VLOOKUP($B3952,اليوميه!$A$5:$J$5000,8,0),"")</f>
        <v/>
      </c>
      <c r="H3952" s="68" t="str">
        <f>IFERROR(VLOOKUP($B3952,اليوميه!$A$5:$J$5000,9,0),"")</f>
        <v/>
      </c>
      <c r="I3952" s="69" t="str">
        <f t="shared" si="123"/>
        <v/>
      </c>
    </row>
    <row r="3953" spans="1:9">
      <c r="A3953" s="61" t="str">
        <f>IF($F$2=اليوميه!D3953,اليوميه!A3953,"")</f>
        <v/>
      </c>
      <c r="B3953" s="61" t="str">
        <f t="shared" si="122"/>
        <v/>
      </c>
      <c r="C3953" s="65" t="str">
        <f>IFERROR(VLOOKUP($B3953,اليوميه!$A$5:$J$5000,2,0),"")</f>
        <v/>
      </c>
      <c r="D3953" s="66" t="str">
        <f>IFERROR(VLOOKUP($B3953,اليوميه!$A$5:$J$5000,5,0),"")</f>
        <v/>
      </c>
      <c r="E3953" s="67" t="str">
        <f>IFERROR(VLOOKUP($B3953,اليوميه!$A$5:$J$5000,6,0),"")</f>
        <v/>
      </c>
      <c r="F3953" s="66" t="str">
        <f>IFERROR(VLOOKUP($B3953,اليوميه!$A$5:$J$5000,7,0),"")</f>
        <v/>
      </c>
      <c r="G3953" s="68" t="str">
        <f>IFERROR(VLOOKUP($B3953,اليوميه!$A$5:$J$5000,8,0),"")</f>
        <v/>
      </c>
      <c r="H3953" s="68" t="str">
        <f>IFERROR(VLOOKUP($B3953,اليوميه!$A$5:$J$5000,9,0),"")</f>
        <v/>
      </c>
      <c r="I3953" s="69" t="str">
        <f t="shared" si="123"/>
        <v/>
      </c>
    </row>
    <row r="3954" spans="1:9">
      <c r="A3954" s="61" t="str">
        <f>IF($F$2=اليوميه!D3954,اليوميه!A3954,"")</f>
        <v/>
      </c>
      <c r="B3954" s="61" t="str">
        <f t="shared" si="122"/>
        <v/>
      </c>
      <c r="C3954" s="65" t="str">
        <f>IFERROR(VLOOKUP($B3954,اليوميه!$A$5:$J$5000,2,0),"")</f>
        <v/>
      </c>
      <c r="D3954" s="66" t="str">
        <f>IFERROR(VLOOKUP($B3954,اليوميه!$A$5:$J$5000,5,0),"")</f>
        <v/>
      </c>
      <c r="E3954" s="67" t="str">
        <f>IFERROR(VLOOKUP($B3954,اليوميه!$A$5:$J$5000,6,0),"")</f>
        <v/>
      </c>
      <c r="F3954" s="66" t="str">
        <f>IFERROR(VLOOKUP($B3954,اليوميه!$A$5:$J$5000,7,0),"")</f>
        <v/>
      </c>
      <c r="G3954" s="68" t="str">
        <f>IFERROR(VLOOKUP($B3954,اليوميه!$A$5:$J$5000,8,0),"")</f>
        <v/>
      </c>
      <c r="H3954" s="68" t="str">
        <f>IFERROR(VLOOKUP($B3954,اليوميه!$A$5:$J$5000,9,0),"")</f>
        <v/>
      </c>
      <c r="I3954" s="69" t="str">
        <f t="shared" si="123"/>
        <v/>
      </c>
    </row>
    <row r="3955" spans="1:9">
      <c r="A3955" s="61" t="str">
        <f>IF($F$2=اليوميه!D3955,اليوميه!A3955,"")</f>
        <v/>
      </c>
      <c r="B3955" s="61" t="str">
        <f t="shared" si="122"/>
        <v/>
      </c>
      <c r="C3955" s="65" t="str">
        <f>IFERROR(VLOOKUP($B3955,اليوميه!$A$5:$J$5000,2,0),"")</f>
        <v/>
      </c>
      <c r="D3955" s="66" t="str">
        <f>IFERROR(VLOOKUP($B3955,اليوميه!$A$5:$J$5000,5,0),"")</f>
        <v/>
      </c>
      <c r="E3955" s="67" t="str">
        <f>IFERROR(VLOOKUP($B3955,اليوميه!$A$5:$J$5000,6,0),"")</f>
        <v/>
      </c>
      <c r="F3955" s="66" t="str">
        <f>IFERROR(VLOOKUP($B3955,اليوميه!$A$5:$J$5000,7,0),"")</f>
        <v/>
      </c>
      <c r="G3955" s="68" t="str">
        <f>IFERROR(VLOOKUP($B3955,اليوميه!$A$5:$J$5000,8,0),"")</f>
        <v/>
      </c>
      <c r="H3955" s="68" t="str">
        <f>IFERROR(VLOOKUP($B3955,اليوميه!$A$5:$J$5000,9,0),"")</f>
        <v/>
      </c>
      <c r="I3955" s="69" t="str">
        <f t="shared" si="123"/>
        <v/>
      </c>
    </row>
    <row r="3956" spans="1:9">
      <c r="A3956" s="61" t="str">
        <f>IF($F$2=اليوميه!D3956,اليوميه!A3956,"")</f>
        <v/>
      </c>
      <c r="B3956" s="61" t="str">
        <f t="shared" si="122"/>
        <v/>
      </c>
      <c r="C3956" s="65" t="str">
        <f>IFERROR(VLOOKUP($B3956,اليوميه!$A$5:$J$5000,2,0),"")</f>
        <v/>
      </c>
      <c r="D3956" s="66" t="str">
        <f>IFERROR(VLOOKUP($B3956,اليوميه!$A$5:$J$5000,5,0),"")</f>
        <v/>
      </c>
      <c r="E3956" s="67" t="str">
        <f>IFERROR(VLOOKUP($B3956,اليوميه!$A$5:$J$5000,6,0),"")</f>
        <v/>
      </c>
      <c r="F3956" s="66" t="str">
        <f>IFERROR(VLOOKUP($B3956,اليوميه!$A$5:$J$5000,7,0),"")</f>
        <v/>
      </c>
      <c r="G3956" s="68" t="str">
        <f>IFERROR(VLOOKUP($B3956,اليوميه!$A$5:$J$5000,8,0),"")</f>
        <v/>
      </c>
      <c r="H3956" s="68" t="str">
        <f>IFERROR(VLOOKUP($B3956,اليوميه!$A$5:$J$5000,9,0),"")</f>
        <v/>
      </c>
      <c r="I3956" s="69" t="str">
        <f t="shared" si="123"/>
        <v/>
      </c>
    </row>
    <row r="3957" spans="1:9">
      <c r="A3957" s="61" t="str">
        <f>IF($F$2=اليوميه!D3957,اليوميه!A3957,"")</f>
        <v/>
      </c>
      <c r="B3957" s="61" t="str">
        <f t="shared" si="122"/>
        <v/>
      </c>
      <c r="C3957" s="65" t="str">
        <f>IFERROR(VLOOKUP($B3957,اليوميه!$A$5:$J$5000,2,0),"")</f>
        <v/>
      </c>
      <c r="D3957" s="66" t="str">
        <f>IFERROR(VLOOKUP($B3957,اليوميه!$A$5:$J$5000,5,0),"")</f>
        <v/>
      </c>
      <c r="E3957" s="67" t="str">
        <f>IFERROR(VLOOKUP($B3957,اليوميه!$A$5:$J$5000,6,0),"")</f>
        <v/>
      </c>
      <c r="F3957" s="66" t="str">
        <f>IFERROR(VLOOKUP($B3957,اليوميه!$A$5:$J$5000,7,0),"")</f>
        <v/>
      </c>
      <c r="G3957" s="68" t="str">
        <f>IFERROR(VLOOKUP($B3957,اليوميه!$A$5:$J$5000,8,0),"")</f>
        <v/>
      </c>
      <c r="H3957" s="68" t="str">
        <f>IFERROR(VLOOKUP($B3957,اليوميه!$A$5:$J$5000,9,0),"")</f>
        <v/>
      </c>
      <c r="I3957" s="69" t="str">
        <f t="shared" si="123"/>
        <v/>
      </c>
    </row>
    <row r="3958" spans="1:9">
      <c r="A3958" s="61" t="str">
        <f>IF($F$2=اليوميه!D3958,اليوميه!A3958,"")</f>
        <v/>
      </c>
      <c r="B3958" s="61" t="str">
        <f t="shared" si="122"/>
        <v/>
      </c>
      <c r="C3958" s="65" t="str">
        <f>IFERROR(VLOOKUP($B3958,اليوميه!$A$5:$J$5000,2,0),"")</f>
        <v/>
      </c>
      <c r="D3958" s="66" t="str">
        <f>IFERROR(VLOOKUP($B3958,اليوميه!$A$5:$J$5000,5,0),"")</f>
        <v/>
      </c>
      <c r="E3958" s="67" t="str">
        <f>IFERROR(VLOOKUP($B3958,اليوميه!$A$5:$J$5000,6,0),"")</f>
        <v/>
      </c>
      <c r="F3958" s="66" t="str">
        <f>IFERROR(VLOOKUP($B3958,اليوميه!$A$5:$J$5000,7,0),"")</f>
        <v/>
      </c>
      <c r="G3958" s="68" t="str">
        <f>IFERROR(VLOOKUP($B3958,اليوميه!$A$5:$J$5000,8,0),"")</f>
        <v/>
      </c>
      <c r="H3958" s="68" t="str">
        <f>IFERROR(VLOOKUP($B3958,اليوميه!$A$5:$J$5000,9,0),"")</f>
        <v/>
      </c>
      <c r="I3958" s="69" t="str">
        <f t="shared" si="123"/>
        <v/>
      </c>
    </row>
    <row r="3959" spans="1:9">
      <c r="A3959" s="61" t="str">
        <f>IF($F$2=اليوميه!D3959,اليوميه!A3959,"")</f>
        <v/>
      </c>
      <c r="B3959" s="61" t="str">
        <f t="shared" si="122"/>
        <v/>
      </c>
      <c r="C3959" s="65" t="str">
        <f>IFERROR(VLOOKUP($B3959,اليوميه!$A$5:$J$5000,2,0),"")</f>
        <v/>
      </c>
      <c r="D3959" s="66" t="str">
        <f>IFERROR(VLOOKUP($B3959,اليوميه!$A$5:$J$5000,5,0),"")</f>
        <v/>
      </c>
      <c r="E3959" s="67" t="str">
        <f>IFERROR(VLOOKUP($B3959,اليوميه!$A$5:$J$5000,6,0),"")</f>
        <v/>
      </c>
      <c r="F3959" s="66" t="str">
        <f>IFERROR(VLOOKUP($B3959,اليوميه!$A$5:$J$5000,7,0),"")</f>
        <v/>
      </c>
      <c r="G3959" s="68" t="str">
        <f>IFERROR(VLOOKUP($B3959,اليوميه!$A$5:$J$5000,8,0),"")</f>
        <v/>
      </c>
      <c r="H3959" s="68" t="str">
        <f>IFERROR(VLOOKUP($B3959,اليوميه!$A$5:$J$5000,9,0),"")</f>
        <v/>
      </c>
      <c r="I3959" s="69" t="str">
        <f t="shared" si="123"/>
        <v/>
      </c>
    </row>
    <row r="3960" spans="1:9">
      <c r="A3960" s="61" t="str">
        <f>IF($F$2=اليوميه!D3960,اليوميه!A3960,"")</f>
        <v/>
      </c>
      <c r="B3960" s="61" t="str">
        <f t="shared" si="122"/>
        <v/>
      </c>
      <c r="C3960" s="65" t="str">
        <f>IFERROR(VLOOKUP($B3960,اليوميه!$A$5:$J$5000,2,0),"")</f>
        <v/>
      </c>
      <c r="D3960" s="66" t="str">
        <f>IFERROR(VLOOKUP($B3960,اليوميه!$A$5:$J$5000,5,0),"")</f>
        <v/>
      </c>
      <c r="E3960" s="67" t="str">
        <f>IFERROR(VLOOKUP($B3960,اليوميه!$A$5:$J$5000,6,0),"")</f>
        <v/>
      </c>
      <c r="F3960" s="66" t="str">
        <f>IFERROR(VLOOKUP($B3960,اليوميه!$A$5:$J$5000,7,0),"")</f>
        <v/>
      </c>
      <c r="G3960" s="68" t="str">
        <f>IFERROR(VLOOKUP($B3960,اليوميه!$A$5:$J$5000,8,0),"")</f>
        <v/>
      </c>
      <c r="H3960" s="68" t="str">
        <f>IFERROR(VLOOKUP($B3960,اليوميه!$A$5:$J$5000,9,0),"")</f>
        <v/>
      </c>
      <c r="I3960" s="69" t="str">
        <f t="shared" si="123"/>
        <v/>
      </c>
    </row>
    <row r="3961" spans="1:9">
      <c r="A3961" s="61" t="str">
        <f>IF($F$2=اليوميه!D3961,اليوميه!A3961,"")</f>
        <v/>
      </c>
      <c r="B3961" s="61" t="str">
        <f t="shared" si="122"/>
        <v/>
      </c>
      <c r="C3961" s="65" t="str">
        <f>IFERROR(VLOOKUP($B3961,اليوميه!$A$5:$J$5000,2,0),"")</f>
        <v/>
      </c>
      <c r="D3961" s="66" t="str">
        <f>IFERROR(VLOOKUP($B3961,اليوميه!$A$5:$J$5000,5,0),"")</f>
        <v/>
      </c>
      <c r="E3961" s="67" t="str">
        <f>IFERROR(VLOOKUP($B3961,اليوميه!$A$5:$J$5000,6,0),"")</f>
        <v/>
      </c>
      <c r="F3961" s="66" t="str">
        <f>IFERROR(VLOOKUP($B3961,اليوميه!$A$5:$J$5000,7,0),"")</f>
        <v/>
      </c>
      <c r="G3961" s="68" t="str">
        <f>IFERROR(VLOOKUP($B3961,اليوميه!$A$5:$J$5000,8,0),"")</f>
        <v/>
      </c>
      <c r="H3961" s="68" t="str">
        <f>IFERROR(VLOOKUP($B3961,اليوميه!$A$5:$J$5000,9,0),"")</f>
        <v/>
      </c>
      <c r="I3961" s="69" t="str">
        <f t="shared" si="123"/>
        <v/>
      </c>
    </row>
    <row r="3962" spans="1:9">
      <c r="A3962" s="61" t="str">
        <f>IF($F$2=اليوميه!D3962,اليوميه!A3962,"")</f>
        <v/>
      </c>
      <c r="B3962" s="61" t="str">
        <f t="shared" si="122"/>
        <v/>
      </c>
      <c r="C3962" s="65" t="str">
        <f>IFERROR(VLOOKUP($B3962,اليوميه!$A$5:$J$5000,2,0),"")</f>
        <v/>
      </c>
      <c r="D3962" s="66" t="str">
        <f>IFERROR(VLOOKUP($B3962,اليوميه!$A$5:$J$5000,5,0),"")</f>
        <v/>
      </c>
      <c r="E3962" s="67" t="str">
        <f>IFERROR(VLOOKUP($B3962,اليوميه!$A$5:$J$5000,6,0),"")</f>
        <v/>
      </c>
      <c r="F3962" s="66" t="str">
        <f>IFERROR(VLOOKUP($B3962,اليوميه!$A$5:$J$5000,7,0),"")</f>
        <v/>
      </c>
      <c r="G3962" s="68" t="str">
        <f>IFERROR(VLOOKUP($B3962,اليوميه!$A$5:$J$5000,8,0),"")</f>
        <v/>
      </c>
      <c r="H3962" s="68" t="str">
        <f>IFERROR(VLOOKUP($B3962,اليوميه!$A$5:$J$5000,9,0),"")</f>
        <v/>
      </c>
      <c r="I3962" s="69" t="str">
        <f t="shared" si="123"/>
        <v/>
      </c>
    </row>
    <row r="3963" spans="1:9">
      <c r="A3963" s="61" t="str">
        <f>IF($F$2=اليوميه!D3963,اليوميه!A3963,"")</f>
        <v/>
      </c>
      <c r="B3963" s="61" t="str">
        <f t="shared" si="122"/>
        <v/>
      </c>
      <c r="C3963" s="65" t="str">
        <f>IFERROR(VLOOKUP($B3963,اليوميه!$A$5:$J$5000,2,0),"")</f>
        <v/>
      </c>
      <c r="D3963" s="66" t="str">
        <f>IFERROR(VLOOKUP($B3963,اليوميه!$A$5:$J$5000,5,0),"")</f>
        <v/>
      </c>
      <c r="E3963" s="67" t="str">
        <f>IFERROR(VLOOKUP($B3963,اليوميه!$A$5:$J$5000,6,0),"")</f>
        <v/>
      </c>
      <c r="F3963" s="66" t="str">
        <f>IFERROR(VLOOKUP($B3963,اليوميه!$A$5:$J$5000,7,0),"")</f>
        <v/>
      </c>
      <c r="G3963" s="68" t="str">
        <f>IFERROR(VLOOKUP($B3963,اليوميه!$A$5:$J$5000,8,0),"")</f>
        <v/>
      </c>
      <c r="H3963" s="68" t="str">
        <f>IFERROR(VLOOKUP($B3963,اليوميه!$A$5:$J$5000,9,0),"")</f>
        <v/>
      </c>
      <c r="I3963" s="69" t="str">
        <f t="shared" si="123"/>
        <v/>
      </c>
    </row>
    <row r="3964" spans="1:9">
      <c r="A3964" s="61" t="str">
        <f>IF($F$2=اليوميه!D3964,اليوميه!A3964,"")</f>
        <v/>
      </c>
      <c r="B3964" s="61" t="str">
        <f t="shared" si="122"/>
        <v/>
      </c>
      <c r="C3964" s="65" t="str">
        <f>IFERROR(VLOOKUP($B3964,اليوميه!$A$5:$J$5000,2,0),"")</f>
        <v/>
      </c>
      <c r="D3964" s="66" t="str">
        <f>IFERROR(VLOOKUP($B3964,اليوميه!$A$5:$J$5000,5,0),"")</f>
        <v/>
      </c>
      <c r="E3964" s="67" t="str">
        <f>IFERROR(VLOOKUP($B3964,اليوميه!$A$5:$J$5000,6,0),"")</f>
        <v/>
      </c>
      <c r="F3964" s="66" t="str">
        <f>IFERROR(VLOOKUP($B3964,اليوميه!$A$5:$J$5000,7,0),"")</f>
        <v/>
      </c>
      <c r="G3964" s="68" t="str">
        <f>IFERROR(VLOOKUP($B3964,اليوميه!$A$5:$J$5000,8,0),"")</f>
        <v/>
      </c>
      <c r="H3964" s="68" t="str">
        <f>IFERROR(VLOOKUP($B3964,اليوميه!$A$5:$J$5000,9,0),"")</f>
        <v/>
      </c>
      <c r="I3964" s="69" t="str">
        <f t="shared" si="123"/>
        <v/>
      </c>
    </row>
    <row r="3965" spans="1:9">
      <c r="A3965" s="61" t="str">
        <f>IF($F$2=اليوميه!D3965,اليوميه!A3965,"")</f>
        <v/>
      </c>
      <c r="B3965" s="61" t="str">
        <f t="shared" si="122"/>
        <v/>
      </c>
      <c r="C3965" s="65" t="str">
        <f>IFERROR(VLOOKUP($B3965,اليوميه!$A$5:$J$5000,2,0),"")</f>
        <v/>
      </c>
      <c r="D3965" s="66" t="str">
        <f>IFERROR(VLOOKUP($B3965,اليوميه!$A$5:$J$5000,5,0),"")</f>
        <v/>
      </c>
      <c r="E3965" s="67" t="str">
        <f>IFERROR(VLOOKUP($B3965,اليوميه!$A$5:$J$5000,6,0),"")</f>
        <v/>
      </c>
      <c r="F3965" s="66" t="str">
        <f>IFERROR(VLOOKUP($B3965,اليوميه!$A$5:$J$5000,7,0),"")</f>
        <v/>
      </c>
      <c r="G3965" s="68" t="str">
        <f>IFERROR(VLOOKUP($B3965,اليوميه!$A$5:$J$5000,8,0),"")</f>
        <v/>
      </c>
      <c r="H3965" s="68" t="str">
        <f>IFERROR(VLOOKUP($B3965,اليوميه!$A$5:$J$5000,9,0),"")</f>
        <v/>
      </c>
      <c r="I3965" s="69" t="str">
        <f t="shared" si="123"/>
        <v/>
      </c>
    </row>
    <row r="3966" spans="1:9">
      <c r="A3966" s="61" t="str">
        <f>IF($F$2=اليوميه!D3966,اليوميه!A3966,"")</f>
        <v/>
      </c>
      <c r="B3966" s="61" t="str">
        <f t="shared" si="122"/>
        <v/>
      </c>
      <c r="C3966" s="65" t="str">
        <f>IFERROR(VLOOKUP($B3966,اليوميه!$A$5:$J$5000,2,0),"")</f>
        <v/>
      </c>
      <c r="D3966" s="66" t="str">
        <f>IFERROR(VLOOKUP($B3966,اليوميه!$A$5:$J$5000,5,0),"")</f>
        <v/>
      </c>
      <c r="E3966" s="67" t="str">
        <f>IFERROR(VLOOKUP($B3966,اليوميه!$A$5:$J$5000,6,0),"")</f>
        <v/>
      </c>
      <c r="F3966" s="66" t="str">
        <f>IFERROR(VLOOKUP($B3966,اليوميه!$A$5:$J$5000,7,0),"")</f>
        <v/>
      </c>
      <c r="G3966" s="68" t="str">
        <f>IFERROR(VLOOKUP($B3966,اليوميه!$A$5:$J$5000,8,0),"")</f>
        <v/>
      </c>
      <c r="H3966" s="68" t="str">
        <f>IFERROR(VLOOKUP($B3966,اليوميه!$A$5:$J$5000,9,0),"")</f>
        <v/>
      </c>
      <c r="I3966" s="69" t="str">
        <f t="shared" si="123"/>
        <v/>
      </c>
    </row>
    <row r="3967" spans="1:9">
      <c r="A3967" s="61" t="str">
        <f>IF($F$2=اليوميه!D3967,اليوميه!A3967,"")</f>
        <v/>
      </c>
      <c r="B3967" s="61" t="str">
        <f t="shared" si="122"/>
        <v/>
      </c>
      <c r="C3967" s="65" t="str">
        <f>IFERROR(VLOOKUP($B3967,اليوميه!$A$5:$J$5000,2,0),"")</f>
        <v/>
      </c>
      <c r="D3967" s="66" t="str">
        <f>IFERROR(VLOOKUP($B3967,اليوميه!$A$5:$J$5000,5,0),"")</f>
        <v/>
      </c>
      <c r="E3967" s="67" t="str">
        <f>IFERROR(VLOOKUP($B3967,اليوميه!$A$5:$J$5000,6,0),"")</f>
        <v/>
      </c>
      <c r="F3967" s="66" t="str">
        <f>IFERROR(VLOOKUP($B3967,اليوميه!$A$5:$J$5000,7,0),"")</f>
        <v/>
      </c>
      <c r="G3967" s="68" t="str">
        <f>IFERROR(VLOOKUP($B3967,اليوميه!$A$5:$J$5000,8,0),"")</f>
        <v/>
      </c>
      <c r="H3967" s="68" t="str">
        <f>IFERROR(VLOOKUP($B3967,اليوميه!$A$5:$J$5000,9,0),"")</f>
        <v/>
      </c>
      <c r="I3967" s="69" t="str">
        <f t="shared" si="123"/>
        <v/>
      </c>
    </row>
    <row r="3968" spans="1:9">
      <c r="A3968" s="61" t="str">
        <f>IF($F$2=اليوميه!D3968,اليوميه!A3968,"")</f>
        <v/>
      </c>
      <c r="B3968" s="61" t="str">
        <f t="shared" si="122"/>
        <v/>
      </c>
      <c r="C3968" s="65" t="str">
        <f>IFERROR(VLOOKUP($B3968,اليوميه!$A$5:$J$5000,2,0),"")</f>
        <v/>
      </c>
      <c r="D3968" s="66" t="str">
        <f>IFERROR(VLOOKUP($B3968,اليوميه!$A$5:$J$5000,5,0),"")</f>
        <v/>
      </c>
      <c r="E3968" s="67" t="str">
        <f>IFERROR(VLOOKUP($B3968,اليوميه!$A$5:$J$5000,6,0),"")</f>
        <v/>
      </c>
      <c r="F3968" s="66" t="str">
        <f>IFERROR(VLOOKUP($B3968,اليوميه!$A$5:$J$5000,7,0),"")</f>
        <v/>
      </c>
      <c r="G3968" s="68" t="str">
        <f>IFERROR(VLOOKUP($B3968,اليوميه!$A$5:$J$5000,8,0),"")</f>
        <v/>
      </c>
      <c r="H3968" s="68" t="str">
        <f>IFERROR(VLOOKUP($B3968,اليوميه!$A$5:$J$5000,9,0),"")</f>
        <v/>
      </c>
      <c r="I3968" s="69" t="str">
        <f t="shared" si="123"/>
        <v/>
      </c>
    </row>
    <row r="3969" spans="1:9">
      <c r="A3969" s="61" t="str">
        <f>IF($F$2=اليوميه!D3969,اليوميه!A3969,"")</f>
        <v/>
      </c>
      <c r="B3969" s="61" t="str">
        <f t="shared" si="122"/>
        <v/>
      </c>
      <c r="C3969" s="65" t="str">
        <f>IFERROR(VLOOKUP($B3969,اليوميه!$A$5:$J$5000,2,0),"")</f>
        <v/>
      </c>
      <c r="D3969" s="66" t="str">
        <f>IFERROR(VLOOKUP($B3969,اليوميه!$A$5:$J$5000,5,0),"")</f>
        <v/>
      </c>
      <c r="E3969" s="67" t="str">
        <f>IFERROR(VLOOKUP($B3969,اليوميه!$A$5:$J$5000,6,0),"")</f>
        <v/>
      </c>
      <c r="F3969" s="66" t="str">
        <f>IFERROR(VLOOKUP($B3969,اليوميه!$A$5:$J$5000,7,0),"")</f>
        <v/>
      </c>
      <c r="G3969" s="68" t="str">
        <f>IFERROR(VLOOKUP($B3969,اليوميه!$A$5:$J$5000,8,0),"")</f>
        <v/>
      </c>
      <c r="H3969" s="68" t="str">
        <f>IFERROR(VLOOKUP($B3969,اليوميه!$A$5:$J$5000,9,0),"")</f>
        <v/>
      </c>
      <c r="I3969" s="69" t="str">
        <f t="shared" si="123"/>
        <v/>
      </c>
    </row>
    <row r="3970" spans="1:9">
      <c r="A3970" s="61" t="str">
        <f>IF($F$2=اليوميه!D3970,اليوميه!A3970,"")</f>
        <v/>
      </c>
      <c r="B3970" s="61" t="str">
        <f t="shared" si="122"/>
        <v/>
      </c>
      <c r="C3970" s="65" t="str">
        <f>IFERROR(VLOOKUP($B3970,اليوميه!$A$5:$J$5000,2,0),"")</f>
        <v/>
      </c>
      <c r="D3970" s="66" t="str">
        <f>IFERROR(VLOOKUP($B3970,اليوميه!$A$5:$J$5000,5,0),"")</f>
        <v/>
      </c>
      <c r="E3970" s="67" t="str">
        <f>IFERROR(VLOOKUP($B3970,اليوميه!$A$5:$J$5000,6,0),"")</f>
        <v/>
      </c>
      <c r="F3970" s="66" t="str">
        <f>IFERROR(VLOOKUP($B3970,اليوميه!$A$5:$J$5000,7,0),"")</f>
        <v/>
      </c>
      <c r="G3970" s="68" t="str">
        <f>IFERROR(VLOOKUP($B3970,اليوميه!$A$5:$J$5000,8,0),"")</f>
        <v/>
      </c>
      <c r="H3970" s="68" t="str">
        <f>IFERROR(VLOOKUP($B3970,اليوميه!$A$5:$J$5000,9,0),"")</f>
        <v/>
      </c>
      <c r="I3970" s="69" t="str">
        <f t="shared" si="123"/>
        <v/>
      </c>
    </row>
    <row r="3971" spans="1:9">
      <c r="A3971" s="61" t="str">
        <f>IF($F$2=اليوميه!D3971,اليوميه!A3971,"")</f>
        <v/>
      </c>
      <c r="B3971" s="61" t="str">
        <f t="shared" si="122"/>
        <v/>
      </c>
      <c r="C3971" s="65" t="str">
        <f>IFERROR(VLOOKUP($B3971,اليوميه!$A$5:$J$5000,2,0),"")</f>
        <v/>
      </c>
      <c r="D3971" s="66" t="str">
        <f>IFERROR(VLOOKUP($B3971,اليوميه!$A$5:$J$5000,5,0),"")</f>
        <v/>
      </c>
      <c r="E3971" s="67" t="str">
        <f>IFERROR(VLOOKUP($B3971,اليوميه!$A$5:$J$5000,6,0),"")</f>
        <v/>
      </c>
      <c r="F3971" s="66" t="str">
        <f>IFERROR(VLOOKUP($B3971,اليوميه!$A$5:$J$5000,7,0),"")</f>
        <v/>
      </c>
      <c r="G3971" s="68" t="str">
        <f>IFERROR(VLOOKUP($B3971,اليوميه!$A$5:$J$5000,8,0),"")</f>
        <v/>
      </c>
      <c r="H3971" s="68" t="str">
        <f>IFERROR(VLOOKUP($B3971,اليوميه!$A$5:$J$5000,9,0),"")</f>
        <v/>
      </c>
      <c r="I3971" s="69" t="str">
        <f t="shared" si="123"/>
        <v/>
      </c>
    </row>
    <row r="3972" spans="1:9">
      <c r="A3972" s="61" t="str">
        <f>IF($F$2=اليوميه!D3972,اليوميه!A3972,"")</f>
        <v/>
      </c>
      <c r="B3972" s="61" t="str">
        <f t="shared" si="122"/>
        <v/>
      </c>
      <c r="C3972" s="65" t="str">
        <f>IFERROR(VLOOKUP($B3972,اليوميه!$A$5:$J$5000,2,0),"")</f>
        <v/>
      </c>
      <c r="D3972" s="66" t="str">
        <f>IFERROR(VLOOKUP($B3972,اليوميه!$A$5:$J$5000,5,0),"")</f>
        <v/>
      </c>
      <c r="E3972" s="67" t="str">
        <f>IFERROR(VLOOKUP($B3972,اليوميه!$A$5:$J$5000,6,0),"")</f>
        <v/>
      </c>
      <c r="F3972" s="66" t="str">
        <f>IFERROR(VLOOKUP($B3972,اليوميه!$A$5:$J$5000,7,0),"")</f>
        <v/>
      </c>
      <c r="G3972" s="68" t="str">
        <f>IFERROR(VLOOKUP($B3972,اليوميه!$A$5:$J$5000,8,0),"")</f>
        <v/>
      </c>
      <c r="H3972" s="68" t="str">
        <f>IFERROR(VLOOKUP($B3972,اليوميه!$A$5:$J$5000,9,0),"")</f>
        <v/>
      </c>
      <c r="I3972" s="69" t="str">
        <f t="shared" si="123"/>
        <v/>
      </c>
    </row>
    <row r="3973" spans="1:9">
      <c r="A3973" s="61" t="str">
        <f>IF($F$2=اليوميه!D3973,اليوميه!A3973,"")</f>
        <v/>
      </c>
      <c r="B3973" s="61" t="str">
        <f t="shared" si="122"/>
        <v/>
      </c>
      <c r="C3973" s="65" t="str">
        <f>IFERROR(VLOOKUP($B3973,اليوميه!$A$5:$J$5000,2,0),"")</f>
        <v/>
      </c>
      <c r="D3973" s="66" t="str">
        <f>IFERROR(VLOOKUP($B3973,اليوميه!$A$5:$J$5000,5,0),"")</f>
        <v/>
      </c>
      <c r="E3973" s="67" t="str">
        <f>IFERROR(VLOOKUP($B3973,اليوميه!$A$5:$J$5000,6,0),"")</f>
        <v/>
      </c>
      <c r="F3973" s="66" t="str">
        <f>IFERROR(VLOOKUP($B3973,اليوميه!$A$5:$J$5000,7,0),"")</f>
        <v/>
      </c>
      <c r="G3973" s="68" t="str">
        <f>IFERROR(VLOOKUP($B3973,اليوميه!$A$5:$J$5000,8,0),"")</f>
        <v/>
      </c>
      <c r="H3973" s="68" t="str">
        <f>IFERROR(VLOOKUP($B3973,اليوميه!$A$5:$J$5000,9,0),"")</f>
        <v/>
      </c>
      <c r="I3973" s="69" t="str">
        <f t="shared" si="123"/>
        <v/>
      </c>
    </row>
    <row r="3974" spans="1:9">
      <c r="A3974" s="61" t="str">
        <f>IF($F$2=اليوميه!D3974,اليوميه!A3974,"")</f>
        <v/>
      </c>
      <c r="B3974" s="61" t="str">
        <f t="shared" ref="B3974:B4037" si="124">IFERROR(SMALL($A$5:$A$5000,ROW()-4),"")</f>
        <v/>
      </c>
      <c r="C3974" s="65" t="str">
        <f>IFERROR(VLOOKUP($B3974,اليوميه!$A$5:$J$5000,2,0),"")</f>
        <v/>
      </c>
      <c r="D3974" s="66" t="str">
        <f>IFERROR(VLOOKUP($B3974,اليوميه!$A$5:$J$5000,5,0),"")</f>
        <v/>
      </c>
      <c r="E3974" s="67" t="str">
        <f>IFERROR(VLOOKUP($B3974,اليوميه!$A$5:$J$5000,6,0),"")</f>
        <v/>
      </c>
      <c r="F3974" s="66" t="str">
        <f>IFERROR(VLOOKUP($B3974,اليوميه!$A$5:$J$5000,7,0),"")</f>
        <v/>
      </c>
      <c r="G3974" s="68" t="str">
        <f>IFERROR(VLOOKUP($B3974,اليوميه!$A$5:$J$5000,8,0),"")</f>
        <v/>
      </c>
      <c r="H3974" s="68" t="str">
        <f>IFERROR(VLOOKUP($B3974,اليوميه!$A$5:$J$5000,9,0),"")</f>
        <v/>
      </c>
      <c r="I3974" s="69" t="str">
        <f t="shared" si="123"/>
        <v/>
      </c>
    </row>
    <row r="3975" spans="1:9">
      <c r="A3975" s="61" t="str">
        <f>IF($F$2=اليوميه!D3975,اليوميه!A3975,"")</f>
        <v/>
      </c>
      <c r="B3975" s="61" t="str">
        <f t="shared" si="124"/>
        <v/>
      </c>
      <c r="C3975" s="65" t="str">
        <f>IFERROR(VLOOKUP($B3975,اليوميه!$A$5:$J$5000,2,0),"")</f>
        <v/>
      </c>
      <c r="D3975" s="66" t="str">
        <f>IFERROR(VLOOKUP($B3975,اليوميه!$A$5:$J$5000,5,0),"")</f>
        <v/>
      </c>
      <c r="E3975" s="67" t="str">
        <f>IFERROR(VLOOKUP($B3975,اليوميه!$A$5:$J$5000,6,0),"")</f>
        <v/>
      </c>
      <c r="F3975" s="66" t="str">
        <f>IFERROR(VLOOKUP($B3975,اليوميه!$A$5:$J$5000,7,0),"")</f>
        <v/>
      </c>
      <c r="G3975" s="68" t="str">
        <f>IFERROR(VLOOKUP($B3975,اليوميه!$A$5:$J$5000,8,0),"")</f>
        <v/>
      </c>
      <c r="H3975" s="68" t="str">
        <f>IFERROR(VLOOKUP($B3975,اليوميه!$A$5:$J$5000,9,0),"")</f>
        <v/>
      </c>
      <c r="I3975" s="69" t="str">
        <f t="shared" ref="I3975:I4038" si="125">IFERROR((I3974+G3975-H3975),"")</f>
        <v/>
      </c>
    </row>
    <row r="3976" spans="1:9">
      <c r="A3976" s="61" t="str">
        <f>IF($F$2=اليوميه!D3976,اليوميه!A3976,"")</f>
        <v/>
      </c>
      <c r="B3976" s="61" t="str">
        <f t="shared" si="124"/>
        <v/>
      </c>
      <c r="C3976" s="65" t="str">
        <f>IFERROR(VLOOKUP($B3976,اليوميه!$A$5:$J$5000,2,0),"")</f>
        <v/>
      </c>
      <c r="D3976" s="66" t="str">
        <f>IFERROR(VLOOKUP($B3976,اليوميه!$A$5:$J$5000,5,0),"")</f>
        <v/>
      </c>
      <c r="E3976" s="67" t="str">
        <f>IFERROR(VLOOKUP($B3976,اليوميه!$A$5:$J$5000,6,0),"")</f>
        <v/>
      </c>
      <c r="F3976" s="66" t="str">
        <f>IFERROR(VLOOKUP($B3976,اليوميه!$A$5:$J$5000,7,0),"")</f>
        <v/>
      </c>
      <c r="G3976" s="68" t="str">
        <f>IFERROR(VLOOKUP($B3976,اليوميه!$A$5:$J$5000,8,0),"")</f>
        <v/>
      </c>
      <c r="H3976" s="68" t="str">
        <f>IFERROR(VLOOKUP($B3976,اليوميه!$A$5:$J$5000,9,0),"")</f>
        <v/>
      </c>
      <c r="I3976" s="69" t="str">
        <f t="shared" si="125"/>
        <v/>
      </c>
    </row>
    <row r="3977" spans="1:9">
      <c r="A3977" s="61" t="str">
        <f>IF($F$2=اليوميه!D3977,اليوميه!A3977,"")</f>
        <v/>
      </c>
      <c r="B3977" s="61" t="str">
        <f t="shared" si="124"/>
        <v/>
      </c>
      <c r="C3977" s="65" t="str">
        <f>IFERROR(VLOOKUP($B3977,اليوميه!$A$5:$J$5000,2,0),"")</f>
        <v/>
      </c>
      <c r="D3977" s="66" t="str">
        <f>IFERROR(VLOOKUP($B3977,اليوميه!$A$5:$J$5000,5,0),"")</f>
        <v/>
      </c>
      <c r="E3977" s="67" t="str">
        <f>IFERROR(VLOOKUP($B3977,اليوميه!$A$5:$J$5000,6,0),"")</f>
        <v/>
      </c>
      <c r="F3977" s="66" t="str">
        <f>IFERROR(VLOOKUP($B3977,اليوميه!$A$5:$J$5000,7,0),"")</f>
        <v/>
      </c>
      <c r="G3977" s="68" t="str">
        <f>IFERROR(VLOOKUP($B3977,اليوميه!$A$5:$J$5000,8,0),"")</f>
        <v/>
      </c>
      <c r="H3977" s="68" t="str">
        <f>IFERROR(VLOOKUP($B3977,اليوميه!$A$5:$J$5000,9,0),"")</f>
        <v/>
      </c>
      <c r="I3977" s="69" t="str">
        <f t="shared" si="125"/>
        <v/>
      </c>
    </row>
    <row r="3978" spans="1:9">
      <c r="A3978" s="61" t="str">
        <f>IF($F$2=اليوميه!D3978,اليوميه!A3978,"")</f>
        <v/>
      </c>
      <c r="B3978" s="61" t="str">
        <f t="shared" si="124"/>
        <v/>
      </c>
      <c r="C3978" s="65" t="str">
        <f>IFERROR(VLOOKUP($B3978,اليوميه!$A$5:$J$5000,2,0),"")</f>
        <v/>
      </c>
      <c r="D3978" s="66" t="str">
        <f>IFERROR(VLOOKUP($B3978,اليوميه!$A$5:$J$5000,5,0),"")</f>
        <v/>
      </c>
      <c r="E3978" s="67" t="str">
        <f>IFERROR(VLOOKUP($B3978,اليوميه!$A$5:$J$5000,6,0),"")</f>
        <v/>
      </c>
      <c r="F3978" s="66" t="str">
        <f>IFERROR(VLOOKUP($B3978,اليوميه!$A$5:$J$5000,7,0),"")</f>
        <v/>
      </c>
      <c r="G3978" s="68" t="str">
        <f>IFERROR(VLOOKUP($B3978,اليوميه!$A$5:$J$5000,8,0),"")</f>
        <v/>
      </c>
      <c r="H3978" s="68" t="str">
        <f>IFERROR(VLOOKUP($B3978,اليوميه!$A$5:$J$5000,9,0),"")</f>
        <v/>
      </c>
      <c r="I3978" s="69" t="str">
        <f t="shared" si="125"/>
        <v/>
      </c>
    </row>
    <row r="3979" spans="1:9">
      <c r="A3979" s="61" t="str">
        <f>IF($F$2=اليوميه!D3979,اليوميه!A3979,"")</f>
        <v/>
      </c>
      <c r="B3979" s="61" t="str">
        <f t="shared" si="124"/>
        <v/>
      </c>
      <c r="C3979" s="65" t="str">
        <f>IFERROR(VLOOKUP($B3979,اليوميه!$A$5:$J$5000,2,0),"")</f>
        <v/>
      </c>
      <c r="D3979" s="66" t="str">
        <f>IFERROR(VLOOKUP($B3979,اليوميه!$A$5:$J$5000,5,0),"")</f>
        <v/>
      </c>
      <c r="E3979" s="67" t="str">
        <f>IFERROR(VLOOKUP($B3979,اليوميه!$A$5:$J$5000,6,0),"")</f>
        <v/>
      </c>
      <c r="F3979" s="66" t="str">
        <f>IFERROR(VLOOKUP($B3979,اليوميه!$A$5:$J$5000,7,0),"")</f>
        <v/>
      </c>
      <c r="G3979" s="68" t="str">
        <f>IFERROR(VLOOKUP($B3979,اليوميه!$A$5:$J$5000,8,0),"")</f>
        <v/>
      </c>
      <c r="H3979" s="68" t="str">
        <f>IFERROR(VLOOKUP($B3979,اليوميه!$A$5:$J$5000,9,0),"")</f>
        <v/>
      </c>
      <c r="I3979" s="69" t="str">
        <f t="shared" si="125"/>
        <v/>
      </c>
    </row>
    <row r="3980" spans="1:9">
      <c r="A3980" s="61" t="str">
        <f>IF($F$2=اليوميه!D3980,اليوميه!A3980,"")</f>
        <v/>
      </c>
      <c r="B3980" s="61" t="str">
        <f t="shared" si="124"/>
        <v/>
      </c>
      <c r="C3980" s="65" t="str">
        <f>IFERROR(VLOOKUP($B3980,اليوميه!$A$5:$J$5000,2,0),"")</f>
        <v/>
      </c>
      <c r="D3980" s="66" t="str">
        <f>IFERROR(VLOOKUP($B3980,اليوميه!$A$5:$J$5000,5,0),"")</f>
        <v/>
      </c>
      <c r="E3980" s="67" t="str">
        <f>IFERROR(VLOOKUP($B3980,اليوميه!$A$5:$J$5000,6,0),"")</f>
        <v/>
      </c>
      <c r="F3980" s="66" t="str">
        <f>IFERROR(VLOOKUP($B3980,اليوميه!$A$5:$J$5000,7,0),"")</f>
        <v/>
      </c>
      <c r="G3980" s="68" t="str">
        <f>IFERROR(VLOOKUP($B3980,اليوميه!$A$5:$J$5000,8,0),"")</f>
        <v/>
      </c>
      <c r="H3980" s="68" t="str">
        <f>IFERROR(VLOOKUP($B3980,اليوميه!$A$5:$J$5000,9,0),"")</f>
        <v/>
      </c>
      <c r="I3980" s="69" t="str">
        <f t="shared" si="125"/>
        <v/>
      </c>
    </row>
    <row r="3981" spans="1:9">
      <c r="A3981" s="61" t="str">
        <f>IF($F$2=اليوميه!D3981,اليوميه!A3981,"")</f>
        <v/>
      </c>
      <c r="B3981" s="61" t="str">
        <f t="shared" si="124"/>
        <v/>
      </c>
      <c r="C3981" s="65" t="str">
        <f>IFERROR(VLOOKUP($B3981,اليوميه!$A$5:$J$5000,2,0),"")</f>
        <v/>
      </c>
      <c r="D3981" s="66" t="str">
        <f>IFERROR(VLOOKUP($B3981,اليوميه!$A$5:$J$5000,5,0),"")</f>
        <v/>
      </c>
      <c r="E3981" s="67" t="str">
        <f>IFERROR(VLOOKUP($B3981,اليوميه!$A$5:$J$5000,6,0),"")</f>
        <v/>
      </c>
      <c r="F3981" s="66" t="str">
        <f>IFERROR(VLOOKUP($B3981,اليوميه!$A$5:$J$5000,7,0),"")</f>
        <v/>
      </c>
      <c r="G3981" s="68" t="str">
        <f>IFERROR(VLOOKUP($B3981,اليوميه!$A$5:$J$5000,8,0),"")</f>
        <v/>
      </c>
      <c r="H3981" s="68" t="str">
        <f>IFERROR(VLOOKUP($B3981,اليوميه!$A$5:$J$5000,9,0),"")</f>
        <v/>
      </c>
      <c r="I3981" s="69" t="str">
        <f t="shared" si="125"/>
        <v/>
      </c>
    </row>
    <row r="3982" spans="1:9">
      <c r="A3982" s="61" t="str">
        <f>IF($F$2=اليوميه!D3982,اليوميه!A3982,"")</f>
        <v/>
      </c>
      <c r="B3982" s="61" t="str">
        <f t="shared" si="124"/>
        <v/>
      </c>
      <c r="C3982" s="65" t="str">
        <f>IFERROR(VLOOKUP($B3982,اليوميه!$A$5:$J$5000,2,0),"")</f>
        <v/>
      </c>
      <c r="D3982" s="66" t="str">
        <f>IFERROR(VLOOKUP($B3982,اليوميه!$A$5:$J$5000,5,0),"")</f>
        <v/>
      </c>
      <c r="E3982" s="67" t="str">
        <f>IFERROR(VLOOKUP($B3982,اليوميه!$A$5:$J$5000,6,0),"")</f>
        <v/>
      </c>
      <c r="F3982" s="66" t="str">
        <f>IFERROR(VLOOKUP($B3982,اليوميه!$A$5:$J$5000,7,0),"")</f>
        <v/>
      </c>
      <c r="G3982" s="68" t="str">
        <f>IFERROR(VLOOKUP($B3982,اليوميه!$A$5:$J$5000,8,0),"")</f>
        <v/>
      </c>
      <c r="H3982" s="68" t="str">
        <f>IFERROR(VLOOKUP($B3982,اليوميه!$A$5:$J$5000,9,0),"")</f>
        <v/>
      </c>
      <c r="I3982" s="69" t="str">
        <f t="shared" si="125"/>
        <v/>
      </c>
    </row>
    <row r="3983" spans="1:9">
      <c r="A3983" s="61" t="str">
        <f>IF($F$2=اليوميه!D3983,اليوميه!A3983,"")</f>
        <v/>
      </c>
      <c r="B3983" s="61" t="str">
        <f t="shared" si="124"/>
        <v/>
      </c>
      <c r="C3983" s="65" t="str">
        <f>IFERROR(VLOOKUP($B3983,اليوميه!$A$5:$J$5000,2,0),"")</f>
        <v/>
      </c>
      <c r="D3983" s="66" t="str">
        <f>IFERROR(VLOOKUP($B3983,اليوميه!$A$5:$J$5000,5,0),"")</f>
        <v/>
      </c>
      <c r="E3983" s="67" t="str">
        <f>IFERROR(VLOOKUP($B3983,اليوميه!$A$5:$J$5000,6,0),"")</f>
        <v/>
      </c>
      <c r="F3983" s="66" t="str">
        <f>IFERROR(VLOOKUP($B3983,اليوميه!$A$5:$J$5000,7,0),"")</f>
        <v/>
      </c>
      <c r="G3983" s="68" t="str">
        <f>IFERROR(VLOOKUP($B3983,اليوميه!$A$5:$J$5000,8,0),"")</f>
        <v/>
      </c>
      <c r="H3983" s="68" t="str">
        <f>IFERROR(VLOOKUP($B3983,اليوميه!$A$5:$J$5000,9,0),"")</f>
        <v/>
      </c>
      <c r="I3983" s="69" t="str">
        <f t="shared" si="125"/>
        <v/>
      </c>
    </row>
    <row r="3984" spans="1:9">
      <c r="A3984" s="61" t="str">
        <f>IF($F$2=اليوميه!D3984,اليوميه!A3984,"")</f>
        <v/>
      </c>
      <c r="B3984" s="61" t="str">
        <f t="shared" si="124"/>
        <v/>
      </c>
      <c r="C3984" s="65" t="str">
        <f>IFERROR(VLOOKUP($B3984,اليوميه!$A$5:$J$5000,2,0),"")</f>
        <v/>
      </c>
      <c r="D3984" s="66" t="str">
        <f>IFERROR(VLOOKUP($B3984,اليوميه!$A$5:$J$5000,5,0),"")</f>
        <v/>
      </c>
      <c r="E3984" s="67" t="str">
        <f>IFERROR(VLOOKUP($B3984,اليوميه!$A$5:$J$5000,6,0),"")</f>
        <v/>
      </c>
      <c r="F3984" s="66" t="str">
        <f>IFERROR(VLOOKUP($B3984,اليوميه!$A$5:$J$5000,7,0),"")</f>
        <v/>
      </c>
      <c r="G3984" s="68" t="str">
        <f>IFERROR(VLOOKUP($B3984,اليوميه!$A$5:$J$5000,8,0),"")</f>
        <v/>
      </c>
      <c r="H3984" s="68" t="str">
        <f>IFERROR(VLOOKUP($B3984,اليوميه!$A$5:$J$5000,9,0),"")</f>
        <v/>
      </c>
      <c r="I3984" s="69" t="str">
        <f t="shared" si="125"/>
        <v/>
      </c>
    </row>
    <row r="3985" spans="1:9">
      <c r="A3985" s="61" t="str">
        <f>IF($F$2=اليوميه!D3985,اليوميه!A3985,"")</f>
        <v/>
      </c>
      <c r="B3985" s="61" t="str">
        <f t="shared" si="124"/>
        <v/>
      </c>
      <c r="C3985" s="65" t="str">
        <f>IFERROR(VLOOKUP($B3985,اليوميه!$A$5:$J$5000,2,0),"")</f>
        <v/>
      </c>
      <c r="D3985" s="66" t="str">
        <f>IFERROR(VLOOKUP($B3985,اليوميه!$A$5:$J$5000,5,0),"")</f>
        <v/>
      </c>
      <c r="E3985" s="67" t="str">
        <f>IFERROR(VLOOKUP($B3985,اليوميه!$A$5:$J$5000,6,0),"")</f>
        <v/>
      </c>
      <c r="F3985" s="66" t="str">
        <f>IFERROR(VLOOKUP($B3985,اليوميه!$A$5:$J$5000,7,0),"")</f>
        <v/>
      </c>
      <c r="G3985" s="68" t="str">
        <f>IFERROR(VLOOKUP($B3985,اليوميه!$A$5:$J$5000,8,0),"")</f>
        <v/>
      </c>
      <c r="H3985" s="68" t="str">
        <f>IFERROR(VLOOKUP($B3985,اليوميه!$A$5:$J$5000,9,0),"")</f>
        <v/>
      </c>
      <c r="I3985" s="69" t="str">
        <f t="shared" si="125"/>
        <v/>
      </c>
    </row>
    <row r="3986" spans="1:9">
      <c r="A3986" s="61" t="str">
        <f>IF($F$2=اليوميه!D3986,اليوميه!A3986,"")</f>
        <v/>
      </c>
      <c r="B3986" s="61" t="str">
        <f t="shared" si="124"/>
        <v/>
      </c>
      <c r="C3986" s="65" t="str">
        <f>IFERROR(VLOOKUP($B3986,اليوميه!$A$5:$J$5000,2,0),"")</f>
        <v/>
      </c>
      <c r="D3986" s="66" t="str">
        <f>IFERROR(VLOOKUP($B3986,اليوميه!$A$5:$J$5000,5,0),"")</f>
        <v/>
      </c>
      <c r="E3986" s="67" t="str">
        <f>IFERROR(VLOOKUP($B3986,اليوميه!$A$5:$J$5000,6,0),"")</f>
        <v/>
      </c>
      <c r="F3986" s="66" t="str">
        <f>IFERROR(VLOOKUP($B3986,اليوميه!$A$5:$J$5000,7,0),"")</f>
        <v/>
      </c>
      <c r="G3986" s="68" t="str">
        <f>IFERROR(VLOOKUP($B3986,اليوميه!$A$5:$J$5000,8,0),"")</f>
        <v/>
      </c>
      <c r="H3986" s="68" t="str">
        <f>IFERROR(VLOOKUP($B3986,اليوميه!$A$5:$J$5000,9,0),"")</f>
        <v/>
      </c>
      <c r="I3986" s="69" t="str">
        <f t="shared" si="125"/>
        <v/>
      </c>
    </row>
    <row r="3987" spans="1:9">
      <c r="A3987" s="61" t="str">
        <f>IF($F$2=اليوميه!D3987,اليوميه!A3987,"")</f>
        <v/>
      </c>
      <c r="B3987" s="61" t="str">
        <f t="shared" si="124"/>
        <v/>
      </c>
      <c r="C3987" s="65" t="str">
        <f>IFERROR(VLOOKUP($B3987,اليوميه!$A$5:$J$5000,2,0),"")</f>
        <v/>
      </c>
      <c r="D3987" s="66" t="str">
        <f>IFERROR(VLOOKUP($B3987,اليوميه!$A$5:$J$5000,5,0),"")</f>
        <v/>
      </c>
      <c r="E3987" s="67" t="str">
        <f>IFERROR(VLOOKUP($B3987,اليوميه!$A$5:$J$5000,6,0),"")</f>
        <v/>
      </c>
      <c r="F3987" s="66" t="str">
        <f>IFERROR(VLOOKUP($B3987,اليوميه!$A$5:$J$5000,7,0),"")</f>
        <v/>
      </c>
      <c r="G3987" s="68" t="str">
        <f>IFERROR(VLOOKUP($B3987,اليوميه!$A$5:$J$5000,8,0),"")</f>
        <v/>
      </c>
      <c r="H3987" s="68" t="str">
        <f>IFERROR(VLOOKUP($B3987,اليوميه!$A$5:$J$5000,9,0),"")</f>
        <v/>
      </c>
      <c r="I3987" s="69" t="str">
        <f t="shared" si="125"/>
        <v/>
      </c>
    </row>
    <row r="3988" spans="1:9">
      <c r="A3988" s="61" t="str">
        <f>IF($F$2=اليوميه!D3988,اليوميه!A3988,"")</f>
        <v/>
      </c>
      <c r="B3988" s="61" t="str">
        <f t="shared" si="124"/>
        <v/>
      </c>
      <c r="C3988" s="65" t="str">
        <f>IFERROR(VLOOKUP($B3988,اليوميه!$A$5:$J$5000,2,0),"")</f>
        <v/>
      </c>
      <c r="D3988" s="66" t="str">
        <f>IFERROR(VLOOKUP($B3988,اليوميه!$A$5:$J$5000,5,0),"")</f>
        <v/>
      </c>
      <c r="E3988" s="67" t="str">
        <f>IFERROR(VLOOKUP($B3988,اليوميه!$A$5:$J$5000,6,0),"")</f>
        <v/>
      </c>
      <c r="F3988" s="66" t="str">
        <f>IFERROR(VLOOKUP($B3988,اليوميه!$A$5:$J$5000,7,0),"")</f>
        <v/>
      </c>
      <c r="G3988" s="68" t="str">
        <f>IFERROR(VLOOKUP($B3988,اليوميه!$A$5:$J$5000,8,0),"")</f>
        <v/>
      </c>
      <c r="H3988" s="68" t="str">
        <f>IFERROR(VLOOKUP($B3988,اليوميه!$A$5:$J$5000,9,0),"")</f>
        <v/>
      </c>
      <c r="I3988" s="69" t="str">
        <f t="shared" si="125"/>
        <v/>
      </c>
    </row>
    <row r="3989" spans="1:9">
      <c r="A3989" s="61" t="str">
        <f>IF($F$2=اليوميه!D3989,اليوميه!A3989,"")</f>
        <v/>
      </c>
      <c r="B3989" s="61" t="str">
        <f t="shared" si="124"/>
        <v/>
      </c>
      <c r="C3989" s="65" t="str">
        <f>IFERROR(VLOOKUP($B3989,اليوميه!$A$5:$J$5000,2,0),"")</f>
        <v/>
      </c>
      <c r="D3989" s="66" t="str">
        <f>IFERROR(VLOOKUP($B3989,اليوميه!$A$5:$J$5000,5,0),"")</f>
        <v/>
      </c>
      <c r="E3989" s="67" t="str">
        <f>IFERROR(VLOOKUP($B3989,اليوميه!$A$5:$J$5000,6,0),"")</f>
        <v/>
      </c>
      <c r="F3989" s="66" t="str">
        <f>IFERROR(VLOOKUP($B3989,اليوميه!$A$5:$J$5000,7,0),"")</f>
        <v/>
      </c>
      <c r="G3989" s="68" t="str">
        <f>IFERROR(VLOOKUP($B3989,اليوميه!$A$5:$J$5000,8,0),"")</f>
        <v/>
      </c>
      <c r="H3989" s="68" t="str">
        <f>IFERROR(VLOOKUP($B3989,اليوميه!$A$5:$J$5000,9,0),"")</f>
        <v/>
      </c>
      <c r="I3989" s="69" t="str">
        <f t="shared" si="125"/>
        <v/>
      </c>
    </row>
    <row r="3990" spans="1:9">
      <c r="A3990" s="61" t="str">
        <f>IF($F$2=اليوميه!D3990,اليوميه!A3990,"")</f>
        <v/>
      </c>
      <c r="B3990" s="61" t="str">
        <f t="shared" si="124"/>
        <v/>
      </c>
      <c r="C3990" s="65" t="str">
        <f>IFERROR(VLOOKUP($B3990,اليوميه!$A$5:$J$5000,2,0),"")</f>
        <v/>
      </c>
      <c r="D3990" s="66" t="str">
        <f>IFERROR(VLOOKUP($B3990,اليوميه!$A$5:$J$5000,5,0),"")</f>
        <v/>
      </c>
      <c r="E3990" s="67" t="str">
        <f>IFERROR(VLOOKUP($B3990,اليوميه!$A$5:$J$5000,6,0),"")</f>
        <v/>
      </c>
      <c r="F3990" s="66" t="str">
        <f>IFERROR(VLOOKUP($B3990,اليوميه!$A$5:$J$5000,7,0),"")</f>
        <v/>
      </c>
      <c r="G3990" s="68" t="str">
        <f>IFERROR(VLOOKUP($B3990,اليوميه!$A$5:$J$5000,8,0),"")</f>
        <v/>
      </c>
      <c r="H3990" s="68" t="str">
        <f>IFERROR(VLOOKUP($B3990,اليوميه!$A$5:$J$5000,9,0),"")</f>
        <v/>
      </c>
      <c r="I3990" s="69" t="str">
        <f t="shared" si="125"/>
        <v/>
      </c>
    </row>
    <row r="3991" spans="1:9">
      <c r="A3991" s="61" t="str">
        <f>IF($F$2=اليوميه!D3991,اليوميه!A3991,"")</f>
        <v/>
      </c>
      <c r="B3991" s="61" t="str">
        <f t="shared" si="124"/>
        <v/>
      </c>
      <c r="C3991" s="65" t="str">
        <f>IFERROR(VLOOKUP($B3991,اليوميه!$A$5:$J$5000,2,0),"")</f>
        <v/>
      </c>
      <c r="D3991" s="66" t="str">
        <f>IFERROR(VLOOKUP($B3991,اليوميه!$A$5:$J$5000,5,0),"")</f>
        <v/>
      </c>
      <c r="E3991" s="67" t="str">
        <f>IFERROR(VLOOKUP($B3991,اليوميه!$A$5:$J$5000,6,0),"")</f>
        <v/>
      </c>
      <c r="F3991" s="66" t="str">
        <f>IFERROR(VLOOKUP($B3991,اليوميه!$A$5:$J$5000,7,0),"")</f>
        <v/>
      </c>
      <c r="G3991" s="68" t="str">
        <f>IFERROR(VLOOKUP($B3991,اليوميه!$A$5:$J$5000,8,0),"")</f>
        <v/>
      </c>
      <c r="H3991" s="68" t="str">
        <f>IFERROR(VLOOKUP($B3991,اليوميه!$A$5:$J$5000,9,0),"")</f>
        <v/>
      </c>
      <c r="I3991" s="69" t="str">
        <f t="shared" si="125"/>
        <v/>
      </c>
    </row>
    <row r="3992" spans="1:9">
      <c r="A3992" s="61" t="str">
        <f>IF($F$2=اليوميه!D3992,اليوميه!A3992,"")</f>
        <v/>
      </c>
      <c r="B3992" s="61" t="str">
        <f t="shared" si="124"/>
        <v/>
      </c>
      <c r="C3992" s="65" t="str">
        <f>IFERROR(VLOOKUP($B3992,اليوميه!$A$5:$J$5000,2,0),"")</f>
        <v/>
      </c>
      <c r="D3992" s="66" t="str">
        <f>IFERROR(VLOOKUP($B3992,اليوميه!$A$5:$J$5000,5,0),"")</f>
        <v/>
      </c>
      <c r="E3992" s="67" t="str">
        <f>IFERROR(VLOOKUP($B3992,اليوميه!$A$5:$J$5000,6,0),"")</f>
        <v/>
      </c>
      <c r="F3992" s="66" t="str">
        <f>IFERROR(VLOOKUP($B3992,اليوميه!$A$5:$J$5000,7,0),"")</f>
        <v/>
      </c>
      <c r="G3992" s="68" t="str">
        <f>IFERROR(VLOOKUP($B3992,اليوميه!$A$5:$J$5000,8,0),"")</f>
        <v/>
      </c>
      <c r="H3992" s="68" t="str">
        <f>IFERROR(VLOOKUP($B3992,اليوميه!$A$5:$J$5000,9,0),"")</f>
        <v/>
      </c>
      <c r="I3992" s="69" t="str">
        <f t="shared" si="125"/>
        <v/>
      </c>
    </row>
    <row r="3993" spans="1:9">
      <c r="A3993" s="61" t="str">
        <f>IF($F$2=اليوميه!D3993,اليوميه!A3993,"")</f>
        <v/>
      </c>
      <c r="B3993" s="61" t="str">
        <f t="shared" si="124"/>
        <v/>
      </c>
      <c r="C3993" s="65" t="str">
        <f>IFERROR(VLOOKUP($B3993,اليوميه!$A$5:$J$5000,2,0),"")</f>
        <v/>
      </c>
      <c r="D3993" s="66" t="str">
        <f>IFERROR(VLOOKUP($B3993,اليوميه!$A$5:$J$5000,5,0),"")</f>
        <v/>
      </c>
      <c r="E3993" s="67" t="str">
        <f>IFERROR(VLOOKUP($B3993,اليوميه!$A$5:$J$5000,6,0),"")</f>
        <v/>
      </c>
      <c r="F3993" s="66" t="str">
        <f>IFERROR(VLOOKUP($B3993,اليوميه!$A$5:$J$5000,7,0),"")</f>
        <v/>
      </c>
      <c r="G3993" s="68" t="str">
        <f>IFERROR(VLOOKUP($B3993,اليوميه!$A$5:$J$5000,8,0),"")</f>
        <v/>
      </c>
      <c r="H3993" s="68" t="str">
        <f>IFERROR(VLOOKUP($B3993,اليوميه!$A$5:$J$5000,9,0),"")</f>
        <v/>
      </c>
      <c r="I3993" s="69" t="str">
        <f t="shared" si="125"/>
        <v/>
      </c>
    </row>
    <row r="3994" spans="1:9">
      <c r="A3994" s="61" t="str">
        <f>IF($F$2=اليوميه!D3994,اليوميه!A3994,"")</f>
        <v/>
      </c>
      <c r="B3994" s="61" t="str">
        <f t="shared" si="124"/>
        <v/>
      </c>
      <c r="C3994" s="65" t="str">
        <f>IFERROR(VLOOKUP($B3994,اليوميه!$A$5:$J$5000,2,0),"")</f>
        <v/>
      </c>
      <c r="D3994" s="66" t="str">
        <f>IFERROR(VLOOKUP($B3994,اليوميه!$A$5:$J$5000,5,0),"")</f>
        <v/>
      </c>
      <c r="E3994" s="67" t="str">
        <f>IFERROR(VLOOKUP($B3994,اليوميه!$A$5:$J$5000,6,0),"")</f>
        <v/>
      </c>
      <c r="F3994" s="66" t="str">
        <f>IFERROR(VLOOKUP($B3994,اليوميه!$A$5:$J$5000,7,0),"")</f>
        <v/>
      </c>
      <c r="G3994" s="68" t="str">
        <f>IFERROR(VLOOKUP($B3994,اليوميه!$A$5:$J$5000,8,0),"")</f>
        <v/>
      </c>
      <c r="H3994" s="68" t="str">
        <f>IFERROR(VLOOKUP($B3994,اليوميه!$A$5:$J$5000,9,0),"")</f>
        <v/>
      </c>
      <c r="I3994" s="69" t="str">
        <f t="shared" si="125"/>
        <v/>
      </c>
    </row>
    <row r="3995" spans="1:9">
      <c r="A3995" s="61" t="str">
        <f>IF($F$2=اليوميه!D3995,اليوميه!A3995,"")</f>
        <v/>
      </c>
      <c r="B3995" s="61" t="str">
        <f t="shared" si="124"/>
        <v/>
      </c>
      <c r="C3995" s="65" t="str">
        <f>IFERROR(VLOOKUP($B3995,اليوميه!$A$5:$J$5000,2,0),"")</f>
        <v/>
      </c>
      <c r="D3995" s="66" t="str">
        <f>IFERROR(VLOOKUP($B3995,اليوميه!$A$5:$J$5000,5,0),"")</f>
        <v/>
      </c>
      <c r="E3995" s="67" t="str">
        <f>IFERROR(VLOOKUP($B3995,اليوميه!$A$5:$J$5000,6,0),"")</f>
        <v/>
      </c>
      <c r="F3995" s="66" t="str">
        <f>IFERROR(VLOOKUP($B3995,اليوميه!$A$5:$J$5000,7,0),"")</f>
        <v/>
      </c>
      <c r="G3995" s="68" t="str">
        <f>IFERROR(VLOOKUP($B3995,اليوميه!$A$5:$J$5000,8,0),"")</f>
        <v/>
      </c>
      <c r="H3995" s="68" t="str">
        <f>IFERROR(VLOOKUP($B3995,اليوميه!$A$5:$J$5000,9,0),"")</f>
        <v/>
      </c>
      <c r="I3995" s="69" t="str">
        <f t="shared" si="125"/>
        <v/>
      </c>
    </row>
    <row r="3996" spans="1:9">
      <c r="A3996" s="61" t="str">
        <f>IF($F$2=اليوميه!D3996,اليوميه!A3996,"")</f>
        <v/>
      </c>
      <c r="B3996" s="61" t="str">
        <f t="shared" si="124"/>
        <v/>
      </c>
      <c r="C3996" s="65" t="str">
        <f>IFERROR(VLOOKUP($B3996,اليوميه!$A$5:$J$5000,2,0),"")</f>
        <v/>
      </c>
      <c r="D3996" s="66" t="str">
        <f>IFERROR(VLOOKUP($B3996,اليوميه!$A$5:$J$5000,5,0),"")</f>
        <v/>
      </c>
      <c r="E3996" s="67" t="str">
        <f>IFERROR(VLOOKUP($B3996,اليوميه!$A$5:$J$5000,6,0),"")</f>
        <v/>
      </c>
      <c r="F3996" s="66" t="str">
        <f>IFERROR(VLOOKUP($B3996,اليوميه!$A$5:$J$5000,7,0),"")</f>
        <v/>
      </c>
      <c r="G3996" s="68" t="str">
        <f>IFERROR(VLOOKUP($B3996,اليوميه!$A$5:$J$5000,8,0),"")</f>
        <v/>
      </c>
      <c r="H3996" s="68" t="str">
        <f>IFERROR(VLOOKUP($B3996,اليوميه!$A$5:$J$5000,9,0),"")</f>
        <v/>
      </c>
      <c r="I3996" s="69" t="str">
        <f t="shared" si="125"/>
        <v/>
      </c>
    </row>
    <row r="3997" spans="1:9">
      <c r="A3997" s="61" t="str">
        <f>IF($F$2=اليوميه!D3997,اليوميه!A3997,"")</f>
        <v/>
      </c>
      <c r="B3997" s="61" t="str">
        <f t="shared" si="124"/>
        <v/>
      </c>
      <c r="C3997" s="65" t="str">
        <f>IFERROR(VLOOKUP($B3997,اليوميه!$A$5:$J$5000,2,0),"")</f>
        <v/>
      </c>
      <c r="D3997" s="66" t="str">
        <f>IFERROR(VLOOKUP($B3997,اليوميه!$A$5:$J$5000,5,0),"")</f>
        <v/>
      </c>
      <c r="E3997" s="67" t="str">
        <f>IFERROR(VLOOKUP($B3997,اليوميه!$A$5:$J$5000,6,0),"")</f>
        <v/>
      </c>
      <c r="F3997" s="66" t="str">
        <f>IFERROR(VLOOKUP($B3997,اليوميه!$A$5:$J$5000,7,0),"")</f>
        <v/>
      </c>
      <c r="G3997" s="68" t="str">
        <f>IFERROR(VLOOKUP($B3997,اليوميه!$A$5:$J$5000,8,0),"")</f>
        <v/>
      </c>
      <c r="H3997" s="68" t="str">
        <f>IFERROR(VLOOKUP($B3997,اليوميه!$A$5:$J$5000,9,0),"")</f>
        <v/>
      </c>
      <c r="I3997" s="69" t="str">
        <f t="shared" si="125"/>
        <v/>
      </c>
    </row>
    <row r="3998" spans="1:9">
      <c r="A3998" s="61" t="str">
        <f>IF($F$2=اليوميه!D3998,اليوميه!A3998,"")</f>
        <v/>
      </c>
      <c r="B3998" s="61" t="str">
        <f t="shared" si="124"/>
        <v/>
      </c>
      <c r="C3998" s="65" t="str">
        <f>IFERROR(VLOOKUP($B3998,اليوميه!$A$5:$J$5000,2,0),"")</f>
        <v/>
      </c>
      <c r="D3998" s="66" t="str">
        <f>IFERROR(VLOOKUP($B3998,اليوميه!$A$5:$J$5000,5,0),"")</f>
        <v/>
      </c>
      <c r="E3998" s="67" t="str">
        <f>IFERROR(VLOOKUP($B3998,اليوميه!$A$5:$J$5000,6,0),"")</f>
        <v/>
      </c>
      <c r="F3998" s="66" t="str">
        <f>IFERROR(VLOOKUP($B3998,اليوميه!$A$5:$J$5000,7,0),"")</f>
        <v/>
      </c>
      <c r="G3998" s="68" t="str">
        <f>IFERROR(VLOOKUP($B3998,اليوميه!$A$5:$J$5000,8,0),"")</f>
        <v/>
      </c>
      <c r="H3998" s="68" t="str">
        <f>IFERROR(VLOOKUP($B3998,اليوميه!$A$5:$J$5000,9,0),"")</f>
        <v/>
      </c>
      <c r="I3998" s="69" t="str">
        <f t="shared" si="125"/>
        <v/>
      </c>
    </row>
    <row r="3999" spans="1:9">
      <c r="A3999" s="61" t="str">
        <f>IF($F$2=اليوميه!D3999,اليوميه!A3999,"")</f>
        <v/>
      </c>
      <c r="B3999" s="61" t="str">
        <f t="shared" si="124"/>
        <v/>
      </c>
      <c r="C3999" s="65" t="str">
        <f>IFERROR(VLOOKUP($B3999,اليوميه!$A$5:$J$5000,2,0),"")</f>
        <v/>
      </c>
      <c r="D3999" s="66" t="str">
        <f>IFERROR(VLOOKUP($B3999,اليوميه!$A$5:$J$5000,5,0),"")</f>
        <v/>
      </c>
      <c r="E3999" s="67" t="str">
        <f>IFERROR(VLOOKUP($B3999,اليوميه!$A$5:$J$5000,6,0),"")</f>
        <v/>
      </c>
      <c r="F3999" s="66" t="str">
        <f>IFERROR(VLOOKUP($B3999,اليوميه!$A$5:$J$5000,7,0),"")</f>
        <v/>
      </c>
      <c r="G3999" s="68" t="str">
        <f>IFERROR(VLOOKUP($B3999,اليوميه!$A$5:$J$5000,8,0),"")</f>
        <v/>
      </c>
      <c r="H3999" s="68" t="str">
        <f>IFERROR(VLOOKUP($B3999,اليوميه!$A$5:$J$5000,9,0),"")</f>
        <v/>
      </c>
      <c r="I3999" s="69" t="str">
        <f t="shared" si="125"/>
        <v/>
      </c>
    </row>
    <row r="4000" spans="1:9">
      <c r="A4000" s="61" t="str">
        <f>IF($F$2=اليوميه!D4000,اليوميه!A4000,"")</f>
        <v/>
      </c>
      <c r="B4000" s="61" t="str">
        <f t="shared" si="124"/>
        <v/>
      </c>
      <c r="C4000" s="65" t="str">
        <f>IFERROR(VLOOKUP($B4000,اليوميه!$A$5:$J$5000,2,0),"")</f>
        <v/>
      </c>
      <c r="D4000" s="66" t="str">
        <f>IFERROR(VLOOKUP($B4000,اليوميه!$A$5:$J$5000,5,0),"")</f>
        <v/>
      </c>
      <c r="E4000" s="67" t="str">
        <f>IFERROR(VLOOKUP($B4000,اليوميه!$A$5:$J$5000,6,0),"")</f>
        <v/>
      </c>
      <c r="F4000" s="66" t="str">
        <f>IFERROR(VLOOKUP($B4000,اليوميه!$A$5:$J$5000,7,0),"")</f>
        <v/>
      </c>
      <c r="G4000" s="68" t="str">
        <f>IFERROR(VLOOKUP($B4000,اليوميه!$A$5:$J$5000,8,0),"")</f>
        <v/>
      </c>
      <c r="H4000" s="68" t="str">
        <f>IFERROR(VLOOKUP($B4000,اليوميه!$A$5:$J$5000,9,0),"")</f>
        <v/>
      </c>
      <c r="I4000" s="69" t="str">
        <f t="shared" si="125"/>
        <v/>
      </c>
    </row>
    <row r="4001" spans="1:9">
      <c r="A4001" s="61" t="str">
        <f>IF($F$2=اليوميه!D4001,اليوميه!A4001,"")</f>
        <v/>
      </c>
      <c r="B4001" s="61" t="str">
        <f t="shared" si="124"/>
        <v/>
      </c>
      <c r="C4001" s="65" t="str">
        <f>IFERROR(VLOOKUP($B4001,اليوميه!$A$5:$J$5000,2,0),"")</f>
        <v/>
      </c>
      <c r="D4001" s="66" t="str">
        <f>IFERROR(VLOOKUP($B4001,اليوميه!$A$5:$J$5000,5,0),"")</f>
        <v/>
      </c>
      <c r="E4001" s="67" t="str">
        <f>IFERROR(VLOOKUP($B4001,اليوميه!$A$5:$J$5000,6,0),"")</f>
        <v/>
      </c>
      <c r="F4001" s="66" t="str">
        <f>IFERROR(VLOOKUP($B4001,اليوميه!$A$5:$J$5000,7,0),"")</f>
        <v/>
      </c>
      <c r="G4001" s="68" t="str">
        <f>IFERROR(VLOOKUP($B4001,اليوميه!$A$5:$J$5000,8,0),"")</f>
        <v/>
      </c>
      <c r="H4001" s="68" t="str">
        <f>IFERROR(VLOOKUP($B4001,اليوميه!$A$5:$J$5000,9,0),"")</f>
        <v/>
      </c>
      <c r="I4001" s="69" t="str">
        <f t="shared" si="125"/>
        <v/>
      </c>
    </row>
    <row r="4002" spans="1:9">
      <c r="A4002" s="61" t="str">
        <f>IF($F$2=اليوميه!D4002,اليوميه!A4002,"")</f>
        <v/>
      </c>
      <c r="B4002" s="61" t="str">
        <f t="shared" si="124"/>
        <v/>
      </c>
      <c r="C4002" s="65" t="str">
        <f>IFERROR(VLOOKUP($B4002,اليوميه!$A$5:$J$5000,2,0),"")</f>
        <v/>
      </c>
      <c r="D4002" s="66" t="str">
        <f>IFERROR(VLOOKUP($B4002,اليوميه!$A$5:$J$5000,5,0),"")</f>
        <v/>
      </c>
      <c r="E4002" s="67" t="str">
        <f>IFERROR(VLOOKUP($B4002,اليوميه!$A$5:$J$5000,6,0),"")</f>
        <v/>
      </c>
      <c r="F4002" s="66" t="str">
        <f>IFERROR(VLOOKUP($B4002,اليوميه!$A$5:$J$5000,7,0),"")</f>
        <v/>
      </c>
      <c r="G4002" s="68" t="str">
        <f>IFERROR(VLOOKUP($B4002,اليوميه!$A$5:$J$5000,8,0),"")</f>
        <v/>
      </c>
      <c r="H4002" s="68" t="str">
        <f>IFERROR(VLOOKUP($B4002,اليوميه!$A$5:$J$5000,9,0),"")</f>
        <v/>
      </c>
      <c r="I4002" s="69" t="str">
        <f t="shared" si="125"/>
        <v/>
      </c>
    </row>
    <row r="4003" spans="1:9">
      <c r="A4003" s="61" t="str">
        <f>IF($F$2=اليوميه!D4003,اليوميه!A4003,"")</f>
        <v/>
      </c>
      <c r="B4003" s="61" t="str">
        <f t="shared" si="124"/>
        <v/>
      </c>
      <c r="C4003" s="65" t="str">
        <f>IFERROR(VLOOKUP($B4003,اليوميه!$A$5:$J$5000,2,0),"")</f>
        <v/>
      </c>
      <c r="D4003" s="66" t="str">
        <f>IFERROR(VLOOKUP($B4003,اليوميه!$A$5:$J$5000,5,0),"")</f>
        <v/>
      </c>
      <c r="E4003" s="67" t="str">
        <f>IFERROR(VLOOKUP($B4003,اليوميه!$A$5:$J$5000,6,0),"")</f>
        <v/>
      </c>
      <c r="F4003" s="66" t="str">
        <f>IFERROR(VLOOKUP($B4003,اليوميه!$A$5:$J$5000,7,0),"")</f>
        <v/>
      </c>
      <c r="G4003" s="68" t="str">
        <f>IFERROR(VLOOKUP($B4003,اليوميه!$A$5:$J$5000,8,0),"")</f>
        <v/>
      </c>
      <c r="H4003" s="68" t="str">
        <f>IFERROR(VLOOKUP($B4003,اليوميه!$A$5:$J$5000,9,0),"")</f>
        <v/>
      </c>
      <c r="I4003" s="69" t="str">
        <f t="shared" si="125"/>
        <v/>
      </c>
    </row>
    <row r="4004" spans="1:9">
      <c r="A4004" s="61" t="str">
        <f>IF($F$2=اليوميه!D4004,اليوميه!A4004,"")</f>
        <v/>
      </c>
      <c r="B4004" s="61" t="str">
        <f t="shared" si="124"/>
        <v/>
      </c>
      <c r="C4004" s="65" t="str">
        <f>IFERROR(VLOOKUP($B4004,اليوميه!$A$5:$J$5000,2,0),"")</f>
        <v/>
      </c>
      <c r="D4004" s="66" t="str">
        <f>IFERROR(VLOOKUP($B4004,اليوميه!$A$5:$J$5000,5,0),"")</f>
        <v/>
      </c>
      <c r="E4004" s="67" t="str">
        <f>IFERROR(VLOOKUP($B4004,اليوميه!$A$5:$J$5000,6,0),"")</f>
        <v/>
      </c>
      <c r="F4004" s="66" t="str">
        <f>IFERROR(VLOOKUP($B4004,اليوميه!$A$5:$J$5000,7,0),"")</f>
        <v/>
      </c>
      <c r="G4004" s="68" t="str">
        <f>IFERROR(VLOOKUP($B4004,اليوميه!$A$5:$J$5000,8,0),"")</f>
        <v/>
      </c>
      <c r="H4004" s="68" t="str">
        <f>IFERROR(VLOOKUP($B4004,اليوميه!$A$5:$J$5000,9,0),"")</f>
        <v/>
      </c>
      <c r="I4004" s="69" t="str">
        <f t="shared" si="125"/>
        <v/>
      </c>
    </row>
    <row r="4005" spans="1:9">
      <c r="A4005" s="61" t="str">
        <f>IF($F$2=اليوميه!D4005,اليوميه!A4005,"")</f>
        <v/>
      </c>
      <c r="B4005" s="61" t="str">
        <f t="shared" si="124"/>
        <v/>
      </c>
      <c r="C4005" s="65" t="str">
        <f>IFERROR(VLOOKUP($B4005,اليوميه!$A$5:$J$5000,2,0),"")</f>
        <v/>
      </c>
      <c r="D4005" s="66" t="str">
        <f>IFERROR(VLOOKUP($B4005,اليوميه!$A$5:$J$5000,5,0),"")</f>
        <v/>
      </c>
      <c r="E4005" s="67" t="str">
        <f>IFERROR(VLOOKUP($B4005,اليوميه!$A$5:$J$5000,6,0),"")</f>
        <v/>
      </c>
      <c r="F4005" s="66" t="str">
        <f>IFERROR(VLOOKUP($B4005,اليوميه!$A$5:$J$5000,7,0),"")</f>
        <v/>
      </c>
      <c r="G4005" s="68" t="str">
        <f>IFERROR(VLOOKUP($B4005,اليوميه!$A$5:$J$5000,8,0),"")</f>
        <v/>
      </c>
      <c r="H4005" s="68" t="str">
        <f>IFERROR(VLOOKUP($B4005,اليوميه!$A$5:$J$5000,9,0),"")</f>
        <v/>
      </c>
      <c r="I4005" s="69" t="str">
        <f t="shared" si="125"/>
        <v/>
      </c>
    </row>
    <row r="4006" spans="1:9">
      <c r="A4006" s="61" t="str">
        <f>IF($F$2=اليوميه!D4006,اليوميه!A4006,"")</f>
        <v/>
      </c>
      <c r="B4006" s="61" t="str">
        <f t="shared" si="124"/>
        <v/>
      </c>
      <c r="C4006" s="65" t="str">
        <f>IFERROR(VLOOKUP($B4006,اليوميه!$A$5:$J$5000,2,0),"")</f>
        <v/>
      </c>
      <c r="D4006" s="66" t="str">
        <f>IFERROR(VLOOKUP($B4006,اليوميه!$A$5:$J$5000,5,0),"")</f>
        <v/>
      </c>
      <c r="E4006" s="67" t="str">
        <f>IFERROR(VLOOKUP($B4006,اليوميه!$A$5:$J$5000,6,0),"")</f>
        <v/>
      </c>
      <c r="F4006" s="66" t="str">
        <f>IFERROR(VLOOKUP($B4006,اليوميه!$A$5:$J$5000,7,0),"")</f>
        <v/>
      </c>
      <c r="G4006" s="68" t="str">
        <f>IFERROR(VLOOKUP($B4006,اليوميه!$A$5:$J$5000,8,0),"")</f>
        <v/>
      </c>
      <c r="H4006" s="68" t="str">
        <f>IFERROR(VLOOKUP($B4006,اليوميه!$A$5:$J$5000,9,0),"")</f>
        <v/>
      </c>
      <c r="I4006" s="69" t="str">
        <f t="shared" si="125"/>
        <v/>
      </c>
    </row>
    <row r="4007" spans="1:9">
      <c r="A4007" s="61" t="str">
        <f>IF($F$2=اليوميه!D4007,اليوميه!A4007,"")</f>
        <v/>
      </c>
      <c r="B4007" s="61" t="str">
        <f t="shared" si="124"/>
        <v/>
      </c>
      <c r="C4007" s="65" t="str">
        <f>IFERROR(VLOOKUP($B4007,اليوميه!$A$5:$J$5000,2,0),"")</f>
        <v/>
      </c>
      <c r="D4007" s="66" t="str">
        <f>IFERROR(VLOOKUP($B4007,اليوميه!$A$5:$J$5000,5,0),"")</f>
        <v/>
      </c>
      <c r="E4007" s="67" t="str">
        <f>IFERROR(VLOOKUP($B4007,اليوميه!$A$5:$J$5000,6,0),"")</f>
        <v/>
      </c>
      <c r="F4007" s="66" t="str">
        <f>IFERROR(VLOOKUP($B4007,اليوميه!$A$5:$J$5000,7,0),"")</f>
        <v/>
      </c>
      <c r="G4007" s="68" t="str">
        <f>IFERROR(VLOOKUP($B4007,اليوميه!$A$5:$J$5000,8,0),"")</f>
        <v/>
      </c>
      <c r="H4007" s="68" t="str">
        <f>IFERROR(VLOOKUP($B4007,اليوميه!$A$5:$J$5000,9,0),"")</f>
        <v/>
      </c>
      <c r="I4007" s="69" t="str">
        <f t="shared" si="125"/>
        <v/>
      </c>
    </row>
    <row r="4008" spans="1:9">
      <c r="A4008" s="61" t="str">
        <f>IF($F$2=اليوميه!D4008,اليوميه!A4008,"")</f>
        <v/>
      </c>
      <c r="B4008" s="61" t="str">
        <f t="shared" si="124"/>
        <v/>
      </c>
      <c r="C4008" s="65" t="str">
        <f>IFERROR(VLOOKUP($B4008,اليوميه!$A$5:$J$5000,2,0),"")</f>
        <v/>
      </c>
      <c r="D4008" s="66" t="str">
        <f>IFERROR(VLOOKUP($B4008,اليوميه!$A$5:$J$5000,5,0),"")</f>
        <v/>
      </c>
      <c r="E4008" s="67" t="str">
        <f>IFERROR(VLOOKUP($B4008,اليوميه!$A$5:$J$5000,6,0),"")</f>
        <v/>
      </c>
      <c r="F4008" s="66" t="str">
        <f>IFERROR(VLOOKUP($B4008,اليوميه!$A$5:$J$5000,7,0),"")</f>
        <v/>
      </c>
      <c r="G4008" s="68" t="str">
        <f>IFERROR(VLOOKUP($B4008,اليوميه!$A$5:$J$5000,8,0),"")</f>
        <v/>
      </c>
      <c r="H4008" s="68" t="str">
        <f>IFERROR(VLOOKUP($B4008,اليوميه!$A$5:$J$5000,9,0),"")</f>
        <v/>
      </c>
      <c r="I4008" s="69" t="str">
        <f t="shared" si="125"/>
        <v/>
      </c>
    </row>
    <row r="4009" spans="1:9">
      <c r="A4009" s="61" t="str">
        <f>IF($F$2=اليوميه!D4009,اليوميه!A4009,"")</f>
        <v/>
      </c>
      <c r="B4009" s="61" t="str">
        <f t="shared" si="124"/>
        <v/>
      </c>
      <c r="C4009" s="65" t="str">
        <f>IFERROR(VLOOKUP($B4009,اليوميه!$A$5:$J$5000,2,0),"")</f>
        <v/>
      </c>
      <c r="D4009" s="66" t="str">
        <f>IFERROR(VLOOKUP($B4009,اليوميه!$A$5:$J$5000,5,0),"")</f>
        <v/>
      </c>
      <c r="E4009" s="67" t="str">
        <f>IFERROR(VLOOKUP($B4009,اليوميه!$A$5:$J$5000,6,0),"")</f>
        <v/>
      </c>
      <c r="F4009" s="66" t="str">
        <f>IFERROR(VLOOKUP($B4009,اليوميه!$A$5:$J$5000,7,0),"")</f>
        <v/>
      </c>
      <c r="G4009" s="68" t="str">
        <f>IFERROR(VLOOKUP($B4009,اليوميه!$A$5:$J$5000,8,0),"")</f>
        <v/>
      </c>
      <c r="H4009" s="68" t="str">
        <f>IFERROR(VLOOKUP($B4009,اليوميه!$A$5:$J$5000,9,0),"")</f>
        <v/>
      </c>
      <c r="I4009" s="69" t="str">
        <f t="shared" si="125"/>
        <v/>
      </c>
    </row>
    <row r="4010" spans="1:9">
      <c r="A4010" s="61" t="str">
        <f>IF($F$2=اليوميه!D4010,اليوميه!A4010,"")</f>
        <v/>
      </c>
      <c r="B4010" s="61" t="str">
        <f t="shared" si="124"/>
        <v/>
      </c>
      <c r="C4010" s="65" t="str">
        <f>IFERROR(VLOOKUP($B4010,اليوميه!$A$5:$J$5000,2,0),"")</f>
        <v/>
      </c>
      <c r="D4010" s="66" t="str">
        <f>IFERROR(VLOOKUP($B4010,اليوميه!$A$5:$J$5000,5,0),"")</f>
        <v/>
      </c>
      <c r="E4010" s="67" t="str">
        <f>IFERROR(VLOOKUP($B4010,اليوميه!$A$5:$J$5000,6,0),"")</f>
        <v/>
      </c>
      <c r="F4010" s="66" t="str">
        <f>IFERROR(VLOOKUP($B4010,اليوميه!$A$5:$J$5000,7,0),"")</f>
        <v/>
      </c>
      <c r="G4010" s="68" t="str">
        <f>IFERROR(VLOOKUP($B4010,اليوميه!$A$5:$J$5000,8,0),"")</f>
        <v/>
      </c>
      <c r="H4010" s="68" t="str">
        <f>IFERROR(VLOOKUP($B4010,اليوميه!$A$5:$J$5000,9,0),"")</f>
        <v/>
      </c>
      <c r="I4010" s="69" t="str">
        <f t="shared" si="125"/>
        <v/>
      </c>
    </row>
    <row r="4011" spans="1:9">
      <c r="A4011" s="61" t="str">
        <f>IF($F$2=اليوميه!D4011,اليوميه!A4011,"")</f>
        <v/>
      </c>
      <c r="B4011" s="61" t="str">
        <f t="shared" si="124"/>
        <v/>
      </c>
      <c r="C4011" s="65" t="str">
        <f>IFERROR(VLOOKUP($B4011,اليوميه!$A$5:$J$5000,2,0),"")</f>
        <v/>
      </c>
      <c r="D4011" s="66" t="str">
        <f>IFERROR(VLOOKUP($B4011,اليوميه!$A$5:$J$5000,5,0),"")</f>
        <v/>
      </c>
      <c r="E4011" s="67" t="str">
        <f>IFERROR(VLOOKUP($B4011,اليوميه!$A$5:$J$5000,6,0),"")</f>
        <v/>
      </c>
      <c r="F4011" s="66" t="str">
        <f>IFERROR(VLOOKUP($B4011,اليوميه!$A$5:$J$5000,7,0),"")</f>
        <v/>
      </c>
      <c r="G4011" s="68" t="str">
        <f>IFERROR(VLOOKUP($B4011,اليوميه!$A$5:$J$5000,8,0),"")</f>
        <v/>
      </c>
      <c r="H4011" s="68" t="str">
        <f>IFERROR(VLOOKUP($B4011,اليوميه!$A$5:$J$5000,9,0),"")</f>
        <v/>
      </c>
      <c r="I4011" s="69" t="str">
        <f t="shared" si="125"/>
        <v/>
      </c>
    </row>
    <row r="4012" spans="1:9">
      <c r="A4012" s="61" t="str">
        <f>IF($F$2=اليوميه!D4012,اليوميه!A4012,"")</f>
        <v/>
      </c>
      <c r="B4012" s="61" t="str">
        <f t="shared" si="124"/>
        <v/>
      </c>
      <c r="C4012" s="65" t="str">
        <f>IFERROR(VLOOKUP($B4012,اليوميه!$A$5:$J$5000,2,0),"")</f>
        <v/>
      </c>
      <c r="D4012" s="66" t="str">
        <f>IFERROR(VLOOKUP($B4012,اليوميه!$A$5:$J$5000,5,0),"")</f>
        <v/>
      </c>
      <c r="E4012" s="67" t="str">
        <f>IFERROR(VLOOKUP($B4012,اليوميه!$A$5:$J$5000,6,0),"")</f>
        <v/>
      </c>
      <c r="F4012" s="66" t="str">
        <f>IFERROR(VLOOKUP($B4012,اليوميه!$A$5:$J$5000,7,0),"")</f>
        <v/>
      </c>
      <c r="G4012" s="68" t="str">
        <f>IFERROR(VLOOKUP($B4012,اليوميه!$A$5:$J$5000,8,0),"")</f>
        <v/>
      </c>
      <c r="H4012" s="68" t="str">
        <f>IFERROR(VLOOKUP($B4012,اليوميه!$A$5:$J$5000,9,0),"")</f>
        <v/>
      </c>
      <c r="I4012" s="69" t="str">
        <f t="shared" si="125"/>
        <v/>
      </c>
    </row>
    <row r="4013" spans="1:9">
      <c r="A4013" s="61" t="str">
        <f>IF($F$2=اليوميه!D4013,اليوميه!A4013,"")</f>
        <v/>
      </c>
      <c r="B4013" s="61" t="str">
        <f t="shared" si="124"/>
        <v/>
      </c>
      <c r="C4013" s="65" t="str">
        <f>IFERROR(VLOOKUP($B4013,اليوميه!$A$5:$J$5000,2,0),"")</f>
        <v/>
      </c>
      <c r="D4013" s="66" t="str">
        <f>IFERROR(VLOOKUP($B4013,اليوميه!$A$5:$J$5000,5,0),"")</f>
        <v/>
      </c>
      <c r="E4013" s="67" t="str">
        <f>IFERROR(VLOOKUP($B4013,اليوميه!$A$5:$J$5000,6,0),"")</f>
        <v/>
      </c>
      <c r="F4013" s="66" t="str">
        <f>IFERROR(VLOOKUP($B4013,اليوميه!$A$5:$J$5000,7,0),"")</f>
        <v/>
      </c>
      <c r="G4013" s="68" t="str">
        <f>IFERROR(VLOOKUP($B4013,اليوميه!$A$5:$J$5000,8,0),"")</f>
        <v/>
      </c>
      <c r="H4013" s="68" t="str">
        <f>IFERROR(VLOOKUP($B4013,اليوميه!$A$5:$J$5000,9,0),"")</f>
        <v/>
      </c>
      <c r="I4013" s="69" t="str">
        <f t="shared" si="125"/>
        <v/>
      </c>
    </row>
    <row r="4014" spans="1:9">
      <c r="A4014" s="61" t="str">
        <f>IF($F$2=اليوميه!D4014,اليوميه!A4014,"")</f>
        <v/>
      </c>
      <c r="B4014" s="61" t="str">
        <f t="shared" si="124"/>
        <v/>
      </c>
      <c r="C4014" s="65" t="str">
        <f>IFERROR(VLOOKUP($B4014,اليوميه!$A$5:$J$5000,2,0),"")</f>
        <v/>
      </c>
      <c r="D4014" s="66" t="str">
        <f>IFERROR(VLOOKUP($B4014,اليوميه!$A$5:$J$5000,5,0),"")</f>
        <v/>
      </c>
      <c r="E4014" s="67" t="str">
        <f>IFERROR(VLOOKUP($B4014,اليوميه!$A$5:$J$5000,6,0),"")</f>
        <v/>
      </c>
      <c r="F4014" s="66" t="str">
        <f>IFERROR(VLOOKUP($B4014,اليوميه!$A$5:$J$5000,7,0),"")</f>
        <v/>
      </c>
      <c r="G4014" s="68" t="str">
        <f>IFERROR(VLOOKUP($B4014,اليوميه!$A$5:$J$5000,8,0),"")</f>
        <v/>
      </c>
      <c r="H4014" s="68" t="str">
        <f>IFERROR(VLOOKUP($B4014,اليوميه!$A$5:$J$5000,9,0),"")</f>
        <v/>
      </c>
      <c r="I4014" s="69" t="str">
        <f t="shared" si="125"/>
        <v/>
      </c>
    </row>
    <row r="4015" spans="1:9">
      <c r="A4015" s="61" t="str">
        <f>IF($F$2=اليوميه!D4015,اليوميه!A4015,"")</f>
        <v/>
      </c>
      <c r="B4015" s="61" t="str">
        <f t="shared" si="124"/>
        <v/>
      </c>
      <c r="C4015" s="65" t="str">
        <f>IFERROR(VLOOKUP($B4015,اليوميه!$A$5:$J$5000,2,0),"")</f>
        <v/>
      </c>
      <c r="D4015" s="66" t="str">
        <f>IFERROR(VLOOKUP($B4015,اليوميه!$A$5:$J$5000,5,0),"")</f>
        <v/>
      </c>
      <c r="E4015" s="67" t="str">
        <f>IFERROR(VLOOKUP($B4015,اليوميه!$A$5:$J$5000,6,0),"")</f>
        <v/>
      </c>
      <c r="F4015" s="66" t="str">
        <f>IFERROR(VLOOKUP($B4015,اليوميه!$A$5:$J$5000,7,0),"")</f>
        <v/>
      </c>
      <c r="G4015" s="68" t="str">
        <f>IFERROR(VLOOKUP($B4015,اليوميه!$A$5:$J$5000,8,0),"")</f>
        <v/>
      </c>
      <c r="H4015" s="68" t="str">
        <f>IFERROR(VLOOKUP($B4015,اليوميه!$A$5:$J$5000,9,0),"")</f>
        <v/>
      </c>
      <c r="I4015" s="69" t="str">
        <f t="shared" si="125"/>
        <v/>
      </c>
    </row>
    <row r="4016" spans="1:9">
      <c r="A4016" s="61" t="str">
        <f>IF($F$2=اليوميه!D4016,اليوميه!A4016,"")</f>
        <v/>
      </c>
      <c r="B4016" s="61" t="str">
        <f t="shared" si="124"/>
        <v/>
      </c>
      <c r="C4016" s="65" t="str">
        <f>IFERROR(VLOOKUP($B4016,اليوميه!$A$5:$J$5000,2,0),"")</f>
        <v/>
      </c>
      <c r="D4016" s="66" t="str">
        <f>IFERROR(VLOOKUP($B4016,اليوميه!$A$5:$J$5000,5,0),"")</f>
        <v/>
      </c>
      <c r="E4016" s="67" t="str">
        <f>IFERROR(VLOOKUP($B4016,اليوميه!$A$5:$J$5000,6,0),"")</f>
        <v/>
      </c>
      <c r="F4016" s="66" t="str">
        <f>IFERROR(VLOOKUP($B4016,اليوميه!$A$5:$J$5000,7,0),"")</f>
        <v/>
      </c>
      <c r="G4016" s="68" t="str">
        <f>IFERROR(VLOOKUP($B4016,اليوميه!$A$5:$J$5000,8,0),"")</f>
        <v/>
      </c>
      <c r="H4016" s="68" t="str">
        <f>IFERROR(VLOOKUP($B4016,اليوميه!$A$5:$J$5000,9,0),"")</f>
        <v/>
      </c>
      <c r="I4016" s="69" t="str">
        <f t="shared" si="125"/>
        <v/>
      </c>
    </row>
    <row r="4017" spans="1:9">
      <c r="A4017" s="61" t="str">
        <f>IF($F$2=اليوميه!D4017,اليوميه!A4017,"")</f>
        <v/>
      </c>
      <c r="B4017" s="61" t="str">
        <f t="shared" si="124"/>
        <v/>
      </c>
      <c r="C4017" s="65" t="str">
        <f>IFERROR(VLOOKUP($B4017,اليوميه!$A$5:$J$5000,2,0),"")</f>
        <v/>
      </c>
      <c r="D4017" s="66" t="str">
        <f>IFERROR(VLOOKUP($B4017,اليوميه!$A$5:$J$5000,5,0),"")</f>
        <v/>
      </c>
      <c r="E4017" s="67" t="str">
        <f>IFERROR(VLOOKUP($B4017,اليوميه!$A$5:$J$5000,6,0),"")</f>
        <v/>
      </c>
      <c r="F4017" s="66" t="str">
        <f>IFERROR(VLOOKUP($B4017,اليوميه!$A$5:$J$5000,7,0),"")</f>
        <v/>
      </c>
      <c r="G4017" s="68" t="str">
        <f>IFERROR(VLOOKUP($B4017,اليوميه!$A$5:$J$5000,8,0),"")</f>
        <v/>
      </c>
      <c r="H4017" s="68" t="str">
        <f>IFERROR(VLOOKUP($B4017,اليوميه!$A$5:$J$5000,9,0),"")</f>
        <v/>
      </c>
      <c r="I4017" s="69" t="str">
        <f t="shared" si="125"/>
        <v/>
      </c>
    </row>
    <row r="4018" spans="1:9">
      <c r="A4018" s="61" t="str">
        <f>IF($F$2=اليوميه!D4018,اليوميه!A4018,"")</f>
        <v/>
      </c>
      <c r="B4018" s="61" t="str">
        <f t="shared" si="124"/>
        <v/>
      </c>
      <c r="C4018" s="65" t="str">
        <f>IFERROR(VLOOKUP($B4018,اليوميه!$A$5:$J$5000,2,0),"")</f>
        <v/>
      </c>
      <c r="D4018" s="66" t="str">
        <f>IFERROR(VLOOKUP($B4018,اليوميه!$A$5:$J$5000,5,0),"")</f>
        <v/>
      </c>
      <c r="E4018" s="67" t="str">
        <f>IFERROR(VLOOKUP($B4018,اليوميه!$A$5:$J$5000,6,0),"")</f>
        <v/>
      </c>
      <c r="F4018" s="66" t="str">
        <f>IFERROR(VLOOKUP($B4018,اليوميه!$A$5:$J$5000,7,0),"")</f>
        <v/>
      </c>
      <c r="G4018" s="68" t="str">
        <f>IFERROR(VLOOKUP($B4018,اليوميه!$A$5:$J$5000,8,0),"")</f>
        <v/>
      </c>
      <c r="H4018" s="68" t="str">
        <f>IFERROR(VLOOKUP($B4018,اليوميه!$A$5:$J$5000,9,0),"")</f>
        <v/>
      </c>
      <c r="I4018" s="69" t="str">
        <f t="shared" si="125"/>
        <v/>
      </c>
    </row>
    <row r="4019" spans="1:9">
      <c r="A4019" s="61" t="str">
        <f>IF($F$2=اليوميه!D4019,اليوميه!A4019,"")</f>
        <v/>
      </c>
      <c r="B4019" s="61" t="str">
        <f t="shared" si="124"/>
        <v/>
      </c>
      <c r="C4019" s="65" t="str">
        <f>IFERROR(VLOOKUP($B4019,اليوميه!$A$5:$J$5000,2,0),"")</f>
        <v/>
      </c>
      <c r="D4019" s="66" t="str">
        <f>IFERROR(VLOOKUP($B4019,اليوميه!$A$5:$J$5000,5,0),"")</f>
        <v/>
      </c>
      <c r="E4019" s="67" t="str">
        <f>IFERROR(VLOOKUP($B4019,اليوميه!$A$5:$J$5000,6,0),"")</f>
        <v/>
      </c>
      <c r="F4019" s="66" t="str">
        <f>IFERROR(VLOOKUP($B4019,اليوميه!$A$5:$J$5000,7,0),"")</f>
        <v/>
      </c>
      <c r="G4019" s="68" t="str">
        <f>IFERROR(VLOOKUP($B4019,اليوميه!$A$5:$J$5000,8,0),"")</f>
        <v/>
      </c>
      <c r="H4019" s="68" t="str">
        <f>IFERROR(VLOOKUP($B4019,اليوميه!$A$5:$J$5000,9,0),"")</f>
        <v/>
      </c>
      <c r="I4019" s="69" t="str">
        <f t="shared" si="125"/>
        <v/>
      </c>
    </row>
    <row r="4020" spans="1:9">
      <c r="A4020" s="61" t="str">
        <f>IF($F$2=اليوميه!D4020,اليوميه!A4020,"")</f>
        <v/>
      </c>
      <c r="B4020" s="61" t="str">
        <f t="shared" si="124"/>
        <v/>
      </c>
      <c r="C4020" s="65" t="str">
        <f>IFERROR(VLOOKUP($B4020,اليوميه!$A$5:$J$5000,2,0),"")</f>
        <v/>
      </c>
      <c r="D4020" s="66" t="str">
        <f>IFERROR(VLOOKUP($B4020,اليوميه!$A$5:$J$5000,5,0),"")</f>
        <v/>
      </c>
      <c r="E4020" s="67" t="str">
        <f>IFERROR(VLOOKUP($B4020,اليوميه!$A$5:$J$5000,6,0),"")</f>
        <v/>
      </c>
      <c r="F4020" s="66" t="str">
        <f>IFERROR(VLOOKUP($B4020,اليوميه!$A$5:$J$5000,7,0),"")</f>
        <v/>
      </c>
      <c r="G4020" s="68" t="str">
        <f>IFERROR(VLOOKUP($B4020,اليوميه!$A$5:$J$5000,8,0),"")</f>
        <v/>
      </c>
      <c r="H4020" s="68" t="str">
        <f>IFERROR(VLOOKUP($B4020,اليوميه!$A$5:$J$5000,9,0),"")</f>
        <v/>
      </c>
      <c r="I4020" s="69" t="str">
        <f t="shared" si="125"/>
        <v/>
      </c>
    </row>
    <row r="4021" spans="1:9">
      <c r="A4021" s="61" t="str">
        <f>IF($F$2=اليوميه!D4021,اليوميه!A4021,"")</f>
        <v/>
      </c>
      <c r="B4021" s="61" t="str">
        <f t="shared" si="124"/>
        <v/>
      </c>
      <c r="C4021" s="65" t="str">
        <f>IFERROR(VLOOKUP($B4021,اليوميه!$A$5:$J$5000,2,0),"")</f>
        <v/>
      </c>
      <c r="D4021" s="66" t="str">
        <f>IFERROR(VLOOKUP($B4021,اليوميه!$A$5:$J$5000,5,0),"")</f>
        <v/>
      </c>
      <c r="E4021" s="67" t="str">
        <f>IFERROR(VLOOKUP($B4021,اليوميه!$A$5:$J$5000,6,0),"")</f>
        <v/>
      </c>
      <c r="F4021" s="66" t="str">
        <f>IFERROR(VLOOKUP($B4021,اليوميه!$A$5:$J$5000,7,0),"")</f>
        <v/>
      </c>
      <c r="G4021" s="68" t="str">
        <f>IFERROR(VLOOKUP($B4021,اليوميه!$A$5:$J$5000,8,0),"")</f>
        <v/>
      </c>
      <c r="H4021" s="68" t="str">
        <f>IFERROR(VLOOKUP($B4021,اليوميه!$A$5:$J$5000,9,0),"")</f>
        <v/>
      </c>
      <c r="I4021" s="69" t="str">
        <f t="shared" si="125"/>
        <v/>
      </c>
    </row>
    <row r="4022" spans="1:9">
      <c r="A4022" s="61" t="str">
        <f>IF($F$2=اليوميه!D4022,اليوميه!A4022,"")</f>
        <v/>
      </c>
      <c r="B4022" s="61" t="str">
        <f t="shared" si="124"/>
        <v/>
      </c>
      <c r="C4022" s="65" t="str">
        <f>IFERROR(VLOOKUP($B4022,اليوميه!$A$5:$J$5000,2,0),"")</f>
        <v/>
      </c>
      <c r="D4022" s="66" t="str">
        <f>IFERROR(VLOOKUP($B4022,اليوميه!$A$5:$J$5000,5,0),"")</f>
        <v/>
      </c>
      <c r="E4022" s="67" t="str">
        <f>IFERROR(VLOOKUP($B4022,اليوميه!$A$5:$J$5000,6,0),"")</f>
        <v/>
      </c>
      <c r="F4022" s="66" t="str">
        <f>IFERROR(VLOOKUP($B4022,اليوميه!$A$5:$J$5000,7,0),"")</f>
        <v/>
      </c>
      <c r="G4022" s="68" t="str">
        <f>IFERROR(VLOOKUP($B4022,اليوميه!$A$5:$J$5000,8,0),"")</f>
        <v/>
      </c>
      <c r="H4022" s="68" t="str">
        <f>IFERROR(VLOOKUP($B4022,اليوميه!$A$5:$J$5000,9,0),"")</f>
        <v/>
      </c>
      <c r="I4022" s="69" t="str">
        <f t="shared" si="125"/>
        <v/>
      </c>
    </row>
    <row r="4023" spans="1:9">
      <c r="A4023" s="61" t="str">
        <f>IF($F$2=اليوميه!D4023,اليوميه!A4023,"")</f>
        <v/>
      </c>
      <c r="B4023" s="61" t="str">
        <f t="shared" si="124"/>
        <v/>
      </c>
      <c r="C4023" s="65" t="str">
        <f>IFERROR(VLOOKUP($B4023,اليوميه!$A$5:$J$5000,2,0),"")</f>
        <v/>
      </c>
      <c r="D4023" s="66" t="str">
        <f>IFERROR(VLOOKUP($B4023,اليوميه!$A$5:$J$5000,5,0),"")</f>
        <v/>
      </c>
      <c r="E4023" s="67" t="str">
        <f>IFERROR(VLOOKUP($B4023,اليوميه!$A$5:$J$5000,6,0),"")</f>
        <v/>
      </c>
      <c r="F4023" s="66" t="str">
        <f>IFERROR(VLOOKUP($B4023,اليوميه!$A$5:$J$5000,7,0),"")</f>
        <v/>
      </c>
      <c r="G4023" s="68" t="str">
        <f>IFERROR(VLOOKUP($B4023,اليوميه!$A$5:$J$5000,8,0),"")</f>
        <v/>
      </c>
      <c r="H4023" s="68" t="str">
        <f>IFERROR(VLOOKUP($B4023,اليوميه!$A$5:$J$5000,9,0),"")</f>
        <v/>
      </c>
      <c r="I4023" s="69" t="str">
        <f t="shared" si="125"/>
        <v/>
      </c>
    </row>
    <row r="4024" spans="1:9">
      <c r="A4024" s="61" t="str">
        <f>IF($F$2=اليوميه!D4024,اليوميه!A4024,"")</f>
        <v/>
      </c>
      <c r="B4024" s="61" t="str">
        <f t="shared" si="124"/>
        <v/>
      </c>
      <c r="C4024" s="65" t="str">
        <f>IFERROR(VLOOKUP($B4024,اليوميه!$A$5:$J$5000,2,0),"")</f>
        <v/>
      </c>
      <c r="D4024" s="66" t="str">
        <f>IFERROR(VLOOKUP($B4024,اليوميه!$A$5:$J$5000,5,0),"")</f>
        <v/>
      </c>
      <c r="E4024" s="67" t="str">
        <f>IFERROR(VLOOKUP($B4024,اليوميه!$A$5:$J$5000,6,0),"")</f>
        <v/>
      </c>
      <c r="F4024" s="66" t="str">
        <f>IFERROR(VLOOKUP($B4024,اليوميه!$A$5:$J$5000,7,0),"")</f>
        <v/>
      </c>
      <c r="G4024" s="68" t="str">
        <f>IFERROR(VLOOKUP($B4024,اليوميه!$A$5:$J$5000,8,0),"")</f>
        <v/>
      </c>
      <c r="H4024" s="68" t="str">
        <f>IFERROR(VLOOKUP($B4024,اليوميه!$A$5:$J$5000,9,0),"")</f>
        <v/>
      </c>
      <c r="I4024" s="69" t="str">
        <f t="shared" si="125"/>
        <v/>
      </c>
    </row>
    <row r="4025" spans="1:9">
      <c r="A4025" s="61" t="str">
        <f>IF($F$2=اليوميه!D4025,اليوميه!A4025,"")</f>
        <v/>
      </c>
      <c r="B4025" s="61" t="str">
        <f t="shared" si="124"/>
        <v/>
      </c>
      <c r="C4025" s="65" t="str">
        <f>IFERROR(VLOOKUP($B4025,اليوميه!$A$5:$J$5000,2,0),"")</f>
        <v/>
      </c>
      <c r="D4025" s="66" t="str">
        <f>IFERROR(VLOOKUP($B4025,اليوميه!$A$5:$J$5000,5,0),"")</f>
        <v/>
      </c>
      <c r="E4025" s="67" t="str">
        <f>IFERROR(VLOOKUP($B4025,اليوميه!$A$5:$J$5000,6,0),"")</f>
        <v/>
      </c>
      <c r="F4025" s="66" t="str">
        <f>IFERROR(VLOOKUP($B4025,اليوميه!$A$5:$J$5000,7,0),"")</f>
        <v/>
      </c>
      <c r="G4025" s="68" t="str">
        <f>IFERROR(VLOOKUP($B4025,اليوميه!$A$5:$J$5000,8,0),"")</f>
        <v/>
      </c>
      <c r="H4025" s="68" t="str">
        <f>IFERROR(VLOOKUP($B4025,اليوميه!$A$5:$J$5000,9,0),"")</f>
        <v/>
      </c>
      <c r="I4025" s="69" t="str">
        <f t="shared" si="125"/>
        <v/>
      </c>
    </row>
    <row r="4026" spans="1:9">
      <c r="A4026" s="61" t="str">
        <f>IF($F$2=اليوميه!D4026,اليوميه!A4026,"")</f>
        <v/>
      </c>
      <c r="B4026" s="61" t="str">
        <f t="shared" si="124"/>
        <v/>
      </c>
      <c r="C4026" s="65" t="str">
        <f>IFERROR(VLOOKUP($B4026,اليوميه!$A$5:$J$5000,2,0),"")</f>
        <v/>
      </c>
      <c r="D4026" s="66" t="str">
        <f>IFERROR(VLOOKUP($B4026,اليوميه!$A$5:$J$5000,5,0),"")</f>
        <v/>
      </c>
      <c r="E4026" s="67" t="str">
        <f>IFERROR(VLOOKUP($B4026,اليوميه!$A$5:$J$5000,6,0),"")</f>
        <v/>
      </c>
      <c r="F4026" s="66" t="str">
        <f>IFERROR(VLOOKUP($B4026,اليوميه!$A$5:$J$5000,7,0),"")</f>
        <v/>
      </c>
      <c r="G4026" s="68" t="str">
        <f>IFERROR(VLOOKUP($B4026,اليوميه!$A$5:$J$5000,8,0),"")</f>
        <v/>
      </c>
      <c r="H4026" s="68" t="str">
        <f>IFERROR(VLOOKUP($B4026,اليوميه!$A$5:$J$5000,9,0),"")</f>
        <v/>
      </c>
      <c r="I4026" s="69" t="str">
        <f t="shared" si="125"/>
        <v/>
      </c>
    </row>
    <row r="4027" spans="1:9">
      <c r="A4027" s="61" t="str">
        <f>IF($F$2=اليوميه!D4027,اليوميه!A4027,"")</f>
        <v/>
      </c>
      <c r="B4027" s="61" t="str">
        <f t="shared" si="124"/>
        <v/>
      </c>
      <c r="C4027" s="65" t="str">
        <f>IFERROR(VLOOKUP($B4027,اليوميه!$A$5:$J$5000,2,0),"")</f>
        <v/>
      </c>
      <c r="D4027" s="66" t="str">
        <f>IFERROR(VLOOKUP($B4027,اليوميه!$A$5:$J$5000,5,0),"")</f>
        <v/>
      </c>
      <c r="E4027" s="67" t="str">
        <f>IFERROR(VLOOKUP($B4027,اليوميه!$A$5:$J$5000,6,0),"")</f>
        <v/>
      </c>
      <c r="F4027" s="66" t="str">
        <f>IFERROR(VLOOKUP($B4027,اليوميه!$A$5:$J$5000,7,0),"")</f>
        <v/>
      </c>
      <c r="G4027" s="68" t="str">
        <f>IFERROR(VLOOKUP($B4027,اليوميه!$A$5:$J$5000,8,0),"")</f>
        <v/>
      </c>
      <c r="H4027" s="68" t="str">
        <f>IFERROR(VLOOKUP($B4027,اليوميه!$A$5:$J$5000,9,0),"")</f>
        <v/>
      </c>
      <c r="I4027" s="69" t="str">
        <f t="shared" si="125"/>
        <v/>
      </c>
    </row>
    <row r="4028" spans="1:9">
      <c r="A4028" s="61" t="str">
        <f>IF($F$2=اليوميه!D4028,اليوميه!A4028,"")</f>
        <v/>
      </c>
      <c r="B4028" s="61" t="str">
        <f t="shared" si="124"/>
        <v/>
      </c>
      <c r="C4028" s="65" t="str">
        <f>IFERROR(VLOOKUP($B4028,اليوميه!$A$5:$J$5000,2,0),"")</f>
        <v/>
      </c>
      <c r="D4028" s="66" t="str">
        <f>IFERROR(VLOOKUP($B4028,اليوميه!$A$5:$J$5000,5,0),"")</f>
        <v/>
      </c>
      <c r="E4028" s="67" t="str">
        <f>IFERROR(VLOOKUP($B4028,اليوميه!$A$5:$J$5000,6,0),"")</f>
        <v/>
      </c>
      <c r="F4028" s="66" t="str">
        <f>IFERROR(VLOOKUP($B4028,اليوميه!$A$5:$J$5000,7,0),"")</f>
        <v/>
      </c>
      <c r="G4028" s="68" t="str">
        <f>IFERROR(VLOOKUP($B4028,اليوميه!$A$5:$J$5000,8,0),"")</f>
        <v/>
      </c>
      <c r="H4028" s="68" t="str">
        <f>IFERROR(VLOOKUP($B4028,اليوميه!$A$5:$J$5000,9,0),"")</f>
        <v/>
      </c>
      <c r="I4028" s="69" t="str">
        <f t="shared" si="125"/>
        <v/>
      </c>
    </row>
    <row r="4029" spans="1:9">
      <c r="A4029" s="61" t="str">
        <f>IF($F$2=اليوميه!D4029,اليوميه!A4029,"")</f>
        <v/>
      </c>
      <c r="B4029" s="61" t="str">
        <f t="shared" si="124"/>
        <v/>
      </c>
      <c r="C4029" s="65" t="str">
        <f>IFERROR(VLOOKUP($B4029,اليوميه!$A$5:$J$5000,2,0),"")</f>
        <v/>
      </c>
      <c r="D4029" s="66" t="str">
        <f>IFERROR(VLOOKUP($B4029,اليوميه!$A$5:$J$5000,5,0),"")</f>
        <v/>
      </c>
      <c r="E4029" s="67" t="str">
        <f>IFERROR(VLOOKUP($B4029,اليوميه!$A$5:$J$5000,6,0),"")</f>
        <v/>
      </c>
      <c r="F4029" s="66" t="str">
        <f>IFERROR(VLOOKUP($B4029,اليوميه!$A$5:$J$5000,7,0),"")</f>
        <v/>
      </c>
      <c r="G4029" s="68" t="str">
        <f>IFERROR(VLOOKUP($B4029,اليوميه!$A$5:$J$5000,8,0),"")</f>
        <v/>
      </c>
      <c r="H4029" s="68" t="str">
        <f>IFERROR(VLOOKUP($B4029,اليوميه!$A$5:$J$5000,9,0),"")</f>
        <v/>
      </c>
      <c r="I4029" s="69" t="str">
        <f t="shared" si="125"/>
        <v/>
      </c>
    </row>
    <row r="4030" spans="1:9">
      <c r="A4030" s="61" t="str">
        <f>IF($F$2=اليوميه!D4030,اليوميه!A4030,"")</f>
        <v/>
      </c>
      <c r="B4030" s="61" t="str">
        <f t="shared" si="124"/>
        <v/>
      </c>
      <c r="C4030" s="65" t="str">
        <f>IFERROR(VLOOKUP($B4030,اليوميه!$A$5:$J$5000,2,0),"")</f>
        <v/>
      </c>
      <c r="D4030" s="66" t="str">
        <f>IFERROR(VLOOKUP($B4030,اليوميه!$A$5:$J$5000,5,0),"")</f>
        <v/>
      </c>
      <c r="E4030" s="67" t="str">
        <f>IFERROR(VLOOKUP($B4030,اليوميه!$A$5:$J$5000,6,0),"")</f>
        <v/>
      </c>
      <c r="F4030" s="66" t="str">
        <f>IFERROR(VLOOKUP($B4030,اليوميه!$A$5:$J$5000,7,0),"")</f>
        <v/>
      </c>
      <c r="G4030" s="68" t="str">
        <f>IFERROR(VLOOKUP($B4030,اليوميه!$A$5:$J$5000,8,0),"")</f>
        <v/>
      </c>
      <c r="H4030" s="68" t="str">
        <f>IFERROR(VLOOKUP($B4030,اليوميه!$A$5:$J$5000,9,0),"")</f>
        <v/>
      </c>
      <c r="I4030" s="69" t="str">
        <f t="shared" si="125"/>
        <v/>
      </c>
    </row>
    <row r="4031" spans="1:9">
      <c r="A4031" s="61" t="str">
        <f>IF($F$2=اليوميه!D4031,اليوميه!A4031,"")</f>
        <v/>
      </c>
      <c r="B4031" s="61" t="str">
        <f t="shared" si="124"/>
        <v/>
      </c>
      <c r="C4031" s="65" t="str">
        <f>IFERROR(VLOOKUP($B4031,اليوميه!$A$5:$J$5000,2,0),"")</f>
        <v/>
      </c>
      <c r="D4031" s="66" t="str">
        <f>IFERROR(VLOOKUP($B4031,اليوميه!$A$5:$J$5000,5,0),"")</f>
        <v/>
      </c>
      <c r="E4031" s="67" t="str">
        <f>IFERROR(VLOOKUP($B4031,اليوميه!$A$5:$J$5000,6,0),"")</f>
        <v/>
      </c>
      <c r="F4031" s="66" t="str">
        <f>IFERROR(VLOOKUP($B4031,اليوميه!$A$5:$J$5000,7,0),"")</f>
        <v/>
      </c>
      <c r="G4031" s="68" t="str">
        <f>IFERROR(VLOOKUP($B4031,اليوميه!$A$5:$J$5000,8,0),"")</f>
        <v/>
      </c>
      <c r="H4031" s="68" t="str">
        <f>IFERROR(VLOOKUP($B4031,اليوميه!$A$5:$J$5000,9,0),"")</f>
        <v/>
      </c>
      <c r="I4031" s="69" t="str">
        <f t="shared" si="125"/>
        <v/>
      </c>
    </row>
    <row r="4032" spans="1:9">
      <c r="A4032" s="61" t="str">
        <f>IF($F$2=اليوميه!D4032,اليوميه!A4032,"")</f>
        <v/>
      </c>
      <c r="B4032" s="61" t="str">
        <f t="shared" si="124"/>
        <v/>
      </c>
      <c r="C4032" s="65" t="str">
        <f>IFERROR(VLOOKUP($B4032,اليوميه!$A$5:$J$5000,2,0),"")</f>
        <v/>
      </c>
      <c r="D4032" s="66" t="str">
        <f>IFERROR(VLOOKUP($B4032,اليوميه!$A$5:$J$5000,5,0),"")</f>
        <v/>
      </c>
      <c r="E4032" s="67" t="str">
        <f>IFERROR(VLOOKUP($B4032,اليوميه!$A$5:$J$5000,6,0),"")</f>
        <v/>
      </c>
      <c r="F4032" s="66" t="str">
        <f>IFERROR(VLOOKUP($B4032,اليوميه!$A$5:$J$5000,7,0),"")</f>
        <v/>
      </c>
      <c r="G4032" s="68" t="str">
        <f>IFERROR(VLOOKUP($B4032,اليوميه!$A$5:$J$5000,8,0),"")</f>
        <v/>
      </c>
      <c r="H4032" s="68" t="str">
        <f>IFERROR(VLOOKUP($B4032,اليوميه!$A$5:$J$5000,9,0),"")</f>
        <v/>
      </c>
      <c r="I4032" s="69" t="str">
        <f t="shared" si="125"/>
        <v/>
      </c>
    </row>
    <row r="4033" spans="1:9">
      <c r="A4033" s="61" t="str">
        <f>IF($F$2=اليوميه!D4033,اليوميه!A4033,"")</f>
        <v/>
      </c>
      <c r="B4033" s="61" t="str">
        <f t="shared" si="124"/>
        <v/>
      </c>
      <c r="C4033" s="65" t="str">
        <f>IFERROR(VLOOKUP($B4033,اليوميه!$A$5:$J$5000,2,0),"")</f>
        <v/>
      </c>
      <c r="D4033" s="66" t="str">
        <f>IFERROR(VLOOKUP($B4033,اليوميه!$A$5:$J$5000,5,0),"")</f>
        <v/>
      </c>
      <c r="E4033" s="67" t="str">
        <f>IFERROR(VLOOKUP($B4033,اليوميه!$A$5:$J$5000,6,0),"")</f>
        <v/>
      </c>
      <c r="F4033" s="66" t="str">
        <f>IFERROR(VLOOKUP($B4033,اليوميه!$A$5:$J$5000,7,0),"")</f>
        <v/>
      </c>
      <c r="G4033" s="68" t="str">
        <f>IFERROR(VLOOKUP($B4033,اليوميه!$A$5:$J$5000,8,0),"")</f>
        <v/>
      </c>
      <c r="H4033" s="68" t="str">
        <f>IFERROR(VLOOKUP($B4033,اليوميه!$A$5:$J$5000,9,0),"")</f>
        <v/>
      </c>
      <c r="I4033" s="69" t="str">
        <f t="shared" si="125"/>
        <v/>
      </c>
    </row>
    <row r="4034" spans="1:9">
      <c r="A4034" s="61" t="str">
        <f>IF($F$2=اليوميه!D4034,اليوميه!A4034,"")</f>
        <v/>
      </c>
      <c r="B4034" s="61" t="str">
        <f t="shared" si="124"/>
        <v/>
      </c>
      <c r="C4034" s="65" t="str">
        <f>IFERROR(VLOOKUP($B4034,اليوميه!$A$5:$J$5000,2,0),"")</f>
        <v/>
      </c>
      <c r="D4034" s="66" t="str">
        <f>IFERROR(VLOOKUP($B4034,اليوميه!$A$5:$J$5000,5,0),"")</f>
        <v/>
      </c>
      <c r="E4034" s="67" t="str">
        <f>IFERROR(VLOOKUP($B4034,اليوميه!$A$5:$J$5000,6,0),"")</f>
        <v/>
      </c>
      <c r="F4034" s="66" t="str">
        <f>IFERROR(VLOOKUP($B4034,اليوميه!$A$5:$J$5000,7,0),"")</f>
        <v/>
      </c>
      <c r="G4034" s="68" t="str">
        <f>IFERROR(VLOOKUP($B4034,اليوميه!$A$5:$J$5000,8,0),"")</f>
        <v/>
      </c>
      <c r="H4034" s="68" t="str">
        <f>IFERROR(VLOOKUP($B4034,اليوميه!$A$5:$J$5000,9,0),"")</f>
        <v/>
      </c>
      <c r="I4034" s="69" t="str">
        <f t="shared" si="125"/>
        <v/>
      </c>
    </row>
    <row r="4035" spans="1:9">
      <c r="A4035" s="61" t="str">
        <f>IF($F$2=اليوميه!D4035,اليوميه!A4035,"")</f>
        <v/>
      </c>
      <c r="B4035" s="61" t="str">
        <f t="shared" si="124"/>
        <v/>
      </c>
      <c r="C4035" s="65" t="str">
        <f>IFERROR(VLOOKUP($B4035,اليوميه!$A$5:$J$5000,2,0),"")</f>
        <v/>
      </c>
      <c r="D4035" s="66" t="str">
        <f>IFERROR(VLOOKUP($B4035,اليوميه!$A$5:$J$5000,5,0),"")</f>
        <v/>
      </c>
      <c r="E4035" s="67" t="str">
        <f>IFERROR(VLOOKUP($B4035,اليوميه!$A$5:$J$5000,6,0),"")</f>
        <v/>
      </c>
      <c r="F4035" s="66" t="str">
        <f>IFERROR(VLOOKUP($B4035,اليوميه!$A$5:$J$5000,7,0),"")</f>
        <v/>
      </c>
      <c r="G4035" s="68" t="str">
        <f>IFERROR(VLOOKUP($B4035,اليوميه!$A$5:$J$5000,8,0),"")</f>
        <v/>
      </c>
      <c r="H4035" s="68" t="str">
        <f>IFERROR(VLOOKUP($B4035,اليوميه!$A$5:$J$5000,9,0),"")</f>
        <v/>
      </c>
      <c r="I4035" s="69" t="str">
        <f t="shared" si="125"/>
        <v/>
      </c>
    </row>
    <row r="4036" spans="1:9">
      <c r="A4036" s="61" t="str">
        <f>IF($F$2=اليوميه!D4036,اليوميه!A4036,"")</f>
        <v/>
      </c>
      <c r="B4036" s="61" t="str">
        <f t="shared" si="124"/>
        <v/>
      </c>
      <c r="C4036" s="65" t="str">
        <f>IFERROR(VLOOKUP($B4036,اليوميه!$A$5:$J$5000,2,0),"")</f>
        <v/>
      </c>
      <c r="D4036" s="66" t="str">
        <f>IFERROR(VLOOKUP($B4036,اليوميه!$A$5:$J$5000,5,0),"")</f>
        <v/>
      </c>
      <c r="E4036" s="67" t="str">
        <f>IFERROR(VLOOKUP($B4036,اليوميه!$A$5:$J$5000,6,0),"")</f>
        <v/>
      </c>
      <c r="F4036" s="66" t="str">
        <f>IFERROR(VLOOKUP($B4036,اليوميه!$A$5:$J$5000,7,0),"")</f>
        <v/>
      </c>
      <c r="G4036" s="68" t="str">
        <f>IFERROR(VLOOKUP($B4036,اليوميه!$A$5:$J$5000,8,0),"")</f>
        <v/>
      </c>
      <c r="H4036" s="68" t="str">
        <f>IFERROR(VLOOKUP($B4036,اليوميه!$A$5:$J$5000,9,0),"")</f>
        <v/>
      </c>
      <c r="I4036" s="69" t="str">
        <f t="shared" si="125"/>
        <v/>
      </c>
    </row>
    <row r="4037" spans="1:9">
      <c r="A4037" s="61" t="str">
        <f>IF($F$2=اليوميه!D4037,اليوميه!A4037,"")</f>
        <v/>
      </c>
      <c r="B4037" s="61" t="str">
        <f t="shared" si="124"/>
        <v/>
      </c>
      <c r="C4037" s="65" t="str">
        <f>IFERROR(VLOOKUP($B4037,اليوميه!$A$5:$J$5000,2,0),"")</f>
        <v/>
      </c>
      <c r="D4037" s="66" t="str">
        <f>IFERROR(VLOOKUP($B4037,اليوميه!$A$5:$J$5000,5,0),"")</f>
        <v/>
      </c>
      <c r="E4037" s="67" t="str">
        <f>IFERROR(VLOOKUP($B4037,اليوميه!$A$5:$J$5000,6,0),"")</f>
        <v/>
      </c>
      <c r="F4037" s="66" t="str">
        <f>IFERROR(VLOOKUP($B4037,اليوميه!$A$5:$J$5000,7,0),"")</f>
        <v/>
      </c>
      <c r="G4037" s="68" t="str">
        <f>IFERROR(VLOOKUP($B4037,اليوميه!$A$5:$J$5000,8,0),"")</f>
        <v/>
      </c>
      <c r="H4037" s="68" t="str">
        <f>IFERROR(VLOOKUP($B4037,اليوميه!$A$5:$J$5000,9,0),"")</f>
        <v/>
      </c>
      <c r="I4037" s="69" t="str">
        <f t="shared" si="125"/>
        <v/>
      </c>
    </row>
    <row r="4038" spans="1:9">
      <c r="A4038" s="61" t="str">
        <f>IF($F$2=اليوميه!D4038,اليوميه!A4038,"")</f>
        <v/>
      </c>
      <c r="B4038" s="61" t="str">
        <f t="shared" ref="B4038:B4101" si="126">IFERROR(SMALL($A$5:$A$5000,ROW()-4),"")</f>
        <v/>
      </c>
      <c r="C4038" s="65" t="str">
        <f>IFERROR(VLOOKUP($B4038,اليوميه!$A$5:$J$5000,2,0),"")</f>
        <v/>
      </c>
      <c r="D4038" s="66" t="str">
        <f>IFERROR(VLOOKUP($B4038,اليوميه!$A$5:$J$5000,5,0),"")</f>
        <v/>
      </c>
      <c r="E4038" s="67" t="str">
        <f>IFERROR(VLOOKUP($B4038,اليوميه!$A$5:$J$5000,6,0),"")</f>
        <v/>
      </c>
      <c r="F4038" s="66" t="str">
        <f>IFERROR(VLOOKUP($B4038,اليوميه!$A$5:$J$5000,7,0),"")</f>
        <v/>
      </c>
      <c r="G4038" s="68" t="str">
        <f>IFERROR(VLOOKUP($B4038,اليوميه!$A$5:$J$5000,8,0),"")</f>
        <v/>
      </c>
      <c r="H4038" s="68" t="str">
        <f>IFERROR(VLOOKUP($B4038,اليوميه!$A$5:$J$5000,9,0),"")</f>
        <v/>
      </c>
      <c r="I4038" s="69" t="str">
        <f t="shared" si="125"/>
        <v/>
      </c>
    </row>
    <row r="4039" spans="1:9">
      <c r="A4039" s="61" t="str">
        <f>IF($F$2=اليوميه!D4039,اليوميه!A4039,"")</f>
        <v/>
      </c>
      <c r="B4039" s="61" t="str">
        <f t="shared" si="126"/>
        <v/>
      </c>
      <c r="C4039" s="65" t="str">
        <f>IFERROR(VLOOKUP($B4039,اليوميه!$A$5:$J$5000,2,0),"")</f>
        <v/>
      </c>
      <c r="D4039" s="66" t="str">
        <f>IFERROR(VLOOKUP($B4039,اليوميه!$A$5:$J$5000,5,0),"")</f>
        <v/>
      </c>
      <c r="E4039" s="67" t="str">
        <f>IFERROR(VLOOKUP($B4039,اليوميه!$A$5:$J$5000,6,0),"")</f>
        <v/>
      </c>
      <c r="F4039" s="66" t="str">
        <f>IFERROR(VLOOKUP($B4039,اليوميه!$A$5:$J$5000,7,0),"")</f>
        <v/>
      </c>
      <c r="G4039" s="68" t="str">
        <f>IFERROR(VLOOKUP($B4039,اليوميه!$A$5:$J$5000,8,0),"")</f>
        <v/>
      </c>
      <c r="H4039" s="68" t="str">
        <f>IFERROR(VLOOKUP($B4039,اليوميه!$A$5:$J$5000,9,0),"")</f>
        <v/>
      </c>
      <c r="I4039" s="69" t="str">
        <f t="shared" ref="I4039:I4102" si="127">IFERROR((I4038+G4039-H4039),"")</f>
        <v/>
      </c>
    </row>
    <row r="4040" spans="1:9">
      <c r="A4040" s="61" t="str">
        <f>IF($F$2=اليوميه!D4040,اليوميه!A4040,"")</f>
        <v/>
      </c>
      <c r="B4040" s="61" t="str">
        <f t="shared" si="126"/>
        <v/>
      </c>
      <c r="C4040" s="65" t="str">
        <f>IFERROR(VLOOKUP($B4040,اليوميه!$A$5:$J$5000,2,0),"")</f>
        <v/>
      </c>
      <c r="D4040" s="66" t="str">
        <f>IFERROR(VLOOKUP($B4040,اليوميه!$A$5:$J$5000,5,0),"")</f>
        <v/>
      </c>
      <c r="E4040" s="67" t="str">
        <f>IFERROR(VLOOKUP($B4040,اليوميه!$A$5:$J$5000,6,0),"")</f>
        <v/>
      </c>
      <c r="F4040" s="66" t="str">
        <f>IFERROR(VLOOKUP($B4040,اليوميه!$A$5:$J$5000,7,0),"")</f>
        <v/>
      </c>
      <c r="G4040" s="68" t="str">
        <f>IFERROR(VLOOKUP($B4040,اليوميه!$A$5:$J$5000,8,0),"")</f>
        <v/>
      </c>
      <c r="H4040" s="68" t="str">
        <f>IFERROR(VLOOKUP($B4040,اليوميه!$A$5:$J$5000,9,0),"")</f>
        <v/>
      </c>
      <c r="I4040" s="69" t="str">
        <f t="shared" si="127"/>
        <v/>
      </c>
    </row>
    <row r="4041" spans="1:9">
      <c r="A4041" s="61" t="str">
        <f>IF($F$2=اليوميه!D4041,اليوميه!A4041,"")</f>
        <v/>
      </c>
      <c r="B4041" s="61" t="str">
        <f t="shared" si="126"/>
        <v/>
      </c>
      <c r="C4041" s="65" t="str">
        <f>IFERROR(VLOOKUP($B4041,اليوميه!$A$5:$J$5000,2,0),"")</f>
        <v/>
      </c>
      <c r="D4041" s="66" t="str">
        <f>IFERROR(VLOOKUP($B4041,اليوميه!$A$5:$J$5000,5,0),"")</f>
        <v/>
      </c>
      <c r="E4041" s="67" t="str">
        <f>IFERROR(VLOOKUP($B4041,اليوميه!$A$5:$J$5000,6,0),"")</f>
        <v/>
      </c>
      <c r="F4041" s="66" t="str">
        <f>IFERROR(VLOOKUP($B4041,اليوميه!$A$5:$J$5000,7,0),"")</f>
        <v/>
      </c>
      <c r="G4041" s="68" t="str">
        <f>IFERROR(VLOOKUP($B4041,اليوميه!$A$5:$J$5000,8,0),"")</f>
        <v/>
      </c>
      <c r="H4041" s="68" t="str">
        <f>IFERROR(VLOOKUP($B4041,اليوميه!$A$5:$J$5000,9,0),"")</f>
        <v/>
      </c>
      <c r="I4041" s="69" t="str">
        <f t="shared" si="127"/>
        <v/>
      </c>
    </row>
    <row r="4042" spans="1:9">
      <c r="A4042" s="61" t="str">
        <f>IF($F$2=اليوميه!D4042,اليوميه!A4042,"")</f>
        <v/>
      </c>
      <c r="B4042" s="61" t="str">
        <f t="shared" si="126"/>
        <v/>
      </c>
      <c r="C4042" s="65" t="str">
        <f>IFERROR(VLOOKUP($B4042,اليوميه!$A$5:$J$5000,2,0),"")</f>
        <v/>
      </c>
      <c r="D4042" s="66" t="str">
        <f>IFERROR(VLOOKUP($B4042,اليوميه!$A$5:$J$5000,5,0),"")</f>
        <v/>
      </c>
      <c r="E4042" s="67" t="str">
        <f>IFERROR(VLOOKUP($B4042,اليوميه!$A$5:$J$5000,6,0),"")</f>
        <v/>
      </c>
      <c r="F4042" s="66" t="str">
        <f>IFERROR(VLOOKUP($B4042,اليوميه!$A$5:$J$5000,7,0),"")</f>
        <v/>
      </c>
      <c r="G4042" s="68" t="str">
        <f>IFERROR(VLOOKUP($B4042,اليوميه!$A$5:$J$5000,8,0),"")</f>
        <v/>
      </c>
      <c r="H4042" s="68" t="str">
        <f>IFERROR(VLOOKUP($B4042,اليوميه!$A$5:$J$5000,9,0),"")</f>
        <v/>
      </c>
      <c r="I4042" s="69" t="str">
        <f t="shared" si="127"/>
        <v/>
      </c>
    </row>
    <row r="4043" spans="1:9">
      <c r="A4043" s="61" t="str">
        <f>IF($F$2=اليوميه!D4043,اليوميه!A4043,"")</f>
        <v/>
      </c>
      <c r="B4043" s="61" t="str">
        <f t="shared" si="126"/>
        <v/>
      </c>
      <c r="C4043" s="65" t="str">
        <f>IFERROR(VLOOKUP($B4043,اليوميه!$A$5:$J$5000,2,0),"")</f>
        <v/>
      </c>
      <c r="D4043" s="66" t="str">
        <f>IFERROR(VLOOKUP($B4043,اليوميه!$A$5:$J$5000,5,0),"")</f>
        <v/>
      </c>
      <c r="E4043" s="67" t="str">
        <f>IFERROR(VLOOKUP($B4043,اليوميه!$A$5:$J$5000,6,0),"")</f>
        <v/>
      </c>
      <c r="F4043" s="66" t="str">
        <f>IFERROR(VLOOKUP($B4043,اليوميه!$A$5:$J$5000,7,0),"")</f>
        <v/>
      </c>
      <c r="G4043" s="68" t="str">
        <f>IFERROR(VLOOKUP($B4043,اليوميه!$A$5:$J$5000,8,0),"")</f>
        <v/>
      </c>
      <c r="H4043" s="68" t="str">
        <f>IFERROR(VLOOKUP($B4043,اليوميه!$A$5:$J$5000,9,0),"")</f>
        <v/>
      </c>
      <c r="I4043" s="69" t="str">
        <f t="shared" si="127"/>
        <v/>
      </c>
    </row>
    <row r="4044" spans="1:9">
      <c r="A4044" s="61" t="str">
        <f>IF($F$2=اليوميه!D4044,اليوميه!A4044,"")</f>
        <v/>
      </c>
      <c r="B4044" s="61" t="str">
        <f t="shared" si="126"/>
        <v/>
      </c>
      <c r="C4044" s="65" t="str">
        <f>IFERROR(VLOOKUP($B4044,اليوميه!$A$5:$J$5000,2,0),"")</f>
        <v/>
      </c>
      <c r="D4044" s="66" t="str">
        <f>IFERROR(VLOOKUP($B4044,اليوميه!$A$5:$J$5000,5,0),"")</f>
        <v/>
      </c>
      <c r="E4044" s="67" t="str">
        <f>IFERROR(VLOOKUP($B4044,اليوميه!$A$5:$J$5000,6,0),"")</f>
        <v/>
      </c>
      <c r="F4044" s="66" t="str">
        <f>IFERROR(VLOOKUP($B4044,اليوميه!$A$5:$J$5000,7,0),"")</f>
        <v/>
      </c>
      <c r="G4044" s="68" t="str">
        <f>IFERROR(VLOOKUP($B4044,اليوميه!$A$5:$J$5000,8,0),"")</f>
        <v/>
      </c>
      <c r="H4044" s="68" t="str">
        <f>IFERROR(VLOOKUP($B4044,اليوميه!$A$5:$J$5000,9,0),"")</f>
        <v/>
      </c>
      <c r="I4044" s="69" t="str">
        <f t="shared" si="127"/>
        <v/>
      </c>
    </row>
    <row r="4045" spans="1:9">
      <c r="A4045" s="61" t="str">
        <f>IF($F$2=اليوميه!D4045,اليوميه!A4045,"")</f>
        <v/>
      </c>
      <c r="B4045" s="61" t="str">
        <f t="shared" si="126"/>
        <v/>
      </c>
      <c r="C4045" s="65" t="str">
        <f>IFERROR(VLOOKUP($B4045,اليوميه!$A$5:$J$5000,2,0),"")</f>
        <v/>
      </c>
      <c r="D4045" s="66" t="str">
        <f>IFERROR(VLOOKUP($B4045,اليوميه!$A$5:$J$5000,5,0),"")</f>
        <v/>
      </c>
      <c r="E4045" s="67" t="str">
        <f>IFERROR(VLOOKUP($B4045,اليوميه!$A$5:$J$5000,6,0),"")</f>
        <v/>
      </c>
      <c r="F4045" s="66" t="str">
        <f>IFERROR(VLOOKUP($B4045,اليوميه!$A$5:$J$5000,7,0),"")</f>
        <v/>
      </c>
      <c r="G4045" s="68" t="str">
        <f>IFERROR(VLOOKUP($B4045,اليوميه!$A$5:$J$5000,8,0),"")</f>
        <v/>
      </c>
      <c r="H4045" s="68" t="str">
        <f>IFERROR(VLOOKUP($B4045,اليوميه!$A$5:$J$5000,9,0),"")</f>
        <v/>
      </c>
      <c r="I4045" s="69" t="str">
        <f t="shared" si="127"/>
        <v/>
      </c>
    </row>
    <row r="4046" spans="1:9">
      <c r="A4046" s="61" t="str">
        <f>IF($F$2=اليوميه!D4046,اليوميه!A4046,"")</f>
        <v/>
      </c>
      <c r="B4046" s="61" t="str">
        <f t="shared" si="126"/>
        <v/>
      </c>
      <c r="C4046" s="65" t="str">
        <f>IFERROR(VLOOKUP($B4046,اليوميه!$A$5:$J$5000,2,0),"")</f>
        <v/>
      </c>
      <c r="D4046" s="66" t="str">
        <f>IFERROR(VLOOKUP($B4046,اليوميه!$A$5:$J$5000,5,0),"")</f>
        <v/>
      </c>
      <c r="E4046" s="67" t="str">
        <f>IFERROR(VLOOKUP($B4046,اليوميه!$A$5:$J$5000,6,0),"")</f>
        <v/>
      </c>
      <c r="F4046" s="66" t="str">
        <f>IFERROR(VLOOKUP($B4046,اليوميه!$A$5:$J$5000,7,0),"")</f>
        <v/>
      </c>
      <c r="G4046" s="68" t="str">
        <f>IFERROR(VLOOKUP($B4046,اليوميه!$A$5:$J$5000,8,0),"")</f>
        <v/>
      </c>
      <c r="H4046" s="68" t="str">
        <f>IFERROR(VLOOKUP($B4046,اليوميه!$A$5:$J$5000,9,0),"")</f>
        <v/>
      </c>
      <c r="I4046" s="69" t="str">
        <f t="shared" si="127"/>
        <v/>
      </c>
    </row>
    <row r="4047" spans="1:9">
      <c r="A4047" s="61" t="str">
        <f>IF($F$2=اليوميه!D4047,اليوميه!A4047,"")</f>
        <v/>
      </c>
      <c r="B4047" s="61" t="str">
        <f t="shared" si="126"/>
        <v/>
      </c>
      <c r="C4047" s="65" t="str">
        <f>IFERROR(VLOOKUP($B4047,اليوميه!$A$5:$J$5000,2,0),"")</f>
        <v/>
      </c>
      <c r="D4047" s="66" t="str">
        <f>IFERROR(VLOOKUP($B4047,اليوميه!$A$5:$J$5000,5,0),"")</f>
        <v/>
      </c>
      <c r="E4047" s="67" t="str">
        <f>IFERROR(VLOOKUP($B4047,اليوميه!$A$5:$J$5000,6,0),"")</f>
        <v/>
      </c>
      <c r="F4047" s="66" t="str">
        <f>IFERROR(VLOOKUP($B4047,اليوميه!$A$5:$J$5000,7,0),"")</f>
        <v/>
      </c>
      <c r="G4047" s="68" t="str">
        <f>IFERROR(VLOOKUP($B4047,اليوميه!$A$5:$J$5000,8,0),"")</f>
        <v/>
      </c>
      <c r="H4047" s="68" t="str">
        <f>IFERROR(VLOOKUP($B4047,اليوميه!$A$5:$J$5000,9,0),"")</f>
        <v/>
      </c>
      <c r="I4047" s="69" t="str">
        <f t="shared" si="127"/>
        <v/>
      </c>
    </row>
    <row r="4048" spans="1:9">
      <c r="A4048" s="61" t="str">
        <f>IF($F$2=اليوميه!D4048,اليوميه!A4048,"")</f>
        <v/>
      </c>
      <c r="B4048" s="61" t="str">
        <f t="shared" si="126"/>
        <v/>
      </c>
      <c r="C4048" s="65" t="str">
        <f>IFERROR(VLOOKUP($B4048,اليوميه!$A$5:$J$5000,2,0),"")</f>
        <v/>
      </c>
      <c r="D4048" s="66" t="str">
        <f>IFERROR(VLOOKUP($B4048,اليوميه!$A$5:$J$5000,5,0),"")</f>
        <v/>
      </c>
      <c r="E4048" s="67" t="str">
        <f>IFERROR(VLOOKUP($B4048,اليوميه!$A$5:$J$5000,6,0),"")</f>
        <v/>
      </c>
      <c r="F4048" s="66" t="str">
        <f>IFERROR(VLOOKUP($B4048,اليوميه!$A$5:$J$5000,7,0),"")</f>
        <v/>
      </c>
      <c r="G4048" s="68" t="str">
        <f>IFERROR(VLOOKUP($B4048,اليوميه!$A$5:$J$5000,8,0),"")</f>
        <v/>
      </c>
      <c r="H4048" s="68" t="str">
        <f>IFERROR(VLOOKUP($B4048,اليوميه!$A$5:$J$5000,9,0),"")</f>
        <v/>
      </c>
      <c r="I4048" s="69" t="str">
        <f t="shared" si="127"/>
        <v/>
      </c>
    </row>
    <row r="4049" spans="1:9">
      <c r="A4049" s="61" t="str">
        <f>IF($F$2=اليوميه!D4049,اليوميه!A4049,"")</f>
        <v/>
      </c>
      <c r="B4049" s="61" t="str">
        <f t="shared" si="126"/>
        <v/>
      </c>
      <c r="C4049" s="65" t="str">
        <f>IFERROR(VLOOKUP($B4049,اليوميه!$A$5:$J$5000,2,0),"")</f>
        <v/>
      </c>
      <c r="D4049" s="66" t="str">
        <f>IFERROR(VLOOKUP($B4049,اليوميه!$A$5:$J$5000,5,0),"")</f>
        <v/>
      </c>
      <c r="E4049" s="67" t="str">
        <f>IFERROR(VLOOKUP($B4049,اليوميه!$A$5:$J$5000,6,0),"")</f>
        <v/>
      </c>
      <c r="F4049" s="66" t="str">
        <f>IFERROR(VLOOKUP($B4049,اليوميه!$A$5:$J$5000,7,0),"")</f>
        <v/>
      </c>
      <c r="G4049" s="68" t="str">
        <f>IFERROR(VLOOKUP($B4049,اليوميه!$A$5:$J$5000,8,0),"")</f>
        <v/>
      </c>
      <c r="H4049" s="68" t="str">
        <f>IFERROR(VLOOKUP($B4049,اليوميه!$A$5:$J$5000,9,0),"")</f>
        <v/>
      </c>
      <c r="I4049" s="69" t="str">
        <f t="shared" si="127"/>
        <v/>
      </c>
    </row>
    <row r="4050" spans="1:9">
      <c r="A4050" s="61" t="str">
        <f>IF($F$2=اليوميه!D4050,اليوميه!A4050,"")</f>
        <v/>
      </c>
      <c r="B4050" s="61" t="str">
        <f t="shared" si="126"/>
        <v/>
      </c>
      <c r="C4050" s="65" t="str">
        <f>IFERROR(VLOOKUP($B4050,اليوميه!$A$5:$J$5000,2,0),"")</f>
        <v/>
      </c>
      <c r="D4050" s="66" t="str">
        <f>IFERROR(VLOOKUP($B4050,اليوميه!$A$5:$J$5000,5,0),"")</f>
        <v/>
      </c>
      <c r="E4050" s="67" t="str">
        <f>IFERROR(VLOOKUP($B4050,اليوميه!$A$5:$J$5000,6,0),"")</f>
        <v/>
      </c>
      <c r="F4050" s="66" t="str">
        <f>IFERROR(VLOOKUP($B4050,اليوميه!$A$5:$J$5000,7,0),"")</f>
        <v/>
      </c>
      <c r="G4050" s="68" t="str">
        <f>IFERROR(VLOOKUP($B4050,اليوميه!$A$5:$J$5000,8,0),"")</f>
        <v/>
      </c>
      <c r="H4050" s="68" t="str">
        <f>IFERROR(VLOOKUP($B4050,اليوميه!$A$5:$J$5000,9,0),"")</f>
        <v/>
      </c>
      <c r="I4050" s="69" t="str">
        <f t="shared" si="127"/>
        <v/>
      </c>
    </row>
    <row r="4051" spans="1:9">
      <c r="A4051" s="61" t="str">
        <f>IF($F$2=اليوميه!D4051,اليوميه!A4051,"")</f>
        <v/>
      </c>
      <c r="B4051" s="61" t="str">
        <f t="shared" si="126"/>
        <v/>
      </c>
      <c r="C4051" s="65" t="str">
        <f>IFERROR(VLOOKUP($B4051,اليوميه!$A$5:$J$5000,2,0),"")</f>
        <v/>
      </c>
      <c r="D4051" s="66" t="str">
        <f>IFERROR(VLOOKUP($B4051,اليوميه!$A$5:$J$5000,5,0),"")</f>
        <v/>
      </c>
      <c r="E4051" s="67" t="str">
        <f>IFERROR(VLOOKUP($B4051,اليوميه!$A$5:$J$5000,6,0),"")</f>
        <v/>
      </c>
      <c r="F4051" s="66" t="str">
        <f>IFERROR(VLOOKUP($B4051,اليوميه!$A$5:$J$5000,7,0),"")</f>
        <v/>
      </c>
      <c r="G4051" s="68" t="str">
        <f>IFERROR(VLOOKUP($B4051,اليوميه!$A$5:$J$5000,8,0),"")</f>
        <v/>
      </c>
      <c r="H4051" s="68" t="str">
        <f>IFERROR(VLOOKUP($B4051,اليوميه!$A$5:$J$5000,9,0),"")</f>
        <v/>
      </c>
      <c r="I4051" s="69" t="str">
        <f t="shared" si="127"/>
        <v/>
      </c>
    </row>
    <row r="4052" spans="1:9">
      <c r="A4052" s="61" t="str">
        <f>IF($F$2=اليوميه!D4052,اليوميه!A4052,"")</f>
        <v/>
      </c>
      <c r="B4052" s="61" t="str">
        <f t="shared" si="126"/>
        <v/>
      </c>
      <c r="C4052" s="65" t="str">
        <f>IFERROR(VLOOKUP($B4052,اليوميه!$A$5:$J$5000,2,0),"")</f>
        <v/>
      </c>
      <c r="D4052" s="66" t="str">
        <f>IFERROR(VLOOKUP($B4052,اليوميه!$A$5:$J$5000,5,0),"")</f>
        <v/>
      </c>
      <c r="E4052" s="67" t="str">
        <f>IFERROR(VLOOKUP($B4052,اليوميه!$A$5:$J$5000,6,0),"")</f>
        <v/>
      </c>
      <c r="F4052" s="66" t="str">
        <f>IFERROR(VLOOKUP($B4052,اليوميه!$A$5:$J$5000,7,0),"")</f>
        <v/>
      </c>
      <c r="G4052" s="68" t="str">
        <f>IFERROR(VLOOKUP($B4052,اليوميه!$A$5:$J$5000,8,0),"")</f>
        <v/>
      </c>
      <c r="H4052" s="68" t="str">
        <f>IFERROR(VLOOKUP($B4052,اليوميه!$A$5:$J$5000,9,0),"")</f>
        <v/>
      </c>
      <c r="I4052" s="69" t="str">
        <f t="shared" si="127"/>
        <v/>
      </c>
    </row>
    <row r="4053" spans="1:9">
      <c r="A4053" s="61" t="str">
        <f>IF($F$2=اليوميه!D4053,اليوميه!A4053,"")</f>
        <v/>
      </c>
      <c r="B4053" s="61" t="str">
        <f t="shared" si="126"/>
        <v/>
      </c>
      <c r="C4053" s="65" t="str">
        <f>IFERROR(VLOOKUP($B4053,اليوميه!$A$5:$J$5000,2,0),"")</f>
        <v/>
      </c>
      <c r="D4053" s="66" t="str">
        <f>IFERROR(VLOOKUP($B4053,اليوميه!$A$5:$J$5000,5,0),"")</f>
        <v/>
      </c>
      <c r="E4053" s="67" t="str">
        <f>IFERROR(VLOOKUP($B4053,اليوميه!$A$5:$J$5000,6,0),"")</f>
        <v/>
      </c>
      <c r="F4053" s="66" t="str">
        <f>IFERROR(VLOOKUP($B4053,اليوميه!$A$5:$J$5000,7,0),"")</f>
        <v/>
      </c>
      <c r="G4053" s="68" t="str">
        <f>IFERROR(VLOOKUP($B4053,اليوميه!$A$5:$J$5000,8,0),"")</f>
        <v/>
      </c>
      <c r="H4053" s="68" t="str">
        <f>IFERROR(VLOOKUP($B4053,اليوميه!$A$5:$J$5000,9,0),"")</f>
        <v/>
      </c>
      <c r="I4053" s="69" t="str">
        <f t="shared" si="127"/>
        <v/>
      </c>
    </row>
    <row r="4054" spans="1:9">
      <c r="A4054" s="61" t="str">
        <f>IF($F$2=اليوميه!D4054,اليوميه!A4054,"")</f>
        <v/>
      </c>
      <c r="B4054" s="61" t="str">
        <f t="shared" si="126"/>
        <v/>
      </c>
      <c r="C4054" s="65" t="str">
        <f>IFERROR(VLOOKUP($B4054,اليوميه!$A$5:$J$5000,2,0),"")</f>
        <v/>
      </c>
      <c r="D4054" s="66" t="str">
        <f>IFERROR(VLOOKUP($B4054,اليوميه!$A$5:$J$5000,5,0),"")</f>
        <v/>
      </c>
      <c r="E4054" s="67" t="str">
        <f>IFERROR(VLOOKUP($B4054,اليوميه!$A$5:$J$5000,6,0),"")</f>
        <v/>
      </c>
      <c r="F4054" s="66" t="str">
        <f>IFERROR(VLOOKUP($B4054,اليوميه!$A$5:$J$5000,7,0),"")</f>
        <v/>
      </c>
      <c r="G4054" s="68" t="str">
        <f>IFERROR(VLOOKUP($B4054,اليوميه!$A$5:$J$5000,8,0),"")</f>
        <v/>
      </c>
      <c r="H4054" s="68" t="str">
        <f>IFERROR(VLOOKUP($B4054,اليوميه!$A$5:$J$5000,9,0),"")</f>
        <v/>
      </c>
      <c r="I4054" s="69" t="str">
        <f t="shared" si="127"/>
        <v/>
      </c>
    </row>
    <row r="4055" spans="1:9">
      <c r="A4055" s="61" t="str">
        <f>IF($F$2=اليوميه!D4055,اليوميه!A4055,"")</f>
        <v/>
      </c>
      <c r="B4055" s="61" t="str">
        <f t="shared" si="126"/>
        <v/>
      </c>
      <c r="C4055" s="65" t="str">
        <f>IFERROR(VLOOKUP($B4055,اليوميه!$A$5:$J$5000,2,0),"")</f>
        <v/>
      </c>
      <c r="D4055" s="66" t="str">
        <f>IFERROR(VLOOKUP($B4055,اليوميه!$A$5:$J$5000,5,0),"")</f>
        <v/>
      </c>
      <c r="E4055" s="67" t="str">
        <f>IFERROR(VLOOKUP($B4055,اليوميه!$A$5:$J$5000,6,0),"")</f>
        <v/>
      </c>
      <c r="F4055" s="66" t="str">
        <f>IFERROR(VLOOKUP($B4055,اليوميه!$A$5:$J$5000,7,0),"")</f>
        <v/>
      </c>
      <c r="G4055" s="68" t="str">
        <f>IFERROR(VLOOKUP($B4055,اليوميه!$A$5:$J$5000,8,0),"")</f>
        <v/>
      </c>
      <c r="H4055" s="68" t="str">
        <f>IFERROR(VLOOKUP($B4055,اليوميه!$A$5:$J$5000,9,0),"")</f>
        <v/>
      </c>
      <c r="I4055" s="69" t="str">
        <f t="shared" si="127"/>
        <v/>
      </c>
    </row>
    <row r="4056" spans="1:9">
      <c r="A4056" s="61" t="str">
        <f>IF($F$2=اليوميه!D4056,اليوميه!A4056,"")</f>
        <v/>
      </c>
      <c r="B4056" s="61" t="str">
        <f t="shared" si="126"/>
        <v/>
      </c>
      <c r="C4056" s="65" t="str">
        <f>IFERROR(VLOOKUP($B4056,اليوميه!$A$5:$J$5000,2,0),"")</f>
        <v/>
      </c>
      <c r="D4056" s="66" t="str">
        <f>IFERROR(VLOOKUP($B4056,اليوميه!$A$5:$J$5000,5,0),"")</f>
        <v/>
      </c>
      <c r="E4056" s="67" t="str">
        <f>IFERROR(VLOOKUP($B4056,اليوميه!$A$5:$J$5000,6,0),"")</f>
        <v/>
      </c>
      <c r="F4056" s="66" t="str">
        <f>IFERROR(VLOOKUP($B4056,اليوميه!$A$5:$J$5000,7,0),"")</f>
        <v/>
      </c>
      <c r="G4056" s="68" t="str">
        <f>IFERROR(VLOOKUP($B4056,اليوميه!$A$5:$J$5000,8,0),"")</f>
        <v/>
      </c>
      <c r="H4056" s="68" t="str">
        <f>IFERROR(VLOOKUP($B4056,اليوميه!$A$5:$J$5000,9,0),"")</f>
        <v/>
      </c>
      <c r="I4056" s="69" t="str">
        <f t="shared" si="127"/>
        <v/>
      </c>
    </row>
    <row r="4057" spans="1:9">
      <c r="A4057" s="61" t="str">
        <f>IF($F$2=اليوميه!D4057,اليوميه!A4057,"")</f>
        <v/>
      </c>
      <c r="B4057" s="61" t="str">
        <f t="shared" si="126"/>
        <v/>
      </c>
      <c r="C4057" s="65" t="str">
        <f>IFERROR(VLOOKUP($B4057,اليوميه!$A$5:$J$5000,2,0),"")</f>
        <v/>
      </c>
      <c r="D4057" s="66" t="str">
        <f>IFERROR(VLOOKUP($B4057,اليوميه!$A$5:$J$5000,5,0),"")</f>
        <v/>
      </c>
      <c r="E4057" s="67" t="str">
        <f>IFERROR(VLOOKUP($B4057,اليوميه!$A$5:$J$5000,6,0),"")</f>
        <v/>
      </c>
      <c r="F4057" s="66" t="str">
        <f>IFERROR(VLOOKUP($B4057,اليوميه!$A$5:$J$5000,7,0),"")</f>
        <v/>
      </c>
      <c r="G4057" s="68" t="str">
        <f>IFERROR(VLOOKUP($B4057,اليوميه!$A$5:$J$5000,8,0),"")</f>
        <v/>
      </c>
      <c r="H4057" s="68" t="str">
        <f>IFERROR(VLOOKUP($B4057,اليوميه!$A$5:$J$5000,9,0),"")</f>
        <v/>
      </c>
      <c r="I4057" s="69" t="str">
        <f t="shared" si="127"/>
        <v/>
      </c>
    </row>
    <row r="4058" spans="1:9">
      <c r="A4058" s="61" t="str">
        <f>IF($F$2=اليوميه!D4058,اليوميه!A4058,"")</f>
        <v/>
      </c>
      <c r="B4058" s="61" t="str">
        <f t="shared" si="126"/>
        <v/>
      </c>
      <c r="C4058" s="65" t="str">
        <f>IFERROR(VLOOKUP($B4058,اليوميه!$A$5:$J$5000,2,0),"")</f>
        <v/>
      </c>
      <c r="D4058" s="66" t="str">
        <f>IFERROR(VLOOKUP($B4058,اليوميه!$A$5:$J$5000,5,0),"")</f>
        <v/>
      </c>
      <c r="E4058" s="67" t="str">
        <f>IFERROR(VLOOKUP($B4058,اليوميه!$A$5:$J$5000,6,0),"")</f>
        <v/>
      </c>
      <c r="F4058" s="66" t="str">
        <f>IFERROR(VLOOKUP($B4058,اليوميه!$A$5:$J$5000,7,0),"")</f>
        <v/>
      </c>
      <c r="G4058" s="68" t="str">
        <f>IFERROR(VLOOKUP($B4058,اليوميه!$A$5:$J$5000,8,0),"")</f>
        <v/>
      </c>
      <c r="H4058" s="68" t="str">
        <f>IFERROR(VLOOKUP($B4058,اليوميه!$A$5:$J$5000,9,0),"")</f>
        <v/>
      </c>
      <c r="I4058" s="69" t="str">
        <f t="shared" si="127"/>
        <v/>
      </c>
    </row>
    <row r="4059" spans="1:9">
      <c r="A4059" s="61" t="str">
        <f>IF($F$2=اليوميه!D4059,اليوميه!A4059,"")</f>
        <v/>
      </c>
      <c r="B4059" s="61" t="str">
        <f t="shared" si="126"/>
        <v/>
      </c>
      <c r="C4059" s="65" t="str">
        <f>IFERROR(VLOOKUP($B4059,اليوميه!$A$5:$J$5000,2,0),"")</f>
        <v/>
      </c>
      <c r="D4059" s="66" t="str">
        <f>IFERROR(VLOOKUP($B4059,اليوميه!$A$5:$J$5000,5,0),"")</f>
        <v/>
      </c>
      <c r="E4059" s="67" t="str">
        <f>IFERROR(VLOOKUP($B4059,اليوميه!$A$5:$J$5000,6,0),"")</f>
        <v/>
      </c>
      <c r="F4059" s="66" t="str">
        <f>IFERROR(VLOOKUP($B4059,اليوميه!$A$5:$J$5000,7,0),"")</f>
        <v/>
      </c>
      <c r="G4059" s="68" t="str">
        <f>IFERROR(VLOOKUP($B4059,اليوميه!$A$5:$J$5000,8,0),"")</f>
        <v/>
      </c>
      <c r="H4059" s="68" t="str">
        <f>IFERROR(VLOOKUP($B4059,اليوميه!$A$5:$J$5000,9,0),"")</f>
        <v/>
      </c>
      <c r="I4059" s="69" t="str">
        <f t="shared" si="127"/>
        <v/>
      </c>
    </row>
    <row r="4060" spans="1:9">
      <c r="A4060" s="61" t="str">
        <f>IF($F$2=اليوميه!D4060,اليوميه!A4060,"")</f>
        <v/>
      </c>
      <c r="B4060" s="61" t="str">
        <f t="shared" si="126"/>
        <v/>
      </c>
      <c r="C4060" s="65" t="str">
        <f>IFERROR(VLOOKUP($B4060,اليوميه!$A$5:$J$5000,2,0),"")</f>
        <v/>
      </c>
      <c r="D4060" s="66" t="str">
        <f>IFERROR(VLOOKUP($B4060,اليوميه!$A$5:$J$5000,5,0),"")</f>
        <v/>
      </c>
      <c r="E4060" s="67" t="str">
        <f>IFERROR(VLOOKUP($B4060,اليوميه!$A$5:$J$5000,6,0),"")</f>
        <v/>
      </c>
      <c r="F4060" s="66" t="str">
        <f>IFERROR(VLOOKUP($B4060,اليوميه!$A$5:$J$5000,7,0),"")</f>
        <v/>
      </c>
      <c r="G4060" s="68" t="str">
        <f>IFERROR(VLOOKUP($B4060,اليوميه!$A$5:$J$5000,8,0),"")</f>
        <v/>
      </c>
      <c r="H4060" s="68" t="str">
        <f>IFERROR(VLOOKUP($B4060,اليوميه!$A$5:$J$5000,9,0),"")</f>
        <v/>
      </c>
      <c r="I4060" s="69" t="str">
        <f t="shared" si="127"/>
        <v/>
      </c>
    </row>
    <row r="4061" spans="1:9">
      <c r="A4061" s="61" t="str">
        <f>IF($F$2=اليوميه!D4061,اليوميه!A4061,"")</f>
        <v/>
      </c>
      <c r="B4061" s="61" t="str">
        <f t="shared" si="126"/>
        <v/>
      </c>
      <c r="C4061" s="65" t="str">
        <f>IFERROR(VLOOKUP($B4061,اليوميه!$A$5:$J$5000,2,0),"")</f>
        <v/>
      </c>
      <c r="D4061" s="66" t="str">
        <f>IFERROR(VLOOKUP($B4061,اليوميه!$A$5:$J$5000,5,0),"")</f>
        <v/>
      </c>
      <c r="E4061" s="67" t="str">
        <f>IFERROR(VLOOKUP($B4061,اليوميه!$A$5:$J$5000,6,0),"")</f>
        <v/>
      </c>
      <c r="F4061" s="66" t="str">
        <f>IFERROR(VLOOKUP($B4061,اليوميه!$A$5:$J$5000,7,0),"")</f>
        <v/>
      </c>
      <c r="G4061" s="68" t="str">
        <f>IFERROR(VLOOKUP($B4061,اليوميه!$A$5:$J$5000,8,0),"")</f>
        <v/>
      </c>
      <c r="H4061" s="68" t="str">
        <f>IFERROR(VLOOKUP($B4061,اليوميه!$A$5:$J$5000,9,0),"")</f>
        <v/>
      </c>
      <c r="I4061" s="69" t="str">
        <f t="shared" si="127"/>
        <v/>
      </c>
    </row>
    <row r="4062" spans="1:9">
      <c r="A4062" s="61" t="str">
        <f>IF($F$2=اليوميه!D4062,اليوميه!A4062,"")</f>
        <v/>
      </c>
      <c r="B4062" s="61" t="str">
        <f t="shared" si="126"/>
        <v/>
      </c>
      <c r="C4062" s="65" t="str">
        <f>IFERROR(VLOOKUP($B4062,اليوميه!$A$5:$J$5000,2,0),"")</f>
        <v/>
      </c>
      <c r="D4062" s="66" t="str">
        <f>IFERROR(VLOOKUP($B4062,اليوميه!$A$5:$J$5000,5,0),"")</f>
        <v/>
      </c>
      <c r="E4062" s="67" t="str">
        <f>IFERROR(VLOOKUP($B4062,اليوميه!$A$5:$J$5000,6,0),"")</f>
        <v/>
      </c>
      <c r="F4062" s="66" t="str">
        <f>IFERROR(VLOOKUP($B4062,اليوميه!$A$5:$J$5000,7,0),"")</f>
        <v/>
      </c>
      <c r="G4062" s="68" t="str">
        <f>IFERROR(VLOOKUP($B4062,اليوميه!$A$5:$J$5000,8,0),"")</f>
        <v/>
      </c>
      <c r="H4062" s="68" t="str">
        <f>IFERROR(VLOOKUP($B4062,اليوميه!$A$5:$J$5000,9,0),"")</f>
        <v/>
      </c>
      <c r="I4062" s="69" t="str">
        <f t="shared" si="127"/>
        <v/>
      </c>
    </row>
    <row r="4063" spans="1:9">
      <c r="A4063" s="61" t="str">
        <f>IF($F$2=اليوميه!D4063,اليوميه!A4063,"")</f>
        <v/>
      </c>
      <c r="B4063" s="61" t="str">
        <f t="shared" si="126"/>
        <v/>
      </c>
      <c r="C4063" s="65" t="str">
        <f>IFERROR(VLOOKUP($B4063,اليوميه!$A$5:$J$5000,2,0),"")</f>
        <v/>
      </c>
      <c r="D4063" s="66" t="str">
        <f>IFERROR(VLOOKUP($B4063,اليوميه!$A$5:$J$5000,5,0),"")</f>
        <v/>
      </c>
      <c r="E4063" s="67" t="str">
        <f>IFERROR(VLOOKUP($B4063,اليوميه!$A$5:$J$5000,6,0),"")</f>
        <v/>
      </c>
      <c r="F4063" s="66" t="str">
        <f>IFERROR(VLOOKUP($B4063,اليوميه!$A$5:$J$5000,7,0),"")</f>
        <v/>
      </c>
      <c r="G4063" s="68" t="str">
        <f>IFERROR(VLOOKUP($B4063,اليوميه!$A$5:$J$5000,8,0),"")</f>
        <v/>
      </c>
      <c r="H4063" s="68" t="str">
        <f>IFERROR(VLOOKUP($B4063,اليوميه!$A$5:$J$5000,9,0),"")</f>
        <v/>
      </c>
      <c r="I4063" s="69" t="str">
        <f t="shared" si="127"/>
        <v/>
      </c>
    </row>
    <row r="4064" spans="1:9">
      <c r="A4064" s="61" t="str">
        <f>IF($F$2=اليوميه!D4064,اليوميه!A4064,"")</f>
        <v/>
      </c>
      <c r="B4064" s="61" t="str">
        <f t="shared" si="126"/>
        <v/>
      </c>
      <c r="C4064" s="65" t="str">
        <f>IFERROR(VLOOKUP($B4064,اليوميه!$A$5:$J$5000,2,0),"")</f>
        <v/>
      </c>
      <c r="D4064" s="66" t="str">
        <f>IFERROR(VLOOKUP($B4064,اليوميه!$A$5:$J$5000,5,0),"")</f>
        <v/>
      </c>
      <c r="E4064" s="67" t="str">
        <f>IFERROR(VLOOKUP($B4064,اليوميه!$A$5:$J$5000,6,0),"")</f>
        <v/>
      </c>
      <c r="F4064" s="66" t="str">
        <f>IFERROR(VLOOKUP($B4064,اليوميه!$A$5:$J$5000,7,0),"")</f>
        <v/>
      </c>
      <c r="G4064" s="68" t="str">
        <f>IFERROR(VLOOKUP($B4064,اليوميه!$A$5:$J$5000,8,0),"")</f>
        <v/>
      </c>
      <c r="H4064" s="68" t="str">
        <f>IFERROR(VLOOKUP($B4064,اليوميه!$A$5:$J$5000,9,0),"")</f>
        <v/>
      </c>
      <c r="I4064" s="69" t="str">
        <f t="shared" si="127"/>
        <v/>
      </c>
    </row>
    <row r="4065" spans="1:9">
      <c r="A4065" s="61" t="str">
        <f>IF($F$2=اليوميه!D4065,اليوميه!A4065,"")</f>
        <v/>
      </c>
      <c r="B4065" s="61" t="str">
        <f t="shared" si="126"/>
        <v/>
      </c>
      <c r="C4065" s="65" t="str">
        <f>IFERROR(VLOOKUP($B4065,اليوميه!$A$5:$J$5000,2,0),"")</f>
        <v/>
      </c>
      <c r="D4065" s="66" t="str">
        <f>IFERROR(VLOOKUP($B4065,اليوميه!$A$5:$J$5000,5,0),"")</f>
        <v/>
      </c>
      <c r="E4065" s="67" t="str">
        <f>IFERROR(VLOOKUP($B4065,اليوميه!$A$5:$J$5000,6,0),"")</f>
        <v/>
      </c>
      <c r="F4065" s="66" t="str">
        <f>IFERROR(VLOOKUP($B4065,اليوميه!$A$5:$J$5000,7,0),"")</f>
        <v/>
      </c>
      <c r="G4065" s="68" t="str">
        <f>IFERROR(VLOOKUP($B4065,اليوميه!$A$5:$J$5000,8,0),"")</f>
        <v/>
      </c>
      <c r="H4065" s="68" t="str">
        <f>IFERROR(VLOOKUP($B4065,اليوميه!$A$5:$J$5000,9,0),"")</f>
        <v/>
      </c>
      <c r="I4065" s="69" t="str">
        <f t="shared" si="127"/>
        <v/>
      </c>
    </row>
    <row r="4066" spans="1:9">
      <c r="A4066" s="61" t="str">
        <f>IF($F$2=اليوميه!D4066,اليوميه!A4066,"")</f>
        <v/>
      </c>
      <c r="B4066" s="61" t="str">
        <f t="shared" si="126"/>
        <v/>
      </c>
      <c r="C4066" s="65" t="str">
        <f>IFERROR(VLOOKUP($B4066,اليوميه!$A$5:$J$5000,2,0),"")</f>
        <v/>
      </c>
      <c r="D4066" s="66" t="str">
        <f>IFERROR(VLOOKUP($B4066,اليوميه!$A$5:$J$5000,5,0),"")</f>
        <v/>
      </c>
      <c r="E4066" s="67" t="str">
        <f>IFERROR(VLOOKUP($B4066,اليوميه!$A$5:$J$5000,6,0),"")</f>
        <v/>
      </c>
      <c r="F4066" s="66" t="str">
        <f>IFERROR(VLOOKUP($B4066,اليوميه!$A$5:$J$5000,7,0),"")</f>
        <v/>
      </c>
      <c r="G4066" s="68" t="str">
        <f>IFERROR(VLOOKUP($B4066,اليوميه!$A$5:$J$5000,8,0),"")</f>
        <v/>
      </c>
      <c r="H4066" s="68" t="str">
        <f>IFERROR(VLOOKUP($B4066,اليوميه!$A$5:$J$5000,9,0),"")</f>
        <v/>
      </c>
      <c r="I4066" s="69" t="str">
        <f t="shared" si="127"/>
        <v/>
      </c>
    </row>
    <row r="4067" spans="1:9">
      <c r="A4067" s="61" t="str">
        <f>IF($F$2=اليوميه!D4067,اليوميه!A4067,"")</f>
        <v/>
      </c>
      <c r="B4067" s="61" t="str">
        <f t="shared" si="126"/>
        <v/>
      </c>
      <c r="C4067" s="65" t="str">
        <f>IFERROR(VLOOKUP($B4067,اليوميه!$A$5:$J$5000,2,0),"")</f>
        <v/>
      </c>
      <c r="D4067" s="66" t="str">
        <f>IFERROR(VLOOKUP($B4067,اليوميه!$A$5:$J$5000,5,0),"")</f>
        <v/>
      </c>
      <c r="E4067" s="67" t="str">
        <f>IFERROR(VLOOKUP($B4067,اليوميه!$A$5:$J$5000,6,0),"")</f>
        <v/>
      </c>
      <c r="F4067" s="66" t="str">
        <f>IFERROR(VLOOKUP($B4067,اليوميه!$A$5:$J$5000,7,0),"")</f>
        <v/>
      </c>
      <c r="G4067" s="68" t="str">
        <f>IFERROR(VLOOKUP($B4067,اليوميه!$A$5:$J$5000,8,0),"")</f>
        <v/>
      </c>
      <c r="H4067" s="68" t="str">
        <f>IFERROR(VLOOKUP($B4067,اليوميه!$A$5:$J$5000,9,0),"")</f>
        <v/>
      </c>
      <c r="I4067" s="69" t="str">
        <f t="shared" si="127"/>
        <v/>
      </c>
    </row>
    <row r="4068" spans="1:9">
      <c r="A4068" s="61" t="str">
        <f>IF($F$2=اليوميه!D4068,اليوميه!A4068,"")</f>
        <v/>
      </c>
      <c r="B4068" s="61" t="str">
        <f t="shared" si="126"/>
        <v/>
      </c>
      <c r="C4068" s="65" t="str">
        <f>IFERROR(VLOOKUP($B4068,اليوميه!$A$5:$J$5000,2,0),"")</f>
        <v/>
      </c>
      <c r="D4068" s="66" t="str">
        <f>IFERROR(VLOOKUP($B4068,اليوميه!$A$5:$J$5000,5,0),"")</f>
        <v/>
      </c>
      <c r="E4068" s="67" t="str">
        <f>IFERROR(VLOOKUP($B4068,اليوميه!$A$5:$J$5000,6,0),"")</f>
        <v/>
      </c>
      <c r="F4068" s="66" t="str">
        <f>IFERROR(VLOOKUP($B4068,اليوميه!$A$5:$J$5000,7,0),"")</f>
        <v/>
      </c>
      <c r="G4068" s="68" t="str">
        <f>IFERROR(VLOOKUP($B4068,اليوميه!$A$5:$J$5000,8,0),"")</f>
        <v/>
      </c>
      <c r="H4068" s="68" t="str">
        <f>IFERROR(VLOOKUP($B4068,اليوميه!$A$5:$J$5000,9,0),"")</f>
        <v/>
      </c>
      <c r="I4068" s="69" t="str">
        <f t="shared" si="127"/>
        <v/>
      </c>
    </row>
    <row r="4069" spans="1:9">
      <c r="A4069" s="61" t="str">
        <f>IF($F$2=اليوميه!D4069,اليوميه!A4069,"")</f>
        <v/>
      </c>
      <c r="B4069" s="61" t="str">
        <f t="shared" si="126"/>
        <v/>
      </c>
      <c r="C4069" s="65" t="str">
        <f>IFERROR(VLOOKUP($B4069,اليوميه!$A$5:$J$5000,2,0),"")</f>
        <v/>
      </c>
      <c r="D4069" s="66" t="str">
        <f>IFERROR(VLOOKUP($B4069,اليوميه!$A$5:$J$5000,5,0),"")</f>
        <v/>
      </c>
      <c r="E4069" s="67" t="str">
        <f>IFERROR(VLOOKUP($B4069,اليوميه!$A$5:$J$5000,6,0),"")</f>
        <v/>
      </c>
      <c r="F4069" s="66" t="str">
        <f>IFERROR(VLOOKUP($B4069,اليوميه!$A$5:$J$5000,7,0),"")</f>
        <v/>
      </c>
      <c r="G4069" s="68" t="str">
        <f>IFERROR(VLOOKUP($B4069,اليوميه!$A$5:$J$5000,8,0),"")</f>
        <v/>
      </c>
      <c r="H4069" s="68" t="str">
        <f>IFERROR(VLOOKUP($B4069,اليوميه!$A$5:$J$5000,9,0),"")</f>
        <v/>
      </c>
      <c r="I4069" s="69" t="str">
        <f t="shared" si="127"/>
        <v/>
      </c>
    </row>
    <row r="4070" spans="1:9">
      <c r="A4070" s="61" t="str">
        <f>IF($F$2=اليوميه!D4070,اليوميه!A4070,"")</f>
        <v/>
      </c>
      <c r="B4070" s="61" t="str">
        <f t="shared" si="126"/>
        <v/>
      </c>
      <c r="C4070" s="65" t="str">
        <f>IFERROR(VLOOKUP($B4070,اليوميه!$A$5:$J$5000,2,0),"")</f>
        <v/>
      </c>
      <c r="D4070" s="66" t="str">
        <f>IFERROR(VLOOKUP($B4070,اليوميه!$A$5:$J$5000,5,0),"")</f>
        <v/>
      </c>
      <c r="E4070" s="67" t="str">
        <f>IFERROR(VLOOKUP($B4070,اليوميه!$A$5:$J$5000,6,0),"")</f>
        <v/>
      </c>
      <c r="F4070" s="66" t="str">
        <f>IFERROR(VLOOKUP($B4070,اليوميه!$A$5:$J$5000,7,0),"")</f>
        <v/>
      </c>
      <c r="G4070" s="68" t="str">
        <f>IFERROR(VLOOKUP($B4070,اليوميه!$A$5:$J$5000,8,0),"")</f>
        <v/>
      </c>
      <c r="H4070" s="68" t="str">
        <f>IFERROR(VLOOKUP($B4070,اليوميه!$A$5:$J$5000,9,0),"")</f>
        <v/>
      </c>
      <c r="I4070" s="69" t="str">
        <f t="shared" si="127"/>
        <v/>
      </c>
    </row>
    <row r="4071" spans="1:9">
      <c r="A4071" s="61" t="str">
        <f>IF($F$2=اليوميه!D4071,اليوميه!A4071,"")</f>
        <v/>
      </c>
      <c r="B4071" s="61" t="str">
        <f t="shared" si="126"/>
        <v/>
      </c>
      <c r="C4071" s="65" t="str">
        <f>IFERROR(VLOOKUP($B4071,اليوميه!$A$5:$J$5000,2,0),"")</f>
        <v/>
      </c>
      <c r="D4071" s="66" t="str">
        <f>IFERROR(VLOOKUP($B4071,اليوميه!$A$5:$J$5000,5,0),"")</f>
        <v/>
      </c>
      <c r="E4071" s="67" t="str">
        <f>IFERROR(VLOOKUP($B4071,اليوميه!$A$5:$J$5000,6,0),"")</f>
        <v/>
      </c>
      <c r="F4071" s="66" t="str">
        <f>IFERROR(VLOOKUP($B4071,اليوميه!$A$5:$J$5000,7,0),"")</f>
        <v/>
      </c>
      <c r="G4071" s="68" t="str">
        <f>IFERROR(VLOOKUP($B4071,اليوميه!$A$5:$J$5000,8,0),"")</f>
        <v/>
      </c>
      <c r="H4071" s="68" t="str">
        <f>IFERROR(VLOOKUP($B4071,اليوميه!$A$5:$J$5000,9,0),"")</f>
        <v/>
      </c>
      <c r="I4071" s="69" t="str">
        <f t="shared" si="127"/>
        <v/>
      </c>
    </row>
    <row r="4072" spans="1:9">
      <c r="A4072" s="61" t="str">
        <f>IF($F$2=اليوميه!D4072,اليوميه!A4072,"")</f>
        <v/>
      </c>
      <c r="B4072" s="61" t="str">
        <f t="shared" si="126"/>
        <v/>
      </c>
      <c r="C4072" s="65" t="str">
        <f>IFERROR(VLOOKUP($B4072,اليوميه!$A$5:$J$5000,2,0),"")</f>
        <v/>
      </c>
      <c r="D4072" s="66" t="str">
        <f>IFERROR(VLOOKUP($B4072,اليوميه!$A$5:$J$5000,5,0),"")</f>
        <v/>
      </c>
      <c r="E4072" s="67" t="str">
        <f>IFERROR(VLOOKUP($B4072,اليوميه!$A$5:$J$5000,6,0),"")</f>
        <v/>
      </c>
      <c r="F4072" s="66" t="str">
        <f>IFERROR(VLOOKUP($B4072,اليوميه!$A$5:$J$5000,7,0),"")</f>
        <v/>
      </c>
      <c r="G4072" s="68" t="str">
        <f>IFERROR(VLOOKUP($B4072,اليوميه!$A$5:$J$5000,8,0),"")</f>
        <v/>
      </c>
      <c r="H4072" s="68" t="str">
        <f>IFERROR(VLOOKUP($B4072,اليوميه!$A$5:$J$5000,9,0),"")</f>
        <v/>
      </c>
      <c r="I4072" s="69" t="str">
        <f t="shared" si="127"/>
        <v/>
      </c>
    </row>
    <row r="4073" spans="1:9">
      <c r="A4073" s="61" t="str">
        <f>IF($F$2=اليوميه!D4073,اليوميه!A4073,"")</f>
        <v/>
      </c>
      <c r="B4073" s="61" t="str">
        <f t="shared" si="126"/>
        <v/>
      </c>
      <c r="C4073" s="65" t="str">
        <f>IFERROR(VLOOKUP($B4073,اليوميه!$A$5:$J$5000,2,0),"")</f>
        <v/>
      </c>
      <c r="D4073" s="66" t="str">
        <f>IFERROR(VLOOKUP($B4073,اليوميه!$A$5:$J$5000,5,0),"")</f>
        <v/>
      </c>
      <c r="E4073" s="67" t="str">
        <f>IFERROR(VLOOKUP($B4073,اليوميه!$A$5:$J$5000,6,0),"")</f>
        <v/>
      </c>
      <c r="F4073" s="66" t="str">
        <f>IFERROR(VLOOKUP($B4073,اليوميه!$A$5:$J$5000,7,0),"")</f>
        <v/>
      </c>
      <c r="G4073" s="68" t="str">
        <f>IFERROR(VLOOKUP($B4073,اليوميه!$A$5:$J$5000,8,0),"")</f>
        <v/>
      </c>
      <c r="H4073" s="68" t="str">
        <f>IFERROR(VLOOKUP($B4073,اليوميه!$A$5:$J$5000,9,0),"")</f>
        <v/>
      </c>
      <c r="I4073" s="69" t="str">
        <f t="shared" si="127"/>
        <v/>
      </c>
    </row>
    <row r="4074" spans="1:9">
      <c r="A4074" s="61" t="str">
        <f>IF($F$2=اليوميه!D4074,اليوميه!A4074,"")</f>
        <v/>
      </c>
      <c r="B4074" s="61" t="str">
        <f t="shared" si="126"/>
        <v/>
      </c>
      <c r="C4074" s="65" t="str">
        <f>IFERROR(VLOOKUP($B4074,اليوميه!$A$5:$J$5000,2,0),"")</f>
        <v/>
      </c>
      <c r="D4074" s="66" t="str">
        <f>IFERROR(VLOOKUP($B4074,اليوميه!$A$5:$J$5000,5,0),"")</f>
        <v/>
      </c>
      <c r="E4074" s="67" t="str">
        <f>IFERROR(VLOOKUP($B4074,اليوميه!$A$5:$J$5000,6,0),"")</f>
        <v/>
      </c>
      <c r="F4074" s="66" t="str">
        <f>IFERROR(VLOOKUP($B4074,اليوميه!$A$5:$J$5000,7,0),"")</f>
        <v/>
      </c>
      <c r="G4074" s="68" t="str">
        <f>IFERROR(VLOOKUP($B4074,اليوميه!$A$5:$J$5000,8,0),"")</f>
        <v/>
      </c>
      <c r="H4074" s="68" t="str">
        <f>IFERROR(VLOOKUP($B4074,اليوميه!$A$5:$J$5000,9,0),"")</f>
        <v/>
      </c>
      <c r="I4074" s="69" t="str">
        <f t="shared" si="127"/>
        <v/>
      </c>
    </row>
    <row r="4075" spans="1:9">
      <c r="A4075" s="61" t="str">
        <f>IF($F$2=اليوميه!D4075,اليوميه!A4075,"")</f>
        <v/>
      </c>
      <c r="B4075" s="61" t="str">
        <f t="shared" si="126"/>
        <v/>
      </c>
      <c r="C4075" s="65" t="str">
        <f>IFERROR(VLOOKUP($B4075,اليوميه!$A$5:$J$5000,2,0),"")</f>
        <v/>
      </c>
      <c r="D4075" s="66" t="str">
        <f>IFERROR(VLOOKUP($B4075,اليوميه!$A$5:$J$5000,5,0),"")</f>
        <v/>
      </c>
      <c r="E4075" s="67" t="str">
        <f>IFERROR(VLOOKUP($B4075,اليوميه!$A$5:$J$5000,6,0),"")</f>
        <v/>
      </c>
      <c r="F4075" s="66" t="str">
        <f>IFERROR(VLOOKUP($B4075,اليوميه!$A$5:$J$5000,7,0),"")</f>
        <v/>
      </c>
      <c r="G4075" s="68" t="str">
        <f>IFERROR(VLOOKUP($B4075,اليوميه!$A$5:$J$5000,8,0),"")</f>
        <v/>
      </c>
      <c r="H4075" s="68" t="str">
        <f>IFERROR(VLOOKUP($B4075,اليوميه!$A$5:$J$5000,9,0),"")</f>
        <v/>
      </c>
      <c r="I4075" s="69" t="str">
        <f t="shared" si="127"/>
        <v/>
      </c>
    </row>
    <row r="4076" spans="1:9">
      <c r="A4076" s="61" t="str">
        <f>IF($F$2=اليوميه!D4076,اليوميه!A4076,"")</f>
        <v/>
      </c>
      <c r="B4076" s="61" t="str">
        <f t="shared" si="126"/>
        <v/>
      </c>
      <c r="C4076" s="65" t="str">
        <f>IFERROR(VLOOKUP($B4076,اليوميه!$A$5:$J$5000,2,0),"")</f>
        <v/>
      </c>
      <c r="D4076" s="66" t="str">
        <f>IFERROR(VLOOKUP($B4076,اليوميه!$A$5:$J$5000,5,0),"")</f>
        <v/>
      </c>
      <c r="E4076" s="67" t="str">
        <f>IFERROR(VLOOKUP($B4076,اليوميه!$A$5:$J$5000,6,0),"")</f>
        <v/>
      </c>
      <c r="F4076" s="66" t="str">
        <f>IFERROR(VLOOKUP($B4076,اليوميه!$A$5:$J$5000,7,0),"")</f>
        <v/>
      </c>
      <c r="G4076" s="68" t="str">
        <f>IFERROR(VLOOKUP($B4076,اليوميه!$A$5:$J$5000,8,0),"")</f>
        <v/>
      </c>
      <c r="H4076" s="68" t="str">
        <f>IFERROR(VLOOKUP($B4076,اليوميه!$A$5:$J$5000,9,0),"")</f>
        <v/>
      </c>
      <c r="I4076" s="69" t="str">
        <f t="shared" si="127"/>
        <v/>
      </c>
    </row>
    <row r="4077" spans="1:9">
      <c r="A4077" s="61" t="str">
        <f>IF($F$2=اليوميه!D4077,اليوميه!A4077,"")</f>
        <v/>
      </c>
      <c r="B4077" s="61" t="str">
        <f t="shared" si="126"/>
        <v/>
      </c>
      <c r="C4077" s="65" t="str">
        <f>IFERROR(VLOOKUP($B4077,اليوميه!$A$5:$J$5000,2,0),"")</f>
        <v/>
      </c>
      <c r="D4077" s="66" t="str">
        <f>IFERROR(VLOOKUP($B4077,اليوميه!$A$5:$J$5000,5,0),"")</f>
        <v/>
      </c>
      <c r="E4077" s="67" t="str">
        <f>IFERROR(VLOOKUP($B4077,اليوميه!$A$5:$J$5000,6,0),"")</f>
        <v/>
      </c>
      <c r="F4077" s="66" t="str">
        <f>IFERROR(VLOOKUP($B4077,اليوميه!$A$5:$J$5000,7,0),"")</f>
        <v/>
      </c>
      <c r="G4077" s="68" t="str">
        <f>IFERROR(VLOOKUP($B4077,اليوميه!$A$5:$J$5000,8,0),"")</f>
        <v/>
      </c>
      <c r="H4077" s="68" t="str">
        <f>IFERROR(VLOOKUP($B4077,اليوميه!$A$5:$J$5000,9,0),"")</f>
        <v/>
      </c>
      <c r="I4077" s="69" t="str">
        <f t="shared" si="127"/>
        <v/>
      </c>
    </row>
    <row r="4078" spans="1:9">
      <c r="A4078" s="61" t="str">
        <f>IF($F$2=اليوميه!D4078,اليوميه!A4078,"")</f>
        <v/>
      </c>
      <c r="B4078" s="61" t="str">
        <f t="shared" si="126"/>
        <v/>
      </c>
      <c r="C4078" s="65" t="str">
        <f>IFERROR(VLOOKUP($B4078,اليوميه!$A$5:$J$5000,2,0),"")</f>
        <v/>
      </c>
      <c r="D4078" s="66" t="str">
        <f>IFERROR(VLOOKUP($B4078,اليوميه!$A$5:$J$5000,5,0),"")</f>
        <v/>
      </c>
      <c r="E4078" s="67" t="str">
        <f>IFERROR(VLOOKUP($B4078,اليوميه!$A$5:$J$5000,6,0),"")</f>
        <v/>
      </c>
      <c r="F4078" s="66" t="str">
        <f>IFERROR(VLOOKUP($B4078,اليوميه!$A$5:$J$5000,7,0),"")</f>
        <v/>
      </c>
      <c r="G4078" s="68" t="str">
        <f>IFERROR(VLOOKUP($B4078,اليوميه!$A$5:$J$5000,8,0),"")</f>
        <v/>
      </c>
      <c r="H4078" s="68" t="str">
        <f>IFERROR(VLOOKUP($B4078,اليوميه!$A$5:$J$5000,9,0),"")</f>
        <v/>
      </c>
      <c r="I4078" s="69" t="str">
        <f t="shared" si="127"/>
        <v/>
      </c>
    </row>
    <row r="4079" spans="1:9">
      <c r="A4079" s="61" t="str">
        <f>IF($F$2=اليوميه!D4079,اليوميه!A4079,"")</f>
        <v/>
      </c>
      <c r="B4079" s="61" t="str">
        <f t="shared" si="126"/>
        <v/>
      </c>
      <c r="C4079" s="65" t="str">
        <f>IFERROR(VLOOKUP($B4079,اليوميه!$A$5:$J$5000,2,0),"")</f>
        <v/>
      </c>
      <c r="D4079" s="66" t="str">
        <f>IFERROR(VLOOKUP($B4079,اليوميه!$A$5:$J$5000,5,0),"")</f>
        <v/>
      </c>
      <c r="E4079" s="67" t="str">
        <f>IFERROR(VLOOKUP($B4079,اليوميه!$A$5:$J$5000,6,0),"")</f>
        <v/>
      </c>
      <c r="F4079" s="66" t="str">
        <f>IFERROR(VLOOKUP($B4079,اليوميه!$A$5:$J$5000,7,0),"")</f>
        <v/>
      </c>
      <c r="G4079" s="68" t="str">
        <f>IFERROR(VLOOKUP($B4079,اليوميه!$A$5:$J$5000,8,0),"")</f>
        <v/>
      </c>
      <c r="H4079" s="68" t="str">
        <f>IFERROR(VLOOKUP($B4079,اليوميه!$A$5:$J$5000,9,0),"")</f>
        <v/>
      </c>
      <c r="I4079" s="69" t="str">
        <f t="shared" si="127"/>
        <v/>
      </c>
    </row>
    <row r="4080" spans="1:9">
      <c r="A4080" s="61" t="str">
        <f>IF($F$2=اليوميه!D4080,اليوميه!A4080,"")</f>
        <v/>
      </c>
      <c r="B4080" s="61" t="str">
        <f t="shared" si="126"/>
        <v/>
      </c>
      <c r="C4080" s="65" t="str">
        <f>IFERROR(VLOOKUP($B4080,اليوميه!$A$5:$J$5000,2,0),"")</f>
        <v/>
      </c>
      <c r="D4080" s="66" t="str">
        <f>IFERROR(VLOOKUP($B4080,اليوميه!$A$5:$J$5000,5,0),"")</f>
        <v/>
      </c>
      <c r="E4080" s="67" t="str">
        <f>IFERROR(VLOOKUP($B4080,اليوميه!$A$5:$J$5000,6,0),"")</f>
        <v/>
      </c>
      <c r="F4080" s="66" t="str">
        <f>IFERROR(VLOOKUP($B4080,اليوميه!$A$5:$J$5000,7,0),"")</f>
        <v/>
      </c>
      <c r="G4080" s="68" t="str">
        <f>IFERROR(VLOOKUP($B4080,اليوميه!$A$5:$J$5000,8,0),"")</f>
        <v/>
      </c>
      <c r="H4080" s="68" t="str">
        <f>IFERROR(VLOOKUP($B4080,اليوميه!$A$5:$J$5000,9,0),"")</f>
        <v/>
      </c>
      <c r="I4080" s="69" t="str">
        <f t="shared" si="127"/>
        <v/>
      </c>
    </row>
    <row r="4081" spans="1:9">
      <c r="A4081" s="61" t="str">
        <f>IF($F$2=اليوميه!D4081,اليوميه!A4081,"")</f>
        <v/>
      </c>
      <c r="B4081" s="61" t="str">
        <f t="shared" si="126"/>
        <v/>
      </c>
      <c r="C4081" s="65" t="str">
        <f>IFERROR(VLOOKUP($B4081,اليوميه!$A$5:$J$5000,2,0),"")</f>
        <v/>
      </c>
      <c r="D4081" s="66" t="str">
        <f>IFERROR(VLOOKUP($B4081,اليوميه!$A$5:$J$5000,5,0),"")</f>
        <v/>
      </c>
      <c r="E4081" s="67" t="str">
        <f>IFERROR(VLOOKUP($B4081,اليوميه!$A$5:$J$5000,6,0),"")</f>
        <v/>
      </c>
      <c r="F4081" s="66" t="str">
        <f>IFERROR(VLOOKUP($B4081,اليوميه!$A$5:$J$5000,7,0),"")</f>
        <v/>
      </c>
      <c r="G4081" s="68" t="str">
        <f>IFERROR(VLOOKUP($B4081,اليوميه!$A$5:$J$5000,8,0),"")</f>
        <v/>
      </c>
      <c r="H4081" s="68" t="str">
        <f>IFERROR(VLOOKUP($B4081,اليوميه!$A$5:$J$5000,9,0),"")</f>
        <v/>
      </c>
      <c r="I4081" s="69" t="str">
        <f t="shared" si="127"/>
        <v/>
      </c>
    </row>
    <row r="4082" spans="1:9">
      <c r="A4082" s="61" t="str">
        <f>IF($F$2=اليوميه!D4082,اليوميه!A4082,"")</f>
        <v/>
      </c>
      <c r="B4082" s="61" t="str">
        <f t="shared" si="126"/>
        <v/>
      </c>
      <c r="C4082" s="65" t="str">
        <f>IFERROR(VLOOKUP($B4082,اليوميه!$A$5:$J$5000,2,0),"")</f>
        <v/>
      </c>
      <c r="D4082" s="66" t="str">
        <f>IFERROR(VLOOKUP($B4082,اليوميه!$A$5:$J$5000,5,0),"")</f>
        <v/>
      </c>
      <c r="E4082" s="67" t="str">
        <f>IFERROR(VLOOKUP($B4082,اليوميه!$A$5:$J$5000,6,0),"")</f>
        <v/>
      </c>
      <c r="F4082" s="66" t="str">
        <f>IFERROR(VLOOKUP($B4082,اليوميه!$A$5:$J$5000,7,0),"")</f>
        <v/>
      </c>
      <c r="G4082" s="68" t="str">
        <f>IFERROR(VLOOKUP($B4082,اليوميه!$A$5:$J$5000,8,0),"")</f>
        <v/>
      </c>
      <c r="H4082" s="68" t="str">
        <f>IFERROR(VLOOKUP($B4082,اليوميه!$A$5:$J$5000,9,0),"")</f>
        <v/>
      </c>
      <c r="I4082" s="69" t="str">
        <f t="shared" si="127"/>
        <v/>
      </c>
    </row>
    <row r="4083" spans="1:9">
      <c r="A4083" s="61" t="str">
        <f>IF($F$2=اليوميه!D4083,اليوميه!A4083,"")</f>
        <v/>
      </c>
      <c r="B4083" s="61" t="str">
        <f t="shared" si="126"/>
        <v/>
      </c>
      <c r="C4083" s="65" t="str">
        <f>IFERROR(VLOOKUP($B4083,اليوميه!$A$5:$J$5000,2,0),"")</f>
        <v/>
      </c>
      <c r="D4083" s="66" t="str">
        <f>IFERROR(VLOOKUP($B4083,اليوميه!$A$5:$J$5000,5,0),"")</f>
        <v/>
      </c>
      <c r="E4083" s="67" t="str">
        <f>IFERROR(VLOOKUP($B4083,اليوميه!$A$5:$J$5000,6,0),"")</f>
        <v/>
      </c>
      <c r="F4083" s="66" t="str">
        <f>IFERROR(VLOOKUP($B4083,اليوميه!$A$5:$J$5000,7,0),"")</f>
        <v/>
      </c>
      <c r="G4083" s="68" t="str">
        <f>IFERROR(VLOOKUP($B4083,اليوميه!$A$5:$J$5000,8,0),"")</f>
        <v/>
      </c>
      <c r="H4083" s="68" t="str">
        <f>IFERROR(VLOOKUP($B4083,اليوميه!$A$5:$J$5000,9,0),"")</f>
        <v/>
      </c>
      <c r="I4083" s="69" t="str">
        <f t="shared" si="127"/>
        <v/>
      </c>
    </row>
    <row r="4084" spans="1:9">
      <c r="A4084" s="61" t="str">
        <f>IF($F$2=اليوميه!D4084,اليوميه!A4084,"")</f>
        <v/>
      </c>
      <c r="B4084" s="61" t="str">
        <f t="shared" si="126"/>
        <v/>
      </c>
      <c r="C4084" s="65" t="str">
        <f>IFERROR(VLOOKUP($B4084,اليوميه!$A$5:$J$5000,2,0),"")</f>
        <v/>
      </c>
      <c r="D4084" s="66" t="str">
        <f>IFERROR(VLOOKUP($B4084,اليوميه!$A$5:$J$5000,5,0),"")</f>
        <v/>
      </c>
      <c r="E4084" s="67" t="str">
        <f>IFERROR(VLOOKUP($B4084,اليوميه!$A$5:$J$5000,6,0),"")</f>
        <v/>
      </c>
      <c r="F4084" s="66" t="str">
        <f>IFERROR(VLOOKUP($B4084,اليوميه!$A$5:$J$5000,7,0),"")</f>
        <v/>
      </c>
      <c r="G4084" s="68" t="str">
        <f>IFERROR(VLOOKUP($B4084,اليوميه!$A$5:$J$5000,8,0),"")</f>
        <v/>
      </c>
      <c r="H4084" s="68" t="str">
        <f>IFERROR(VLOOKUP($B4084,اليوميه!$A$5:$J$5000,9,0),"")</f>
        <v/>
      </c>
      <c r="I4084" s="69" t="str">
        <f t="shared" si="127"/>
        <v/>
      </c>
    </row>
    <row r="4085" spans="1:9">
      <c r="A4085" s="61" t="str">
        <f>IF($F$2=اليوميه!D4085,اليوميه!A4085,"")</f>
        <v/>
      </c>
      <c r="B4085" s="61" t="str">
        <f t="shared" si="126"/>
        <v/>
      </c>
      <c r="C4085" s="65" t="str">
        <f>IFERROR(VLOOKUP($B4085,اليوميه!$A$5:$J$5000,2,0),"")</f>
        <v/>
      </c>
      <c r="D4085" s="66" t="str">
        <f>IFERROR(VLOOKUP($B4085,اليوميه!$A$5:$J$5000,5,0),"")</f>
        <v/>
      </c>
      <c r="E4085" s="67" t="str">
        <f>IFERROR(VLOOKUP($B4085,اليوميه!$A$5:$J$5000,6,0),"")</f>
        <v/>
      </c>
      <c r="F4085" s="66" t="str">
        <f>IFERROR(VLOOKUP($B4085,اليوميه!$A$5:$J$5000,7,0),"")</f>
        <v/>
      </c>
      <c r="G4085" s="68" t="str">
        <f>IFERROR(VLOOKUP($B4085,اليوميه!$A$5:$J$5000,8,0),"")</f>
        <v/>
      </c>
      <c r="H4085" s="68" t="str">
        <f>IFERROR(VLOOKUP($B4085,اليوميه!$A$5:$J$5000,9,0),"")</f>
        <v/>
      </c>
      <c r="I4085" s="69" t="str">
        <f t="shared" si="127"/>
        <v/>
      </c>
    </row>
    <row r="4086" spans="1:9">
      <c r="A4086" s="61" t="str">
        <f>IF($F$2=اليوميه!D4086,اليوميه!A4086,"")</f>
        <v/>
      </c>
      <c r="B4086" s="61" t="str">
        <f t="shared" si="126"/>
        <v/>
      </c>
      <c r="C4086" s="65" t="str">
        <f>IFERROR(VLOOKUP($B4086,اليوميه!$A$5:$J$5000,2,0),"")</f>
        <v/>
      </c>
      <c r="D4086" s="66" t="str">
        <f>IFERROR(VLOOKUP($B4086,اليوميه!$A$5:$J$5000,5,0),"")</f>
        <v/>
      </c>
      <c r="E4086" s="67" t="str">
        <f>IFERROR(VLOOKUP($B4086,اليوميه!$A$5:$J$5000,6,0),"")</f>
        <v/>
      </c>
      <c r="F4086" s="66" t="str">
        <f>IFERROR(VLOOKUP($B4086,اليوميه!$A$5:$J$5000,7,0),"")</f>
        <v/>
      </c>
      <c r="G4086" s="68" t="str">
        <f>IFERROR(VLOOKUP($B4086,اليوميه!$A$5:$J$5000,8,0),"")</f>
        <v/>
      </c>
      <c r="H4086" s="68" t="str">
        <f>IFERROR(VLOOKUP($B4086,اليوميه!$A$5:$J$5000,9,0),"")</f>
        <v/>
      </c>
      <c r="I4086" s="69" t="str">
        <f t="shared" si="127"/>
        <v/>
      </c>
    </row>
    <row r="4087" spans="1:9">
      <c r="A4087" s="61" t="str">
        <f>IF($F$2=اليوميه!D4087,اليوميه!A4087,"")</f>
        <v/>
      </c>
      <c r="B4087" s="61" t="str">
        <f t="shared" si="126"/>
        <v/>
      </c>
      <c r="C4087" s="65" t="str">
        <f>IFERROR(VLOOKUP($B4087,اليوميه!$A$5:$J$5000,2,0),"")</f>
        <v/>
      </c>
      <c r="D4087" s="66" t="str">
        <f>IFERROR(VLOOKUP($B4087,اليوميه!$A$5:$J$5000,5,0),"")</f>
        <v/>
      </c>
      <c r="E4087" s="67" t="str">
        <f>IFERROR(VLOOKUP($B4087,اليوميه!$A$5:$J$5000,6,0),"")</f>
        <v/>
      </c>
      <c r="F4087" s="66" t="str">
        <f>IFERROR(VLOOKUP($B4087,اليوميه!$A$5:$J$5000,7,0),"")</f>
        <v/>
      </c>
      <c r="G4087" s="68" t="str">
        <f>IFERROR(VLOOKUP($B4087,اليوميه!$A$5:$J$5000,8,0),"")</f>
        <v/>
      </c>
      <c r="H4087" s="68" t="str">
        <f>IFERROR(VLOOKUP($B4087,اليوميه!$A$5:$J$5000,9,0),"")</f>
        <v/>
      </c>
      <c r="I4087" s="69" t="str">
        <f t="shared" si="127"/>
        <v/>
      </c>
    </row>
    <row r="4088" spans="1:9">
      <c r="A4088" s="61" t="str">
        <f>IF($F$2=اليوميه!D4088,اليوميه!A4088,"")</f>
        <v/>
      </c>
      <c r="B4088" s="61" t="str">
        <f t="shared" si="126"/>
        <v/>
      </c>
      <c r="C4088" s="65" t="str">
        <f>IFERROR(VLOOKUP($B4088,اليوميه!$A$5:$J$5000,2,0),"")</f>
        <v/>
      </c>
      <c r="D4088" s="66" t="str">
        <f>IFERROR(VLOOKUP($B4088,اليوميه!$A$5:$J$5000,5,0),"")</f>
        <v/>
      </c>
      <c r="E4088" s="67" t="str">
        <f>IFERROR(VLOOKUP($B4088,اليوميه!$A$5:$J$5000,6,0),"")</f>
        <v/>
      </c>
      <c r="F4088" s="66" t="str">
        <f>IFERROR(VLOOKUP($B4088,اليوميه!$A$5:$J$5000,7,0),"")</f>
        <v/>
      </c>
      <c r="G4088" s="68" t="str">
        <f>IFERROR(VLOOKUP($B4088,اليوميه!$A$5:$J$5000,8,0),"")</f>
        <v/>
      </c>
      <c r="H4088" s="68" t="str">
        <f>IFERROR(VLOOKUP($B4088,اليوميه!$A$5:$J$5000,9,0),"")</f>
        <v/>
      </c>
      <c r="I4088" s="69" t="str">
        <f t="shared" si="127"/>
        <v/>
      </c>
    </row>
    <row r="4089" spans="1:9">
      <c r="A4089" s="61" t="str">
        <f>IF($F$2=اليوميه!D4089,اليوميه!A4089,"")</f>
        <v/>
      </c>
      <c r="B4089" s="61" t="str">
        <f t="shared" si="126"/>
        <v/>
      </c>
      <c r="C4089" s="65" t="str">
        <f>IFERROR(VLOOKUP($B4089,اليوميه!$A$5:$J$5000,2,0),"")</f>
        <v/>
      </c>
      <c r="D4089" s="66" t="str">
        <f>IFERROR(VLOOKUP($B4089,اليوميه!$A$5:$J$5000,5,0),"")</f>
        <v/>
      </c>
      <c r="E4089" s="67" t="str">
        <f>IFERROR(VLOOKUP($B4089,اليوميه!$A$5:$J$5000,6,0),"")</f>
        <v/>
      </c>
      <c r="F4089" s="66" t="str">
        <f>IFERROR(VLOOKUP($B4089,اليوميه!$A$5:$J$5000,7,0),"")</f>
        <v/>
      </c>
      <c r="G4089" s="68" t="str">
        <f>IFERROR(VLOOKUP($B4089,اليوميه!$A$5:$J$5000,8,0),"")</f>
        <v/>
      </c>
      <c r="H4089" s="68" t="str">
        <f>IFERROR(VLOOKUP($B4089,اليوميه!$A$5:$J$5000,9,0),"")</f>
        <v/>
      </c>
      <c r="I4089" s="69" t="str">
        <f t="shared" si="127"/>
        <v/>
      </c>
    </row>
    <row r="4090" spans="1:9">
      <c r="A4090" s="61" t="str">
        <f>IF($F$2=اليوميه!D4090,اليوميه!A4090,"")</f>
        <v/>
      </c>
      <c r="B4090" s="61" t="str">
        <f t="shared" si="126"/>
        <v/>
      </c>
      <c r="C4090" s="65" t="str">
        <f>IFERROR(VLOOKUP($B4090,اليوميه!$A$5:$J$5000,2,0),"")</f>
        <v/>
      </c>
      <c r="D4090" s="66" t="str">
        <f>IFERROR(VLOOKUP($B4090,اليوميه!$A$5:$J$5000,5,0),"")</f>
        <v/>
      </c>
      <c r="E4090" s="67" t="str">
        <f>IFERROR(VLOOKUP($B4090,اليوميه!$A$5:$J$5000,6,0),"")</f>
        <v/>
      </c>
      <c r="F4090" s="66" t="str">
        <f>IFERROR(VLOOKUP($B4090,اليوميه!$A$5:$J$5000,7,0),"")</f>
        <v/>
      </c>
      <c r="G4090" s="68" t="str">
        <f>IFERROR(VLOOKUP($B4090,اليوميه!$A$5:$J$5000,8,0),"")</f>
        <v/>
      </c>
      <c r="H4090" s="68" t="str">
        <f>IFERROR(VLOOKUP($B4090,اليوميه!$A$5:$J$5000,9,0),"")</f>
        <v/>
      </c>
      <c r="I4090" s="69" t="str">
        <f t="shared" si="127"/>
        <v/>
      </c>
    </row>
    <row r="4091" spans="1:9">
      <c r="A4091" s="61" t="str">
        <f>IF($F$2=اليوميه!D4091,اليوميه!A4091,"")</f>
        <v/>
      </c>
      <c r="B4091" s="61" t="str">
        <f t="shared" si="126"/>
        <v/>
      </c>
      <c r="C4091" s="65" t="str">
        <f>IFERROR(VLOOKUP($B4091,اليوميه!$A$5:$J$5000,2,0),"")</f>
        <v/>
      </c>
      <c r="D4091" s="66" t="str">
        <f>IFERROR(VLOOKUP($B4091,اليوميه!$A$5:$J$5000,5,0),"")</f>
        <v/>
      </c>
      <c r="E4091" s="67" t="str">
        <f>IFERROR(VLOOKUP($B4091,اليوميه!$A$5:$J$5000,6,0),"")</f>
        <v/>
      </c>
      <c r="F4091" s="66" t="str">
        <f>IFERROR(VLOOKUP($B4091,اليوميه!$A$5:$J$5000,7,0),"")</f>
        <v/>
      </c>
      <c r="G4091" s="68" t="str">
        <f>IFERROR(VLOOKUP($B4091,اليوميه!$A$5:$J$5000,8,0),"")</f>
        <v/>
      </c>
      <c r="H4091" s="68" t="str">
        <f>IFERROR(VLOOKUP($B4091,اليوميه!$A$5:$J$5000,9,0),"")</f>
        <v/>
      </c>
      <c r="I4091" s="69" t="str">
        <f t="shared" si="127"/>
        <v/>
      </c>
    </row>
    <row r="4092" spans="1:9">
      <c r="A4092" s="61" t="str">
        <f>IF($F$2=اليوميه!D4092,اليوميه!A4092,"")</f>
        <v/>
      </c>
      <c r="B4092" s="61" t="str">
        <f t="shared" si="126"/>
        <v/>
      </c>
      <c r="C4092" s="65" t="str">
        <f>IFERROR(VLOOKUP($B4092,اليوميه!$A$5:$J$5000,2,0),"")</f>
        <v/>
      </c>
      <c r="D4092" s="66" t="str">
        <f>IFERROR(VLOOKUP($B4092,اليوميه!$A$5:$J$5000,5,0),"")</f>
        <v/>
      </c>
      <c r="E4092" s="67" t="str">
        <f>IFERROR(VLOOKUP($B4092,اليوميه!$A$5:$J$5000,6,0),"")</f>
        <v/>
      </c>
      <c r="F4092" s="66" t="str">
        <f>IFERROR(VLOOKUP($B4092,اليوميه!$A$5:$J$5000,7,0),"")</f>
        <v/>
      </c>
      <c r="G4092" s="68" t="str">
        <f>IFERROR(VLOOKUP($B4092,اليوميه!$A$5:$J$5000,8,0),"")</f>
        <v/>
      </c>
      <c r="H4092" s="68" t="str">
        <f>IFERROR(VLOOKUP($B4092,اليوميه!$A$5:$J$5000,9,0),"")</f>
        <v/>
      </c>
      <c r="I4092" s="69" t="str">
        <f t="shared" si="127"/>
        <v/>
      </c>
    </row>
    <row r="4093" spans="1:9">
      <c r="A4093" s="61" t="str">
        <f>IF($F$2=اليوميه!D4093,اليوميه!A4093,"")</f>
        <v/>
      </c>
      <c r="B4093" s="61" t="str">
        <f t="shared" si="126"/>
        <v/>
      </c>
      <c r="C4093" s="65" t="str">
        <f>IFERROR(VLOOKUP($B4093,اليوميه!$A$5:$J$5000,2,0),"")</f>
        <v/>
      </c>
      <c r="D4093" s="66" t="str">
        <f>IFERROR(VLOOKUP($B4093,اليوميه!$A$5:$J$5000,5,0),"")</f>
        <v/>
      </c>
      <c r="E4093" s="67" t="str">
        <f>IFERROR(VLOOKUP($B4093,اليوميه!$A$5:$J$5000,6,0),"")</f>
        <v/>
      </c>
      <c r="F4093" s="66" t="str">
        <f>IFERROR(VLOOKUP($B4093,اليوميه!$A$5:$J$5000,7,0),"")</f>
        <v/>
      </c>
      <c r="G4093" s="68" t="str">
        <f>IFERROR(VLOOKUP($B4093,اليوميه!$A$5:$J$5000,8,0),"")</f>
        <v/>
      </c>
      <c r="H4093" s="68" t="str">
        <f>IFERROR(VLOOKUP($B4093,اليوميه!$A$5:$J$5000,9,0),"")</f>
        <v/>
      </c>
      <c r="I4093" s="69" t="str">
        <f t="shared" si="127"/>
        <v/>
      </c>
    </row>
    <row r="4094" spans="1:9">
      <c r="A4094" s="61" t="str">
        <f>IF($F$2=اليوميه!D4094,اليوميه!A4094,"")</f>
        <v/>
      </c>
      <c r="B4094" s="61" t="str">
        <f t="shared" si="126"/>
        <v/>
      </c>
      <c r="C4094" s="65" t="str">
        <f>IFERROR(VLOOKUP($B4094,اليوميه!$A$5:$J$5000,2,0),"")</f>
        <v/>
      </c>
      <c r="D4094" s="66" t="str">
        <f>IFERROR(VLOOKUP($B4094,اليوميه!$A$5:$J$5000,5,0),"")</f>
        <v/>
      </c>
      <c r="E4094" s="67" t="str">
        <f>IFERROR(VLOOKUP($B4094,اليوميه!$A$5:$J$5000,6,0),"")</f>
        <v/>
      </c>
      <c r="F4094" s="66" t="str">
        <f>IFERROR(VLOOKUP($B4094,اليوميه!$A$5:$J$5000,7,0),"")</f>
        <v/>
      </c>
      <c r="G4094" s="68" t="str">
        <f>IFERROR(VLOOKUP($B4094,اليوميه!$A$5:$J$5000,8,0),"")</f>
        <v/>
      </c>
      <c r="H4094" s="68" t="str">
        <f>IFERROR(VLOOKUP($B4094,اليوميه!$A$5:$J$5000,9,0),"")</f>
        <v/>
      </c>
      <c r="I4094" s="69" t="str">
        <f t="shared" si="127"/>
        <v/>
      </c>
    </row>
    <row r="4095" spans="1:9">
      <c r="A4095" s="61" t="str">
        <f>IF($F$2=اليوميه!D4095,اليوميه!A4095,"")</f>
        <v/>
      </c>
      <c r="B4095" s="61" t="str">
        <f t="shared" si="126"/>
        <v/>
      </c>
      <c r="C4095" s="65" t="str">
        <f>IFERROR(VLOOKUP($B4095,اليوميه!$A$5:$J$5000,2,0),"")</f>
        <v/>
      </c>
      <c r="D4095" s="66" t="str">
        <f>IFERROR(VLOOKUP($B4095,اليوميه!$A$5:$J$5000,5,0),"")</f>
        <v/>
      </c>
      <c r="E4095" s="67" t="str">
        <f>IFERROR(VLOOKUP($B4095,اليوميه!$A$5:$J$5000,6,0),"")</f>
        <v/>
      </c>
      <c r="F4095" s="66" t="str">
        <f>IFERROR(VLOOKUP($B4095,اليوميه!$A$5:$J$5000,7,0),"")</f>
        <v/>
      </c>
      <c r="G4095" s="68" t="str">
        <f>IFERROR(VLOOKUP($B4095,اليوميه!$A$5:$J$5000,8,0),"")</f>
        <v/>
      </c>
      <c r="H4095" s="68" t="str">
        <f>IFERROR(VLOOKUP($B4095,اليوميه!$A$5:$J$5000,9,0),"")</f>
        <v/>
      </c>
      <c r="I4095" s="69" t="str">
        <f t="shared" si="127"/>
        <v/>
      </c>
    </row>
    <row r="4096" spans="1:9">
      <c r="A4096" s="61" t="str">
        <f>IF($F$2=اليوميه!D4096,اليوميه!A4096,"")</f>
        <v/>
      </c>
      <c r="B4096" s="61" t="str">
        <f t="shared" si="126"/>
        <v/>
      </c>
      <c r="C4096" s="65" t="str">
        <f>IFERROR(VLOOKUP($B4096,اليوميه!$A$5:$J$5000,2,0),"")</f>
        <v/>
      </c>
      <c r="D4096" s="66" t="str">
        <f>IFERROR(VLOOKUP($B4096,اليوميه!$A$5:$J$5000,5,0),"")</f>
        <v/>
      </c>
      <c r="E4096" s="67" t="str">
        <f>IFERROR(VLOOKUP($B4096,اليوميه!$A$5:$J$5000,6,0),"")</f>
        <v/>
      </c>
      <c r="F4096" s="66" t="str">
        <f>IFERROR(VLOOKUP($B4096,اليوميه!$A$5:$J$5000,7,0),"")</f>
        <v/>
      </c>
      <c r="G4096" s="68" t="str">
        <f>IFERROR(VLOOKUP($B4096,اليوميه!$A$5:$J$5000,8,0),"")</f>
        <v/>
      </c>
      <c r="H4096" s="68" t="str">
        <f>IFERROR(VLOOKUP($B4096,اليوميه!$A$5:$J$5000,9,0),"")</f>
        <v/>
      </c>
      <c r="I4096" s="69" t="str">
        <f t="shared" si="127"/>
        <v/>
      </c>
    </row>
    <row r="4097" spans="1:9">
      <c r="A4097" s="61" t="str">
        <f>IF($F$2=اليوميه!D4097,اليوميه!A4097,"")</f>
        <v/>
      </c>
      <c r="B4097" s="61" t="str">
        <f t="shared" si="126"/>
        <v/>
      </c>
      <c r="C4097" s="65" t="str">
        <f>IFERROR(VLOOKUP($B4097,اليوميه!$A$5:$J$5000,2,0),"")</f>
        <v/>
      </c>
      <c r="D4097" s="66" t="str">
        <f>IFERROR(VLOOKUP($B4097,اليوميه!$A$5:$J$5000,5,0),"")</f>
        <v/>
      </c>
      <c r="E4097" s="67" t="str">
        <f>IFERROR(VLOOKUP($B4097,اليوميه!$A$5:$J$5000,6,0),"")</f>
        <v/>
      </c>
      <c r="F4097" s="66" t="str">
        <f>IFERROR(VLOOKUP($B4097,اليوميه!$A$5:$J$5000,7,0),"")</f>
        <v/>
      </c>
      <c r="G4097" s="68" t="str">
        <f>IFERROR(VLOOKUP($B4097,اليوميه!$A$5:$J$5000,8,0),"")</f>
        <v/>
      </c>
      <c r="H4097" s="68" t="str">
        <f>IFERROR(VLOOKUP($B4097,اليوميه!$A$5:$J$5000,9,0),"")</f>
        <v/>
      </c>
      <c r="I4097" s="69" t="str">
        <f t="shared" si="127"/>
        <v/>
      </c>
    </row>
    <row r="4098" spans="1:9">
      <c r="A4098" s="61" t="str">
        <f>IF($F$2=اليوميه!D4098,اليوميه!A4098,"")</f>
        <v/>
      </c>
      <c r="B4098" s="61" t="str">
        <f t="shared" si="126"/>
        <v/>
      </c>
      <c r="C4098" s="65" t="str">
        <f>IFERROR(VLOOKUP($B4098,اليوميه!$A$5:$J$5000,2,0),"")</f>
        <v/>
      </c>
      <c r="D4098" s="66" t="str">
        <f>IFERROR(VLOOKUP($B4098,اليوميه!$A$5:$J$5000,5,0),"")</f>
        <v/>
      </c>
      <c r="E4098" s="67" t="str">
        <f>IFERROR(VLOOKUP($B4098,اليوميه!$A$5:$J$5000,6,0),"")</f>
        <v/>
      </c>
      <c r="F4098" s="66" t="str">
        <f>IFERROR(VLOOKUP($B4098,اليوميه!$A$5:$J$5000,7,0),"")</f>
        <v/>
      </c>
      <c r="G4098" s="68" t="str">
        <f>IFERROR(VLOOKUP($B4098,اليوميه!$A$5:$J$5000,8,0),"")</f>
        <v/>
      </c>
      <c r="H4098" s="68" t="str">
        <f>IFERROR(VLOOKUP($B4098,اليوميه!$A$5:$J$5000,9,0),"")</f>
        <v/>
      </c>
      <c r="I4098" s="69" t="str">
        <f t="shared" si="127"/>
        <v/>
      </c>
    </row>
    <row r="4099" spans="1:9">
      <c r="A4099" s="61" t="str">
        <f>IF($F$2=اليوميه!D4099,اليوميه!A4099,"")</f>
        <v/>
      </c>
      <c r="B4099" s="61" t="str">
        <f t="shared" si="126"/>
        <v/>
      </c>
      <c r="C4099" s="65" t="str">
        <f>IFERROR(VLOOKUP($B4099,اليوميه!$A$5:$J$5000,2,0),"")</f>
        <v/>
      </c>
      <c r="D4099" s="66" t="str">
        <f>IFERROR(VLOOKUP($B4099,اليوميه!$A$5:$J$5000,5,0),"")</f>
        <v/>
      </c>
      <c r="E4099" s="67" t="str">
        <f>IFERROR(VLOOKUP($B4099,اليوميه!$A$5:$J$5000,6,0),"")</f>
        <v/>
      </c>
      <c r="F4099" s="66" t="str">
        <f>IFERROR(VLOOKUP($B4099,اليوميه!$A$5:$J$5000,7,0),"")</f>
        <v/>
      </c>
      <c r="G4099" s="68" t="str">
        <f>IFERROR(VLOOKUP($B4099,اليوميه!$A$5:$J$5000,8,0),"")</f>
        <v/>
      </c>
      <c r="H4099" s="68" t="str">
        <f>IFERROR(VLOOKUP($B4099,اليوميه!$A$5:$J$5000,9,0),"")</f>
        <v/>
      </c>
      <c r="I4099" s="69" t="str">
        <f t="shared" si="127"/>
        <v/>
      </c>
    </row>
    <row r="4100" spans="1:9">
      <c r="A4100" s="61" t="str">
        <f>IF($F$2=اليوميه!D4100,اليوميه!A4100,"")</f>
        <v/>
      </c>
      <c r="B4100" s="61" t="str">
        <f t="shared" si="126"/>
        <v/>
      </c>
      <c r="C4100" s="65" t="str">
        <f>IFERROR(VLOOKUP($B4100,اليوميه!$A$5:$J$5000,2,0),"")</f>
        <v/>
      </c>
      <c r="D4100" s="66" t="str">
        <f>IFERROR(VLOOKUP($B4100,اليوميه!$A$5:$J$5000,5,0),"")</f>
        <v/>
      </c>
      <c r="E4100" s="67" t="str">
        <f>IFERROR(VLOOKUP($B4100,اليوميه!$A$5:$J$5000,6,0),"")</f>
        <v/>
      </c>
      <c r="F4100" s="66" t="str">
        <f>IFERROR(VLOOKUP($B4100,اليوميه!$A$5:$J$5000,7,0),"")</f>
        <v/>
      </c>
      <c r="G4100" s="68" t="str">
        <f>IFERROR(VLOOKUP($B4100,اليوميه!$A$5:$J$5000,8,0),"")</f>
        <v/>
      </c>
      <c r="H4100" s="68" t="str">
        <f>IFERROR(VLOOKUP($B4100,اليوميه!$A$5:$J$5000,9,0),"")</f>
        <v/>
      </c>
      <c r="I4100" s="69" t="str">
        <f t="shared" si="127"/>
        <v/>
      </c>
    </row>
    <row r="4101" spans="1:9">
      <c r="A4101" s="61" t="str">
        <f>IF($F$2=اليوميه!D4101,اليوميه!A4101,"")</f>
        <v/>
      </c>
      <c r="B4101" s="61" t="str">
        <f t="shared" si="126"/>
        <v/>
      </c>
      <c r="C4101" s="65" t="str">
        <f>IFERROR(VLOOKUP($B4101,اليوميه!$A$5:$J$5000,2,0),"")</f>
        <v/>
      </c>
      <c r="D4101" s="66" t="str">
        <f>IFERROR(VLOOKUP($B4101,اليوميه!$A$5:$J$5000,5,0),"")</f>
        <v/>
      </c>
      <c r="E4101" s="67" t="str">
        <f>IFERROR(VLOOKUP($B4101,اليوميه!$A$5:$J$5000,6,0),"")</f>
        <v/>
      </c>
      <c r="F4101" s="66" t="str">
        <f>IFERROR(VLOOKUP($B4101,اليوميه!$A$5:$J$5000,7,0),"")</f>
        <v/>
      </c>
      <c r="G4101" s="68" t="str">
        <f>IFERROR(VLOOKUP($B4101,اليوميه!$A$5:$J$5000,8,0),"")</f>
        <v/>
      </c>
      <c r="H4101" s="68" t="str">
        <f>IFERROR(VLOOKUP($B4101,اليوميه!$A$5:$J$5000,9,0),"")</f>
        <v/>
      </c>
      <c r="I4101" s="69" t="str">
        <f t="shared" si="127"/>
        <v/>
      </c>
    </row>
    <row r="4102" spans="1:9">
      <c r="A4102" s="61" t="str">
        <f>IF($F$2=اليوميه!D4102,اليوميه!A4102,"")</f>
        <v/>
      </c>
      <c r="B4102" s="61" t="str">
        <f t="shared" ref="B4102:B4165" si="128">IFERROR(SMALL($A$5:$A$5000,ROW()-4),"")</f>
        <v/>
      </c>
      <c r="C4102" s="65" t="str">
        <f>IFERROR(VLOOKUP($B4102,اليوميه!$A$5:$J$5000,2,0),"")</f>
        <v/>
      </c>
      <c r="D4102" s="66" t="str">
        <f>IFERROR(VLOOKUP($B4102,اليوميه!$A$5:$J$5000,5,0),"")</f>
        <v/>
      </c>
      <c r="E4102" s="67" t="str">
        <f>IFERROR(VLOOKUP($B4102,اليوميه!$A$5:$J$5000,6,0),"")</f>
        <v/>
      </c>
      <c r="F4102" s="66" t="str">
        <f>IFERROR(VLOOKUP($B4102,اليوميه!$A$5:$J$5000,7,0),"")</f>
        <v/>
      </c>
      <c r="G4102" s="68" t="str">
        <f>IFERROR(VLOOKUP($B4102,اليوميه!$A$5:$J$5000,8,0),"")</f>
        <v/>
      </c>
      <c r="H4102" s="68" t="str">
        <f>IFERROR(VLOOKUP($B4102,اليوميه!$A$5:$J$5000,9,0),"")</f>
        <v/>
      </c>
      <c r="I4102" s="69" t="str">
        <f t="shared" si="127"/>
        <v/>
      </c>
    </row>
    <row r="4103" spans="1:9">
      <c r="A4103" s="61" t="str">
        <f>IF($F$2=اليوميه!D4103,اليوميه!A4103,"")</f>
        <v/>
      </c>
      <c r="B4103" s="61" t="str">
        <f t="shared" si="128"/>
        <v/>
      </c>
      <c r="C4103" s="65" t="str">
        <f>IFERROR(VLOOKUP($B4103,اليوميه!$A$5:$J$5000,2,0),"")</f>
        <v/>
      </c>
      <c r="D4103" s="66" t="str">
        <f>IFERROR(VLOOKUP($B4103,اليوميه!$A$5:$J$5000,5,0),"")</f>
        <v/>
      </c>
      <c r="E4103" s="67" t="str">
        <f>IFERROR(VLOOKUP($B4103,اليوميه!$A$5:$J$5000,6,0),"")</f>
        <v/>
      </c>
      <c r="F4103" s="66" t="str">
        <f>IFERROR(VLOOKUP($B4103,اليوميه!$A$5:$J$5000,7,0),"")</f>
        <v/>
      </c>
      <c r="G4103" s="68" t="str">
        <f>IFERROR(VLOOKUP($B4103,اليوميه!$A$5:$J$5000,8,0),"")</f>
        <v/>
      </c>
      <c r="H4103" s="68" t="str">
        <f>IFERROR(VLOOKUP($B4103,اليوميه!$A$5:$J$5000,9,0),"")</f>
        <v/>
      </c>
      <c r="I4103" s="69" t="str">
        <f t="shared" ref="I4103:I4166" si="129">IFERROR((I4102+G4103-H4103),"")</f>
        <v/>
      </c>
    </row>
    <row r="4104" spans="1:9">
      <c r="A4104" s="61" t="str">
        <f>IF($F$2=اليوميه!D4104,اليوميه!A4104,"")</f>
        <v/>
      </c>
      <c r="B4104" s="61" t="str">
        <f t="shared" si="128"/>
        <v/>
      </c>
      <c r="C4104" s="65" t="str">
        <f>IFERROR(VLOOKUP($B4104,اليوميه!$A$5:$J$5000,2,0),"")</f>
        <v/>
      </c>
      <c r="D4104" s="66" t="str">
        <f>IFERROR(VLOOKUP($B4104,اليوميه!$A$5:$J$5000,5,0),"")</f>
        <v/>
      </c>
      <c r="E4104" s="67" t="str">
        <f>IFERROR(VLOOKUP($B4104,اليوميه!$A$5:$J$5000,6,0),"")</f>
        <v/>
      </c>
      <c r="F4104" s="66" t="str">
        <f>IFERROR(VLOOKUP($B4104,اليوميه!$A$5:$J$5000,7,0),"")</f>
        <v/>
      </c>
      <c r="G4104" s="68" t="str">
        <f>IFERROR(VLOOKUP($B4104,اليوميه!$A$5:$J$5000,8,0),"")</f>
        <v/>
      </c>
      <c r="H4104" s="68" t="str">
        <f>IFERROR(VLOOKUP($B4104,اليوميه!$A$5:$J$5000,9,0),"")</f>
        <v/>
      </c>
      <c r="I4104" s="69" t="str">
        <f t="shared" si="129"/>
        <v/>
      </c>
    </row>
    <row r="4105" spans="1:9">
      <c r="A4105" s="61" t="str">
        <f>IF($F$2=اليوميه!D4105,اليوميه!A4105,"")</f>
        <v/>
      </c>
      <c r="B4105" s="61" t="str">
        <f t="shared" si="128"/>
        <v/>
      </c>
      <c r="C4105" s="65" t="str">
        <f>IFERROR(VLOOKUP($B4105,اليوميه!$A$5:$J$5000,2,0),"")</f>
        <v/>
      </c>
      <c r="D4105" s="66" t="str">
        <f>IFERROR(VLOOKUP($B4105,اليوميه!$A$5:$J$5000,5,0),"")</f>
        <v/>
      </c>
      <c r="E4105" s="67" t="str">
        <f>IFERROR(VLOOKUP($B4105,اليوميه!$A$5:$J$5000,6,0),"")</f>
        <v/>
      </c>
      <c r="F4105" s="66" t="str">
        <f>IFERROR(VLOOKUP($B4105,اليوميه!$A$5:$J$5000,7,0),"")</f>
        <v/>
      </c>
      <c r="G4105" s="68" t="str">
        <f>IFERROR(VLOOKUP($B4105,اليوميه!$A$5:$J$5000,8,0),"")</f>
        <v/>
      </c>
      <c r="H4105" s="68" t="str">
        <f>IFERROR(VLOOKUP($B4105,اليوميه!$A$5:$J$5000,9,0),"")</f>
        <v/>
      </c>
      <c r="I4105" s="69" t="str">
        <f t="shared" si="129"/>
        <v/>
      </c>
    </row>
    <row r="4106" spans="1:9">
      <c r="A4106" s="61" t="str">
        <f>IF($F$2=اليوميه!D4106,اليوميه!A4106,"")</f>
        <v/>
      </c>
      <c r="B4106" s="61" t="str">
        <f t="shared" si="128"/>
        <v/>
      </c>
      <c r="C4106" s="65" t="str">
        <f>IFERROR(VLOOKUP($B4106,اليوميه!$A$5:$J$5000,2,0),"")</f>
        <v/>
      </c>
      <c r="D4106" s="66" t="str">
        <f>IFERROR(VLOOKUP($B4106,اليوميه!$A$5:$J$5000,5,0),"")</f>
        <v/>
      </c>
      <c r="E4106" s="67" t="str">
        <f>IFERROR(VLOOKUP($B4106,اليوميه!$A$5:$J$5000,6,0),"")</f>
        <v/>
      </c>
      <c r="F4106" s="66" t="str">
        <f>IFERROR(VLOOKUP($B4106,اليوميه!$A$5:$J$5000,7,0),"")</f>
        <v/>
      </c>
      <c r="G4106" s="68" t="str">
        <f>IFERROR(VLOOKUP($B4106,اليوميه!$A$5:$J$5000,8,0),"")</f>
        <v/>
      </c>
      <c r="H4106" s="68" t="str">
        <f>IFERROR(VLOOKUP($B4106,اليوميه!$A$5:$J$5000,9,0),"")</f>
        <v/>
      </c>
      <c r="I4106" s="69" t="str">
        <f t="shared" si="129"/>
        <v/>
      </c>
    </row>
    <row r="4107" spans="1:9">
      <c r="A4107" s="61" t="str">
        <f>IF($F$2=اليوميه!D4107,اليوميه!A4107,"")</f>
        <v/>
      </c>
      <c r="B4107" s="61" t="str">
        <f t="shared" si="128"/>
        <v/>
      </c>
      <c r="C4107" s="65" t="str">
        <f>IFERROR(VLOOKUP($B4107,اليوميه!$A$5:$J$5000,2,0),"")</f>
        <v/>
      </c>
      <c r="D4107" s="66" t="str">
        <f>IFERROR(VLOOKUP($B4107,اليوميه!$A$5:$J$5000,5,0),"")</f>
        <v/>
      </c>
      <c r="E4107" s="67" t="str">
        <f>IFERROR(VLOOKUP($B4107,اليوميه!$A$5:$J$5000,6,0),"")</f>
        <v/>
      </c>
      <c r="F4107" s="66" t="str">
        <f>IFERROR(VLOOKUP($B4107,اليوميه!$A$5:$J$5000,7,0),"")</f>
        <v/>
      </c>
      <c r="G4107" s="68" t="str">
        <f>IFERROR(VLOOKUP($B4107,اليوميه!$A$5:$J$5000,8,0),"")</f>
        <v/>
      </c>
      <c r="H4107" s="68" t="str">
        <f>IFERROR(VLOOKUP($B4107,اليوميه!$A$5:$J$5000,9,0),"")</f>
        <v/>
      </c>
      <c r="I4107" s="69" t="str">
        <f t="shared" si="129"/>
        <v/>
      </c>
    </row>
    <row r="4108" spans="1:9">
      <c r="A4108" s="61" t="str">
        <f>IF($F$2=اليوميه!D4108,اليوميه!A4108,"")</f>
        <v/>
      </c>
      <c r="B4108" s="61" t="str">
        <f t="shared" si="128"/>
        <v/>
      </c>
      <c r="C4108" s="65" t="str">
        <f>IFERROR(VLOOKUP($B4108,اليوميه!$A$5:$J$5000,2,0),"")</f>
        <v/>
      </c>
      <c r="D4108" s="66" t="str">
        <f>IFERROR(VLOOKUP($B4108,اليوميه!$A$5:$J$5000,5,0),"")</f>
        <v/>
      </c>
      <c r="E4108" s="67" t="str">
        <f>IFERROR(VLOOKUP($B4108,اليوميه!$A$5:$J$5000,6,0),"")</f>
        <v/>
      </c>
      <c r="F4108" s="66" t="str">
        <f>IFERROR(VLOOKUP($B4108,اليوميه!$A$5:$J$5000,7,0),"")</f>
        <v/>
      </c>
      <c r="G4108" s="68" t="str">
        <f>IFERROR(VLOOKUP($B4108,اليوميه!$A$5:$J$5000,8,0),"")</f>
        <v/>
      </c>
      <c r="H4108" s="68" t="str">
        <f>IFERROR(VLOOKUP($B4108,اليوميه!$A$5:$J$5000,9,0),"")</f>
        <v/>
      </c>
      <c r="I4108" s="69" t="str">
        <f t="shared" si="129"/>
        <v/>
      </c>
    </row>
    <row r="4109" spans="1:9">
      <c r="A4109" s="61" t="str">
        <f>IF($F$2=اليوميه!D4109,اليوميه!A4109,"")</f>
        <v/>
      </c>
      <c r="B4109" s="61" t="str">
        <f t="shared" si="128"/>
        <v/>
      </c>
      <c r="C4109" s="65" t="str">
        <f>IFERROR(VLOOKUP($B4109,اليوميه!$A$5:$J$5000,2,0),"")</f>
        <v/>
      </c>
      <c r="D4109" s="66" t="str">
        <f>IFERROR(VLOOKUP($B4109,اليوميه!$A$5:$J$5000,5,0),"")</f>
        <v/>
      </c>
      <c r="E4109" s="67" t="str">
        <f>IFERROR(VLOOKUP($B4109,اليوميه!$A$5:$J$5000,6,0),"")</f>
        <v/>
      </c>
      <c r="F4109" s="66" t="str">
        <f>IFERROR(VLOOKUP($B4109,اليوميه!$A$5:$J$5000,7,0),"")</f>
        <v/>
      </c>
      <c r="G4109" s="68" t="str">
        <f>IFERROR(VLOOKUP($B4109,اليوميه!$A$5:$J$5000,8,0),"")</f>
        <v/>
      </c>
      <c r="H4109" s="68" t="str">
        <f>IFERROR(VLOOKUP($B4109,اليوميه!$A$5:$J$5000,9,0),"")</f>
        <v/>
      </c>
      <c r="I4109" s="69" t="str">
        <f t="shared" si="129"/>
        <v/>
      </c>
    </row>
    <row r="4110" spans="1:9">
      <c r="A4110" s="61" t="str">
        <f>IF($F$2=اليوميه!D4110,اليوميه!A4110,"")</f>
        <v/>
      </c>
      <c r="B4110" s="61" t="str">
        <f t="shared" si="128"/>
        <v/>
      </c>
      <c r="C4110" s="65" t="str">
        <f>IFERROR(VLOOKUP($B4110,اليوميه!$A$5:$J$5000,2,0),"")</f>
        <v/>
      </c>
      <c r="D4110" s="66" t="str">
        <f>IFERROR(VLOOKUP($B4110,اليوميه!$A$5:$J$5000,5,0),"")</f>
        <v/>
      </c>
      <c r="E4110" s="67" t="str">
        <f>IFERROR(VLOOKUP($B4110,اليوميه!$A$5:$J$5000,6,0),"")</f>
        <v/>
      </c>
      <c r="F4110" s="66" t="str">
        <f>IFERROR(VLOOKUP($B4110,اليوميه!$A$5:$J$5000,7,0),"")</f>
        <v/>
      </c>
      <c r="G4110" s="68" t="str">
        <f>IFERROR(VLOOKUP($B4110,اليوميه!$A$5:$J$5000,8,0),"")</f>
        <v/>
      </c>
      <c r="H4110" s="68" t="str">
        <f>IFERROR(VLOOKUP($B4110,اليوميه!$A$5:$J$5000,9,0),"")</f>
        <v/>
      </c>
      <c r="I4110" s="69" t="str">
        <f t="shared" si="129"/>
        <v/>
      </c>
    </row>
    <row r="4111" spans="1:9">
      <c r="A4111" s="61" t="str">
        <f>IF($F$2=اليوميه!D4111,اليوميه!A4111,"")</f>
        <v/>
      </c>
      <c r="B4111" s="61" t="str">
        <f t="shared" si="128"/>
        <v/>
      </c>
      <c r="C4111" s="65" t="str">
        <f>IFERROR(VLOOKUP($B4111,اليوميه!$A$5:$J$5000,2,0),"")</f>
        <v/>
      </c>
      <c r="D4111" s="66" t="str">
        <f>IFERROR(VLOOKUP($B4111,اليوميه!$A$5:$J$5000,5,0),"")</f>
        <v/>
      </c>
      <c r="E4111" s="67" t="str">
        <f>IFERROR(VLOOKUP($B4111,اليوميه!$A$5:$J$5000,6,0),"")</f>
        <v/>
      </c>
      <c r="F4111" s="66" t="str">
        <f>IFERROR(VLOOKUP($B4111,اليوميه!$A$5:$J$5000,7,0),"")</f>
        <v/>
      </c>
      <c r="G4111" s="68" t="str">
        <f>IFERROR(VLOOKUP($B4111,اليوميه!$A$5:$J$5000,8,0),"")</f>
        <v/>
      </c>
      <c r="H4111" s="68" t="str">
        <f>IFERROR(VLOOKUP($B4111,اليوميه!$A$5:$J$5000,9,0),"")</f>
        <v/>
      </c>
      <c r="I4111" s="69" t="str">
        <f t="shared" si="129"/>
        <v/>
      </c>
    </row>
    <row r="4112" spans="1:9">
      <c r="A4112" s="61" t="str">
        <f>IF($F$2=اليوميه!D4112,اليوميه!A4112,"")</f>
        <v/>
      </c>
      <c r="B4112" s="61" t="str">
        <f t="shared" si="128"/>
        <v/>
      </c>
      <c r="C4112" s="65" t="str">
        <f>IFERROR(VLOOKUP($B4112,اليوميه!$A$5:$J$5000,2,0),"")</f>
        <v/>
      </c>
      <c r="D4112" s="66" t="str">
        <f>IFERROR(VLOOKUP($B4112,اليوميه!$A$5:$J$5000,5,0),"")</f>
        <v/>
      </c>
      <c r="E4112" s="67" t="str">
        <f>IFERROR(VLOOKUP($B4112,اليوميه!$A$5:$J$5000,6,0),"")</f>
        <v/>
      </c>
      <c r="F4112" s="66" t="str">
        <f>IFERROR(VLOOKUP($B4112,اليوميه!$A$5:$J$5000,7,0),"")</f>
        <v/>
      </c>
      <c r="G4112" s="68" t="str">
        <f>IFERROR(VLOOKUP($B4112,اليوميه!$A$5:$J$5000,8,0),"")</f>
        <v/>
      </c>
      <c r="H4112" s="68" t="str">
        <f>IFERROR(VLOOKUP($B4112,اليوميه!$A$5:$J$5000,9,0),"")</f>
        <v/>
      </c>
      <c r="I4112" s="69" t="str">
        <f t="shared" si="129"/>
        <v/>
      </c>
    </row>
    <row r="4113" spans="1:9">
      <c r="A4113" s="61" t="str">
        <f>IF($F$2=اليوميه!D4113,اليوميه!A4113,"")</f>
        <v/>
      </c>
      <c r="B4113" s="61" t="str">
        <f t="shared" si="128"/>
        <v/>
      </c>
      <c r="C4113" s="65" t="str">
        <f>IFERROR(VLOOKUP($B4113,اليوميه!$A$5:$J$5000,2,0),"")</f>
        <v/>
      </c>
      <c r="D4113" s="66" t="str">
        <f>IFERROR(VLOOKUP($B4113,اليوميه!$A$5:$J$5000,5,0),"")</f>
        <v/>
      </c>
      <c r="E4113" s="67" t="str">
        <f>IFERROR(VLOOKUP($B4113,اليوميه!$A$5:$J$5000,6,0),"")</f>
        <v/>
      </c>
      <c r="F4113" s="66" t="str">
        <f>IFERROR(VLOOKUP($B4113,اليوميه!$A$5:$J$5000,7,0),"")</f>
        <v/>
      </c>
      <c r="G4113" s="68" t="str">
        <f>IFERROR(VLOOKUP($B4113,اليوميه!$A$5:$J$5000,8,0),"")</f>
        <v/>
      </c>
      <c r="H4113" s="68" t="str">
        <f>IFERROR(VLOOKUP($B4113,اليوميه!$A$5:$J$5000,9,0),"")</f>
        <v/>
      </c>
      <c r="I4113" s="69" t="str">
        <f t="shared" si="129"/>
        <v/>
      </c>
    </row>
    <row r="4114" spans="1:9">
      <c r="A4114" s="61" t="str">
        <f>IF($F$2=اليوميه!D4114,اليوميه!A4114,"")</f>
        <v/>
      </c>
      <c r="B4114" s="61" t="str">
        <f t="shared" si="128"/>
        <v/>
      </c>
      <c r="C4114" s="65" t="str">
        <f>IFERROR(VLOOKUP($B4114,اليوميه!$A$5:$J$5000,2,0),"")</f>
        <v/>
      </c>
      <c r="D4114" s="66" t="str">
        <f>IFERROR(VLOOKUP($B4114,اليوميه!$A$5:$J$5000,5,0),"")</f>
        <v/>
      </c>
      <c r="E4114" s="67" t="str">
        <f>IFERROR(VLOOKUP($B4114,اليوميه!$A$5:$J$5000,6,0),"")</f>
        <v/>
      </c>
      <c r="F4114" s="66" t="str">
        <f>IFERROR(VLOOKUP($B4114,اليوميه!$A$5:$J$5000,7,0),"")</f>
        <v/>
      </c>
      <c r="G4114" s="68" t="str">
        <f>IFERROR(VLOOKUP($B4114,اليوميه!$A$5:$J$5000,8,0),"")</f>
        <v/>
      </c>
      <c r="H4114" s="68" t="str">
        <f>IFERROR(VLOOKUP($B4114,اليوميه!$A$5:$J$5000,9,0),"")</f>
        <v/>
      </c>
      <c r="I4114" s="69" t="str">
        <f t="shared" si="129"/>
        <v/>
      </c>
    </row>
    <row r="4115" spans="1:9">
      <c r="A4115" s="61" t="str">
        <f>IF($F$2=اليوميه!D4115,اليوميه!A4115,"")</f>
        <v/>
      </c>
      <c r="B4115" s="61" t="str">
        <f t="shared" si="128"/>
        <v/>
      </c>
      <c r="C4115" s="65" t="str">
        <f>IFERROR(VLOOKUP($B4115,اليوميه!$A$5:$J$5000,2,0),"")</f>
        <v/>
      </c>
      <c r="D4115" s="66" t="str">
        <f>IFERROR(VLOOKUP($B4115,اليوميه!$A$5:$J$5000,5,0),"")</f>
        <v/>
      </c>
      <c r="E4115" s="67" t="str">
        <f>IFERROR(VLOOKUP($B4115,اليوميه!$A$5:$J$5000,6,0),"")</f>
        <v/>
      </c>
      <c r="F4115" s="66" t="str">
        <f>IFERROR(VLOOKUP($B4115,اليوميه!$A$5:$J$5000,7,0),"")</f>
        <v/>
      </c>
      <c r="G4115" s="68" t="str">
        <f>IFERROR(VLOOKUP($B4115,اليوميه!$A$5:$J$5000,8,0),"")</f>
        <v/>
      </c>
      <c r="H4115" s="68" t="str">
        <f>IFERROR(VLOOKUP($B4115,اليوميه!$A$5:$J$5000,9,0),"")</f>
        <v/>
      </c>
      <c r="I4115" s="69" t="str">
        <f t="shared" si="129"/>
        <v/>
      </c>
    </row>
    <row r="4116" spans="1:9">
      <c r="A4116" s="61" t="str">
        <f>IF($F$2=اليوميه!D4116,اليوميه!A4116,"")</f>
        <v/>
      </c>
      <c r="B4116" s="61" t="str">
        <f t="shared" si="128"/>
        <v/>
      </c>
      <c r="C4116" s="65" t="str">
        <f>IFERROR(VLOOKUP($B4116,اليوميه!$A$5:$J$5000,2,0),"")</f>
        <v/>
      </c>
      <c r="D4116" s="66" t="str">
        <f>IFERROR(VLOOKUP($B4116,اليوميه!$A$5:$J$5000,5,0),"")</f>
        <v/>
      </c>
      <c r="E4116" s="67" t="str">
        <f>IFERROR(VLOOKUP($B4116,اليوميه!$A$5:$J$5000,6,0),"")</f>
        <v/>
      </c>
      <c r="F4116" s="66" t="str">
        <f>IFERROR(VLOOKUP($B4116,اليوميه!$A$5:$J$5000,7,0),"")</f>
        <v/>
      </c>
      <c r="G4116" s="68" t="str">
        <f>IFERROR(VLOOKUP($B4116,اليوميه!$A$5:$J$5000,8,0),"")</f>
        <v/>
      </c>
      <c r="H4116" s="68" t="str">
        <f>IFERROR(VLOOKUP($B4116,اليوميه!$A$5:$J$5000,9,0),"")</f>
        <v/>
      </c>
      <c r="I4116" s="69" t="str">
        <f t="shared" si="129"/>
        <v/>
      </c>
    </row>
    <row r="4117" spans="1:9">
      <c r="A4117" s="61" t="str">
        <f>IF($F$2=اليوميه!D4117,اليوميه!A4117,"")</f>
        <v/>
      </c>
      <c r="B4117" s="61" t="str">
        <f t="shared" si="128"/>
        <v/>
      </c>
      <c r="C4117" s="65" t="str">
        <f>IFERROR(VLOOKUP($B4117,اليوميه!$A$5:$J$5000,2,0),"")</f>
        <v/>
      </c>
      <c r="D4117" s="66" t="str">
        <f>IFERROR(VLOOKUP($B4117,اليوميه!$A$5:$J$5000,5,0),"")</f>
        <v/>
      </c>
      <c r="E4117" s="67" t="str">
        <f>IFERROR(VLOOKUP($B4117,اليوميه!$A$5:$J$5000,6,0),"")</f>
        <v/>
      </c>
      <c r="F4117" s="66" t="str">
        <f>IFERROR(VLOOKUP($B4117,اليوميه!$A$5:$J$5000,7,0),"")</f>
        <v/>
      </c>
      <c r="G4117" s="68" t="str">
        <f>IFERROR(VLOOKUP($B4117,اليوميه!$A$5:$J$5000,8,0),"")</f>
        <v/>
      </c>
      <c r="H4117" s="68" t="str">
        <f>IFERROR(VLOOKUP($B4117,اليوميه!$A$5:$J$5000,9,0),"")</f>
        <v/>
      </c>
      <c r="I4117" s="69" t="str">
        <f t="shared" si="129"/>
        <v/>
      </c>
    </row>
    <row r="4118" spans="1:9">
      <c r="A4118" s="61" t="str">
        <f>IF($F$2=اليوميه!D4118,اليوميه!A4118,"")</f>
        <v/>
      </c>
      <c r="B4118" s="61" t="str">
        <f t="shared" si="128"/>
        <v/>
      </c>
      <c r="C4118" s="65" t="str">
        <f>IFERROR(VLOOKUP($B4118,اليوميه!$A$5:$J$5000,2,0),"")</f>
        <v/>
      </c>
      <c r="D4118" s="66" t="str">
        <f>IFERROR(VLOOKUP($B4118,اليوميه!$A$5:$J$5000,5,0),"")</f>
        <v/>
      </c>
      <c r="E4118" s="67" t="str">
        <f>IFERROR(VLOOKUP($B4118,اليوميه!$A$5:$J$5000,6,0),"")</f>
        <v/>
      </c>
      <c r="F4118" s="66" t="str">
        <f>IFERROR(VLOOKUP($B4118,اليوميه!$A$5:$J$5000,7,0),"")</f>
        <v/>
      </c>
      <c r="G4118" s="68" t="str">
        <f>IFERROR(VLOOKUP($B4118,اليوميه!$A$5:$J$5000,8,0),"")</f>
        <v/>
      </c>
      <c r="H4118" s="68" t="str">
        <f>IFERROR(VLOOKUP($B4118,اليوميه!$A$5:$J$5000,9,0),"")</f>
        <v/>
      </c>
      <c r="I4118" s="69" t="str">
        <f t="shared" si="129"/>
        <v/>
      </c>
    </row>
    <row r="4119" spans="1:9">
      <c r="A4119" s="61" t="str">
        <f>IF($F$2=اليوميه!D4119,اليوميه!A4119,"")</f>
        <v/>
      </c>
      <c r="B4119" s="61" t="str">
        <f t="shared" si="128"/>
        <v/>
      </c>
      <c r="C4119" s="65" t="str">
        <f>IFERROR(VLOOKUP($B4119,اليوميه!$A$5:$J$5000,2,0),"")</f>
        <v/>
      </c>
      <c r="D4119" s="66" t="str">
        <f>IFERROR(VLOOKUP($B4119,اليوميه!$A$5:$J$5000,5,0),"")</f>
        <v/>
      </c>
      <c r="E4119" s="67" t="str">
        <f>IFERROR(VLOOKUP($B4119,اليوميه!$A$5:$J$5000,6,0),"")</f>
        <v/>
      </c>
      <c r="F4119" s="66" t="str">
        <f>IFERROR(VLOOKUP($B4119,اليوميه!$A$5:$J$5000,7,0),"")</f>
        <v/>
      </c>
      <c r="G4119" s="68" t="str">
        <f>IFERROR(VLOOKUP($B4119,اليوميه!$A$5:$J$5000,8,0),"")</f>
        <v/>
      </c>
      <c r="H4119" s="68" t="str">
        <f>IFERROR(VLOOKUP($B4119,اليوميه!$A$5:$J$5000,9,0),"")</f>
        <v/>
      </c>
      <c r="I4119" s="69" t="str">
        <f t="shared" si="129"/>
        <v/>
      </c>
    </row>
    <row r="4120" spans="1:9">
      <c r="A4120" s="61" t="str">
        <f>IF($F$2=اليوميه!D4120,اليوميه!A4120,"")</f>
        <v/>
      </c>
      <c r="B4120" s="61" t="str">
        <f t="shared" si="128"/>
        <v/>
      </c>
      <c r="C4120" s="65" t="str">
        <f>IFERROR(VLOOKUP($B4120,اليوميه!$A$5:$J$5000,2,0),"")</f>
        <v/>
      </c>
      <c r="D4120" s="66" t="str">
        <f>IFERROR(VLOOKUP($B4120,اليوميه!$A$5:$J$5000,5,0),"")</f>
        <v/>
      </c>
      <c r="E4120" s="67" t="str">
        <f>IFERROR(VLOOKUP($B4120,اليوميه!$A$5:$J$5000,6,0),"")</f>
        <v/>
      </c>
      <c r="F4120" s="66" t="str">
        <f>IFERROR(VLOOKUP($B4120,اليوميه!$A$5:$J$5000,7,0),"")</f>
        <v/>
      </c>
      <c r="G4120" s="68" t="str">
        <f>IFERROR(VLOOKUP($B4120,اليوميه!$A$5:$J$5000,8,0),"")</f>
        <v/>
      </c>
      <c r="H4120" s="68" t="str">
        <f>IFERROR(VLOOKUP($B4120,اليوميه!$A$5:$J$5000,9,0),"")</f>
        <v/>
      </c>
      <c r="I4120" s="69" t="str">
        <f t="shared" si="129"/>
        <v/>
      </c>
    </row>
    <row r="4121" spans="1:9">
      <c r="A4121" s="61" t="str">
        <f>IF($F$2=اليوميه!D4121,اليوميه!A4121,"")</f>
        <v/>
      </c>
      <c r="B4121" s="61" t="str">
        <f t="shared" si="128"/>
        <v/>
      </c>
      <c r="C4121" s="65" t="str">
        <f>IFERROR(VLOOKUP($B4121,اليوميه!$A$5:$J$5000,2,0),"")</f>
        <v/>
      </c>
      <c r="D4121" s="66" t="str">
        <f>IFERROR(VLOOKUP($B4121,اليوميه!$A$5:$J$5000,5,0),"")</f>
        <v/>
      </c>
      <c r="E4121" s="67" t="str">
        <f>IFERROR(VLOOKUP($B4121,اليوميه!$A$5:$J$5000,6,0),"")</f>
        <v/>
      </c>
      <c r="F4121" s="66" t="str">
        <f>IFERROR(VLOOKUP($B4121,اليوميه!$A$5:$J$5000,7,0),"")</f>
        <v/>
      </c>
      <c r="G4121" s="68" t="str">
        <f>IFERROR(VLOOKUP($B4121,اليوميه!$A$5:$J$5000,8,0),"")</f>
        <v/>
      </c>
      <c r="H4121" s="68" t="str">
        <f>IFERROR(VLOOKUP($B4121,اليوميه!$A$5:$J$5000,9,0),"")</f>
        <v/>
      </c>
      <c r="I4121" s="69" t="str">
        <f t="shared" si="129"/>
        <v/>
      </c>
    </row>
    <row r="4122" spans="1:9">
      <c r="A4122" s="61" t="str">
        <f>IF($F$2=اليوميه!D4122,اليوميه!A4122,"")</f>
        <v/>
      </c>
      <c r="B4122" s="61" t="str">
        <f t="shared" si="128"/>
        <v/>
      </c>
      <c r="C4122" s="65" t="str">
        <f>IFERROR(VLOOKUP($B4122,اليوميه!$A$5:$J$5000,2,0),"")</f>
        <v/>
      </c>
      <c r="D4122" s="66" t="str">
        <f>IFERROR(VLOOKUP($B4122,اليوميه!$A$5:$J$5000,5,0),"")</f>
        <v/>
      </c>
      <c r="E4122" s="67" t="str">
        <f>IFERROR(VLOOKUP($B4122,اليوميه!$A$5:$J$5000,6,0),"")</f>
        <v/>
      </c>
      <c r="F4122" s="66" t="str">
        <f>IFERROR(VLOOKUP($B4122,اليوميه!$A$5:$J$5000,7,0),"")</f>
        <v/>
      </c>
      <c r="G4122" s="68" t="str">
        <f>IFERROR(VLOOKUP($B4122,اليوميه!$A$5:$J$5000,8,0),"")</f>
        <v/>
      </c>
      <c r="H4122" s="68" t="str">
        <f>IFERROR(VLOOKUP($B4122,اليوميه!$A$5:$J$5000,9,0),"")</f>
        <v/>
      </c>
      <c r="I4122" s="69" t="str">
        <f t="shared" si="129"/>
        <v/>
      </c>
    </row>
    <row r="4123" spans="1:9">
      <c r="A4123" s="61" t="str">
        <f>IF($F$2=اليوميه!D4123,اليوميه!A4123,"")</f>
        <v/>
      </c>
      <c r="B4123" s="61" t="str">
        <f t="shared" si="128"/>
        <v/>
      </c>
      <c r="C4123" s="65" t="str">
        <f>IFERROR(VLOOKUP($B4123,اليوميه!$A$5:$J$5000,2,0),"")</f>
        <v/>
      </c>
      <c r="D4123" s="66" t="str">
        <f>IFERROR(VLOOKUP($B4123,اليوميه!$A$5:$J$5000,5,0),"")</f>
        <v/>
      </c>
      <c r="E4123" s="67" t="str">
        <f>IFERROR(VLOOKUP($B4123,اليوميه!$A$5:$J$5000,6,0),"")</f>
        <v/>
      </c>
      <c r="F4123" s="66" t="str">
        <f>IFERROR(VLOOKUP($B4123,اليوميه!$A$5:$J$5000,7,0),"")</f>
        <v/>
      </c>
      <c r="G4123" s="68" t="str">
        <f>IFERROR(VLOOKUP($B4123,اليوميه!$A$5:$J$5000,8,0),"")</f>
        <v/>
      </c>
      <c r="H4123" s="68" t="str">
        <f>IFERROR(VLOOKUP($B4123,اليوميه!$A$5:$J$5000,9,0),"")</f>
        <v/>
      </c>
      <c r="I4123" s="69" t="str">
        <f t="shared" si="129"/>
        <v/>
      </c>
    </row>
    <row r="4124" spans="1:9">
      <c r="A4124" s="61" t="str">
        <f>IF($F$2=اليوميه!D4124,اليوميه!A4124,"")</f>
        <v/>
      </c>
      <c r="B4124" s="61" t="str">
        <f t="shared" si="128"/>
        <v/>
      </c>
      <c r="C4124" s="65" t="str">
        <f>IFERROR(VLOOKUP($B4124,اليوميه!$A$5:$J$5000,2,0),"")</f>
        <v/>
      </c>
      <c r="D4124" s="66" t="str">
        <f>IFERROR(VLOOKUP($B4124,اليوميه!$A$5:$J$5000,5,0),"")</f>
        <v/>
      </c>
      <c r="E4124" s="67" t="str">
        <f>IFERROR(VLOOKUP($B4124,اليوميه!$A$5:$J$5000,6,0),"")</f>
        <v/>
      </c>
      <c r="F4124" s="66" t="str">
        <f>IFERROR(VLOOKUP($B4124,اليوميه!$A$5:$J$5000,7,0),"")</f>
        <v/>
      </c>
      <c r="G4124" s="68" t="str">
        <f>IFERROR(VLOOKUP($B4124,اليوميه!$A$5:$J$5000,8,0),"")</f>
        <v/>
      </c>
      <c r="H4124" s="68" t="str">
        <f>IFERROR(VLOOKUP($B4124,اليوميه!$A$5:$J$5000,9,0),"")</f>
        <v/>
      </c>
      <c r="I4124" s="69" t="str">
        <f t="shared" si="129"/>
        <v/>
      </c>
    </row>
    <row r="4125" spans="1:9">
      <c r="A4125" s="61" t="str">
        <f>IF($F$2=اليوميه!D4125,اليوميه!A4125,"")</f>
        <v/>
      </c>
      <c r="B4125" s="61" t="str">
        <f t="shared" si="128"/>
        <v/>
      </c>
      <c r="C4125" s="65" t="str">
        <f>IFERROR(VLOOKUP($B4125,اليوميه!$A$5:$J$5000,2,0),"")</f>
        <v/>
      </c>
      <c r="D4125" s="66" t="str">
        <f>IFERROR(VLOOKUP($B4125,اليوميه!$A$5:$J$5000,5,0),"")</f>
        <v/>
      </c>
      <c r="E4125" s="67" t="str">
        <f>IFERROR(VLOOKUP($B4125,اليوميه!$A$5:$J$5000,6,0),"")</f>
        <v/>
      </c>
      <c r="F4125" s="66" t="str">
        <f>IFERROR(VLOOKUP($B4125,اليوميه!$A$5:$J$5000,7,0),"")</f>
        <v/>
      </c>
      <c r="G4125" s="68" t="str">
        <f>IFERROR(VLOOKUP($B4125,اليوميه!$A$5:$J$5000,8,0),"")</f>
        <v/>
      </c>
      <c r="H4125" s="68" t="str">
        <f>IFERROR(VLOOKUP($B4125,اليوميه!$A$5:$J$5000,9,0),"")</f>
        <v/>
      </c>
      <c r="I4125" s="69" t="str">
        <f t="shared" si="129"/>
        <v/>
      </c>
    </row>
    <row r="4126" spans="1:9">
      <c r="A4126" s="61" t="str">
        <f>IF($F$2=اليوميه!D4126,اليوميه!A4126,"")</f>
        <v/>
      </c>
      <c r="B4126" s="61" t="str">
        <f t="shared" si="128"/>
        <v/>
      </c>
      <c r="C4126" s="65" t="str">
        <f>IFERROR(VLOOKUP($B4126,اليوميه!$A$5:$J$5000,2,0),"")</f>
        <v/>
      </c>
      <c r="D4126" s="66" t="str">
        <f>IFERROR(VLOOKUP($B4126,اليوميه!$A$5:$J$5000,5,0),"")</f>
        <v/>
      </c>
      <c r="E4126" s="67" t="str">
        <f>IFERROR(VLOOKUP($B4126,اليوميه!$A$5:$J$5000,6,0),"")</f>
        <v/>
      </c>
      <c r="F4126" s="66" t="str">
        <f>IFERROR(VLOOKUP($B4126,اليوميه!$A$5:$J$5000,7,0),"")</f>
        <v/>
      </c>
      <c r="G4126" s="68" t="str">
        <f>IFERROR(VLOOKUP($B4126,اليوميه!$A$5:$J$5000,8,0),"")</f>
        <v/>
      </c>
      <c r="H4126" s="68" t="str">
        <f>IFERROR(VLOOKUP($B4126,اليوميه!$A$5:$J$5000,9,0),"")</f>
        <v/>
      </c>
      <c r="I4126" s="69" t="str">
        <f t="shared" si="129"/>
        <v/>
      </c>
    </row>
    <row r="4127" spans="1:9">
      <c r="A4127" s="61" t="str">
        <f>IF($F$2=اليوميه!D4127,اليوميه!A4127,"")</f>
        <v/>
      </c>
      <c r="B4127" s="61" t="str">
        <f t="shared" si="128"/>
        <v/>
      </c>
      <c r="C4127" s="65" t="str">
        <f>IFERROR(VLOOKUP($B4127,اليوميه!$A$5:$J$5000,2,0),"")</f>
        <v/>
      </c>
      <c r="D4127" s="66" t="str">
        <f>IFERROR(VLOOKUP($B4127,اليوميه!$A$5:$J$5000,5,0),"")</f>
        <v/>
      </c>
      <c r="E4127" s="67" t="str">
        <f>IFERROR(VLOOKUP($B4127,اليوميه!$A$5:$J$5000,6,0),"")</f>
        <v/>
      </c>
      <c r="F4127" s="66" t="str">
        <f>IFERROR(VLOOKUP($B4127,اليوميه!$A$5:$J$5000,7,0),"")</f>
        <v/>
      </c>
      <c r="G4127" s="68" t="str">
        <f>IFERROR(VLOOKUP($B4127,اليوميه!$A$5:$J$5000,8,0),"")</f>
        <v/>
      </c>
      <c r="H4127" s="68" t="str">
        <f>IFERROR(VLOOKUP($B4127,اليوميه!$A$5:$J$5000,9,0),"")</f>
        <v/>
      </c>
      <c r="I4127" s="69" t="str">
        <f t="shared" si="129"/>
        <v/>
      </c>
    </row>
    <row r="4128" spans="1:9">
      <c r="A4128" s="61" t="str">
        <f>IF($F$2=اليوميه!D4128,اليوميه!A4128,"")</f>
        <v/>
      </c>
      <c r="B4128" s="61" t="str">
        <f t="shared" si="128"/>
        <v/>
      </c>
      <c r="C4128" s="65" t="str">
        <f>IFERROR(VLOOKUP($B4128,اليوميه!$A$5:$J$5000,2,0),"")</f>
        <v/>
      </c>
      <c r="D4128" s="66" t="str">
        <f>IFERROR(VLOOKUP($B4128,اليوميه!$A$5:$J$5000,5,0),"")</f>
        <v/>
      </c>
      <c r="E4128" s="67" t="str">
        <f>IFERROR(VLOOKUP($B4128,اليوميه!$A$5:$J$5000,6,0),"")</f>
        <v/>
      </c>
      <c r="F4128" s="66" t="str">
        <f>IFERROR(VLOOKUP($B4128,اليوميه!$A$5:$J$5000,7,0),"")</f>
        <v/>
      </c>
      <c r="G4128" s="68" t="str">
        <f>IFERROR(VLOOKUP($B4128,اليوميه!$A$5:$J$5000,8,0),"")</f>
        <v/>
      </c>
      <c r="H4128" s="68" t="str">
        <f>IFERROR(VLOOKUP($B4128,اليوميه!$A$5:$J$5000,9,0),"")</f>
        <v/>
      </c>
      <c r="I4128" s="69" t="str">
        <f t="shared" si="129"/>
        <v/>
      </c>
    </row>
    <row r="4129" spans="1:9">
      <c r="A4129" s="61" t="str">
        <f>IF($F$2=اليوميه!D4129,اليوميه!A4129,"")</f>
        <v/>
      </c>
      <c r="B4129" s="61" t="str">
        <f t="shared" si="128"/>
        <v/>
      </c>
      <c r="C4129" s="65" t="str">
        <f>IFERROR(VLOOKUP($B4129,اليوميه!$A$5:$J$5000,2,0),"")</f>
        <v/>
      </c>
      <c r="D4129" s="66" t="str">
        <f>IFERROR(VLOOKUP($B4129,اليوميه!$A$5:$J$5000,5,0),"")</f>
        <v/>
      </c>
      <c r="E4129" s="67" t="str">
        <f>IFERROR(VLOOKUP($B4129,اليوميه!$A$5:$J$5000,6,0),"")</f>
        <v/>
      </c>
      <c r="F4129" s="66" t="str">
        <f>IFERROR(VLOOKUP($B4129,اليوميه!$A$5:$J$5000,7,0),"")</f>
        <v/>
      </c>
      <c r="G4129" s="68" t="str">
        <f>IFERROR(VLOOKUP($B4129,اليوميه!$A$5:$J$5000,8,0),"")</f>
        <v/>
      </c>
      <c r="H4129" s="68" t="str">
        <f>IFERROR(VLOOKUP($B4129,اليوميه!$A$5:$J$5000,9,0),"")</f>
        <v/>
      </c>
      <c r="I4129" s="69" t="str">
        <f t="shared" si="129"/>
        <v/>
      </c>
    </row>
    <row r="4130" spans="1:9">
      <c r="A4130" s="61" t="str">
        <f>IF($F$2=اليوميه!D4130,اليوميه!A4130,"")</f>
        <v/>
      </c>
      <c r="B4130" s="61" t="str">
        <f t="shared" si="128"/>
        <v/>
      </c>
      <c r="C4130" s="65" t="str">
        <f>IFERROR(VLOOKUP($B4130,اليوميه!$A$5:$J$5000,2,0),"")</f>
        <v/>
      </c>
      <c r="D4130" s="66" t="str">
        <f>IFERROR(VLOOKUP($B4130,اليوميه!$A$5:$J$5000,5,0),"")</f>
        <v/>
      </c>
      <c r="E4130" s="67" t="str">
        <f>IFERROR(VLOOKUP($B4130,اليوميه!$A$5:$J$5000,6,0),"")</f>
        <v/>
      </c>
      <c r="F4130" s="66" t="str">
        <f>IFERROR(VLOOKUP($B4130,اليوميه!$A$5:$J$5000,7,0),"")</f>
        <v/>
      </c>
      <c r="G4130" s="68" t="str">
        <f>IFERROR(VLOOKUP($B4130,اليوميه!$A$5:$J$5000,8,0),"")</f>
        <v/>
      </c>
      <c r="H4130" s="68" t="str">
        <f>IFERROR(VLOOKUP($B4130,اليوميه!$A$5:$J$5000,9,0),"")</f>
        <v/>
      </c>
      <c r="I4130" s="69" t="str">
        <f t="shared" si="129"/>
        <v/>
      </c>
    </row>
    <row r="4131" spans="1:9">
      <c r="A4131" s="61" t="str">
        <f>IF($F$2=اليوميه!D4131,اليوميه!A4131,"")</f>
        <v/>
      </c>
      <c r="B4131" s="61" t="str">
        <f t="shared" si="128"/>
        <v/>
      </c>
      <c r="C4131" s="65" t="str">
        <f>IFERROR(VLOOKUP($B4131,اليوميه!$A$5:$J$5000,2,0),"")</f>
        <v/>
      </c>
      <c r="D4131" s="66" t="str">
        <f>IFERROR(VLOOKUP($B4131,اليوميه!$A$5:$J$5000,5,0),"")</f>
        <v/>
      </c>
      <c r="E4131" s="67" t="str">
        <f>IFERROR(VLOOKUP($B4131,اليوميه!$A$5:$J$5000,6,0),"")</f>
        <v/>
      </c>
      <c r="F4131" s="66" t="str">
        <f>IFERROR(VLOOKUP($B4131,اليوميه!$A$5:$J$5000,7,0),"")</f>
        <v/>
      </c>
      <c r="G4131" s="68" t="str">
        <f>IFERROR(VLOOKUP($B4131,اليوميه!$A$5:$J$5000,8,0),"")</f>
        <v/>
      </c>
      <c r="H4131" s="68" t="str">
        <f>IFERROR(VLOOKUP($B4131,اليوميه!$A$5:$J$5000,9,0),"")</f>
        <v/>
      </c>
      <c r="I4131" s="69" t="str">
        <f t="shared" si="129"/>
        <v/>
      </c>
    </row>
    <row r="4132" spans="1:9">
      <c r="A4132" s="61" t="str">
        <f>IF($F$2=اليوميه!D4132,اليوميه!A4132,"")</f>
        <v/>
      </c>
      <c r="B4132" s="61" t="str">
        <f t="shared" si="128"/>
        <v/>
      </c>
      <c r="C4132" s="65" t="str">
        <f>IFERROR(VLOOKUP($B4132,اليوميه!$A$5:$J$5000,2,0),"")</f>
        <v/>
      </c>
      <c r="D4132" s="66" t="str">
        <f>IFERROR(VLOOKUP($B4132,اليوميه!$A$5:$J$5000,5,0),"")</f>
        <v/>
      </c>
      <c r="E4132" s="67" t="str">
        <f>IFERROR(VLOOKUP($B4132,اليوميه!$A$5:$J$5000,6,0),"")</f>
        <v/>
      </c>
      <c r="F4132" s="66" t="str">
        <f>IFERROR(VLOOKUP($B4132,اليوميه!$A$5:$J$5000,7,0),"")</f>
        <v/>
      </c>
      <c r="G4132" s="68" t="str">
        <f>IFERROR(VLOOKUP($B4132,اليوميه!$A$5:$J$5000,8,0),"")</f>
        <v/>
      </c>
      <c r="H4132" s="68" t="str">
        <f>IFERROR(VLOOKUP($B4132,اليوميه!$A$5:$J$5000,9,0),"")</f>
        <v/>
      </c>
      <c r="I4132" s="69" t="str">
        <f t="shared" si="129"/>
        <v/>
      </c>
    </row>
    <row r="4133" spans="1:9">
      <c r="A4133" s="61" t="str">
        <f>IF($F$2=اليوميه!D4133,اليوميه!A4133,"")</f>
        <v/>
      </c>
      <c r="B4133" s="61" t="str">
        <f t="shared" si="128"/>
        <v/>
      </c>
      <c r="C4133" s="65" t="str">
        <f>IFERROR(VLOOKUP($B4133,اليوميه!$A$5:$J$5000,2,0),"")</f>
        <v/>
      </c>
      <c r="D4133" s="66" t="str">
        <f>IFERROR(VLOOKUP($B4133,اليوميه!$A$5:$J$5000,5,0),"")</f>
        <v/>
      </c>
      <c r="E4133" s="67" t="str">
        <f>IFERROR(VLOOKUP($B4133,اليوميه!$A$5:$J$5000,6,0),"")</f>
        <v/>
      </c>
      <c r="F4133" s="66" t="str">
        <f>IFERROR(VLOOKUP($B4133,اليوميه!$A$5:$J$5000,7,0),"")</f>
        <v/>
      </c>
      <c r="G4133" s="68" t="str">
        <f>IFERROR(VLOOKUP($B4133,اليوميه!$A$5:$J$5000,8,0),"")</f>
        <v/>
      </c>
      <c r="H4133" s="68" t="str">
        <f>IFERROR(VLOOKUP($B4133,اليوميه!$A$5:$J$5000,9,0),"")</f>
        <v/>
      </c>
      <c r="I4133" s="69" t="str">
        <f t="shared" si="129"/>
        <v/>
      </c>
    </row>
    <row r="4134" spans="1:9">
      <c r="A4134" s="61" t="str">
        <f>IF($F$2=اليوميه!D4134,اليوميه!A4134,"")</f>
        <v/>
      </c>
      <c r="B4134" s="61" t="str">
        <f t="shared" si="128"/>
        <v/>
      </c>
      <c r="C4134" s="65" t="str">
        <f>IFERROR(VLOOKUP($B4134,اليوميه!$A$5:$J$5000,2,0),"")</f>
        <v/>
      </c>
      <c r="D4134" s="66" t="str">
        <f>IFERROR(VLOOKUP($B4134,اليوميه!$A$5:$J$5000,5,0),"")</f>
        <v/>
      </c>
      <c r="E4134" s="67" t="str">
        <f>IFERROR(VLOOKUP($B4134,اليوميه!$A$5:$J$5000,6,0),"")</f>
        <v/>
      </c>
      <c r="F4134" s="66" t="str">
        <f>IFERROR(VLOOKUP($B4134,اليوميه!$A$5:$J$5000,7,0),"")</f>
        <v/>
      </c>
      <c r="G4134" s="68" t="str">
        <f>IFERROR(VLOOKUP($B4134,اليوميه!$A$5:$J$5000,8,0),"")</f>
        <v/>
      </c>
      <c r="H4134" s="68" t="str">
        <f>IFERROR(VLOOKUP($B4134,اليوميه!$A$5:$J$5000,9,0),"")</f>
        <v/>
      </c>
      <c r="I4134" s="69" t="str">
        <f t="shared" si="129"/>
        <v/>
      </c>
    </row>
    <row r="4135" spans="1:9">
      <c r="A4135" s="61" t="str">
        <f>IF($F$2=اليوميه!D4135,اليوميه!A4135,"")</f>
        <v/>
      </c>
      <c r="B4135" s="61" t="str">
        <f t="shared" si="128"/>
        <v/>
      </c>
      <c r="C4135" s="65" t="str">
        <f>IFERROR(VLOOKUP($B4135,اليوميه!$A$5:$J$5000,2,0),"")</f>
        <v/>
      </c>
      <c r="D4135" s="66" t="str">
        <f>IFERROR(VLOOKUP($B4135,اليوميه!$A$5:$J$5000,5,0),"")</f>
        <v/>
      </c>
      <c r="E4135" s="67" t="str">
        <f>IFERROR(VLOOKUP($B4135,اليوميه!$A$5:$J$5000,6,0),"")</f>
        <v/>
      </c>
      <c r="F4135" s="66" t="str">
        <f>IFERROR(VLOOKUP($B4135,اليوميه!$A$5:$J$5000,7,0),"")</f>
        <v/>
      </c>
      <c r="G4135" s="68" t="str">
        <f>IFERROR(VLOOKUP($B4135,اليوميه!$A$5:$J$5000,8,0),"")</f>
        <v/>
      </c>
      <c r="H4135" s="68" t="str">
        <f>IFERROR(VLOOKUP($B4135,اليوميه!$A$5:$J$5000,9,0),"")</f>
        <v/>
      </c>
      <c r="I4135" s="69" t="str">
        <f t="shared" si="129"/>
        <v/>
      </c>
    </row>
    <row r="4136" spans="1:9">
      <c r="A4136" s="61" t="str">
        <f>IF($F$2=اليوميه!D4136,اليوميه!A4136,"")</f>
        <v/>
      </c>
      <c r="B4136" s="61" t="str">
        <f t="shared" si="128"/>
        <v/>
      </c>
      <c r="C4136" s="65" t="str">
        <f>IFERROR(VLOOKUP($B4136,اليوميه!$A$5:$J$5000,2,0),"")</f>
        <v/>
      </c>
      <c r="D4136" s="66" t="str">
        <f>IFERROR(VLOOKUP($B4136,اليوميه!$A$5:$J$5000,5,0),"")</f>
        <v/>
      </c>
      <c r="E4136" s="67" t="str">
        <f>IFERROR(VLOOKUP($B4136,اليوميه!$A$5:$J$5000,6,0),"")</f>
        <v/>
      </c>
      <c r="F4136" s="66" t="str">
        <f>IFERROR(VLOOKUP($B4136,اليوميه!$A$5:$J$5000,7,0),"")</f>
        <v/>
      </c>
      <c r="G4136" s="68" t="str">
        <f>IFERROR(VLOOKUP($B4136,اليوميه!$A$5:$J$5000,8,0),"")</f>
        <v/>
      </c>
      <c r="H4136" s="68" t="str">
        <f>IFERROR(VLOOKUP($B4136,اليوميه!$A$5:$J$5000,9,0),"")</f>
        <v/>
      </c>
      <c r="I4136" s="69" t="str">
        <f t="shared" si="129"/>
        <v/>
      </c>
    </row>
    <row r="4137" spans="1:9">
      <c r="A4137" s="61" t="str">
        <f>IF($F$2=اليوميه!D4137,اليوميه!A4137,"")</f>
        <v/>
      </c>
      <c r="B4137" s="61" t="str">
        <f t="shared" si="128"/>
        <v/>
      </c>
      <c r="C4137" s="65" t="str">
        <f>IFERROR(VLOOKUP($B4137,اليوميه!$A$5:$J$5000,2,0),"")</f>
        <v/>
      </c>
      <c r="D4137" s="66" t="str">
        <f>IFERROR(VLOOKUP($B4137,اليوميه!$A$5:$J$5000,5,0),"")</f>
        <v/>
      </c>
      <c r="E4137" s="67" t="str">
        <f>IFERROR(VLOOKUP($B4137,اليوميه!$A$5:$J$5000,6,0),"")</f>
        <v/>
      </c>
      <c r="F4137" s="66" t="str">
        <f>IFERROR(VLOOKUP($B4137,اليوميه!$A$5:$J$5000,7,0),"")</f>
        <v/>
      </c>
      <c r="G4137" s="68" t="str">
        <f>IFERROR(VLOOKUP($B4137,اليوميه!$A$5:$J$5000,8,0),"")</f>
        <v/>
      </c>
      <c r="H4137" s="68" t="str">
        <f>IFERROR(VLOOKUP($B4137,اليوميه!$A$5:$J$5000,9,0),"")</f>
        <v/>
      </c>
      <c r="I4137" s="69" t="str">
        <f t="shared" si="129"/>
        <v/>
      </c>
    </row>
    <row r="4138" spans="1:9">
      <c r="A4138" s="61" t="str">
        <f>IF($F$2=اليوميه!D4138,اليوميه!A4138,"")</f>
        <v/>
      </c>
      <c r="B4138" s="61" t="str">
        <f t="shared" si="128"/>
        <v/>
      </c>
      <c r="C4138" s="65" t="str">
        <f>IFERROR(VLOOKUP($B4138,اليوميه!$A$5:$J$5000,2,0),"")</f>
        <v/>
      </c>
      <c r="D4138" s="66" t="str">
        <f>IFERROR(VLOOKUP($B4138,اليوميه!$A$5:$J$5000,5,0),"")</f>
        <v/>
      </c>
      <c r="E4138" s="67" t="str">
        <f>IFERROR(VLOOKUP($B4138,اليوميه!$A$5:$J$5000,6,0),"")</f>
        <v/>
      </c>
      <c r="F4138" s="66" t="str">
        <f>IFERROR(VLOOKUP($B4138,اليوميه!$A$5:$J$5000,7,0),"")</f>
        <v/>
      </c>
      <c r="G4138" s="68" t="str">
        <f>IFERROR(VLOOKUP($B4138,اليوميه!$A$5:$J$5000,8,0),"")</f>
        <v/>
      </c>
      <c r="H4138" s="68" t="str">
        <f>IFERROR(VLOOKUP($B4138,اليوميه!$A$5:$J$5000,9,0),"")</f>
        <v/>
      </c>
      <c r="I4138" s="69" t="str">
        <f t="shared" si="129"/>
        <v/>
      </c>
    </row>
    <row r="4139" spans="1:9">
      <c r="A4139" s="61" t="str">
        <f>IF($F$2=اليوميه!D4139,اليوميه!A4139,"")</f>
        <v/>
      </c>
      <c r="B4139" s="61" t="str">
        <f t="shared" si="128"/>
        <v/>
      </c>
      <c r="C4139" s="65" t="str">
        <f>IFERROR(VLOOKUP($B4139,اليوميه!$A$5:$J$5000,2,0),"")</f>
        <v/>
      </c>
      <c r="D4139" s="66" t="str">
        <f>IFERROR(VLOOKUP($B4139,اليوميه!$A$5:$J$5000,5,0),"")</f>
        <v/>
      </c>
      <c r="E4139" s="67" t="str">
        <f>IFERROR(VLOOKUP($B4139,اليوميه!$A$5:$J$5000,6,0),"")</f>
        <v/>
      </c>
      <c r="F4139" s="66" t="str">
        <f>IFERROR(VLOOKUP($B4139,اليوميه!$A$5:$J$5000,7,0),"")</f>
        <v/>
      </c>
      <c r="G4139" s="68" t="str">
        <f>IFERROR(VLOOKUP($B4139,اليوميه!$A$5:$J$5000,8,0),"")</f>
        <v/>
      </c>
      <c r="H4139" s="68" t="str">
        <f>IFERROR(VLOOKUP($B4139,اليوميه!$A$5:$J$5000,9,0),"")</f>
        <v/>
      </c>
      <c r="I4139" s="69" t="str">
        <f t="shared" si="129"/>
        <v/>
      </c>
    </row>
    <row r="4140" spans="1:9">
      <c r="A4140" s="61" t="str">
        <f>IF($F$2=اليوميه!D4140,اليوميه!A4140,"")</f>
        <v/>
      </c>
      <c r="B4140" s="61" t="str">
        <f t="shared" si="128"/>
        <v/>
      </c>
      <c r="C4140" s="65" t="str">
        <f>IFERROR(VLOOKUP($B4140,اليوميه!$A$5:$J$5000,2,0),"")</f>
        <v/>
      </c>
      <c r="D4140" s="66" t="str">
        <f>IFERROR(VLOOKUP($B4140,اليوميه!$A$5:$J$5000,5,0),"")</f>
        <v/>
      </c>
      <c r="E4140" s="67" t="str">
        <f>IFERROR(VLOOKUP($B4140,اليوميه!$A$5:$J$5000,6,0),"")</f>
        <v/>
      </c>
      <c r="F4140" s="66" t="str">
        <f>IFERROR(VLOOKUP($B4140,اليوميه!$A$5:$J$5000,7,0),"")</f>
        <v/>
      </c>
      <c r="G4140" s="68" t="str">
        <f>IFERROR(VLOOKUP($B4140,اليوميه!$A$5:$J$5000,8,0),"")</f>
        <v/>
      </c>
      <c r="H4140" s="68" t="str">
        <f>IFERROR(VLOOKUP($B4140,اليوميه!$A$5:$J$5000,9,0),"")</f>
        <v/>
      </c>
      <c r="I4140" s="69" t="str">
        <f t="shared" si="129"/>
        <v/>
      </c>
    </row>
    <row r="4141" spans="1:9">
      <c r="A4141" s="61" t="str">
        <f>IF($F$2=اليوميه!D4141,اليوميه!A4141,"")</f>
        <v/>
      </c>
      <c r="B4141" s="61" t="str">
        <f t="shared" si="128"/>
        <v/>
      </c>
      <c r="C4141" s="65" t="str">
        <f>IFERROR(VLOOKUP($B4141,اليوميه!$A$5:$J$5000,2,0),"")</f>
        <v/>
      </c>
      <c r="D4141" s="66" t="str">
        <f>IFERROR(VLOOKUP($B4141,اليوميه!$A$5:$J$5000,5,0),"")</f>
        <v/>
      </c>
      <c r="E4141" s="67" t="str">
        <f>IFERROR(VLOOKUP($B4141,اليوميه!$A$5:$J$5000,6,0),"")</f>
        <v/>
      </c>
      <c r="F4141" s="66" t="str">
        <f>IFERROR(VLOOKUP($B4141,اليوميه!$A$5:$J$5000,7,0),"")</f>
        <v/>
      </c>
      <c r="G4141" s="68" t="str">
        <f>IFERROR(VLOOKUP($B4141,اليوميه!$A$5:$J$5000,8,0),"")</f>
        <v/>
      </c>
      <c r="H4141" s="68" t="str">
        <f>IFERROR(VLOOKUP($B4141,اليوميه!$A$5:$J$5000,9,0),"")</f>
        <v/>
      </c>
      <c r="I4141" s="69" t="str">
        <f t="shared" si="129"/>
        <v/>
      </c>
    </row>
    <row r="4142" spans="1:9">
      <c r="A4142" s="61" t="str">
        <f>IF($F$2=اليوميه!D4142,اليوميه!A4142,"")</f>
        <v/>
      </c>
      <c r="B4142" s="61" t="str">
        <f t="shared" si="128"/>
        <v/>
      </c>
      <c r="C4142" s="65" t="str">
        <f>IFERROR(VLOOKUP($B4142,اليوميه!$A$5:$J$5000,2,0),"")</f>
        <v/>
      </c>
      <c r="D4142" s="66" t="str">
        <f>IFERROR(VLOOKUP($B4142,اليوميه!$A$5:$J$5000,5,0),"")</f>
        <v/>
      </c>
      <c r="E4142" s="67" t="str">
        <f>IFERROR(VLOOKUP($B4142,اليوميه!$A$5:$J$5000,6,0),"")</f>
        <v/>
      </c>
      <c r="F4142" s="66" t="str">
        <f>IFERROR(VLOOKUP($B4142,اليوميه!$A$5:$J$5000,7,0),"")</f>
        <v/>
      </c>
      <c r="G4142" s="68" t="str">
        <f>IFERROR(VLOOKUP($B4142,اليوميه!$A$5:$J$5000,8,0),"")</f>
        <v/>
      </c>
      <c r="H4142" s="68" t="str">
        <f>IFERROR(VLOOKUP($B4142,اليوميه!$A$5:$J$5000,9,0),"")</f>
        <v/>
      </c>
      <c r="I4142" s="69" t="str">
        <f t="shared" si="129"/>
        <v/>
      </c>
    </row>
    <row r="4143" spans="1:9">
      <c r="A4143" s="61" t="str">
        <f>IF($F$2=اليوميه!D4143,اليوميه!A4143,"")</f>
        <v/>
      </c>
      <c r="B4143" s="61" t="str">
        <f t="shared" si="128"/>
        <v/>
      </c>
      <c r="C4143" s="65" t="str">
        <f>IFERROR(VLOOKUP($B4143,اليوميه!$A$5:$J$5000,2,0),"")</f>
        <v/>
      </c>
      <c r="D4143" s="66" t="str">
        <f>IFERROR(VLOOKUP($B4143,اليوميه!$A$5:$J$5000,5,0),"")</f>
        <v/>
      </c>
      <c r="E4143" s="67" t="str">
        <f>IFERROR(VLOOKUP($B4143,اليوميه!$A$5:$J$5000,6,0),"")</f>
        <v/>
      </c>
      <c r="F4143" s="66" t="str">
        <f>IFERROR(VLOOKUP($B4143,اليوميه!$A$5:$J$5000,7,0),"")</f>
        <v/>
      </c>
      <c r="G4143" s="68" t="str">
        <f>IFERROR(VLOOKUP($B4143,اليوميه!$A$5:$J$5000,8,0),"")</f>
        <v/>
      </c>
      <c r="H4143" s="68" t="str">
        <f>IFERROR(VLOOKUP($B4143,اليوميه!$A$5:$J$5000,9,0),"")</f>
        <v/>
      </c>
      <c r="I4143" s="69" t="str">
        <f t="shared" si="129"/>
        <v/>
      </c>
    </row>
    <row r="4144" spans="1:9">
      <c r="A4144" s="61" t="str">
        <f>IF($F$2=اليوميه!D4144,اليوميه!A4144,"")</f>
        <v/>
      </c>
      <c r="B4144" s="61" t="str">
        <f t="shared" si="128"/>
        <v/>
      </c>
      <c r="C4144" s="65" t="str">
        <f>IFERROR(VLOOKUP($B4144,اليوميه!$A$5:$J$5000,2,0),"")</f>
        <v/>
      </c>
      <c r="D4144" s="66" t="str">
        <f>IFERROR(VLOOKUP($B4144,اليوميه!$A$5:$J$5000,5,0),"")</f>
        <v/>
      </c>
      <c r="E4144" s="67" t="str">
        <f>IFERROR(VLOOKUP($B4144,اليوميه!$A$5:$J$5000,6,0),"")</f>
        <v/>
      </c>
      <c r="F4144" s="66" t="str">
        <f>IFERROR(VLOOKUP($B4144,اليوميه!$A$5:$J$5000,7,0),"")</f>
        <v/>
      </c>
      <c r="G4144" s="68" t="str">
        <f>IFERROR(VLOOKUP($B4144,اليوميه!$A$5:$J$5000,8,0),"")</f>
        <v/>
      </c>
      <c r="H4144" s="68" t="str">
        <f>IFERROR(VLOOKUP($B4144,اليوميه!$A$5:$J$5000,9,0),"")</f>
        <v/>
      </c>
      <c r="I4144" s="69" t="str">
        <f t="shared" si="129"/>
        <v/>
      </c>
    </row>
    <row r="4145" spans="1:9">
      <c r="A4145" s="61" t="str">
        <f>IF($F$2=اليوميه!D4145,اليوميه!A4145,"")</f>
        <v/>
      </c>
      <c r="B4145" s="61" t="str">
        <f t="shared" si="128"/>
        <v/>
      </c>
      <c r="C4145" s="65" t="str">
        <f>IFERROR(VLOOKUP($B4145,اليوميه!$A$5:$J$5000,2,0),"")</f>
        <v/>
      </c>
      <c r="D4145" s="66" t="str">
        <f>IFERROR(VLOOKUP($B4145,اليوميه!$A$5:$J$5000,5,0),"")</f>
        <v/>
      </c>
      <c r="E4145" s="67" t="str">
        <f>IFERROR(VLOOKUP($B4145,اليوميه!$A$5:$J$5000,6,0),"")</f>
        <v/>
      </c>
      <c r="F4145" s="66" t="str">
        <f>IFERROR(VLOOKUP($B4145,اليوميه!$A$5:$J$5000,7,0),"")</f>
        <v/>
      </c>
      <c r="G4145" s="68" t="str">
        <f>IFERROR(VLOOKUP($B4145,اليوميه!$A$5:$J$5000,8,0),"")</f>
        <v/>
      </c>
      <c r="H4145" s="68" t="str">
        <f>IFERROR(VLOOKUP($B4145,اليوميه!$A$5:$J$5000,9,0),"")</f>
        <v/>
      </c>
      <c r="I4145" s="69" t="str">
        <f t="shared" si="129"/>
        <v/>
      </c>
    </row>
    <row r="4146" spans="1:9">
      <c r="A4146" s="61" t="str">
        <f>IF($F$2=اليوميه!D4146,اليوميه!A4146,"")</f>
        <v/>
      </c>
      <c r="B4146" s="61" t="str">
        <f t="shared" si="128"/>
        <v/>
      </c>
      <c r="C4146" s="65" t="str">
        <f>IFERROR(VLOOKUP($B4146,اليوميه!$A$5:$J$5000,2,0),"")</f>
        <v/>
      </c>
      <c r="D4146" s="66" t="str">
        <f>IFERROR(VLOOKUP($B4146,اليوميه!$A$5:$J$5000,5,0),"")</f>
        <v/>
      </c>
      <c r="E4146" s="67" t="str">
        <f>IFERROR(VLOOKUP($B4146,اليوميه!$A$5:$J$5000,6,0),"")</f>
        <v/>
      </c>
      <c r="F4146" s="66" t="str">
        <f>IFERROR(VLOOKUP($B4146,اليوميه!$A$5:$J$5000,7,0),"")</f>
        <v/>
      </c>
      <c r="G4146" s="68" t="str">
        <f>IFERROR(VLOOKUP($B4146,اليوميه!$A$5:$J$5000,8,0),"")</f>
        <v/>
      </c>
      <c r="H4146" s="68" t="str">
        <f>IFERROR(VLOOKUP($B4146,اليوميه!$A$5:$J$5000,9,0),"")</f>
        <v/>
      </c>
      <c r="I4146" s="69" t="str">
        <f t="shared" si="129"/>
        <v/>
      </c>
    </row>
    <row r="4147" spans="1:9">
      <c r="A4147" s="61" t="str">
        <f>IF($F$2=اليوميه!D4147,اليوميه!A4147,"")</f>
        <v/>
      </c>
      <c r="B4147" s="61" t="str">
        <f t="shared" si="128"/>
        <v/>
      </c>
      <c r="C4147" s="65" t="str">
        <f>IFERROR(VLOOKUP($B4147,اليوميه!$A$5:$J$5000,2,0),"")</f>
        <v/>
      </c>
      <c r="D4147" s="66" t="str">
        <f>IFERROR(VLOOKUP($B4147,اليوميه!$A$5:$J$5000,5,0),"")</f>
        <v/>
      </c>
      <c r="E4147" s="67" t="str">
        <f>IFERROR(VLOOKUP($B4147,اليوميه!$A$5:$J$5000,6,0),"")</f>
        <v/>
      </c>
      <c r="F4147" s="66" t="str">
        <f>IFERROR(VLOOKUP($B4147,اليوميه!$A$5:$J$5000,7,0),"")</f>
        <v/>
      </c>
      <c r="G4147" s="68" t="str">
        <f>IFERROR(VLOOKUP($B4147,اليوميه!$A$5:$J$5000,8,0),"")</f>
        <v/>
      </c>
      <c r="H4147" s="68" t="str">
        <f>IFERROR(VLOOKUP($B4147,اليوميه!$A$5:$J$5000,9,0),"")</f>
        <v/>
      </c>
      <c r="I4147" s="69" t="str">
        <f t="shared" si="129"/>
        <v/>
      </c>
    </row>
    <row r="4148" spans="1:9">
      <c r="A4148" s="61" t="str">
        <f>IF($F$2=اليوميه!D4148,اليوميه!A4148,"")</f>
        <v/>
      </c>
      <c r="B4148" s="61" t="str">
        <f t="shared" si="128"/>
        <v/>
      </c>
      <c r="C4148" s="65" t="str">
        <f>IFERROR(VLOOKUP($B4148,اليوميه!$A$5:$J$5000,2,0),"")</f>
        <v/>
      </c>
      <c r="D4148" s="66" t="str">
        <f>IFERROR(VLOOKUP($B4148,اليوميه!$A$5:$J$5000,5,0),"")</f>
        <v/>
      </c>
      <c r="E4148" s="67" t="str">
        <f>IFERROR(VLOOKUP($B4148,اليوميه!$A$5:$J$5000,6,0),"")</f>
        <v/>
      </c>
      <c r="F4148" s="66" t="str">
        <f>IFERROR(VLOOKUP($B4148,اليوميه!$A$5:$J$5000,7,0),"")</f>
        <v/>
      </c>
      <c r="G4148" s="68" t="str">
        <f>IFERROR(VLOOKUP($B4148,اليوميه!$A$5:$J$5000,8,0),"")</f>
        <v/>
      </c>
      <c r="H4148" s="68" t="str">
        <f>IFERROR(VLOOKUP($B4148,اليوميه!$A$5:$J$5000,9,0),"")</f>
        <v/>
      </c>
      <c r="I4148" s="69" t="str">
        <f t="shared" si="129"/>
        <v/>
      </c>
    </row>
    <row r="4149" spans="1:9">
      <c r="A4149" s="61" t="str">
        <f>IF($F$2=اليوميه!D4149,اليوميه!A4149,"")</f>
        <v/>
      </c>
      <c r="B4149" s="61" t="str">
        <f t="shared" si="128"/>
        <v/>
      </c>
      <c r="C4149" s="65" t="str">
        <f>IFERROR(VLOOKUP($B4149,اليوميه!$A$5:$J$5000,2,0),"")</f>
        <v/>
      </c>
      <c r="D4149" s="66" t="str">
        <f>IFERROR(VLOOKUP($B4149,اليوميه!$A$5:$J$5000,5,0),"")</f>
        <v/>
      </c>
      <c r="E4149" s="67" t="str">
        <f>IFERROR(VLOOKUP($B4149,اليوميه!$A$5:$J$5000,6,0),"")</f>
        <v/>
      </c>
      <c r="F4149" s="66" t="str">
        <f>IFERROR(VLOOKUP($B4149,اليوميه!$A$5:$J$5000,7,0),"")</f>
        <v/>
      </c>
      <c r="G4149" s="68" t="str">
        <f>IFERROR(VLOOKUP($B4149,اليوميه!$A$5:$J$5000,8,0),"")</f>
        <v/>
      </c>
      <c r="H4149" s="68" t="str">
        <f>IFERROR(VLOOKUP($B4149,اليوميه!$A$5:$J$5000,9,0),"")</f>
        <v/>
      </c>
      <c r="I4149" s="69" t="str">
        <f t="shared" si="129"/>
        <v/>
      </c>
    </row>
    <row r="4150" spans="1:9">
      <c r="A4150" s="61" t="str">
        <f>IF($F$2=اليوميه!D4150,اليوميه!A4150,"")</f>
        <v/>
      </c>
      <c r="B4150" s="61" t="str">
        <f t="shared" si="128"/>
        <v/>
      </c>
      <c r="C4150" s="65" t="str">
        <f>IFERROR(VLOOKUP($B4150,اليوميه!$A$5:$J$5000,2,0),"")</f>
        <v/>
      </c>
      <c r="D4150" s="66" t="str">
        <f>IFERROR(VLOOKUP($B4150,اليوميه!$A$5:$J$5000,5,0),"")</f>
        <v/>
      </c>
      <c r="E4150" s="67" t="str">
        <f>IFERROR(VLOOKUP($B4150,اليوميه!$A$5:$J$5000,6,0),"")</f>
        <v/>
      </c>
      <c r="F4150" s="66" t="str">
        <f>IFERROR(VLOOKUP($B4150,اليوميه!$A$5:$J$5000,7,0),"")</f>
        <v/>
      </c>
      <c r="G4150" s="68" t="str">
        <f>IFERROR(VLOOKUP($B4150,اليوميه!$A$5:$J$5000,8,0),"")</f>
        <v/>
      </c>
      <c r="H4150" s="68" t="str">
        <f>IFERROR(VLOOKUP($B4150,اليوميه!$A$5:$J$5000,9,0),"")</f>
        <v/>
      </c>
      <c r="I4150" s="69" t="str">
        <f t="shared" si="129"/>
        <v/>
      </c>
    </row>
    <row r="4151" spans="1:9">
      <c r="A4151" s="61" t="str">
        <f>IF($F$2=اليوميه!D4151,اليوميه!A4151,"")</f>
        <v/>
      </c>
      <c r="B4151" s="61" t="str">
        <f t="shared" si="128"/>
        <v/>
      </c>
      <c r="C4151" s="65" t="str">
        <f>IFERROR(VLOOKUP($B4151,اليوميه!$A$5:$J$5000,2,0),"")</f>
        <v/>
      </c>
      <c r="D4151" s="66" t="str">
        <f>IFERROR(VLOOKUP($B4151,اليوميه!$A$5:$J$5000,5,0),"")</f>
        <v/>
      </c>
      <c r="E4151" s="67" t="str">
        <f>IFERROR(VLOOKUP($B4151,اليوميه!$A$5:$J$5000,6,0),"")</f>
        <v/>
      </c>
      <c r="F4151" s="66" t="str">
        <f>IFERROR(VLOOKUP($B4151,اليوميه!$A$5:$J$5000,7,0),"")</f>
        <v/>
      </c>
      <c r="G4151" s="68" t="str">
        <f>IFERROR(VLOOKUP($B4151,اليوميه!$A$5:$J$5000,8,0),"")</f>
        <v/>
      </c>
      <c r="H4151" s="68" t="str">
        <f>IFERROR(VLOOKUP($B4151,اليوميه!$A$5:$J$5000,9,0),"")</f>
        <v/>
      </c>
      <c r="I4151" s="69" t="str">
        <f t="shared" si="129"/>
        <v/>
      </c>
    </row>
    <row r="4152" spans="1:9">
      <c r="A4152" s="61" t="str">
        <f>IF($F$2=اليوميه!D4152,اليوميه!A4152,"")</f>
        <v/>
      </c>
      <c r="B4152" s="61" t="str">
        <f t="shared" si="128"/>
        <v/>
      </c>
      <c r="C4152" s="65" t="str">
        <f>IFERROR(VLOOKUP($B4152,اليوميه!$A$5:$J$5000,2,0),"")</f>
        <v/>
      </c>
      <c r="D4152" s="66" t="str">
        <f>IFERROR(VLOOKUP($B4152,اليوميه!$A$5:$J$5000,5,0),"")</f>
        <v/>
      </c>
      <c r="E4152" s="67" t="str">
        <f>IFERROR(VLOOKUP($B4152,اليوميه!$A$5:$J$5000,6,0),"")</f>
        <v/>
      </c>
      <c r="F4152" s="66" t="str">
        <f>IFERROR(VLOOKUP($B4152,اليوميه!$A$5:$J$5000,7,0),"")</f>
        <v/>
      </c>
      <c r="G4152" s="68" t="str">
        <f>IFERROR(VLOOKUP($B4152,اليوميه!$A$5:$J$5000,8,0),"")</f>
        <v/>
      </c>
      <c r="H4152" s="68" t="str">
        <f>IFERROR(VLOOKUP($B4152,اليوميه!$A$5:$J$5000,9,0),"")</f>
        <v/>
      </c>
      <c r="I4152" s="69" t="str">
        <f t="shared" si="129"/>
        <v/>
      </c>
    </row>
    <row r="4153" spans="1:9">
      <c r="A4153" s="61" t="str">
        <f>IF($F$2=اليوميه!D4153,اليوميه!A4153,"")</f>
        <v/>
      </c>
      <c r="B4153" s="61" t="str">
        <f t="shared" si="128"/>
        <v/>
      </c>
      <c r="C4153" s="65" t="str">
        <f>IFERROR(VLOOKUP($B4153,اليوميه!$A$5:$J$5000,2,0),"")</f>
        <v/>
      </c>
      <c r="D4153" s="66" t="str">
        <f>IFERROR(VLOOKUP($B4153,اليوميه!$A$5:$J$5000,5,0),"")</f>
        <v/>
      </c>
      <c r="E4153" s="67" t="str">
        <f>IFERROR(VLOOKUP($B4153,اليوميه!$A$5:$J$5000,6,0),"")</f>
        <v/>
      </c>
      <c r="F4153" s="66" t="str">
        <f>IFERROR(VLOOKUP($B4153,اليوميه!$A$5:$J$5000,7,0),"")</f>
        <v/>
      </c>
      <c r="G4153" s="68" t="str">
        <f>IFERROR(VLOOKUP($B4153,اليوميه!$A$5:$J$5000,8,0),"")</f>
        <v/>
      </c>
      <c r="H4153" s="68" t="str">
        <f>IFERROR(VLOOKUP($B4153,اليوميه!$A$5:$J$5000,9,0),"")</f>
        <v/>
      </c>
      <c r="I4153" s="69" t="str">
        <f t="shared" si="129"/>
        <v/>
      </c>
    </row>
    <row r="4154" spans="1:9">
      <c r="A4154" s="61" t="str">
        <f>IF($F$2=اليوميه!D4154,اليوميه!A4154,"")</f>
        <v/>
      </c>
      <c r="B4154" s="61" t="str">
        <f t="shared" si="128"/>
        <v/>
      </c>
      <c r="C4154" s="65" t="str">
        <f>IFERROR(VLOOKUP($B4154,اليوميه!$A$5:$J$5000,2,0),"")</f>
        <v/>
      </c>
      <c r="D4154" s="66" t="str">
        <f>IFERROR(VLOOKUP($B4154,اليوميه!$A$5:$J$5000,5,0),"")</f>
        <v/>
      </c>
      <c r="E4154" s="67" t="str">
        <f>IFERROR(VLOOKUP($B4154,اليوميه!$A$5:$J$5000,6,0),"")</f>
        <v/>
      </c>
      <c r="F4154" s="66" t="str">
        <f>IFERROR(VLOOKUP($B4154,اليوميه!$A$5:$J$5000,7,0),"")</f>
        <v/>
      </c>
      <c r="G4154" s="68" t="str">
        <f>IFERROR(VLOOKUP($B4154,اليوميه!$A$5:$J$5000,8,0),"")</f>
        <v/>
      </c>
      <c r="H4154" s="68" t="str">
        <f>IFERROR(VLOOKUP($B4154,اليوميه!$A$5:$J$5000,9,0),"")</f>
        <v/>
      </c>
      <c r="I4154" s="69" t="str">
        <f t="shared" si="129"/>
        <v/>
      </c>
    </row>
    <row r="4155" spans="1:9">
      <c r="A4155" s="61" t="str">
        <f>IF($F$2=اليوميه!D4155,اليوميه!A4155,"")</f>
        <v/>
      </c>
      <c r="B4155" s="61" t="str">
        <f t="shared" si="128"/>
        <v/>
      </c>
      <c r="C4155" s="65" t="str">
        <f>IFERROR(VLOOKUP($B4155,اليوميه!$A$5:$J$5000,2,0),"")</f>
        <v/>
      </c>
      <c r="D4155" s="66" t="str">
        <f>IFERROR(VLOOKUP($B4155,اليوميه!$A$5:$J$5000,5,0),"")</f>
        <v/>
      </c>
      <c r="E4155" s="67" t="str">
        <f>IFERROR(VLOOKUP($B4155,اليوميه!$A$5:$J$5000,6,0),"")</f>
        <v/>
      </c>
      <c r="F4155" s="66" t="str">
        <f>IFERROR(VLOOKUP($B4155,اليوميه!$A$5:$J$5000,7,0),"")</f>
        <v/>
      </c>
      <c r="G4155" s="68" t="str">
        <f>IFERROR(VLOOKUP($B4155,اليوميه!$A$5:$J$5000,8,0),"")</f>
        <v/>
      </c>
      <c r="H4155" s="68" t="str">
        <f>IFERROR(VLOOKUP($B4155,اليوميه!$A$5:$J$5000,9,0),"")</f>
        <v/>
      </c>
      <c r="I4155" s="69" t="str">
        <f t="shared" si="129"/>
        <v/>
      </c>
    </row>
    <row r="4156" spans="1:9">
      <c r="A4156" s="61" t="str">
        <f>IF($F$2=اليوميه!D4156,اليوميه!A4156,"")</f>
        <v/>
      </c>
      <c r="B4156" s="61" t="str">
        <f t="shared" si="128"/>
        <v/>
      </c>
      <c r="C4156" s="65" t="str">
        <f>IFERROR(VLOOKUP($B4156,اليوميه!$A$5:$J$5000,2,0),"")</f>
        <v/>
      </c>
      <c r="D4156" s="66" t="str">
        <f>IFERROR(VLOOKUP($B4156,اليوميه!$A$5:$J$5000,5,0),"")</f>
        <v/>
      </c>
      <c r="E4156" s="67" t="str">
        <f>IFERROR(VLOOKUP($B4156,اليوميه!$A$5:$J$5000,6,0),"")</f>
        <v/>
      </c>
      <c r="F4156" s="66" t="str">
        <f>IFERROR(VLOOKUP($B4156,اليوميه!$A$5:$J$5000,7,0),"")</f>
        <v/>
      </c>
      <c r="G4156" s="68" t="str">
        <f>IFERROR(VLOOKUP($B4156,اليوميه!$A$5:$J$5000,8,0),"")</f>
        <v/>
      </c>
      <c r="H4156" s="68" t="str">
        <f>IFERROR(VLOOKUP($B4156,اليوميه!$A$5:$J$5000,9,0),"")</f>
        <v/>
      </c>
      <c r="I4156" s="69" t="str">
        <f t="shared" si="129"/>
        <v/>
      </c>
    </row>
    <row r="4157" spans="1:9">
      <c r="A4157" s="61" t="str">
        <f>IF($F$2=اليوميه!D4157,اليوميه!A4157,"")</f>
        <v/>
      </c>
      <c r="B4157" s="61" t="str">
        <f t="shared" si="128"/>
        <v/>
      </c>
      <c r="C4157" s="65" t="str">
        <f>IFERROR(VLOOKUP($B4157,اليوميه!$A$5:$J$5000,2,0),"")</f>
        <v/>
      </c>
      <c r="D4157" s="66" t="str">
        <f>IFERROR(VLOOKUP($B4157,اليوميه!$A$5:$J$5000,5,0),"")</f>
        <v/>
      </c>
      <c r="E4157" s="67" t="str">
        <f>IFERROR(VLOOKUP($B4157,اليوميه!$A$5:$J$5000,6,0),"")</f>
        <v/>
      </c>
      <c r="F4157" s="66" t="str">
        <f>IFERROR(VLOOKUP($B4157,اليوميه!$A$5:$J$5000,7,0),"")</f>
        <v/>
      </c>
      <c r="G4157" s="68" t="str">
        <f>IFERROR(VLOOKUP($B4157,اليوميه!$A$5:$J$5000,8,0),"")</f>
        <v/>
      </c>
      <c r="H4157" s="68" t="str">
        <f>IFERROR(VLOOKUP($B4157,اليوميه!$A$5:$J$5000,9,0),"")</f>
        <v/>
      </c>
      <c r="I4157" s="69" t="str">
        <f t="shared" si="129"/>
        <v/>
      </c>
    </row>
    <row r="4158" spans="1:9">
      <c r="A4158" s="61" t="str">
        <f>IF($F$2=اليوميه!D4158,اليوميه!A4158,"")</f>
        <v/>
      </c>
      <c r="B4158" s="61" t="str">
        <f t="shared" si="128"/>
        <v/>
      </c>
      <c r="C4158" s="65" t="str">
        <f>IFERROR(VLOOKUP($B4158,اليوميه!$A$5:$J$5000,2,0),"")</f>
        <v/>
      </c>
      <c r="D4158" s="66" t="str">
        <f>IFERROR(VLOOKUP($B4158,اليوميه!$A$5:$J$5000,5,0),"")</f>
        <v/>
      </c>
      <c r="E4158" s="67" t="str">
        <f>IFERROR(VLOOKUP($B4158,اليوميه!$A$5:$J$5000,6,0),"")</f>
        <v/>
      </c>
      <c r="F4158" s="66" t="str">
        <f>IFERROR(VLOOKUP($B4158,اليوميه!$A$5:$J$5000,7,0),"")</f>
        <v/>
      </c>
      <c r="G4158" s="68" t="str">
        <f>IFERROR(VLOOKUP($B4158,اليوميه!$A$5:$J$5000,8,0),"")</f>
        <v/>
      </c>
      <c r="H4158" s="68" t="str">
        <f>IFERROR(VLOOKUP($B4158,اليوميه!$A$5:$J$5000,9,0),"")</f>
        <v/>
      </c>
      <c r="I4158" s="69" t="str">
        <f t="shared" si="129"/>
        <v/>
      </c>
    </row>
    <row r="4159" spans="1:9">
      <c r="A4159" s="61" t="str">
        <f>IF($F$2=اليوميه!D4159,اليوميه!A4159,"")</f>
        <v/>
      </c>
      <c r="B4159" s="61" t="str">
        <f t="shared" si="128"/>
        <v/>
      </c>
      <c r="C4159" s="65" t="str">
        <f>IFERROR(VLOOKUP($B4159,اليوميه!$A$5:$J$5000,2,0),"")</f>
        <v/>
      </c>
      <c r="D4159" s="66" t="str">
        <f>IFERROR(VLOOKUP($B4159,اليوميه!$A$5:$J$5000,5,0),"")</f>
        <v/>
      </c>
      <c r="E4159" s="67" t="str">
        <f>IFERROR(VLOOKUP($B4159,اليوميه!$A$5:$J$5000,6,0),"")</f>
        <v/>
      </c>
      <c r="F4159" s="66" t="str">
        <f>IFERROR(VLOOKUP($B4159,اليوميه!$A$5:$J$5000,7,0),"")</f>
        <v/>
      </c>
      <c r="G4159" s="68" t="str">
        <f>IFERROR(VLOOKUP($B4159,اليوميه!$A$5:$J$5000,8,0),"")</f>
        <v/>
      </c>
      <c r="H4159" s="68" t="str">
        <f>IFERROR(VLOOKUP($B4159,اليوميه!$A$5:$J$5000,9,0),"")</f>
        <v/>
      </c>
      <c r="I4159" s="69" t="str">
        <f t="shared" si="129"/>
        <v/>
      </c>
    </row>
    <row r="4160" spans="1:9">
      <c r="A4160" s="61" t="str">
        <f>IF($F$2=اليوميه!D4160,اليوميه!A4160,"")</f>
        <v/>
      </c>
      <c r="B4160" s="61" t="str">
        <f t="shared" si="128"/>
        <v/>
      </c>
      <c r="C4160" s="65" t="str">
        <f>IFERROR(VLOOKUP($B4160,اليوميه!$A$5:$J$5000,2,0),"")</f>
        <v/>
      </c>
      <c r="D4160" s="66" t="str">
        <f>IFERROR(VLOOKUP($B4160,اليوميه!$A$5:$J$5000,5,0),"")</f>
        <v/>
      </c>
      <c r="E4160" s="67" t="str">
        <f>IFERROR(VLOOKUP($B4160,اليوميه!$A$5:$J$5000,6,0),"")</f>
        <v/>
      </c>
      <c r="F4160" s="66" t="str">
        <f>IFERROR(VLOOKUP($B4160,اليوميه!$A$5:$J$5000,7,0),"")</f>
        <v/>
      </c>
      <c r="G4160" s="68" t="str">
        <f>IFERROR(VLOOKUP($B4160,اليوميه!$A$5:$J$5000,8,0),"")</f>
        <v/>
      </c>
      <c r="H4160" s="68" t="str">
        <f>IFERROR(VLOOKUP($B4160,اليوميه!$A$5:$J$5000,9,0),"")</f>
        <v/>
      </c>
      <c r="I4160" s="69" t="str">
        <f t="shared" si="129"/>
        <v/>
      </c>
    </row>
    <row r="4161" spans="1:9">
      <c r="A4161" s="61" t="str">
        <f>IF($F$2=اليوميه!D4161,اليوميه!A4161,"")</f>
        <v/>
      </c>
      <c r="B4161" s="61" t="str">
        <f t="shared" si="128"/>
        <v/>
      </c>
      <c r="C4161" s="65" t="str">
        <f>IFERROR(VLOOKUP($B4161,اليوميه!$A$5:$J$5000,2,0),"")</f>
        <v/>
      </c>
      <c r="D4161" s="66" t="str">
        <f>IFERROR(VLOOKUP($B4161,اليوميه!$A$5:$J$5000,5,0),"")</f>
        <v/>
      </c>
      <c r="E4161" s="67" t="str">
        <f>IFERROR(VLOOKUP($B4161,اليوميه!$A$5:$J$5000,6,0),"")</f>
        <v/>
      </c>
      <c r="F4161" s="66" t="str">
        <f>IFERROR(VLOOKUP($B4161,اليوميه!$A$5:$J$5000,7,0),"")</f>
        <v/>
      </c>
      <c r="G4161" s="68" t="str">
        <f>IFERROR(VLOOKUP($B4161,اليوميه!$A$5:$J$5000,8,0),"")</f>
        <v/>
      </c>
      <c r="H4161" s="68" t="str">
        <f>IFERROR(VLOOKUP($B4161,اليوميه!$A$5:$J$5000,9,0),"")</f>
        <v/>
      </c>
      <c r="I4161" s="69" t="str">
        <f t="shared" si="129"/>
        <v/>
      </c>
    </row>
    <row r="4162" spans="1:9">
      <c r="A4162" s="61" t="str">
        <f>IF($F$2=اليوميه!D4162,اليوميه!A4162,"")</f>
        <v/>
      </c>
      <c r="B4162" s="61" t="str">
        <f t="shared" si="128"/>
        <v/>
      </c>
      <c r="C4162" s="65" t="str">
        <f>IFERROR(VLOOKUP($B4162,اليوميه!$A$5:$J$5000,2,0),"")</f>
        <v/>
      </c>
      <c r="D4162" s="66" t="str">
        <f>IFERROR(VLOOKUP($B4162,اليوميه!$A$5:$J$5000,5,0),"")</f>
        <v/>
      </c>
      <c r="E4162" s="67" t="str">
        <f>IFERROR(VLOOKUP($B4162,اليوميه!$A$5:$J$5000,6,0),"")</f>
        <v/>
      </c>
      <c r="F4162" s="66" t="str">
        <f>IFERROR(VLOOKUP($B4162,اليوميه!$A$5:$J$5000,7,0),"")</f>
        <v/>
      </c>
      <c r="G4162" s="68" t="str">
        <f>IFERROR(VLOOKUP($B4162,اليوميه!$A$5:$J$5000,8,0),"")</f>
        <v/>
      </c>
      <c r="H4162" s="68" t="str">
        <f>IFERROR(VLOOKUP($B4162,اليوميه!$A$5:$J$5000,9,0),"")</f>
        <v/>
      </c>
      <c r="I4162" s="69" t="str">
        <f t="shared" si="129"/>
        <v/>
      </c>
    </row>
    <row r="4163" spans="1:9">
      <c r="A4163" s="61" t="str">
        <f>IF($F$2=اليوميه!D4163,اليوميه!A4163,"")</f>
        <v/>
      </c>
      <c r="B4163" s="61" t="str">
        <f t="shared" si="128"/>
        <v/>
      </c>
      <c r="C4163" s="65" t="str">
        <f>IFERROR(VLOOKUP($B4163,اليوميه!$A$5:$J$5000,2,0),"")</f>
        <v/>
      </c>
      <c r="D4163" s="66" t="str">
        <f>IFERROR(VLOOKUP($B4163,اليوميه!$A$5:$J$5000,5,0),"")</f>
        <v/>
      </c>
      <c r="E4163" s="67" t="str">
        <f>IFERROR(VLOOKUP($B4163,اليوميه!$A$5:$J$5000,6,0),"")</f>
        <v/>
      </c>
      <c r="F4163" s="66" t="str">
        <f>IFERROR(VLOOKUP($B4163,اليوميه!$A$5:$J$5000,7,0),"")</f>
        <v/>
      </c>
      <c r="G4163" s="68" t="str">
        <f>IFERROR(VLOOKUP($B4163,اليوميه!$A$5:$J$5000,8,0),"")</f>
        <v/>
      </c>
      <c r="H4163" s="68" t="str">
        <f>IFERROR(VLOOKUP($B4163,اليوميه!$A$5:$J$5000,9,0),"")</f>
        <v/>
      </c>
      <c r="I4163" s="69" t="str">
        <f t="shared" si="129"/>
        <v/>
      </c>
    </row>
    <row r="4164" spans="1:9">
      <c r="A4164" s="61" t="str">
        <f>IF($F$2=اليوميه!D4164,اليوميه!A4164,"")</f>
        <v/>
      </c>
      <c r="B4164" s="61" t="str">
        <f t="shared" si="128"/>
        <v/>
      </c>
      <c r="C4164" s="65" t="str">
        <f>IFERROR(VLOOKUP($B4164,اليوميه!$A$5:$J$5000,2,0),"")</f>
        <v/>
      </c>
      <c r="D4164" s="66" t="str">
        <f>IFERROR(VLOOKUP($B4164,اليوميه!$A$5:$J$5000,5,0),"")</f>
        <v/>
      </c>
      <c r="E4164" s="67" t="str">
        <f>IFERROR(VLOOKUP($B4164,اليوميه!$A$5:$J$5000,6,0),"")</f>
        <v/>
      </c>
      <c r="F4164" s="66" t="str">
        <f>IFERROR(VLOOKUP($B4164,اليوميه!$A$5:$J$5000,7,0),"")</f>
        <v/>
      </c>
      <c r="G4164" s="68" t="str">
        <f>IFERROR(VLOOKUP($B4164,اليوميه!$A$5:$J$5000,8,0),"")</f>
        <v/>
      </c>
      <c r="H4164" s="68" t="str">
        <f>IFERROR(VLOOKUP($B4164,اليوميه!$A$5:$J$5000,9,0),"")</f>
        <v/>
      </c>
      <c r="I4164" s="69" t="str">
        <f t="shared" si="129"/>
        <v/>
      </c>
    </row>
    <row r="4165" spans="1:9">
      <c r="A4165" s="61" t="str">
        <f>IF($F$2=اليوميه!D4165,اليوميه!A4165,"")</f>
        <v/>
      </c>
      <c r="B4165" s="61" t="str">
        <f t="shared" si="128"/>
        <v/>
      </c>
      <c r="C4165" s="65" t="str">
        <f>IFERROR(VLOOKUP($B4165,اليوميه!$A$5:$J$5000,2,0),"")</f>
        <v/>
      </c>
      <c r="D4165" s="66" t="str">
        <f>IFERROR(VLOOKUP($B4165,اليوميه!$A$5:$J$5000,5,0),"")</f>
        <v/>
      </c>
      <c r="E4165" s="67" t="str">
        <f>IFERROR(VLOOKUP($B4165,اليوميه!$A$5:$J$5000,6,0),"")</f>
        <v/>
      </c>
      <c r="F4165" s="66" t="str">
        <f>IFERROR(VLOOKUP($B4165,اليوميه!$A$5:$J$5000,7,0),"")</f>
        <v/>
      </c>
      <c r="G4165" s="68" t="str">
        <f>IFERROR(VLOOKUP($B4165,اليوميه!$A$5:$J$5000,8,0),"")</f>
        <v/>
      </c>
      <c r="H4165" s="68" t="str">
        <f>IFERROR(VLOOKUP($B4165,اليوميه!$A$5:$J$5000,9,0),"")</f>
        <v/>
      </c>
      <c r="I4165" s="69" t="str">
        <f t="shared" si="129"/>
        <v/>
      </c>
    </row>
    <row r="4166" spans="1:9">
      <c r="A4166" s="61" t="str">
        <f>IF($F$2=اليوميه!D4166,اليوميه!A4166,"")</f>
        <v/>
      </c>
      <c r="B4166" s="61" t="str">
        <f t="shared" ref="B4166:B4229" si="130">IFERROR(SMALL($A$5:$A$5000,ROW()-4),"")</f>
        <v/>
      </c>
      <c r="C4166" s="65" t="str">
        <f>IFERROR(VLOOKUP($B4166,اليوميه!$A$5:$J$5000,2,0),"")</f>
        <v/>
      </c>
      <c r="D4166" s="66" t="str">
        <f>IFERROR(VLOOKUP($B4166,اليوميه!$A$5:$J$5000,5,0),"")</f>
        <v/>
      </c>
      <c r="E4166" s="67" t="str">
        <f>IFERROR(VLOOKUP($B4166,اليوميه!$A$5:$J$5000,6,0),"")</f>
        <v/>
      </c>
      <c r="F4166" s="66" t="str">
        <f>IFERROR(VLOOKUP($B4166,اليوميه!$A$5:$J$5000,7,0),"")</f>
        <v/>
      </c>
      <c r="G4166" s="68" t="str">
        <f>IFERROR(VLOOKUP($B4166,اليوميه!$A$5:$J$5000,8,0),"")</f>
        <v/>
      </c>
      <c r="H4166" s="68" t="str">
        <f>IFERROR(VLOOKUP($B4166,اليوميه!$A$5:$J$5000,9,0),"")</f>
        <v/>
      </c>
      <c r="I4166" s="69" t="str">
        <f t="shared" si="129"/>
        <v/>
      </c>
    </row>
    <row r="4167" spans="1:9">
      <c r="A4167" s="61" t="str">
        <f>IF($F$2=اليوميه!D4167,اليوميه!A4167,"")</f>
        <v/>
      </c>
      <c r="B4167" s="61" t="str">
        <f t="shared" si="130"/>
        <v/>
      </c>
      <c r="C4167" s="65" t="str">
        <f>IFERROR(VLOOKUP($B4167,اليوميه!$A$5:$J$5000,2,0),"")</f>
        <v/>
      </c>
      <c r="D4167" s="66" t="str">
        <f>IFERROR(VLOOKUP($B4167,اليوميه!$A$5:$J$5000,5,0),"")</f>
        <v/>
      </c>
      <c r="E4167" s="67" t="str">
        <f>IFERROR(VLOOKUP($B4167,اليوميه!$A$5:$J$5000,6,0),"")</f>
        <v/>
      </c>
      <c r="F4167" s="66" t="str">
        <f>IFERROR(VLOOKUP($B4167,اليوميه!$A$5:$J$5000,7,0),"")</f>
        <v/>
      </c>
      <c r="G4167" s="68" t="str">
        <f>IFERROR(VLOOKUP($B4167,اليوميه!$A$5:$J$5000,8,0),"")</f>
        <v/>
      </c>
      <c r="H4167" s="68" t="str">
        <f>IFERROR(VLOOKUP($B4167,اليوميه!$A$5:$J$5000,9,0),"")</f>
        <v/>
      </c>
      <c r="I4167" s="69" t="str">
        <f t="shared" ref="I4167:I4230" si="131">IFERROR((I4166+G4167-H4167),"")</f>
        <v/>
      </c>
    </row>
    <row r="4168" spans="1:9">
      <c r="A4168" s="61" t="str">
        <f>IF($F$2=اليوميه!D4168,اليوميه!A4168,"")</f>
        <v/>
      </c>
      <c r="B4168" s="61" t="str">
        <f t="shared" si="130"/>
        <v/>
      </c>
      <c r="C4168" s="65" t="str">
        <f>IFERROR(VLOOKUP($B4168,اليوميه!$A$5:$J$5000,2,0),"")</f>
        <v/>
      </c>
      <c r="D4168" s="66" t="str">
        <f>IFERROR(VLOOKUP($B4168,اليوميه!$A$5:$J$5000,5,0),"")</f>
        <v/>
      </c>
      <c r="E4168" s="67" t="str">
        <f>IFERROR(VLOOKUP($B4168,اليوميه!$A$5:$J$5000,6,0),"")</f>
        <v/>
      </c>
      <c r="F4168" s="66" t="str">
        <f>IFERROR(VLOOKUP($B4168,اليوميه!$A$5:$J$5000,7,0),"")</f>
        <v/>
      </c>
      <c r="G4168" s="68" t="str">
        <f>IFERROR(VLOOKUP($B4168,اليوميه!$A$5:$J$5000,8,0),"")</f>
        <v/>
      </c>
      <c r="H4168" s="68" t="str">
        <f>IFERROR(VLOOKUP($B4168,اليوميه!$A$5:$J$5000,9,0),"")</f>
        <v/>
      </c>
      <c r="I4168" s="69" t="str">
        <f t="shared" si="131"/>
        <v/>
      </c>
    </row>
    <row r="4169" spans="1:9">
      <c r="A4169" s="61" t="str">
        <f>IF($F$2=اليوميه!D4169,اليوميه!A4169,"")</f>
        <v/>
      </c>
      <c r="B4169" s="61" t="str">
        <f t="shared" si="130"/>
        <v/>
      </c>
      <c r="C4169" s="65" t="str">
        <f>IFERROR(VLOOKUP($B4169,اليوميه!$A$5:$J$5000,2,0),"")</f>
        <v/>
      </c>
      <c r="D4169" s="66" t="str">
        <f>IFERROR(VLOOKUP($B4169,اليوميه!$A$5:$J$5000,5,0),"")</f>
        <v/>
      </c>
      <c r="E4169" s="67" t="str">
        <f>IFERROR(VLOOKUP($B4169,اليوميه!$A$5:$J$5000,6,0),"")</f>
        <v/>
      </c>
      <c r="F4169" s="66" t="str">
        <f>IFERROR(VLOOKUP($B4169,اليوميه!$A$5:$J$5000,7,0),"")</f>
        <v/>
      </c>
      <c r="G4169" s="68" t="str">
        <f>IFERROR(VLOOKUP($B4169,اليوميه!$A$5:$J$5000,8,0),"")</f>
        <v/>
      </c>
      <c r="H4169" s="68" t="str">
        <f>IFERROR(VLOOKUP($B4169,اليوميه!$A$5:$J$5000,9,0),"")</f>
        <v/>
      </c>
      <c r="I4169" s="69" t="str">
        <f t="shared" si="131"/>
        <v/>
      </c>
    </row>
    <row r="4170" spans="1:9">
      <c r="A4170" s="61" t="str">
        <f>IF($F$2=اليوميه!D4170,اليوميه!A4170,"")</f>
        <v/>
      </c>
      <c r="B4170" s="61" t="str">
        <f t="shared" si="130"/>
        <v/>
      </c>
      <c r="C4170" s="65" t="str">
        <f>IFERROR(VLOOKUP($B4170,اليوميه!$A$5:$J$5000,2,0),"")</f>
        <v/>
      </c>
      <c r="D4170" s="66" t="str">
        <f>IFERROR(VLOOKUP($B4170,اليوميه!$A$5:$J$5000,5,0),"")</f>
        <v/>
      </c>
      <c r="E4170" s="67" t="str">
        <f>IFERROR(VLOOKUP($B4170,اليوميه!$A$5:$J$5000,6,0),"")</f>
        <v/>
      </c>
      <c r="F4170" s="66" t="str">
        <f>IFERROR(VLOOKUP($B4170,اليوميه!$A$5:$J$5000,7,0),"")</f>
        <v/>
      </c>
      <c r="G4170" s="68" t="str">
        <f>IFERROR(VLOOKUP($B4170,اليوميه!$A$5:$J$5000,8,0),"")</f>
        <v/>
      </c>
      <c r="H4170" s="68" t="str">
        <f>IFERROR(VLOOKUP($B4170,اليوميه!$A$5:$J$5000,9,0),"")</f>
        <v/>
      </c>
      <c r="I4170" s="69" t="str">
        <f t="shared" si="131"/>
        <v/>
      </c>
    </row>
    <row r="4171" spans="1:9">
      <c r="A4171" s="61" t="str">
        <f>IF($F$2=اليوميه!D4171,اليوميه!A4171,"")</f>
        <v/>
      </c>
      <c r="B4171" s="61" t="str">
        <f t="shared" si="130"/>
        <v/>
      </c>
      <c r="C4171" s="65" t="str">
        <f>IFERROR(VLOOKUP($B4171,اليوميه!$A$5:$J$5000,2,0),"")</f>
        <v/>
      </c>
      <c r="D4171" s="66" t="str">
        <f>IFERROR(VLOOKUP($B4171,اليوميه!$A$5:$J$5000,5,0),"")</f>
        <v/>
      </c>
      <c r="E4171" s="67" t="str">
        <f>IFERROR(VLOOKUP($B4171,اليوميه!$A$5:$J$5000,6,0),"")</f>
        <v/>
      </c>
      <c r="F4171" s="66" t="str">
        <f>IFERROR(VLOOKUP($B4171,اليوميه!$A$5:$J$5000,7,0),"")</f>
        <v/>
      </c>
      <c r="G4171" s="68" t="str">
        <f>IFERROR(VLOOKUP($B4171,اليوميه!$A$5:$J$5000,8,0),"")</f>
        <v/>
      </c>
      <c r="H4171" s="68" t="str">
        <f>IFERROR(VLOOKUP($B4171,اليوميه!$A$5:$J$5000,9,0),"")</f>
        <v/>
      </c>
      <c r="I4171" s="69" t="str">
        <f t="shared" si="131"/>
        <v/>
      </c>
    </row>
    <row r="4172" spans="1:9">
      <c r="A4172" s="61" t="str">
        <f>IF($F$2=اليوميه!D4172,اليوميه!A4172,"")</f>
        <v/>
      </c>
      <c r="B4172" s="61" t="str">
        <f t="shared" si="130"/>
        <v/>
      </c>
      <c r="C4172" s="65" t="str">
        <f>IFERROR(VLOOKUP($B4172,اليوميه!$A$5:$J$5000,2,0),"")</f>
        <v/>
      </c>
      <c r="D4172" s="66" t="str">
        <f>IFERROR(VLOOKUP($B4172,اليوميه!$A$5:$J$5000,5,0),"")</f>
        <v/>
      </c>
      <c r="E4172" s="67" t="str">
        <f>IFERROR(VLOOKUP($B4172,اليوميه!$A$5:$J$5000,6,0),"")</f>
        <v/>
      </c>
      <c r="F4172" s="66" t="str">
        <f>IFERROR(VLOOKUP($B4172,اليوميه!$A$5:$J$5000,7,0),"")</f>
        <v/>
      </c>
      <c r="G4172" s="68" t="str">
        <f>IFERROR(VLOOKUP($B4172,اليوميه!$A$5:$J$5000,8,0),"")</f>
        <v/>
      </c>
      <c r="H4172" s="68" t="str">
        <f>IFERROR(VLOOKUP($B4172,اليوميه!$A$5:$J$5000,9,0),"")</f>
        <v/>
      </c>
      <c r="I4172" s="69" t="str">
        <f t="shared" si="131"/>
        <v/>
      </c>
    </row>
    <row r="4173" spans="1:9">
      <c r="A4173" s="61" t="str">
        <f>IF($F$2=اليوميه!D4173,اليوميه!A4173,"")</f>
        <v/>
      </c>
      <c r="B4173" s="61" t="str">
        <f t="shared" si="130"/>
        <v/>
      </c>
      <c r="C4173" s="65" t="str">
        <f>IFERROR(VLOOKUP($B4173,اليوميه!$A$5:$J$5000,2,0),"")</f>
        <v/>
      </c>
      <c r="D4173" s="66" t="str">
        <f>IFERROR(VLOOKUP($B4173,اليوميه!$A$5:$J$5000,5,0),"")</f>
        <v/>
      </c>
      <c r="E4173" s="67" t="str">
        <f>IFERROR(VLOOKUP($B4173,اليوميه!$A$5:$J$5000,6,0),"")</f>
        <v/>
      </c>
      <c r="F4173" s="66" t="str">
        <f>IFERROR(VLOOKUP($B4173,اليوميه!$A$5:$J$5000,7,0),"")</f>
        <v/>
      </c>
      <c r="G4173" s="68" t="str">
        <f>IFERROR(VLOOKUP($B4173,اليوميه!$A$5:$J$5000,8,0),"")</f>
        <v/>
      </c>
      <c r="H4173" s="68" t="str">
        <f>IFERROR(VLOOKUP($B4173,اليوميه!$A$5:$J$5000,9,0),"")</f>
        <v/>
      </c>
      <c r="I4173" s="69" t="str">
        <f t="shared" si="131"/>
        <v/>
      </c>
    </row>
    <row r="4174" spans="1:9">
      <c r="A4174" s="61" t="str">
        <f>IF($F$2=اليوميه!D4174,اليوميه!A4174,"")</f>
        <v/>
      </c>
      <c r="B4174" s="61" t="str">
        <f t="shared" si="130"/>
        <v/>
      </c>
      <c r="C4174" s="65" t="str">
        <f>IFERROR(VLOOKUP($B4174,اليوميه!$A$5:$J$5000,2,0),"")</f>
        <v/>
      </c>
      <c r="D4174" s="66" t="str">
        <f>IFERROR(VLOOKUP($B4174,اليوميه!$A$5:$J$5000,5,0),"")</f>
        <v/>
      </c>
      <c r="E4174" s="67" t="str">
        <f>IFERROR(VLOOKUP($B4174,اليوميه!$A$5:$J$5000,6,0),"")</f>
        <v/>
      </c>
      <c r="F4174" s="66" t="str">
        <f>IFERROR(VLOOKUP($B4174,اليوميه!$A$5:$J$5000,7,0),"")</f>
        <v/>
      </c>
      <c r="G4174" s="68" t="str">
        <f>IFERROR(VLOOKUP($B4174,اليوميه!$A$5:$J$5000,8,0),"")</f>
        <v/>
      </c>
      <c r="H4174" s="68" t="str">
        <f>IFERROR(VLOOKUP($B4174,اليوميه!$A$5:$J$5000,9,0),"")</f>
        <v/>
      </c>
      <c r="I4174" s="69" t="str">
        <f t="shared" si="131"/>
        <v/>
      </c>
    </row>
    <row r="4175" spans="1:9">
      <c r="A4175" s="61" t="str">
        <f>IF($F$2=اليوميه!D4175,اليوميه!A4175,"")</f>
        <v/>
      </c>
      <c r="B4175" s="61" t="str">
        <f t="shared" si="130"/>
        <v/>
      </c>
      <c r="C4175" s="65" t="str">
        <f>IFERROR(VLOOKUP($B4175,اليوميه!$A$5:$J$5000,2,0),"")</f>
        <v/>
      </c>
      <c r="D4175" s="66" t="str">
        <f>IFERROR(VLOOKUP($B4175,اليوميه!$A$5:$J$5000,5,0),"")</f>
        <v/>
      </c>
      <c r="E4175" s="67" t="str">
        <f>IFERROR(VLOOKUP($B4175,اليوميه!$A$5:$J$5000,6,0),"")</f>
        <v/>
      </c>
      <c r="F4175" s="66" t="str">
        <f>IFERROR(VLOOKUP($B4175,اليوميه!$A$5:$J$5000,7,0),"")</f>
        <v/>
      </c>
      <c r="G4175" s="68" t="str">
        <f>IFERROR(VLOOKUP($B4175,اليوميه!$A$5:$J$5000,8,0),"")</f>
        <v/>
      </c>
      <c r="H4175" s="68" t="str">
        <f>IFERROR(VLOOKUP($B4175,اليوميه!$A$5:$J$5000,9,0),"")</f>
        <v/>
      </c>
      <c r="I4175" s="69" t="str">
        <f t="shared" si="131"/>
        <v/>
      </c>
    </row>
    <row r="4176" spans="1:9">
      <c r="A4176" s="61" t="str">
        <f>IF($F$2=اليوميه!D4176,اليوميه!A4176,"")</f>
        <v/>
      </c>
      <c r="B4176" s="61" t="str">
        <f t="shared" si="130"/>
        <v/>
      </c>
      <c r="C4176" s="65" t="str">
        <f>IFERROR(VLOOKUP($B4176,اليوميه!$A$5:$J$5000,2,0),"")</f>
        <v/>
      </c>
      <c r="D4176" s="66" t="str">
        <f>IFERROR(VLOOKUP($B4176,اليوميه!$A$5:$J$5000,5,0),"")</f>
        <v/>
      </c>
      <c r="E4176" s="67" t="str">
        <f>IFERROR(VLOOKUP($B4176,اليوميه!$A$5:$J$5000,6,0),"")</f>
        <v/>
      </c>
      <c r="F4176" s="66" t="str">
        <f>IFERROR(VLOOKUP($B4176,اليوميه!$A$5:$J$5000,7,0),"")</f>
        <v/>
      </c>
      <c r="G4176" s="68" t="str">
        <f>IFERROR(VLOOKUP($B4176,اليوميه!$A$5:$J$5000,8,0),"")</f>
        <v/>
      </c>
      <c r="H4176" s="68" t="str">
        <f>IFERROR(VLOOKUP($B4176,اليوميه!$A$5:$J$5000,9,0),"")</f>
        <v/>
      </c>
      <c r="I4176" s="69" t="str">
        <f t="shared" si="131"/>
        <v/>
      </c>
    </row>
    <row r="4177" spans="1:9">
      <c r="A4177" s="61" t="str">
        <f>IF($F$2=اليوميه!D4177,اليوميه!A4177,"")</f>
        <v/>
      </c>
      <c r="B4177" s="61" t="str">
        <f t="shared" si="130"/>
        <v/>
      </c>
      <c r="C4177" s="65" t="str">
        <f>IFERROR(VLOOKUP($B4177,اليوميه!$A$5:$J$5000,2,0),"")</f>
        <v/>
      </c>
      <c r="D4177" s="66" t="str">
        <f>IFERROR(VLOOKUP($B4177,اليوميه!$A$5:$J$5000,5,0),"")</f>
        <v/>
      </c>
      <c r="E4177" s="67" t="str">
        <f>IFERROR(VLOOKUP($B4177,اليوميه!$A$5:$J$5000,6,0),"")</f>
        <v/>
      </c>
      <c r="F4177" s="66" t="str">
        <f>IFERROR(VLOOKUP($B4177,اليوميه!$A$5:$J$5000,7,0),"")</f>
        <v/>
      </c>
      <c r="G4177" s="68" t="str">
        <f>IFERROR(VLOOKUP($B4177,اليوميه!$A$5:$J$5000,8,0),"")</f>
        <v/>
      </c>
      <c r="H4177" s="68" t="str">
        <f>IFERROR(VLOOKUP($B4177,اليوميه!$A$5:$J$5000,9,0),"")</f>
        <v/>
      </c>
      <c r="I4177" s="69" t="str">
        <f t="shared" si="131"/>
        <v/>
      </c>
    </row>
    <row r="4178" spans="1:9">
      <c r="A4178" s="61" t="str">
        <f>IF($F$2=اليوميه!D4178,اليوميه!A4178,"")</f>
        <v/>
      </c>
      <c r="B4178" s="61" t="str">
        <f t="shared" si="130"/>
        <v/>
      </c>
      <c r="C4178" s="65" t="str">
        <f>IFERROR(VLOOKUP($B4178,اليوميه!$A$5:$J$5000,2,0),"")</f>
        <v/>
      </c>
      <c r="D4178" s="66" t="str">
        <f>IFERROR(VLOOKUP($B4178,اليوميه!$A$5:$J$5000,5,0),"")</f>
        <v/>
      </c>
      <c r="E4178" s="67" t="str">
        <f>IFERROR(VLOOKUP($B4178,اليوميه!$A$5:$J$5000,6,0),"")</f>
        <v/>
      </c>
      <c r="F4178" s="66" t="str">
        <f>IFERROR(VLOOKUP($B4178,اليوميه!$A$5:$J$5000,7,0),"")</f>
        <v/>
      </c>
      <c r="G4178" s="68" t="str">
        <f>IFERROR(VLOOKUP($B4178,اليوميه!$A$5:$J$5000,8,0),"")</f>
        <v/>
      </c>
      <c r="H4178" s="68" t="str">
        <f>IFERROR(VLOOKUP($B4178,اليوميه!$A$5:$J$5000,9,0),"")</f>
        <v/>
      </c>
      <c r="I4178" s="69" t="str">
        <f t="shared" si="131"/>
        <v/>
      </c>
    </row>
    <row r="4179" spans="1:9">
      <c r="A4179" s="61" t="str">
        <f>IF($F$2=اليوميه!D4179,اليوميه!A4179,"")</f>
        <v/>
      </c>
      <c r="B4179" s="61" t="str">
        <f t="shared" si="130"/>
        <v/>
      </c>
      <c r="C4179" s="65" t="str">
        <f>IFERROR(VLOOKUP($B4179,اليوميه!$A$5:$J$5000,2,0),"")</f>
        <v/>
      </c>
      <c r="D4179" s="66" t="str">
        <f>IFERROR(VLOOKUP($B4179,اليوميه!$A$5:$J$5000,5,0),"")</f>
        <v/>
      </c>
      <c r="E4179" s="67" t="str">
        <f>IFERROR(VLOOKUP($B4179,اليوميه!$A$5:$J$5000,6,0),"")</f>
        <v/>
      </c>
      <c r="F4179" s="66" t="str">
        <f>IFERROR(VLOOKUP($B4179,اليوميه!$A$5:$J$5000,7,0),"")</f>
        <v/>
      </c>
      <c r="G4179" s="68" t="str">
        <f>IFERROR(VLOOKUP($B4179,اليوميه!$A$5:$J$5000,8,0),"")</f>
        <v/>
      </c>
      <c r="H4179" s="68" t="str">
        <f>IFERROR(VLOOKUP($B4179,اليوميه!$A$5:$J$5000,9,0),"")</f>
        <v/>
      </c>
      <c r="I4179" s="69" t="str">
        <f t="shared" si="131"/>
        <v/>
      </c>
    </row>
    <row r="4180" spans="1:9">
      <c r="A4180" s="61" t="str">
        <f>IF($F$2=اليوميه!D4180,اليوميه!A4180,"")</f>
        <v/>
      </c>
      <c r="B4180" s="61" t="str">
        <f t="shared" si="130"/>
        <v/>
      </c>
      <c r="C4180" s="65" t="str">
        <f>IFERROR(VLOOKUP($B4180,اليوميه!$A$5:$J$5000,2,0),"")</f>
        <v/>
      </c>
      <c r="D4180" s="66" t="str">
        <f>IFERROR(VLOOKUP($B4180,اليوميه!$A$5:$J$5000,5,0),"")</f>
        <v/>
      </c>
      <c r="E4180" s="67" t="str">
        <f>IFERROR(VLOOKUP($B4180,اليوميه!$A$5:$J$5000,6,0),"")</f>
        <v/>
      </c>
      <c r="F4180" s="66" t="str">
        <f>IFERROR(VLOOKUP($B4180,اليوميه!$A$5:$J$5000,7,0),"")</f>
        <v/>
      </c>
      <c r="G4180" s="68" t="str">
        <f>IFERROR(VLOOKUP($B4180,اليوميه!$A$5:$J$5000,8,0),"")</f>
        <v/>
      </c>
      <c r="H4180" s="68" t="str">
        <f>IFERROR(VLOOKUP($B4180,اليوميه!$A$5:$J$5000,9,0),"")</f>
        <v/>
      </c>
      <c r="I4180" s="69" t="str">
        <f t="shared" si="131"/>
        <v/>
      </c>
    </row>
    <row r="4181" spans="1:9">
      <c r="A4181" s="61" t="str">
        <f>IF($F$2=اليوميه!D4181,اليوميه!A4181,"")</f>
        <v/>
      </c>
      <c r="B4181" s="61" t="str">
        <f t="shared" si="130"/>
        <v/>
      </c>
      <c r="C4181" s="65" t="str">
        <f>IFERROR(VLOOKUP($B4181,اليوميه!$A$5:$J$5000,2,0),"")</f>
        <v/>
      </c>
      <c r="D4181" s="66" t="str">
        <f>IFERROR(VLOOKUP($B4181,اليوميه!$A$5:$J$5000,5,0),"")</f>
        <v/>
      </c>
      <c r="E4181" s="67" t="str">
        <f>IFERROR(VLOOKUP($B4181,اليوميه!$A$5:$J$5000,6,0),"")</f>
        <v/>
      </c>
      <c r="F4181" s="66" t="str">
        <f>IFERROR(VLOOKUP($B4181,اليوميه!$A$5:$J$5000,7,0),"")</f>
        <v/>
      </c>
      <c r="G4181" s="68" t="str">
        <f>IFERROR(VLOOKUP($B4181,اليوميه!$A$5:$J$5000,8,0),"")</f>
        <v/>
      </c>
      <c r="H4181" s="68" t="str">
        <f>IFERROR(VLOOKUP($B4181,اليوميه!$A$5:$J$5000,9,0),"")</f>
        <v/>
      </c>
      <c r="I4181" s="69" t="str">
        <f t="shared" si="131"/>
        <v/>
      </c>
    </row>
    <row r="4182" spans="1:9">
      <c r="A4182" s="61" t="str">
        <f>IF($F$2=اليوميه!D4182,اليوميه!A4182,"")</f>
        <v/>
      </c>
      <c r="B4182" s="61" t="str">
        <f t="shared" si="130"/>
        <v/>
      </c>
      <c r="C4182" s="65" t="str">
        <f>IFERROR(VLOOKUP($B4182,اليوميه!$A$5:$J$5000,2,0),"")</f>
        <v/>
      </c>
      <c r="D4182" s="66" t="str">
        <f>IFERROR(VLOOKUP($B4182,اليوميه!$A$5:$J$5000,5,0),"")</f>
        <v/>
      </c>
      <c r="E4182" s="67" t="str">
        <f>IFERROR(VLOOKUP($B4182,اليوميه!$A$5:$J$5000,6,0),"")</f>
        <v/>
      </c>
      <c r="F4182" s="66" t="str">
        <f>IFERROR(VLOOKUP($B4182,اليوميه!$A$5:$J$5000,7,0),"")</f>
        <v/>
      </c>
      <c r="G4182" s="68" t="str">
        <f>IFERROR(VLOOKUP($B4182,اليوميه!$A$5:$J$5000,8,0),"")</f>
        <v/>
      </c>
      <c r="H4182" s="68" t="str">
        <f>IFERROR(VLOOKUP($B4182,اليوميه!$A$5:$J$5000,9,0),"")</f>
        <v/>
      </c>
      <c r="I4182" s="69" t="str">
        <f t="shared" si="131"/>
        <v/>
      </c>
    </row>
    <row r="4183" spans="1:9">
      <c r="A4183" s="61" t="str">
        <f>IF($F$2=اليوميه!D4183,اليوميه!A4183,"")</f>
        <v/>
      </c>
      <c r="B4183" s="61" t="str">
        <f t="shared" si="130"/>
        <v/>
      </c>
      <c r="C4183" s="65" t="str">
        <f>IFERROR(VLOOKUP($B4183,اليوميه!$A$5:$J$5000,2,0),"")</f>
        <v/>
      </c>
      <c r="D4183" s="66" t="str">
        <f>IFERROR(VLOOKUP($B4183,اليوميه!$A$5:$J$5000,5,0),"")</f>
        <v/>
      </c>
      <c r="E4183" s="67" t="str">
        <f>IFERROR(VLOOKUP($B4183,اليوميه!$A$5:$J$5000,6,0),"")</f>
        <v/>
      </c>
      <c r="F4183" s="66" t="str">
        <f>IFERROR(VLOOKUP($B4183,اليوميه!$A$5:$J$5000,7,0),"")</f>
        <v/>
      </c>
      <c r="G4183" s="68" t="str">
        <f>IFERROR(VLOOKUP($B4183,اليوميه!$A$5:$J$5000,8,0),"")</f>
        <v/>
      </c>
      <c r="H4183" s="68" t="str">
        <f>IFERROR(VLOOKUP($B4183,اليوميه!$A$5:$J$5000,9,0),"")</f>
        <v/>
      </c>
      <c r="I4183" s="69" t="str">
        <f t="shared" si="131"/>
        <v/>
      </c>
    </row>
    <row r="4184" spans="1:9">
      <c r="A4184" s="61" t="str">
        <f>IF($F$2=اليوميه!D4184,اليوميه!A4184,"")</f>
        <v/>
      </c>
      <c r="B4184" s="61" t="str">
        <f t="shared" si="130"/>
        <v/>
      </c>
      <c r="C4184" s="65" t="str">
        <f>IFERROR(VLOOKUP($B4184,اليوميه!$A$5:$J$5000,2,0),"")</f>
        <v/>
      </c>
      <c r="D4184" s="66" t="str">
        <f>IFERROR(VLOOKUP($B4184,اليوميه!$A$5:$J$5000,5,0),"")</f>
        <v/>
      </c>
      <c r="E4184" s="67" t="str">
        <f>IFERROR(VLOOKUP($B4184,اليوميه!$A$5:$J$5000,6,0),"")</f>
        <v/>
      </c>
      <c r="F4184" s="66" t="str">
        <f>IFERROR(VLOOKUP($B4184,اليوميه!$A$5:$J$5000,7,0),"")</f>
        <v/>
      </c>
      <c r="G4184" s="68" t="str">
        <f>IFERROR(VLOOKUP($B4184,اليوميه!$A$5:$J$5000,8,0),"")</f>
        <v/>
      </c>
      <c r="H4184" s="68" t="str">
        <f>IFERROR(VLOOKUP($B4184,اليوميه!$A$5:$J$5000,9,0),"")</f>
        <v/>
      </c>
      <c r="I4184" s="69" t="str">
        <f t="shared" si="131"/>
        <v/>
      </c>
    </row>
    <row r="4185" spans="1:9">
      <c r="A4185" s="61" t="str">
        <f>IF($F$2=اليوميه!D4185,اليوميه!A4185,"")</f>
        <v/>
      </c>
      <c r="B4185" s="61" t="str">
        <f t="shared" si="130"/>
        <v/>
      </c>
      <c r="C4185" s="65" t="str">
        <f>IFERROR(VLOOKUP($B4185,اليوميه!$A$5:$J$5000,2,0),"")</f>
        <v/>
      </c>
      <c r="D4185" s="66" t="str">
        <f>IFERROR(VLOOKUP($B4185,اليوميه!$A$5:$J$5000,5,0),"")</f>
        <v/>
      </c>
      <c r="E4185" s="67" t="str">
        <f>IFERROR(VLOOKUP($B4185,اليوميه!$A$5:$J$5000,6,0),"")</f>
        <v/>
      </c>
      <c r="F4185" s="66" t="str">
        <f>IFERROR(VLOOKUP($B4185,اليوميه!$A$5:$J$5000,7,0),"")</f>
        <v/>
      </c>
      <c r="G4185" s="68" t="str">
        <f>IFERROR(VLOOKUP($B4185,اليوميه!$A$5:$J$5000,8,0),"")</f>
        <v/>
      </c>
      <c r="H4185" s="68" t="str">
        <f>IFERROR(VLOOKUP($B4185,اليوميه!$A$5:$J$5000,9,0),"")</f>
        <v/>
      </c>
      <c r="I4185" s="69" t="str">
        <f t="shared" si="131"/>
        <v/>
      </c>
    </row>
    <row r="4186" spans="1:9">
      <c r="A4186" s="61" t="str">
        <f>IF($F$2=اليوميه!D4186,اليوميه!A4186,"")</f>
        <v/>
      </c>
      <c r="B4186" s="61" t="str">
        <f t="shared" si="130"/>
        <v/>
      </c>
      <c r="C4186" s="65" t="str">
        <f>IFERROR(VLOOKUP($B4186,اليوميه!$A$5:$J$5000,2,0),"")</f>
        <v/>
      </c>
      <c r="D4186" s="66" t="str">
        <f>IFERROR(VLOOKUP($B4186,اليوميه!$A$5:$J$5000,5,0),"")</f>
        <v/>
      </c>
      <c r="E4186" s="67" t="str">
        <f>IFERROR(VLOOKUP($B4186,اليوميه!$A$5:$J$5000,6,0),"")</f>
        <v/>
      </c>
      <c r="F4186" s="66" t="str">
        <f>IFERROR(VLOOKUP($B4186,اليوميه!$A$5:$J$5000,7,0),"")</f>
        <v/>
      </c>
      <c r="G4186" s="68" t="str">
        <f>IFERROR(VLOOKUP($B4186,اليوميه!$A$5:$J$5000,8,0),"")</f>
        <v/>
      </c>
      <c r="H4186" s="68" t="str">
        <f>IFERROR(VLOOKUP($B4186,اليوميه!$A$5:$J$5000,9,0),"")</f>
        <v/>
      </c>
      <c r="I4186" s="69" t="str">
        <f t="shared" si="131"/>
        <v/>
      </c>
    </row>
    <row r="4187" spans="1:9">
      <c r="A4187" s="61" t="str">
        <f>IF($F$2=اليوميه!D4187,اليوميه!A4187,"")</f>
        <v/>
      </c>
      <c r="B4187" s="61" t="str">
        <f t="shared" si="130"/>
        <v/>
      </c>
      <c r="C4187" s="65" t="str">
        <f>IFERROR(VLOOKUP($B4187,اليوميه!$A$5:$J$5000,2,0),"")</f>
        <v/>
      </c>
      <c r="D4187" s="66" t="str">
        <f>IFERROR(VLOOKUP($B4187,اليوميه!$A$5:$J$5000,5,0),"")</f>
        <v/>
      </c>
      <c r="E4187" s="67" t="str">
        <f>IFERROR(VLOOKUP($B4187,اليوميه!$A$5:$J$5000,6,0),"")</f>
        <v/>
      </c>
      <c r="F4187" s="66" t="str">
        <f>IFERROR(VLOOKUP($B4187,اليوميه!$A$5:$J$5000,7,0),"")</f>
        <v/>
      </c>
      <c r="G4187" s="68" t="str">
        <f>IFERROR(VLOOKUP($B4187,اليوميه!$A$5:$J$5000,8,0),"")</f>
        <v/>
      </c>
      <c r="H4187" s="68" t="str">
        <f>IFERROR(VLOOKUP($B4187,اليوميه!$A$5:$J$5000,9,0),"")</f>
        <v/>
      </c>
      <c r="I4187" s="69" t="str">
        <f t="shared" si="131"/>
        <v/>
      </c>
    </row>
    <row r="4188" spans="1:9">
      <c r="A4188" s="61" t="str">
        <f>IF($F$2=اليوميه!D4188,اليوميه!A4188,"")</f>
        <v/>
      </c>
      <c r="B4188" s="61" t="str">
        <f t="shared" si="130"/>
        <v/>
      </c>
      <c r="C4188" s="65" t="str">
        <f>IFERROR(VLOOKUP($B4188,اليوميه!$A$5:$J$5000,2,0),"")</f>
        <v/>
      </c>
      <c r="D4188" s="66" t="str">
        <f>IFERROR(VLOOKUP($B4188,اليوميه!$A$5:$J$5000,5,0),"")</f>
        <v/>
      </c>
      <c r="E4188" s="67" t="str">
        <f>IFERROR(VLOOKUP($B4188,اليوميه!$A$5:$J$5000,6,0),"")</f>
        <v/>
      </c>
      <c r="F4188" s="66" t="str">
        <f>IFERROR(VLOOKUP($B4188,اليوميه!$A$5:$J$5000,7,0),"")</f>
        <v/>
      </c>
      <c r="G4188" s="68" t="str">
        <f>IFERROR(VLOOKUP($B4188,اليوميه!$A$5:$J$5000,8,0),"")</f>
        <v/>
      </c>
      <c r="H4188" s="68" t="str">
        <f>IFERROR(VLOOKUP($B4188,اليوميه!$A$5:$J$5000,9,0),"")</f>
        <v/>
      </c>
      <c r="I4188" s="69" t="str">
        <f t="shared" si="131"/>
        <v/>
      </c>
    </row>
    <row r="4189" spans="1:9">
      <c r="A4189" s="61" t="str">
        <f>IF($F$2=اليوميه!D4189,اليوميه!A4189,"")</f>
        <v/>
      </c>
      <c r="B4189" s="61" t="str">
        <f t="shared" si="130"/>
        <v/>
      </c>
      <c r="C4189" s="65" t="str">
        <f>IFERROR(VLOOKUP($B4189,اليوميه!$A$5:$J$5000,2,0),"")</f>
        <v/>
      </c>
      <c r="D4189" s="66" t="str">
        <f>IFERROR(VLOOKUP($B4189,اليوميه!$A$5:$J$5000,5,0),"")</f>
        <v/>
      </c>
      <c r="E4189" s="67" t="str">
        <f>IFERROR(VLOOKUP($B4189,اليوميه!$A$5:$J$5000,6,0),"")</f>
        <v/>
      </c>
      <c r="F4189" s="66" t="str">
        <f>IFERROR(VLOOKUP($B4189,اليوميه!$A$5:$J$5000,7,0),"")</f>
        <v/>
      </c>
      <c r="G4189" s="68" t="str">
        <f>IFERROR(VLOOKUP($B4189,اليوميه!$A$5:$J$5000,8,0),"")</f>
        <v/>
      </c>
      <c r="H4189" s="68" t="str">
        <f>IFERROR(VLOOKUP($B4189,اليوميه!$A$5:$J$5000,9,0),"")</f>
        <v/>
      </c>
      <c r="I4189" s="69" t="str">
        <f t="shared" si="131"/>
        <v/>
      </c>
    </row>
    <row r="4190" spans="1:9">
      <c r="A4190" s="61" t="str">
        <f>IF($F$2=اليوميه!D4190,اليوميه!A4190,"")</f>
        <v/>
      </c>
      <c r="B4190" s="61" t="str">
        <f t="shared" si="130"/>
        <v/>
      </c>
      <c r="C4190" s="65" t="str">
        <f>IFERROR(VLOOKUP($B4190,اليوميه!$A$5:$J$5000,2,0),"")</f>
        <v/>
      </c>
      <c r="D4190" s="66" t="str">
        <f>IFERROR(VLOOKUP($B4190,اليوميه!$A$5:$J$5000,5,0),"")</f>
        <v/>
      </c>
      <c r="E4190" s="67" t="str">
        <f>IFERROR(VLOOKUP($B4190,اليوميه!$A$5:$J$5000,6,0),"")</f>
        <v/>
      </c>
      <c r="F4190" s="66" t="str">
        <f>IFERROR(VLOOKUP($B4190,اليوميه!$A$5:$J$5000,7,0),"")</f>
        <v/>
      </c>
      <c r="G4190" s="68" t="str">
        <f>IFERROR(VLOOKUP($B4190,اليوميه!$A$5:$J$5000,8,0),"")</f>
        <v/>
      </c>
      <c r="H4190" s="68" t="str">
        <f>IFERROR(VLOOKUP($B4190,اليوميه!$A$5:$J$5000,9,0),"")</f>
        <v/>
      </c>
      <c r="I4190" s="69" t="str">
        <f t="shared" si="131"/>
        <v/>
      </c>
    </row>
    <row r="4191" spans="1:9">
      <c r="A4191" s="61" t="str">
        <f>IF($F$2=اليوميه!D4191,اليوميه!A4191,"")</f>
        <v/>
      </c>
      <c r="B4191" s="61" t="str">
        <f t="shared" si="130"/>
        <v/>
      </c>
      <c r="C4191" s="65" t="str">
        <f>IFERROR(VLOOKUP($B4191,اليوميه!$A$5:$J$5000,2,0),"")</f>
        <v/>
      </c>
      <c r="D4191" s="66" t="str">
        <f>IFERROR(VLOOKUP($B4191,اليوميه!$A$5:$J$5000,5,0),"")</f>
        <v/>
      </c>
      <c r="E4191" s="67" t="str">
        <f>IFERROR(VLOOKUP($B4191,اليوميه!$A$5:$J$5000,6,0),"")</f>
        <v/>
      </c>
      <c r="F4191" s="66" t="str">
        <f>IFERROR(VLOOKUP($B4191,اليوميه!$A$5:$J$5000,7,0),"")</f>
        <v/>
      </c>
      <c r="G4191" s="68" t="str">
        <f>IFERROR(VLOOKUP($B4191,اليوميه!$A$5:$J$5000,8,0),"")</f>
        <v/>
      </c>
      <c r="H4191" s="68" t="str">
        <f>IFERROR(VLOOKUP($B4191,اليوميه!$A$5:$J$5000,9,0),"")</f>
        <v/>
      </c>
      <c r="I4191" s="69" t="str">
        <f t="shared" si="131"/>
        <v/>
      </c>
    </row>
    <row r="4192" spans="1:9">
      <c r="A4192" s="61" t="str">
        <f>IF($F$2=اليوميه!D4192,اليوميه!A4192,"")</f>
        <v/>
      </c>
      <c r="B4192" s="61" t="str">
        <f t="shared" si="130"/>
        <v/>
      </c>
      <c r="C4192" s="65" t="str">
        <f>IFERROR(VLOOKUP($B4192,اليوميه!$A$5:$J$5000,2,0),"")</f>
        <v/>
      </c>
      <c r="D4192" s="66" t="str">
        <f>IFERROR(VLOOKUP($B4192,اليوميه!$A$5:$J$5000,5,0),"")</f>
        <v/>
      </c>
      <c r="E4192" s="67" t="str">
        <f>IFERROR(VLOOKUP($B4192,اليوميه!$A$5:$J$5000,6,0),"")</f>
        <v/>
      </c>
      <c r="F4192" s="66" t="str">
        <f>IFERROR(VLOOKUP($B4192,اليوميه!$A$5:$J$5000,7,0),"")</f>
        <v/>
      </c>
      <c r="G4192" s="68" t="str">
        <f>IFERROR(VLOOKUP($B4192,اليوميه!$A$5:$J$5000,8,0),"")</f>
        <v/>
      </c>
      <c r="H4192" s="68" t="str">
        <f>IFERROR(VLOOKUP($B4192,اليوميه!$A$5:$J$5000,9,0),"")</f>
        <v/>
      </c>
      <c r="I4192" s="69" t="str">
        <f t="shared" si="131"/>
        <v/>
      </c>
    </row>
    <row r="4193" spans="1:9">
      <c r="A4193" s="61" t="str">
        <f>IF($F$2=اليوميه!D4193,اليوميه!A4193,"")</f>
        <v/>
      </c>
      <c r="B4193" s="61" t="str">
        <f t="shared" si="130"/>
        <v/>
      </c>
      <c r="C4193" s="65" t="str">
        <f>IFERROR(VLOOKUP($B4193,اليوميه!$A$5:$J$5000,2,0),"")</f>
        <v/>
      </c>
      <c r="D4193" s="66" t="str">
        <f>IFERROR(VLOOKUP($B4193,اليوميه!$A$5:$J$5000,5,0),"")</f>
        <v/>
      </c>
      <c r="E4193" s="67" t="str">
        <f>IFERROR(VLOOKUP($B4193,اليوميه!$A$5:$J$5000,6,0),"")</f>
        <v/>
      </c>
      <c r="F4193" s="66" t="str">
        <f>IFERROR(VLOOKUP($B4193,اليوميه!$A$5:$J$5000,7,0),"")</f>
        <v/>
      </c>
      <c r="G4193" s="68" t="str">
        <f>IFERROR(VLOOKUP($B4193,اليوميه!$A$5:$J$5000,8,0),"")</f>
        <v/>
      </c>
      <c r="H4193" s="68" t="str">
        <f>IFERROR(VLOOKUP($B4193,اليوميه!$A$5:$J$5000,9,0),"")</f>
        <v/>
      </c>
      <c r="I4193" s="69" t="str">
        <f t="shared" si="131"/>
        <v/>
      </c>
    </row>
    <row r="4194" spans="1:9">
      <c r="A4194" s="61" t="str">
        <f>IF($F$2=اليوميه!D4194,اليوميه!A4194,"")</f>
        <v/>
      </c>
      <c r="B4194" s="61" t="str">
        <f t="shared" si="130"/>
        <v/>
      </c>
      <c r="C4194" s="65" t="str">
        <f>IFERROR(VLOOKUP($B4194,اليوميه!$A$5:$J$5000,2,0),"")</f>
        <v/>
      </c>
      <c r="D4194" s="66" t="str">
        <f>IFERROR(VLOOKUP($B4194,اليوميه!$A$5:$J$5000,5,0),"")</f>
        <v/>
      </c>
      <c r="E4194" s="67" t="str">
        <f>IFERROR(VLOOKUP($B4194,اليوميه!$A$5:$J$5000,6,0),"")</f>
        <v/>
      </c>
      <c r="F4194" s="66" t="str">
        <f>IFERROR(VLOOKUP($B4194,اليوميه!$A$5:$J$5000,7,0),"")</f>
        <v/>
      </c>
      <c r="G4194" s="68" t="str">
        <f>IFERROR(VLOOKUP($B4194,اليوميه!$A$5:$J$5000,8,0),"")</f>
        <v/>
      </c>
      <c r="H4194" s="68" t="str">
        <f>IFERROR(VLOOKUP($B4194,اليوميه!$A$5:$J$5000,9,0),"")</f>
        <v/>
      </c>
      <c r="I4194" s="69" t="str">
        <f t="shared" si="131"/>
        <v/>
      </c>
    </row>
    <row r="4195" spans="1:9">
      <c r="A4195" s="61" t="str">
        <f>IF($F$2=اليوميه!D4195,اليوميه!A4195,"")</f>
        <v/>
      </c>
      <c r="B4195" s="61" t="str">
        <f t="shared" si="130"/>
        <v/>
      </c>
      <c r="C4195" s="65" t="str">
        <f>IFERROR(VLOOKUP($B4195,اليوميه!$A$5:$J$5000,2,0),"")</f>
        <v/>
      </c>
      <c r="D4195" s="66" t="str">
        <f>IFERROR(VLOOKUP($B4195,اليوميه!$A$5:$J$5000,5,0),"")</f>
        <v/>
      </c>
      <c r="E4195" s="67" t="str">
        <f>IFERROR(VLOOKUP($B4195,اليوميه!$A$5:$J$5000,6,0),"")</f>
        <v/>
      </c>
      <c r="F4195" s="66" t="str">
        <f>IFERROR(VLOOKUP($B4195,اليوميه!$A$5:$J$5000,7,0),"")</f>
        <v/>
      </c>
      <c r="G4195" s="68" t="str">
        <f>IFERROR(VLOOKUP($B4195,اليوميه!$A$5:$J$5000,8,0),"")</f>
        <v/>
      </c>
      <c r="H4195" s="68" t="str">
        <f>IFERROR(VLOOKUP($B4195,اليوميه!$A$5:$J$5000,9,0),"")</f>
        <v/>
      </c>
      <c r="I4195" s="69" t="str">
        <f t="shared" si="131"/>
        <v/>
      </c>
    </row>
    <row r="4196" spans="1:9">
      <c r="A4196" s="61" t="str">
        <f>IF($F$2=اليوميه!D4196,اليوميه!A4196,"")</f>
        <v/>
      </c>
      <c r="B4196" s="61" t="str">
        <f t="shared" si="130"/>
        <v/>
      </c>
      <c r="C4196" s="65" t="str">
        <f>IFERROR(VLOOKUP($B4196,اليوميه!$A$5:$J$5000,2,0),"")</f>
        <v/>
      </c>
      <c r="D4196" s="66" t="str">
        <f>IFERROR(VLOOKUP($B4196,اليوميه!$A$5:$J$5000,5,0),"")</f>
        <v/>
      </c>
      <c r="E4196" s="67" t="str">
        <f>IFERROR(VLOOKUP($B4196,اليوميه!$A$5:$J$5000,6,0),"")</f>
        <v/>
      </c>
      <c r="F4196" s="66" t="str">
        <f>IFERROR(VLOOKUP($B4196,اليوميه!$A$5:$J$5000,7,0),"")</f>
        <v/>
      </c>
      <c r="G4196" s="68" t="str">
        <f>IFERROR(VLOOKUP($B4196,اليوميه!$A$5:$J$5000,8,0),"")</f>
        <v/>
      </c>
      <c r="H4196" s="68" t="str">
        <f>IFERROR(VLOOKUP($B4196,اليوميه!$A$5:$J$5000,9,0),"")</f>
        <v/>
      </c>
      <c r="I4196" s="69" t="str">
        <f t="shared" si="131"/>
        <v/>
      </c>
    </row>
    <row r="4197" spans="1:9">
      <c r="A4197" s="61" t="str">
        <f>IF($F$2=اليوميه!D4197,اليوميه!A4197,"")</f>
        <v/>
      </c>
      <c r="B4197" s="61" t="str">
        <f t="shared" si="130"/>
        <v/>
      </c>
      <c r="C4197" s="65" t="str">
        <f>IFERROR(VLOOKUP($B4197,اليوميه!$A$5:$J$5000,2,0),"")</f>
        <v/>
      </c>
      <c r="D4197" s="66" t="str">
        <f>IFERROR(VLOOKUP($B4197,اليوميه!$A$5:$J$5000,5,0),"")</f>
        <v/>
      </c>
      <c r="E4197" s="67" t="str">
        <f>IFERROR(VLOOKUP($B4197,اليوميه!$A$5:$J$5000,6,0),"")</f>
        <v/>
      </c>
      <c r="F4197" s="66" t="str">
        <f>IFERROR(VLOOKUP($B4197,اليوميه!$A$5:$J$5000,7,0),"")</f>
        <v/>
      </c>
      <c r="G4197" s="68" t="str">
        <f>IFERROR(VLOOKUP($B4197,اليوميه!$A$5:$J$5000,8,0),"")</f>
        <v/>
      </c>
      <c r="H4197" s="68" t="str">
        <f>IFERROR(VLOOKUP($B4197,اليوميه!$A$5:$J$5000,9,0),"")</f>
        <v/>
      </c>
      <c r="I4197" s="69" t="str">
        <f t="shared" si="131"/>
        <v/>
      </c>
    </row>
    <row r="4198" spans="1:9">
      <c r="A4198" s="61" t="str">
        <f>IF($F$2=اليوميه!D4198,اليوميه!A4198,"")</f>
        <v/>
      </c>
      <c r="B4198" s="61" t="str">
        <f t="shared" si="130"/>
        <v/>
      </c>
      <c r="C4198" s="65" t="str">
        <f>IFERROR(VLOOKUP($B4198,اليوميه!$A$5:$J$5000,2,0),"")</f>
        <v/>
      </c>
      <c r="D4198" s="66" t="str">
        <f>IFERROR(VLOOKUP($B4198,اليوميه!$A$5:$J$5000,5,0),"")</f>
        <v/>
      </c>
      <c r="E4198" s="67" t="str">
        <f>IFERROR(VLOOKUP($B4198,اليوميه!$A$5:$J$5000,6,0),"")</f>
        <v/>
      </c>
      <c r="F4198" s="66" t="str">
        <f>IFERROR(VLOOKUP($B4198,اليوميه!$A$5:$J$5000,7,0),"")</f>
        <v/>
      </c>
      <c r="G4198" s="68" t="str">
        <f>IFERROR(VLOOKUP($B4198,اليوميه!$A$5:$J$5000,8,0),"")</f>
        <v/>
      </c>
      <c r="H4198" s="68" t="str">
        <f>IFERROR(VLOOKUP($B4198,اليوميه!$A$5:$J$5000,9,0),"")</f>
        <v/>
      </c>
      <c r="I4198" s="69" t="str">
        <f t="shared" si="131"/>
        <v/>
      </c>
    </row>
    <row r="4199" spans="1:9">
      <c r="A4199" s="61" t="str">
        <f>IF($F$2=اليوميه!D4199,اليوميه!A4199,"")</f>
        <v/>
      </c>
      <c r="B4199" s="61" t="str">
        <f t="shared" si="130"/>
        <v/>
      </c>
      <c r="C4199" s="65" t="str">
        <f>IFERROR(VLOOKUP($B4199,اليوميه!$A$5:$J$5000,2,0),"")</f>
        <v/>
      </c>
      <c r="D4199" s="66" t="str">
        <f>IFERROR(VLOOKUP($B4199,اليوميه!$A$5:$J$5000,5,0),"")</f>
        <v/>
      </c>
      <c r="E4199" s="67" t="str">
        <f>IFERROR(VLOOKUP($B4199,اليوميه!$A$5:$J$5000,6,0),"")</f>
        <v/>
      </c>
      <c r="F4199" s="66" t="str">
        <f>IFERROR(VLOOKUP($B4199,اليوميه!$A$5:$J$5000,7,0),"")</f>
        <v/>
      </c>
      <c r="G4199" s="68" t="str">
        <f>IFERROR(VLOOKUP($B4199,اليوميه!$A$5:$J$5000,8,0),"")</f>
        <v/>
      </c>
      <c r="H4199" s="68" t="str">
        <f>IFERROR(VLOOKUP($B4199,اليوميه!$A$5:$J$5000,9,0),"")</f>
        <v/>
      </c>
      <c r="I4199" s="69" t="str">
        <f t="shared" si="131"/>
        <v/>
      </c>
    </row>
    <row r="4200" spans="1:9">
      <c r="A4200" s="61" t="str">
        <f>IF($F$2=اليوميه!D4200,اليوميه!A4200,"")</f>
        <v/>
      </c>
      <c r="B4200" s="61" t="str">
        <f t="shared" si="130"/>
        <v/>
      </c>
      <c r="C4200" s="65" t="str">
        <f>IFERROR(VLOOKUP($B4200,اليوميه!$A$5:$J$5000,2,0),"")</f>
        <v/>
      </c>
      <c r="D4200" s="66" t="str">
        <f>IFERROR(VLOOKUP($B4200,اليوميه!$A$5:$J$5000,5,0),"")</f>
        <v/>
      </c>
      <c r="E4200" s="67" t="str">
        <f>IFERROR(VLOOKUP($B4200,اليوميه!$A$5:$J$5000,6,0),"")</f>
        <v/>
      </c>
      <c r="F4200" s="66" t="str">
        <f>IFERROR(VLOOKUP($B4200,اليوميه!$A$5:$J$5000,7,0),"")</f>
        <v/>
      </c>
      <c r="G4200" s="68" t="str">
        <f>IFERROR(VLOOKUP($B4200,اليوميه!$A$5:$J$5000,8,0),"")</f>
        <v/>
      </c>
      <c r="H4200" s="68" t="str">
        <f>IFERROR(VLOOKUP($B4200,اليوميه!$A$5:$J$5000,9,0),"")</f>
        <v/>
      </c>
      <c r="I4200" s="69" t="str">
        <f t="shared" si="131"/>
        <v/>
      </c>
    </row>
    <row r="4201" spans="1:9">
      <c r="A4201" s="61" t="str">
        <f>IF($F$2=اليوميه!D4201,اليوميه!A4201,"")</f>
        <v/>
      </c>
      <c r="B4201" s="61" t="str">
        <f t="shared" si="130"/>
        <v/>
      </c>
      <c r="C4201" s="65" t="str">
        <f>IFERROR(VLOOKUP($B4201,اليوميه!$A$5:$J$5000,2,0),"")</f>
        <v/>
      </c>
      <c r="D4201" s="66" t="str">
        <f>IFERROR(VLOOKUP($B4201,اليوميه!$A$5:$J$5000,5,0),"")</f>
        <v/>
      </c>
      <c r="E4201" s="67" t="str">
        <f>IFERROR(VLOOKUP($B4201,اليوميه!$A$5:$J$5000,6,0),"")</f>
        <v/>
      </c>
      <c r="F4201" s="66" t="str">
        <f>IFERROR(VLOOKUP($B4201,اليوميه!$A$5:$J$5000,7,0),"")</f>
        <v/>
      </c>
      <c r="G4201" s="68" t="str">
        <f>IFERROR(VLOOKUP($B4201,اليوميه!$A$5:$J$5000,8,0),"")</f>
        <v/>
      </c>
      <c r="H4201" s="68" t="str">
        <f>IFERROR(VLOOKUP($B4201,اليوميه!$A$5:$J$5000,9,0),"")</f>
        <v/>
      </c>
      <c r="I4201" s="69" t="str">
        <f t="shared" si="131"/>
        <v/>
      </c>
    </row>
    <row r="4202" spans="1:9">
      <c r="A4202" s="61" t="str">
        <f>IF($F$2=اليوميه!D4202,اليوميه!A4202,"")</f>
        <v/>
      </c>
      <c r="B4202" s="61" t="str">
        <f t="shared" si="130"/>
        <v/>
      </c>
      <c r="C4202" s="65" t="str">
        <f>IFERROR(VLOOKUP($B4202,اليوميه!$A$5:$J$5000,2,0),"")</f>
        <v/>
      </c>
      <c r="D4202" s="66" t="str">
        <f>IFERROR(VLOOKUP($B4202,اليوميه!$A$5:$J$5000,5,0),"")</f>
        <v/>
      </c>
      <c r="E4202" s="67" t="str">
        <f>IFERROR(VLOOKUP($B4202,اليوميه!$A$5:$J$5000,6,0),"")</f>
        <v/>
      </c>
      <c r="F4202" s="66" t="str">
        <f>IFERROR(VLOOKUP($B4202,اليوميه!$A$5:$J$5000,7,0),"")</f>
        <v/>
      </c>
      <c r="G4202" s="68" t="str">
        <f>IFERROR(VLOOKUP($B4202,اليوميه!$A$5:$J$5000,8,0),"")</f>
        <v/>
      </c>
      <c r="H4202" s="68" t="str">
        <f>IFERROR(VLOOKUP($B4202,اليوميه!$A$5:$J$5000,9,0),"")</f>
        <v/>
      </c>
      <c r="I4202" s="69" t="str">
        <f t="shared" si="131"/>
        <v/>
      </c>
    </row>
    <row r="4203" spans="1:9">
      <c r="A4203" s="61" t="str">
        <f>IF($F$2=اليوميه!D4203,اليوميه!A4203,"")</f>
        <v/>
      </c>
      <c r="B4203" s="61" t="str">
        <f t="shared" si="130"/>
        <v/>
      </c>
      <c r="C4203" s="65" t="str">
        <f>IFERROR(VLOOKUP($B4203,اليوميه!$A$5:$J$5000,2,0),"")</f>
        <v/>
      </c>
      <c r="D4203" s="66" t="str">
        <f>IFERROR(VLOOKUP($B4203,اليوميه!$A$5:$J$5000,5,0),"")</f>
        <v/>
      </c>
      <c r="E4203" s="67" t="str">
        <f>IFERROR(VLOOKUP($B4203,اليوميه!$A$5:$J$5000,6,0),"")</f>
        <v/>
      </c>
      <c r="F4203" s="66" t="str">
        <f>IFERROR(VLOOKUP($B4203,اليوميه!$A$5:$J$5000,7,0),"")</f>
        <v/>
      </c>
      <c r="G4203" s="68" t="str">
        <f>IFERROR(VLOOKUP($B4203,اليوميه!$A$5:$J$5000,8,0),"")</f>
        <v/>
      </c>
      <c r="H4203" s="68" t="str">
        <f>IFERROR(VLOOKUP($B4203,اليوميه!$A$5:$J$5000,9,0),"")</f>
        <v/>
      </c>
      <c r="I4203" s="69" t="str">
        <f t="shared" si="131"/>
        <v/>
      </c>
    </row>
    <row r="4204" spans="1:9">
      <c r="A4204" s="61" t="str">
        <f>IF($F$2=اليوميه!D4204,اليوميه!A4204,"")</f>
        <v/>
      </c>
      <c r="B4204" s="61" t="str">
        <f t="shared" si="130"/>
        <v/>
      </c>
      <c r="C4204" s="65" t="str">
        <f>IFERROR(VLOOKUP($B4204,اليوميه!$A$5:$J$5000,2,0),"")</f>
        <v/>
      </c>
      <c r="D4204" s="66" t="str">
        <f>IFERROR(VLOOKUP($B4204,اليوميه!$A$5:$J$5000,5,0),"")</f>
        <v/>
      </c>
      <c r="E4204" s="67" t="str">
        <f>IFERROR(VLOOKUP($B4204,اليوميه!$A$5:$J$5000,6,0),"")</f>
        <v/>
      </c>
      <c r="F4204" s="66" t="str">
        <f>IFERROR(VLOOKUP($B4204,اليوميه!$A$5:$J$5000,7,0),"")</f>
        <v/>
      </c>
      <c r="G4204" s="68" t="str">
        <f>IFERROR(VLOOKUP($B4204,اليوميه!$A$5:$J$5000,8,0),"")</f>
        <v/>
      </c>
      <c r="H4204" s="68" t="str">
        <f>IFERROR(VLOOKUP($B4204,اليوميه!$A$5:$J$5000,9,0),"")</f>
        <v/>
      </c>
      <c r="I4204" s="69" t="str">
        <f t="shared" si="131"/>
        <v/>
      </c>
    </row>
    <row r="4205" spans="1:9">
      <c r="A4205" s="61" t="str">
        <f>IF($F$2=اليوميه!D4205,اليوميه!A4205,"")</f>
        <v/>
      </c>
      <c r="B4205" s="61" t="str">
        <f t="shared" si="130"/>
        <v/>
      </c>
      <c r="C4205" s="65" t="str">
        <f>IFERROR(VLOOKUP($B4205,اليوميه!$A$5:$J$5000,2,0),"")</f>
        <v/>
      </c>
      <c r="D4205" s="66" t="str">
        <f>IFERROR(VLOOKUP($B4205,اليوميه!$A$5:$J$5000,5,0),"")</f>
        <v/>
      </c>
      <c r="E4205" s="67" t="str">
        <f>IFERROR(VLOOKUP($B4205,اليوميه!$A$5:$J$5000,6,0),"")</f>
        <v/>
      </c>
      <c r="F4205" s="66" t="str">
        <f>IFERROR(VLOOKUP($B4205,اليوميه!$A$5:$J$5000,7,0),"")</f>
        <v/>
      </c>
      <c r="G4205" s="68" t="str">
        <f>IFERROR(VLOOKUP($B4205,اليوميه!$A$5:$J$5000,8,0),"")</f>
        <v/>
      </c>
      <c r="H4205" s="68" t="str">
        <f>IFERROR(VLOOKUP($B4205,اليوميه!$A$5:$J$5000,9,0),"")</f>
        <v/>
      </c>
      <c r="I4205" s="69" t="str">
        <f t="shared" si="131"/>
        <v/>
      </c>
    </row>
    <row r="4206" spans="1:9">
      <c r="A4206" s="61" t="str">
        <f>IF($F$2=اليوميه!D4206,اليوميه!A4206,"")</f>
        <v/>
      </c>
      <c r="B4206" s="61" t="str">
        <f t="shared" si="130"/>
        <v/>
      </c>
      <c r="C4206" s="65" t="str">
        <f>IFERROR(VLOOKUP($B4206,اليوميه!$A$5:$J$5000,2,0),"")</f>
        <v/>
      </c>
      <c r="D4206" s="66" t="str">
        <f>IFERROR(VLOOKUP($B4206,اليوميه!$A$5:$J$5000,5,0),"")</f>
        <v/>
      </c>
      <c r="E4206" s="67" t="str">
        <f>IFERROR(VLOOKUP($B4206,اليوميه!$A$5:$J$5000,6,0),"")</f>
        <v/>
      </c>
      <c r="F4206" s="66" t="str">
        <f>IFERROR(VLOOKUP($B4206,اليوميه!$A$5:$J$5000,7,0),"")</f>
        <v/>
      </c>
      <c r="G4206" s="68" t="str">
        <f>IFERROR(VLOOKUP($B4206,اليوميه!$A$5:$J$5000,8,0),"")</f>
        <v/>
      </c>
      <c r="H4206" s="68" t="str">
        <f>IFERROR(VLOOKUP($B4206,اليوميه!$A$5:$J$5000,9,0),"")</f>
        <v/>
      </c>
      <c r="I4206" s="69" t="str">
        <f t="shared" si="131"/>
        <v/>
      </c>
    </row>
    <row r="4207" spans="1:9">
      <c r="A4207" s="61" t="str">
        <f>IF($F$2=اليوميه!D4207,اليوميه!A4207,"")</f>
        <v/>
      </c>
      <c r="B4207" s="61" t="str">
        <f t="shared" si="130"/>
        <v/>
      </c>
      <c r="C4207" s="65" t="str">
        <f>IFERROR(VLOOKUP($B4207,اليوميه!$A$5:$J$5000,2,0),"")</f>
        <v/>
      </c>
      <c r="D4207" s="66" t="str">
        <f>IFERROR(VLOOKUP($B4207,اليوميه!$A$5:$J$5000,5,0),"")</f>
        <v/>
      </c>
      <c r="E4207" s="67" t="str">
        <f>IFERROR(VLOOKUP($B4207,اليوميه!$A$5:$J$5000,6,0),"")</f>
        <v/>
      </c>
      <c r="F4207" s="66" t="str">
        <f>IFERROR(VLOOKUP($B4207,اليوميه!$A$5:$J$5000,7,0),"")</f>
        <v/>
      </c>
      <c r="G4207" s="68" t="str">
        <f>IFERROR(VLOOKUP($B4207,اليوميه!$A$5:$J$5000,8,0),"")</f>
        <v/>
      </c>
      <c r="H4207" s="68" t="str">
        <f>IFERROR(VLOOKUP($B4207,اليوميه!$A$5:$J$5000,9,0),"")</f>
        <v/>
      </c>
      <c r="I4207" s="69" t="str">
        <f t="shared" si="131"/>
        <v/>
      </c>
    </row>
    <row r="4208" spans="1:9">
      <c r="A4208" s="61" t="str">
        <f>IF($F$2=اليوميه!D4208,اليوميه!A4208,"")</f>
        <v/>
      </c>
      <c r="B4208" s="61" t="str">
        <f t="shared" si="130"/>
        <v/>
      </c>
      <c r="C4208" s="65" t="str">
        <f>IFERROR(VLOOKUP($B4208,اليوميه!$A$5:$J$5000,2,0),"")</f>
        <v/>
      </c>
      <c r="D4208" s="66" t="str">
        <f>IFERROR(VLOOKUP($B4208,اليوميه!$A$5:$J$5000,5,0),"")</f>
        <v/>
      </c>
      <c r="E4208" s="67" t="str">
        <f>IFERROR(VLOOKUP($B4208,اليوميه!$A$5:$J$5000,6,0),"")</f>
        <v/>
      </c>
      <c r="F4208" s="66" t="str">
        <f>IFERROR(VLOOKUP($B4208,اليوميه!$A$5:$J$5000,7,0),"")</f>
        <v/>
      </c>
      <c r="G4208" s="68" t="str">
        <f>IFERROR(VLOOKUP($B4208,اليوميه!$A$5:$J$5000,8,0),"")</f>
        <v/>
      </c>
      <c r="H4208" s="68" t="str">
        <f>IFERROR(VLOOKUP($B4208,اليوميه!$A$5:$J$5000,9,0),"")</f>
        <v/>
      </c>
      <c r="I4208" s="69" t="str">
        <f t="shared" si="131"/>
        <v/>
      </c>
    </row>
    <row r="4209" spans="1:9">
      <c r="A4209" s="61" t="str">
        <f>IF($F$2=اليوميه!D4209,اليوميه!A4209,"")</f>
        <v/>
      </c>
      <c r="B4209" s="61" t="str">
        <f t="shared" si="130"/>
        <v/>
      </c>
      <c r="C4209" s="65" t="str">
        <f>IFERROR(VLOOKUP($B4209,اليوميه!$A$5:$J$5000,2,0),"")</f>
        <v/>
      </c>
      <c r="D4209" s="66" t="str">
        <f>IFERROR(VLOOKUP($B4209,اليوميه!$A$5:$J$5000,5,0),"")</f>
        <v/>
      </c>
      <c r="E4209" s="67" t="str">
        <f>IFERROR(VLOOKUP($B4209,اليوميه!$A$5:$J$5000,6,0),"")</f>
        <v/>
      </c>
      <c r="F4209" s="66" t="str">
        <f>IFERROR(VLOOKUP($B4209,اليوميه!$A$5:$J$5000,7,0),"")</f>
        <v/>
      </c>
      <c r="G4209" s="68" t="str">
        <f>IFERROR(VLOOKUP($B4209,اليوميه!$A$5:$J$5000,8,0),"")</f>
        <v/>
      </c>
      <c r="H4209" s="68" t="str">
        <f>IFERROR(VLOOKUP($B4209,اليوميه!$A$5:$J$5000,9,0),"")</f>
        <v/>
      </c>
      <c r="I4209" s="69" t="str">
        <f t="shared" si="131"/>
        <v/>
      </c>
    </row>
    <row r="4210" spans="1:9">
      <c r="A4210" s="61" t="str">
        <f>IF($F$2=اليوميه!D4210,اليوميه!A4210,"")</f>
        <v/>
      </c>
      <c r="B4210" s="61" t="str">
        <f t="shared" si="130"/>
        <v/>
      </c>
      <c r="C4210" s="65" t="str">
        <f>IFERROR(VLOOKUP($B4210,اليوميه!$A$5:$J$5000,2,0),"")</f>
        <v/>
      </c>
      <c r="D4210" s="66" t="str">
        <f>IFERROR(VLOOKUP($B4210,اليوميه!$A$5:$J$5000,5,0),"")</f>
        <v/>
      </c>
      <c r="E4210" s="67" t="str">
        <f>IFERROR(VLOOKUP($B4210,اليوميه!$A$5:$J$5000,6,0),"")</f>
        <v/>
      </c>
      <c r="F4210" s="66" t="str">
        <f>IFERROR(VLOOKUP($B4210,اليوميه!$A$5:$J$5000,7,0),"")</f>
        <v/>
      </c>
      <c r="G4210" s="68" t="str">
        <f>IFERROR(VLOOKUP($B4210,اليوميه!$A$5:$J$5000,8,0),"")</f>
        <v/>
      </c>
      <c r="H4210" s="68" t="str">
        <f>IFERROR(VLOOKUP($B4210,اليوميه!$A$5:$J$5000,9,0),"")</f>
        <v/>
      </c>
      <c r="I4210" s="69" t="str">
        <f t="shared" si="131"/>
        <v/>
      </c>
    </row>
    <row r="4211" spans="1:9">
      <c r="A4211" s="61" t="str">
        <f>IF($F$2=اليوميه!D4211,اليوميه!A4211,"")</f>
        <v/>
      </c>
      <c r="B4211" s="61" t="str">
        <f t="shared" si="130"/>
        <v/>
      </c>
      <c r="C4211" s="65" t="str">
        <f>IFERROR(VLOOKUP($B4211,اليوميه!$A$5:$J$5000,2,0),"")</f>
        <v/>
      </c>
      <c r="D4211" s="66" t="str">
        <f>IFERROR(VLOOKUP($B4211,اليوميه!$A$5:$J$5000,5,0),"")</f>
        <v/>
      </c>
      <c r="E4211" s="67" t="str">
        <f>IFERROR(VLOOKUP($B4211,اليوميه!$A$5:$J$5000,6,0),"")</f>
        <v/>
      </c>
      <c r="F4211" s="66" t="str">
        <f>IFERROR(VLOOKUP($B4211,اليوميه!$A$5:$J$5000,7,0),"")</f>
        <v/>
      </c>
      <c r="G4211" s="68" t="str">
        <f>IFERROR(VLOOKUP($B4211,اليوميه!$A$5:$J$5000,8,0),"")</f>
        <v/>
      </c>
      <c r="H4211" s="68" t="str">
        <f>IFERROR(VLOOKUP($B4211,اليوميه!$A$5:$J$5000,9,0),"")</f>
        <v/>
      </c>
      <c r="I4211" s="69" t="str">
        <f t="shared" si="131"/>
        <v/>
      </c>
    </row>
    <row r="4212" spans="1:9">
      <c r="A4212" s="61" t="str">
        <f>IF($F$2=اليوميه!D4212,اليوميه!A4212,"")</f>
        <v/>
      </c>
      <c r="B4212" s="61" t="str">
        <f t="shared" si="130"/>
        <v/>
      </c>
      <c r="C4212" s="65" t="str">
        <f>IFERROR(VLOOKUP($B4212,اليوميه!$A$5:$J$5000,2,0),"")</f>
        <v/>
      </c>
      <c r="D4212" s="66" t="str">
        <f>IFERROR(VLOOKUP($B4212,اليوميه!$A$5:$J$5000,5,0),"")</f>
        <v/>
      </c>
      <c r="E4212" s="67" t="str">
        <f>IFERROR(VLOOKUP($B4212,اليوميه!$A$5:$J$5000,6,0),"")</f>
        <v/>
      </c>
      <c r="F4212" s="66" t="str">
        <f>IFERROR(VLOOKUP($B4212,اليوميه!$A$5:$J$5000,7,0),"")</f>
        <v/>
      </c>
      <c r="G4212" s="68" t="str">
        <f>IFERROR(VLOOKUP($B4212,اليوميه!$A$5:$J$5000,8,0),"")</f>
        <v/>
      </c>
      <c r="H4212" s="68" t="str">
        <f>IFERROR(VLOOKUP($B4212,اليوميه!$A$5:$J$5000,9,0),"")</f>
        <v/>
      </c>
      <c r="I4212" s="69" t="str">
        <f t="shared" si="131"/>
        <v/>
      </c>
    </row>
    <row r="4213" spans="1:9">
      <c r="A4213" s="61" t="str">
        <f>IF($F$2=اليوميه!D4213,اليوميه!A4213,"")</f>
        <v/>
      </c>
      <c r="B4213" s="61" t="str">
        <f t="shared" si="130"/>
        <v/>
      </c>
      <c r="C4213" s="65" t="str">
        <f>IFERROR(VLOOKUP($B4213,اليوميه!$A$5:$J$5000,2,0),"")</f>
        <v/>
      </c>
      <c r="D4213" s="66" t="str">
        <f>IFERROR(VLOOKUP($B4213,اليوميه!$A$5:$J$5000,5,0),"")</f>
        <v/>
      </c>
      <c r="E4213" s="67" t="str">
        <f>IFERROR(VLOOKUP($B4213,اليوميه!$A$5:$J$5000,6,0),"")</f>
        <v/>
      </c>
      <c r="F4213" s="66" t="str">
        <f>IFERROR(VLOOKUP($B4213,اليوميه!$A$5:$J$5000,7,0),"")</f>
        <v/>
      </c>
      <c r="G4213" s="68" t="str">
        <f>IFERROR(VLOOKUP($B4213,اليوميه!$A$5:$J$5000,8,0),"")</f>
        <v/>
      </c>
      <c r="H4213" s="68" t="str">
        <f>IFERROR(VLOOKUP($B4213,اليوميه!$A$5:$J$5000,9,0),"")</f>
        <v/>
      </c>
      <c r="I4213" s="69" t="str">
        <f t="shared" si="131"/>
        <v/>
      </c>
    </row>
    <row r="4214" spans="1:9">
      <c r="A4214" s="61" t="str">
        <f>IF($F$2=اليوميه!D4214,اليوميه!A4214,"")</f>
        <v/>
      </c>
      <c r="B4214" s="61" t="str">
        <f t="shared" si="130"/>
        <v/>
      </c>
      <c r="C4214" s="65" t="str">
        <f>IFERROR(VLOOKUP($B4214,اليوميه!$A$5:$J$5000,2,0),"")</f>
        <v/>
      </c>
      <c r="D4214" s="66" t="str">
        <f>IFERROR(VLOOKUP($B4214,اليوميه!$A$5:$J$5000,5,0),"")</f>
        <v/>
      </c>
      <c r="E4214" s="67" t="str">
        <f>IFERROR(VLOOKUP($B4214,اليوميه!$A$5:$J$5000,6,0),"")</f>
        <v/>
      </c>
      <c r="F4214" s="66" t="str">
        <f>IFERROR(VLOOKUP($B4214,اليوميه!$A$5:$J$5000,7,0),"")</f>
        <v/>
      </c>
      <c r="G4214" s="68" t="str">
        <f>IFERROR(VLOOKUP($B4214,اليوميه!$A$5:$J$5000,8,0),"")</f>
        <v/>
      </c>
      <c r="H4214" s="68" t="str">
        <f>IFERROR(VLOOKUP($B4214,اليوميه!$A$5:$J$5000,9,0),"")</f>
        <v/>
      </c>
      <c r="I4214" s="69" t="str">
        <f t="shared" si="131"/>
        <v/>
      </c>
    </row>
    <row r="4215" spans="1:9">
      <c r="A4215" s="61" t="str">
        <f>IF($F$2=اليوميه!D4215,اليوميه!A4215,"")</f>
        <v/>
      </c>
      <c r="B4215" s="61" t="str">
        <f t="shared" si="130"/>
        <v/>
      </c>
      <c r="C4215" s="65" t="str">
        <f>IFERROR(VLOOKUP($B4215,اليوميه!$A$5:$J$5000,2,0),"")</f>
        <v/>
      </c>
      <c r="D4215" s="66" t="str">
        <f>IFERROR(VLOOKUP($B4215,اليوميه!$A$5:$J$5000,5,0),"")</f>
        <v/>
      </c>
      <c r="E4215" s="67" t="str">
        <f>IFERROR(VLOOKUP($B4215,اليوميه!$A$5:$J$5000,6,0),"")</f>
        <v/>
      </c>
      <c r="F4215" s="66" t="str">
        <f>IFERROR(VLOOKUP($B4215,اليوميه!$A$5:$J$5000,7,0),"")</f>
        <v/>
      </c>
      <c r="G4215" s="68" t="str">
        <f>IFERROR(VLOOKUP($B4215,اليوميه!$A$5:$J$5000,8,0),"")</f>
        <v/>
      </c>
      <c r="H4215" s="68" t="str">
        <f>IFERROR(VLOOKUP($B4215,اليوميه!$A$5:$J$5000,9,0),"")</f>
        <v/>
      </c>
      <c r="I4215" s="69" t="str">
        <f t="shared" si="131"/>
        <v/>
      </c>
    </row>
    <row r="4216" spans="1:9">
      <c r="A4216" s="61" t="str">
        <f>IF($F$2=اليوميه!D4216,اليوميه!A4216,"")</f>
        <v/>
      </c>
      <c r="B4216" s="61" t="str">
        <f t="shared" si="130"/>
        <v/>
      </c>
      <c r="C4216" s="65" t="str">
        <f>IFERROR(VLOOKUP($B4216,اليوميه!$A$5:$J$5000,2,0),"")</f>
        <v/>
      </c>
      <c r="D4216" s="66" t="str">
        <f>IFERROR(VLOOKUP($B4216,اليوميه!$A$5:$J$5000,5,0),"")</f>
        <v/>
      </c>
      <c r="E4216" s="67" t="str">
        <f>IFERROR(VLOOKUP($B4216,اليوميه!$A$5:$J$5000,6,0),"")</f>
        <v/>
      </c>
      <c r="F4216" s="66" t="str">
        <f>IFERROR(VLOOKUP($B4216,اليوميه!$A$5:$J$5000,7,0),"")</f>
        <v/>
      </c>
      <c r="G4216" s="68" t="str">
        <f>IFERROR(VLOOKUP($B4216,اليوميه!$A$5:$J$5000,8,0),"")</f>
        <v/>
      </c>
      <c r="H4216" s="68" t="str">
        <f>IFERROR(VLOOKUP($B4216,اليوميه!$A$5:$J$5000,9,0),"")</f>
        <v/>
      </c>
      <c r="I4216" s="69" t="str">
        <f t="shared" si="131"/>
        <v/>
      </c>
    </row>
    <row r="4217" spans="1:9">
      <c r="A4217" s="61" t="str">
        <f>IF($F$2=اليوميه!D4217,اليوميه!A4217,"")</f>
        <v/>
      </c>
      <c r="B4217" s="61" t="str">
        <f t="shared" si="130"/>
        <v/>
      </c>
      <c r="C4217" s="65" t="str">
        <f>IFERROR(VLOOKUP($B4217,اليوميه!$A$5:$J$5000,2,0),"")</f>
        <v/>
      </c>
      <c r="D4217" s="66" t="str">
        <f>IFERROR(VLOOKUP($B4217,اليوميه!$A$5:$J$5000,5,0),"")</f>
        <v/>
      </c>
      <c r="E4217" s="67" t="str">
        <f>IFERROR(VLOOKUP($B4217,اليوميه!$A$5:$J$5000,6,0),"")</f>
        <v/>
      </c>
      <c r="F4217" s="66" t="str">
        <f>IFERROR(VLOOKUP($B4217,اليوميه!$A$5:$J$5000,7,0),"")</f>
        <v/>
      </c>
      <c r="G4217" s="68" t="str">
        <f>IFERROR(VLOOKUP($B4217,اليوميه!$A$5:$J$5000,8,0),"")</f>
        <v/>
      </c>
      <c r="H4217" s="68" t="str">
        <f>IFERROR(VLOOKUP($B4217,اليوميه!$A$5:$J$5000,9,0),"")</f>
        <v/>
      </c>
      <c r="I4217" s="69" t="str">
        <f t="shared" si="131"/>
        <v/>
      </c>
    </row>
    <row r="4218" spans="1:9">
      <c r="A4218" s="61" t="str">
        <f>IF($F$2=اليوميه!D4218,اليوميه!A4218,"")</f>
        <v/>
      </c>
      <c r="B4218" s="61" t="str">
        <f t="shared" si="130"/>
        <v/>
      </c>
      <c r="C4218" s="65" t="str">
        <f>IFERROR(VLOOKUP($B4218,اليوميه!$A$5:$J$5000,2,0),"")</f>
        <v/>
      </c>
      <c r="D4218" s="66" t="str">
        <f>IFERROR(VLOOKUP($B4218,اليوميه!$A$5:$J$5000,5,0),"")</f>
        <v/>
      </c>
      <c r="E4218" s="67" t="str">
        <f>IFERROR(VLOOKUP($B4218,اليوميه!$A$5:$J$5000,6,0),"")</f>
        <v/>
      </c>
      <c r="F4218" s="66" t="str">
        <f>IFERROR(VLOOKUP($B4218,اليوميه!$A$5:$J$5000,7,0),"")</f>
        <v/>
      </c>
      <c r="G4218" s="68" t="str">
        <f>IFERROR(VLOOKUP($B4218,اليوميه!$A$5:$J$5000,8,0),"")</f>
        <v/>
      </c>
      <c r="H4218" s="68" t="str">
        <f>IFERROR(VLOOKUP($B4218,اليوميه!$A$5:$J$5000,9,0),"")</f>
        <v/>
      </c>
      <c r="I4218" s="69" t="str">
        <f t="shared" si="131"/>
        <v/>
      </c>
    </row>
    <row r="4219" spans="1:9">
      <c r="A4219" s="61" t="str">
        <f>IF($F$2=اليوميه!D4219,اليوميه!A4219,"")</f>
        <v/>
      </c>
      <c r="B4219" s="61" t="str">
        <f t="shared" si="130"/>
        <v/>
      </c>
      <c r="C4219" s="65" t="str">
        <f>IFERROR(VLOOKUP($B4219,اليوميه!$A$5:$J$5000,2,0),"")</f>
        <v/>
      </c>
      <c r="D4219" s="66" t="str">
        <f>IFERROR(VLOOKUP($B4219,اليوميه!$A$5:$J$5000,5,0),"")</f>
        <v/>
      </c>
      <c r="E4219" s="67" t="str">
        <f>IFERROR(VLOOKUP($B4219,اليوميه!$A$5:$J$5000,6,0),"")</f>
        <v/>
      </c>
      <c r="F4219" s="66" t="str">
        <f>IFERROR(VLOOKUP($B4219,اليوميه!$A$5:$J$5000,7,0),"")</f>
        <v/>
      </c>
      <c r="G4219" s="68" t="str">
        <f>IFERROR(VLOOKUP($B4219,اليوميه!$A$5:$J$5000,8,0),"")</f>
        <v/>
      </c>
      <c r="H4219" s="68" t="str">
        <f>IFERROR(VLOOKUP($B4219,اليوميه!$A$5:$J$5000,9,0),"")</f>
        <v/>
      </c>
      <c r="I4219" s="69" t="str">
        <f t="shared" si="131"/>
        <v/>
      </c>
    </row>
    <row r="4220" spans="1:9">
      <c r="A4220" s="61" t="str">
        <f>IF($F$2=اليوميه!D4220,اليوميه!A4220,"")</f>
        <v/>
      </c>
      <c r="B4220" s="61" t="str">
        <f t="shared" si="130"/>
        <v/>
      </c>
      <c r="C4220" s="65" t="str">
        <f>IFERROR(VLOOKUP($B4220,اليوميه!$A$5:$J$5000,2,0),"")</f>
        <v/>
      </c>
      <c r="D4220" s="66" t="str">
        <f>IFERROR(VLOOKUP($B4220,اليوميه!$A$5:$J$5000,5,0),"")</f>
        <v/>
      </c>
      <c r="E4220" s="67" t="str">
        <f>IFERROR(VLOOKUP($B4220,اليوميه!$A$5:$J$5000,6,0),"")</f>
        <v/>
      </c>
      <c r="F4220" s="66" t="str">
        <f>IFERROR(VLOOKUP($B4220,اليوميه!$A$5:$J$5000,7,0),"")</f>
        <v/>
      </c>
      <c r="G4220" s="68" t="str">
        <f>IFERROR(VLOOKUP($B4220,اليوميه!$A$5:$J$5000,8,0),"")</f>
        <v/>
      </c>
      <c r="H4220" s="68" t="str">
        <f>IFERROR(VLOOKUP($B4220,اليوميه!$A$5:$J$5000,9,0),"")</f>
        <v/>
      </c>
      <c r="I4220" s="69" t="str">
        <f t="shared" si="131"/>
        <v/>
      </c>
    </row>
    <row r="4221" spans="1:9">
      <c r="A4221" s="61" t="str">
        <f>IF($F$2=اليوميه!D4221,اليوميه!A4221,"")</f>
        <v/>
      </c>
      <c r="B4221" s="61" t="str">
        <f t="shared" si="130"/>
        <v/>
      </c>
      <c r="C4221" s="65" t="str">
        <f>IFERROR(VLOOKUP($B4221,اليوميه!$A$5:$J$5000,2,0),"")</f>
        <v/>
      </c>
      <c r="D4221" s="66" t="str">
        <f>IFERROR(VLOOKUP($B4221,اليوميه!$A$5:$J$5000,5,0),"")</f>
        <v/>
      </c>
      <c r="E4221" s="67" t="str">
        <f>IFERROR(VLOOKUP($B4221,اليوميه!$A$5:$J$5000,6,0),"")</f>
        <v/>
      </c>
      <c r="F4221" s="66" t="str">
        <f>IFERROR(VLOOKUP($B4221,اليوميه!$A$5:$J$5000,7,0),"")</f>
        <v/>
      </c>
      <c r="G4221" s="68" t="str">
        <f>IFERROR(VLOOKUP($B4221,اليوميه!$A$5:$J$5000,8,0),"")</f>
        <v/>
      </c>
      <c r="H4221" s="68" t="str">
        <f>IFERROR(VLOOKUP($B4221,اليوميه!$A$5:$J$5000,9,0),"")</f>
        <v/>
      </c>
      <c r="I4221" s="69" t="str">
        <f t="shared" si="131"/>
        <v/>
      </c>
    </row>
    <row r="4222" spans="1:9">
      <c r="A4222" s="61" t="str">
        <f>IF($F$2=اليوميه!D4222,اليوميه!A4222,"")</f>
        <v/>
      </c>
      <c r="B4222" s="61" t="str">
        <f t="shared" si="130"/>
        <v/>
      </c>
      <c r="C4222" s="65" t="str">
        <f>IFERROR(VLOOKUP($B4222,اليوميه!$A$5:$J$5000,2,0),"")</f>
        <v/>
      </c>
      <c r="D4222" s="66" t="str">
        <f>IFERROR(VLOOKUP($B4222,اليوميه!$A$5:$J$5000,5,0),"")</f>
        <v/>
      </c>
      <c r="E4222" s="67" t="str">
        <f>IFERROR(VLOOKUP($B4222,اليوميه!$A$5:$J$5000,6,0),"")</f>
        <v/>
      </c>
      <c r="F4222" s="66" t="str">
        <f>IFERROR(VLOOKUP($B4222,اليوميه!$A$5:$J$5000,7,0),"")</f>
        <v/>
      </c>
      <c r="G4222" s="68" t="str">
        <f>IFERROR(VLOOKUP($B4222,اليوميه!$A$5:$J$5000,8,0),"")</f>
        <v/>
      </c>
      <c r="H4222" s="68" t="str">
        <f>IFERROR(VLOOKUP($B4222,اليوميه!$A$5:$J$5000,9,0),"")</f>
        <v/>
      </c>
      <c r="I4222" s="69" t="str">
        <f t="shared" si="131"/>
        <v/>
      </c>
    </row>
    <row r="4223" spans="1:9">
      <c r="A4223" s="61" t="str">
        <f>IF($F$2=اليوميه!D4223,اليوميه!A4223,"")</f>
        <v/>
      </c>
      <c r="B4223" s="61" t="str">
        <f t="shared" si="130"/>
        <v/>
      </c>
      <c r="C4223" s="65" t="str">
        <f>IFERROR(VLOOKUP($B4223,اليوميه!$A$5:$J$5000,2,0),"")</f>
        <v/>
      </c>
      <c r="D4223" s="66" t="str">
        <f>IFERROR(VLOOKUP($B4223,اليوميه!$A$5:$J$5000,5,0),"")</f>
        <v/>
      </c>
      <c r="E4223" s="67" t="str">
        <f>IFERROR(VLOOKUP($B4223,اليوميه!$A$5:$J$5000,6,0),"")</f>
        <v/>
      </c>
      <c r="F4223" s="66" t="str">
        <f>IFERROR(VLOOKUP($B4223,اليوميه!$A$5:$J$5000,7,0),"")</f>
        <v/>
      </c>
      <c r="G4223" s="68" t="str">
        <f>IFERROR(VLOOKUP($B4223,اليوميه!$A$5:$J$5000,8,0),"")</f>
        <v/>
      </c>
      <c r="H4223" s="68" t="str">
        <f>IFERROR(VLOOKUP($B4223,اليوميه!$A$5:$J$5000,9,0),"")</f>
        <v/>
      </c>
      <c r="I4223" s="69" t="str">
        <f t="shared" si="131"/>
        <v/>
      </c>
    </row>
    <row r="4224" spans="1:9">
      <c r="A4224" s="61" t="str">
        <f>IF($F$2=اليوميه!D4224,اليوميه!A4224,"")</f>
        <v/>
      </c>
      <c r="B4224" s="61" t="str">
        <f t="shared" si="130"/>
        <v/>
      </c>
      <c r="C4224" s="65" t="str">
        <f>IFERROR(VLOOKUP($B4224,اليوميه!$A$5:$J$5000,2,0),"")</f>
        <v/>
      </c>
      <c r="D4224" s="66" t="str">
        <f>IFERROR(VLOOKUP($B4224,اليوميه!$A$5:$J$5000,5,0),"")</f>
        <v/>
      </c>
      <c r="E4224" s="67" t="str">
        <f>IFERROR(VLOOKUP($B4224,اليوميه!$A$5:$J$5000,6,0),"")</f>
        <v/>
      </c>
      <c r="F4224" s="66" t="str">
        <f>IFERROR(VLOOKUP($B4224,اليوميه!$A$5:$J$5000,7,0),"")</f>
        <v/>
      </c>
      <c r="G4224" s="68" t="str">
        <f>IFERROR(VLOOKUP($B4224,اليوميه!$A$5:$J$5000,8,0),"")</f>
        <v/>
      </c>
      <c r="H4224" s="68" t="str">
        <f>IFERROR(VLOOKUP($B4224,اليوميه!$A$5:$J$5000,9,0),"")</f>
        <v/>
      </c>
      <c r="I4224" s="69" t="str">
        <f t="shared" si="131"/>
        <v/>
      </c>
    </row>
    <row r="4225" spans="1:9">
      <c r="A4225" s="61" t="str">
        <f>IF($F$2=اليوميه!D4225,اليوميه!A4225,"")</f>
        <v/>
      </c>
      <c r="B4225" s="61" t="str">
        <f t="shared" si="130"/>
        <v/>
      </c>
      <c r="C4225" s="65" t="str">
        <f>IFERROR(VLOOKUP($B4225,اليوميه!$A$5:$J$5000,2,0),"")</f>
        <v/>
      </c>
      <c r="D4225" s="66" t="str">
        <f>IFERROR(VLOOKUP($B4225,اليوميه!$A$5:$J$5000,5,0),"")</f>
        <v/>
      </c>
      <c r="E4225" s="67" t="str">
        <f>IFERROR(VLOOKUP($B4225,اليوميه!$A$5:$J$5000,6,0),"")</f>
        <v/>
      </c>
      <c r="F4225" s="66" t="str">
        <f>IFERROR(VLOOKUP($B4225,اليوميه!$A$5:$J$5000,7,0),"")</f>
        <v/>
      </c>
      <c r="G4225" s="68" t="str">
        <f>IFERROR(VLOOKUP($B4225,اليوميه!$A$5:$J$5000,8,0),"")</f>
        <v/>
      </c>
      <c r="H4225" s="68" t="str">
        <f>IFERROR(VLOOKUP($B4225,اليوميه!$A$5:$J$5000,9,0),"")</f>
        <v/>
      </c>
      <c r="I4225" s="69" t="str">
        <f t="shared" si="131"/>
        <v/>
      </c>
    </row>
    <row r="4226" spans="1:9">
      <c r="A4226" s="61" t="str">
        <f>IF($F$2=اليوميه!D4226,اليوميه!A4226,"")</f>
        <v/>
      </c>
      <c r="B4226" s="61" t="str">
        <f t="shared" si="130"/>
        <v/>
      </c>
      <c r="C4226" s="65" t="str">
        <f>IFERROR(VLOOKUP($B4226,اليوميه!$A$5:$J$5000,2,0),"")</f>
        <v/>
      </c>
      <c r="D4226" s="66" t="str">
        <f>IFERROR(VLOOKUP($B4226,اليوميه!$A$5:$J$5000,5,0),"")</f>
        <v/>
      </c>
      <c r="E4226" s="67" t="str">
        <f>IFERROR(VLOOKUP($B4226,اليوميه!$A$5:$J$5000,6,0),"")</f>
        <v/>
      </c>
      <c r="F4226" s="66" t="str">
        <f>IFERROR(VLOOKUP($B4226,اليوميه!$A$5:$J$5000,7,0),"")</f>
        <v/>
      </c>
      <c r="G4226" s="68" t="str">
        <f>IFERROR(VLOOKUP($B4226,اليوميه!$A$5:$J$5000,8,0),"")</f>
        <v/>
      </c>
      <c r="H4226" s="68" t="str">
        <f>IFERROR(VLOOKUP($B4226,اليوميه!$A$5:$J$5000,9,0),"")</f>
        <v/>
      </c>
      <c r="I4226" s="69" t="str">
        <f t="shared" si="131"/>
        <v/>
      </c>
    </row>
    <row r="4227" spans="1:9">
      <c r="A4227" s="61" t="str">
        <f>IF($F$2=اليوميه!D4227,اليوميه!A4227,"")</f>
        <v/>
      </c>
      <c r="B4227" s="61" t="str">
        <f t="shared" si="130"/>
        <v/>
      </c>
      <c r="C4227" s="65" t="str">
        <f>IFERROR(VLOOKUP($B4227,اليوميه!$A$5:$J$5000,2,0),"")</f>
        <v/>
      </c>
      <c r="D4227" s="66" t="str">
        <f>IFERROR(VLOOKUP($B4227,اليوميه!$A$5:$J$5000,5,0),"")</f>
        <v/>
      </c>
      <c r="E4227" s="67" t="str">
        <f>IFERROR(VLOOKUP($B4227,اليوميه!$A$5:$J$5000,6,0),"")</f>
        <v/>
      </c>
      <c r="F4227" s="66" t="str">
        <f>IFERROR(VLOOKUP($B4227,اليوميه!$A$5:$J$5000,7,0),"")</f>
        <v/>
      </c>
      <c r="G4227" s="68" t="str">
        <f>IFERROR(VLOOKUP($B4227,اليوميه!$A$5:$J$5000,8,0),"")</f>
        <v/>
      </c>
      <c r="H4227" s="68" t="str">
        <f>IFERROR(VLOOKUP($B4227,اليوميه!$A$5:$J$5000,9,0),"")</f>
        <v/>
      </c>
      <c r="I4227" s="69" t="str">
        <f t="shared" si="131"/>
        <v/>
      </c>
    </row>
    <row r="4228" spans="1:9">
      <c r="A4228" s="61" t="str">
        <f>IF($F$2=اليوميه!D4228,اليوميه!A4228,"")</f>
        <v/>
      </c>
      <c r="B4228" s="61" t="str">
        <f t="shared" si="130"/>
        <v/>
      </c>
      <c r="C4228" s="65" t="str">
        <f>IFERROR(VLOOKUP($B4228,اليوميه!$A$5:$J$5000,2,0),"")</f>
        <v/>
      </c>
      <c r="D4228" s="66" t="str">
        <f>IFERROR(VLOOKUP($B4228,اليوميه!$A$5:$J$5000,5,0),"")</f>
        <v/>
      </c>
      <c r="E4228" s="67" t="str">
        <f>IFERROR(VLOOKUP($B4228,اليوميه!$A$5:$J$5000,6,0),"")</f>
        <v/>
      </c>
      <c r="F4228" s="66" t="str">
        <f>IFERROR(VLOOKUP($B4228,اليوميه!$A$5:$J$5000,7,0),"")</f>
        <v/>
      </c>
      <c r="G4228" s="68" t="str">
        <f>IFERROR(VLOOKUP($B4228,اليوميه!$A$5:$J$5000,8,0),"")</f>
        <v/>
      </c>
      <c r="H4228" s="68" t="str">
        <f>IFERROR(VLOOKUP($B4228,اليوميه!$A$5:$J$5000,9,0),"")</f>
        <v/>
      </c>
      <c r="I4228" s="69" t="str">
        <f t="shared" si="131"/>
        <v/>
      </c>
    </row>
    <row r="4229" spans="1:9">
      <c r="A4229" s="61" t="str">
        <f>IF($F$2=اليوميه!D4229,اليوميه!A4229,"")</f>
        <v/>
      </c>
      <c r="B4229" s="61" t="str">
        <f t="shared" si="130"/>
        <v/>
      </c>
      <c r="C4229" s="65" t="str">
        <f>IFERROR(VLOOKUP($B4229,اليوميه!$A$5:$J$5000,2,0),"")</f>
        <v/>
      </c>
      <c r="D4229" s="66" t="str">
        <f>IFERROR(VLOOKUP($B4229,اليوميه!$A$5:$J$5000,5,0),"")</f>
        <v/>
      </c>
      <c r="E4229" s="67" t="str">
        <f>IFERROR(VLOOKUP($B4229,اليوميه!$A$5:$J$5000,6,0),"")</f>
        <v/>
      </c>
      <c r="F4229" s="66" t="str">
        <f>IFERROR(VLOOKUP($B4229,اليوميه!$A$5:$J$5000,7,0),"")</f>
        <v/>
      </c>
      <c r="G4229" s="68" t="str">
        <f>IFERROR(VLOOKUP($B4229,اليوميه!$A$5:$J$5000,8,0),"")</f>
        <v/>
      </c>
      <c r="H4229" s="68" t="str">
        <f>IFERROR(VLOOKUP($B4229,اليوميه!$A$5:$J$5000,9,0),"")</f>
        <v/>
      </c>
      <c r="I4229" s="69" t="str">
        <f t="shared" si="131"/>
        <v/>
      </c>
    </row>
    <row r="4230" spans="1:9">
      <c r="A4230" s="61" t="str">
        <f>IF($F$2=اليوميه!D4230,اليوميه!A4230,"")</f>
        <v/>
      </c>
      <c r="B4230" s="61" t="str">
        <f t="shared" ref="B4230:B4293" si="132">IFERROR(SMALL($A$5:$A$5000,ROW()-4),"")</f>
        <v/>
      </c>
      <c r="C4230" s="65" t="str">
        <f>IFERROR(VLOOKUP($B4230,اليوميه!$A$5:$J$5000,2,0),"")</f>
        <v/>
      </c>
      <c r="D4230" s="66" t="str">
        <f>IFERROR(VLOOKUP($B4230,اليوميه!$A$5:$J$5000,5,0),"")</f>
        <v/>
      </c>
      <c r="E4230" s="67" t="str">
        <f>IFERROR(VLOOKUP($B4230,اليوميه!$A$5:$J$5000,6,0),"")</f>
        <v/>
      </c>
      <c r="F4230" s="66" t="str">
        <f>IFERROR(VLOOKUP($B4230,اليوميه!$A$5:$J$5000,7,0),"")</f>
        <v/>
      </c>
      <c r="G4230" s="68" t="str">
        <f>IFERROR(VLOOKUP($B4230,اليوميه!$A$5:$J$5000,8,0),"")</f>
        <v/>
      </c>
      <c r="H4230" s="68" t="str">
        <f>IFERROR(VLOOKUP($B4230,اليوميه!$A$5:$J$5000,9,0),"")</f>
        <v/>
      </c>
      <c r="I4230" s="69" t="str">
        <f t="shared" si="131"/>
        <v/>
      </c>
    </row>
    <row r="4231" spans="1:9">
      <c r="A4231" s="61" t="str">
        <f>IF($F$2=اليوميه!D4231,اليوميه!A4231,"")</f>
        <v/>
      </c>
      <c r="B4231" s="61" t="str">
        <f t="shared" si="132"/>
        <v/>
      </c>
      <c r="C4231" s="65" t="str">
        <f>IFERROR(VLOOKUP($B4231,اليوميه!$A$5:$J$5000,2,0),"")</f>
        <v/>
      </c>
      <c r="D4231" s="66" t="str">
        <f>IFERROR(VLOOKUP($B4231,اليوميه!$A$5:$J$5000,5,0),"")</f>
        <v/>
      </c>
      <c r="E4231" s="67" t="str">
        <f>IFERROR(VLOOKUP($B4231,اليوميه!$A$5:$J$5000,6,0),"")</f>
        <v/>
      </c>
      <c r="F4231" s="66" t="str">
        <f>IFERROR(VLOOKUP($B4231,اليوميه!$A$5:$J$5000,7,0),"")</f>
        <v/>
      </c>
      <c r="G4231" s="68" t="str">
        <f>IFERROR(VLOOKUP($B4231,اليوميه!$A$5:$J$5000,8,0),"")</f>
        <v/>
      </c>
      <c r="H4231" s="68" t="str">
        <f>IFERROR(VLOOKUP($B4231,اليوميه!$A$5:$J$5000,9,0),"")</f>
        <v/>
      </c>
      <c r="I4231" s="69" t="str">
        <f t="shared" ref="I4231:I4294" si="133">IFERROR((I4230+G4231-H4231),"")</f>
        <v/>
      </c>
    </row>
    <row r="4232" spans="1:9">
      <c r="A4232" s="61" t="str">
        <f>IF($F$2=اليوميه!D4232,اليوميه!A4232,"")</f>
        <v/>
      </c>
      <c r="B4232" s="61" t="str">
        <f t="shared" si="132"/>
        <v/>
      </c>
      <c r="C4232" s="65" t="str">
        <f>IFERROR(VLOOKUP($B4232,اليوميه!$A$5:$J$5000,2,0),"")</f>
        <v/>
      </c>
      <c r="D4232" s="66" t="str">
        <f>IFERROR(VLOOKUP($B4232,اليوميه!$A$5:$J$5000,5,0),"")</f>
        <v/>
      </c>
      <c r="E4232" s="67" t="str">
        <f>IFERROR(VLOOKUP($B4232,اليوميه!$A$5:$J$5000,6,0),"")</f>
        <v/>
      </c>
      <c r="F4232" s="66" t="str">
        <f>IFERROR(VLOOKUP($B4232,اليوميه!$A$5:$J$5000,7,0),"")</f>
        <v/>
      </c>
      <c r="G4232" s="68" t="str">
        <f>IFERROR(VLOOKUP($B4232,اليوميه!$A$5:$J$5000,8,0),"")</f>
        <v/>
      </c>
      <c r="H4232" s="68" t="str">
        <f>IFERROR(VLOOKUP($B4232,اليوميه!$A$5:$J$5000,9,0),"")</f>
        <v/>
      </c>
      <c r="I4232" s="69" t="str">
        <f t="shared" si="133"/>
        <v/>
      </c>
    </row>
    <row r="4233" spans="1:9">
      <c r="A4233" s="61" t="str">
        <f>IF($F$2=اليوميه!D4233,اليوميه!A4233,"")</f>
        <v/>
      </c>
      <c r="B4233" s="61" t="str">
        <f t="shared" si="132"/>
        <v/>
      </c>
      <c r="C4233" s="65" t="str">
        <f>IFERROR(VLOOKUP($B4233,اليوميه!$A$5:$J$5000,2,0),"")</f>
        <v/>
      </c>
      <c r="D4233" s="66" t="str">
        <f>IFERROR(VLOOKUP($B4233,اليوميه!$A$5:$J$5000,5,0),"")</f>
        <v/>
      </c>
      <c r="E4233" s="67" t="str">
        <f>IFERROR(VLOOKUP($B4233,اليوميه!$A$5:$J$5000,6,0),"")</f>
        <v/>
      </c>
      <c r="F4233" s="66" t="str">
        <f>IFERROR(VLOOKUP($B4233,اليوميه!$A$5:$J$5000,7,0),"")</f>
        <v/>
      </c>
      <c r="G4233" s="68" t="str">
        <f>IFERROR(VLOOKUP($B4233,اليوميه!$A$5:$J$5000,8,0),"")</f>
        <v/>
      </c>
      <c r="H4233" s="68" t="str">
        <f>IFERROR(VLOOKUP($B4233,اليوميه!$A$5:$J$5000,9,0),"")</f>
        <v/>
      </c>
      <c r="I4233" s="69" t="str">
        <f t="shared" si="133"/>
        <v/>
      </c>
    </row>
    <row r="4234" spans="1:9">
      <c r="A4234" s="61" t="str">
        <f>IF($F$2=اليوميه!D4234,اليوميه!A4234,"")</f>
        <v/>
      </c>
      <c r="B4234" s="61" t="str">
        <f t="shared" si="132"/>
        <v/>
      </c>
      <c r="C4234" s="65" t="str">
        <f>IFERROR(VLOOKUP($B4234,اليوميه!$A$5:$J$5000,2,0),"")</f>
        <v/>
      </c>
      <c r="D4234" s="66" t="str">
        <f>IFERROR(VLOOKUP($B4234,اليوميه!$A$5:$J$5000,5,0),"")</f>
        <v/>
      </c>
      <c r="E4234" s="67" t="str">
        <f>IFERROR(VLOOKUP($B4234,اليوميه!$A$5:$J$5000,6,0),"")</f>
        <v/>
      </c>
      <c r="F4234" s="66" t="str">
        <f>IFERROR(VLOOKUP($B4234,اليوميه!$A$5:$J$5000,7,0),"")</f>
        <v/>
      </c>
      <c r="G4234" s="68" t="str">
        <f>IFERROR(VLOOKUP($B4234,اليوميه!$A$5:$J$5000,8,0),"")</f>
        <v/>
      </c>
      <c r="H4234" s="68" t="str">
        <f>IFERROR(VLOOKUP($B4234,اليوميه!$A$5:$J$5000,9,0),"")</f>
        <v/>
      </c>
      <c r="I4234" s="69" t="str">
        <f t="shared" si="133"/>
        <v/>
      </c>
    </row>
    <row r="4235" spans="1:9">
      <c r="A4235" s="61" t="str">
        <f>IF($F$2=اليوميه!D4235,اليوميه!A4235,"")</f>
        <v/>
      </c>
      <c r="B4235" s="61" t="str">
        <f t="shared" si="132"/>
        <v/>
      </c>
      <c r="C4235" s="65" t="str">
        <f>IFERROR(VLOOKUP($B4235,اليوميه!$A$5:$J$5000,2,0),"")</f>
        <v/>
      </c>
      <c r="D4235" s="66" t="str">
        <f>IFERROR(VLOOKUP($B4235,اليوميه!$A$5:$J$5000,5,0),"")</f>
        <v/>
      </c>
      <c r="E4235" s="67" t="str">
        <f>IFERROR(VLOOKUP($B4235,اليوميه!$A$5:$J$5000,6,0),"")</f>
        <v/>
      </c>
      <c r="F4235" s="66" t="str">
        <f>IFERROR(VLOOKUP($B4235,اليوميه!$A$5:$J$5000,7,0),"")</f>
        <v/>
      </c>
      <c r="G4235" s="68" t="str">
        <f>IFERROR(VLOOKUP($B4235,اليوميه!$A$5:$J$5000,8,0),"")</f>
        <v/>
      </c>
      <c r="H4235" s="68" t="str">
        <f>IFERROR(VLOOKUP($B4235,اليوميه!$A$5:$J$5000,9,0),"")</f>
        <v/>
      </c>
      <c r="I4235" s="69" t="str">
        <f t="shared" si="133"/>
        <v/>
      </c>
    </row>
    <row r="4236" spans="1:9">
      <c r="A4236" s="61" t="str">
        <f>IF($F$2=اليوميه!D4236,اليوميه!A4236,"")</f>
        <v/>
      </c>
      <c r="B4236" s="61" t="str">
        <f t="shared" si="132"/>
        <v/>
      </c>
      <c r="C4236" s="65" t="str">
        <f>IFERROR(VLOOKUP($B4236,اليوميه!$A$5:$J$5000,2,0),"")</f>
        <v/>
      </c>
      <c r="D4236" s="66" t="str">
        <f>IFERROR(VLOOKUP($B4236,اليوميه!$A$5:$J$5000,5,0),"")</f>
        <v/>
      </c>
      <c r="E4236" s="67" t="str">
        <f>IFERROR(VLOOKUP($B4236,اليوميه!$A$5:$J$5000,6,0),"")</f>
        <v/>
      </c>
      <c r="F4236" s="66" t="str">
        <f>IFERROR(VLOOKUP($B4236,اليوميه!$A$5:$J$5000,7,0),"")</f>
        <v/>
      </c>
      <c r="G4236" s="68" t="str">
        <f>IFERROR(VLOOKUP($B4236,اليوميه!$A$5:$J$5000,8,0),"")</f>
        <v/>
      </c>
      <c r="H4236" s="68" t="str">
        <f>IFERROR(VLOOKUP($B4236,اليوميه!$A$5:$J$5000,9,0),"")</f>
        <v/>
      </c>
      <c r="I4236" s="69" t="str">
        <f t="shared" si="133"/>
        <v/>
      </c>
    </row>
    <row r="4237" spans="1:9">
      <c r="A4237" s="61" t="str">
        <f>IF($F$2=اليوميه!D4237,اليوميه!A4237,"")</f>
        <v/>
      </c>
      <c r="B4237" s="61" t="str">
        <f t="shared" si="132"/>
        <v/>
      </c>
      <c r="C4237" s="65" t="str">
        <f>IFERROR(VLOOKUP($B4237,اليوميه!$A$5:$J$5000,2,0),"")</f>
        <v/>
      </c>
      <c r="D4237" s="66" t="str">
        <f>IFERROR(VLOOKUP($B4237,اليوميه!$A$5:$J$5000,5,0),"")</f>
        <v/>
      </c>
      <c r="E4237" s="67" t="str">
        <f>IFERROR(VLOOKUP($B4237,اليوميه!$A$5:$J$5000,6,0),"")</f>
        <v/>
      </c>
      <c r="F4237" s="66" t="str">
        <f>IFERROR(VLOOKUP($B4237,اليوميه!$A$5:$J$5000,7,0),"")</f>
        <v/>
      </c>
      <c r="G4237" s="68" t="str">
        <f>IFERROR(VLOOKUP($B4237,اليوميه!$A$5:$J$5000,8,0),"")</f>
        <v/>
      </c>
      <c r="H4237" s="68" t="str">
        <f>IFERROR(VLOOKUP($B4237,اليوميه!$A$5:$J$5000,9,0),"")</f>
        <v/>
      </c>
      <c r="I4237" s="69" t="str">
        <f t="shared" si="133"/>
        <v/>
      </c>
    </row>
    <row r="4238" spans="1:9">
      <c r="A4238" s="61" t="str">
        <f>IF($F$2=اليوميه!D4238,اليوميه!A4238,"")</f>
        <v/>
      </c>
      <c r="B4238" s="61" t="str">
        <f t="shared" si="132"/>
        <v/>
      </c>
      <c r="C4238" s="65" t="str">
        <f>IFERROR(VLOOKUP($B4238,اليوميه!$A$5:$J$5000,2,0),"")</f>
        <v/>
      </c>
      <c r="D4238" s="66" t="str">
        <f>IFERROR(VLOOKUP($B4238,اليوميه!$A$5:$J$5000,5,0),"")</f>
        <v/>
      </c>
      <c r="E4238" s="67" t="str">
        <f>IFERROR(VLOOKUP($B4238,اليوميه!$A$5:$J$5000,6,0),"")</f>
        <v/>
      </c>
      <c r="F4238" s="66" t="str">
        <f>IFERROR(VLOOKUP($B4238,اليوميه!$A$5:$J$5000,7,0),"")</f>
        <v/>
      </c>
      <c r="G4238" s="68" t="str">
        <f>IFERROR(VLOOKUP($B4238,اليوميه!$A$5:$J$5000,8,0),"")</f>
        <v/>
      </c>
      <c r="H4238" s="68" t="str">
        <f>IFERROR(VLOOKUP($B4238,اليوميه!$A$5:$J$5000,9,0),"")</f>
        <v/>
      </c>
      <c r="I4238" s="69" t="str">
        <f t="shared" si="133"/>
        <v/>
      </c>
    </row>
    <row r="4239" spans="1:9">
      <c r="A4239" s="61" t="str">
        <f>IF($F$2=اليوميه!D4239,اليوميه!A4239,"")</f>
        <v/>
      </c>
      <c r="B4239" s="61" t="str">
        <f t="shared" si="132"/>
        <v/>
      </c>
      <c r="C4239" s="65" t="str">
        <f>IFERROR(VLOOKUP($B4239,اليوميه!$A$5:$J$5000,2,0),"")</f>
        <v/>
      </c>
      <c r="D4239" s="66" t="str">
        <f>IFERROR(VLOOKUP($B4239,اليوميه!$A$5:$J$5000,5,0),"")</f>
        <v/>
      </c>
      <c r="E4239" s="67" t="str">
        <f>IFERROR(VLOOKUP($B4239,اليوميه!$A$5:$J$5000,6,0),"")</f>
        <v/>
      </c>
      <c r="F4239" s="66" t="str">
        <f>IFERROR(VLOOKUP($B4239,اليوميه!$A$5:$J$5000,7,0),"")</f>
        <v/>
      </c>
      <c r="G4239" s="68" t="str">
        <f>IFERROR(VLOOKUP($B4239,اليوميه!$A$5:$J$5000,8,0),"")</f>
        <v/>
      </c>
      <c r="H4239" s="68" t="str">
        <f>IFERROR(VLOOKUP($B4239,اليوميه!$A$5:$J$5000,9,0),"")</f>
        <v/>
      </c>
      <c r="I4239" s="69" t="str">
        <f t="shared" si="133"/>
        <v/>
      </c>
    </row>
    <row r="4240" spans="1:9">
      <c r="A4240" s="61" t="str">
        <f>IF($F$2=اليوميه!D4240,اليوميه!A4240,"")</f>
        <v/>
      </c>
      <c r="B4240" s="61" t="str">
        <f t="shared" si="132"/>
        <v/>
      </c>
      <c r="C4240" s="65" t="str">
        <f>IFERROR(VLOOKUP($B4240,اليوميه!$A$5:$J$5000,2,0),"")</f>
        <v/>
      </c>
      <c r="D4240" s="66" t="str">
        <f>IFERROR(VLOOKUP($B4240,اليوميه!$A$5:$J$5000,5,0),"")</f>
        <v/>
      </c>
      <c r="E4240" s="67" t="str">
        <f>IFERROR(VLOOKUP($B4240,اليوميه!$A$5:$J$5000,6,0),"")</f>
        <v/>
      </c>
      <c r="F4240" s="66" t="str">
        <f>IFERROR(VLOOKUP($B4240,اليوميه!$A$5:$J$5000,7,0),"")</f>
        <v/>
      </c>
      <c r="G4240" s="68" t="str">
        <f>IFERROR(VLOOKUP($B4240,اليوميه!$A$5:$J$5000,8,0),"")</f>
        <v/>
      </c>
      <c r="H4240" s="68" t="str">
        <f>IFERROR(VLOOKUP($B4240,اليوميه!$A$5:$J$5000,9,0),"")</f>
        <v/>
      </c>
      <c r="I4240" s="69" t="str">
        <f t="shared" si="133"/>
        <v/>
      </c>
    </row>
    <row r="4241" spans="1:9">
      <c r="A4241" s="61" t="str">
        <f>IF($F$2=اليوميه!D4241,اليوميه!A4241,"")</f>
        <v/>
      </c>
      <c r="B4241" s="61" t="str">
        <f t="shared" si="132"/>
        <v/>
      </c>
      <c r="C4241" s="65" t="str">
        <f>IFERROR(VLOOKUP($B4241,اليوميه!$A$5:$J$5000,2,0),"")</f>
        <v/>
      </c>
      <c r="D4241" s="66" t="str">
        <f>IFERROR(VLOOKUP($B4241,اليوميه!$A$5:$J$5000,5,0),"")</f>
        <v/>
      </c>
      <c r="E4241" s="67" t="str">
        <f>IFERROR(VLOOKUP($B4241,اليوميه!$A$5:$J$5000,6,0),"")</f>
        <v/>
      </c>
      <c r="F4241" s="66" t="str">
        <f>IFERROR(VLOOKUP($B4241,اليوميه!$A$5:$J$5000,7,0),"")</f>
        <v/>
      </c>
      <c r="G4241" s="68" t="str">
        <f>IFERROR(VLOOKUP($B4241,اليوميه!$A$5:$J$5000,8,0),"")</f>
        <v/>
      </c>
      <c r="H4241" s="68" t="str">
        <f>IFERROR(VLOOKUP($B4241,اليوميه!$A$5:$J$5000,9,0),"")</f>
        <v/>
      </c>
      <c r="I4241" s="69" t="str">
        <f t="shared" si="133"/>
        <v/>
      </c>
    </row>
    <row r="4242" spans="1:9">
      <c r="A4242" s="61" t="str">
        <f>IF($F$2=اليوميه!D4242,اليوميه!A4242,"")</f>
        <v/>
      </c>
      <c r="B4242" s="61" t="str">
        <f t="shared" si="132"/>
        <v/>
      </c>
      <c r="C4242" s="65" t="str">
        <f>IFERROR(VLOOKUP($B4242,اليوميه!$A$5:$J$5000,2,0),"")</f>
        <v/>
      </c>
      <c r="D4242" s="66" t="str">
        <f>IFERROR(VLOOKUP($B4242,اليوميه!$A$5:$J$5000,5,0),"")</f>
        <v/>
      </c>
      <c r="E4242" s="67" t="str">
        <f>IFERROR(VLOOKUP($B4242,اليوميه!$A$5:$J$5000,6,0),"")</f>
        <v/>
      </c>
      <c r="F4242" s="66" t="str">
        <f>IFERROR(VLOOKUP($B4242,اليوميه!$A$5:$J$5000,7,0),"")</f>
        <v/>
      </c>
      <c r="G4242" s="68" t="str">
        <f>IFERROR(VLOOKUP($B4242,اليوميه!$A$5:$J$5000,8,0),"")</f>
        <v/>
      </c>
      <c r="H4242" s="68" t="str">
        <f>IFERROR(VLOOKUP($B4242,اليوميه!$A$5:$J$5000,9,0),"")</f>
        <v/>
      </c>
      <c r="I4242" s="69" t="str">
        <f t="shared" si="133"/>
        <v/>
      </c>
    </row>
    <row r="4243" spans="1:9">
      <c r="A4243" s="61" t="str">
        <f>IF($F$2=اليوميه!D4243,اليوميه!A4243,"")</f>
        <v/>
      </c>
      <c r="B4243" s="61" t="str">
        <f t="shared" si="132"/>
        <v/>
      </c>
      <c r="C4243" s="65" t="str">
        <f>IFERROR(VLOOKUP($B4243,اليوميه!$A$5:$J$5000,2,0),"")</f>
        <v/>
      </c>
      <c r="D4243" s="66" t="str">
        <f>IFERROR(VLOOKUP($B4243,اليوميه!$A$5:$J$5000,5,0),"")</f>
        <v/>
      </c>
      <c r="E4243" s="67" t="str">
        <f>IFERROR(VLOOKUP($B4243,اليوميه!$A$5:$J$5000,6,0),"")</f>
        <v/>
      </c>
      <c r="F4243" s="66" t="str">
        <f>IFERROR(VLOOKUP($B4243,اليوميه!$A$5:$J$5000,7,0),"")</f>
        <v/>
      </c>
      <c r="G4243" s="68" t="str">
        <f>IFERROR(VLOOKUP($B4243,اليوميه!$A$5:$J$5000,8,0),"")</f>
        <v/>
      </c>
      <c r="H4243" s="68" t="str">
        <f>IFERROR(VLOOKUP($B4243,اليوميه!$A$5:$J$5000,9,0),"")</f>
        <v/>
      </c>
      <c r="I4243" s="69" t="str">
        <f t="shared" si="133"/>
        <v/>
      </c>
    </row>
    <row r="4244" spans="1:9">
      <c r="A4244" s="61" t="str">
        <f>IF($F$2=اليوميه!D4244,اليوميه!A4244,"")</f>
        <v/>
      </c>
      <c r="B4244" s="61" t="str">
        <f t="shared" si="132"/>
        <v/>
      </c>
      <c r="C4244" s="65" t="str">
        <f>IFERROR(VLOOKUP($B4244,اليوميه!$A$5:$J$5000,2,0),"")</f>
        <v/>
      </c>
      <c r="D4244" s="66" t="str">
        <f>IFERROR(VLOOKUP($B4244,اليوميه!$A$5:$J$5000,5,0),"")</f>
        <v/>
      </c>
      <c r="E4244" s="67" t="str">
        <f>IFERROR(VLOOKUP($B4244,اليوميه!$A$5:$J$5000,6,0),"")</f>
        <v/>
      </c>
      <c r="F4244" s="66" t="str">
        <f>IFERROR(VLOOKUP($B4244,اليوميه!$A$5:$J$5000,7,0),"")</f>
        <v/>
      </c>
      <c r="G4244" s="68" t="str">
        <f>IFERROR(VLOOKUP($B4244,اليوميه!$A$5:$J$5000,8,0),"")</f>
        <v/>
      </c>
      <c r="H4244" s="68" t="str">
        <f>IFERROR(VLOOKUP($B4244,اليوميه!$A$5:$J$5000,9,0),"")</f>
        <v/>
      </c>
      <c r="I4244" s="69" t="str">
        <f t="shared" si="133"/>
        <v/>
      </c>
    </row>
    <row r="4245" spans="1:9">
      <c r="A4245" s="61" t="str">
        <f>IF($F$2=اليوميه!D4245,اليوميه!A4245,"")</f>
        <v/>
      </c>
      <c r="B4245" s="61" t="str">
        <f t="shared" si="132"/>
        <v/>
      </c>
      <c r="C4245" s="65" t="str">
        <f>IFERROR(VLOOKUP($B4245,اليوميه!$A$5:$J$5000,2,0),"")</f>
        <v/>
      </c>
      <c r="D4245" s="66" t="str">
        <f>IFERROR(VLOOKUP($B4245,اليوميه!$A$5:$J$5000,5,0),"")</f>
        <v/>
      </c>
      <c r="E4245" s="67" t="str">
        <f>IFERROR(VLOOKUP($B4245,اليوميه!$A$5:$J$5000,6,0),"")</f>
        <v/>
      </c>
      <c r="F4245" s="66" t="str">
        <f>IFERROR(VLOOKUP($B4245,اليوميه!$A$5:$J$5000,7,0),"")</f>
        <v/>
      </c>
      <c r="G4245" s="68" t="str">
        <f>IFERROR(VLOOKUP($B4245,اليوميه!$A$5:$J$5000,8,0),"")</f>
        <v/>
      </c>
      <c r="H4245" s="68" t="str">
        <f>IFERROR(VLOOKUP($B4245,اليوميه!$A$5:$J$5000,9,0),"")</f>
        <v/>
      </c>
      <c r="I4245" s="69" t="str">
        <f t="shared" si="133"/>
        <v/>
      </c>
    </row>
    <row r="4246" spans="1:9">
      <c r="A4246" s="61" t="str">
        <f>IF($F$2=اليوميه!D4246,اليوميه!A4246,"")</f>
        <v/>
      </c>
      <c r="B4246" s="61" t="str">
        <f t="shared" si="132"/>
        <v/>
      </c>
      <c r="C4246" s="65" t="str">
        <f>IFERROR(VLOOKUP($B4246,اليوميه!$A$5:$J$5000,2,0),"")</f>
        <v/>
      </c>
      <c r="D4246" s="66" t="str">
        <f>IFERROR(VLOOKUP($B4246,اليوميه!$A$5:$J$5000,5,0),"")</f>
        <v/>
      </c>
      <c r="E4246" s="67" t="str">
        <f>IFERROR(VLOOKUP($B4246,اليوميه!$A$5:$J$5000,6,0),"")</f>
        <v/>
      </c>
      <c r="F4246" s="66" t="str">
        <f>IFERROR(VLOOKUP($B4246,اليوميه!$A$5:$J$5000,7,0),"")</f>
        <v/>
      </c>
      <c r="G4246" s="68" t="str">
        <f>IFERROR(VLOOKUP($B4246,اليوميه!$A$5:$J$5000,8,0),"")</f>
        <v/>
      </c>
      <c r="H4246" s="68" t="str">
        <f>IFERROR(VLOOKUP($B4246,اليوميه!$A$5:$J$5000,9,0),"")</f>
        <v/>
      </c>
      <c r="I4246" s="69" t="str">
        <f t="shared" si="133"/>
        <v/>
      </c>
    </row>
    <row r="4247" spans="1:9">
      <c r="A4247" s="61" t="str">
        <f>IF($F$2=اليوميه!D4247,اليوميه!A4247,"")</f>
        <v/>
      </c>
      <c r="B4247" s="61" t="str">
        <f t="shared" si="132"/>
        <v/>
      </c>
      <c r="C4247" s="65" t="str">
        <f>IFERROR(VLOOKUP($B4247,اليوميه!$A$5:$J$5000,2,0),"")</f>
        <v/>
      </c>
      <c r="D4247" s="66" t="str">
        <f>IFERROR(VLOOKUP($B4247,اليوميه!$A$5:$J$5000,5,0),"")</f>
        <v/>
      </c>
      <c r="E4247" s="67" t="str">
        <f>IFERROR(VLOOKUP($B4247,اليوميه!$A$5:$J$5000,6,0),"")</f>
        <v/>
      </c>
      <c r="F4247" s="66" t="str">
        <f>IFERROR(VLOOKUP($B4247,اليوميه!$A$5:$J$5000,7,0),"")</f>
        <v/>
      </c>
      <c r="G4247" s="68" t="str">
        <f>IFERROR(VLOOKUP($B4247,اليوميه!$A$5:$J$5000,8,0),"")</f>
        <v/>
      </c>
      <c r="H4247" s="68" t="str">
        <f>IFERROR(VLOOKUP($B4247,اليوميه!$A$5:$J$5000,9,0),"")</f>
        <v/>
      </c>
      <c r="I4247" s="69" t="str">
        <f t="shared" si="133"/>
        <v/>
      </c>
    </row>
    <row r="4248" spans="1:9">
      <c r="A4248" s="61" t="str">
        <f>IF($F$2=اليوميه!D4248,اليوميه!A4248,"")</f>
        <v/>
      </c>
      <c r="B4248" s="61" t="str">
        <f t="shared" si="132"/>
        <v/>
      </c>
      <c r="C4248" s="65" t="str">
        <f>IFERROR(VLOOKUP($B4248,اليوميه!$A$5:$J$5000,2,0),"")</f>
        <v/>
      </c>
      <c r="D4248" s="66" t="str">
        <f>IFERROR(VLOOKUP($B4248,اليوميه!$A$5:$J$5000,5,0),"")</f>
        <v/>
      </c>
      <c r="E4248" s="67" t="str">
        <f>IFERROR(VLOOKUP($B4248,اليوميه!$A$5:$J$5000,6,0),"")</f>
        <v/>
      </c>
      <c r="F4248" s="66" t="str">
        <f>IFERROR(VLOOKUP($B4248,اليوميه!$A$5:$J$5000,7,0),"")</f>
        <v/>
      </c>
      <c r="G4248" s="68" t="str">
        <f>IFERROR(VLOOKUP($B4248,اليوميه!$A$5:$J$5000,8,0),"")</f>
        <v/>
      </c>
      <c r="H4248" s="68" t="str">
        <f>IFERROR(VLOOKUP($B4248,اليوميه!$A$5:$J$5000,9,0),"")</f>
        <v/>
      </c>
      <c r="I4248" s="69" t="str">
        <f t="shared" si="133"/>
        <v/>
      </c>
    </row>
    <row r="4249" spans="1:9">
      <c r="A4249" s="61" t="str">
        <f>IF($F$2=اليوميه!D4249,اليوميه!A4249,"")</f>
        <v/>
      </c>
      <c r="B4249" s="61" t="str">
        <f t="shared" si="132"/>
        <v/>
      </c>
      <c r="C4249" s="65" t="str">
        <f>IFERROR(VLOOKUP($B4249,اليوميه!$A$5:$J$5000,2,0),"")</f>
        <v/>
      </c>
      <c r="D4249" s="66" t="str">
        <f>IFERROR(VLOOKUP($B4249,اليوميه!$A$5:$J$5000,5,0),"")</f>
        <v/>
      </c>
      <c r="E4249" s="67" t="str">
        <f>IFERROR(VLOOKUP($B4249,اليوميه!$A$5:$J$5000,6,0),"")</f>
        <v/>
      </c>
      <c r="F4249" s="66" t="str">
        <f>IFERROR(VLOOKUP($B4249,اليوميه!$A$5:$J$5000,7,0),"")</f>
        <v/>
      </c>
      <c r="G4249" s="68" t="str">
        <f>IFERROR(VLOOKUP($B4249,اليوميه!$A$5:$J$5000,8,0),"")</f>
        <v/>
      </c>
      <c r="H4249" s="68" t="str">
        <f>IFERROR(VLOOKUP($B4249,اليوميه!$A$5:$J$5000,9,0),"")</f>
        <v/>
      </c>
      <c r="I4249" s="69" t="str">
        <f t="shared" si="133"/>
        <v/>
      </c>
    </row>
    <row r="4250" spans="1:9">
      <c r="A4250" s="61" t="str">
        <f>IF($F$2=اليوميه!D4250,اليوميه!A4250,"")</f>
        <v/>
      </c>
      <c r="B4250" s="61" t="str">
        <f t="shared" si="132"/>
        <v/>
      </c>
      <c r="C4250" s="65" t="str">
        <f>IFERROR(VLOOKUP($B4250,اليوميه!$A$5:$J$5000,2,0),"")</f>
        <v/>
      </c>
      <c r="D4250" s="66" t="str">
        <f>IFERROR(VLOOKUP($B4250,اليوميه!$A$5:$J$5000,5,0),"")</f>
        <v/>
      </c>
      <c r="E4250" s="67" t="str">
        <f>IFERROR(VLOOKUP($B4250,اليوميه!$A$5:$J$5000,6,0),"")</f>
        <v/>
      </c>
      <c r="F4250" s="66" t="str">
        <f>IFERROR(VLOOKUP($B4250,اليوميه!$A$5:$J$5000,7,0),"")</f>
        <v/>
      </c>
      <c r="G4250" s="68" t="str">
        <f>IFERROR(VLOOKUP($B4250,اليوميه!$A$5:$J$5000,8,0),"")</f>
        <v/>
      </c>
      <c r="H4250" s="68" t="str">
        <f>IFERROR(VLOOKUP($B4250,اليوميه!$A$5:$J$5000,9,0),"")</f>
        <v/>
      </c>
      <c r="I4250" s="69" t="str">
        <f t="shared" si="133"/>
        <v/>
      </c>
    </row>
    <row r="4251" spans="1:9">
      <c r="A4251" s="61" t="str">
        <f>IF($F$2=اليوميه!D4251,اليوميه!A4251,"")</f>
        <v/>
      </c>
      <c r="B4251" s="61" t="str">
        <f t="shared" si="132"/>
        <v/>
      </c>
      <c r="C4251" s="65" t="str">
        <f>IFERROR(VLOOKUP($B4251,اليوميه!$A$5:$J$5000,2,0),"")</f>
        <v/>
      </c>
      <c r="D4251" s="66" t="str">
        <f>IFERROR(VLOOKUP($B4251,اليوميه!$A$5:$J$5000,5,0),"")</f>
        <v/>
      </c>
      <c r="E4251" s="67" t="str">
        <f>IFERROR(VLOOKUP($B4251,اليوميه!$A$5:$J$5000,6,0),"")</f>
        <v/>
      </c>
      <c r="F4251" s="66" t="str">
        <f>IFERROR(VLOOKUP($B4251,اليوميه!$A$5:$J$5000,7,0),"")</f>
        <v/>
      </c>
      <c r="G4251" s="68" t="str">
        <f>IFERROR(VLOOKUP($B4251,اليوميه!$A$5:$J$5000,8,0),"")</f>
        <v/>
      </c>
      <c r="H4251" s="68" t="str">
        <f>IFERROR(VLOOKUP($B4251,اليوميه!$A$5:$J$5000,9,0),"")</f>
        <v/>
      </c>
      <c r="I4251" s="69" t="str">
        <f t="shared" si="133"/>
        <v/>
      </c>
    </row>
    <row r="4252" spans="1:9">
      <c r="A4252" s="61" t="str">
        <f>IF($F$2=اليوميه!D4252,اليوميه!A4252,"")</f>
        <v/>
      </c>
      <c r="B4252" s="61" t="str">
        <f t="shared" si="132"/>
        <v/>
      </c>
      <c r="C4252" s="65" t="str">
        <f>IFERROR(VLOOKUP($B4252,اليوميه!$A$5:$J$5000,2,0),"")</f>
        <v/>
      </c>
      <c r="D4252" s="66" t="str">
        <f>IFERROR(VLOOKUP($B4252,اليوميه!$A$5:$J$5000,5,0),"")</f>
        <v/>
      </c>
      <c r="E4252" s="67" t="str">
        <f>IFERROR(VLOOKUP($B4252,اليوميه!$A$5:$J$5000,6,0),"")</f>
        <v/>
      </c>
      <c r="F4252" s="66" t="str">
        <f>IFERROR(VLOOKUP($B4252,اليوميه!$A$5:$J$5000,7,0),"")</f>
        <v/>
      </c>
      <c r="G4252" s="68" t="str">
        <f>IFERROR(VLOOKUP($B4252,اليوميه!$A$5:$J$5000,8,0),"")</f>
        <v/>
      </c>
      <c r="H4252" s="68" t="str">
        <f>IFERROR(VLOOKUP($B4252,اليوميه!$A$5:$J$5000,9,0),"")</f>
        <v/>
      </c>
      <c r="I4252" s="69" t="str">
        <f t="shared" si="133"/>
        <v/>
      </c>
    </row>
    <row r="4253" spans="1:9">
      <c r="A4253" s="61" t="str">
        <f>IF($F$2=اليوميه!D4253,اليوميه!A4253,"")</f>
        <v/>
      </c>
      <c r="B4253" s="61" t="str">
        <f t="shared" si="132"/>
        <v/>
      </c>
      <c r="C4253" s="65" t="str">
        <f>IFERROR(VLOOKUP($B4253,اليوميه!$A$5:$J$5000,2,0),"")</f>
        <v/>
      </c>
      <c r="D4253" s="66" t="str">
        <f>IFERROR(VLOOKUP($B4253,اليوميه!$A$5:$J$5000,5,0),"")</f>
        <v/>
      </c>
      <c r="E4253" s="67" t="str">
        <f>IFERROR(VLOOKUP($B4253,اليوميه!$A$5:$J$5000,6,0),"")</f>
        <v/>
      </c>
      <c r="F4253" s="66" t="str">
        <f>IFERROR(VLOOKUP($B4253,اليوميه!$A$5:$J$5000,7,0),"")</f>
        <v/>
      </c>
      <c r="G4253" s="68" t="str">
        <f>IFERROR(VLOOKUP($B4253,اليوميه!$A$5:$J$5000,8,0),"")</f>
        <v/>
      </c>
      <c r="H4253" s="68" t="str">
        <f>IFERROR(VLOOKUP($B4253,اليوميه!$A$5:$J$5000,9,0),"")</f>
        <v/>
      </c>
      <c r="I4253" s="69" t="str">
        <f t="shared" si="133"/>
        <v/>
      </c>
    </row>
    <row r="4254" spans="1:9">
      <c r="A4254" s="61" t="str">
        <f>IF($F$2=اليوميه!D4254,اليوميه!A4254,"")</f>
        <v/>
      </c>
      <c r="B4254" s="61" t="str">
        <f t="shared" si="132"/>
        <v/>
      </c>
      <c r="C4254" s="65" t="str">
        <f>IFERROR(VLOOKUP($B4254,اليوميه!$A$5:$J$5000,2,0),"")</f>
        <v/>
      </c>
      <c r="D4254" s="66" t="str">
        <f>IFERROR(VLOOKUP($B4254,اليوميه!$A$5:$J$5000,5,0),"")</f>
        <v/>
      </c>
      <c r="E4254" s="67" t="str">
        <f>IFERROR(VLOOKUP($B4254,اليوميه!$A$5:$J$5000,6,0),"")</f>
        <v/>
      </c>
      <c r="F4254" s="66" t="str">
        <f>IFERROR(VLOOKUP($B4254,اليوميه!$A$5:$J$5000,7,0),"")</f>
        <v/>
      </c>
      <c r="G4254" s="68" t="str">
        <f>IFERROR(VLOOKUP($B4254,اليوميه!$A$5:$J$5000,8,0),"")</f>
        <v/>
      </c>
      <c r="H4254" s="68" t="str">
        <f>IFERROR(VLOOKUP($B4254,اليوميه!$A$5:$J$5000,9,0),"")</f>
        <v/>
      </c>
      <c r="I4254" s="69" t="str">
        <f t="shared" si="133"/>
        <v/>
      </c>
    </row>
    <row r="4255" spans="1:9">
      <c r="A4255" s="61" t="str">
        <f>IF($F$2=اليوميه!D4255,اليوميه!A4255,"")</f>
        <v/>
      </c>
      <c r="B4255" s="61" t="str">
        <f t="shared" si="132"/>
        <v/>
      </c>
      <c r="C4255" s="65" t="str">
        <f>IFERROR(VLOOKUP($B4255,اليوميه!$A$5:$J$5000,2,0),"")</f>
        <v/>
      </c>
      <c r="D4255" s="66" t="str">
        <f>IFERROR(VLOOKUP($B4255,اليوميه!$A$5:$J$5000,5,0),"")</f>
        <v/>
      </c>
      <c r="E4255" s="67" t="str">
        <f>IFERROR(VLOOKUP($B4255,اليوميه!$A$5:$J$5000,6,0),"")</f>
        <v/>
      </c>
      <c r="F4255" s="66" t="str">
        <f>IFERROR(VLOOKUP($B4255,اليوميه!$A$5:$J$5000,7,0),"")</f>
        <v/>
      </c>
      <c r="G4255" s="68" t="str">
        <f>IFERROR(VLOOKUP($B4255,اليوميه!$A$5:$J$5000,8,0),"")</f>
        <v/>
      </c>
      <c r="H4255" s="68" t="str">
        <f>IFERROR(VLOOKUP($B4255,اليوميه!$A$5:$J$5000,9,0),"")</f>
        <v/>
      </c>
      <c r="I4255" s="69" t="str">
        <f t="shared" si="133"/>
        <v/>
      </c>
    </row>
    <row r="4256" spans="1:9">
      <c r="A4256" s="61" t="str">
        <f>IF($F$2=اليوميه!D4256,اليوميه!A4256,"")</f>
        <v/>
      </c>
      <c r="B4256" s="61" t="str">
        <f t="shared" si="132"/>
        <v/>
      </c>
      <c r="C4256" s="65" t="str">
        <f>IFERROR(VLOOKUP($B4256,اليوميه!$A$5:$J$5000,2,0),"")</f>
        <v/>
      </c>
      <c r="D4256" s="66" t="str">
        <f>IFERROR(VLOOKUP($B4256,اليوميه!$A$5:$J$5000,5,0),"")</f>
        <v/>
      </c>
      <c r="E4256" s="67" t="str">
        <f>IFERROR(VLOOKUP($B4256,اليوميه!$A$5:$J$5000,6,0),"")</f>
        <v/>
      </c>
      <c r="F4256" s="66" t="str">
        <f>IFERROR(VLOOKUP($B4256,اليوميه!$A$5:$J$5000,7,0),"")</f>
        <v/>
      </c>
      <c r="G4256" s="68" t="str">
        <f>IFERROR(VLOOKUP($B4256,اليوميه!$A$5:$J$5000,8,0),"")</f>
        <v/>
      </c>
      <c r="H4256" s="68" t="str">
        <f>IFERROR(VLOOKUP($B4256,اليوميه!$A$5:$J$5000,9,0),"")</f>
        <v/>
      </c>
      <c r="I4256" s="69" t="str">
        <f t="shared" si="133"/>
        <v/>
      </c>
    </row>
    <row r="4257" spans="1:9">
      <c r="A4257" s="61" t="str">
        <f>IF($F$2=اليوميه!D4257,اليوميه!A4257,"")</f>
        <v/>
      </c>
      <c r="B4257" s="61" t="str">
        <f t="shared" si="132"/>
        <v/>
      </c>
      <c r="C4257" s="65" t="str">
        <f>IFERROR(VLOOKUP($B4257,اليوميه!$A$5:$J$5000,2,0),"")</f>
        <v/>
      </c>
      <c r="D4257" s="66" t="str">
        <f>IFERROR(VLOOKUP($B4257,اليوميه!$A$5:$J$5000,5,0),"")</f>
        <v/>
      </c>
      <c r="E4257" s="67" t="str">
        <f>IFERROR(VLOOKUP($B4257,اليوميه!$A$5:$J$5000,6,0),"")</f>
        <v/>
      </c>
      <c r="F4257" s="66" t="str">
        <f>IFERROR(VLOOKUP($B4257,اليوميه!$A$5:$J$5000,7,0),"")</f>
        <v/>
      </c>
      <c r="G4257" s="68" t="str">
        <f>IFERROR(VLOOKUP($B4257,اليوميه!$A$5:$J$5000,8,0),"")</f>
        <v/>
      </c>
      <c r="H4257" s="68" t="str">
        <f>IFERROR(VLOOKUP($B4257,اليوميه!$A$5:$J$5000,9,0),"")</f>
        <v/>
      </c>
      <c r="I4257" s="69" t="str">
        <f t="shared" si="133"/>
        <v/>
      </c>
    </row>
    <row r="4258" spans="1:9">
      <c r="A4258" s="61" t="str">
        <f>IF($F$2=اليوميه!D4258,اليوميه!A4258,"")</f>
        <v/>
      </c>
      <c r="B4258" s="61" t="str">
        <f t="shared" si="132"/>
        <v/>
      </c>
      <c r="C4258" s="65" t="str">
        <f>IFERROR(VLOOKUP($B4258,اليوميه!$A$5:$J$5000,2,0),"")</f>
        <v/>
      </c>
      <c r="D4258" s="66" t="str">
        <f>IFERROR(VLOOKUP($B4258,اليوميه!$A$5:$J$5000,5,0),"")</f>
        <v/>
      </c>
      <c r="E4258" s="67" t="str">
        <f>IFERROR(VLOOKUP($B4258,اليوميه!$A$5:$J$5000,6,0),"")</f>
        <v/>
      </c>
      <c r="F4258" s="66" t="str">
        <f>IFERROR(VLOOKUP($B4258,اليوميه!$A$5:$J$5000,7,0),"")</f>
        <v/>
      </c>
      <c r="G4258" s="68" t="str">
        <f>IFERROR(VLOOKUP($B4258,اليوميه!$A$5:$J$5000,8,0),"")</f>
        <v/>
      </c>
      <c r="H4258" s="68" t="str">
        <f>IFERROR(VLOOKUP($B4258,اليوميه!$A$5:$J$5000,9,0),"")</f>
        <v/>
      </c>
      <c r="I4258" s="69" t="str">
        <f t="shared" si="133"/>
        <v/>
      </c>
    </row>
    <row r="4259" spans="1:9">
      <c r="A4259" s="61" t="str">
        <f>IF($F$2=اليوميه!D4259,اليوميه!A4259,"")</f>
        <v/>
      </c>
      <c r="B4259" s="61" t="str">
        <f t="shared" si="132"/>
        <v/>
      </c>
      <c r="C4259" s="65" t="str">
        <f>IFERROR(VLOOKUP($B4259,اليوميه!$A$5:$J$5000,2,0),"")</f>
        <v/>
      </c>
      <c r="D4259" s="66" t="str">
        <f>IFERROR(VLOOKUP($B4259,اليوميه!$A$5:$J$5000,5,0),"")</f>
        <v/>
      </c>
      <c r="E4259" s="67" t="str">
        <f>IFERROR(VLOOKUP($B4259,اليوميه!$A$5:$J$5000,6,0),"")</f>
        <v/>
      </c>
      <c r="F4259" s="66" t="str">
        <f>IFERROR(VLOOKUP($B4259,اليوميه!$A$5:$J$5000,7,0),"")</f>
        <v/>
      </c>
      <c r="G4259" s="68" t="str">
        <f>IFERROR(VLOOKUP($B4259,اليوميه!$A$5:$J$5000,8,0),"")</f>
        <v/>
      </c>
      <c r="H4259" s="68" t="str">
        <f>IFERROR(VLOOKUP($B4259,اليوميه!$A$5:$J$5000,9,0),"")</f>
        <v/>
      </c>
      <c r="I4259" s="69" t="str">
        <f t="shared" si="133"/>
        <v/>
      </c>
    </row>
    <row r="4260" spans="1:9">
      <c r="A4260" s="61" t="str">
        <f>IF($F$2=اليوميه!D4260,اليوميه!A4260,"")</f>
        <v/>
      </c>
      <c r="B4260" s="61" t="str">
        <f t="shared" si="132"/>
        <v/>
      </c>
      <c r="C4260" s="65" t="str">
        <f>IFERROR(VLOOKUP($B4260,اليوميه!$A$5:$J$5000,2,0),"")</f>
        <v/>
      </c>
      <c r="D4260" s="66" t="str">
        <f>IFERROR(VLOOKUP($B4260,اليوميه!$A$5:$J$5000,5,0),"")</f>
        <v/>
      </c>
      <c r="E4260" s="67" t="str">
        <f>IFERROR(VLOOKUP($B4260,اليوميه!$A$5:$J$5000,6,0),"")</f>
        <v/>
      </c>
      <c r="F4260" s="66" t="str">
        <f>IFERROR(VLOOKUP($B4260,اليوميه!$A$5:$J$5000,7,0),"")</f>
        <v/>
      </c>
      <c r="G4260" s="68" t="str">
        <f>IFERROR(VLOOKUP($B4260,اليوميه!$A$5:$J$5000,8,0),"")</f>
        <v/>
      </c>
      <c r="H4260" s="68" t="str">
        <f>IFERROR(VLOOKUP($B4260,اليوميه!$A$5:$J$5000,9,0),"")</f>
        <v/>
      </c>
      <c r="I4260" s="69" t="str">
        <f t="shared" si="133"/>
        <v/>
      </c>
    </row>
    <row r="4261" spans="1:9">
      <c r="A4261" s="61" t="str">
        <f>IF($F$2=اليوميه!D4261,اليوميه!A4261,"")</f>
        <v/>
      </c>
      <c r="B4261" s="61" t="str">
        <f t="shared" si="132"/>
        <v/>
      </c>
      <c r="C4261" s="65" t="str">
        <f>IFERROR(VLOOKUP($B4261,اليوميه!$A$5:$J$5000,2,0),"")</f>
        <v/>
      </c>
      <c r="D4261" s="66" t="str">
        <f>IFERROR(VLOOKUP($B4261,اليوميه!$A$5:$J$5000,5,0),"")</f>
        <v/>
      </c>
      <c r="E4261" s="67" t="str">
        <f>IFERROR(VLOOKUP($B4261,اليوميه!$A$5:$J$5000,6,0),"")</f>
        <v/>
      </c>
      <c r="F4261" s="66" t="str">
        <f>IFERROR(VLOOKUP($B4261,اليوميه!$A$5:$J$5000,7,0),"")</f>
        <v/>
      </c>
      <c r="G4261" s="68" t="str">
        <f>IFERROR(VLOOKUP($B4261,اليوميه!$A$5:$J$5000,8,0),"")</f>
        <v/>
      </c>
      <c r="H4261" s="68" t="str">
        <f>IFERROR(VLOOKUP($B4261,اليوميه!$A$5:$J$5000,9,0),"")</f>
        <v/>
      </c>
      <c r="I4261" s="69" t="str">
        <f t="shared" si="133"/>
        <v/>
      </c>
    </row>
    <row r="4262" spans="1:9">
      <c r="A4262" s="61" t="str">
        <f>IF($F$2=اليوميه!D4262,اليوميه!A4262,"")</f>
        <v/>
      </c>
      <c r="B4262" s="61" t="str">
        <f t="shared" si="132"/>
        <v/>
      </c>
      <c r="C4262" s="65" t="str">
        <f>IFERROR(VLOOKUP($B4262,اليوميه!$A$5:$J$5000,2,0),"")</f>
        <v/>
      </c>
      <c r="D4262" s="66" t="str">
        <f>IFERROR(VLOOKUP($B4262,اليوميه!$A$5:$J$5000,5,0),"")</f>
        <v/>
      </c>
      <c r="E4262" s="67" t="str">
        <f>IFERROR(VLOOKUP($B4262,اليوميه!$A$5:$J$5000,6,0),"")</f>
        <v/>
      </c>
      <c r="F4262" s="66" t="str">
        <f>IFERROR(VLOOKUP($B4262,اليوميه!$A$5:$J$5000,7,0),"")</f>
        <v/>
      </c>
      <c r="G4262" s="68" t="str">
        <f>IFERROR(VLOOKUP($B4262,اليوميه!$A$5:$J$5000,8,0),"")</f>
        <v/>
      </c>
      <c r="H4262" s="68" t="str">
        <f>IFERROR(VLOOKUP($B4262,اليوميه!$A$5:$J$5000,9,0),"")</f>
        <v/>
      </c>
      <c r="I4262" s="69" t="str">
        <f t="shared" si="133"/>
        <v/>
      </c>
    </row>
    <row r="4263" spans="1:9">
      <c r="A4263" s="61" t="str">
        <f>IF($F$2=اليوميه!D4263,اليوميه!A4263,"")</f>
        <v/>
      </c>
      <c r="B4263" s="61" t="str">
        <f t="shared" si="132"/>
        <v/>
      </c>
      <c r="C4263" s="65" t="str">
        <f>IFERROR(VLOOKUP($B4263,اليوميه!$A$5:$J$5000,2,0),"")</f>
        <v/>
      </c>
      <c r="D4263" s="66" t="str">
        <f>IFERROR(VLOOKUP($B4263,اليوميه!$A$5:$J$5000,5,0),"")</f>
        <v/>
      </c>
      <c r="E4263" s="67" t="str">
        <f>IFERROR(VLOOKUP($B4263,اليوميه!$A$5:$J$5000,6,0),"")</f>
        <v/>
      </c>
      <c r="F4263" s="66" t="str">
        <f>IFERROR(VLOOKUP($B4263,اليوميه!$A$5:$J$5000,7,0),"")</f>
        <v/>
      </c>
      <c r="G4263" s="68" t="str">
        <f>IFERROR(VLOOKUP($B4263,اليوميه!$A$5:$J$5000,8,0),"")</f>
        <v/>
      </c>
      <c r="H4263" s="68" t="str">
        <f>IFERROR(VLOOKUP($B4263,اليوميه!$A$5:$J$5000,9,0),"")</f>
        <v/>
      </c>
      <c r="I4263" s="69" t="str">
        <f t="shared" si="133"/>
        <v/>
      </c>
    </row>
    <row r="4264" spans="1:9">
      <c r="A4264" s="61" t="str">
        <f>IF($F$2=اليوميه!D4264,اليوميه!A4264,"")</f>
        <v/>
      </c>
      <c r="B4264" s="61" t="str">
        <f t="shared" si="132"/>
        <v/>
      </c>
      <c r="C4264" s="65" t="str">
        <f>IFERROR(VLOOKUP($B4264,اليوميه!$A$5:$J$5000,2,0),"")</f>
        <v/>
      </c>
      <c r="D4264" s="66" t="str">
        <f>IFERROR(VLOOKUP($B4264,اليوميه!$A$5:$J$5000,5,0),"")</f>
        <v/>
      </c>
      <c r="E4264" s="67" t="str">
        <f>IFERROR(VLOOKUP($B4264,اليوميه!$A$5:$J$5000,6,0),"")</f>
        <v/>
      </c>
      <c r="F4264" s="66" t="str">
        <f>IFERROR(VLOOKUP($B4264,اليوميه!$A$5:$J$5000,7,0),"")</f>
        <v/>
      </c>
      <c r="G4264" s="68" t="str">
        <f>IFERROR(VLOOKUP($B4264,اليوميه!$A$5:$J$5000,8,0),"")</f>
        <v/>
      </c>
      <c r="H4264" s="68" t="str">
        <f>IFERROR(VLOOKUP($B4264,اليوميه!$A$5:$J$5000,9,0),"")</f>
        <v/>
      </c>
      <c r="I4264" s="69" t="str">
        <f t="shared" si="133"/>
        <v/>
      </c>
    </row>
    <row r="4265" spans="1:9">
      <c r="A4265" s="61" t="str">
        <f>IF($F$2=اليوميه!D4265,اليوميه!A4265,"")</f>
        <v/>
      </c>
      <c r="B4265" s="61" t="str">
        <f t="shared" si="132"/>
        <v/>
      </c>
      <c r="C4265" s="65" t="str">
        <f>IFERROR(VLOOKUP($B4265,اليوميه!$A$5:$J$5000,2,0),"")</f>
        <v/>
      </c>
      <c r="D4265" s="66" t="str">
        <f>IFERROR(VLOOKUP($B4265,اليوميه!$A$5:$J$5000,5,0),"")</f>
        <v/>
      </c>
      <c r="E4265" s="67" t="str">
        <f>IFERROR(VLOOKUP($B4265,اليوميه!$A$5:$J$5000,6,0),"")</f>
        <v/>
      </c>
      <c r="F4265" s="66" t="str">
        <f>IFERROR(VLOOKUP($B4265,اليوميه!$A$5:$J$5000,7,0),"")</f>
        <v/>
      </c>
      <c r="G4265" s="68" t="str">
        <f>IFERROR(VLOOKUP($B4265,اليوميه!$A$5:$J$5000,8,0),"")</f>
        <v/>
      </c>
      <c r="H4265" s="68" t="str">
        <f>IFERROR(VLOOKUP($B4265,اليوميه!$A$5:$J$5000,9,0),"")</f>
        <v/>
      </c>
      <c r="I4265" s="69" t="str">
        <f t="shared" si="133"/>
        <v/>
      </c>
    </row>
    <row r="4266" spans="1:9">
      <c r="A4266" s="61" t="str">
        <f>IF($F$2=اليوميه!D4266,اليوميه!A4266,"")</f>
        <v/>
      </c>
      <c r="B4266" s="61" t="str">
        <f t="shared" si="132"/>
        <v/>
      </c>
      <c r="C4266" s="65" t="str">
        <f>IFERROR(VLOOKUP($B4266,اليوميه!$A$5:$J$5000,2,0),"")</f>
        <v/>
      </c>
      <c r="D4266" s="66" t="str">
        <f>IFERROR(VLOOKUP($B4266,اليوميه!$A$5:$J$5000,5,0),"")</f>
        <v/>
      </c>
      <c r="E4266" s="67" t="str">
        <f>IFERROR(VLOOKUP($B4266,اليوميه!$A$5:$J$5000,6,0),"")</f>
        <v/>
      </c>
      <c r="F4266" s="66" t="str">
        <f>IFERROR(VLOOKUP($B4266,اليوميه!$A$5:$J$5000,7,0),"")</f>
        <v/>
      </c>
      <c r="G4266" s="68" t="str">
        <f>IFERROR(VLOOKUP($B4266,اليوميه!$A$5:$J$5000,8,0),"")</f>
        <v/>
      </c>
      <c r="H4266" s="68" t="str">
        <f>IFERROR(VLOOKUP($B4266,اليوميه!$A$5:$J$5000,9,0),"")</f>
        <v/>
      </c>
      <c r="I4266" s="69" t="str">
        <f t="shared" si="133"/>
        <v/>
      </c>
    </row>
    <row r="4267" spans="1:9">
      <c r="A4267" s="61" t="str">
        <f>IF($F$2=اليوميه!D4267,اليوميه!A4267,"")</f>
        <v/>
      </c>
      <c r="B4267" s="61" t="str">
        <f t="shared" si="132"/>
        <v/>
      </c>
      <c r="C4267" s="65" t="str">
        <f>IFERROR(VLOOKUP($B4267,اليوميه!$A$5:$J$5000,2,0),"")</f>
        <v/>
      </c>
      <c r="D4267" s="66" t="str">
        <f>IFERROR(VLOOKUP($B4267,اليوميه!$A$5:$J$5000,5,0),"")</f>
        <v/>
      </c>
      <c r="E4267" s="67" t="str">
        <f>IFERROR(VLOOKUP($B4267,اليوميه!$A$5:$J$5000,6,0),"")</f>
        <v/>
      </c>
      <c r="F4267" s="66" t="str">
        <f>IFERROR(VLOOKUP($B4267,اليوميه!$A$5:$J$5000,7,0),"")</f>
        <v/>
      </c>
      <c r="G4267" s="68" t="str">
        <f>IFERROR(VLOOKUP($B4267,اليوميه!$A$5:$J$5000,8,0),"")</f>
        <v/>
      </c>
      <c r="H4267" s="68" t="str">
        <f>IFERROR(VLOOKUP($B4267,اليوميه!$A$5:$J$5000,9,0),"")</f>
        <v/>
      </c>
      <c r="I4267" s="69" t="str">
        <f t="shared" si="133"/>
        <v/>
      </c>
    </row>
    <row r="4268" spans="1:9">
      <c r="A4268" s="61" t="str">
        <f>IF($F$2=اليوميه!D4268,اليوميه!A4268,"")</f>
        <v/>
      </c>
      <c r="B4268" s="61" t="str">
        <f t="shared" si="132"/>
        <v/>
      </c>
      <c r="C4268" s="65" t="str">
        <f>IFERROR(VLOOKUP($B4268,اليوميه!$A$5:$J$5000,2,0),"")</f>
        <v/>
      </c>
      <c r="D4268" s="66" t="str">
        <f>IFERROR(VLOOKUP($B4268,اليوميه!$A$5:$J$5000,5,0),"")</f>
        <v/>
      </c>
      <c r="E4268" s="67" t="str">
        <f>IFERROR(VLOOKUP($B4268,اليوميه!$A$5:$J$5000,6,0),"")</f>
        <v/>
      </c>
      <c r="F4268" s="66" t="str">
        <f>IFERROR(VLOOKUP($B4268,اليوميه!$A$5:$J$5000,7,0),"")</f>
        <v/>
      </c>
      <c r="G4268" s="68" t="str">
        <f>IFERROR(VLOOKUP($B4268,اليوميه!$A$5:$J$5000,8,0),"")</f>
        <v/>
      </c>
      <c r="H4268" s="68" t="str">
        <f>IFERROR(VLOOKUP($B4268,اليوميه!$A$5:$J$5000,9,0),"")</f>
        <v/>
      </c>
      <c r="I4268" s="69" t="str">
        <f t="shared" si="133"/>
        <v/>
      </c>
    </row>
    <row r="4269" spans="1:9">
      <c r="A4269" s="61" t="str">
        <f>IF($F$2=اليوميه!D4269,اليوميه!A4269,"")</f>
        <v/>
      </c>
      <c r="B4269" s="61" t="str">
        <f t="shared" si="132"/>
        <v/>
      </c>
      <c r="C4269" s="65" t="str">
        <f>IFERROR(VLOOKUP($B4269,اليوميه!$A$5:$J$5000,2,0),"")</f>
        <v/>
      </c>
      <c r="D4269" s="66" t="str">
        <f>IFERROR(VLOOKUP($B4269,اليوميه!$A$5:$J$5000,5,0),"")</f>
        <v/>
      </c>
      <c r="E4269" s="67" t="str">
        <f>IFERROR(VLOOKUP($B4269,اليوميه!$A$5:$J$5000,6,0),"")</f>
        <v/>
      </c>
      <c r="F4269" s="66" t="str">
        <f>IFERROR(VLOOKUP($B4269,اليوميه!$A$5:$J$5000,7,0),"")</f>
        <v/>
      </c>
      <c r="G4269" s="68" t="str">
        <f>IFERROR(VLOOKUP($B4269,اليوميه!$A$5:$J$5000,8,0),"")</f>
        <v/>
      </c>
      <c r="H4269" s="68" t="str">
        <f>IFERROR(VLOOKUP($B4269,اليوميه!$A$5:$J$5000,9,0),"")</f>
        <v/>
      </c>
      <c r="I4269" s="69" t="str">
        <f t="shared" si="133"/>
        <v/>
      </c>
    </row>
    <row r="4270" spans="1:9">
      <c r="A4270" s="61" t="str">
        <f>IF($F$2=اليوميه!D4270,اليوميه!A4270,"")</f>
        <v/>
      </c>
      <c r="B4270" s="61" t="str">
        <f t="shared" si="132"/>
        <v/>
      </c>
      <c r="C4270" s="65" t="str">
        <f>IFERROR(VLOOKUP($B4270,اليوميه!$A$5:$J$5000,2,0),"")</f>
        <v/>
      </c>
      <c r="D4270" s="66" t="str">
        <f>IFERROR(VLOOKUP($B4270,اليوميه!$A$5:$J$5000,5,0),"")</f>
        <v/>
      </c>
      <c r="E4270" s="67" t="str">
        <f>IFERROR(VLOOKUP($B4270,اليوميه!$A$5:$J$5000,6,0),"")</f>
        <v/>
      </c>
      <c r="F4270" s="66" t="str">
        <f>IFERROR(VLOOKUP($B4270,اليوميه!$A$5:$J$5000,7,0),"")</f>
        <v/>
      </c>
      <c r="G4270" s="68" t="str">
        <f>IFERROR(VLOOKUP($B4270,اليوميه!$A$5:$J$5000,8,0),"")</f>
        <v/>
      </c>
      <c r="H4270" s="68" t="str">
        <f>IFERROR(VLOOKUP($B4270,اليوميه!$A$5:$J$5000,9,0),"")</f>
        <v/>
      </c>
      <c r="I4270" s="69" t="str">
        <f t="shared" si="133"/>
        <v/>
      </c>
    </row>
    <row r="4271" spans="1:9">
      <c r="A4271" s="61" t="str">
        <f>IF($F$2=اليوميه!D4271,اليوميه!A4271,"")</f>
        <v/>
      </c>
      <c r="B4271" s="61" t="str">
        <f t="shared" si="132"/>
        <v/>
      </c>
      <c r="C4271" s="65" t="str">
        <f>IFERROR(VLOOKUP($B4271,اليوميه!$A$5:$J$5000,2,0),"")</f>
        <v/>
      </c>
      <c r="D4271" s="66" t="str">
        <f>IFERROR(VLOOKUP($B4271,اليوميه!$A$5:$J$5000,5,0),"")</f>
        <v/>
      </c>
      <c r="E4271" s="67" t="str">
        <f>IFERROR(VLOOKUP($B4271,اليوميه!$A$5:$J$5000,6,0),"")</f>
        <v/>
      </c>
      <c r="F4271" s="66" t="str">
        <f>IFERROR(VLOOKUP($B4271,اليوميه!$A$5:$J$5000,7,0),"")</f>
        <v/>
      </c>
      <c r="G4271" s="68" t="str">
        <f>IFERROR(VLOOKUP($B4271,اليوميه!$A$5:$J$5000,8,0),"")</f>
        <v/>
      </c>
      <c r="H4271" s="68" t="str">
        <f>IFERROR(VLOOKUP($B4271,اليوميه!$A$5:$J$5000,9,0),"")</f>
        <v/>
      </c>
      <c r="I4271" s="69" t="str">
        <f t="shared" si="133"/>
        <v/>
      </c>
    </row>
    <row r="4272" spans="1:9">
      <c r="A4272" s="61" t="str">
        <f>IF($F$2=اليوميه!D4272,اليوميه!A4272,"")</f>
        <v/>
      </c>
      <c r="B4272" s="61" t="str">
        <f t="shared" si="132"/>
        <v/>
      </c>
      <c r="C4272" s="65" t="str">
        <f>IFERROR(VLOOKUP($B4272,اليوميه!$A$5:$J$5000,2,0),"")</f>
        <v/>
      </c>
      <c r="D4272" s="66" t="str">
        <f>IFERROR(VLOOKUP($B4272,اليوميه!$A$5:$J$5000,5,0),"")</f>
        <v/>
      </c>
      <c r="E4272" s="67" t="str">
        <f>IFERROR(VLOOKUP($B4272,اليوميه!$A$5:$J$5000,6,0),"")</f>
        <v/>
      </c>
      <c r="F4272" s="66" t="str">
        <f>IFERROR(VLOOKUP($B4272,اليوميه!$A$5:$J$5000,7,0),"")</f>
        <v/>
      </c>
      <c r="G4272" s="68" t="str">
        <f>IFERROR(VLOOKUP($B4272,اليوميه!$A$5:$J$5000,8,0),"")</f>
        <v/>
      </c>
      <c r="H4272" s="68" t="str">
        <f>IFERROR(VLOOKUP($B4272,اليوميه!$A$5:$J$5000,9,0),"")</f>
        <v/>
      </c>
      <c r="I4272" s="69" t="str">
        <f t="shared" si="133"/>
        <v/>
      </c>
    </row>
    <row r="4273" spans="1:9">
      <c r="A4273" s="61" t="str">
        <f>IF($F$2=اليوميه!D4273,اليوميه!A4273,"")</f>
        <v/>
      </c>
      <c r="B4273" s="61" t="str">
        <f t="shared" si="132"/>
        <v/>
      </c>
      <c r="C4273" s="65" t="str">
        <f>IFERROR(VLOOKUP($B4273,اليوميه!$A$5:$J$5000,2,0),"")</f>
        <v/>
      </c>
      <c r="D4273" s="66" t="str">
        <f>IFERROR(VLOOKUP($B4273,اليوميه!$A$5:$J$5000,5,0),"")</f>
        <v/>
      </c>
      <c r="E4273" s="67" t="str">
        <f>IFERROR(VLOOKUP($B4273,اليوميه!$A$5:$J$5000,6,0),"")</f>
        <v/>
      </c>
      <c r="F4273" s="66" t="str">
        <f>IFERROR(VLOOKUP($B4273,اليوميه!$A$5:$J$5000,7,0),"")</f>
        <v/>
      </c>
      <c r="G4273" s="68" t="str">
        <f>IFERROR(VLOOKUP($B4273,اليوميه!$A$5:$J$5000,8,0),"")</f>
        <v/>
      </c>
      <c r="H4273" s="68" t="str">
        <f>IFERROR(VLOOKUP($B4273,اليوميه!$A$5:$J$5000,9,0),"")</f>
        <v/>
      </c>
      <c r="I4273" s="69" t="str">
        <f t="shared" si="133"/>
        <v/>
      </c>
    </row>
    <row r="4274" spans="1:9">
      <c r="A4274" s="61" t="str">
        <f>IF($F$2=اليوميه!D4274,اليوميه!A4274,"")</f>
        <v/>
      </c>
      <c r="B4274" s="61" t="str">
        <f t="shared" si="132"/>
        <v/>
      </c>
      <c r="C4274" s="65" t="str">
        <f>IFERROR(VLOOKUP($B4274,اليوميه!$A$5:$J$5000,2,0),"")</f>
        <v/>
      </c>
      <c r="D4274" s="66" t="str">
        <f>IFERROR(VLOOKUP($B4274,اليوميه!$A$5:$J$5000,5,0),"")</f>
        <v/>
      </c>
      <c r="E4274" s="67" t="str">
        <f>IFERROR(VLOOKUP($B4274,اليوميه!$A$5:$J$5000,6,0),"")</f>
        <v/>
      </c>
      <c r="F4274" s="66" t="str">
        <f>IFERROR(VLOOKUP($B4274,اليوميه!$A$5:$J$5000,7,0),"")</f>
        <v/>
      </c>
      <c r="G4274" s="68" t="str">
        <f>IFERROR(VLOOKUP($B4274,اليوميه!$A$5:$J$5000,8,0),"")</f>
        <v/>
      </c>
      <c r="H4274" s="68" t="str">
        <f>IFERROR(VLOOKUP($B4274,اليوميه!$A$5:$J$5000,9,0),"")</f>
        <v/>
      </c>
      <c r="I4274" s="69" t="str">
        <f t="shared" si="133"/>
        <v/>
      </c>
    </row>
    <row r="4275" spans="1:9">
      <c r="A4275" s="61" t="str">
        <f>IF($F$2=اليوميه!D4275,اليوميه!A4275,"")</f>
        <v/>
      </c>
      <c r="B4275" s="61" t="str">
        <f t="shared" si="132"/>
        <v/>
      </c>
      <c r="C4275" s="65" t="str">
        <f>IFERROR(VLOOKUP($B4275,اليوميه!$A$5:$J$5000,2,0),"")</f>
        <v/>
      </c>
      <c r="D4275" s="66" t="str">
        <f>IFERROR(VLOOKUP($B4275,اليوميه!$A$5:$J$5000,5,0),"")</f>
        <v/>
      </c>
      <c r="E4275" s="67" t="str">
        <f>IFERROR(VLOOKUP($B4275,اليوميه!$A$5:$J$5000,6,0),"")</f>
        <v/>
      </c>
      <c r="F4275" s="66" t="str">
        <f>IFERROR(VLOOKUP($B4275,اليوميه!$A$5:$J$5000,7,0),"")</f>
        <v/>
      </c>
      <c r="G4275" s="68" t="str">
        <f>IFERROR(VLOOKUP($B4275,اليوميه!$A$5:$J$5000,8,0),"")</f>
        <v/>
      </c>
      <c r="H4275" s="68" t="str">
        <f>IFERROR(VLOOKUP($B4275,اليوميه!$A$5:$J$5000,9,0),"")</f>
        <v/>
      </c>
      <c r="I4275" s="69" t="str">
        <f t="shared" si="133"/>
        <v/>
      </c>
    </row>
    <row r="4276" spans="1:9">
      <c r="A4276" s="61" t="str">
        <f>IF($F$2=اليوميه!D4276,اليوميه!A4276,"")</f>
        <v/>
      </c>
      <c r="B4276" s="61" t="str">
        <f t="shared" si="132"/>
        <v/>
      </c>
      <c r="C4276" s="65" t="str">
        <f>IFERROR(VLOOKUP($B4276,اليوميه!$A$5:$J$5000,2,0),"")</f>
        <v/>
      </c>
      <c r="D4276" s="66" t="str">
        <f>IFERROR(VLOOKUP($B4276,اليوميه!$A$5:$J$5000,5,0),"")</f>
        <v/>
      </c>
      <c r="E4276" s="67" t="str">
        <f>IFERROR(VLOOKUP($B4276,اليوميه!$A$5:$J$5000,6,0),"")</f>
        <v/>
      </c>
      <c r="F4276" s="66" t="str">
        <f>IFERROR(VLOOKUP($B4276,اليوميه!$A$5:$J$5000,7,0),"")</f>
        <v/>
      </c>
      <c r="G4276" s="68" t="str">
        <f>IFERROR(VLOOKUP($B4276,اليوميه!$A$5:$J$5000,8,0),"")</f>
        <v/>
      </c>
      <c r="H4276" s="68" t="str">
        <f>IFERROR(VLOOKUP($B4276,اليوميه!$A$5:$J$5000,9,0),"")</f>
        <v/>
      </c>
      <c r="I4276" s="69" t="str">
        <f t="shared" si="133"/>
        <v/>
      </c>
    </row>
    <row r="4277" spans="1:9">
      <c r="A4277" s="61" t="str">
        <f>IF($F$2=اليوميه!D4277,اليوميه!A4277,"")</f>
        <v/>
      </c>
      <c r="B4277" s="61" t="str">
        <f t="shared" si="132"/>
        <v/>
      </c>
      <c r="C4277" s="65" t="str">
        <f>IFERROR(VLOOKUP($B4277,اليوميه!$A$5:$J$5000,2,0),"")</f>
        <v/>
      </c>
      <c r="D4277" s="66" t="str">
        <f>IFERROR(VLOOKUP($B4277,اليوميه!$A$5:$J$5000,5,0),"")</f>
        <v/>
      </c>
      <c r="E4277" s="67" t="str">
        <f>IFERROR(VLOOKUP($B4277,اليوميه!$A$5:$J$5000,6,0),"")</f>
        <v/>
      </c>
      <c r="F4277" s="66" t="str">
        <f>IFERROR(VLOOKUP($B4277,اليوميه!$A$5:$J$5000,7,0),"")</f>
        <v/>
      </c>
      <c r="G4277" s="68" t="str">
        <f>IFERROR(VLOOKUP($B4277,اليوميه!$A$5:$J$5000,8,0),"")</f>
        <v/>
      </c>
      <c r="H4277" s="68" t="str">
        <f>IFERROR(VLOOKUP($B4277,اليوميه!$A$5:$J$5000,9,0),"")</f>
        <v/>
      </c>
      <c r="I4277" s="69" t="str">
        <f t="shared" si="133"/>
        <v/>
      </c>
    </row>
    <row r="4278" spans="1:9">
      <c r="A4278" s="61" t="str">
        <f>IF($F$2=اليوميه!D4278,اليوميه!A4278,"")</f>
        <v/>
      </c>
      <c r="B4278" s="61" t="str">
        <f t="shared" si="132"/>
        <v/>
      </c>
      <c r="C4278" s="65" t="str">
        <f>IFERROR(VLOOKUP($B4278,اليوميه!$A$5:$J$5000,2,0),"")</f>
        <v/>
      </c>
      <c r="D4278" s="66" t="str">
        <f>IFERROR(VLOOKUP($B4278,اليوميه!$A$5:$J$5000,5,0),"")</f>
        <v/>
      </c>
      <c r="E4278" s="67" t="str">
        <f>IFERROR(VLOOKUP($B4278,اليوميه!$A$5:$J$5000,6,0),"")</f>
        <v/>
      </c>
      <c r="F4278" s="66" t="str">
        <f>IFERROR(VLOOKUP($B4278,اليوميه!$A$5:$J$5000,7,0),"")</f>
        <v/>
      </c>
      <c r="G4278" s="68" t="str">
        <f>IFERROR(VLOOKUP($B4278,اليوميه!$A$5:$J$5000,8,0),"")</f>
        <v/>
      </c>
      <c r="H4278" s="68" t="str">
        <f>IFERROR(VLOOKUP($B4278,اليوميه!$A$5:$J$5000,9,0),"")</f>
        <v/>
      </c>
      <c r="I4278" s="69" t="str">
        <f t="shared" si="133"/>
        <v/>
      </c>
    </row>
    <row r="4279" spans="1:9">
      <c r="A4279" s="61" t="str">
        <f>IF($F$2=اليوميه!D4279,اليوميه!A4279,"")</f>
        <v/>
      </c>
      <c r="B4279" s="61" t="str">
        <f t="shared" si="132"/>
        <v/>
      </c>
      <c r="C4279" s="65" t="str">
        <f>IFERROR(VLOOKUP($B4279,اليوميه!$A$5:$J$5000,2,0),"")</f>
        <v/>
      </c>
      <c r="D4279" s="66" t="str">
        <f>IFERROR(VLOOKUP($B4279,اليوميه!$A$5:$J$5000,5,0),"")</f>
        <v/>
      </c>
      <c r="E4279" s="67" t="str">
        <f>IFERROR(VLOOKUP($B4279,اليوميه!$A$5:$J$5000,6,0),"")</f>
        <v/>
      </c>
      <c r="F4279" s="66" t="str">
        <f>IFERROR(VLOOKUP($B4279,اليوميه!$A$5:$J$5000,7,0),"")</f>
        <v/>
      </c>
      <c r="G4279" s="68" t="str">
        <f>IFERROR(VLOOKUP($B4279,اليوميه!$A$5:$J$5000,8,0),"")</f>
        <v/>
      </c>
      <c r="H4279" s="68" t="str">
        <f>IFERROR(VLOOKUP($B4279,اليوميه!$A$5:$J$5000,9,0),"")</f>
        <v/>
      </c>
      <c r="I4279" s="69" t="str">
        <f t="shared" si="133"/>
        <v/>
      </c>
    </row>
    <row r="4280" spans="1:9">
      <c r="A4280" s="61" t="str">
        <f>IF($F$2=اليوميه!D4280,اليوميه!A4280,"")</f>
        <v/>
      </c>
      <c r="B4280" s="61" t="str">
        <f t="shared" si="132"/>
        <v/>
      </c>
      <c r="C4280" s="65" t="str">
        <f>IFERROR(VLOOKUP($B4280,اليوميه!$A$5:$J$5000,2,0),"")</f>
        <v/>
      </c>
      <c r="D4280" s="66" t="str">
        <f>IFERROR(VLOOKUP($B4280,اليوميه!$A$5:$J$5000,5,0),"")</f>
        <v/>
      </c>
      <c r="E4280" s="67" t="str">
        <f>IFERROR(VLOOKUP($B4280,اليوميه!$A$5:$J$5000,6,0),"")</f>
        <v/>
      </c>
      <c r="F4280" s="66" t="str">
        <f>IFERROR(VLOOKUP($B4280,اليوميه!$A$5:$J$5000,7,0),"")</f>
        <v/>
      </c>
      <c r="G4280" s="68" t="str">
        <f>IFERROR(VLOOKUP($B4280,اليوميه!$A$5:$J$5000,8,0),"")</f>
        <v/>
      </c>
      <c r="H4280" s="68" t="str">
        <f>IFERROR(VLOOKUP($B4280,اليوميه!$A$5:$J$5000,9,0),"")</f>
        <v/>
      </c>
      <c r="I4280" s="69" t="str">
        <f t="shared" si="133"/>
        <v/>
      </c>
    </row>
    <row r="4281" spans="1:9">
      <c r="A4281" s="61" t="str">
        <f>IF($F$2=اليوميه!D4281,اليوميه!A4281,"")</f>
        <v/>
      </c>
      <c r="B4281" s="61" t="str">
        <f t="shared" si="132"/>
        <v/>
      </c>
      <c r="C4281" s="65" t="str">
        <f>IFERROR(VLOOKUP($B4281,اليوميه!$A$5:$J$5000,2,0),"")</f>
        <v/>
      </c>
      <c r="D4281" s="66" t="str">
        <f>IFERROR(VLOOKUP($B4281,اليوميه!$A$5:$J$5000,5,0),"")</f>
        <v/>
      </c>
      <c r="E4281" s="67" t="str">
        <f>IFERROR(VLOOKUP($B4281,اليوميه!$A$5:$J$5000,6,0),"")</f>
        <v/>
      </c>
      <c r="F4281" s="66" t="str">
        <f>IFERROR(VLOOKUP($B4281,اليوميه!$A$5:$J$5000,7,0),"")</f>
        <v/>
      </c>
      <c r="G4281" s="68" t="str">
        <f>IFERROR(VLOOKUP($B4281,اليوميه!$A$5:$J$5000,8,0),"")</f>
        <v/>
      </c>
      <c r="H4281" s="68" t="str">
        <f>IFERROR(VLOOKUP($B4281,اليوميه!$A$5:$J$5000,9,0),"")</f>
        <v/>
      </c>
      <c r="I4281" s="69" t="str">
        <f t="shared" si="133"/>
        <v/>
      </c>
    </row>
    <row r="4282" spans="1:9">
      <c r="A4282" s="61" t="str">
        <f>IF($F$2=اليوميه!D4282,اليوميه!A4282,"")</f>
        <v/>
      </c>
      <c r="B4282" s="61" t="str">
        <f t="shared" si="132"/>
        <v/>
      </c>
      <c r="C4282" s="65" t="str">
        <f>IFERROR(VLOOKUP($B4282,اليوميه!$A$5:$J$5000,2,0),"")</f>
        <v/>
      </c>
      <c r="D4282" s="66" t="str">
        <f>IFERROR(VLOOKUP($B4282,اليوميه!$A$5:$J$5000,5,0),"")</f>
        <v/>
      </c>
      <c r="E4282" s="67" t="str">
        <f>IFERROR(VLOOKUP($B4282,اليوميه!$A$5:$J$5000,6,0),"")</f>
        <v/>
      </c>
      <c r="F4282" s="66" t="str">
        <f>IFERROR(VLOOKUP($B4282,اليوميه!$A$5:$J$5000,7,0),"")</f>
        <v/>
      </c>
      <c r="G4282" s="68" t="str">
        <f>IFERROR(VLOOKUP($B4282,اليوميه!$A$5:$J$5000,8,0),"")</f>
        <v/>
      </c>
      <c r="H4282" s="68" t="str">
        <f>IFERROR(VLOOKUP($B4282,اليوميه!$A$5:$J$5000,9,0),"")</f>
        <v/>
      </c>
      <c r="I4282" s="69" t="str">
        <f t="shared" si="133"/>
        <v/>
      </c>
    </row>
    <row r="4283" spans="1:9">
      <c r="A4283" s="61" t="str">
        <f>IF($F$2=اليوميه!D4283,اليوميه!A4283,"")</f>
        <v/>
      </c>
      <c r="B4283" s="61" t="str">
        <f t="shared" si="132"/>
        <v/>
      </c>
      <c r="C4283" s="65" t="str">
        <f>IFERROR(VLOOKUP($B4283,اليوميه!$A$5:$J$5000,2,0),"")</f>
        <v/>
      </c>
      <c r="D4283" s="66" t="str">
        <f>IFERROR(VLOOKUP($B4283,اليوميه!$A$5:$J$5000,5,0),"")</f>
        <v/>
      </c>
      <c r="E4283" s="67" t="str">
        <f>IFERROR(VLOOKUP($B4283,اليوميه!$A$5:$J$5000,6,0),"")</f>
        <v/>
      </c>
      <c r="F4283" s="66" t="str">
        <f>IFERROR(VLOOKUP($B4283,اليوميه!$A$5:$J$5000,7,0),"")</f>
        <v/>
      </c>
      <c r="G4283" s="68" t="str">
        <f>IFERROR(VLOOKUP($B4283,اليوميه!$A$5:$J$5000,8,0),"")</f>
        <v/>
      </c>
      <c r="H4283" s="68" t="str">
        <f>IFERROR(VLOOKUP($B4283,اليوميه!$A$5:$J$5000,9,0),"")</f>
        <v/>
      </c>
      <c r="I4283" s="69" t="str">
        <f t="shared" si="133"/>
        <v/>
      </c>
    </row>
    <row r="4284" spans="1:9">
      <c r="A4284" s="61" t="str">
        <f>IF($F$2=اليوميه!D4284,اليوميه!A4284,"")</f>
        <v/>
      </c>
      <c r="B4284" s="61" t="str">
        <f t="shared" si="132"/>
        <v/>
      </c>
      <c r="C4284" s="65" t="str">
        <f>IFERROR(VLOOKUP($B4284,اليوميه!$A$5:$J$5000,2,0),"")</f>
        <v/>
      </c>
      <c r="D4284" s="66" t="str">
        <f>IFERROR(VLOOKUP($B4284,اليوميه!$A$5:$J$5000,5,0),"")</f>
        <v/>
      </c>
      <c r="E4284" s="67" t="str">
        <f>IFERROR(VLOOKUP($B4284,اليوميه!$A$5:$J$5000,6,0),"")</f>
        <v/>
      </c>
      <c r="F4284" s="66" t="str">
        <f>IFERROR(VLOOKUP($B4284,اليوميه!$A$5:$J$5000,7,0),"")</f>
        <v/>
      </c>
      <c r="G4284" s="68" t="str">
        <f>IFERROR(VLOOKUP($B4284,اليوميه!$A$5:$J$5000,8,0),"")</f>
        <v/>
      </c>
      <c r="H4284" s="68" t="str">
        <f>IFERROR(VLOOKUP($B4284,اليوميه!$A$5:$J$5000,9,0),"")</f>
        <v/>
      </c>
      <c r="I4284" s="69" t="str">
        <f t="shared" si="133"/>
        <v/>
      </c>
    </row>
    <row r="4285" spans="1:9">
      <c r="A4285" s="61" t="str">
        <f>IF($F$2=اليوميه!D4285,اليوميه!A4285,"")</f>
        <v/>
      </c>
      <c r="B4285" s="61" t="str">
        <f t="shared" si="132"/>
        <v/>
      </c>
      <c r="C4285" s="65" t="str">
        <f>IFERROR(VLOOKUP($B4285,اليوميه!$A$5:$J$5000,2,0),"")</f>
        <v/>
      </c>
      <c r="D4285" s="66" t="str">
        <f>IFERROR(VLOOKUP($B4285,اليوميه!$A$5:$J$5000,5,0),"")</f>
        <v/>
      </c>
      <c r="E4285" s="67" t="str">
        <f>IFERROR(VLOOKUP($B4285,اليوميه!$A$5:$J$5000,6,0),"")</f>
        <v/>
      </c>
      <c r="F4285" s="66" t="str">
        <f>IFERROR(VLOOKUP($B4285,اليوميه!$A$5:$J$5000,7,0),"")</f>
        <v/>
      </c>
      <c r="G4285" s="68" t="str">
        <f>IFERROR(VLOOKUP($B4285,اليوميه!$A$5:$J$5000,8,0),"")</f>
        <v/>
      </c>
      <c r="H4285" s="68" t="str">
        <f>IFERROR(VLOOKUP($B4285,اليوميه!$A$5:$J$5000,9,0),"")</f>
        <v/>
      </c>
      <c r="I4285" s="69" t="str">
        <f t="shared" si="133"/>
        <v/>
      </c>
    </row>
    <row r="4286" spans="1:9">
      <c r="A4286" s="61" t="str">
        <f>IF($F$2=اليوميه!D4286,اليوميه!A4286,"")</f>
        <v/>
      </c>
      <c r="B4286" s="61" t="str">
        <f t="shared" si="132"/>
        <v/>
      </c>
      <c r="C4286" s="65" t="str">
        <f>IFERROR(VLOOKUP($B4286,اليوميه!$A$5:$J$5000,2,0),"")</f>
        <v/>
      </c>
      <c r="D4286" s="66" t="str">
        <f>IFERROR(VLOOKUP($B4286,اليوميه!$A$5:$J$5000,5,0),"")</f>
        <v/>
      </c>
      <c r="E4286" s="67" t="str">
        <f>IFERROR(VLOOKUP($B4286,اليوميه!$A$5:$J$5000,6,0),"")</f>
        <v/>
      </c>
      <c r="F4286" s="66" t="str">
        <f>IFERROR(VLOOKUP($B4286,اليوميه!$A$5:$J$5000,7,0),"")</f>
        <v/>
      </c>
      <c r="G4286" s="68" t="str">
        <f>IFERROR(VLOOKUP($B4286,اليوميه!$A$5:$J$5000,8,0),"")</f>
        <v/>
      </c>
      <c r="H4286" s="68" t="str">
        <f>IFERROR(VLOOKUP($B4286,اليوميه!$A$5:$J$5000,9,0),"")</f>
        <v/>
      </c>
      <c r="I4286" s="69" t="str">
        <f t="shared" si="133"/>
        <v/>
      </c>
    </row>
    <row r="4287" spans="1:9">
      <c r="A4287" s="61" t="str">
        <f>IF($F$2=اليوميه!D4287,اليوميه!A4287,"")</f>
        <v/>
      </c>
      <c r="B4287" s="61" t="str">
        <f t="shared" si="132"/>
        <v/>
      </c>
      <c r="C4287" s="65" t="str">
        <f>IFERROR(VLOOKUP($B4287,اليوميه!$A$5:$J$5000,2,0),"")</f>
        <v/>
      </c>
      <c r="D4287" s="66" t="str">
        <f>IFERROR(VLOOKUP($B4287,اليوميه!$A$5:$J$5000,5,0),"")</f>
        <v/>
      </c>
      <c r="E4287" s="67" t="str">
        <f>IFERROR(VLOOKUP($B4287,اليوميه!$A$5:$J$5000,6,0),"")</f>
        <v/>
      </c>
      <c r="F4287" s="66" t="str">
        <f>IFERROR(VLOOKUP($B4287,اليوميه!$A$5:$J$5000,7,0),"")</f>
        <v/>
      </c>
      <c r="G4287" s="68" t="str">
        <f>IFERROR(VLOOKUP($B4287,اليوميه!$A$5:$J$5000,8,0),"")</f>
        <v/>
      </c>
      <c r="H4287" s="68" t="str">
        <f>IFERROR(VLOOKUP($B4287,اليوميه!$A$5:$J$5000,9,0),"")</f>
        <v/>
      </c>
      <c r="I4287" s="69" t="str">
        <f t="shared" si="133"/>
        <v/>
      </c>
    </row>
    <row r="4288" spans="1:9">
      <c r="A4288" s="61" t="str">
        <f>IF($F$2=اليوميه!D4288,اليوميه!A4288,"")</f>
        <v/>
      </c>
      <c r="B4288" s="61" t="str">
        <f t="shared" si="132"/>
        <v/>
      </c>
      <c r="C4288" s="65" t="str">
        <f>IFERROR(VLOOKUP($B4288,اليوميه!$A$5:$J$5000,2,0),"")</f>
        <v/>
      </c>
      <c r="D4288" s="66" t="str">
        <f>IFERROR(VLOOKUP($B4288,اليوميه!$A$5:$J$5000,5,0),"")</f>
        <v/>
      </c>
      <c r="E4288" s="67" t="str">
        <f>IFERROR(VLOOKUP($B4288,اليوميه!$A$5:$J$5000,6,0),"")</f>
        <v/>
      </c>
      <c r="F4288" s="66" t="str">
        <f>IFERROR(VLOOKUP($B4288,اليوميه!$A$5:$J$5000,7,0),"")</f>
        <v/>
      </c>
      <c r="G4288" s="68" t="str">
        <f>IFERROR(VLOOKUP($B4288,اليوميه!$A$5:$J$5000,8,0),"")</f>
        <v/>
      </c>
      <c r="H4288" s="68" t="str">
        <f>IFERROR(VLOOKUP($B4288,اليوميه!$A$5:$J$5000,9,0),"")</f>
        <v/>
      </c>
      <c r="I4288" s="69" t="str">
        <f t="shared" si="133"/>
        <v/>
      </c>
    </row>
    <row r="4289" spans="1:9">
      <c r="A4289" s="61" t="str">
        <f>IF($F$2=اليوميه!D4289,اليوميه!A4289,"")</f>
        <v/>
      </c>
      <c r="B4289" s="61" t="str">
        <f t="shared" si="132"/>
        <v/>
      </c>
      <c r="C4289" s="65" t="str">
        <f>IFERROR(VLOOKUP($B4289,اليوميه!$A$5:$J$5000,2,0),"")</f>
        <v/>
      </c>
      <c r="D4289" s="66" t="str">
        <f>IFERROR(VLOOKUP($B4289,اليوميه!$A$5:$J$5000,5,0),"")</f>
        <v/>
      </c>
      <c r="E4289" s="67" t="str">
        <f>IFERROR(VLOOKUP($B4289,اليوميه!$A$5:$J$5000,6,0),"")</f>
        <v/>
      </c>
      <c r="F4289" s="66" t="str">
        <f>IFERROR(VLOOKUP($B4289,اليوميه!$A$5:$J$5000,7,0),"")</f>
        <v/>
      </c>
      <c r="G4289" s="68" t="str">
        <f>IFERROR(VLOOKUP($B4289,اليوميه!$A$5:$J$5000,8,0),"")</f>
        <v/>
      </c>
      <c r="H4289" s="68" t="str">
        <f>IFERROR(VLOOKUP($B4289,اليوميه!$A$5:$J$5000,9,0),"")</f>
        <v/>
      </c>
      <c r="I4289" s="69" t="str">
        <f t="shared" si="133"/>
        <v/>
      </c>
    </row>
    <row r="4290" spans="1:9">
      <c r="A4290" s="61" t="str">
        <f>IF($F$2=اليوميه!D4290,اليوميه!A4290,"")</f>
        <v/>
      </c>
      <c r="B4290" s="61" t="str">
        <f t="shared" si="132"/>
        <v/>
      </c>
      <c r="C4290" s="65" t="str">
        <f>IFERROR(VLOOKUP($B4290,اليوميه!$A$5:$J$5000,2,0),"")</f>
        <v/>
      </c>
      <c r="D4290" s="66" t="str">
        <f>IFERROR(VLOOKUP($B4290,اليوميه!$A$5:$J$5000,5,0),"")</f>
        <v/>
      </c>
      <c r="E4290" s="67" t="str">
        <f>IFERROR(VLOOKUP($B4290,اليوميه!$A$5:$J$5000,6,0),"")</f>
        <v/>
      </c>
      <c r="F4290" s="66" t="str">
        <f>IFERROR(VLOOKUP($B4290,اليوميه!$A$5:$J$5000,7,0),"")</f>
        <v/>
      </c>
      <c r="G4290" s="68" t="str">
        <f>IFERROR(VLOOKUP($B4290,اليوميه!$A$5:$J$5000,8,0),"")</f>
        <v/>
      </c>
      <c r="H4290" s="68" t="str">
        <f>IFERROR(VLOOKUP($B4290,اليوميه!$A$5:$J$5000,9,0),"")</f>
        <v/>
      </c>
      <c r="I4290" s="69" t="str">
        <f t="shared" si="133"/>
        <v/>
      </c>
    </row>
    <row r="4291" spans="1:9">
      <c r="A4291" s="61" t="str">
        <f>IF($F$2=اليوميه!D4291,اليوميه!A4291,"")</f>
        <v/>
      </c>
      <c r="B4291" s="61" t="str">
        <f t="shared" si="132"/>
        <v/>
      </c>
      <c r="C4291" s="65" t="str">
        <f>IFERROR(VLOOKUP($B4291,اليوميه!$A$5:$J$5000,2,0),"")</f>
        <v/>
      </c>
      <c r="D4291" s="66" t="str">
        <f>IFERROR(VLOOKUP($B4291,اليوميه!$A$5:$J$5000,5,0),"")</f>
        <v/>
      </c>
      <c r="E4291" s="67" t="str">
        <f>IFERROR(VLOOKUP($B4291,اليوميه!$A$5:$J$5000,6,0),"")</f>
        <v/>
      </c>
      <c r="F4291" s="66" t="str">
        <f>IFERROR(VLOOKUP($B4291,اليوميه!$A$5:$J$5000,7,0),"")</f>
        <v/>
      </c>
      <c r="G4291" s="68" t="str">
        <f>IFERROR(VLOOKUP($B4291,اليوميه!$A$5:$J$5000,8,0),"")</f>
        <v/>
      </c>
      <c r="H4291" s="68" t="str">
        <f>IFERROR(VLOOKUP($B4291,اليوميه!$A$5:$J$5000,9,0),"")</f>
        <v/>
      </c>
      <c r="I4291" s="69" t="str">
        <f t="shared" si="133"/>
        <v/>
      </c>
    </row>
    <row r="4292" spans="1:9">
      <c r="A4292" s="61" t="str">
        <f>IF($F$2=اليوميه!D4292,اليوميه!A4292,"")</f>
        <v/>
      </c>
      <c r="B4292" s="61" t="str">
        <f t="shared" si="132"/>
        <v/>
      </c>
      <c r="C4292" s="65" t="str">
        <f>IFERROR(VLOOKUP($B4292,اليوميه!$A$5:$J$5000,2,0),"")</f>
        <v/>
      </c>
      <c r="D4292" s="66" t="str">
        <f>IFERROR(VLOOKUP($B4292,اليوميه!$A$5:$J$5000,5,0),"")</f>
        <v/>
      </c>
      <c r="E4292" s="67" t="str">
        <f>IFERROR(VLOOKUP($B4292,اليوميه!$A$5:$J$5000,6,0),"")</f>
        <v/>
      </c>
      <c r="F4292" s="66" t="str">
        <f>IFERROR(VLOOKUP($B4292,اليوميه!$A$5:$J$5000,7,0),"")</f>
        <v/>
      </c>
      <c r="G4292" s="68" t="str">
        <f>IFERROR(VLOOKUP($B4292,اليوميه!$A$5:$J$5000,8,0),"")</f>
        <v/>
      </c>
      <c r="H4292" s="68" t="str">
        <f>IFERROR(VLOOKUP($B4292,اليوميه!$A$5:$J$5000,9,0),"")</f>
        <v/>
      </c>
      <c r="I4292" s="69" t="str">
        <f t="shared" si="133"/>
        <v/>
      </c>
    </row>
    <row r="4293" spans="1:9">
      <c r="A4293" s="61" t="str">
        <f>IF($F$2=اليوميه!D4293,اليوميه!A4293,"")</f>
        <v/>
      </c>
      <c r="B4293" s="61" t="str">
        <f t="shared" si="132"/>
        <v/>
      </c>
      <c r="C4293" s="65" t="str">
        <f>IFERROR(VLOOKUP($B4293,اليوميه!$A$5:$J$5000,2,0),"")</f>
        <v/>
      </c>
      <c r="D4293" s="66" t="str">
        <f>IFERROR(VLOOKUP($B4293,اليوميه!$A$5:$J$5000,5,0),"")</f>
        <v/>
      </c>
      <c r="E4293" s="67" t="str">
        <f>IFERROR(VLOOKUP($B4293,اليوميه!$A$5:$J$5000,6,0),"")</f>
        <v/>
      </c>
      <c r="F4293" s="66" t="str">
        <f>IFERROR(VLOOKUP($B4293,اليوميه!$A$5:$J$5000,7,0),"")</f>
        <v/>
      </c>
      <c r="G4293" s="68" t="str">
        <f>IFERROR(VLOOKUP($B4293,اليوميه!$A$5:$J$5000,8,0),"")</f>
        <v/>
      </c>
      <c r="H4293" s="68" t="str">
        <f>IFERROR(VLOOKUP($B4293,اليوميه!$A$5:$J$5000,9,0),"")</f>
        <v/>
      </c>
      <c r="I4293" s="69" t="str">
        <f t="shared" si="133"/>
        <v/>
      </c>
    </row>
    <row r="4294" spans="1:9">
      <c r="A4294" s="61" t="str">
        <f>IF($F$2=اليوميه!D4294,اليوميه!A4294,"")</f>
        <v/>
      </c>
      <c r="B4294" s="61" t="str">
        <f t="shared" ref="B4294:B4357" si="134">IFERROR(SMALL($A$5:$A$5000,ROW()-4),"")</f>
        <v/>
      </c>
      <c r="C4294" s="65" t="str">
        <f>IFERROR(VLOOKUP($B4294,اليوميه!$A$5:$J$5000,2,0),"")</f>
        <v/>
      </c>
      <c r="D4294" s="66" t="str">
        <f>IFERROR(VLOOKUP($B4294,اليوميه!$A$5:$J$5000,5,0),"")</f>
        <v/>
      </c>
      <c r="E4294" s="67" t="str">
        <f>IFERROR(VLOOKUP($B4294,اليوميه!$A$5:$J$5000,6,0),"")</f>
        <v/>
      </c>
      <c r="F4294" s="66" t="str">
        <f>IFERROR(VLOOKUP($B4294,اليوميه!$A$5:$J$5000,7,0),"")</f>
        <v/>
      </c>
      <c r="G4294" s="68" t="str">
        <f>IFERROR(VLOOKUP($B4294,اليوميه!$A$5:$J$5000,8,0),"")</f>
        <v/>
      </c>
      <c r="H4294" s="68" t="str">
        <f>IFERROR(VLOOKUP($B4294,اليوميه!$A$5:$J$5000,9,0),"")</f>
        <v/>
      </c>
      <c r="I4294" s="69" t="str">
        <f t="shared" si="133"/>
        <v/>
      </c>
    </row>
    <row r="4295" spans="1:9">
      <c r="A4295" s="61" t="str">
        <f>IF($F$2=اليوميه!D4295,اليوميه!A4295,"")</f>
        <v/>
      </c>
      <c r="B4295" s="61" t="str">
        <f t="shared" si="134"/>
        <v/>
      </c>
      <c r="C4295" s="65" t="str">
        <f>IFERROR(VLOOKUP($B4295,اليوميه!$A$5:$J$5000,2,0),"")</f>
        <v/>
      </c>
      <c r="D4295" s="66" t="str">
        <f>IFERROR(VLOOKUP($B4295,اليوميه!$A$5:$J$5000,5,0),"")</f>
        <v/>
      </c>
      <c r="E4295" s="67" t="str">
        <f>IFERROR(VLOOKUP($B4295,اليوميه!$A$5:$J$5000,6,0),"")</f>
        <v/>
      </c>
      <c r="F4295" s="66" t="str">
        <f>IFERROR(VLOOKUP($B4295,اليوميه!$A$5:$J$5000,7,0),"")</f>
        <v/>
      </c>
      <c r="G4295" s="68" t="str">
        <f>IFERROR(VLOOKUP($B4295,اليوميه!$A$5:$J$5000,8,0),"")</f>
        <v/>
      </c>
      <c r="H4295" s="68" t="str">
        <f>IFERROR(VLOOKUP($B4295,اليوميه!$A$5:$J$5000,9,0),"")</f>
        <v/>
      </c>
      <c r="I4295" s="69" t="str">
        <f t="shared" ref="I4295:I4358" si="135">IFERROR((I4294+G4295-H4295),"")</f>
        <v/>
      </c>
    </row>
    <row r="4296" spans="1:9">
      <c r="A4296" s="61" t="str">
        <f>IF($F$2=اليوميه!D4296,اليوميه!A4296,"")</f>
        <v/>
      </c>
      <c r="B4296" s="61" t="str">
        <f t="shared" si="134"/>
        <v/>
      </c>
      <c r="C4296" s="65" t="str">
        <f>IFERROR(VLOOKUP($B4296,اليوميه!$A$5:$J$5000,2,0),"")</f>
        <v/>
      </c>
      <c r="D4296" s="66" t="str">
        <f>IFERROR(VLOOKUP($B4296,اليوميه!$A$5:$J$5000,5,0),"")</f>
        <v/>
      </c>
      <c r="E4296" s="67" t="str">
        <f>IFERROR(VLOOKUP($B4296,اليوميه!$A$5:$J$5000,6,0),"")</f>
        <v/>
      </c>
      <c r="F4296" s="66" t="str">
        <f>IFERROR(VLOOKUP($B4296,اليوميه!$A$5:$J$5000,7,0),"")</f>
        <v/>
      </c>
      <c r="G4296" s="68" t="str">
        <f>IFERROR(VLOOKUP($B4296,اليوميه!$A$5:$J$5000,8,0),"")</f>
        <v/>
      </c>
      <c r="H4296" s="68" t="str">
        <f>IFERROR(VLOOKUP($B4296,اليوميه!$A$5:$J$5000,9,0),"")</f>
        <v/>
      </c>
      <c r="I4296" s="69" t="str">
        <f t="shared" si="135"/>
        <v/>
      </c>
    </row>
    <row r="4297" spans="1:9">
      <c r="A4297" s="61" t="str">
        <f>IF($F$2=اليوميه!D4297,اليوميه!A4297,"")</f>
        <v/>
      </c>
      <c r="B4297" s="61" t="str">
        <f t="shared" si="134"/>
        <v/>
      </c>
      <c r="C4297" s="65" t="str">
        <f>IFERROR(VLOOKUP($B4297,اليوميه!$A$5:$J$5000,2,0),"")</f>
        <v/>
      </c>
      <c r="D4297" s="66" t="str">
        <f>IFERROR(VLOOKUP($B4297,اليوميه!$A$5:$J$5000,5,0),"")</f>
        <v/>
      </c>
      <c r="E4297" s="67" t="str">
        <f>IFERROR(VLOOKUP($B4297,اليوميه!$A$5:$J$5000,6,0),"")</f>
        <v/>
      </c>
      <c r="F4297" s="66" t="str">
        <f>IFERROR(VLOOKUP($B4297,اليوميه!$A$5:$J$5000,7,0),"")</f>
        <v/>
      </c>
      <c r="G4297" s="68" t="str">
        <f>IFERROR(VLOOKUP($B4297,اليوميه!$A$5:$J$5000,8,0),"")</f>
        <v/>
      </c>
      <c r="H4297" s="68" t="str">
        <f>IFERROR(VLOOKUP($B4297,اليوميه!$A$5:$J$5000,9,0),"")</f>
        <v/>
      </c>
      <c r="I4297" s="69" t="str">
        <f t="shared" si="135"/>
        <v/>
      </c>
    </row>
    <row r="4298" spans="1:9">
      <c r="A4298" s="61" t="str">
        <f>IF($F$2=اليوميه!D4298,اليوميه!A4298,"")</f>
        <v/>
      </c>
      <c r="B4298" s="61" t="str">
        <f t="shared" si="134"/>
        <v/>
      </c>
      <c r="C4298" s="65" t="str">
        <f>IFERROR(VLOOKUP($B4298,اليوميه!$A$5:$J$5000,2,0),"")</f>
        <v/>
      </c>
      <c r="D4298" s="66" t="str">
        <f>IFERROR(VLOOKUP($B4298,اليوميه!$A$5:$J$5000,5,0),"")</f>
        <v/>
      </c>
      <c r="E4298" s="67" t="str">
        <f>IFERROR(VLOOKUP($B4298,اليوميه!$A$5:$J$5000,6,0),"")</f>
        <v/>
      </c>
      <c r="F4298" s="66" t="str">
        <f>IFERROR(VLOOKUP($B4298,اليوميه!$A$5:$J$5000,7,0),"")</f>
        <v/>
      </c>
      <c r="G4298" s="68" t="str">
        <f>IFERROR(VLOOKUP($B4298,اليوميه!$A$5:$J$5000,8,0),"")</f>
        <v/>
      </c>
      <c r="H4298" s="68" t="str">
        <f>IFERROR(VLOOKUP($B4298,اليوميه!$A$5:$J$5000,9,0),"")</f>
        <v/>
      </c>
      <c r="I4298" s="69" t="str">
        <f t="shared" si="135"/>
        <v/>
      </c>
    </row>
    <row r="4299" spans="1:9">
      <c r="A4299" s="61" t="str">
        <f>IF($F$2=اليوميه!D4299,اليوميه!A4299,"")</f>
        <v/>
      </c>
      <c r="B4299" s="61" t="str">
        <f t="shared" si="134"/>
        <v/>
      </c>
      <c r="C4299" s="65" t="str">
        <f>IFERROR(VLOOKUP($B4299,اليوميه!$A$5:$J$5000,2,0),"")</f>
        <v/>
      </c>
      <c r="D4299" s="66" t="str">
        <f>IFERROR(VLOOKUP($B4299,اليوميه!$A$5:$J$5000,5,0),"")</f>
        <v/>
      </c>
      <c r="E4299" s="67" t="str">
        <f>IFERROR(VLOOKUP($B4299,اليوميه!$A$5:$J$5000,6,0),"")</f>
        <v/>
      </c>
      <c r="F4299" s="66" t="str">
        <f>IFERROR(VLOOKUP($B4299,اليوميه!$A$5:$J$5000,7,0),"")</f>
        <v/>
      </c>
      <c r="G4299" s="68" t="str">
        <f>IFERROR(VLOOKUP($B4299,اليوميه!$A$5:$J$5000,8,0),"")</f>
        <v/>
      </c>
      <c r="H4299" s="68" t="str">
        <f>IFERROR(VLOOKUP($B4299,اليوميه!$A$5:$J$5000,9,0),"")</f>
        <v/>
      </c>
      <c r="I4299" s="69" t="str">
        <f t="shared" si="135"/>
        <v/>
      </c>
    </row>
    <row r="4300" spans="1:9">
      <c r="A4300" s="61" t="str">
        <f>IF($F$2=اليوميه!D4300,اليوميه!A4300,"")</f>
        <v/>
      </c>
      <c r="B4300" s="61" t="str">
        <f t="shared" si="134"/>
        <v/>
      </c>
      <c r="C4300" s="65" t="str">
        <f>IFERROR(VLOOKUP($B4300,اليوميه!$A$5:$J$5000,2,0),"")</f>
        <v/>
      </c>
      <c r="D4300" s="66" t="str">
        <f>IFERROR(VLOOKUP($B4300,اليوميه!$A$5:$J$5000,5,0),"")</f>
        <v/>
      </c>
      <c r="E4300" s="67" t="str">
        <f>IFERROR(VLOOKUP($B4300,اليوميه!$A$5:$J$5000,6,0),"")</f>
        <v/>
      </c>
      <c r="F4300" s="66" t="str">
        <f>IFERROR(VLOOKUP($B4300,اليوميه!$A$5:$J$5000,7,0),"")</f>
        <v/>
      </c>
      <c r="G4300" s="68" t="str">
        <f>IFERROR(VLOOKUP($B4300,اليوميه!$A$5:$J$5000,8,0),"")</f>
        <v/>
      </c>
      <c r="H4300" s="68" t="str">
        <f>IFERROR(VLOOKUP($B4300,اليوميه!$A$5:$J$5000,9,0),"")</f>
        <v/>
      </c>
      <c r="I4300" s="69" t="str">
        <f t="shared" si="135"/>
        <v/>
      </c>
    </row>
    <row r="4301" spans="1:9">
      <c r="A4301" s="61" t="str">
        <f>IF($F$2=اليوميه!D4301,اليوميه!A4301,"")</f>
        <v/>
      </c>
      <c r="B4301" s="61" t="str">
        <f t="shared" si="134"/>
        <v/>
      </c>
      <c r="C4301" s="65" t="str">
        <f>IFERROR(VLOOKUP($B4301,اليوميه!$A$5:$J$5000,2,0),"")</f>
        <v/>
      </c>
      <c r="D4301" s="66" t="str">
        <f>IFERROR(VLOOKUP($B4301,اليوميه!$A$5:$J$5000,5,0),"")</f>
        <v/>
      </c>
      <c r="E4301" s="67" t="str">
        <f>IFERROR(VLOOKUP($B4301,اليوميه!$A$5:$J$5000,6,0),"")</f>
        <v/>
      </c>
      <c r="F4301" s="66" t="str">
        <f>IFERROR(VLOOKUP($B4301,اليوميه!$A$5:$J$5000,7,0),"")</f>
        <v/>
      </c>
      <c r="G4301" s="68" t="str">
        <f>IFERROR(VLOOKUP($B4301,اليوميه!$A$5:$J$5000,8,0),"")</f>
        <v/>
      </c>
      <c r="H4301" s="68" t="str">
        <f>IFERROR(VLOOKUP($B4301,اليوميه!$A$5:$J$5000,9,0),"")</f>
        <v/>
      </c>
      <c r="I4301" s="69" t="str">
        <f t="shared" si="135"/>
        <v/>
      </c>
    </row>
    <row r="4302" spans="1:9">
      <c r="A4302" s="61" t="str">
        <f>IF($F$2=اليوميه!D4302,اليوميه!A4302,"")</f>
        <v/>
      </c>
      <c r="B4302" s="61" t="str">
        <f t="shared" si="134"/>
        <v/>
      </c>
      <c r="C4302" s="65" t="str">
        <f>IFERROR(VLOOKUP($B4302,اليوميه!$A$5:$J$5000,2,0),"")</f>
        <v/>
      </c>
      <c r="D4302" s="66" t="str">
        <f>IFERROR(VLOOKUP($B4302,اليوميه!$A$5:$J$5000,5,0),"")</f>
        <v/>
      </c>
      <c r="E4302" s="67" t="str">
        <f>IFERROR(VLOOKUP($B4302,اليوميه!$A$5:$J$5000,6,0),"")</f>
        <v/>
      </c>
      <c r="F4302" s="66" t="str">
        <f>IFERROR(VLOOKUP($B4302,اليوميه!$A$5:$J$5000,7,0),"")</f>
        <v/>
      </c>
      <c r="G4302" s="68" t="str">
        <f>IFERROR(VLOOKUP($B4302,اليوميه!$A$5:$J$5000,8,0),"")</f>
        <v/>
      </c>
      <c r="H4302" s="68" t="str">
        <f>IFERROR(VLOOKUP($B4302,اليوميه!$A$5:$J$5000,9,0),"")</f>
        <v/>
      </c>
      <c r="I4302" s="69" t="str">
        <f t="shared" si="135"/>
        <v/>
      </c>
    </row>
    <row r="4303" spans="1:9">
      <c r="A4303" s="61" t="str">
        <f>IF($F$2=اليوميه!D4303,اليوميه!A4303,"")</f>
        <v/>
      </c>
      <c r="B4303" s="61" t="str">
        <f t="shared" si="134"/>
        <v/>
      </c>
      <c r="C4303" s="65" t="str">
        <f>IFERROR(VLOOKUP($B4303,اليوميه!$A$5:$J$5000,2,0),"")</f>
        <v/>
      </c>
      <c r="D4303" s="66" t="str">
        <f>IFERROR(VLOOKUP($B4303,اليوميه!$A$5:$J$5000,5,0),"")</f>
        <v/>
      </c>
      <c r="E4303" s="67" t="str">
        <f>IFERROR(VLOOKUP($B4303,اليوميه!$A$5:$J$5000,6,0),"")</f>
        <v/>
      </c>
      <c r="F4303" s="66" t="str">
        <f>IFERROR(VLOOKUP($B4303,اليوميه!$A$5:$J$5000,7,0),"")</f>
        <v/>
      </c>
      <c r="G4303" s="68" t="str">
        <f>IFERROR(VLOOKUP($B4303,اليوميه!$A$5:$J$5000,8,0),"")</f>
        <v/>
      </c>
      <c r="H4303" s="68" t="str">
        <f>IFERROR(VLOOKUP($B4303,اليوميه!$A$5:$J$5000,9,0),"")</f>
        <v/>
      </c>
      <c r="I4303" s="69" t="str">
        <f t="shared" si="135"/>
        <v/>
      </c>
    </row>
    <row r="4304" spans="1:9">
      <c r="A4304" s="61" t="str">
        <f>IF($F$2=اليوميه!D4304,اليوميه!A4304,"")</f>
        <v/>
      </c>
      <c r="B4304" s="61" t="str">
        <f t="shared" si="134"/>
        <v/>
      </c>
      <c r="C4304" s="65" t="str">
        <f>IFERROR(VLOOKUP($B4304,اليوميه!$A$5:$J$5000,2,0),"")</f>
        <v/>
      </c>
      <c r="D4304" s="66" t="str">
        <f>IFERROR(VLOOKUP($B4304,اليوميه!$A$5:$J$5000,5,0),"")</f>
        <v/>
      </c>
      <c r="E4304" s="67" t="str">
        <f>IFERROR(VLOOKUP($B4304,اليوميه!$A$5:$J$5000,6,0),"")</f>
        <v/>
      </c>
      <c r="F4304" s="66" t="str">
        <f>IFERROR(VLOOKUP($B4304,اليوميه!$A$5:$J$5000,7,0),"")</f>
        <v/>
      </c>
      <c r="G4304" s="68" t="str">
        <f>IFERROR(VLOOKUP($B4304,اليوميه!$A$5:$J$5000,8,0),"")</f>
        <v/>
      </c>
      <c r="H4304" s="68" t="str">
        <f>IFERROR(VLOOKUP($B4304,اليوميه!$A$5:$J$5000,9,0),"")</f>
        <v/>
      </c>
      <c r="I4304" s="69" t="str">
        <f t="shared" si="135"/>
        <v/>
      </c>
    </row>
    <row r="4305" spans="1:9">
      <c r="A4305" s="61" t="str">
        <f>IF($F$2=اليوميه!D4305,اليوميه!A4305,"")</f>
        <v/>
      </c>
      <c r="B4305" s="61" t="str">
        <f t="shared" si="134"/>
        <v/>
      </c>
      <c r="C4305" s="65" t="str">
        <f>IFERROR(VLOOKUP($B4305,اليوميه!$A$5:$J$5000,2,0),"")</f>
        <v/>
      </c>
      <c r="D4305" s="66" t="str">
        <f>IFERROR(VLOOKUP($B4305,اليوميه!$A$5:$J$5000,5,0),"")</f>
        <v/>
      </c>
      <c r="E4305" s="67" t="str">
        <f>IFERROR(VLOOKUP($B4305,اليوميه!$A$5:$J$5000,6,0),"")</f>
        <v/>
      </c>
      <c r="F4305" s="66" t="str">
        <f>IFERROR(VLOOKUP($B4305,اليوميه!$A$5:$J$5000,7,0),"")</f>
        <v/>
      </c>
      <c r="G4305" s="68" t="str">
        <f>IFERROR(VLOOKUP($B4305,اليوميه!$A$5:$J$5000,8,0),"")</f>
        <v/>
      </c>
      <c r="H4305" s="68" t="str">
        <f>IFERROR(VLOOKUP($B4305,اليوميه!$A$5:$J$5000,9,0),"")</f>
        <v/>
      </c>
      <c r="I4305" s="69" t="str">
        <f t="shared" si="135"/>
        <v/>
      </c>
    </row>
    <row r="4306" spans="1:9">
      <c r="A4306" s="61" t="str">
        <f>IF($F$2=اليوميه!D4306,اليوميه!A4306,"")</f>
        <v/>
      </c>
      <c r="B4306" s="61" t="str">
        <f t="shared" si="134"/>
        <v/>
      </c>
      <c r="C4306" s="65" t="str">
        <f>IFERROR(VLOOKUP($B4306,اليوميه!$A$5:$J$5000,2,0),"")</f>
        <v/>
      </c>
      <c r="D4306" s="66" t="str">
        <f>IFERROR(VLOOKUP($B4306,اليوميه!$A$5:$J$5000,5,0),"")</f>
        <v/>
      </c>
      <c r="E4306" s="67" t="str">
        <f>IFERROR(VLOOKUP($B4306,اليوميه!$A$5:$J$5000,6,0),"")</f>
        <v/>
      </c>
      <c r="F4306" s="66" t="str">
        <f>IFERROR(VLOOKUP($B4306,اليوميه!$A$5:$J$5000,7,0),"")</f>
        <v/>
      </c>
      <c r="G4306" s="68" t="str">
        <f>IFERROR(VLOOKUP($B4306,اليوميه!$A$5:$J$5000,8,0),"")</f>
        <v/>
      </c>
      <c r="H4306" s="68" t="str">
        <f>IFERROR(VLOOKUP($B4306,اليوميه!$A$5:$J$5000,9,0),"")</f>
        <v/>
      </c>
      <c r="I4306" s="69" t="str">
        <f t="shared" si="135"/>
        <v/>
      </c>
    </row>
    <row r="4307" spans="1:9">
      <c r="A4307" s="61" t="str">
        <f>IF($F$2=اليوميه!D4307,اليوميه!A4307,"")</f>
        <v/>
      </c>
      <c r="B4307" s="61" t="str">
        <f t="shared" si="134"/>
        <v/>
      </c>
      <c r="C4307" s="65" t="str">
        <f>IFERROR(VLOOKUP($B4307,اليوميه!$A$5:$J$5000,2,0),"")</f>
        <v/>
      </c>
      <c r="D4307" s="66" t="str">
        <f>IFERROR(VLOOKUP($B4307,اليوميه!$A$5:$J$5000,5,0),"")</f>
        <v/>
      </c>
      <c r="E4307" s="67" t="str">
        <f>IFERROR(VLOOKUP($B4307,اليوميه!$A$5:$J$5000,6,0),"")</f>
        <v/>
      </c>
      <c r="F4307" s="66" t="str">
        <f>IFERROR(VLOOKUP($B4307,اليوميه!$A$5:$J$5000,7,0),"")</f>
        <v/>
      </c>
      <c r="G4307" s="68" t="str">
        <f>IFERROR(VLOOKUP($B4307,اليوميه!$A$5:$J$5000,8,0),"")</f>
        <v/>
      </c>
      <c r="H4307" s="68" t="str">
        <f>IFERROR(VLOOKUP($B4307,اليوميه!$A$5:$J$5000,9,0),"")</f>
        <v/>
      </c>
      <c r="I4307" s="69" t="str">
        <f t="shared" si="135"/>
        <v/>
      </c>
    </row>
    <row r="4308" spans="1:9">
      <c r="A4308" s="61" t="str">
        <f>IF($F$2=اليوميه!D4308,اليوميه!A4308,"")</f>
        <v/>
      </c>
      <c r="B4308" s="61" t="str">
        <f t="shared" si="134"/>
        <v/>
      </c>
      <c r="C4308" s="65" t="str">
        <f>IFERROR(VLOOKUP($B4308,اليوميه!$A$5:$J$5000,2,0),"")</f>
        <v/>
      </c>
      <c r="D4308" s="66" t="str">
        <f>IFERROR(VLOOKUP($B4308,اليوميه!$A$5:$J$5000,5,0),"")</f>
        <v/>
      </c>
      <c r="E4308" s="67" t="str">
        <f>IFERROR(VLOOKUP($B4308,اليوميه!$A$5:$J$5000,6,0),"")</f>
        <v/>
      </c>
      <c r="F4308" s="66" t="str">
        <f>IFERROR(VLOOKUP($B4308,اليوميه!$A$5:$J$5000,7,0),"")</f>
        <v/>
      </c>
      <c r="G4308" s="68" t="str">
        <f>IFERROR(VLOOKUP($B4308,اليوميه!$A$5:$J$5000,8,0),"")</f>
        <v/>
      </c>
      <c r="H4308" s="68" t="str">
        <f>IFERROR(VLOOKUP($B4308,اليوميه!$A$5:$J$5000,9,0),"")</f>
        <v/>
      </c>
      <c r="I4308" s="69" t="str">
        <f t="shared" si="135"/>
        <v/>
      </c>
    </row>
    <row r="4309" spans="1:9">
      <c r="A4309" s="61" t="str">
        <f>IF($F$2=اليوميه!D4309,اليوميه!A4309,"")</f>
        <v/>
      </c>
      <c r="B4309" s="61" t="str">
        <f t="shared" si="134"/>
        <v/>
      </c>
      <c r="C4309" s="65" t="str">
        <f>IFERROR(VLOOKUP($B4309,اليوميه!$A$5:$J$5000,2,0),"")</f>
        <v/>
      </c>
      <c r="D4309" s="66" t="str">
        <f>IFERROR(VLOOKUP($B4309,اليوميه!$A$5:$J$5000,5,0),"")</f>
        <v/>
      </c>
      <c r="E4309" s="67" t="str">
        <f>IFERROR(VLOOKUP($B4309,اليوميه!$A$5:$J$5000,6,0),"")</f>
        <v/>
      </c>
      <c r="F4309" s="66" t="str">
        <f>IFERROR(VLOOKUP($B4309,اليوميه!$A$5:$J$5000,7,0),"")</f>
        <v/>
      </c>
      <c r="G4309" s="68" t="str">
        <f>IFERROR(VLOOKUP($B4309,اليوميه!$A$5:$J$5000,8,0),"")</f>
        <v/>
      </c>
      <c r="H4309" s="68" t="str">
        <f>IFERROR(VLOOKUP($B4309,اليوميه!$A$5:$J$5000,9,0),"")</f>
        <v/>
      </c>
      <c r="I4309" s="69" t="str">
        <f t="shared" si="135"/>
        <v/>
      </c>
    </row>
    <row r="4310" spans="1:9">
      <c r="A4310" s="61" t="str">
        <f>IF($F$2=اليوميه!D4310,اليوميه!A4310,"")</f>
        <v/>
      </c>
      <c r="B4310" s="61" t="str">
        <f t="shared" si="134"/>
        <v/>
      </c>
      <c r="C4310" s="65" t="str">
        <f>IFERROR(VLOOKUP($B4310,اليوميه!$A$5:$J$5000,2,0),"")</f>
        <v/>
      </c>
      <c r="D4310" s="66" t="str">
        <f>IFERROR(VLOOKUP($B4310,اليوميه!$A$5:$J$5000,5,0),"")</f>
        <v/>
      </c>
      <c r="E4310" s="67" t="str">
        <f>IFERROR(VLOOKUP($B4310,اليوميه!$A$5:$J$5000,6,0),"")</f>
        <v/>
      </c>
      <c r="F4310" s="66" t="str">
        <f>IFERROR(VLOOKUP($B4310,اليوميه!$A$5:$J$5000,7,0),"")</f>
        <v/>
      </c>
      <c r="G4310" s="68" t="str">
        <f>IFERROR(VLOOKUP($B4310,اليوميه!$A$5:$J$5000,8,0),"")</f>
        <v/>
      </c>
      <c r="H4310" s="68" t="str">
        <f>IFERROR(VLOOKUP($B4310,اليوميه!$A$5:$J$5000,9,0),"")</f>
        <v/>
      </c>
      <c r="I4310" s="69" t="str">
        <f t="shared" si="135"/>
        <v/>
      </c>
    </row>
    <row r="4311" spans="1:9">
      <c r="A4311" s="61" t="str">
        <f>IF($F$2=اليوميه!D4311,اليوميه!A4311,"")</f>
        <v/>
      </c>
      <c r="B4311" s="61" t="str">
        <f t="shared" si="134"/>
        <v/>
      </c>
      <c r="C4311" s="65" t="str">
        <f>IFERROR(VLOOKUP($B4311,اليوميه!$A$5:$J$5000,2,0),"")</f>
        <v/>
      </c>
      <c r="D4311" s="66" t="str">
        <f>IFERROR(VLOOKUP($B4311,اليوميه!$A$5:$J$5000,5,0),"")</f>
        <v/>
      </c>
      <c r="E4311" s="67" t="str">
        <f>IFERROR(VLOOKUP($B4311,اليوميه!$A$5:$J$5000,6,0),"")</f>
        <v/>
      </c>
      <c r="F4311" s="66" t="str">
        <f>IFERROR(VLOOKUP($B4311,اليوميه!$A$5:$J$5000,7,0),"")</f>
        <v/>
      </c>
      <c r="G4311" s="68" t="str">
        <f>IFERROR(VLOOKUP($B4311,اليوميه!$A$5:$J$5000,8,0),"")</f>
        <v/>
      </c>
      <c r="H4311" s="68" t="str">
        <f>IFERROR(VLOOKUP($B4311,اليوميه!$A$5:$J$5000,9,0),"")</f>
        <v/>
      </c>
      <c r="I4311" s="69" t="str">
        <f t="shared" si="135"/>
        <v/>
      </c>
    </row>
    <row r="4312" spans="1:9">
      <c r="A4312" s="61" t="str">
        <f>IF($F$2=اليوميه!D4312,اليوميه!A4312,"")</f>
        <v/>
      </c>
      <c r="B4312" s="61" t="str">
        <f t="shared" si="134"/>
        <v/>
      </c>
      <c r="C4312" s="65" t="str">
        <f>IFERROR(VLOOKUP($B4312,اليوميه!$A$5:$J$5000,2,0),"")</f>
        <v/>
      </c>
      <c r="D4312" s="66" t="str">
        <f>IFERROR(VLOOKUP($B4312,اليوميه!$A$5:$J$5000,5,0),"")</f>
        <v/>
      </c>
      <c r="E4312" s="67" t="str">
        <f>IFERROR(VLOOKUP($B4312,اليوميه!$A$5:$J$5000,6,0),"")</f>
        <v/>
      </c>
      <c r="F4312" s="66" t="str">
        <f>IFERROR(VLOOKUP($B4312,اليوميه!$A$5:$J$5000,7,0),"")</f>
        <v/>
      </c>
      <c r="G4312" s="68" t="str">
        <f>IFERROR(VLOOKUP($B4312,اليوميه!$A$5:$J$5000,8,0),"")</f>
        <v/>
      </c>
      <c r="H4312" s="68" t="str">
        <f>IFERROR(VLOOKUP($B4312,اليوميه!$A$5:$J$5000,9,0),"")</f>
        <v/>
      </c>
      <c r="I4312" s="69" t="str">
        <f t="shared" si="135"/>
        <v/>
      </c>
    </row>
    <row r="4313" spans="1:9">
      <c r="A4313" s="61" t="str">
        <f>IF($F$2=اليوميه!D4313,اليوميه!A4313,"")</f>
        <v/>
      </c>
      <c r="B4313" s="61" t="str">
        <f t="shared" si="134"/>
        <v/>
      </c>
      <c r="C4313" s="65" t="str">
        <f>IFERROR(VLOOKUP($B4313,اليوميه!$A$5:$J$5000,2,0),"")</f>
        <v/>
      </c>
      <c r="D4313" s="66" t="str">
        <f>IFERROR(VLOOKUP($B4313,اليوميه!$A$5:$J$5000,5,0),"")</f>
        <v/>
      </c>
      <c r="E4313" s="67" t="str">
        <f>IFERROR(VLOOKUP($B4313,اليوميه!$A$5:$J$5000,6,0),"")</f>
        <v/>
      </c>
      <c r="F4313" s="66" t="str">
        <f>IFERROR(VLOOKUP($B4313,اليوميه!$A$5:$J$5000,7,0),"")</f>
        <v/>
      </c>
      <c r="G4313" s="68" t="str">
        <f>IFERROR(VLOOKUP($B4313,اليوميه!$A$5:$J$5000,8,0),"")</f>
        <v/>
      </c>
      <c r="H4313" s="68" t="str">
        <f>IFERROR(VLOOKUP($B4313,اليوميه!$A$5:$J$5000,9,0),"")</f>
        <v/>
      </c>
      <c r="I4313" s="69" t="str">
        <f t="shared" si="135"/>
        <v/>
      </c>
    </row>
    <row r="4314" spans="1:9">
      <c r="A4314" s="61" t="str">
        <f>IF($F$2=اليوميه!D4314,اليوميه!A4314,"")</f>
        <v/>
      </c>
      <c r="B4314" s="61" t="str">
        <f t="shared" si="134"/>
        <v/>
      </c>
      <c r="C4314" s="65" t="str">
        <f>IFERROR(VLOOKUP($B4314,اليوميه!$A$5:$J$5000,2,0),"")</f>
        <v/>
      </c>
      <c r="D4314" s="66" t="str">
        <f>IFERROR(VLOOKUP($B4314,اليوميه!$A$5:$J$5000,5,0),"")</f>
        <v/>
      </c>
      <c r="E4314" s="67" t="str">
        <f>IFERROR(VLOOKUP($B4314,اليوميه!$A$5:$J$5000,6,0),"")</f>
        <v/>
      </c>
      <c r="F4314" s="66" t="str">
        <f>IFERROR(VLOOKUP($B4314,اليوميه!$A$5:$J$5000,7,0),"")</f>
        <v/>
      </c>
      <c r="G4314" s="68" t="str">
        <f>IFERROR(VLOOKUP($B4314,اليوميه!$A$5:$J$5000,8,0),"")</f>
        <v/>
      </c>
      <c r="H4314" s="68" t="str">
        <f>IFERROR(VLOOKUP($B4314,اليوميه!$A$5:$J$5000,9,0),"")</f>
        <v/>
      </c>
      <c r="I4314" s="69" t="str">
        <f t="shared" si="135"/>
        <v/>
      </c>
    </row>
    <row r="4315" spans="1:9">
      <c r="A4315" s="61" t="str">
        <f>IF($F$2=اليوميه!D4315,اليوميه!A4315,"")</f>
        <v/>
      </c>
      <c r="B4315" s="61" t="str">
        <f t="shared" si="134"/>
        <v/>
      </c>
      <c r="C4315" s="65" t="str">
        <f>IFERROR(VLOOKUP($B4315,اليوميه!$A$5:$J$5000,2,0),"")</f>
        <v/>
      </c>
      <c r="D4315" s="66" t="str">
        <f>IFERROR(VLOOKUP($B4315,اليوميه!$A$5:$J$5000,5,0),"")</f>
        <v/>
      </c>
      <c r="E4315" s="67" t="str">
        <f>IFERROR(VLOOKUP($B4315,اليوميه!$A$5:$J$5000,6,0),"")</f>
        <v/>
      </c>
      <c r="F4315" s="66" t="str">
        <f>IFERROR(VLOOKUP($B4315,اليوميه!$A$5:$J$5000,7,0),"")</f>
        <v/>
      </c>
      <c r="G4315" s="68" t="str">
        <f>IFERROR(VLOOKUP($B4315,اليوميه!$A$5:$J$5000,8,0),"")</f>
        <v/>
      </c>
      <c r="H4315" s="68" t="str">
        <f>IFERROR(VLOOKUP($B4315,اليوميه!$A$5:$J$5000,9,0),"")</f>
        <v/>
      </c>
      <c r="I4315" s="69" t="str">
        <f t="shared" si="135"/>
        <v/>
      </c>
    </row>
    <row r="4316" spans="1:9">
      <c r="A4316" s="61" t="str">
        <f>IF($F$2=اليوميه!D4316,اليوميه!A4316,"")</f>
        <v/>
      </c>
      <c r="B4316" s="61" t="str">
        <f t="shared" si="134"/>
        <v/>
      </c>
      <c r="C4316" s="65" t="str">
        <f>IFERROR(VLOOKUP($B4316,اليوميه!$A$5:$J$5000,2,0),"")</f>
        <v/>
      </c>
      <c r="D4316" s="66" t="str">
        <f>IFERROR(VLOOKUP($B4316,اليوميه!$A$5:$J$5000,5,0),"")</f>
        <v/>
      </c>
      <c r="E4316" s="67" t="str">
        <f>IFERROR(VLOOKUP($B4316,اليوميه!$A$5:$J$5000,6,0),"")</f>
        <v/>
      </c>
      <c r="F4316" s="66" t="str">
        <f>IFERROR(VLOOKUP($B4316,اليوميه!$A$5:$J$5000,7,0),"")</f>
        <v/>
      </c>
      <c r="G4316" s="68" t="str">
        <f>IFERROR(VLOOKUP($B4316,اليوميه!$A$5:$J$5000,8,0),"")</f>
        <v/>
      </c>
      <c r="H4316" s="68" t="str">
        <f>IFERROR(VLOOKUP($B4316,اليوميه!$A$5:$J$5000,9,0),"")</f>
        <v/>
      </c>
      <c r="I4316" s="69" t="str">
        <f t="shared" si="135"/>
        <v/>
      </c>
    </row>
    <row r="4317" spans="1:9">
      <c r="A4317" s="61" t="str">
        <f>IF($F$2=اليوميه!D4317,اليوميه!A4317,"")</f>
        <v/>
      </c>
      <c r="B4317" s="61" t="str">
        <f t="shared" si="134"/>
        <v/>
      </c>
      <c r="C4317" s="65" t="str">
        <f>IFERROR(VLOOKUP($B4317,اليوميه!$A$5:$J$5000,2,0),"")</f>
        <v/>
      </c>
      <c r="D4317" s="66" t="str">
        <f>IFERROR(VLOOKUP($B4317,اليوميه!$A$5:$J$5000,5,0),"")</f>
        <v/>
      </c>
      <c r="E4317" s="67" t="str">
        <f>IFERROR(VLOOKUP($B4317,اليوميه!$A$5:$J$5000,6,0),"")</f>
        <v/>
      </c>
      <c r="F4317" s="66" t="str">
        <f>IFERROR(VLOOKUP($B4317,اليوميه!$A$5:$J$5000,7,0),"")</f>
        <v/>
      </c>
      <c r="G4317" s="68" t="str">
        <f>IFERROR(VLOOKUP($B4317,اليوميه!$A$5:$J$5000,8,0),"")</f>
        <v/>
      </c>
      <c r="H4317" s="68" t="str">
        <f>IFERROR(VLOOKUP($B4317,اليوميه!$A$5:$J$5000,9,0),"")</f>
        <v/>
      </c>
      <c r="I4317" s="69" t="str">
        <f t="shared" si="135"/>
        <v/>
      </c>
    </row>
    <row r="4318" spans="1:9">
      <c r="A4318" s="61" t="str">
        <f>IF($F$2=اليوميه!D4318,اليوميه!A4318,"")</f>
        <v/>
      </c>
      <c r="B4318" s="61" t="str">
        <f t="shared" si="134"/>
        <v/>
      </c>
      <c r="C4318" s="65" t="str">
        <f>IFERROR(VLOOKUP($B4318,اليوميه!$A$5:$J$5000,2,0),"")</f>
        <v/>
      </c>
      <c r="D4318" s="66" t="str">
        <f>IFERROR(VLOOKUP($B4318,اليوميه!$A$5:$J$5000,5,0),"")</f>
        <v/>
      </c>
      <c r="E4318" s="67" t="str">
        <f>IFERROR(VLOOKUP($B4318,اليوميه!$A$5:$J$5000,6,0),"")</f>
        <v/>
      </c>
      <c r="F4318" s="66" t="str">
        <f>IFERROR(VLOOKUP($B4318,اليوميه!$A$5:$J$5000,7,0),"")</f>
        <v/>
      </c>
      <c r="G4318" s="68" t="str">
        <f>IFERROR(VLOOKUP($B4318,اليوميه!$A$5:$J$5000,8,0),"")</f>
        <v/>
      </c>
      <c r="H4318" s="68" t="str">
        <f>IFERROR(VLOOKUP($B4318,اليوميه!$A$5:$J$5000,9,0),"")</f>
        <v/>
      </c>
      <c r="I4318" s="69" t="str">
        <f t="shared" si="135"/>
        <v/>
      </c>
    </row>
    <row r="4319" spans="1:9">
      <c r="A4319" s="61" t="str">
        <f>IF($F$2=اليوميه!D4319,اليوميه!A4319,"")</f>
        <v/>
      </c>
      <c r="B4319" s="61" t="str">
        <f t="shared" si="134"/>
        <v/>
      </c>
      <c r="C4319" s="65" t="str">
        <f>IFERROR(VLOOKUP($B4319,اليوميه!$A$5:$J$5000,2,0),"")</f>
        <v/>
      </c>
      <c r="D4319" s="66" t="str">
        <f>IFERROR(VLOOKUP($B4319,اليوميه!$A$5:$J$5000,5,0),"")</f>
        <v/>
      </c>
      <c r="E4319" s="67" t="str">
        <f>IFERROR(VLOOKUP($B4319,اليوميه!$A$5:$J$5000,6,0),"")</f>
        <v/>
      </c>
      <c r="F4319" s="66" t="str">
        <f>IFERROR(VLOOKUP($B4319,اليوميه!$A$5:$J$5000,7,0),"")</f>
        <v/>
      </c>
      <c r="G4319" s="68" t="str">
        <f>IFERROR(VLOOKUP($B4319,اليوميه!$A$5:$J$5000,8,0),"")</f>
        <v/>
      </c>
      <c r="H4319" s="68" t="str">
        <f>IFERROR(VLOOKUP($B4319,اليوميه!$A$5:$J$5000,9,0),"")</f>
        <v/>
      </c>
      <c r="I4319" s="69" t="str">
        <f t="shared" si="135"/>
        <v/>
      </c>
    </row>
    <row r="4320" spans="1:9">
      <c r="A4320" s="61" t="str">
        <f>IF($F$2=اليوميه!D4320,اليوميه!A4320,"")</f>
        <v/>
      </c>
      <c r="B4320" s="61" t="str">
        <f t="shared" si="134"/>
        <v/>
      </c>
      <c r="C4320" s="65" t="str">
        <f>IFERROR(VLOOKUP($B4320,اليوميه!$A$5:$J$5000,2,0),"")</f>
        <v/>
      </c>
      <c r="D4320" s="66" t="str">
        <f>IFERROR(VLOOKUP($B4320,اليوميه!$A$5:$J$5000,5,0),"")</f>
        <v/>
      </c>
      <c r="E4320" s="67" t="str">
        <f>IFERROR(VLOOKUP($B4320,اليوميه!$A$5:$J$5000,6,0),"")</f>
        <v/>
      </c>
      <c r="F4320" s="66" t="str">
        <f>IFERROR(VLOOKUP($B4320,اليوميه!$A$5:$J$5000,7,0),"")</f>
        <v/>
      </c>
      <c r="G4320" s="68" t="str">
        <f>IFERROR(VLOOKUP($B4320,اليوميه!$A$5:$J$5000,8,0),"")</f>
        <v/>
      </c>
      <c r="H4320" s="68" t="str">
        <f>IFERROR(VLOOKUP($B4320,اليوميه!$A$5:$J$5000,9,0),"")</f>
        <v/>
      </c>
      <c r="I4320" s="69" t="str">
        <f t="shared" si="135"/>
        <v/>
      </c>
    </row>
    <row r="4321" spans="1:9">
      <c r="A4321" s="61" t="str">
        <f>IF($F$2=اليوميه!D4321,اليوميه!A4321,"")</f>
        <v/>
      </c>
      <c r="B4321" s="61" t="str">
        <f t="shared" si="134"/>
        <v/>
      </c>
      <c r="C4321" s="65" t="str">
        <f>IFERROR(VLOOKUP($B4321,اليوميه!$A$5:$J$5000,2,0),"")</f>
        <v/>
      </c>
      <c r="D4321" s="66" t="str">
        <f>IFERROR(VLOOKUP($B4321,اليوميه!$A$5:$J$5000,5,0),"")</f>
        <v/>
      </c>
      <c r="E4321" s="67" t="str">
        <f>IFERROR(VLOOKUP($B4321,اليوميه!$A$5:$J$5000,6,0),"")</f>
        <v/>
      </c>
      <c r="F4321" s="66" t="str">
        <f>IFERROR(VLOOKUP($B4321,اليوميه!$A$5:$J$5000,7,0),"")</f>
        <v/>
      </c>
      <c r="G4321" s="68" t="str">
        <f>IFERROR(VLOOKUP($B4321,اليوميه!$A$5:$J$5000,8,0),"")</f>
        <v/>
      </c>
      <c r="H4321" s="68" t="str">
        <f>IFERROR(VLOOKUP($B4321,اليوميه!$A$5:$J$5000,9,0),"")</f>
        <v/>
      </c>
      <c r="I4321" s="69" t="str">
        <f t="shared" si="135"/>
        <v/>
      </c>
    </row>
    <row r="4322" spans="1:9">
      <c r="A4322" s="61" t="str">
        <f>IF($F$2=اليوميه!D4322,اليوميه!A4322,"")</f>
        <v/>
      </c>
      <c r="B4322" s="61" t="str">
        <f t="shared" si="134"/>
        <v/>
      </c>
      <c r="C4322" s="65" t="str">
        <f>IFERROR(VLOOKUP($B4322,اليوميه!$A$5:$J$5000,2,0),"")</f>
        <v/>
      </c>
      <c r="D4322" s="66" t="str">
        <f>IFERROR(VLOOKUP($B4322,اليوميه!$A$5:$J$5000,5,0),"")</f>
        <v/>
      </c>
      <c r="E4322" s="67" t="str">
        <f>IFERROR(VLOOKUP($B4322,اليوميه!$A$5:$J$5000,6,0),"")</f>
        <v/>
      </c>
      <c r="F4322" s="66" t="str">
        <f>IFERROR(VLOOKUP($B4322,اليوميه!$A$5:$J$5000,7,0),"")</f>
        <v/>
      </c>
      <c r="G4322" s="68" t="str">
        <f>IFERROR(VLOOKUP($B4322,اليوميه!$A$5:$J$5000,8,0),"")</f>
        <v/>
      </c>
      <c r="H4322" s="68" t="str">
        <f>IFERROR(VLOOKUP($B4322,اليوميه!$A$5:$J$5000,9,0),"")</f>
        <v/>
      </c>
      <c r="I4322" s="69" t="str">
        <f t="shared" si="135"/>
        <v/>
      </c>
    </row>
    <row r="4323" spans="1:9">
      <c r="A4323" s="61" t="str">
        <f>IF($F$2=اليوميه!D4323,اليوميه!A4323,"")</f>
        <v/>
      </c>
      <c r="B4323" s="61" t="str">
        <f t="shared" si="134"/>
        <v/>
      </c>
      <c r="C4323" s="65" t="str">
        <f>IFERROR(VLOOKUP($B4323,اليوميه!$A$5:$J$5000,2,0),"")</f>
        <v/>
      </c>
      <c r="D4323" s="66" t="str">
        <f>IFERROR(VLOOKUP($B4323,اليوميه!$A$5:$J$5000,5,0),"")</f>
        <v/>
      </c>
      <c r="E4323" s="67" t="str">
        <f>IFERROR(VLOOKUP($B4323,اليوميه!$A$5:$J$5000,6,0),"")</f>
        <v/>
      </c>
      <c r="F4323" s="66" t="str">
        <f>IFERROR(VLOOKUP($B4323,اليوميه!$A$5:$J$5000,7,0),"")</f>
        <v/>
      </c>
      <c r="G4323" s="68" t="str">
        <f>IFERROR(VLOOKUP($B4323,اليوميه!$A$5:$J$5000,8,0),"")</f>
        <v/>
      </c>
      <c r="H4323" s="68" t="str">
        <f>IFERROR(VLOOKUP($B4323,اليوميه!$A$5:$J$5000,9,0),"")</f>
        <v/>
      </c>
      <c r="I4323" s="69" t="str">
        <f t="shared" si="135"/>
        <v/>
      </c>
    </row>
    <row r="4324" spans="1:9">
      <c r="A4324" s="61" t="str">
        <f>IF($F$2=اليوميه!D4324,اليوميه!A4324,"")</f>
        <v/>
      </c>
      <c r="B4324" s="61" t="str">
        <f t="shared" si="134"/>
        <v/>
      </c>
      <c r="C4324" s="65" t="str">
        <f>IFERROR(VLOOKUP($B4324,اليوميه!$A$5:$J$5000,2,0),"")</f>
        <v/>
      </c>
      <c r="D4324" s="66" t="str">
        <f>IFERROR(VLOOKUP($B4324,اليوميه!$A$5:$J$5000,5,0),"")</f>
        <v/>
      </c>
      <c r="E4324" s="67" t="str">
        <f>IFERROR(VLOOKUP($B4324,اليوميه!$A$5:$J$5000,6,0),"")</f>
        <v/>
      </c>
      <c r="F4324" s="66" t="str">
        <f>IFERROR(VLOOKUP($B4324,اليوميه!$A$5:$J$5000,7,0),"")</f>
        <v/>
      </c>
      <c r="G4324" s="68" t="str">
        <f>IFERROR(VLOOKUP($B4324,اليوميه!$A$5:$J$5000,8,0),"")</f>
        <v/>
      </c>
      <c r="H4324" s="68" t="str">
        <f>IFERROR(VLOOKUP($B4324,اليوميه!$A$5:$J$5000,9,0),"")</f>
        <v/>
      </c>
      <c r="I4324" s="69" t="str">
        <f t="shared" si="135"/>
        <v/>
      </c>
    </row>
    <row r="4325" spans="1:9">
      <c r="A4325" s="61" t="str">
        <f>IF($F$2=اليوميه!D4325,اليوميه!A4325,"")</f>
        <v/>
      </c>
      <c r="B4325" s="61" t="str">
        <f t="shared" si="134"/>
        <v/>
      </c>
      <c r="C4325" s="65" t="str">
        <f>IFERROR(VLOOKUP($B4325,اليوميه!$A$5:$J$5000,2,0),"")</f>
        <v/>
      </c>
      <c r="D4325" s="66" t="str">
        <f>IFERROR(VLOOKUP($B4325,اليوميه!$A$5:$J$5000,5,0),"")</f>
        <v/>
      </c>
      <c r="E4325" s="67" t="str">
        <f>IFERROR(VLOOKUP($B4325,اليوميه!$A$5:$J$5000,6,0),"")</f>
        <v/>
      </c>
      <c r="F4325" s="66" t="str">
        <f>IFERROR(VLOOKUP($B4325,اليوميه!$A$5:$J$5000,7,0),"")</f>
        <v/>
      </c>
      <c r="G4325" s="68" t="str">
        <f>IFERROR(VLOOKUP($B4325,اليوميه!$A$5:$J$5000,8,0),"")</f>
        <v/>
      </c>
      <c r="H4325" s="68" t="str">
        <f>IFERROR(VLOOKUP($B4325,اليوميه!$A$5:$J$5000,9,0),"")</f>
        <v/>
      </c>
      <c r="I4325" s="69" t="str">
        <f t="shared" si="135"/>
        <v/>
      </c>
    </row>
    <row r="4326" spans="1:9">
      <c r="A4326" s="61" t="str">
        <f>IF($F$2=اليوميه!D4326,اليوميه!A4326,"")</f>
        <v/>
      </c>
      <c r="B4326" s="61" t="str">
        <f t="shared" si="134"/>
        <v/>
      </c>
      <c r="C4326" s="65" t="str">
        <f>IFERROR(VLOOKUP($B4326,اليوميه!$A$5:$J$5000,2,0),"")</f>
        <v/>
      </c>
      <c r="D4326" s="66" t="str">
        <f>IFERROR(VLOOKUP($B4326,اليوميه!$A$5:$J$5000,5,0),"")</f>
        <v/>
      </c>
      <c r="E4326" s="67" t="str">
        <f>IFERROR(VLOOKUP($B4326,اليوميه!$A$5:$J$5000,6,0),"")</f>
        <v/>
      </c>
      <c r="F4326" s="66" t="str">
        <f>IFERROR(VLOOKUP($B4326,اليوميه!$A$5:$J$5000,7,0),"")</f>
        <v/>
      </c>
      <c r="G4326" s="68" t="str">
        <f>IFERROR(VLOOKUP($B4326,اليوميه!$A$5:$J$5000,8,0),"")</f>
        <v/>
      </c>
      <c r="H4326" s="68" t="str">
        <f>IFERROR(VLOOKUP($B4326,اليوميه!$A$5:$J$5000,9,0),"")</f>
        <v/>
      </c>
      <c r="I4326" s="69" t="str">
        <f t="shared" si="135"/>
        <v/>
      </c>
    </row>
    <row r="4327" spans="1:9">
      <c r="A4327" s="61" t="str">
        <f>IF($F$2=اليوميه!D4327,اليوميه!A4327,"")</f>
        <v/>
      </c>
      <c r="B4327" s="61" t="str">
        <f t="shared" si="134"/>
        <v/>
      </c>
      <c r="C4327" s="65" t="str">
        <f>IFERROR(VLOOKUP($B4327,اليوميه!$A$5:$J$5000,2,0),"")</f>
        <v/>
      </c>
      <c r="D4327" s="66" t="str">
        <f>IFERROR(VLOOKUP($B4327,اليوميه!$A$5:$J$5000,5,0),"")</f>
        <v/>
      </c>
      <c r="E4327" s="67" t="str">
        <f>IFERROR(VLOOKUP($B4327,اليوميه!$A$5:$J$5000,6,0),"")</f>
        <v/>
      </c>
      <c r="F4327" s="66" t="str">
        <f>IFERROR(VLOOKUP($B4327,اليوميه!$A$5:$J$5000,7,0),"")</f>
        <v/>
      </c>
      <c r="G4327" s="68" t="str">
        <f>IFERROR(VLOOKUP($B4327,اليوميه!$A$5:$J$5000,8,0),"")</f>
        <v/>
      </c>
      <c r="H4327" s="68" t="str">
        <f>IFERROR(VLOOKUP($B4327,اليوميه!$A$5:$J$5000,9,0),"")</f>
        <v/>
      </c>
      <c r="I4327" s="69" t="str">
        <f t="shared" si="135"/>
        <v/>
      </c>
    </row>
    <row r="4328" spans="1:9">
      <c r="A4328" s="61" t="str">
        <f>IF($F$2=اليوميه!D4328,اليوميه!A4328,"")</f>
        <v/>
      </c>
      <c r="B4328" s="61" t="str">
        <f t="shared" si="134"/>
        <v/>
      </c>
      <c r="C4328" s="65" t="str">
        <f>IFERROR(VLOOKUP($B4328,اليوميه!$A$5:$J$5000,2,0),"")</f>
        <v/>
      </c>
      <c r="D4328" s="66" t="str">
        <f>IFERROR(VLOOKUP($B4328,اليوميه!$A$5:$J$5000,5,0),"")</f>
        <v/>
      </c>
      <c r="E4328" s="67" t="str">
        <f>IFERROR(VLOOKUP($B4328,اليوميه!$A$5:$J$5000,6,0),"")</f>
        <v/>
      </c>
      <c r="F4328" s="66" t="str">
        <f>IFERROR(VLOOKUP($B4328,اليوميه!$A$5:$J$5000,7,0),"")</f>
        <v/>
      </c>
      <c r="G4328" s="68" t="str">
        <f>IFERROR(VLOOKUP($B4328,اليوميه!$A$5:$J$5000,8,0),"")</f>
        <v/>
      </c>
      <c r="H4328" s="68" t="str">
        <f>IFERROR(VLOOKUP($B4328,اليوميه!$A$5:$J$5000,9,0),"")</f>
        <v/>
      </c>
      <c r="I4328" s="69" t="str">
        <f t="shared" si="135"/>
        <v/>
      </c>
    </row>
    <row r="4329" spans="1:9">
      <c r="A4329" s="61" t="str">
        <f>IF($F$2=اليوميه!D4329,اليوميه!A4329,"")</f>
        <v/>
      </c>
      <c r="B4329" s="61" t="str">
        <f t="shared" si="134"/>
        <v/>
      </c>
      <c r="C4329" s="65" t="str">
        <f>IFERROR(VLOOKUP($B4329,اليوميه!$A$5:$J$5000,2,0),"")</f>
        <v/>
      </c>
      <c r="D4329" s="66" t="str">
        <f>IFERROR(VLOOKUP($B4329,اليوميه!$A$5:$J$5000,5,0),"")</f>
        <v/>
      </c>
      <c r="E4329" s="67" t="str">
        <f>IFERROR(VLOOKUP($B4329,اليوميه!$A$5:$J$5000,6,0),"")</f>
        <v/>
      </c>
      <c r="F4329" s="66" t="str">
        <f>IFERROR(VLOOKUP($B4329,اليوميه!$A$5:$J$5000,7,0),"")</f>
        <v/>
      </c>
      <c r="G4329" s="68" t="str">
        <f>IFERROR(VLOOKUP($B4329,اليوميه!$A$5:$J$5000,8,0),"")</f>
        <v/>
      </c>
      <c r="H4329" s="68" t="str">
        <f>IFERROR(VLOOKUP($B4329,اليوميه!$A$5:$J$5000,9,0),"")</f>
        <v/>
      </c>
      <c r="I4329" s="69" t="str">
        <f t="shared" si="135"/>
        <v/>
      </c>
    </row>
    <row r="4330" spans="1:9">
      <c r="A4330" s="61" t="str">
        <f>IF($F$2=اليوميه!D4330,اليوميه!A4330,"")</f>
        <v/>
      </c>
      <c r="B4330" s="61" t="str">
        <f t="shared" si="134"/>
        <v/>
      </c>
      <c r="C4330" s="65" t="str">
        <f>IFERROR(VLOOKUP($B4330,اليوميه!$A$5:$J$5000,2,0),"")</f>
        <v/>
      </c>
      <c r="D4330" s="66" t="str">
        <f>IFERROR(VLOOKUP($B4330,اليوميه!$A$5:$J$5000,5,0),"")</f>
        <v/>
      </c>
      <c r="E4330" s="67" t="str">
        <f>IFERROR(VLOOKUP($B4330,اليوميه!$A$5:$J$5000,6,0),"")</f>
        <v/>
      </c>
      <c r="F4330" s="66" t="str">
        <f>IFERROR(VLOOKUP($B4330,اليوميه!$A$5:$J$5000,7,0),"")</f>
        <v/>
      </c>
      <c r="G4330" s="68" t="str">
        <f>IFERROR(VLOOKUP($B4330,اليوميه!$A$5:$J$5000,8,0),"")</f>
        <v/>
      </c>
      <c r="H4330" s="68" t="str">
        <f>IFERROR(VLOOKUP($B4330,اليوميه!$A$5:$J$5000,9,0),"")</f>
        <v/>
      </c>
      <c r="I4330" s="69" t="str">
        <f t="shared" si="135"/>
        <v/>
      </c>
    </row>
    <row r="4331" spans="1:9">
      <c r="A4331" s="61" t="str">
        <f>IF($F$2=اليوميه!D4331,اليوميه!A4331,"")</f>
        <v/>
      </c>
      <c r="B4331" s="61" t="str">
        <f t="shared" si="134"/>
        <v/>
      </c>
      <c r="C4331" s="65" t="str">
        <f>IFERROR(VLOOKUP($B4331,اليوميه!$A$5:$J$5000,2,0),"")</f>
        <v/>
      </c>
      <c r="D4331" s="66" t="str">
        <f>IFERROR(VLOOKUP($B4331,اليوميه!$A$5:$J$5000,5,0),"")</f>
        <v/>
      </c>
      <c r="E4331" s="67" t="str">
        <f>IFERROR(VLOOKUP($B4331,اليوميه!$A$5:$J$5000,6,0),"")</f>
        <v/>
      </c>
      <c r="F4331" s="66" t="str">
        <f>IFERROR(VLOOKUP($B4331,اليوميه!$A$5:$J$5000,7,0),"")</f>
        <v/>
      </c>
      <c r="G4331" s="68" t="str">
        <f>IFERROR(VLOOKUP($B4331,اليوميه!$A$5:$J$5000,8,0),"")</f>
        <v/>
      </c>
      <c r="H4331" s="68" t="str">
        <f>IFERROR(VLOOKUP($B4331,اليوميه!$A$5:$J$5000,9,0),"")</f>
        <v/>
      </c>
      <c r="I4331" s="69" t="str">
        <f t="shared" si="135"/>
        <v/>
      </c>
    </row>
    <row r="4332" spans="1:9">
      <c r="A4332" s="61" t="str">
        <f>IF($F$2=اليوميه!D4332,اليوميه!A4332,"")</f>
        <v/>
      </c>
      <c r="B4332" s="61" t="str">
        <f t="shared" si="134"/>
        <v/>
      </c>
      <c r="C4332" s="65" t="str">
        <f>IFERROR(VLOOKUP($B4332,اليوميه!$A$5:$J$5000,2,0),"")</f>
        <v/>
      </c>
      <c r="D4332" s="66" t="str">
        <f>IFERROR(VLOOKUP($B4332,اليوميه!$A$5:$J$5000,5,0),"")</f>
        <v/>
      </c>
      <c r="E4332" s="67" t="str">
        <f>IFERROR(VLOOKUP($B4332,اليوميه!$A$5:$J$5000,6,0),"")</f>
        <v/>
      </c>
      <c r="F4332" s="66" t="str">
        <f>IFERROR(VLOOKUP($B4332,اليوميه!$A$5:$J$5000,7,0),"")</f>
        <v/>
      </c>
      <c r="G4332" s="68" t="str">
        <f>IFERROR(VLOOKUP($B4332,اليوميه!$A$5:$J$5000,8,0),"")</f>
        <v/>
      </c>
      <c r="H4332" s="68" t="str">
        <f>IFERROR(VLOOKUP($B4332,اليوميه!$A$5:$J$5000,9,0),"")</f>
        <v/>
      </c>
      <c r="I4332" s="69" t="str">
        <f t="shared" si="135"/>
        <v/>
      </c>
    </row>
    <row r="4333" spans="1:9">
      <c r="A4333" s="61" t="str">
        <f>IF($F$2=اليوميه!D4333,اليوميه!A4333,"")</f>
        <v/>
      </c>
      <c r="B4333" s="61" t="str">
        <f t="shared" si="134"/>
        <v/>
      </c>
      <c r="C4333" s="65" t="str">
        <f>IFERROR(VLOOKUP($B4333,اليوميه!$A$5:$J$5000,2,0),"")</f>
        <v/>
      </c>
      <c r="D4333" s="66" t="str">
        <f>IFERROR(VLOOKUP($B4333,اليوميه!$A$5:$J$5000,5,0),"")</f>
        <v/>
      </c>
      <c r="E4333" s="67" t="str">
        <f>IFERROR(VLOOKUP($B4333,اليوميه!$A$5:$J$5000,6,0),"")</f>
        <v/>
      </c>
      <c r="F4333" s="66" t="str">
        <f>IFERROR(VLOOKUP($B4333,اليوميه!$A$5:$J$5000,7,0),"")</f>
        <v/>
      </c>
      <c r="G4333" s="68" t="str">
        <f>IFERROR(VLOOKUP($B4333,اليوميه!$A$5:$J$5000,8,0),"")</f>
        <v/>
      </c>
      <c r="H4333" s="68" t="str">
        <f>IFERROR(VLOOKUP($B4333,اليوميه!$A$5:$J$5000,9,0),"")</f>
        <v/>
      </c>
      <c r="I4333" s="69" t="str">
        <f t="shared" si="135"/>
        <v/>
      </c>
    </row>
    <row r="4334" spans="1:9">
      <c r="A4334" s="61" t="str">
        <f>IF($F$2=اليوميه!D4334,اليوميه!A4334,"")</f>
        <v/>
      </c>
      <c r="B4334" s="61" t="str">
        <f t="shared" si="134"/>
        <v/>
      </c>
      <c r="C4334" s="65" t="str">
        <f>IFERROR(VLOOKUP($B4334,اليوميه!$A$5:$J$5000,2,0),"")</f>
        <v/>
      </c>
      <c r="D4334" s="66" t="str">
        <f>IFERROR(VLOOKUP($B4334,اليوميه!$A$5:$J$5000,5,0),"")</f>
        <v/>
      </c>
      <c r="E4334" s="67" t="str">
        <f>IFERROR(VLOOKUP($B4334,اليوميه!$A$5:$J$5000,6,0),"")</f>
        <v/>
      </c>
      <c r="F4334" s="66" t="str">
        <f>IFERROR(VLOOKUP($B4334,اليوميه!$A$5:$J$5000,7,0),"")</f>
        <v/>
      </c>
      <c r="G4334" s="68" t="str">
        <f>IFERROR(VLOOKUP($B4334,اليوميه!$A$5:$J$5000,8,0),"")</f>
        <v/>
      </c>
      <c r="H4334" s="68" t="str">
        <f>IFERROR(VLOOKUP($B4334,اليوميه!$A$5:$J$5000,9,0),"")</f>
        <v/>
      </c>
      <c r="I4334" s="69" t="str">
        <f t="shared" si="135"/>
        <v/>
      </c>
    </row>
    <row r="4335" spans="1:9">
      <c r="A4335" s="61" t="str">
        <f>IF($F$2=اليوميه!D4335,اليوميه!A4335,"")</f>
        <v/>
      </c>
      <c r="B4335" s="61" t="str">
        <f t="shared" si="134"/>
        <v/>
      </c>
      <c r="C4335" s="65" t="str">
        <f>IFERROR(VLOOKUP($B4335,اليوميه!$A$5:$J$5000,2,0),"")</f>
        <v/>
      </c>
      <c r="D4335" s="66" t="str">
        <f>IFERROR(VLOOKUP($B4335,اليوميه!$A$5:$J$5000,5,0),"")</f>
        <v/>
      </c>
      <c r="E4335" s="67" t="str">
        <f>IFERROR(VLOOKUP($B4335,اليوميه!$A$5:$J$5000,6,0),"")</f>
        <v/>
      </c>
      <c r="F4335" s="66" t="str">
        <f>IFERROR(VLOOKUP($B4335,اليوميه!$A$5:$J$5000,7,0),"")</f>
        <v/>
      </c>
      <c r="G4335" s="68" t="str">
        <f>IFERROR(VLOOKUP($B4335,اليوميه!$A$5:$J$5000,8,0),"")</f>
        <v/>
      </c>
      <c r="H4335" s="68" t="str">
        <f>IFERROR(VLOOKUP($B4335,اليوميه!$A$5:$J$5000,9,0),"")</f>
        <v/>
      </c>
      <c r="I4335" s="69" t="str">
        <f t="shared" si="135"/>
        <v/>
      </c>
    </row>
    <row r="4336" spans="1:9">
      <c r="A4336" s="61" t="str">
        <f>IF($F$2=اليوميه!D4336,اليوميه!A4336,"")</f>
        <v/>
      </c>
      <c r="B4336" s="61" t="str">
        <f t="shared" si="134"/>
        <v/>
      </c>
      <c r="C4336" s="65" t="str">
        <f>IFERROR(VLOOKUP($B4336,اليوميه!$A$5:$J$5000,2,0),"")</f>
        <v/>
      </c>
      <c r="D4336" s="66" t="str">
        <f>IFERROR(VLOOKUP($B4336,اليوميه!$A$5:$J$5000,5,0),"")</f>
        <v/>
      </c>
      <c r="E4336" s="67" t="str">
        <f>IFERROR(VLOOKUP($B4336,اليوميه!$A$5:$J$5000,6,0),"")</f>
        <v/>
      </c>
      <c r="F4336" s="66" t="str">
        <f>IFERROR(VLOOKUP($B4336,اليوميه!$A$5:$J$5000,7,0),"")</f>
        <v/>
      </c>
      <c r="G4336" s="68" t="str">
        <f>IFERROR(VLOOKUP($B4336,اليوميه!$A$5:$J$5000,8,0),"")</f>
        <v/>
      </c>
      <c r="H4336" s="68" t="str">
        <f>IFERROR(VLOOKUP($B4336,اليوميه!$A$5:$J$5000,9,0),"")</f>
        <v/>
      </c>
      <c r="I4336" s="69" t="str">
        <f t="shared" si="135"/>
        <v/>
      </c>
    </row>
    <row r="4337" spans="1:9">
      <c r="A4337" s="61" t="str">
        <f>IF($F$2=اليوميه!D4337,اليوميه!A4337,"")</f>
        <v/>
      </c>
      <c r="B4337" s="61" t="str">
        <f t="shared" si="134"/>
        <v/>
      </c>
      <c r="C4337" s="65" t="str">
        <f>IFERROR(VLOOKUP($B4337,اليوميه!$A$5:$J$5000,2,0),"")</f>
        <v/>
      </c>
      <c r="D4337" s="66" t="str">
        <f>IFERROR(VLOOKUP($B4337,اليوميه!$A$5:$J$5000,5,0),"")</f>
        <v/>
      </c>
      <c r="E4337" s="67" t="str">
        <f>IFERROR(VLOOKUP($B4337,اليوميه!$A$5:$J$5000,6,0),"")</f>
        <v/>
      </c>
      <c r="F4337" s="66" t="str">
        <f>IFERROR(VLOOKUP($B4337,اليوميه!$A$5:$J$5000,7,0),"")</f>
        <v/>
      </c>
      <c r="G4337" s="68" t="str">
        <f>IFERROR(VLOOKUP($B4337,اليوميه!$A$5:$J$5000,8,0),"")</f>
        <v/>
      </c>
      <c r="H4337" s="68" t="str">
        <f>IFERROR(VLOOKUP($B4337,اليوميه!$A$5:$J$5000,9,0),"")</f>
        <v/>
      </c>
      <c r="I4337" s="69" t="str">
        <f t="shared" si="135"/>
        <v/>
      </c>
    </row>
    <row r="4338" spans="1:9">
      <c r="A4338" s="61" t="str">
        <f>IF($F$2=اليوميه!D4338,اليوميه!A4338,"")</f>
        <v/>
      </c>
      <c r="B4338" s="61" t="str">
        <f t="shared" si="134"/>
        <v/>
      </c>
      <c r="C4338" s="65" t="str">
        <f>IFERROR(VLOOKUP($B4338,اليوميه!$A$5:$J$5000,2,0),"")</f>
        <v/>
      </c>
      <c r="D4338" s="66" t="str">
        <f>IFERROR(VLOOKUP($B4338,اليوميه!$A$5:$J$5000,5,0),"")</f>
        <v/>
      </c>
      <c r="E4338" s="67" t="str">
        <f>IFERROR(VLOOKUP($B4338,اليوميه!$A$5:$J$5000,6,0),"")</f>
        <v/>
      </c>
      <c r="F4338" s="66" t="str">
        <f>IFERROR(VLOOKUP($B4338,اليوميه!$A$5:$J$5000,7,0),"")</f>
        <v/>
      </c>
      <c r="G4338" s="68" t="str">
        <f>IFERROR(VLOOKUP($B4338,اليوميه!$A$5:$J$5000,8,0),"")</f>
        <v/>
      </c>
      <c r="H4338" s="68" t="str">
        <f>IFERROR(VLOOKUP($B4338,اليوميه!$A$5:$J$5000,9,0),"")</f>
        <v/>
      </c>
      <c r="I4338" s="69" t="str">
        <f t="shared" si="135"/>
        <v/>
      </c>
    </row>
    <row r="4339" spans="1:9">
      <c r="A4339" s="61" t="str">
        <f>IF($F$2=اليوميه!D4339,اليوميه!A4339,"")</f>
        <v/>
      </c>
      <c r="B4339" s="61" t="str">
        <f t="shared" si="134"/>
        <v/>
      </c>
      <c r="C4339" s="65" t="str">
        <f>IFERROR(VLOOKUP($B4339,اليوميه!$A$5:$J$5000,2,0),"")</f>
        <v/>
      </c>
      <c r="D4339" s="66" t="str">
        <f>IFERROR(VLOOKUP($B4339,اليوميه!$A$5:$J$5000,5,0),"")</f>
        <v/>
      </c>
      <c r="E4339" s="67" t="str">
        <f>IFERROR(VLOOKUP($B4339,اليوميه!$A$5:$J$5000,6,0),"")</f>
        <v/>
      </c>
      <c r="F4339" s="66" t="str">
        <f>IFERROR(VLOOKUP($B4339,اليوميه!$A$5:$J$5000,7,0),"")</f>
        <v/>
      </c>
      <c r="G4339" s="68" t="str">
        <f>IFERROR(VLOOKUP($B4339,اليوميه!$A$5:$J$5000,8,0),"")</f>
        <v/>
      </c>
      <c r="H4339" s="68" t="str">
        <f>IFERROR(VLOOKUP($B4339,اليوميه!$A$5:$J$5000,9,0),"")</f>
        <v/>
      </c>
      <c r="I4339" s="69" t="str">
        <f t="shared" si="135"/>
        <v/>
      </c>
    </row>
    <row r="4340" spans="1:9">
      <c r="A4340" s="61" t="str">
        <f>IF($F$2=اليوميه!D4340,اليوميه!A4340,"")</f>
        <v/>
      </c>
      <c r="B4340" s="61" t="str">
        <f t="shared" si="134"/>
        <v/>
      </c>
      <c r="C4340" s="65" t="str">
        <f>IFERROR(VLOOKUP($B4340,اليوميه!$A$5:$J$5000,2,0),"")</f>
        <v/>
      </c>
      <c r="D4340" s="66" t="str">
        <f>IFERROR(VLOOKUP($B4340,اليوميه!$A$5:$J$5000,5,0),"")</f>
        <v/>
      </c>
      <c r="E4340" s="67" t="str">
        <f>IFERROR(VLOOKUP($B4340,اليوميه!$A$5:$J$5000,6,0),"")</f>
        <v/>
      </c>
      <c r="F4340" s="66" t="str">
        <f>IFERROR(VLOOKUP($B4340,اليوميه!$A$5:$J$5000,7,0),"")</f>
        <v/>
      </c>
      <c r="G4340" s="68" t="str">
        <f>IFERROR(VLOOKUP($B4340,اليوميه!$A$5:$J$5000,8,0),"")</f>
        <v/>
      </c>
      <c r="H4340" s="68" t="str">
        <f>IFERROR(VLOOKUP($B4340,اليوميه!$A$5:$J$5000,9,0),"")</f>
        <v/>
      </c>
      <c r="I4340" s="69" t="str">
        <f t="shared" si="135"/>
        <v/>
      </c>
    </row>
    <row r="4341" spans="1:9">
      <c r="A4341" s="61" t="str">
        <f>IF($F$2=اليوميه!D4341,اليوميه!A4341,"")</f>
        <v/>
      </c>
      <c r="B4341" s="61" t="str">
        <f t="shared" si="134"/>
        <v/>
      </c>
      <c r="C4341" s="65" t="str">
        <f>IFERROR(VLOOKUP($B4341,اليوميه!$A$5:$J$5000,2,0),"")</f>
        <v/>
      </c>
      <c r="D4341" s="66" t="str">
        <f>IFERROR(VLOOKUP($B4341,اليوميه!$A$5:$J$5000,5,0),"")</f>
        <v/>
      </c>
      <c r="E4341" s="67" t="str">
        <f>IFERROR(VLOOKUP($B4341,اليوميه!$A$5:$J$5000,6,0),"")</f>
        <v/>
      </c>
      <c r="F4341" s="66" t="str">
        <f>IFERROR(VLOOKUP($B4341,اليوميه!$A$5:$J$5000,7,0),"")</f>
        <v/>
      </c>
      <c r="G4341" s="68" t="str">
        <f>IFERROR(VLOOKUP($B4341,اليوميه!$A$5:$J$5000,8,0),"")</f>
        <v/>
      </c>
      <c r="H4341" s="68" t="str">
        <f>IFERROR(VLOOKUP($B4341,اليوميه!$A$5:$J$5000,9,0),"")</f>
        <v/>
      </c>
      <c r="I4341" s="69" t="str">
        <f t="shared" si="135"/>
        <v/>
      </c>
    </row>
    <row r="4342" spans="1:9">
      <c r="A4342" s="61" t="str">
        <f>IF($F$2=اليوميه!D4342,اليوميه!A4342,"")</f>
        <v/>
      </c>
      <c r="B4342" s="61" t="str">
        <f t="shared" si="134"/>
        <v/>
      </c>
      <c r="C4342" s="65" t="str">
        <f>IFERROR(VLOOKUP($B4342,اليوميه!$A$5:$J$5000,2,0),"")</f>
        <v/>
      </c>
      <c r="D4342" s="66" t="str">
        <f>IFERROR(VLOOKUP($B4342,اليوميه!$A$5:$J$5000,5,0),"")</f>
        <v/>
      </c>
      <c r="E4342" s="67" t="str">
        <f>IFERROR(VLOOKUP($B4342,اليوميه!$A$5:$J$5000,6,0),"")</f>
        <v/>
      </c>
      <c r="F4342" s="66" t="str">
        <f>IFERROR(VLOOKUP($B4342,اليوميه!$A$5:$J$5000,7,0),"")</f>
        <v/>
      </c>
      <c r="G4342" s="68" t="str">
        <f>IFERROR(VLOOKUP($B4342,اليوميه!$A$5:$J$5000,8,0),"")</f>
        <v/>
      </c>
      <c r="H4342" s="68" t="str">
        <f>IFERROR(VLOOKUP($B4342,اليوميه!$A$5:$J$5000,9,0),"")</f>
        <v/>
      </c>
      <c r="I4342" s="69" t="str">
        <f t="shared" si="135"/>
        <v/>
      </c>
    </row>
    <row r="4343" spans="1:9">
      <c r="A4343" s="61" t="str">
        <f>IF($F$2=اليوميه!D4343,اليوميه!A4343,"")</f>
        <v/>
      </c>
      <c r="B4343" s="61" t="str">
        <f t="shared" si="134"/>
        <v/>
      </c>
      <c r="C4343" s="65" t="str">
        <f>IFERROR(VLOOKUP($B4343,اليوميه!$A$5:$J$5000,2,0),"")</f>
        <v/>
      </c>
      <c r="D4343" s="66" t="str">
        <f>IFERROR(VLOOKUP($B4343,اليوميه!$A$5:$J$5000,5,0),"")</f>
        <v/>
      </c>
      <c r="E4343" s="67" t="str">
        <f>IFERROR(VLOOKUP($B4343,اليوميه!$A$5:$J$5000,6,0),"")</f>
        <v/>
      </c>
      <c r="F4343" s="66" t="str">
        <f>IFERROR(VLOOKUP($B4343,اليوميه!$A$5:$J$5000,7,0),"")</f>
        <v/>
      </c>
      <c r="G4343" s="68" t="str">
        <f>IFERROR(VLOOKUP($B4343,اليوميه!$A$5:$J$5000,8,0),"")</f>
        <v/>
      </c>
      <c r="H4343" s="68" t="str">
        <f>IFERROR(VLOOKUP($B4343,اليوميه!$A$5:$J$5000,9,0),"")</f>
        <v/>
      </c>
      <c r="I4343" s="69" t="str">
        <f t="shared" si="135"/>
        <v/>
      </c>
    </row>
    <row r="4344" spans="1:9">
      <c r="A4344" s="61" t="str">
        <f>IF($F$2=اليوميه!D4344,اليوميه!A4344,"")</f>
        <v/>
      </c>
      <c r="B4344" s="61" t="str">
        <f t="shared" si="134"/>
        <v/>
      </c>
      <c r="C4344" s="65" t="str">
        <f>IFERROR(VLOOKUP($B4344,اليوميه!$A$5:$J$5000,2,0),"")</f>
        <v/>
      </c>
      <c r="D4344" s="66" t="str">
        <f>IFERROR(VLOOKUP($B4344,اليوميه!$A$5:$J$5000,5,0),"")</f>
        <v/>
      </c>
      <c r="E4344" s="67" t="str">
        <f>IFERROR(VLOOKUP($B4344,اليوميه!$A$5:$J$5000,6,0),"")</f>
        <v/>
      </c>
      <c r="F4344" s="66" t="str">
        <f>IFERROR(VLOOKUP($B4344,اليوميه!$A$5:$J$5000,7,0),"")</f>
        <v/>
      </c>
      <c r="G4344" s="68" t="str">
        <f>IFERROR(VLOOKUP($B4344,اليوميه!$A$5:$J$5000,8,0),"")</f>
        <v/>
      </c>
      <c r="H4344" s="68" t="str">
        <f>IFERROR(VLOOKUP($B4344,اليوميه!$A$5:$J$5000,9,0),"")</f>
        <v/>
      </c>
      <c r="I4344" s="69" t="str">
        <f t="shared" si="135"/>
        <v/>
      </c>
    </row>
    <row r="4345" spans="1:9">
      <c r="A4345" s="61" t="str">
        <f>IF($F$2=اليوميه!D4345,اليوميه!A4345,"")</f>
        <v/>
      </c>
      <c r="B4345" s="61" t="str">
        <f t="shared" si="134"/>
        <v/>
      </c>
      <c r="C4345" s="65" t="str">
        <f>IFERROR(VLOOKUP($B4345,اليوميه!$A$5:$J$5000,2,0),"")</f>
        <v/>
      </c>
      <c r="D4345" s="66" t="str">
        <f>IFERROR(VLOOKUP($B4345,اليوميه!$A$5:$J$5000,5,0),"")</f>
        <v/>
      </c>
      <c r="E4345" s="67" t="str">
        <f>IFERROR(VLOOKUP($B4345,اليوميه!$A$5:$J$5000,6,0),"")</f>
        <v/>
      </c>
      <c r="F4345" s="66" t="str">
        <f>IFERROR(VLOOKUP($B4345,اليوميه!$A$5:$J$5000,7,0),"")</f>
        <v/>
      </c>
      <c r="G4345" s="68" t="str">
        <f>IFERROR(VLOOKUP($B4345,اليوميه!$A$5:$J$5000,8,0),"")</f>
        <v/>
      </c>
      <c r="H4345" s="68" t="str">
        <f>IFERROR(VLOOKUP($B4345,اليوميه!$A$5:$J$5000,9,0),"")</f>
        <v/>
      </c>
      <c r="I4345" s="69" t="str">
        <f t="shared" si="135"/>
        <v/>
      </c>
    </row>
    <row r="4346" spans="1:9">
      <c r="A4346" s="61" t="str">
        <f>IF($F$2=اليوميه!D4346,اليوميه!A4346,"")</f>
        <v/>
      </c>
      <c r="B4346" s="61" t="str">
        <f t="shared" si="134"/>
        <v/>
      </c>
      <c r="C4346" s="65" t="str">
        <f>IFERROR(VLOOKUP($B4346,اليوميه!$A$5:$J$5000,2,0),"")</f>
        <v/>
      </c>
      <c r="D4346" s="66" t="str">
        <f>IFERROR(VLOOKUP($B4346,اليوميه!$A$5:$J$5000,5,0),"")</f>
        <v/>
      </c>
      <c r="E4346" s="67" t="str">
        <f>IFERROR(VLOOKUP($B4346,اليوميه!$A$5:$J$5000,6,0),"")</f>
        <v/>
      </c>
      <c r="F4346" s="66" t="str">
        <f>IFERROR(VLOOKUP($B4346,اليوميه!$A$5:$J$5000,7,0),"")</f>
        <v/>
      </c>
      <c r="G4346" s="68" t="str">
        <f>IFERROR(VLOOKUP($B4346,اليوميه!$A$5:$J$5000,8,0),"")</f>
        <v/>
      </c>
      <c r="H4346" s="68" t="str">
        <f>IFERROR(VLOOKUP($B4346,اليوميه!$A$5:$J$5000,9,0),"")</f>
        <v/>
      </c>
      <c r="I4346" s="69" t="str">
        <f t="shared" si="135"/>
        <v/>
      </c>
    </row>
    <row r="4347" spans="1:9">
      <c r="A4347" s="61" t="str">
        <f>IF($F$2=اليوميه!D4347,اليوميه!A4347,"")</f>
        <v/>
      </c>
      <c r="B4347" s="61" t="str">
        <f t="shared" si="134"/>
        <v/>
      </c>
      <c r="C4347" s="65" t="str">
        <f>IFERROR(VLOOKUP($B4347,اليوميه!$A$5:$J$5000,2,0),"")</f>
        <v/>
      </c>
      <c r="D4347" s="66" t="str">
        <f>IFERROR(VLOOKUP($B4347,اليوميه!$A$5:$J$5000,5,0),"")</f>
        <v/>
      </c>
      <c r="E4347" s="67" t="str">
        <f>IFERROR(VLOOKUP($B4347,اليوميه!$A$5:$J$5000,6,0),"")</f>
        <v/>
      </c>
      <c r="F4347" s="66" t="str">
        <f>IFERROR(VLOOKUP($B4347,اليوميه!$A$5:$J$5000,7,0),"")</f>
        <v/>
      </c>
      <c r="G4347" s="68" t="str">
        <f>IFERROR(VLOOKUP($B4347,اليوميه!$A$5:$J$5000,8,0),"")</f>
        <v/>
      </c>
      <c r="H4347" s="68" t="str">
        <f>IFERROR(VLOOKUP($B4347,اليوميه!$A$5:$J$5000,9,0),"")</f>
        <v/>
      </c>
      <c r="I4347" s="69" t="str">
        <f t="shared" si="135"/>
        <v/>
      </c>
    </row>
    <row r="4348" spans="1:9">
      <c r="A4348" s="61" t="str">
        <f>IF($F$2=اليوميه!D4348,اليوميه!A4348,"")</f>
        <v/>
      </c>
      <c r="B4348" s="61" t="str">
        <f t="shared" si="134"/>
        <v/>
      </c>
      <c r="C4348" s="65" t="str">
        <f>IFERROR(VLOOKUP($B4348,اليوميه!$A$5:$J$5000,2,0),"")</f>
        <v/>
      </c>
      <c r="D4348" s="66" t="str">
        <f>IFERROR(VLOOKUP($B4348,اليوميه!$A$5:$J$5000,5,0),"")</f>
        <v/>
      </c>
      <c r="E4348" s="67" t="str">
        <f>IFERROR(VLOOKUP($B4348,اليوميه!$A$5:$J$5000,6,0),"")</f>
        <v/>
      </c>
      <c r="F4348" s="66" t="str">
        <f>IFERROR(VLOOKUP($B4348,اليوميه!$A$5:$J$5000,7,0),"")</f>
        <v/>
      </c>
      <c r="G4348" s="68" t="str">
        <f>IFERROR(VLOOKUP($B4348,اليوميه!$A$5:$J$5000,8,0),"")</f>
        <v/>
      </c>
      <c r="H4348" s="68" t="str">
        <f>IFERROR(VLOOKUP($B4348,اليوميه!$A$5:$J$5000,9,0),"")</f>
        <v/>
      </c>
      <c r="I4348" s="69" t="str">
        <f t="shared" si="135"/>
        <v/>
      </c>
    </row>
    <row r="4349" spans="1:9">
      <c r="A4349" s="61" t="str">
        <f>IF($F$2=اليوميه!D4349,اليوميه!A4349,"")</f>
        <v/>
      </c>
      <c r="B4349" s="61" t="str">
        <f t="shared" si="134"/>
        <v/>
      </c>
      <c r="C4349" s="65" t="str">
        <f>IFERROR(VLOOKUP($B4349,اليوميه!$A$5:$J$5000,2,0),"")</f>
        <v/>
      </c>
      <c r="D4349" s="66" t="str">
        <f>IFERROR(VLOOKUP($B4349,اليوميه!$A$5:$J$5000,5,0),"")</f>
        <v/>
      </c>
      <c r="E4349" s="67" t="str">
        <f>IFERROR(VLOOKUP($B4349,اليوميه!$A$5:$J$5000,6,0),"")</f>
        <v/>
      </c>
      <c r="F4349" s="66" t="str">
        <f>IFERROR(VLOOKUP($B4349,اليوميه!$A$5:$J$5000,7,0),"")</f>
        <v/>
      </c>
      <c r="G4349" s="68" t="str">
        <f>IFERROR(VLOOKUP($B4349,اليوميه!$A$5:$J$5000,8,0),"")</f>
        <v/>
      </c>
      <c r="H4349" s="68" t="str">
        <f>IFERROR(VLOOKUP($B4349,اليوميه!$A$5:$J$5000,9,0),"")</f>
        <v/>
      </c>
      <c r="I4349" s="69" t="str">
        <f t="shared" si="135"/>
        <v/>
      </c>
    </row>
    <row r="4350" spans="1:9">
      <c r="A4350" s="61" t="str">
        <f>IF($F$2=اليوميه!D4350,اليوميه!A4350,"")</f>
        <v/>
      </c>
      <c r="B4350" s="61" t="str">
        <f t="shared" si="134"/>
        <v/>
      </c>
      <c r="C4350" s="65" t="str">
        <f>IFERROR(VLOOKUP($B4350,اليوميه!$A$5:$J$5000,2,0),"")</f>
        <v/>
      </c>
      <c r="D4350" s="66" t="str">
        <f>IFERROR(VLOOKUP($B4350,اليوميه!$A$5:$J$5000,5,0),"")</f>
        <v/>
      </c>
      <c r="E4350" s="67" t="str">
        <f>IFERROR(VLOOKUP($B4350,اليوميه!$A$5:$J$5000,6,0),"")</f>
        <v/>
      </c>
      <c r="F4350" s="66" t="str">
        <f>IFERROR(VLOOKUP($B4350,اليوميه!$A$5:$J$5000,7,0),"")</f>
        <v/>
      </c>
      <c r="G4350" s="68" t="str">
        <f>IFERROR(VLOOKUP($B4350,اليوميه!$A$5:$J$5000,8,0),"")</f>
        <v/>
      </c>
      <c r="H4350" s="68" t="str">
        <f>IFERROR(VLOOKUP($B4350,اليوميه!$A$5:$J$5000,9,0),"")</f>
        <v/>
      </c>
      <c r="I4350" s="69" t="str">
        <f t="shared" si="135"/>
        <v/>
      </c>
    </row>
    <row r="4351" spans="1:9">
      <c r="A4351" s="61" t="str">
        <f>IF($F$2=اليوميه!D4351,اليوميه!A4351,"")</f>
        <v/>
      </c>
      <c r="B4351" s="61" t="str">
        <f t="shared" si="134"/>
        <v/>
      </c>
      <c r="C4351" s="65" t="str">
        <f>IFERROR(VLOOKUP($B4351,اليوميه!$A$5:$J$5000,2,0),"")</f>
        <v/>
      </c>
      <c r="D4351" s="66" t="str">
        <f>IFERROR(VLOOKUP($B4351,اليوميه!$A$5:$J$5000,5,0),"")</f>
        <v/>
      </c>
      <c r="E4351" s="67" t="str">
        <f>IFERROR(VLOOKUP($B4351,اليوميه!$A$5:$J$5000,6,0),"")</f>
        <v/>
      </c>
      <c r="F4351" s="66" t="str">
        <f>IFERROR(VLOOKUP($B4351,اليوميه!$A$5:$J$5000,7,0),"")</f>
        <v/>
      </c>
      <c r="G4351" s="68" t="str">
        <f>IFERROR(VLOOKUP($B4351,اليوميه!$A$5:$J$5000,8,0),"")</f>
        <v/>
      </c>
      <c r="H4351" s="68" t="str">
        <f>IFERROR(VLOOKUP($B4351,اليوميه!$A$5:$J$5000,9,0),"")</f>
        <v/>
      </c>
      <c r="I4351" s="69" t="str">
        <f t="shared" si="135"/>
        <v/>
      </c>
    </row>
    <row r="4352" spans="1:9">
      <c r="A4352" s="61" t="str">
        <f>IF($F$2=اليوميه!D4352,اليوميه!A4352,"")</f>
        <v/>
      </c>
      <c r="B4352" s="61" t="str">
        <f t="shared" si="134"/>
        <v/>
      </c>
      <c r="C4352" s="65" t="str">
        <f>IFERROR(VLOOKUP($B4352,اليوميه!$A$5:$J$5000,2,0),"")</f>
        <v/>
      </c>
      <c r="D4352" s="66" t="str">
        <f>IFERROR(VLOOKUP($B4352,اليوميه!$A$5:$J$5000,5,0),"")</f>
        <v/>
      </c>
      <c r="E4352" s="67" t="str">
        <f>IFERROR(VLOOKUP($B4352,اليوميه!$A$5:$J$5000,6,0),"")</f>
        <v/>
      </c>
      <c r="F4352" s="66" t="str">
        <f>IFERROR(VLOOKUP($B4352,اليوميه!$A$5:$J$5000,7,0),"")</f>
        <v/>
      </c>
      <c r="G4352" s="68" t="str">
        <f>IFERROR(VLOOKUP($B4352,اليوميه!$A$5:$J$5000,8,0),"")</f>
        <v/>
      </c>
      <c r="H4352" s="68" t="str">
        <f>IFERROR(VLOOKUP($B4352,اليوميه!$A$5:$J$5000,9,0),"")</f>
        <v/>
      </c>
      <c r="I4352" s="69" t="str">
        <f t="shared" si="135"/>
        <v/>
      </c>
    </row>
    <row r="4353" spans="1:9">
      <c r="A4353" s="61" t="str">
        <f>IF($F$2=اليوميه!D4353,اليوميه!A4353,"")</f>
        <v/>
      </c>
      <c r="B4353" s="61" t="str">
        <f t="shared" si="134"/>
        <v/>
      </c>
      <c r="C4353" s="65" t="str">
        <f>IFERROR(VLOOKUP($B4353,اليوميه!$A$5:$J$5000,2,0),"")</f>
        <v/>
      </c>
      <c r="D4353" s="66" t="str">
        <f>IFERROR(VLOOKUP($B4353,اليوميه!$A$5:$J$5000,5,0),"")</f>
        <v/>
      </c>
      <c r="E4353" s="67" t="str">
        <f>IFERROR(VLOOKUP($B4353,اليوميه!$A$5:$J$5000,6,0),"")</f>
        <v/>
      </c>
      <c r="F4353" s="66" t="str">
        <f>IFERROR(VLOOKUP($B4353,اليوميه!$A$5:$J$5000,7,0),"")</f>
        <v/>
      </c>
      <c r="G4353" s="68" t="str">
        <f>IFERROR(VLOOKUP($B4353,اليوميه!$A$5:$J$5000,8,0),"")</f>
        <v/>
      </c>
      <c r="H4353" s="68" t="str">
        <f>IFERROR(VLOOKUP($B4353,اليوميه!$A$5:$J$5000,9,0),"")</f>
        <v/>
      </c>
      <c r="I4353" s="69" t="str">
        <f t="shared" si="135"/>
        <v/>
      </c>
    </row>
    <row r="4354" spans="1:9">
      <c r="A4354" s="61" t="str">
        <f>IF($F$2=اليوميه!D4354,اليوميه!A4354,"")</f>
        <v/>
      </c>
      <c r="B4354" s="61" t="str">
        <f t="shared" si="134"/>
        <v/>
      </c>
      <c r="C4354" s="65" t="str">
        <f>IFERROR(VLOOKUP($B4354,اليوميه!$A$5:$J$5000,2,0),"")</f>
        <v/>
      </c>
      <c r="D4354" s="66" t="str">
        <f>IFERROR(VLOOKUP($B4354,اليوميه!$A$5:$J$5000,5,0),"")</f>
        <v/>
      </c>
      <c r="E4354" s="67" t="str">
        <f>IFERROR(VLOOKUP($B4354,اليوميه!$A$5:$J$5000,6,0),"")</f>
        <v/>
      </c>
      <c r="F4354" s="66" t="str">
        <f>IFERROR(VLOOKUP($B4354,اليوميه!$A$5:$J$5000,7,0),"")</f>
        <v/>
      </c>
      <c r="G4354" s="68" t="str">
        <f>IFERROR(VLOOKUP($B4354,اليوميه!$A$5:$J$5000,8,0),"")</f>
        <v/>
      </c>
      <c r="H4354" s="68" t="str">
        <f>IFERROR(VLOOKUP($B4354,اليوميه!$A$5:$J$5000,9,0),"")</f>
        <v/>
      </c>
      <c r="I4354" s="69" t="str">
        <f t="shared" si="135"/>
        <v/>
      </c>
    </row>
    <row r="4355" spans="1:9">
      <c r="A4355" s="61" t="str">
        <f>IF($F$2=اليوميه!D4355,اليوميه!A4355,"")</f>
        <v/>
      </c>
      <c r="B4355" s="61" t="str">
        <f t="shared" si="134"/>
        <v/>
      </c>
      <c r="C4355" s="65" t="str">
        <f>IFERROR(VLOOKUP($B4355,اليوميه!$A$5:$J$5000,2,0),"")</f>
        <v/>
      </c>
      <c r="D4355" s="66" t="str">
        <f>IFERROR(VLOOKUP($B4355,اليوميه!$A$5:$J$5000,5,0),"")</f>
        <v/>
      </c>
      <c r="E4355" s="67" t="str">
        <f>IFERROR(VLOOKUP($B4355,اليوميه!$A$5:$J$5000,6,0),"")</f>
        <v/>
      </c>
      <c r="F4355" s="66" t="str">
        <f>IFERROR(VLOOKUP($B4355,اليوميه!$A$5:$J$5000,7,0),"")</f>
        <v/>
      </c>
      <c r="G4355" s="68" t="str">
        <f>IFERROR(VLOOKUP($B4355,اليوميه!$A$5:$J$5000,8,0),"")</f>
        <v/>
      </c>
      <c r="H4355" s="68" t="str">
        <f>IFERROR(VLOOKUP($B4355,اليوميه!$A$5:$J$5000,9,0),"")</f>
        <v/>
      </c>
      <c r="I4355" s="69" t="str">
        <f t="shared" si="135"/>
        <v/>
      </c>
    </row>
    <row r="4356" spans="1:9">
      <c r="A4356" s="61" t="str">
        <f>IF($F$2=اليوميه!D4356,اليوميه!A4356,"")</f>
        <v/>
      </c>
      <c r="B4356" s="61" t="str">
        <f t="shared" si="134"/>
        <v/>
      </c>
      <c r="C4356" s="65" t="str">
        <f>IFERROR(VLOOKUP($B4356,اليوميه!$A$5:$J$5000,2,0),"")</f>
        <v/>
      </c>
      <c r="D4356" s="66" t="str">
        <f>IFERROR(VLOOKUP($B4356,اليوميه!$A$5:$J$5000,5,0),"")</f>
        <v/>
      </c>
      <c r="E4356" s="67" t="str">
        <f>IFERROR(VLOOKUP($B4356,اليوميه!$A$5:$J$5000,6,0),"")</f>
        <v/>
      </c>
      <c r="F4356" s="66" t="str">
        <f>IFERROR(VLOOKUP($B4356,اليوميه!$A$5:$J$5000,7,0),"")</f>
        <v/>
      </c>
      <c r="G4356" s="68" t="str">
        <f>IFERROR(VLOOKUP($B4356,اليوميه!$A$5:$J$5000,8,0),"")</f>
        <v/>
      </c>
      <c r="H4356" s="68" t="str">
        <f>IFERROR(VLOOKUP($B4356,اليوميه!$A$5:$J$5000,9,0),"")</f>
        <v/>
      </c>
      <c r="I4356" s="69" t="str">
        <f t="shared" si="135"/>
        <v/>
      </c>
    </row>
    <row r="4357" spans="1:9">
      <c r="A4357" s="61" t="str">
        <f>IF($F$2=اليوميه!D4357,اليوميه!A4357,"")</f>
        <v/>
      </c>
      <c r="B4357" s="61" t="str">
        <f t="shared" si="134"/>
        <v/>
      </c>
      <c r="C4357" s="65" t="str">
        <f>IFERROR(VLOOKUP($B4357,اليوميه!$A$5:$J$5000,2,0),"")</f>
        <v/>
      </c>
      <c r="D4357" s="66" t="str">
        <f>IFERROR(VLOOKUP($B4357,اليوميه!$A$5:$J$5000,5,0),"")</f>
        <v/>
      </c>
      <c r="E4357" s="67" t="str">
        <f>IFERROR(VLOOKUP($B4357,اليوميه!$A$5:$J$5000,6,0),"")</f>
        <v/>
      </c>
      <c r="F4357" s="66" t="str">
        <f>IFERROR(VLOOKUP($B4357,اليوميه!$A$5:$J$5000,7,0),"")</f>
        <v/>
      </c>
      <c r="G4357" s="68" t="str">
        <f>IFERROR(VLOOKUP($B4357,اليوميه!$A$5:$J$5000,8,0),"")</f>
        <v/>
      </c>
      <c r="H4357" s="68" t="str">
        <f>IFERROR(VLOOKUP($B4357,اليوميه!$A$5:$J$5000,9,0),"")</f>
        <v/>
      </c>
      <c r="I4357" s="69" t="str">
        <f t="shared" si="135"/>
        <v/>
      </c>
    </row>
    <row r="4358" spans="1:9">
      <c r="A4358" s="61" t="str">
        <f>IF($F$2=اليوميه!D4358,اليوميه!A4358,"")</f>
        <v/>
      </c>
      <c r="B4358" s="61" t="str">
        <f t="shared" ref="B4358:B4421" si="136">IFERROR(SMALL($A$5:$A$5000,ROW()-4),"")</f>
        <v/>
      </c>
      <c r="C4358" s="65" t="str">
        <f>IFERROR(VLOOKUP($B4358,اليوميه!$A$5:$J$5000,2,0),"")</f>
        <v/>
      </c>
      <c r="D4358" s="66" t="str">
        <f>IFERROR(VLOOKUP($B4358,اليوميه!$A$5:$J$5000,5,0),"")</f>
        <v/>
      </c>
      <c r="E4358" s="67" t="str">
        <f>IFERROR(VLOOKUP($B4358,اليوميه!$A$5:$J$5000,6,0),"")</f>
        <v/>
      </c>
      <c r="F4358" s="66" t="str">
        <f>IFERROR(VLOOKUP($B4358,اليوميه!$A$5:$J$5000,7,0),"")</f>
        <v/>
      </c>
      <c r="G4358" s="68" t="str">
        <f>IFERROR(VLOOKUP($B4358,اليوميه!$A$5:$J$5000,8,0),"")</f>
        <v/>
      </c>
      <c r="H4358" s="68" t="str">
        <f>IFERROR(VLOOKUP($B4358,اليوميه!$A$5:$J$5000,9,0),"")</f>
        <v/>
      </c>
      <c r="I4358" s="69" t="str">
        <f t="shared" si="135"/>
        <v/>
      </c>
    </row>
    <row r="4359" spans="1:9">
      <c r="A4359" s="61" t="str">
        <f>IF($F$2=اليوميه!D4359,اليوميه!A4359,"")</f>
        <v/>
      </c>
      <c r="B4359" s="61" t="str">
        <f t="shared" si="136"/>
        <v/>
      </c>
      <c r="C4359" s="65" t="str">
        <f>IFERROR(VLOOKUP($B4359,اليوميه!$A$5:$J$5000,2,0),"")</f>
        <v/>
      </c>
      <c r="D4359" s="66" t="str">
        <f>IFERROR(VLOOKUP($B4359,اليوميه!$A$5:$J$5000,5,0),"")</f>
        <v/>
      </c>
      <c r="E4359" s="67" t="str">
        <f>IFERROR(VLOOKUP($B4359,اليوميه!$A$5:$J$5000,6,0),"")</f>
        <v/>
      </c>
      <c r="F4359" s="66" t="str">
        <f>IFERROR(VLOOKUP($B4359,اليوميه!$A$5:$J$5000,7,0),"")</f>
        <v/>
      </c>
      <c r="G4359" s="68" t="str">
        <f>IFERROR(VLOOKUP($B4359,اليوميه!$A$5:$J$5000,8,0),"")</f>
        <v/>
      </c>
      <c r="H4359" s="68" t="str">
        <f>IFERROR(VLOOKUP($B4359,اليوميه!$A$5:$J$5000,9,0),"")</f>
        <v/>
      </c>
      <c r="I4359" s="69" t="str">
        <f t="shared" ref="I4359:I4422" si="137">IFERROR((I4358+G4359-H4359),"")</f>
        <v/>
      </c>
    </row>
    <row r="4360" spans="1:9">
      <c r="A4360" s="61" t="str">
        <f>IF($F$2=اليوميه!D4360,اليوميه!A4360,"")</f>
        <v/>
      </c>
      <c r="B4360" s="61" t="str">
        <f t="shared" si="136"/>
        <v/>
      </c>
      <c r="C4360" s="65" t="str">
        <f>IFERROR(VLOOKUP($B4360,اليوميه!$A$5:$J$5000,2,0),"")</f>
        <v/>
      </c>
      <c r="D4360" s="66" t="str">
        <f>IFERROR(VLOOKUP($B4360,اليوميه!$A$5:$J$5000,5,0),"")</f>
        <v/>
      </c>
      <c r="E4360" s="67" t="str">
        <f>IFERROR(VLOOKUP($B4360,اليوميه!$A$5:$J$5000,6,0),"")</f>
        <v/>
      </c>
      <c r="F4360" s="66" t="str">
        <f>IFERROR(VLOOKUP($B4360,اليوميه!$A$5:$J$5000,7,0),"")</f>
        <v/>
      </c>
      <c r="G4360" s="68" t="str">
        <f>IFERROR(VLOOKUP($B4360,اليوميه!$A$5:$J$5000,8,0),"")</f>
        <v/>
      </c>
      <c r="H4360" s="68" t="str">
        <f>IFERROR(VLOOKUP($B4360,اليوميه!$A$5:$J$5000,9,0),"")</f>
        <v/>
      </c>
      <c r="I4360" s="69" t="str">
        <f t="shared" si="137"/>
        <v/>
      </c>
    </row>
    <row r="4361" spans="1:9">
      <c r="A4361" s="61" t="str">
        <f>IF($F$2=اليوميه!D4361,اليوميه!A4361,"")</f>
        <v/>
      </c>
      <c r="B4361" s="61" t="str">
        <f t="shared" si="136"/>
        <v/>
      </c>
      <c r="C4361" s="65" t="str">
        <f>IFERROR(VLOOKUP($B4361,اليوميه!$A$5:$J$5000,2,0),"")</f>
        <v/>
      </c>
      <c r="D4361" s="66" t="str">
        <f>IFERROR(VLOOKUP($B4361,اليوميه!$A$5:$J$5000,5,0),"")</f>
        <v/>
      </c>
      <c r="E4361" s="67" t="str">
        <f>IFERROR(VLOOKUP($B4361,اليوميه!$A$5:$J$5000,6,0),"")</f>
        <v/>
      </c>
      <c r="F4361" s="66" t="str">
        <f>IFERROR(VLOOKUP($B4361,اليوميه!$A$5:$J$5000,7,0),"")</f>
        <v/>
      </c>
      <c r="G4361" s="68" t="str">
        <f>IFERROR(VLOOKUP($B4361,اليوميه!$A$5:$J$5000,8,0),"")</f>
        <v/>
      </c>
      <c r="H4361" s="68" t="str">
        <f>IFERROR(VLOOKUP($B4361,اليوميه!$A$5:$J$5000,9,0),"")</f>
        <v/>
      </c>
      <c r="I4361" s="69" t="str">
        <f t="shared" si="137"/>
        <v/>
      </c>
    </row>
    <row r="4362" spans="1:9">
      <c r="A4362" s="61" t="str">
        <f>IF($F$2=اليوميه!D4362,اليوميه!A4362,"")</f>
        <v/>
      </c>
      <c r="B4362" s="61" t="str">
        <f t="shared" si="136"/>
        <v/>
      </c>
      <c r="C4362" s="65" t="str">
        <f>IFERROR(VLOOKUP($B4362,اليوميه!$A$5:$J$5000,2,0),"")</f>
        <v/>
      </c>
      <c r="D4362" s="66" t="str">
        <f>IFERROR(VLOOKUP($B4362,اليوميه!$A$5:$J$5000,5,0),"")</f>
        <v/>
      </c>
      <c r="E4362" s="67" t="str">
        <f>IFERROR(VLOOKUP($B4362,اليوميه!$A$5:$J$5000,6,0),"")</f>
        <v/>
      </c>
      <c r="F4362" s="66" t="str">
        <f>IFERROR(VLOOKUP($B4362,اليوميه!$A$5:$J$5000,7,0),"")</f>
        <v/>
      </c>
      <c r="G4362" s="68" t="str">
        <f>IFERROR(VLOOKUP($B4362,اليوميه!$A$5:$J$5000,8,0),"")</f>
        <v/>
      </c>
      <c r="H4362" s="68" t="str">
        <f>IFERROR(VLOOKUP($B4362,اليوميه!$A$5:$J$5000,9,0),"")</f>
        <v/>
      </c>
      <c r="I4362" s="69" t="str">
        <f t="shared" si="137"/>
        <v/>
      </c>
    </row>
    <row r="4363" spans="1:9">
      <c r="A4363" s="61" t="str">
        <f>IF($F$2=اليوميه!D4363,اليوميه!A4363,"")</f>
        <v/>
      </c>
      <c r="B4363" s="61" t="str">
        <f t="shared" si="136"/>
        <v/>
      </c>
      <c r="C4363" s="65" t="str">
        <f>IFERROR(VLOOKUP($B4363,اليوميه!$A$5:$J$5000,2,0),"")</f>
        <v/>
      </c>
      <c r="D4363" s="66" t="str">
        <f>IFERROR(VLOOKUP($B4363,اليوميه!$A$5:$J$5000,5,0),"")</f>
        <v/>
      </c>
      <c r="E4363" s="67" t="str">
        <f>IFERROR(VLOOKUP($B4363,اليوميه!$A$5:$J$5000,6,0),"")</f>
        <v/>
      </c>
      <c r="F4363" s="66" t="str">
        <f>IFERROR(VLOOKUP($B4363,اليوميه!$A$5:$J$5000,7,0),"")</f>
        <v/>
      </c>
      <c r="G4363" s="68" t="str">
        <f>IFERROR(VLOOKUP($B4363,اليوميه!$A$5:$J$5000,8,0),"")</f>
        <v/>
      </c>
      <c r="H4363" s="68" t="str">
        <f>IFERROR(VLOOKUP($B4363,اليوميه!$A$5:$J$5000,9,0),"")</f>
        <v/>
      </c>
      <c r="I4363" s="69" t="str">
        <f t="shared" si="137"/>
        <v/>
      </c>
    </row>
    <row r="4364" spans="1:9">
      <c r="A4364" s="61" t="str">
        <f>IF($F$2=اليوميه!D4364,اليوميه!A4364,"")</f>
        <v/>
      </c>
      <c r="B4364" s="61" t="str">
        <f t="shared" si="136"/>
        <v/>
      </c>
      <c r="C4364" s="65" t="str">
        <f>IFERROR(VLOOKUP($B4364,اليوميه!$A$5:$J$5000,2,0),"")</f>
        <v/>
      </c>
      <c r="D4364" s="66" t="str">
        <f>IFERROR(VLOOKUP($B4364,اليوميه!$A$5:$J$5000,5,0),"")</f>
        <v/>
      </c>
      <c r="E4364" s="67" t="str">
        <f>IFERROR(VLOOKUP($B4364,اليوميه!$A$5:$J$5000,6,0),"")</f>
        <v/>
      </c>
      <c r="F4364" s="66" t="str">
        <f>IFERROR(VLOOKUP($B4364,اليوميه!$A$5:$J$5000,7,0),"")</f>
        <v/>
      </c>
      <c r="G4364" s="68" t="str">
        <f>IFERROR(VLOOKUP($B4364,اليوميه!$A$5:$J$5000,8,0),"")</f>
        <v/>
      </c>
      <c r="H4364" s="68" t="str">
        <f>IFERROR(VLOOKUP($B4364,اليوميه!$A$5:$J$5000,9,0),"")</f>
        <v/>
      </c>
      <c r="I4364" s="69" t="str">
        <f t="shared" si="137"/>
        <v/>
      </c>
    </row>
    <row r="4365" spans="1:9">
      <c r="A4365" s="61" t="str">
        <f>IF($F$2=اليوميه!D4365,اليوميه!A4365,"")</f>
        <v/>
      </c>
      <c r="B4365" s="61" t="str">
        <f t="shared" si="136"/>
        <v/>
      </c>
      <c r="C4365" s="65" t="str">
        <f>IFERROR(VLOOKUP($B4365,اليوميه!$A$5:$J$5000,2,0),"")</f>
        <v/>
      </c>
      <c r="D4365" s="66" t="str">
        <f>IFERROR(VLOOKUP($B4365,اليوميه!$A$5:$J$5000,5,0),"")</f>
        <v/>
      </c>
      <c r="E4365" s="67" t="str">
        <f>IFERROR(VLOOKUP($B4365,اليوميه!$A$5:$J$5000,6,0),"")</f>
        <v/>
      </c>
      <c r="F4365" s="66" t="str">
        <f>IFERROR(VLOOKUP($B4365,اليوميه!$A$5:$J$5000,7,0),"")</f>
        <v/>
      </c>
      <c r="G4365" s="68" t="str">
        <f>IFERROR(VLOOKUP($B4365,اليوميه!$A$5:$J$5000,8,0),"")</f>
        <v/>
      </c>
      <c r="H4365" s="68" t="str">
        <f>IFERROR(VLOOKUP($B4365,اليوميه!$A$5:$J$5000,9,0),"")</f>
        <v/>
      </c>
      <c r="I4365" s="69" t="str">
        <f t="shared" si="137"/>
        <v/>
      </c>
    </row>
    <row r="4366" spans="1:9">
      <c r="A4366" s="61" t="str">
        <f>IF($F$2=اليوميه!D4366,اليوميه!A4366,"")</f>
        <v/>
      </c>
      <c r="B4366" s="61" t="str">
        <f t="shared" si="136"/>
        <v/>
      </c>
      <c r="C4366" s="65" t="str">
        <f>IFERROR(VLOOKUP($B4366,اليوميه!$A$5:$J$5000,2,0),"")</f>
        <v/>
      </c>
      <c r="D4366" s="66" t="str">
        <f>IFERROR(VLOOKUP($B4366,اليوميه!$A$5:$J$5000,5,0),"")</f>
        <v/>
      </c>
      <c r="E4366" s="67" t="str">
        <f>IFERROR(VLOOKUP($B4366,اليوميه!$A$5:$J$5000,6,0),"")</f>
        <v/>
      </c>
      <c r="F4366" s="66" t="str">
        <f>IFERROR(VLOOKUP($B4366,اليوميه!$A$5:$J$5000,7,0),"")</f>
        <v/>
      </c>
      <c r="G4366" s="68" t="str">
        <f>IFERROR(VLOOKUP($B4366,اليوميه!$A$5:$J$5000,8,0),"")</f>
        <v/>
      </c>
      <c r="H4366" s="68" t="str">
        <f>IFERROR(VLOOKUP($B4366,اليوميه!$A$5:$J$5000,9,0),"")</f>
        <v/>
      </c>
      <c r="I4366" s="69" t="str">
        <f t="shared" si="137"/>
        <v/>
      </c>
    </row>
    <row r="4367" spans="1:9">
      <c r="A4367" s="61" t="str">
        <f>IF($F$2=اليوميه!D4367,اليوميه!A4367,"")</f>
        <v/>
      </c>
      <c r="B4367" s="61" t="str">
        <f t="shared" si="136"/>
        <v/>
      </c>
      <c r="C4367" s="65" t="str">
        <f>IFERROR(VLOOKUP($B4367,اليوميه!$A$5:$J$5000,2,0),"")</f>
        <v/>
      </c>
      <c r="D4367" s="66" t="str">
        <f>IFERROR(VLOOKUP($B4367,اليوميه!$A$5:$J$5000,5,0),"")</f>
        <v/>
      </c>
      <c r="E4367" s="67" t="str">
        <f>IFERROR(VLOOKUP($B4367,اليوميه!$A$5:$J$5000,6,0),"")</f>
        <v/>
      </c>
      <c r="F4367" s="66" t="str">
        <f>IFERROR(VLOOKUP($B4367,اليوميه!$A$5:$J$5000,7,0),"")</f>
        <v/>
      </c>
      <c r="G4367" s="68" t="str">
        <f>IFERROR(VLOOKUP($B4367,اليوميه!$A$5:$J$5000,8,0),"")</f>
        <v/>
      </c>
      <c r="H4367" s="68" t="str">
        <f>IFERROR(VLOOKUP($B4367,اليوميه!$A$5:$J$5000,9,0),"")</f>
        <v/>
      </c>
      <c r="I4367" s="69" t="str">
        <f t="shared" si="137"/>
        <v/>
      </c>
    </row>
    <row r="4368" spans="1:9">
      <c r="A4368" s="61" t="str">
        <f>IF($F$2=اليوميه!D4368,اليوميه!A4368,"")</f>
        <v/>
      </c>
      <c r="B4368" s="61" t="str">
        <f t="shared" si="136"/>
        <v/>
      </c>
      <c r="C4368" s="65" t="str">
        <f>IFERROR(VLOOKUP($B4368,اليوميه!$A$5:$J$5000,2,0),"")</f>
        <v/>
      </c>
      <c r="D4368" s="66" t="str">
        <f>IFERROR(VLOOKUP($B4368,اليوميه!$A$5:$J$5000,5,0),"")</f>
        <v/>
      </c>
      <c r="E4368" s="67" t="str">
        <f>IFERROR(VLOOKUP($B4368,اليوميه!$A$5:$J$5000,6,0),"")</f>
        <v/>
      </c>
      <c r="F4368" s="66" t="str">
        <f>IFERROR(VLOOKUP($B4368,اليوميه!$A$5:$J$5000,7,0),"")</f>
        <v/>
      </c>
      <c r="G4368" s="68" t="str">
        <f>IFERROR(VLOOKUP($B4368,اليوميه!$A$5:$J$5000,8,0),"")</f>
        <v/>
      </c>
      <c r="H4368" s="68" t="str">
        <f>IFERROR(VLOOKUP($B4368,اليوميه!$A$5:$J$5000,9,0),"")</f>
        <v/>
      </c>
      <c r="I4368" s="69" t="str">
        <f t="shared" si="137"/>
        <v/>
      </c>
    </row>
    <row r="4369" spans="1:9">
      <c r="A4369" s="61" t="str">
        <f>IF($F$2=اليوميه!D4369,اليوميه!A4369,"")</f>
        <v/>
      </c>
      <c r="B4369" s="61" t="str">
        <f t="shared" si="136"/>
        <v/>
      </c>
      <c r="C4369" s="65" t="str">
        <f>IFERROR(VLOOKUP($B4369,اليوميه!$A$5:$J$5000,2,0),"")</f>
        <v/>
      </c>
      <c r="D4369" s="66" t="str">
        <f>IFERROR(VLOOKUP($B4369,اليوميه!$A$5:$J$5000,5,0),"")</f>
        <v/>
      </c>
      <c r="E4369" s="67" t="str">
        <f>IFERROR(VLOOKUP($B4369,اليوميه!$A$5:$J$5000,6,0),"")</f>
        <v/>
      </c>
      <c r="F4369" s="66" t="str">
        <f>IFERROR(VLOOKUP($B4369,اليوميه!$A$5:$J$5000,7,0),"")</f>
        <v/>
      </c>
      <c r="G4369" s="68" t="str">
        <f>IFERROR(VLOOKUP($B4369,اليوميه!$A$5:$J$5000,8,0),"")</f>
        <v/>
      </c>
      <c r="H4369" s="68" t="str">
        <f>IFERROR(VLOOKUP($B4369,اليوميه!$A$5:$J$5000,9,0),"")</f>
        <v/>
      </c>
      <c r="I4369" s="69" t="str">
        <f t="shared" si="137"/>
        <v/>
      </c>
    </row>
    <row r="4370" spans="1:9">
      <c r="A4370" s="61" t="str">
        <f>IF($F$2=اليوميه!D4370,اليوميه!A4370,"")</f>
        <v/>
      </c>
      <c r="B4370" s="61" t="str">
        <f t="shared" si="136"/>
        <v/>
      </c>
      <c r="C4370" s="65" t="str">
        <f>IFERROR(VLOOKUP($B4370,اليوميه!$A$5:$J$5000,2,0),"")</f>
        <v/>
      </c>
      <c r="D4370" s="66" t="str">
        <f>IFERROR(VLOOKUP($B4370,اليوميه!$A$5:$J$5000,5,0),"")</f>
        <v/>
      </c>
      <c r="E4370" s="67" t="str">
        <f>IFERROR(VLOOKUP($B4370,اليوميه!$A$5:$J$5000,6,0),"")</f>
        <v/>
      </c>
      <c r="F4370" s="66" t="str">
        <f>IFERROR(VLOOKUP($B4370,اليوميه!$A$5:$J$5000,7,0),"")</f>
        <v/>
      </c>
      <c r="G4370" s="68" t="str">
        <f>IFERROR(VLOOKUP($B4370,اليوميه!$A$5:$J$5000,8,0),"")</f>
        <v/>
      </c>
      <c r="H4370" s="68" t="str">
        <f>IFERROR(VLOOKUP($B4370,اليوميه!$A$5:$J$5000,9,0),"")</f>
        <v/>
      </c>
      <c r="I4370" s="69" t="str">
        <f t="shared" si="137"/>
        <v/>
      </c>
    </row>
    <row r="4371" spans="1:9">
      <c r="A4371" s="61" t="str">
        <f>IF($F$2=اليوميه!D4371,اليوميه!A4371,"")</f>
        <v/>
      </c>
      <c r="B4371" s="61" t="str">
        <f t="shared" si="136"/>
        <v/>
      </c>
      <c r="C4371" s="65" t="str">
        <f>IFERROR(VLOOKUP($B4371,اليوميه!$A$5:$J$5000,2,0),"")</f>
        <v/>
      </c>
      <c r="D4371" s="66" t="str">
        <f>IFERROR(VLOOKUP($B4371,اليوميه!$A$5:$J$5000,5,0),"")</f>
        <v/>
      </c>
      <c r="E4371" s="67" t="str">
        <f>IFERROR(VLOOKUP($B4371,اليوميه!$A$5:$J$5000,6,0),"")</f>
        <v/>
      </c>
      <c r="F4371" s="66" t="str">
        <f>IFERROR(VLOOKUP($B4371,اليوميه!$A$5:$J$5000,7,0),"")</f>
        <v/>
      </c>
      <c r="G4371" s="68" t="str">
        <f>IFERROR(VLOOKUP($B4371,اليوميه!$A$5:$J$5000,8,0),"")</f>
        <v/>
      </c>
      <c r="H4371" s="68" t="str">
        <f>IFERROR(VLOOKUP($B4371,اليوميه!$A$5:$J$5000,9,0),"")</f>
        <v/>
      </c>
      <c r="I4371" s="69" t="str">
        <f t="shared" si="137"/>
        <v/>
      </c>
    </row>
    <row r="4372" spans="1:9">
      <c r="A4372" s="61" t="str">
        <f>IF($F$2=اليوميه!D4372,اليوميه!A4372,"")</f>
        <v/>
      </c>
      <c r="B4372" s="61" t="str">
        <f t="shared" si="136"/>
        <v/>
      </c>
      <c r="C4372" s="65" t="str">
        <f>IFERROR(VLOOKUP($B4372,اليوميه!$A$5:$J$5000,2,0),"")</f>
        <v/>
      </c>
      <c r="D4372" s="66" t="str">
        <f>IFERROR(VLOOKUP($B4372,اليوميه!$A$5:$J$5000,5,0),"")</f>
        <v/>
      </c>
      <c r="E4372" s="67" t="str">
        <f>IFERROR(VLOOKUP($B4372,اليوميه!$A$5:$J$5000,6,0),"")</f>
        <v/>
      </c>
      <c r="F4372" s="66" t="str">
        <f>IFERROR(VLOOKUP($B4372,اليوميه!$A$5:$J$5000,7,0),"")</f>
        <v/>
      </c>
      <c r="G4372" s="68" t="str">
        <f>IFERROR(VLOOKUP($B4372,اليوميه!$A$5:$J$5000,8,0),"")</f>
        <v/>
      </c>
      <c r="H4372" s="68" t="str">
        <f>IFERROR(VLOOKUP($B4372,اليوميه!$A$5:$J$5000,9,0),"")</f>
        <v/>
      </c>
      <c r="I4372" s="69" t="str">
        <f t="shared" si="137"/>
        <v/>
      </c>
    </row>
    <row r="4373" spans="1:9">
      <c r="A4373" s="61" t="str">
        <f>IF($F$2=اليوميه!D4373,اليوميه!A4373,"")</f>
        <v/>
      </c>
      <c r="B4373" s="61" t="str">
        <f t="shared" si="136"/>
        <v/>
      </c>
      <c r="C4373" s="65" t="str">
        <f>IFERROR(VLOOKUP($B4373,اليوميه!$A$5:$J$5000,2,0),"")</f>
        <v/>
      </c>
      <c r="D4373" s="66" t="str">
        <f>IFERROR(VLOOKUP($B4373,اليوميه!$A$5:$J$5000,5,0),"")</f>
        <v/>
      </c>
      <c r="E4373" s="67" t="str">
        <f>IFERROR(VLOOKUP($B4373,اليوميه!$A$5:$J$5000,6,0),"")</f>
        <v/>
      </c>
      <c r="F4373" s="66" t="str">
        <f>IFERROR(VLOOKUP($B4373,اليوميه!$A$5:$J$5000,7,0),"")</f>
        <v/>
      </c>
      <c r="G4373" s="68" t="str">
        <f>IFERROR(VLOOKUP($B4373,اليوميه!$A$5:$J$5000,8,0),"")</f>
        <v/>
      </c>
      <c r="H4373" s="68" t="str">
        <f>IFERROR(VLOOKUP($B4373,اليوميه!$A$5:$J$5000,9,0),"")</f>
        <v/>
      </c>
      <c r="I4373" s="69" t="str">
        <f t="shared" si="137"/>
        <v/>
      </c>
    </row>
    <row r="4374" spans="1:9">
      <c r="A4374" s="61" t="str">
        <f>IF($F$2=اليوميه!D4374,اليوميه!A4374,"")</f>
        <v/>
      </c>
      <c r="B4374" s="61" t="str">
        <f t="shared" si="136"/>
        <v/>
      </c>
      <c r="C4374" s="65" t="str">
        <f>IFERROR(VLOOKUP($B4374,اليوميه!$A$5:$J$5000,2,0),"")</f>
        <v/>
      </c>
      <c r="D4374" s="66" t="str">
        <f>IFERROR(VLOOKUP($B4374,اليوميه!$A$5:$J$5000,5,0),"")</f>
        <v/>
      </c>
      <c r="E4374" s="67" t="str">
        <f>IFERROR(VLOOKUP($B4374,اليوميه!$A$5:$J$5000,6,0),"")</f>
        <v/>
      </c>
      <c r="F4374" s="66" t="str">
        <f>IFERROR(VLOOKUP($B4374,اليوميه!$A$5:$J$5000,7,0),"")</f>
        <v/>
      </c>
      <c r="G4374" s="68" t="str">
        <f>IFERROR(VLOOKUP($B4374,اليوميه!$A$5:$J$5000,8,0),"")</f>
        <v/>
      </c>
      <c r="H4374" s="68" t="str">
        <f>IFERROR(VLOOKUP($B4374,اليوميه!$A$5:$J$5000,9,0),"")</f>
        <v/>
      </c>
      <c r="I4374" s="69" t="str">
        <f t="shared" si="137"/>
        <v/>
      </c>
    </row>
    <row r="4375" spans="1:9">
      <c r="A4375" s="61" t="str">
        <f>IF($F$2=اليوميه!D4375,اليوميه!A4375,"")</f>
        <v/>
      </c>
      <c r="B4375" s="61" t="str">
        <f t="shared" si="136"/>
        <v/>
      </c>
      <c r="C4375" s="65" t="str">
        <f>IFERROR(VLOOKUP($B4375,اليوميه!$A$5:$J$5000,2,0),"")</f>
        <v/>
      </c>
      <c r="D4375" s="66" t="str">
        <f>IFERROR(VLOOKUP($B4375,اليوميه!$A$5:$J$5000,5,0),"")</f>
        <v/>
      </c>
      <c r="E4375" s="67" t="str">
        <f>IFERROR(VLOOKUP($B4375,اليوميه!$A$5:$J$5000,6,0),"")</f>
        <v/>
      </c>
      <c r="F4375" s="66" t="str">
        <f>IFERROR(VLOOKUP($B4375,اليوميه!$A$5:$J$5000,7,0),"")</f>
        <v/>
      </c>
      <c r="G4375" s="68" t="str">
        <f>IFERROR(VLOOKUP($B4375,اليوميه!$A$5:$J$5000,8,0),"")</f>
        <v/>
      </c>
      <c r="H4375" s="68" t="str">
        <f>IFERROR(VLOOKUP($B4375,اليوميه!$A$5:$J$5000,9,0),"")</f>
        <v/>
      </c>
      <c r="I4375" s="69" t="str">
        <f t="shared" si="137"/>
        <v/>
      </c>
    </row>
    <row r="4376" spans="1:9">
      <c r="A4376" s="61" t="str">
        <f>IF($F$2=اليوميه!D4376,اليوميه!A4376,"")</f>
        <v/>
      </c>
      <c r="B4376" s="61" t="str">
        <f t="shared" si="136"/>
        <v/>
      </c>
      <c r="C4376" s="65" t="str">
        <f>IFERROR(VLOOKUP($B4376,اليوميه!$A$5:$J$5000,2,0),"")</f>
        <v/>
      </c>
      <c r="D4376" s="66" t="str">
        <f>IFERROR(VLOOKUP($B4376,اليوميه!$A$5:$J$5000,5,0),"")</f>
        <v/>
      </c>
      <c r="E4376" s="67" t="str">
        <f>IFERROR(VLOOKUP($B4376,اليوميه!$A$5:$J$5000,6,0),"")</f>
        <v/>
      </c>
      <c r="F4376" s="66" t="str">
        <f>IFERROR(VLOOKUP($B4376,اليوميه!$A$5:$J$5000,7,0),"")</f>
        <v/>
      </c>
      <c r="G4376" s="68" t="str">
        <f>IFERROR(VLOOKUP($B4376,اليوميه!$A$5:$J$5000,8,0),"")</f>
        <v/>
      </c>
      <c r="H4376" s="68" t="str">
        <f>IFERROR(VLOOKUP($B4376,اليوميه!$A$5:$J$5000,9,0),"")</f>
        <v/>
      </c>
      <c r="I4376" s="69" t="str">
        <f t="shared" si="137"/>
        <v/>
      </c>
    </row>
    <row r="4377" spans="1:9">
      <c r="A4377" s="61" t="str">
        <f>IF($F$2=اليوميه!D4377,اليوميه!A4377,"")</f>
        <v/>
      </c>
      <c r="B4377" s="61" t="str">
        <f t="shared" si="136"/>
        <v/>
      </c>
      <c r="C4377" s="65" t="str">
        <f>IFERROR(VLOOKUP($B4377,اليوميه!$A$5:$J$5000,2,0),"")</f>
        <v/>
      </c>
      <c r="D4377" s="66" t="str">
        <f>IFERROR(VLOOKUP($B4377,اليوميه!$A$5:$J$5000,5,0),"")</f>
        <v/>
      </c>
      <c r="E4377" s="67" t="str">
        <f>IFERROR(VLOOKUP($B4377,اليوميه!$A$5:$J$5000,6,0),"")</f>
        <v/>
      </c>
      <c r="F4377" s="66" t="str">
        <f>IFERROR(VLOOKUP($B4377,اليوميه!$A$5:$J$5000,7,0),"")</f>
        <v/>
      </c>
      <c r="G4377" s="68" t="str">
        <f>IFERROR(VLOOKUP($B4377,اليوميه!$A$5:$J$5000,8,0),"")</f>
        <v/>
      </c>
      <c r="H4377" s="68" t="str">
        <f>IFERROR(VLOOKUP($B4377,اليوميه!$A$5:$J$5000,9,0),"")</f>
        <v/>
      </c>
      <c r="I4377" s="69" t="str">
        <f t="shared" si="137"/>
        <v/>
      </c>
    </row>
    <row r="4378" spans="1:9">
      <c r="A4378" s="61" t="str">
        <f>IF($F$2=اليوميه!D4378,اليوميه!A4378,"")</f>
        <v/>
      </c>
      <c r="B4378" s="61" t="str">
        <f t="shared" si="136"/>
        <v/>
      </c>
      <c r="C4378" s="65" t="str">
        <f>IFERROR(VLOOKUP($B4378,اليوميه!$A$5:$J$5000,2,0),"")</f>
        <v/>
      </c>
      <c r="D4378" s="66" t="str">
        <f>IFERROR(VLOOKUP($B4378,اليوميه!$A$5:$J$5000,5,0),"")</f>
        <v/>
      </c>
      <c r="E4378" s="67" t="str">
        <f>IFERROR(VLOOKUP($B4378,اليوميه!$A$5:$J$5000,6,0),"")</f>
        <v/>
      </c>
      <c r="F4378" s="66" t="str">
        <f>IFERROR(VLOOKUP($B4378,اليوميه!$A$5:$J$5000,7,0),"")</f>
        <v/>
      </c>
      <c r="G4378" s="68" t="str">
        <f>IFERROR(VLOOKUP($B4378,اليوميه!$A$5:$J$5000,8,0),"")</f>
        <v/>
      </c>
      <c r="H4378" s="68" t="str">
        <f>IFERROR(VLOOKUP($B4378,اليوميه!$A$5:$J$5000,9,0),"")</f>
        <v/>
      </c>
      <c r="I4378" s="69" t="str">
        <f t="shared" si="137"/>
        <v/>
      </c>
    </row>
    <row r="4379" spans="1:9">
      <c r="A4379" s="61" t="str">
        <f>IF($F$2=اليوميه!D4379,اليوميه!A4379,"")</f>
        <v/>
      </c>
      <c r="B4379" s="61" t="str">
        <f t="shared" si="136"/>
        <v/>
      </c>
      <c r="C4379" s="65" t="str">
        <f>IFERROR(VLOOKUP($B4379,اليوميه!$A$5:$J$5000,2,0),"")</f>
        <v/>
      </c>
      <c r="D4379" s="66" t="str">
        <f>IFERROR(VLOOKUP($B4379,اليوميه!$A$5:$J$5000,5,0),"")</f>
        <v/>
      </c>
      <c r="E4379" s="67" t="str">
        <f>IFERROR(VLOOKUP($B4379,اليوميه!$A$5:$J$5000,6,0),"")</f>
        <v/>
      </c>
      <c r="F4379" s="66" t="str">
        <f>IFERROR(VLOOKUP($B4379,اليوميه!$A$5:$J$5000,7,0),"")</f>
        <v/>
      </c>
      <c r="G4379" s="68" t="str">
        <f>IFERROR(VLOOKUP($B4379,اليوميه!$A$5:$J$5000,8,0),"")</f>
        <v/>
      </c>
      <c r="H4379" s="68" t="str">
        <f>IFERROR(VLOOKUP($B4379,اليوميه!$A$5:$J$5000,9,0),"")</f>
        <v/>
      </c>
      <c r="I4379" s="69" t="str">
        <f t="shared" si="137"/>
        <v/>
      </c>
    </row>
    <row r="4380" spans="1:9">
      <c r="A4380" s="61" t="str">
        <f>IF($F$2=اليوميه!D4380,اليوميه!A4380,"")</f>
        <v/>
      </c>
      <c r="B4380" s="61" t="str">
        <f t="shared" si="136"/>
        <v/>
      </c>
      <c r="C4380" s="65" t="str">
        <f>IFERROR(VLOOKUP($B4380,اليوميه!$A$5:$J$5000,2,0),"")</f>
        <v/>
      </c>
      <c r="D4380" s="66" t="str">
        <f>IFERROR(VLOOKUP($B4380,اليوميه!$A$5:$J$5000,5,0),"")</f>
        <v/>
      </c>
      <c r="E4380" s="67" t="str">
        <f>IFERROR(VLOOKUP($B4380,اليوميه!$A$5:$J$5000,6,0),"")</f>
        <v/>
      </c>
      <c r="F4380" s="66" t="str">
        <f>IFERROR(VLOOKUP($B4380,اليوميه!$A$5:$J$5000,7,0),"")</f>
        <v/>
      </c>
      <c r="G4380" s="68" t="str">
        <f>IFERROR(VLOOKUP($B4380,اليوميه!$A$5:$J$5000,8,0),"")</f>
        <v/>
      </c>
      <c r="H4380" s="68" t="str">
        <f>IFERROR(VLOOKUP($B4380,اليوميه!$A$5:$J$5000,9,0),"")</f>
        <v/>
      </c>
      <c r="I4380" s="69" t="str">
        <f t="shared" si="137"/>
        <v/>
      </c>
    </row>
    <row r="4381" spans="1:9">
      <c r="A4381" s="61" t="str">
        <f>IF($F$2=اليوميه!D4381,اليوميه!A4381,"")</f>
        <v/>
      </c>
      <c r="B4381" s="61" t="str">
        <f t="shared" si="136"/>
        <v/>
      </c>
      <c r="C4381" s="65" t="str">
        <f>IFERROR(VLOOKUP($B4381,اليوميه!$A$5:$J$5000,2,0),"")</f>
        <v/>
      </c>
      <c r="D4381" s="66" t="str">
        <f>IFERROR(VLOOKUP($B4381,اليوميه!$A$5:$J$5000,5,0),"")</f>
        <v/>
      </c>
      <c r="E4381" s="67" t="str">
        <f>IFERROR(VLOOKUP($B4381,اليوميه!$A$5:$J$5000,6,0),"")</f>
        <v/>
      </c>
      <c r="F4381" s="66" t="str">
        <f>IFERROR(VLOOKUP($B4381,اليوميه!$A$5:$J$5000,7,0),"")</f>
        <v/>
      </c>
      <c r="G4381" s="68" t="str">
        <f>IFERROR(VLOOKUP($B4381,اليوميه!$A$5:$J$5000,8,0),"")</f>
        <v/>
      </c>
      <c r="H4381" s="68" t="str">
        <f>IFERROR(VLOOKUP($B4381,اليوميه!$A$5:$J$5000,9,0),"")</f>
        <v/>
      </c>
      <c r="I4381" s="69" t="str">
        <f t="shared" si="137"/>
        <v/>
      </c>
    </row>
    <row r="4382" spans="1:9">
      <c r="A4382" s="61" t="str">
        <f>IF($F$2=اليوميه!D4382,اليوميه!A4382,"")</f>
        <v/>
      </c>
      <c r="B4382" s="61" t="str">
        <f t="shared" si="136"/>
        <v/>
      </c>
      <c r="C4382" s="65" t="str">
        <f>IFERROR(VLOOKUP($B4382,اليوميه!$A$5:$J$5000,2,0),"")</f>
        <v/>
      </c>
      <c r="D4382" s="66" t="str">
        <f>IFERROR(VLOOKUP($B4382,اليوميه!$A$5:$J$5000,5,0),"")</f>
        <v/>
      </c>
      <c r="E4382" s="67" t="str">
        <f>IFERROR(VLOOKUP($B4382,اليوميه!$A$5:$J$5000,6,0),"")</f>
        <v/>
      </c>
      <c r="F4382" s="66" t="str">
        <f>IFERROR(VLOOKUP($B4382,اليوميه!$A$5:$J$5000,7,0),"")</f>
        <v/>
      </c>
      <c r="G4382" s="68" t="str">
        <f>IFERROR(VLOOKUP($B4382,اليوميه!$A$5:$J$5000,8,0),"")</f>
        <v/>
      </c>
      <c r="H4382" s="68" t="str">
        <f>IFERROR(VLOOKUP($B4382,اليوميه!$A$5:$J$5000,9,0),"")</f>
        <v/>
      </c>
      <c r="I4382" s="69" t="str">
        <f t="shared" si="137"/>
        <v/>
      </c>
    </row>
    <row r="4383" spans="1:9">
      <c r="A4383" s="61" t="str">
        <f>IF($F$2=اليوميه!D4383,اليوميه!A4383,"")</f>
        <v/>
      </c>
      <c r="B4383" s="61" t="str">
        <f t="shared" si="136"/>
        <v/>
      </c>
      <c r="C4383" s="65" t="str">
        <f>IFERROR(VLOOKUP($B4383,اليوميه!$A$5:$J$5000,2,0),"")</f>
        <v/>
      </c>
      <c r="D4383" s="66" t="str">
        <f>IFERROR(VLOOKUP($B4383,اليوميه!$A$5:$J$5000,5,0),"")</f>
        <v/>
      </c>
      <c r="E4383" s="67" t="str">
        <f>IFERROR(VLOOKUP($B4383,اليوميه!$A$5:$J$5000,6,0),"")</f>
        <v/>
      </c>
      <c r="F4383" s="66" t="str">
        <f>IFERROR(VLOOKUP($B4383,اليوميه!$A$5:$J$5000,7,0),"")</f>
        <v/>
      </c>
      <c r="G4383" s="68" t="str">
        <f>IFERROR(VLOOKUP($B4383,اليوميه!$A$5:$J$5000,8,0),"")</f>
        <v/>
      </c>
      <c r="H4383" s="68" t="str">
        <f>IFERROR(VLOOKUP($B4383,اليوميه!$A$5:$J$5000,9,0),"")</f>
        <v/>
      </c>
      <c r="I4383" s="69" t="str">
        <f t="shared" si="137"/>
        <v/>
      </c>
    </row>
    <row r="4384" spans="1:9">
      <c r="A4384" s="61" t="str">
        <f>IF($F$2=اليوميه!D4384,اليوميه!A4384,"")</f>
        <v/>
      </c>
      <c r="B4384" s="61" t="str">
        <f t="shared" si="136"/>
        <v/>
      </c>
      <c r="C4384" s="65" t="str">
        <f>IFERROR(VLOOKUP($B4384,اليوميه!$A$5:$J$5000,2,0),"")</f>
        <v/>
      </c>
      <c r="D4384" s="66" t="str">
        <f>IFERROR(VLOOKUP($B4384,اليوميه!$A$5:$J$5000,5,0),"")</f>
        <v/>
      </c>
      <c r="E4384" s="67" t="str">
        <f>IFERROR(VLOOKUP($B4384,اليوميه!$A$5:$J$5000,6,0),"")</f>
        <v/>
      </c>
      <c r="F4384" s="66" t="str">
        <f>IFERROR(VLOOKUP($B4384,اليوميه!$A$5:$J$5000,7,0),"")</f>
        <v/>
      </c>
      <c r="G4384" s="68" t="str">
        <f>IFERROR(VLOOKUP($B4384,اليوميه!$A$5:$J$5000,8,0),"")</f>
        <v/>
      </c>
      <c r="H4384" s="68" t="str">
        <f>IFERROR(VLOOKUP($B4384,اليوميه!$A$5:$J$5000,9,0),"")</f>
        <v/>
      </c>
      <c r="I4384" s="69" t="str">
        <f t="shared" si="137"/>
        <v/>
      </c>
    </row>
    <row r="4385" spans="1:9">
      <c r="A4385" s="61" t="str">
        <f>IF($F$2=اليوميه!D4385,اليوميه!A4385,"")</f>
        <v/>
      </c>
      <c r="B4385" s="61" t="str">
        <f t="shared" si="136"/>
        <v/>
      </c>
      <c r="C4385" s="65" t="str">
        <f>IFERROR(VLOOKUP($B4385,اليوميه!$A$5:$J$5000,2,0),"")</f>
        <v/>
      </c>
      <c r="D4385" s="66" t="str">
        <f>IFERROR(VLOOKUP($B4385,اليوميه!$A$5:$J$5000,5,0),"")</f>
        <v/>
      </c>
      <c r="E4385" s="67" t="str">
        <f>IFERROR(VLOOKUP($B4385,اليوميه!$A$5:$J$5000,6,0),"")</f>
        <v/>
      </c>
      <c r="F4385" s="66" t="str">
        <f>IFERROR(VLOOKUP($B4385,اليوميه!$A$5:$J$5000,7,0),"")</f>
        <v/>
      </c>
      <c r="G4385" s="68" t="str">
        <f>IFERROR(VLOOKUP($B4385,اليوميه!$A$5:$J$5000,8,0),"")</f>
        <v/>
      </c>
      <c r="H4385" s="68" t="str">
        <f>IFERROR(VLOOKUP($B4385,اليوميه!$A$5:$J$5000,9,0),"")</f>
        <v/>
      </c>
      <c r="I4385" s="69" t="str">
        <f t="shared" si="137"/>
        <v/>
      </c>
    </row>
    <row r="4386" spans="1:9">
      <c r="A4386" s="61" t="str">
        <f>IF($F$2=اليوميه!D4386,اليوميه!A4386,"")</f>
        <v/>
      </c>
      <c r="B4386" s="61" t="str">
        <f t="shared" si="136"/>
        <v/>
      </c>
      <c r="C4386" s="65" t="str">
        <f>IFERROR(VLOOKUP($B4386,اليوميه!$A$5:$J$5000,2,0),"")</f>
        <v/>
      </c>
      <c r="D4386" s="66" t="str">
        <f>IFERROR(VLOOKUP($B4386,اليوميه!$A$5:$J$5000,5,0),"")</f>
        <v/>
      </c>
      <c r="E4386" s="67" t="str">
        <f>IFERROR(VLOOKUP($B4386,اليوميه!$A$5:$J$5000,6,0),"")</f>
        <v/>
      </c>
      <c r="F4386" s="66" t="str">
        <f>IFERROR(VLOOKUP($B4386,اليوميه!$A$5:$J$5000,7,0),"")</f>
        <v/>
      </c>
      <c r="G4386" s="68" t="str">
        <f>IFERROR(VLOOKUP($B4386,اليوميه!$A$5:$J$5000,8,0),"")</f>
        <v/>
      </c>
      <c r="H4386" s="68" t="str">
        <f>IFERROR(VLOOKUP($B4386,اليوميه!$A$5:$J$5000,9,0),"")</f>
        <v/>
      </c>
      <c r="I4386" s="69" t="str">
        <f t="shared" si="137"/>
        <v/>
      </c>
    </row>
    <row r="4387" spans="1:9">
      <c r="A4387" s="61" t="str">
        <f>IF($F$2=اليوميه!D4387,اليوميه!A4387,"")</f>
        <v/>
      </c>
      <c r="B4387" s="61" t="str">
        <f t="shared" si="136"/>
        <v/>
      </c>
      <c r="C4387" s="65" t="str">
        <f>IFERROR(VLOOKUP($B4387,اليوميه!$A$5:$J$5000,2,0),"")</f>
        <v/>
      </c>
      <c r="D4387" s="66" t="str">
        <f>IFERROR(VLOOKUP($B4387,اليوميه!$A$5:$J$5000,5,0),"")</f>
        <v/>
      </c>
      <c r="E4387" s="67" t="str">
        <f>IFERROR(VLOOKUP($B4387,اليوميه!$A$5:$J$5000,6,0),"")</f>
        <v/>
      </c>
      <c r="F4387" s="66" t="str">
        <f>IFERROR(VLOOKUP($B4387,اليوميه!$A$5:$J$5000,7,0),"")</f>
        <v/>
      </c>
      <c r="G4387" s="68" t="str">
        <f>IFERROR(VLOOKUP($B4387,اليوميه!$A$5:$J$5000,8,0),"")</f>
        <v/>
      </c>
      <c r="H4387" s="68" t="str">
        <f>IFERROR(VLOOKUP($B4387,اليوميه!$A$5:$J$5000,9,0),"")</f>
        <v/>
      </c>
      <c r="I4387" s="69" t="str">
        <f t="shared" si="137"/>
        <v/>
      </c>
    </row>
    <row r="4388" spans="1:9">
      <c r="A4388" s="61" t="str">
        <f>IF($F$2=اليوميه!D4388,اليوميه!A4388,"")</f>
        <v/>
      </c>
      <c r="B4388" s="61" t="str">
        <f t="shared" si="136"/>
        <v/>
      </c>
      <c r="C4388" s="65" t="str">
        <f>IFERROR(VLOOKUP($B4388,اليوميه!$A$5:$J$5000,2,0),"")</f>
        <v/>
      </c>
      <c r="D4388" s="66" t="str">
        <f>IFERROR(VLOOKUP($B4388,اليوميه!$A$5:$J$5000,5,0),"")</f>
        <v/>
      </c>
      <c r="E4388" s="67" t="str">
        <f>IFERROR(VLOOKUP($B4388,اليوميه!$A$5:$J$5000,6,0),"")</f>
        <v/>
      </c>
      <c r="F4388" s="66" t="str">
        <f>IFERROR(VLOOKUP($B4388,اليوميه!$A$5:$J$5000,7,0),"")</f>
        <v/>
      </c>
      <c r="G4388" s="68" t="str">
        <f>IFERROR(VLOOKUP($B4388,اليوميه!$A$5:$J$5000,8,0),"")</f>
        <v/>
      </c>
      <c r="H4388" s="68" t="str">
        <f>IFERROR(VLOOKUP($B4388,اليوميه!$A$5:$J$5000,9,0),"")</f>
        <v/>
      </c>
      <c r="I4388" s="69" t="str">
        <f t="shared" si="137"/>
        <v/>
      </c>
    </row>
    <row r="4389" spans="1:9">
      <c r="A4389" s="61" t="str">
        <f>IF($F$2=اليوميه!D4389,اليوميه!A4389,"")</f>
        <v/>
      </c>
      <c r="B4389" s="61" t="str">
        <f t="shared" si="136"/>
        <v/>
      </c>
      <c r="C4389" s="65" t="str">
        <f>IFERROR(VLOOKUP($B4389,اليوميه!$A$5:$J$5000,2,0),"")</f>
        <v/>
      </c>
      <c r="D4389" s="66" t="str">
        <f>IFERROR(VLOOKUP($B4389,اليوميه!$A$5:$J$5000,5,0),"")</f>
        <v/>
      </c>
      <c r="E4389" s="67" t="str">
        <f>IFERROR(VLOOKUP($B4389,اليوميه!$A$5:$J$5000,6,0),"")</f>
        <v/>
      </c>
      <c r="F4389" s="66" t="str">
        <f>IFERROR(VLOOKUP($B4389,اليوميه!$A$5:$J$5000,7,0),"")</f>
        <v/>
      </c>
      <c r="G4389" s="68" t="str">
        <f>IFERROR(VLOOKUP($B4389,اليوميه!$A$5:$J$5000,8,0),"")</f>
        <v/>
      </c>
      <c r="H4389" s="68" t="str">
        <f>IFERROR(VLOOKUP($B4389,اليوميه!$A$5:$J$5000,9,0),"")</f>
        <v/>
      </c>
      <c r="I4389" s="69" t="str">
        <f t="shared" si="137"/>
        <v/>
      </c>
    </row>
    <row r="4390" spans="1:9">
      <c r="A4390" s="61" t="str">
        <f>IF($F$2=اليوميه!D4390,اليوميه!A4390,"")</f>
        <v/>
      </c>
      <c r="B4390" s="61" t="str">
        <f t="shared" si="136"/>
        <v/>
      </c>
      <c r="C4390" s="65" t="str">
        <f>IFERROR(VLOOKUP($B4390,اليوميه!$A$5:$J$5000,2,0),"")</f>
        <v/>
      </c>
      <c r="D4390" s="66" t="str">
        <f>IFERROR(VLOOKUP($B4390,اليوميه!$A$5:$J$5000,5,0),"")</f>
        <v/>
      </c>
      <c r="E4390" s="67" t="str">
        <f>IFERROR(VLOOKUP($B4390,اليوميه!$A$5:$J$5000,6,0),"")</f>
        <v/>
      </c>
      <c r="F4390" s="66" t="str">
        <f>IFERROR(VLOOKUP($B4390,اليوميه!$A$5:$J$5000,7,0),"")</f>
        <v/>
      </c>
      <c r="G4390" s="68" t="str">
        <f>IFERROR(VLOOKUP($B4390,اليوميه!$A$5:$J$5000,8,0),"")</f>
        <v/>
      </c>
      <c r="H4390" s="68" t="str">
        <f>IFERROR(VLOOKUP($B4390,اليوميه!$A$5:$J$5000,9,0),"")</f>
        <v/>
      </c>
      <c r="I4390" s="69" t="str">
        <f t="shared" si="137"/>
        <v/>
      </c>
    </row>
    <row r="4391" spans="1:9">
      <c r="A4391" s="61" t="str">
        <f>IF($F$2=اليوميه!D4391,اليوميه!A4391,"")</f>
        <v/>
      </c>
      <c r="B4391" s="61" t="str">
        <f t="shared" si="136"/>
        <v/>
      </c>
      <c r="C4391" s="65" t="str">
        <f>IFERROR(VLOOKUP($B4391,اليوميه!$A$5:$J$5000,2,0),"")</f>
        <v/>
      </c>
      <c r="D4391" s="66" t="str">
        <f>IFERROR(VLOOKUP($B4391,اليوميه!$A$5:$J$5000,5,0),"")</f>
        <v/>
      </c>
      <c r="E4391" s="67" t="str">
        <f>IFERROR(VLOOKUP($B4391,اليوميه!$A$5:$J$5000,6,0),"")</f>
        <v/>
      </c>
      <c r="F4391" s="66" t="str">
        <f>IFERROR(VLOOKUP($B4391,اليوميه!$A$5:$J$5000,7,0),"")</f>
        <v/>
      </c>
      <c r="G4391" s="68" t="str">
        <f>IFERROR(VLOOKUP($B4391,اليوميه!$A$5:$J$5000,8,0),"")</f>
        <v/>
      </c>
      <c r="H4391" s="68" t="str">
        <f>IFERROR(VLOOKUP($B4391,اليوميه!$A$5:$J$5000,9,0),"")</f>
        <v/>
      </c>
      <c r="I4391" s="69" t="str">
        <f t="shared" si="137"/>
        <v/>
      </c>
    </row>
    <row r="4392" spans="1:9">
      <c r="A4392" s="61" t="str">
        <f>IF($F$2=اليوميه!D4392,اليوميه!A4392,"")</f>
        <v/>
      </c>
      <c r="B4392" s="61" t="str">
        <f t="shared" si="136"/>
        <v/>
      </c>
      <c r="C4392" s="65" t="str">
        <f>IFERROR(VLOOKUP($B4392,اليوميه!$A$5:$J$5000,2,0),"")</f>
        <v/>
      </c>
      <c r="D4392" s="66" t="str">
        <f>IFERROR(VLOOKUP($B4392,اليوميه!$A$5:$J$5000,5,0),"")</f>
        <v/>
      </c>
      <c r="E4392" s="67" t="str">
        <f>IFERROR(VLOOKUP($B4392,اليوميه!$A$5:$J$5000,6,0),"")</f>
        <v/>
      </c>
      <c r="F4392" s="66" t="str">
        <f>IFERROR(VLOOKUP($B4392,اليوميه!$A$5:$J$5000,7,0),"")</f>
        <v/>
      </c>
      <c r="G4392" s="68" t="str">
        <f>IFERROR(VLOOKUP($B4392,اليوميه!$A$5:$J$5000,8,0),"")</f>
        <v/>
      </c>
      <c r="H4392" s="68" t="str">
        <f>IFERROR(VLOOKUP($B4392,اليوميه!$A$5:$J$5000,9,0),"")</f>
        <v/>
      </c>
      <c r="I4392" s="69" t="str">
        <f t="shared" si="137"/>
        <v/>
      </c>
    </row>
    <row r="4393" spans="1:9">
      <c r="A4393" s="61" t="str">
        <f>IF($F$2=اليوميه!D4393,اليوميه!A4393,"")</f>
        <v/>
      </c>
      <c r="B4393" s="61" t="str">
        <f t="shared" si="136"/>
        <v/>
      </c>
      <c r="C4393" s="65" t="str">
        <f>IFERROR(VLOOKUP($B4393,اليوميه!$A$5:$J$5000,2,0),"")</f>
        <v/>
      </c>
      <c r="D4393" s="66" t="str">
        <f>IFERROR(VLOOKUP($B4393,اليوميه!$A$5:$J$5000,5,0),"")</f>
        <v/>
      </c>
      <c r="E4393" s="67" t="str">
        <f>IFERROR(VLOOKUP($B4393,اليوميه!$A$5:$J$5000,6,0),"")</f>
        <v/>
      </c>
      <c r="F4393" s="66" t="str">
        <f>IFERROR(VLOOKUP($B4393,اليوميه!$A$5:$J$5000,7,0),"")</f>
        <v/>
      </c>
      <c r="G4393" s="68" t="str">
        <f>IFERROR(VLOOKUP($B4393,اليوميه!$A$5:$J$5000,8,0),"")</f>
        <v/>
      </c>
      <c r="H4393" s="68" t="str">
        <f>IFERROR(VLOOKUP($B4393,اليوميه!$A$5:$J$5000,9,0),"")</f>
        <v/>
      </c>
      <c r="I4393" s="69" t="str">
        <f t="shared" si="137"/>
        <v/>
      </c>
    </row>
    <row r="4394" spans="1:9">
      <c r="A4394" s="61" t="str">
        <f>IF($F$2=اليوميه!D4394,اليوميه!A4394,"")</f>
        <v/>
      </c>
      <c r="B4394" s="61" t="str">
        <f t="shared" si="136"/>
        <v/>
      </c>
      <c r="C4394" s="65" t="str">
        <f>IFERROR(VLOOKUP($B4394,اليوميه!$A$5:$J$5000,2,0),"")</f>
        <v/>
      </c>
      <c r="D4394" s="66" t="str">
        <f>IFERROR(VLOOKUP($B4394,اليوميه!$A$5:$J$5000,5,0),"")</f>
        <v/>
      </c>
      <c r="E4394" s="67" t="str">
        <f>IFERROR(VLOOKUP($B4394,اليوميه!$A$5:$J$5000,6,0),"")</f>
        <v/>
      </c>
      <c r="F4394" s="66" t="str">
        <f>IFERROR(VLOOKUP($B4394,اليوميه!$A$5:$J$5000,7,0),"")</f>
        <v/>
      </c>
      <c r="G4394" s="68" t="str">
        <f>IFERROR(VLOOKUP($B4394,اليوميه!$A$5:$J$5000,8,0),"")</f>
        <v/>
      </c>
      <c r="H4394" s="68" t="str">
        <f>IFERROR(VLOOKUP($B4394,اليوميه!$A$5:$J$5000,9,0),"")</f>
        <v/>
      </c>
      <c r="I4394" s="69" t="str">
        <f t="shared" si="137"/>
        <v/>
      </c>
    </row>
    <row r="4395" spans="1:9">
      <c r="A4395" s="61" t="str">
        <f>IF($F$2=اليوميه!D4395,اليوميه!A4395,"")</f>
        <v/>
      </c>
      <c r="B4395" s="61" t="str">
        <f t="shared" si="136"/>
        <v/>
      </c>
      <c r="C4395" s="65" t="str">
        <f>IFERROR(VLOOKUP($B4395,اليوميه!$A$5:$J$5000,2,0),"")</f>
        <v/>
      </c>
      <c r="D4395" s="66" t="str">
        <f>IFERROR(VLOOKUP($B4395,اليوميه!$A$5:$J$5000,5,0),"")</f>
        <v/>
      </c>
      <c r="E4395" s="67" t="str">
        <f>IFERROR(VLOOKUP($B4395,اليوميه!$A$5:$J$5000,6,0),"")</f>
        <v/>
      </c>
      <c r="F4395" s="66" t="str">
        <f>IFERROR(VLOOKUP($B4395,اليوميه!$A$5:$J$5000,7,0),"")</f>
        <v/>
      </c>
      <c r="G4395" s="68" t="str">
        <f>IFERROR(VLOOKUP($B4395,اليوميه!$A$5:$J$5000,8,0),"")</f>
        <v/>
      </c>
      <c r="H4395" s="68" t="str">
        <f>IFERROR(VLOOKUP($B4395,اليوميه!$A$5:$J$5000,9,0),"")</f>
        <v/>
      </c>
      <c r="I4395" s="69" t="str">
        <f t="shared" si="137"/>
        <v/>
      </c>
    </row>
    <row r="4396" spans="1:9">
      <c r="A4396" s="61" t="str">
        <f>IF($F$2=اليوميه!D4396,اليوميه!A4396,"")</f>
        <v/>
      </c>
      <c r="B4396" s="61" t="str">
        <f t="shared" si="136"/>
        <v/>
      </c>
      <c r="C4396" s="65" t="str">
        <f>IFERROR(VLOOKUP($B4396,اليوميه!$A$5:$J$5000,2,0),"")</f>
        <v/>
      </c>
      <c r="D4396" s="66" t="str">
        <f>IFERROR(VLOOKUP($B4396,اليوميه!$A$5:$J$5000,5,0),"")</f>
        <v/>
      </c>
      <c r="E4396" s="67" t="str">
        <f>IFERROR(VLOOKUP($B4396,اليوميه!$A$5:$J$5000,6,0),"")</f>
        <v/>
      </c>
      <c r="F4396" s="66" t="str">
        <f>IFERROR(VLOOKUP($B4396,اليوميه!$A$5:$J$5000,7,0),"")</f>
        <v/>
      </c>
      <c r="G4396" s="68" t="str">
        <f>IFERROR(VLOOKUP($B4396,اليوميه!$A$5:$J$5000,8,0),"")</f>
        <v/>
      </c>
      <c r="H4396" s="68" t="str">
        <f>IFERROR(VLOOKUP($B4396,اليوميه!$A$5:$J$5000,9,0),"")</f>
        <v/>
      </c>
      <c r="I4396" s="69" t="str">
        <f t="shared" si="137"/>
        <v/>
      </c>
    </row>
    <row r="4397" spans="1:9">
      <c r="A4397" s="61" t="str">
        <f>IF($F$2=اليوميه!D4397,اليوميه!A4397,"")</f>
        <v/>
      </c>
      <c r="B4397" s="61" t="str">
        <f t="shared" si="136"/>
        <v/>
      </c>
      <c r="C4397" s="65" t="str">
        <f>IFERROR(VLOOKUP($B4397,اليوميه!$A$5:$J$5000,2,0),"")</f>
        <v/>
      </c>
      <c r="D4397" s="66" t="str">
        <f>IFERROR(VLOOKUP($B4397,اليوميه!$A$5:$J$5000,5,0),"")</f>
        <v/>
      </c>
      <c r="E4397" s="67" t="str">
        <f>IFERROR(VLOOKUP($B4397,اليوميه!$A$5:$J$5000,6,0),"")</f>
        <v/>
      </c>
      <c r="F4397" s="66" t="str">
        <f>IFERROR(VLOOKUP($B4397,اليوميه!$A$5:$J$5000,7,0),"")</f>
        <v/>
      </c>
      <c r="G4397" s="68" t="str">
        <f>IFERROR(VLOOKUP($B4397,اليوميه!$A$5:$J$5000,8,0),"")</f>
        <v/>
      </c>
      <c r="H4397" s="68" t="str">
        <f>IFERROR(VLOOKUP($B4397,اليوميه!$A$5:$J$5000,9,0),"")</f>
        <v/>
      </c>
      <c r="I4397" s="69" t="str">
        <f t="shared" si="137"/>
        <v/>
      </c>
    </row>
    <row r="4398" spans="1:9">
      <c r="A4398" s="61" t="str">
        <f>IF($F$2=اليوميه!D4398,اليوميه!A4398,"")</f>
        <v/>
      </c>
      <c r="B4398" s="61" t="str">
        <f t="shared" si="136"/>
        <v/>
      </c>
      <c r="C4398" s="65" t="str">
        <f>IFERROR(VLOOKUP($B4398,اليوميه!$A$5:$J$5000,2,0),"")</f>
        <v/>
      </c>
      <c r="D4398" s="66" t="str">
        <f>IFERROR(VLOOKUP($B4398,اليوميه!$A$5:$J$5000,5,0),"")</f>
        <v/>
      </c>
      <c r="E4398" s="67" t="str">
        <f>IFERROR(VLOOKUP($B4398,اليوميه!$A$5:$J$5000,6,0),"")</f>
        <v/>
      </c>
      <c r="F4398" s="66" t="str">
        <f>IFERROR(VLOOKUP($B4398,اليوميه!$A$5:$J$5000,7,0),"")</f>
        <v/>
      </c>
      <c r="G4398" s="68" t="str">
        <f>IFERROR(VLOOKUP($B4398,اليوميه!$A$5:$J$5000,8,0),"")</f>
        <v/>
      </c>
      <c r="H4398" s="68" t="str">
        <f>IFERROR(VLOOKUP($B4398,اليوميه!$A$5:$J$5000,9,0),"")</f>
        <v/>
      </c>
      <c r="I4398" s="69" t="str">
        <f t="shared" si="137"/>
        <v/>
      </c>
    </row>
    <row r="4399" spans="1:9">
      <c r="A4399" s="61" t="str">
        <f>IF($F$2=اليوميه!D4399,اليوميه!A4399,"")</f>
        <v/>
      </c>
      <c r="B4399" s="61" t="str">
        <f t="shared" si="136"/>
        <v/>
      </c>
      <c r="C4399" s="65" t="str">
        <f>IFERROR(VLOOKUP($B4399,اليوميه!$A$5:$J$5000,2,0),"")</f>
        <v/>
      </c>
      <c r="D4399" s="66" t="str">
        <f>IFERROR(VLOOKUP($B4399,اليوميه!$A$5:$J$5000,5,0),"")</f>
        <v/>
      </c>
      <c r="E4399" s="67" t="str">
        <f>IFERROR(VLOOKUP($B4399,اليوميه!$A$5:$J$5000,6,0),"")</f>
        <v/>
      </c>
      <c r="F4399" s="66" t="str">
        <f>IFERROR(VLOOKUP($B4399,اليوميه!$A$5:$J$5000,7,0),"")</f>
        <v/>
      </c>
      <c r="G4399" s="68" t="str">
        <f>IFERROR(VLOOKUP($B4399,اليوميه!$A$5:$J$5000,8,0),"")</f>
        <v/>
      </c>
      <c r="H4399" s="68" t="str">
        <f>IFERROR(VLOOKUP($B4399,اليوميه!$A$5:$J$5000,9,0),"")</f>
        <v/>
      </c>
      <c r="I4399" s="69" t="str">
        <f t="shared" si="137"/>
        <v/>
      </c>
    </row>
    <row r="4400" spans="1:9">
      <c r="A4400" s="61" t="str">
        <f>IF($F$2=اليوميه!D4400,اليوميه!A4400,"")</f>
        <v/>
      </c>
      <c r="B4400" s="61" t="str">
        <f t="shared" si="136"/>
        <v/>
      </c>
      <c r="C4400" s="65" t="str">
        <f>IFERROR(VLOOKUP($B4400,اليوميه!$A$5:$J$5000,2,0),"")</f>
        <v/>
      </c>
      <c r="D4400" s="66" t="str">
        <f>IFERROR(VLOOKUP($B4400,اليوميه!$A$5:$J$5000,5,0),"")</f>
        <v/>
      </c>
      <c r="E4400" s="67" t="str">
        <f>IFERROR(VLOOKUP($B4400,اليوميه!$A$5:$J$5000,6,0),"")</f>
        <v/>
      </c>
      <c r="F4400" s="66" t="str">
        <f>IFERROR(VLOOKUP($B4400,اليوميه!$A$5:$J$5000,7,0),"")</f>
        <v/>
      </c>
      <c r="G4400" s="68" t="str">
        <f>IFERROR(VLOOKUP($B4400,اليوميه!$A$5:$J$5000,8,0),"")</f>
        <v/>
      </c>
      <c r="H4400" s="68" t="str">
        <f>IFERROR(VLOOKUP($B4400,اليوميه!$A$5:$J$5000,9,0),"")</f>
        <v/>
      </c>
      <c r="I4400" s="69" t="str">
        <f t="shared" si="137"/>
        <v/>
      </c>
    </row>
    <row r="4401" spans="1:9">
      <c r="A4401" s="61" t="str">
        <f>IF($F$2=اليوميه!D4401,اليوميه!A4401,"")</f>
        <v/>
      </c>
      <c r="B4401" s="61" t="str">
        <f t="shared" si="136"/>
        <v/>
      </c>
      <c r="C4401" s="65" t="str">
        <f>IFERROR(VLOOKUP($B4401,اليوميه!$A$5:$J$5000,2,0),"")</f>
        <v/>
      </c>
      <c r="D4401" s="66" t="str">
        <f>IFERROR(VLOOKUP($B4401,اليوميه!$A$5:$J$5000,5,0),"")</f>
        <v/>
      </c>
      <c r="E4401" s="67" t="str">
        <f>IFERROR(VLOOKUP($B4401,اليوميه!$A$5:$J$5000,6,0),"")</f>
        <v/>
      </c>
      <c r="F4401" s="66" t="str">
        <f>IFERROR(VLOOKUP($B4401,اليوميه!$A$5:$J$5000,7,0),"")</f>
        <v/>
      </c>
      <c r="G4401" s="68" t="str">
        <f>IFERROR(VLOOKUP($B4401,اليوميه!$A$5:$J$5000,8,0),"")</f>
        <v/>
      </c>
      <c r="H4401" s="68" t="str">
        <f>IFERROR(VLOOKUP($B4401,اليوميه!$A$5:$J$5000,9,0),"")</f>
        <v/>
      </c>
      <c r="I4401" s="69" t="str">
        <f t="shared" si="137"/>
        <v/>
      </c>
    </row>
    <row r="4402" spans="1:9">
      <c r="A4402" s="61" t="str">
        <f>IF($F$2=اليوميه!D4402,اليوميه!A4402,"")</f>
        <v/>
      </c>
      <c r="B4402" s="61" t="str">
        <f t="shared" si="136"/>
        <v/>
      </c>
      <c r="C4402" s="65" t="str">
        <f>IFERROR(VLOOKUP($B4402,اليوميه!$A$5:$J$5000,2,0),"")</f>
        <v/>
      </c>
      <c r="D4402" s="66" t="str">
        <f>IFERROR(VLOOKUP($B4402,اليوميه!$A$5:$J$5000,5,0),"")</f>
        <v/>
      </c>
      <c r="E4402" s="67" t="str">
        <f>IFERROR(VLOOKUP($B4402,اليوميه!$A$5:$J$5000,6,0),"")</f>
        <v/>
      </c>
      <c r="F4402" s="66" t="str">
        <f>IFERROR(VLOOKUP($B4402,اليوميه!$A$5:$J$5000,7,0),"")</f>
        <v/>
      </c>
      <c r="G4402" s="68" t="str">
        <f>IFERROR(VLOOKUP($B4402,اليوميه!$A$5:$J$5000,8,0),"")</f>
        <v/>
      </c>
      <c r="H4402" s="68" t="str">
        <f>IFERROR(VLOOKUP($B4402,اليوميه!$A$5:$J$5000,9,0),"")</f>
        <v/>
      </c>
      <c r="I4402" s="69" t="str">
        <f t="shared" si="137"/>
        <v/>
      </c>
    </row>
    <row r="4403" spans="1:9">
      <c r="A4403" s="61" t="str">
        <f>IF($F$2=اليوميه!D4403,اليوميه!A4403,"")</f>
        <v/>
      </c>
      <c r="B4403" s="61" t="str">
        <f t="shared" si="136"/>
        <v/>
      </c>
      <c r="C4403" s="65" t="str">
        <f>IFERROR(VLOOKUP($B4403,اليوميه!$A$5:$J$5000,2,0),"")</f>
        <v/>
      </c>
      <c r="D4403" s="66" t="str">
        <f>IFERROR(VLOOKUP($B4403,اليوميه!$A$5:$J$5000,5,0),"")</f>
        <v/>
      </c>
      <c r="E4403" s="67" t="str">
        <f>IFERROR(VLOOKUP($B4403,اليوميه!$A$5:$J$5000,6,0),"")</f>
        <v/>
      </c>
      <c r="F4403" s="66" t="str">
        <f>IFERROR(VLOOKUP($B4403,اليوميه!$A$5:$J$5000,7,0),"")</f>
        <v/>
      </c>
      <c r="G4403" s="68" t="str">
        <f>IFERROR(VLOOKUP($B4403,اليوميه!$A$5:$J$5000,8,0),"")</f>
        <v/>
      </c>
      <c r="H4403" s="68" t="str">
        <f>IFERROR(VLOOKUP($B4403,اليوميه!$A$5:$J$5000,9,0),"")</f>
        <v/>
      </c>
      <c r="I4403" s="69" t="str">
        <f t="shared" si="137"/>
        <v/>
      </c>
    </row>
    <row r="4404" spans="1:9">
      <c r="A4404" s="61" t="str">
        <f>IF($F$2=اليوميه!D4404,اليوميه!A4404,"")</f>
        <v/>
      </c>
      <c r="B4404" s="61" t="str">
        <f t="shared" si="136"/>
        <v/>
      </c>
      <c r="C4404" s="65" t="str">
        <f>IFERROR(VLOOKUP($B4404,اليوميه!$A$5:$J$5000,2,0),"")</f>
        <v/>
      </c>
      <c r="D4404" s="66" t="str">
        <f>IFERROR(VLOOKUP($B4404,اليوميه!$A$5:$J$5000,5,0),"")</f>
        <v/>
      </c>
      <c r="E4404" s="67" t="str">
        <f>IFERROR(VLOOKUP($B4404,اليوميه!$A$5:$J$5000,6,0),"")</f>
        <v/>
      </c>
      <c r="F4404" s="66" t="str">
        <f>IFERROR(VLOOKUP($B4404,اليوميه!$A$5:$J$5000,7,0),"")</f>
        <v/>
      </c>
      <c r="G4404" s="68" t="str">
        <f>IFERROR(VLOOKUP($B4404,اليوميه!$A$5:$J$5000,8,0),"")</f>
        <v/>
      </c>
      <c r="H4404" s="68" t="str">
        <f>IFERROR(VLOOKUP($B4404,اليوميه!$A$5:$J$5000,9,0),"")</f>
        <v/>
      </c>
      <c r="I4404" s="69" t="str">
        <f t="shared" si="137"/>
        <v/>
      </c>
    </row>
    <row r="4405" spans="1:9">
      <c r="A4405" s="61" t="str">
        <f>IF($F$2=اليوميه!D4405,اليوميه!A4405,"")</f>
        <v/>
      </c>
      <c r="B4405" s="61" t="str">
        <f t="shared" si="136"/>
        <v/>
      </c>
      <c r="C4405" s="65" t="str">
        <f>IFERROR(VLOOKUP($B4405,اليوميه!$A$5:$J$5000,2,0),"")</f>
        <v/>
      </c>
      <c r="D4405" s="66" t="str">
        <f>IFERROR(VLOOKUP($B4405,اليوميه!$A$5:$J$5000,5,0),"")</f>
        <v/>
      </c>
      <c r="E4405" s="67" t="str">
        <f>IFERROR(VLOOKUP($B4405,اليوميه!$A$5:$J$5000,6,0),"")</f>
        <v/>
      </c>
      <c r="F4405" s="66" t="str">
        <f>IFERROR(VLOOKUP($B4405,اليوميه!$A$5:$J$5000,7,0),"")</f>
        <v/>
      </c>
      <c r="G4405" s="68" t="str">
        <f>IFERROR(VLOOKUP($B4405,اليوميه!$A$5:$J$5000,8,0),"")</f>
        <v/>
      </c>
      <c r="H4405" s="68" t="str">
        <f>IFERROR(VLOOKUP($B4405,اليوميه!$A$5:$J$5000,9,0),"")</f>
        <v/>
      </c>
      <c r="I4405" s="69" t="str">
        <f t="shared" si="137"/>
        <v/>
      </c>
    </row>
    <row r="4406" spans="1:9">
      <c r="A4406" s="61" t="str">
        <f>IF($F$2=اليوميه!D4406,اليوميه!A4406,"")</f>
        <v/>
      </c>
      <c r="B4406" s="61" t="str">
        <f t="shared" si="136"/>
        <v/>
      </c>
      <c r="C4406" s="65" t="str">
        <f>IFERROR(VLOOKUP($B4406,اليوميه!$A$5:$J$5000,2,0),"")</f>
        <v/>
      </c>
      <c r="D4406" s="66" t="str">
        <f>IFERROR(VLOOKUP($B4406,اليوميه!$A$5:$J$5000,5,0),"")</f>
        <v/>
      </c>
      <c r="E4406" s="67" t="str">
        <f>IFERROR(VLOOKUP($B4406,اليوميه!$A$5:$J$5000,6,0),"")</f>
        <v/>
      </c>
      <c r="F4406" s="66" t="str">
        <f>IFERROR(VLOOKUP($B4406,اليوميه!$A$5:$J$5000,7,0),"")</f>
        <v/>
      </c>
      <c r="G4406" s="68" t="str">
        <f>IFERROR(VLOOKUP($B4406,اليوميه!$A$5:$J$5000,8,0),"")</f>
        <v/>
      </c>
      <c r="H4406" s="68" t="str">
        <f>IFERROR(VLOOKUP($B4406,اليوميه!$A$5:$J$5000,9,0),"")</f>
        <v/>
      </c>
      <c r="I4406" s="69" t="str">
        <f t="shared" si="137"/>
        <v/>
      </c>
    </row>
    <row r="4407" spans="1:9">
      <c r="A4407" s="61" t="str">
        <f>IF($F$2=اليوميه!D4407,اليوميه!A4407,"")</f>
        <v/>
      </c>
      <c r="B4407" s="61" t="str">
        <f t="shared" si="136"/>
        <v/>
      </c>
      <c r="C4407" s="65" t="str">
        <f>IFERROR(VLOOKUP($B4407,اليوميه!$A$5:$J$5000,2,0),"")</f>
        <v/>
      </c>
      <c r="D4407" s="66" t="str">
        <f>IFERROR(VLOOKUP($B4407,اليوميه!$A$5:$J$5000,5,0),"")</f>
        <v/>
      </c>
      <c r="E4407" s="67" t="str">
        <f>IFERROR(VLOOKUP($B4407,اليوميه!$A$5:$J$5000,6,0),"")</f>
        <v/>
      </c>
      <c r="F4407" s="66" t="str">
        <f>IFERROR(VLOOKUP($B4407,اليوميه!$A$5:$J$5000,7,0),"")</f>
        <v/>
      </c>
      <c r="G4407" s="68" t="str">
        <f>IFERROR(VLOOKUP($B4407,اليوميه!$A$5:$J$5000,8,0),"")</f>
        <v/>
      </c>
      <c r="H4407" s="68" t="str">
        <f>IFERROR(VLOOKUP($B4407,اليوميه!$A$5:$J$5000,9,0),"")</f>
        <v/>
      </c>
      <c r="I4407" s="69" t="str">
        <f t="shared" si="137"/>
        <v/>
      </c>
    </row>
    <row r="4408" spans="1:9">
      <c r="A4408" s="61" t="str">
        <f>IF($F$2=اليوميه!D4408,اليوميه!A4408,"")</f>
        <v/>
      </c>
      <c r="B4408" s="61" t="str">
        <f t="shared" si="136"/>
        <v/>
      </c>
      <c r="C4408" s="65" t="str">
        <f>IFERROR(VLOOKUP($B4408,اليوميه!$A$5:$J$5000,2,0),"")</f>
        <v/>
      </c>
      <c r="D4408" s="66" t="str">
        <f>IFERROR(VLOOKUP($B4408,اليوميه!$A$5:$J$5000,5,0),"")</f>
        <v/>
      </c>
      <c r="E4408" s="67" t="str">
        <f>IFERROR(VLOOKUP($B4408,اليوميه!$A$5:$J$5000,6,0),"")</f>
        <v/>
      </c>
      <c r="F4408" s="66" t="str">
        <f>IFERROR(VLOOKUP($B4408,اليوميه!$A$5:$J$5000,7,0),"")</f>
        <v/>
      </c>
      <c r="G4408" s="68" t="str">
        <f>IFERROR(VLOOKUP($B4408,اليوميه!$A$5:$J$5000,8,0),"")</f>
        <v/>
      </c>
      <c r="H4408" s="68" t="str">
        <f>IFERROR(VLOOKUP($B4408,اليوميه!$A$5:$J$5000,9,0),"")</f>
        <v/>
      </c>
      <c r="I4408" s="69" t="str">
        <f t="shared" si="137"/>
        <v/>
      </c>
    </row>
    <row r="4409" spans="1:9">
      <c r="A4409" s="61" t="str">
        <f>IF($F$2=اليوميه!D4409,اليوميه!A4409,"")</f>
        <v/>
      </c>
      <c r="B4409" s="61" t="str">
        <f t="shared" si="136"/>
        <v/>
      </c>
      <c r="C4409" s="65" t="str">
        <f>IFERROR(VLOOKUP($B4409,اليوميه!$A$5:$J$5000,2,0),"")</f>
        <v/>
      </c>
      <c r="D4409" s="66" t="str">
        <f>IFERROR(VLOOKUP($B4409,اليوميه!$A$5:$J$5000,5,0),"")</f>
        <v/>
      </c>
      <c r="E4409" s="67" t="str">
        <f>IFERROR(VLOOKUP($B4409,اليوميه!$A$5:$J$5000,6,0),"")</f>
        <v/>
      </c>
      <c r="F4409" s="66" t="str">
        <f>IFERROR(VLOOKUP($B4409,اليوميه!$A$5:$J$5000,7,0),"")</f>
        <v/>
      </c>
      <c r="G4409" s="68" t="str">
        <f>IFERROR(VLOOKUP($B4409,اليوميه!$A$5:$J$5000,8,0),"")</f>
        <v/>
      </c>
      <c r="H4409" s="68" t="str">
        <f>IFERROR(VLOOKUP($B4409,اليوميه!$A$5:$J$5000,9,0),"")</f>
        <v/>
      </c>
      <c r="I4409" s="69" t="str">
        <f t="shared" si="137"/>
        <v/>
      </c>
    </row>
    <row r="4410" spans="1:9">
      <c r="A4410" s="61" t="str">
        <f>IF($F$2=اليوميه!D4410,اليوميه!A4410,"")</f>
        <v/>
      </c>
      <c r="B4410" s="61" t="str">
        <f t="shared" si="136"/>
        <v/>
      </c>
      <c r="C4410" s="65" t="str">
        <f>IFERROR(VLOOKUP($B4410,اليوميه!$A$5:$J$5000,2,0),"")</f>
        <v/>
      </c>
      <c r="D4410" s="66" t="str">
        <f>IFERROR(VLOOKUP($B4410,اليوميه!$A$5:$J$5000,5,0),"")</f>
        <v/>
      </c>
      <c r="E4410" s="67" t="str">
        <f>IFERROR(VLOOKUP($B4410,اليوميه!$A$5:$J$5000,6,0),"")</f>
        <v/>
      </c>
      <c r="F4410" s="66" t="str">
        <f>IFERROR(VLOOKUP($B4410,اليوميه!$A$5:$J$5000,7,0),"")</f>
        <v/>
      </c>
      <c r="G4410" s="68" t="str">
        <f>IFERROR(VLOOKUP($B4410,اليوميه!$A$5:$J$5000,8,0),"")</f>
        <v/>
      </c>
      <c r="H4410" s="68" t="str">
        <f>IFERROR(VLOOKUP($B4410,اليوميه!$A$5:$J$5000,9,0),"")</f>
        <v/>
      </c>
      <c r="I4410" s="69" t="str">
        <f t="shared" si="137"/>
        <v/>
      </c>
    </row>
    <row r="4411" spans="1:9">
      <c r="A4411" s="61" t="str">
        <f>IF($F$2=اليوميه!D4411,اليوميه!A4411,"")</f>
        <v/>
      </c>
      <c r="B4411" s="61" t="str">
        <f t="shared" si="136"/>
        <v/>
      </c>
      <c r="C4411" s="65" t="str">
        <f>IFERROR(VLOOKUP($B4411,اليوميه!$A$5:$J$5000,2,0),"")</f>
        <v/>
      </c>
      <c r="D4411" s="66" t="str">
        <f>IFERROR(VLOOKUP($B4411,اليوميه!$A$5:$J$5000,5,0),"")</f>
        <v/>
      </c>
      <c r="E4411" s="67" t="str">
        <f>IFERROR(VLOOKUP($B4411,اليوميه!$A$5:$J$5000,6,0),"")</f>
        <v/>
      </c>
      <c r="F4411" s="66" t="str">
        <f>IFERROR(VLOOKUP($B4411,اليوميه!$A$5:$J$5000,7,0),"")</f>
        <v/>
      </c>
      <c r="G4411" s="68" t="str">
        <f>IFERROR(VLOOKUP($B4411,اليوميه!$A$5:$J$5000,8,0),"")</f>
        <v/>
      </c>
      <c r="H4411" s="68" t="str">
        <f>IFERROR(VLOOKUP($B4411,اليوميه!$A$5:$J$5000,9,0),"")</f>
        <v/>
      </c>
      <c r="I4411" s="69" t="str">
        <f t="shared" si="137"/>
        <v/>
      </c>
    </row>
    <row r="4412" spans="1:9">
      <c r="A4412" s="61" t="str">
        <f>IF($F$2=اليوميه!D4412,اليوميه!A4412,"")</f>
        <v/>
      </c>
      <c r="B4412" s="61" t="str">
        <f t="shared" si="136"/>
        <v/>
      </c>
      <c r="C4412" s="65" t="str">
        <f>IFERROR(VLOOKUP($B4412,اليوميه!$A$5:$J$5000,2,0),"")</f>
        <v/>
      </c>
      <c r="D4412" s="66" t="str">
        <f>IFERROR(VLOOKUP($B4412,اليوميه!$A$5:$J$5000,5,0),"")</f>
        <v/>
      </c>
      <c r="E4412" s="67" t="str">
        <f>IFERROR(VLOOKUP($B4412,اليوميه!$A$5:$J$5000,6,0),"")</f>
        <v/>
      </c>
      <c r="F4412" s="66" t="str">
        <f>IFERROR(VLOOKUP($B4412,اليوميه!$A$5:$J$5000,7,0),"")</f>
        <v/>
      </c>
      <c r="G4412" s="68" t="str">
        <f>IFERROR(VLOOKUP($B4412,اليوميه!$A$5:$J$5000,8,0),"")</f>
        <v/>
      </c>
      <c r="H4412" s="68" t="str">
        <f>IFERROR(VLOOKUP($B4412,اليوميه!$A$5:$J$5000,9,0),"")</f>
        <v/>
      </c>
      <c r="I4412" s="69" t="str">
        <f t="shared" si="137"/>
        <v/>
      </c>
    </row>
    <row r="4413" spans="1:9">
      <c r="A4413" s="61" t="str">
        <f>IF($F$2=اليوميه!D4413,اليوميه!A4413,"")</f>
        <v/>
      </c>
      <c r="B4413" s="61" t="str">
        <f t="shared" si="136"/>
        <v/>
      </c>
      <c r="C4413" s="65" t="str">
        <f>IFERROR(VLOOKUP($B4413,اليوميه!$A$5:$J$5000,2,0),"")</f>
        <v/>
      </c>
      <c r="D4413" s="66" t="str">
        <f>IFERROR(VLOOKUP($B4413,اليوميه!$A$5:$J$5000,5,0),"")</f>
        <v/>
      </c>
      <c r="E4413" s="67" t="str">
        <f>IFERROR(VLOOKUP($B4413,اليوميه!$A$5:$J$5000,6,0),"")</f>
        <v/>
      </c>
      <c r="F4413" s="66" t="str">
        <f>IFERROR(VLOOKUP($B4413,اليوميه!$A$5:$J$5000,7,0),"")</f>
        <v/>
      </c>
      <c r="G4413" s="68" t="str">
        <f>IFERROR(VLOOKUP($B4413,اليوميه!$A$5:$J$5000,8,0),"")</f>
        <v/>
      </c>
      <c r="H4413" s="68" t="str">
        <f>IFERROR(VLOOKUP($B4413,اليوميه!$A$5:$J$5000,9,0),"")</f>
        <v/>
      </c>
      <c r="I4413" s="69" t="str">
        <f t="shared" si="137"/>
        <v/>
      </c>
    </row>
    <row r="4414" spans="1:9">
      <c r="A4414" s="61" t="str">
        <f>IF($F$2=اليوميه!D4414,اليوميه!A4414,"")</f>
        <v/>
      </c>
      <c r="B4414" s="61" t="str">
        <f t="shared" si="136"/>
        <v/>
      </c>
      <c r="C4414" s="65" t="str">
        <f>IFERROR(VLOOKUP($B4414,اليوميه!$A$5:$J$5000,2,0),"")</f>
        <v/>
      </c>
      <c r="D4414" s="66" t="str">
        <f>IFERROR(VLOOKUP($B4414,اليوميه!$A$5:$J$5000,5,0),"")</f>
        <v/>
      </c>
      <c r="E4414" s="67" t="str">
        <f>IFERROR(VLOOKUP($B4414,اليوميه!$A$5:$J$5000,6,0),"")</f>
        <v/>
      </c>
      <c r="F4414" s="66" t="str">
        <f>IFERROR(VLOOKUP($B4414,اليوميه!$A$5:$J$5000,7,0),"")</f>
        <v/>
      </c>
      <c r="G4414" s="68" t="str">
        <f>IFERROR(VLOOKUP($B4414,اليوميه!$A$5:$J$5000,8,0),"")</f>
        <v/>
      </c>
      <c r="H4414" s="68" t="str">
        <f>IFERROR(VLOOKUP($B4414,اليوميه!$A$5:$J$5000,9,0),"")</f>
        <v/>
      </c>
      <c r="I4414" s="69" t="str">
        <f t="shared" si="137"/>
        <v/>
      </c>
    </row>
    <row r="4415" spans="1:9">
      <c r="A4415" s="61" t="str">
        <f>IF($F$2=اليوميه!D4415,اليوميه!A4415,"")</f>
        <v/>
      </c>
      <c r="B4415" s="61" t="str">
        <f t="shared" si="136"/>
        <v/>
      </c>
      <c r="C4415" s="65" t="str">
        <f>IFERROR(VLOOKUP($B4415,اليوميه!$A$5:$J$5000,2,0),"")</f>
        <v/>
      </c>
      <c r="D4415" s="66" t="str">
        <f>IFERROR(VLOOKUP($B4415,اليوميه!$A$5:$J$5000,5,0),"")</f>
        <v/>
      </c>
      <c r="E4415" s="67" t="str">
        <f>IFERROR(VLOOKUP($B4415,اليوميه!$A$5:$J$5000,6,0),"")</f>
        <v/>
      </c>
      <c r="F4415" s="66" t="str">
        <f>IFERROR(VLOOKUP($B4415,اليوميه!$A$5:$J$5000,7,0),"")</f>
        <v/>
      </c>
      <c r="G4415" s="68" t="str">
        <f>IFERROR(VLOOKUP($B4415,اليوميه!$A$5:$J$5000,8,0),"")</f>
        <v/>
      </c>
      <c r="H4415" s="68" t="str">
        <f>IFERROR(VLOOKUP($B4415,اليوميه!$A$5:$J$5000,9,0),"")</f>
        <v/>
      </c>
      <c r="I4415" s="69" t="str">
        <f t="shared" si="137"/>
        <v/>
      </c>
    </row>
    <row r="4416" spans="1:9">
      <c r="A4416" s="61" t="str">
        <f>IF($F$2=اليوميه!D4416,اليوميه!A4416,"")</f>
        <v/>
      </c>
      <c r="B4416" s="61" t="str">
        <f t="shared" si="136"/>
        <v/>
      </c>
      <c r="C4416" s="65" t="str">
        <f>IFERROR(VLOOKUP($B4416,اليوميه!$A$5:$J$5000,2,0),"")</f>
        <v/>
      </c>
      <c r="D4416" s="66" t="str">
        <f>IFERROR(VLOOKUP($B4416,اليوميه!$A$5:$J$5000,5,0),"")</f>
        <v/>
      </c>
      <c r="E4416" s="67" t="str">
        <f>IFERROR(VLOOKUP($B4416,اليوميه!$A$5:$J$5000,6,0),"")</f>
        <v/>
      </c>
      <c r="F4416" s="66" t="str">
        <f>IFERROR(VLOOKUP($B4416,اليوميه!$A$5:$J$5000,7,0),"")</f>
        <v/>
      </c>
      <c r="G4416" s="68" t="str">
        <f>IFERROR(VLOOKUP($B4416,اليوميه!$A$5:$J$5000,8,0),"")</f>
        <v/>
      </c>
      <c r="H4416" s="68" t="str">
        <f>IFERROR(VLOOKUP($B4416,اليوميه!$A$5:$J$5000,9,0),"")</f>
        <v/>
      </c>
      <c r="I4416" s="69" t="str">
        <f t="shared" si="137"/>
        <v/>
      </c>
    </row>
    <row r="4417" spans="1:9">
      <c r="A4417" s="61" t="str">
        <f>IF($F$2=اليوميه!D4417,اليوميه!A4417,"")</f>
        <v/>
      </c>
      <c r="B4417" s="61" t="str">
        <f t="shared" si="136"/>
        <v/>
      </c>
      <c r="C4417" s="65" t="str">
        <f>IFERROR(VLOOKUP($B4417,اليوميه!$A$5:$J$5000,2,0),"")</f>
        <v/>
      </c>
      <c r="D4417" s="66" t="str">
        <f>IFERROR(VLOOKUP($B4417,اليوميه!$A$5:$J$5000,5,0),"")</f>
        <v/>
      </c>
      <c r="E4417" s="67" t="str">
        <f>IFERROR(VLOOKUP($B4417,اليوميه!$A$5:$J$5000,6,0),"")</f>
        <v/>
      </c>
      <c r="F4417" s="66" t="str">
        <f>IFERROR(VLOOKUP($B4417,اليوميه!$A$5:$J$5000,7,0),"")</f>
        <v/>
      </c>
      <c r="G4417" s="68" t="str">
        <f>IFERROR(VLOOKUP($B4417,اليوميه!$A$5:$J$5000,8,0),"")</f>
        <v/>
      </c>
      <c r="H4417" s="68" t="str">
        <f>IFERROR(VLOOKUP($B4417,اليوميه!$A$5:$J$5000,9,0),"")</f>
        <v/>
      </c>
      <c r="I4417" s="69" t="str">
        <f t="shared" si="137"/>
        <v/>
      </c>
    </row>
    <row r="4418" spans="1:9">
      <c r="A4418" s="61" t="str">
        <f>IF($F$2=اليوميه!D4418,اليوميه!A4418,"")</f>
        <v/>
      </c>
      <c r="B4418" s="61" t="str">
        <f t="shared" si="136"/>
        <v/>
      </c>
      <c r="C4418" s="65" t="str">
        <f>IFERROR(VLOOKUP($B4418,اليوميه!$A$5:$J$5000,2,0),"")</f>
        <v/>
      </c>
      <c r="D4418" s="66" t="str">
        <f>IFERROR(VLOOKUP($B4418,اليوميه!$A$5:$J$5000,5,0),"")</f>
        <v/>
      </c>
      <c r="E4418" s="67" t="str">
        <f>IFERROR(VLOOKUP($B4418,اليوميه!$A$5:$J$5000,6,0),"")</f>
        <v/>
      </c>
      <c r="F4418" s="66" t="str">
        <f>IFERROR(VLOOKUP($B4418,اليوميه!$A$5:$J$5000,7,0),"")</f>
        <v/>
      </c>
      <c r="G4418" s="68" t="str">
        <f>IFERROR(VLOOKUP($B4418,اليوميه!$A$5:$J$5000,8,0),"")</f>
        <v/>
      </c>
      <c r="H4418" s="68" t="str">
        <f>IFERROR(VLOOKUP($B4418,اليوميه!$A$5:$J$5000,9,0),"")</f>
        <v/>
      </c>
      <c r="I4418" s="69" t="str">
        <f t="shared" si="137"/>
        <v/>
      </c>
    </row>
    <row r="4419" spans="1:9">
      <c r="A4419" s="61" t="str">
        <f>IF($F$2=اليوميه!D4419,اليوميه!A4419,"")</f>
        <v/>
      </c>
      <c r="B4419" s="61" t="str">
        <f t="shared" si="136"/>
        <v/>
      </c>
      <c r="C4419" s="65" t="str">
        <f>IFERROR(VLOOKUP($B4419,اليوميه!$A$5:$J$5000,2,0),"")</f>
        <v/>
      </c>
      <c r="D4419" s="66" t="str">
        <f>IFERROR(VLOOKUP($B4419,اليوميه!$A$5:$J$5000,5,0),"")</f>
        <v/>
      </c>
      <c r="E4419" s="67" t="str">
        <f>IFERROR(VLOOKUP($B4419,اليوميه!$A$5:$J$5000,6,0),"")</f>
        <v/>
      </c>
      <c r="F4419" s="66" t="str">
        <f>IFERROR(VLOOKUP($B4419,اليوميه!$A$5:$J$5000,7,0),"")</f>
        <v/>
      </c>
      <c r="G4419" s="68" t="str">
        <f>IFERROR(VLOOKUP($B4419,اليوميه!$A$5:$J$5000,8,0),"")</f>
        <v/>
      </c>
      <c r="H4419" s="68" t="str">
        <f>IFERROR(VLOOKUP($B4419,اليوميه!$A$5:$J$5000,9,0),"")</f>
        <v/>
      </c>
      <c r="I4419" s="69" t="str">
        <f t="shared" si="137"/>
        <v/>
      </c>
    </row>
    <row r="4420" spans="1:9">
      <c r="A4420" s="61" t="str">
        <f>IF($F$2=اليوميه!D4420,اليوميه!A4420,"")</f>
        <v/>
      </c>
      <c r="B4420" s="61" t="str">
        <f t="shared" si="136"/>
        <v/>
      </c>
      <c r="C4420" s="65" t="str">
        <f>IFERROR(VLOOKUP($B4420,اليوميه!$A$5:$J$5000,2,0),"")</f>
        <v/>
      </c>
      <c r="D4420" s="66" t="str">
        <f>IFERROR(VLOOKUP($B4420,اليوميه!$A$5:$J$5000,5,0),"")</f>
        <v/>
      </c>
      <c r="E4420" s="67" t="str">
        <f>IFERROR(VLOOKUP($B4420,اليوميه!$A$5:$J$5000,6,0),"")</f>
        <v/>
      </c>
      <c r="F4420" s="66" t="str">
        <f>IFERROR(VLOOKUP($B4420,اليوميه!$A$5:$J$5000,7,0),"")</f>
        <v/>
      </c>
      <c r="G4420" s="68" t="str">
        <f>IFERROR(VLOOKUP($B4420,اليوميه!$A$5:$J$5000,8,0),"")</f>
        <v/>
      </c>
      <c r="H4420" s="68" t="str">
        <f>IFERROR(VLOOKUP($B4420,اليوميه!$A$5:$J$5000,9,0),"")</f>
        <v/>
      </c>
      <c r="I4420" s="69" t="str">
        <f t="shared" si="137"/>
        <v/>
      </c>
    </row>
    <row r="4421" spans="1:9">
      <c r="A4421" s="61" t="str">
        <f>IF($F$2=اليوميه!D4421,اليوميه!A4421,"")</f>
        <v/>
      </c>
      <c r="B4421" s="61" t="str">
        <f t="shared" si="136"/>
        <v/>
      </c>
      <c r="C4421" s="65" t="str">
        <f>IFERROR(VLOOKUP($B4421,اليوميه!$A$5:$J$5000,2,0),"")</f>
        <v/>
      </c>
      <c r="D4421" s="66" t="str">
        <f>IFERROR(VLOOKUP($B4421,اليوميه!$A$5:$J$5000,5,0),"")</f>
        <v/>
      </c>
      <c r="E4421" s="67" t="str">
        <f>IFERROR(VLOOKUP($B4421,اليوميه!$A$5:$J$5000,6,0),"")</f>
        <v/>
      </c>
      <c r="F4421" s="66" t="str">
        <f>IFERROR(VLOOKUP($B4421,اليوميه!$A$5:$J$5000,7,0),"")</f>
        <v/>
      </c>
      <c r="G4421" s="68" t="str">
        <f>IFERROR(VLOOKUP($B4421,اليوميه!$A$5:$J$5000,8,0),"")</f>
        <v/>
      </c>
      <c r="H4421" s="68" t="str">
        <f>IFERROR(VLOOKUP($B4421,اليوميه!$A$5:$J$5000,9,0),"")</f>
        <v/>
      </c>
      <c r="I4421" s="69" t="str">
        <f t="shared" si="137"/>
        <v/>
      </c>
    </row>
    <row r="4422" spans="1:9">
      <c r="A4422" s="61" t="str">
        <f>IF($F$2=اليوميه!D4422,اليوميه!A4422,"")</f>
        <v/>
      </c>
      <c r="B4422" s="61" t="str">
        <f t="shared" ref="B4422:B4485" si="138">IFERROR(SMALL($A$5:$A$5000,ROW()-4),"")</f>
        <v/>
      </c>
      <c r="C4422" s="65" t="str">
        <f>IFERROR(VLOOKUP($B4422,اليوميه!$A$5:$J$5000,2,0),"")</f>
        <v/>
      </c>
      <c r="D4422" s="66" t="str">
        <f>IFERROR(VLOOKUP($B4422,اليوميه!$A$5:$J$5000,5,0),"")</f>
        <v/>
      </c>
      <c r="E4422" s="67" t="str">
        <f>IFERROR(VLOOKUP($B4422,اليوميه!$A$5:$J$5000,6,0),"")</f>
        <v/>
      </c>
      <c r="F4422" s="66" t="str">
        <f>IFERROR(VLOOKUP($B4422,اليوميه!$A$5:$J$5000,7,0),"")</f>
        <v/>
      </c>
      <c r="G4422" s="68" t="str">
        <f>IFERROR(VLOOKUP($B4422,اليوميه!$A$5:$J$5000,8,0),"")</f>
        <v/>
      </c>
      <c r="H4422" s="68" t="str">
        <f>IFERROR(VLOOKUP($B4422,اليوميه!$A$5:$J$5000,9,0),"")</f>
        <v/>
      </c>
      <c r="I4422" s="69" t="str">
        <f t="shared" si="137"/>
        <v/>
      </c>
    </row>
    <row r="4423" spans="1:9">
      <c r="A4423" s="61" t="str">
        <f>IF($F$2=اليوميه!D4423,اليوميه!A4423,"")</f>
        <v/>
      </c>
      <c r="B4423" s="61" t="str">
        <f t="shared" si="138"/>
        <v/>
      </c>
      <c r="C4423" s="65" t="str">
        <f>IFERROR(VLOOKUP($B4423,اليوميه!$A$5:$J$5000,2,0),"")</f>
        <v/>
      </c>
      <c r="D4423" s="66" t="str">
        <f>IFERROR(VLOOKUP($B4423,اليوميه!$A$5:$J$5000,5,0),"")</f>
        <v/>
      </c>
      <c r="E4423" s="67" t="str">
        <f>IFERROR(VLOOKUP($B4423,اليوميه!$A$5:$J$5000,6,0),"")</f>
        <v/>
      </c>
      <c r="F4423" s="66" t="str">
        <f>IFERROR(VLOOKUP($B4423,اليوميه!$A$5:$J$5000,7,0),"")</f>
        <v/>
      </c>
      <c r="G4423" s="68" t="str">
        <f>IFERROR(VLOOKUP($B4423,اليوميه!$A$5:$J$5000,8,0),"")</f>
        <v/>
      </c>
      <c r="H4423" s="68" t="str">
        <f>IFERROR(VLOOKUP($B4423,اليوميه!$A$5:$J$5000,9,0),"")</f>
        <v/>
      </c>
      <c r="I4423" s="69" t="str">
        <f t="shared" ref="I4423:I4486" si="139">IFERROR((I4422+G4423-H4423),"")</f>
        <v/>
      </c>
    </row>
    <row r="4424" spans="1:9">
      <c r="A4424" s="61" t="str">
        <f>IF($F$2=اليوميه!D4424,اليوميه!A4424,"")</f>
        <v/>
      </c>
      <c r="B4424" s="61" t="str">
        <f t="shared" si="138"/>
        <v/>
      </c>
      <c r="C4424" s="65" t="str">
        <f>IFERROR(VLOOKUP($B4424,اليوميه!$A$5:$J$5000,2,0),"")</f>
        <v/>
      </c>
      <c r="D4424" s="66" t="str">
        <f>IFERROR(VLOOKUP($B4424,اليوميه!$A$5:$J$5000,5,0),"")</f>
        <v/>
      </c>
      <c r="E4424" s="67" t="str">
        <f>IFERROR(VLOOKUP($B4424,اليوميه!$A$5:$J$5000,6,0),"")</f>
        <v/>
      </c>
      <c r="F4424" s="66" t="str">
        <f>IFERROR(VLOOKUP($B4424,اليوميه!$A$5:$J$5000,7,0),"")</f>
        <v/>
      </c>
      <c r="G4424" s="68" t="str">
        <f>IFERROR(VLOOKUP($B4424,اليوميه!$A$5:$J$5000,8,0),"")</f>
        <v/>
      </c>
      <c r="H4424" s="68" t="str">
        <f>IFERROR(VLOOKUP($B4424,اليوميه!$A$5:$J$5000,9,0),"")</f>
        <v/>
      </c>
      <c r="I4424" s="69" t="str">
        <f t="shared" si="139"/>
        <v/>
      </c>
    </row>
    <row r="4425" spans="1:9">
      <c r="A4425" s="61" t="str">
        <f>IF($F$2=اليوميه!D4425,اليوميه!A4425,"")</f>
        <v/>
      </c>
      <c r="B4425" s="61" t="str">
        <f t="shared" si="138"/>
        <v/>
      </c>
      <c r="C4425" s="65" t="str">
        <f>IFERROR(VLOOKUP($B4425,اليوميه!$A$5:$J$5000,2,0),"")</f>
        <v/>
      </c>
      <c r="D4425" s="66" t="str">
        <f>IFERROR(VLOOKUP($B4425,اليوميه!$A$5:$J$5000,5,0),"")</f>
        <v/>
      </c>
      <c r="E4425" s="67" t="str">
        <f>IFERROR(VLOOKUP($B4425,اليوميه!$A$5:$J$5000,6,0),"")</f>
        <v/>
      </c>
      <c r="F4425" s="66" t="str">
        <f>IFERROR(VLOOKUP($B4425,اليوميه!$A$5:$J$5000,7,0),"")</f>
        <v/>
      </c>
      <c r="G4425" s="68" t="str">
        <f>IFERROR(VLOOKUP($B4425,اليوميه!$A$5:$J$5000,8,0),"")</f>
        <v/>
      </c>
      <c r="H4425" s="68" t="str">
        <f>IFERROR(VLOOKUP($B4425,اليوميه!$A$5:$J$5000,9,0),"")</f>
        <v/>
      </c>
      <c r="I4425" s="69" t="str">
        <f t="shared" si="139"/>
        <v/>
      </c>
    </row>
    <row r="4426" spans="1:9">
      <c r="A4426" s="61" t="str">
        <f>IF($F$2=اليوميه!D4426,اليوميه!A4426,"")</f>
        <v/>
      </c>
      <c r="B4426" s="61" t="str">
        <f t="shared" si="138"/>
        <v/>
      </c>
      <c r="C4426" s="65" t="str">
        <f>IFERROR(VLOOKUP($B4426,اليوميه!$A$5:$J$5000,2,0),"")</f>
        <v/>
      </c>
      <c r="D4426" s="66" t="str">
        <f>IFERROR(VLOOKUP($B4426,اليوميه!$A$5:$J$5000,5,0),"")</f>
        <v/>
      </c>
      <c r="E4426" s="67" t="str">
        <f>IFERROR(VLOOKUP($B4426,اليوميه!$A$5:$J$5000,6,0),"")</f>
        <v/>
      </c>
      <c r="F4426" s="66" t="str">
        <f>IFERROR(VLOOKUP($B4426,اليوميه!$A$5:$J$5000,7,0),"")</f>
        <v/>
      </c>
      <c r="G4426" s="68" t="str">
        <f>IFERROR(VLOOKUP($B4426,اليوميه!$A$5:$J$5000,8,0),"")</f>
        <v/>
      </c>
      <c r="H4426" s="68" t="str">
        <f>IFERROR(VLOOKUP($B4426,اليوميه!$A$5:$J$5000,9,0),"")</f>
        <v/>
      </c>
      <c r="I4426" s="69" t="str">
        <f t="shared" si="139"/>
        <v/>
      </c>
    </row>
    <row r="4427" spans="1:9">
      <c r="A4427" s="61" t="str">
        <f>IF($F$2=اليوميه!D4427,اليوميه!A4427,"")</f>
        <v/>
      </c>
      <c r="B4427" s="61" t="str">
        <f t="shared" si="138"/>
        <v/>
      </c>
      <c r="C4427" s="65" t="str">
        <f>IFERROR(VLOOKUP($B4427,اليوميه!$A$5:$J$5000,2,0),"")</f>
        <v/>
      </c>
      <c r="D4427" s="66" t="str">
        <f>IFERROR(VLOOKUP($B4427,اليوميه!$A$5:$J$5000,5,0),"")</f>
        <v/>
      </c>
      <c r="E4427" s="67" t="str">
        <f>IFERROR(VLOOKUP($B4427,اليوميه!$A$5:$J$5000,6,0),"")</f>
        <v/>
      </c>
      <c r="F4427" s="66" t="str">
        <f>IFERROR(VLOOKUP($B4427,اليوميه!$A$5:$J$5000,7,0),"")</f>
        <v/>
      </c>
      <c r="G4427" s="68" t="str">
        <f>IFERROR(VLOOKUP($B4427,اليوميه!$A$5:$J$5000,8,0),"")</f>
        <v/>
      </c>
      <c r="H4427" s="68" t="str">
        <f>IFERROR(VLOOKUP($B4427,اليوميه!$A$5:$J$5000,9,0),"")</f>
        <v/>
      </c>
      <c r="I4427" s="69" t="str">
        <f t="shared" si="139"/>
        <v/>
      </c>
    </row>
    <row r="4428" spans="1:9">
      <c r="A4428" s="61" t="str">
        <f>IF($F$2=اليوميه!D4428,اليوميه!A4428,"")</f>
        <v/>
      </c>
      <c r="B4428" s="61" t="str">
        <f t="shared" si="138"/>
        <v/>
      </c>
      <c r="C4428" s="65" t="str">
        <f>IFERROR(VLOOKUP($B4428,اليوميه!$A$5:$J$5000,2,0),"")</f>
        <v/>
      </c>
      <c r="D4428" s="66" t="str">
        <f>IFERROR(VLOOKUP($B4428,اليوميه!$A$5:$J$5000,5,0),"")</f>
        <v/>
      </c>
      <c r="E4428" s="67" t="str">
        <f>IFERROR(VLOOKUP($B4428,اليوميه!$A$5:$J$5000,6,0),"")</f>
        <v/>
      </c>
      <c r="F4428" s="66" t="str">
        <f>IFERROR(VLOOKUP($B4428,اليوميه!$A$5:$J$5000,7,0),"")</f>
        <v/>
      </c>
      <c r="G4428" s="68" t="str">
        <f>IFERROR(VLOOKUP($B4428,اليوميه!$A$5:$J$5000,8,0),"")</f>
        <v/>
      </c>
      <c r="H4428" s="68" t="str">
        <f>IFERROR(VLOOKUP($B4428,اليوميه!$A$5:$J$5000,9,0),"")</f>
        <v/>
      </c>
      <c r="I4428" s="69" t="str">
        <f t="shared" si="139"/>
        <v/>
      </c>
    </row>
    <row r="4429" spans="1:9">
      <c r="A4429" s="61" t="str">
        <f>IF($F$2=اليوميه!D4429,اليوميه!A4429,"")</f>
        <v/>
      </c>
      <c r="B4429" s="61" t="str">
        <f t="shared" si="138"/>
        <v/>
      </c>
      <c r="C4429" s="65" t="str">
        <f>IFERROR(VLOOKUP($B4429,اليوميه!$A$5:$J$5000,2,0),"")</f>
        <v/>
      </c>
      <c r="D4429" s="66" t="str">
        <f>IFERROR(VLOOKUP($B4429,اليوميه!$A$5:$J$5000,5,0),"")</f>
        <v/>
      </c>
      <c r="E4429" s="67" t="str">
        <f>IFERROR(VLOOKUP($B4429,اليوميه!$A$5:$J$5000,6,0),"")</f>
        <v/>
      </c>
      <c r="F4429" s="66" t="str">
        <f>IFERROR(VLOOKUP($B4429,اليوميه!$A$5:$J$5000,7,0),"")</f>
        <v/>
      </c>
      <c r="G4429" s="68" t="str">
        <f>IFERROR(VLOOKUP($B4429,اليوميه!$A$5:$J$5000,8,0),"")</f>
        <v/>
      </c>
      <c r="H4429" s="68" t="str">
        <f>IFERROR(VLOOKUP($B4429,اليوميه!$A$5:$J$5000,9,0),"")</f>
        <v/>
      </c>
      <c r="I4429" s="69" t="str">
        <f t="shared" si="139"/>
        <v/>
      </c>
    </row>
    <row r="4430" spans="1:9">
      <c r="A4430" s="61" t="str">
        <f>IF($F$2=اليوميه!D4430,اليوميه!A4430,"")</f>
        <v/>
      </c>
      <c r="B4430" s="61" t="str">
        <f t="shared" si="138"/>
        <v/>
      </c>
      <c r="C4430" s="65" t="str">
        <f>IFERROR(VLOOKUP($B4430,اليوميه!$A$5:$J$5000,2,0),"")</f>
        <v/>
      </c>
      <c r="D4430" s="66" t="str">
        <f>IFERROR(VLOOKUP($B4430,اليوميه!$A$5:$J$5000,5,0),"")</f>
        <v/>
      </c>
      <c r="E4430" s="67" t="str">
        <f>IFERROR(VLOOKUP($B4430,اليوميه!$A$5:$J$5000,6,0),"")</f>
        <v/>
      </c>
      <c r="F4430" s="66" t="str">
        <f>IFERROR(VLOOKUP($B4430,اليوميه!$A$5:$J$5000,7,0),"")</f>
        <v/>
      </c>
      <c r="G4430" s="68" t="str">
        <f>IFERROR(VLOOKUP($B4430,اليوميه!$A$5:$J$5000,8,0),"")</f>
        <v/>
      </c>
      <c r="H4430" s="68" t="str">
        <f>IFERROR(VLOOKUP($B4430,اليوميه!$A$5:$J$5000,9,0),"")</f>
        <v/>
      </c>
      <c r="I4430" s="69" t="str">
        <f t="shared" si="139"/>
        <v/>
      </c>
    </row>
    <row r="4431" spans="1:9">
      <c r="A4431" s="61" t="str">
        <f>IF($F$2=اليوميه!D4431,اليوميه!A4431,"")</f>
        <v/>
      </c>
      <c r="B4431" s="61" t="str">
        <f t="shared" si="138"/>
        <v/>
      </c>
      <c r="C4431" s="65" t="str">
        <f>IFERROR(VLOOKUP($B4431,اليوميه!$A$5:$J$5000,2,0),"")</f>
        <v/>
      </c>
      <c r="D4431" s="66" t="str">
        <f>IFERROR(VLOOKUP($B4431,اليوميه!$A$5:$J$5000,5,0),"")</f>
        <v/>
      </c>
      <c r="E4431" s="67" t="str">
        <f>IFERROR(VLOOKUP($B4431,اليوميه!$A$5:$J$5000,6,0),"")</f>
        <v/>
      </c>
      <c r="F4431" s="66" t="str">
        <f>IFERROR(VLOOKUP($B4431,اليوميه!$A$5:$J$5000,7,0),"")</f>
        <v/>
      </c>
      <c r="G4431" s="68" t="str">
        <f>IFERROR(VLOOKUP($B4431,اليوميه!$A$5:$J$5000,8,0),"")</f>
        <v/>
      </c>
      <c r="H4431" s="68" t="str">
        <f>IFERROR(VLOOKUP($B4431,اليوميه!$A$5:$J$5000,9,0),"")</f>
        <v/>
      </c>
      <c r="I4431" s="69" t="str">
        <f t="shared" si="139"/>
        <v/>
      </c>
    </row>
    <row r="4432" spans="1:9">
      <c r="A4432" s="61" t="str">
        <f>IF($F$2=اليوميه!D4432,اليوميه!A4432,"")</f>
        <v/>
      </c>
      <c r="B4432" s="61" t="str">
        <f t="shared" si="138"/>
        <v/>
      </c>
      <c r="C4432" s="65" t="str">
        <f>IFERROR(VLOOKUP($B4432,اليوميه!$A$5:$J$5000,2,0),"")</f>
        <v/>
      </c>
      <c r="D4432" s="66" t="str">
        <f>IFERROR(VLOOKUP($B4432,اليوميه!$A$5:$J$5000,5,0),"")</f>
        <v/>
      </c>
      <c r="E4432" s="67" t="str">
        <f>IFERROR(VLOOKUP($B4432,اليوميه!$A$5:$J$5000,6,0),"")</f>
        <v/>
      </c>
      <c r="F4432" s="66" t="str">
        <f>IFERROR(VLOOKUP($B4432,اليوميه!$A$5:$J$5000,7,0),"")</f>
        <v/>
      </c>
      <c r="G4432" s="68" t="str">
        <f>IFERROR(VLOOKUP($B4432,اليوميه!$A$5:$J$5000,8,0),"")</f>
        <v/>
      </c>
      <c r="H4432" s="68" t="str">
        <f>IFERROR(VLOOKUP($B4432,اليوميه!$A$5:$J$5000,9,0),"")</f>
        <v/>
      </c>
      <c r="I4432" s="69" t="str">
        <f t="shared" si="139"/>
        <v/>
      </c>
    </row>
    <row r="4433" spans="1:9">
      <c r="A4433" s="61" t="str">
        <f>IF($F$2=اليوميه!D4433,اليوميه!A4433,"")</f>
        <v/>
      </c>
      <c r="B4433" s="61" t="str">
        <f t="shared" si="138"/>
        <v/>
      </c>
      <c r="C4433" s="65" t="str">
        <f>IFERROR(VLOOKUP($B4433,اليوميه!$A$5:$J$5000,2,0),"")</f>
        <v/>
      </c>
      <c r="D4433" s="66" t="str">
        <f>IFERROR(VLOOKUP($B4433,اليوميه!$A$5:$J$5000,5,0),"")</f>
        <v/>
      </c>
      <c r="E4433" s="67" t="str">
        <f>IFERROR(VLOOKUP($B4433,اليوميه!$A$5:$J$5000,6,0),"")</f>
        <v/>
      </c>
      <c r="F4433" s="66" t="str">
        <f>IFERROR(VLOOKUP($B4433,اليوميه!$A$5:$J$5000,7,0),"")</f>
        <v/>
      </c>
      <c r="G4433" s="68" t="str">
        <f>IFERROR(VLOOKUP($B4433,اليوميه!$A$5:$J$5000,8,0),"")</f>
        <v/>
      </c>
      <c r="H4433" s="68" t="str">
        <f>IFERROR(VLOOKUP($B4433,اليوميه!$A$5:$J$5000,9,0),"")</f>
        <v/>
      </c>
      <c r="I4433" s="69" t="str">
        <f t="shared" si="139"/>
        <v/>
      </c>
    </row>
    <row r="4434" spans="1:9">
      <c r="A4434" s="61" t="str">
        <f>IF($F$2=اليوميه!D4434,اليوميه!A4434,"")</f>
        <v/>
      </c>
      <c r="B4434" s="61" t="str">
        <f t="shared" si="138"/>
        <v/>
      </c>
      <c r="C4434" s="65" t="str">
        <f>IFERROR(VLOOKUP($B4434,اليوميه!$A$5:$J$5000,2,0),"")</f>
        <v/>
      </c>
      <c r="D4434" s="66" t="str">
        <f>IFERROR(VLOOKUP($B4434,اليوميه!$A$5:$J$5000,5,0),"")</f>
        <v/>
      </c>
      <c r="E4434" s="67" t="str">
        <f>IFERROR(VLOOKUP($B4434,اليوميه!$A$5:$J$5000,6,0),"")</f>
        <v/>
      </c>
      <c r="F4434" s="66" t="str">
        <f>IFERROR(VLOOKUP($B4434,اليوميه!$A$5:$J$5000,7,0),"")</f>
        <v/>
      </c>
      <c r="G4434" s="68" t="str">
        <f>IFERROR(VLOOKUP($B4434,اليوميه!$A$5:$J$5000,8,0),"")</f>
        <v/>
      </c>
      <c r="H4434" s="68" t="str">
        <f>IFERROR(VLOOKUP($B4434,اليوميه!$A$5:$J$5000,9,0),"")</f>
        <v/>
      </c>
      <c r="I4434" s="69" t="str">
        <f t="shared" si="139"/>
        <v/>
      </c>
    </row>
    <row r="4435" spans="1:9">
      <c r="A4435" s="61" t="str">
        <f>IF($F$2=اليوميه!D4435,اليوميه!A4435,"")</f>
        <v/>
      </c>
      <c r="B4435" s="61" t="str">
        <f t="shared" si="138"/>
        <v/>
      </c>
      <c r="C4435" s="65" t="str">
        <f>IFERROR(VLOOKUP($B4435,اليوميه!$A$5:$J$5000,2,0),"")</f>
        <v/>
      </c>
      <c r="D4435" s="66" t="str">
        <f>IFERROR(VLOOKUP($B4435,اليوميه!$A$5:$J$5000,5,0),"")</f>
        <v/>
      </c>
      <c r="E4435" s="67" t="str">
        <f>IFERROR(VLOOKUP($B4435,اليوميه!$A$5:$J$5000,6,0),"")</f>
        <v/>
      </c>
      <c r="F4435" s="66" t="str">
        <f>IFERROR(VLOOKUP($B4435,اليوميه!$A$5:$J$5000,7,0),"")</f>
        <v/>
      </c>
      <c r="G4435" s="68" t="str">
        <f>IFERROR(VLOOKUP($B4435,اليوميه!$A$5:$J$5000,8,0),"")</f>
        <v/>
      </c>
      <c r="H4435" s="68" t="str">
        <f>IFERROR(VLOOKUP($B4435,اليوميه!$A$5:$J$5000,9,0),"")</f>
        <v/>
      </c>
      <c r="I4435" s="69" t="str">
        <f t="shared" si="139"/>
        <v/>
      </c>
    </row>
    <row r="4436" spans="1:9">
      <c r="A4436" s="61" t="str">
        <f>IF($F$2=اليوميه!D4436,اليوميه!A4436,"")</f>
        <v/>
      </c>
      <c r="B4436" s="61" t="str">
        <f t="shared" si="138"/>
        <v/>
      </c>
      <c r="C4436" s="65" t="str">
        <f>IFERROR(VLOOKUP($B4436,اليوميه!$A$5:$J$5000,2,0),"")</f>
        <v/>
      </c>
      <c r="D4436" s="66" t="str">
        <f>IFERROR(VLOOKUP($B4436,اليوميه!$A$5:$J$5000,5,0),"")</f>
        <v/>
      </c>
      <c r="E4436" s="67" t="str">
        <f>IFERROR(VLOOKUP($B4436,اليوميه!$A$5:$J$5000,6,0),"")</f>
        <v/>
      </c>
      <c r="F4436" s="66" t="str">
        <f>IFERROR(VLOOKUP($B4436,اليوميه!$A$5:$J$5000,7,0),"")</f>
        <v/>
      </c>
      <c r="G4436" s="68" t="str">
        <f>IFERROR(VLOOKUP($B4436,اليوميه!$A$5:$J$5000,8,0),"")</f>
        <v/>
      </c>
      <c r="H4436" s="68" t="str">
        <f>IFERROR(VLOOKUP($B4436,اليوميه!$A$5:$J$5000,9,0),"")</f>
        <v/>
      </c>
      <c r="I4436" s="69" t="str">
        <f t="shared" si="139"/>
        <v/>
      </c>
    </row>
    <row r="4437" spans="1:9">
      <c r="A4437" s="61" t="str">
        <f>IF($F$2=اليوميه!D4437,اليوميه!A4437,"")</f>
        <v/>
      </c>
      <c r="B4437" s="61" t="str">
        <f t="shared" si="138"/>
        <v/>
      </c>
      <c r="C4437" s="65" t="str">
        <f>IFERROR(VLOOKUP($B4437,اليوميه!$A$5:$J$5000,2,0),"")</f>
        <v/>
      </c>
      <c r="D4437" s="66" t="str">
        <f>IFERROR(VLOOKUP($B4437,اليوميه!$A$5:$J$5000,5,0),"")</f>
        <v/>
      </c>
      <c r="E4437" s="67" t="str">
        <f>IFERROR(VLOOKUP($B4437,اليوميه!$A$5:$J$5000,6,0),"")</f>
        <v/>
      </c>
      <c r="F4437" s="66" t="str">
        <f>IFERROR(VLOOKUP($B4437,اليوميه!$A$5:$J$5000,7,0),"")</f>
        <v/>
      </c>
      <c r="G4437" s="68" t="str">
        <f>IFERROR(VLOOKUP($B4437,اليوميه!$A$5:$J$5000,8,0),"")</f>
        <v/>
      </c>
      <c r="H4437" s="68" t="str">
        <f>IFERROR(VLOOKUP($B4437,اليوميه!$A$5:$J$5000,9,0),"")</f>
        <v/>
      </c>
      <c r="I4437" s="69" t="str">
        <f t="shared" si="139"/>
        <v/>
      </c>
    </row>
    <row r="4438" spans="1:9">
      <c r="A4438" s="61" t="str">
        <f>IF($F$2=اليوميه!D4438,اليوميه!A4438,"")</f>
        <v/>
      </c>
      <c r="B4438" s="61" t="str">
        <f t="shared" si="138"/>
        <v/>
      </c>
      <c r="C4438" s="65" t="str">
        <f>IFERROR(VLOOKUP($B4438,اليوميه!$A$5:$J$5000,2,0),"")</f>
        <v/>
      </c>
      <c r="D4438" s="66" t="str">
        <f>IFERROR(VLOOKUP($B4438,اليوميه!$A$5:$J$5000,5,0),"")</f>
        <v/>
      </c>
      <c r="E4438" s="67" t="str">
        <f>IFERROR(VLOOKUP($B4438,اليوميه!$A$5:$J$5000,6,0),"")</f>
        <v/>
      </c>
      <c r="F4438" s="66" t="str">
        <f>IFERROR(VLOOKUP($B4438,اليوميه!$A$5:$J$5000,7,0),"")</f>
        <v/>
      </c>
      <c r="G4438" s="68" t="str">
        <f>IFERROR(VLOOKUP($B4438,اليوميه!$A$5:$J$5000,8,0),"")</f>
        <v/>
      </c>
      <c r="H4438" s="68" t="str">
        <f>IFERROR(VLOOKUP($B4438,اليوميه!$A$5:$J$5000,9,0),"")</f>
        <v/>
      </c>
      <c r="I4438" s="69" t="str">
        <f t="shared" si="139"/>
        <v/>
      </c>
    </row>
    <row r="4439" spans="1:9">
      <c r="A4439" s="61" t="str">
        <f>IF($F$2=اليوميه!D4439,اليوميه!A4439,"")</f>
        <v/>
      </c>
      <c r="B4439" s="61" t="str">
        <f t="shared" si="138"/>
        <v/>
      </c>
      <c r="C4439" s="65" t="str">
        <f>IFERROR(VLOOKUP($B4439,اليوميه!$A$5:$J$5000,2,0),"")</f>
        <v/>
      </c>
      <c r="D4439" s="66" t="str">
        <f>IFERROR(VLOOKUP($B4439,اليوميه!$A$5:$J$5000,5,0),"")</f>
        <v/>
      </c>
      <c r="E4439" s="67" t="str">
        <f>IFERROR(VLOOKUP($B4439,اليوميه!$A$5:$J$5000,6,0),"")</f>
        <v/>
      </c>
      <c r="F4439" s="66" t="str">
        <f>IFERROR(VLOOKUP($B4439,اليوميه!$A$5:$J$5000,7,0),"")</f>
        <v/>
      </c>
      <c r="G4439" s="68" t="str">
        <f>IFERROR(VLOOKUP($B4439,اليوميه!$A$5:$J$5000,8,0),"")</f>
        <v/>
      </c>
      <c r="H4439" s="68" t="str">
        <f>IFERROR(VLOOKUP($B4439,اليوميه!$A$5:$J$5000,9,0),"")</f>
        <v/>
      </c>
      <c r="I4439" s="69" t="str">
        <f t="shared" si="139"/>
        <v/>
      </c>
    </row>
    <row r="4440" spans="1:9">
      <c r="A4440" s="61" t="str">
        <f>IF($F$2=اليوميه!D4440,اليوميه!A4440,"")</f>
        <v/>
      </c>
      <c r="B4440" s="61" t="str">
        <f t="shared" si="138"/>
        <v/>
      </c>
      <c r="C4440" s="65" t="str">
        <f>IFERROR(VLOOKUP($B4440,اليوميه!$A$5:$J$5000,2,0),"")</f>
        <v/>
      </c>
      <c r="D4440" s="66" t="str">
        <f>IFERROR(VLOOKUP($B4440,اليوميه!$A$5:$J$5000,5,0),"")</f>
        <v/>
      </c>
      <c r="E4440" s="67" t="str">
        <f>IFERROR(VLOOKUP($B4440,اليوميه!$A$5:$J$5000,6,0),"")</f>
        <v/>
      </c>
      <c r="F4440" s="66" t="str">
        <f>IFERROR(VLOOKUP($B4440,اليوميه!$A$5:$J$5000,7,0),"")</f>
        <v/>
      </c>
      <c r="G4440" s="68" t="str">
        <f>IFERROR(VLOOKUP($B4440,اليوميه!$A$5:$J$5000,8,0),"")</f>
        <v/>
      </c>
      <c r="H4440" s="68" t="str">
        <f>IFERROR(VLOOKUP($B4440,اليوميه!$A$5:$J$5000,9,0),"")</f>
        <v/>
      </c>
      <c r="I4440" s="69" t="str">
        <f t="shared" si="139"/>
        <v/>
      </c>
    </row>
    <row r="4441" spans="1:9">
      <c r="A4441" s="61" t="str">
        <f>IF($F$2=اليوميه!D4441,اليوميه!A4441,"")</f>
        <v/>
      </c>
      <c r="B4441" s="61" t="str">
        <f t="shared" si="138"/>
        <v/>
      </c>
      <c r="C4441" s="65" t="str">
        <f>IFERROR(VLOOKUP($B4441,اليوميه!$A$5:$J$5000,2,0),"")</f>
        <v/>
      </c>
      <c r="D4441" s="66" t="str">
        <f>IFERROR(VLOOKUP($B4441,اليوميه!$A$5:$J$5000,5,0),"")</f>
        <v/>
      </c>
      <c r="E4441" s="67" t="str">
        <f>IFERROR(VLOOKUP($B4441,اليوميه!$A$5:$J$5000,6,0),"")</f>
        <v/>
      </c>
      <c r="F4441" s="66" t="str">
        <f>IFERROR(VLOOKUP($B4441,اليوميه!$A$5:$J$5000,7,0),"")</f>
        <v/>
      </c>
      <c r="G4441" s="68" t="str">
        <f>IFERROR(VLOOKUP($B4441,اليوميه!$A$5:$J$5000,8,0),"")</f>
        <v/>
      </c>
      <c r="H4441" s="68" t="str">
        <f>IFERROR(VLOOKUP($B4441,اليوميه!$A$5:$J$5000,9,0),"")</f>
        <v/>
      </c>
      <c r="I4441" s="69" t="str">
        <f t="shared" si="139"/>
        <v/>
      </c>
    </row>
    <row r="4442" spans="1:9">
      <c r="A4442" s="61" t="str">
        <f>IF($F$2=اليوميه!D4442,اليوميه!A4442,"")</f>
        <v/>
      </c>
      <c r="B4442" s="61" t="str">
        <f t="shared" si="138"/>
        <v/>
      </c>
      <c r="C4442" s="65" t="str">
        <f>IFERROR(VLOOKUP($B4442,اليوميه!$A$5:$J$5000,2,0),"")</f>
        <v/>
      </c>
      <c r="D4442" s="66" t="str">
        <f>IFERROR(VLOOKUP($B4442,اليوميه!$A$5:$J$5000,5,0),"")</f>
        <v/>
      </c>
      <c r="E4442" s="67" t="str">
        <f>IFERROR(VLOOKUP($B4442,اليوميه!$A$5:$J$5000,6,0),"")</f>
        <v/>
      </c>
      <c r="F4442" s="66" t="str">
        <f>IFERROR(VLOOKUP($B4442,اليوميه!$A$5:$J$5000,7,0),"")</f>
        <v/>
      </c>
      <c r="G4442" s="68" t="str">
        <f>IFERROR(VLOOKUP($B4442,اليوميه!$A$5:$J$5000,8,0),"")</f>
        <v/>
      </c>
      <c r="H4442" s="68" t="str">
        <f>IFERROR(VLOOKUP($B4442,اليوميه!$A$5:$J$5000,9,0),"")</f>
        <v/>
      </c>
      <c r="I4442" s="69" t="str">
        <f t="shared" si="139"/>
        <v/>
      </c>
    </row>
    <row r="4443" spans="1:9">
      <c r="A4443" s="61" t="str">
        <f>IF($F$2=اليوميه!D4443,اليوميه!A4443,"")</f>
        <v/>
      </c>
      <c r="B4443" s="61" t="str">
        <f t="shared" si="138"/>
        <v/>
      </c>
      <c r="C4443" s="65" t="str">
        <f>IFERROR(VLOOKUP($B4443,اليوميه!$A$5:$J$5000,2,0),"")</f>
        <v/>
      </c>
      <c r="D4443" s="66" t="str">
        <f>IFERROR(VLOOKUP($B4443,اليوميه!$A$5:$J$5000,5,0),"")</f>
        <v/>
      </c>
      <c r="E4443" s="67" t="str">
        <f>IFERROR(VLOOKUP($B4443,اليوميه!$A$5:$J$5000,6,0),"")</f>
        <v/>
      </c>
      <c r="F4443" s="66" t="str">
        <f>IFERROR(VLOOKUP($B4443,اليوميه!$A$5:$J$5000,7,0),"")</f>
        <v/>
      </c>
      <c r="G4443" s="68" t="str">
        <f>IFERROR(VLOOKUP($B4443,اليوميه!$A$5:$J$5000,8,0),"")</f>
        <v/>
      </c>
      <c r="H4443" s="68" t="str">
        <f>IFERROR(VLOOKUP($B4443,اليوميه!$A$5:$J$5000,9,0),"")</f>
        <v/>
      </c>
      <c r="I4443" s="69" t="str">
        <f t="shared" si="139"/>
        <v/>
      </c>
    </row>
    <row r="4444" spans="1:9">
      <c r="A4444" s="61" t="str">
        <f>IF($F$2=اليوميه!D4444,اليوميه!A4444,"")</f>
        <v/>
      </c>
      <c r="B4444" s="61" t="str">
        <f t="shared" si="138"/>
        <v/>
      </c>
      <c r="C4444" s="65" t="str">
        <f>IFERROR(VLOOKUP($B4444,اليوميه!$A$5:$J$5000,2,0),"")</f>
        <v/>
      </c>
      <c r="D4444" s="66" t="str">
        <f>IFERROR(VLOOKUP($B4444,اليوميه!$A$5:$J$5000,5,0),"")</f>
        <v/>
      </c>
      <c r="E4444" s="67" t="str">
        <f>IFERROR(VLOOKUP($B4444,اليوميه!$A$5:$J$5000,6,0),"")</f>
        <v/>
      </c>
      <c r="F4444" s="66" t="str">
        <f>IFERROR(VLOOKUP($B4444,اليوميه!$A$5:$J$5000,7,0),"")</f>
        <v/>
      </c>
      <c r="G4444" s="68" t="str">
        <f>IFERROR(VLOOKUP($B4444,اليوميه!$A$5:$J$5000,8,0),"")</f>
        <v/>
      </c>
      <c r="H4444" s="68" t="str">
        <f>IFERROR(VLOOKUP($B4444,اليوميه!$A$5:$J$5000,9,0),"")</f>
        <v/>
      </c>
      <c r="I4444" s="69" t="str">
        <f t="shared" si="139"/>
        <v/>
      </c>
    </row>
    <row r="4445" spans="1:9">
      <c r="A4445" s="61" t="str">
        <f>IF($F$2=اليوميه!D4445,اليوميه!A4445,"")</f>
        <v/>
      </c>
      <c r="B4445" s="61" t="str">
        <f t="shared" si="138"/>
        <v/>
      </c>
      <c r="C4445" s="65" t="str">
        <f>IFERROR(VLOOKUP($B4445,اليوميه!$A$5:$J$5000,2,0),"")</f>
        <v/>
      </c>
      <c r="D4445" s="66" t="str">
        <f>IFERROR(VLOOKUP($B4445,اليوميه!$A$5:$J$5000,5,0),"")</f>
        <v/>
      </c>
      <c r="E4445" s="67" t="str">
        <f>IFERROR(VLOOKUP($B4445,اليوميه!$A$5:$J$5000,6,0),"")</f>
        <v/>
      </c>
      <c r="F4445" s="66" t="str">
        <f>IFERROR(VLOOKUP($B4445,اليوميه!$A$5:$J$5000,7,0),"")</f>
        <v/>
      </c>
      <c r="G4445" s="68" t="str">
        <f>IFERROR(VLOOKUP($B4445,اليوميه!$A$5:$J$5000,8,0),"")</f>
        <v/>
      </c>
      <c r="H4445" s="68" t="str">
        <f>IFERROR(VLOOKUP($B4445,اليوميه!$A$5:$J$5000,9,0),"")</f>
        <v/>
      </c>
      <c r="I4445" s="69" t="str">
        <f t="shared" si="139"/>
        <v/>
      </c>
    </row>
    <row r="4446" spans="1:9">
      <c r="A4446" s="61" t="str">
        <f>IF($F$2=اليوميه!D4446,اليوميه!A4446,"")</f>
        <v/>
      </c>
      <c r="B4446" s="61" t="str">
        <f t="shared" si="138"/>
        <v/>
      </c>
      <c r="C4446" s="65" t="str">
        <f>IFERROR(VLOOKUP($B4446,اليوميه!$A$5:$J$5000,2,0),"")</f>
        <v/>
      </c>
      <c r="D4446" s="66" t="str">
        <f>IFERROR(VLOOKUP($B4446,اليوميه!$A$5:$J$5000,5,0),"")</f>
        <v/>
      </c>
      <c r="E4446" s="67" t="str">
        <f>IFERROR(VLOOKUP($B4446,اليوميه!$A$5:$J$5000,6,0),"")</f>
        <v/>
      </c>
      <c r="F4446" s="66" t="str">
        <f>IFERROR(VLOOKUP($B4446,اليوميه!$A$5:$J$5000,7,0),"")</f>
        <v/>
      </c>
      <c r="G4446" s="68" t="str">
        <f>IFERROR(VLOOKUP($B4446,اليوميه!$A$5:$J$5000,8,0),"")</f>
        <v/>
      </c>
      <c r="H4446" s="68" t="str">
        <f>IFERROR(VLOOKUP($B4446,اليوميه!$A$5:$J$5000,9,0),"")</f>
        <v/>
      </c>
      <c r="I4446" s="69" t="str">
        <f t="shared" si="139"/>
        <v/>
      </c>
    </row>
    <row r="4447" spans="1:9">
      <c r="A4447" s="61" t="str">
        <f>IF($F$2=اليوميه!D4447,اليوميه!A4447,"")</f>
        <v/>
      </c>
      <c r="B4447" s="61" t="str">
        <f t="shared" si="138"/>
        <v/>
      </c>
      <c r="C4447" s="65" t="str">
        <f>IFERROR(VLOOKUP($B4447,اليوميه!$A$5:$J$5000,2,0),"")</f>
        <v/>
      </c>
      <c r="D4447" s="66" t="str">
        <f>IFERROR(VLOOKUP($B4447,اليوميه!$A$5:$J$5000,5,0),"")</f>
        <v/>
      </c>
      <c r="E4447" s="67" t="str">
        <f>IFERROR(VLOOKUP($B4447,اليوميه!$A$5:$J$5000,6,0),"")</f>
        <v/>
      </c>
      <c r="F4447" s="66" t="str">
        <f>IFERROR(VLOOKUP($B4447,اليوميه!$A$5:$J$5000,7,0),"")</f>
        <v/>
      </c>
      <c r="G4447" s="68" t="str">
        <f>IFERROR(VLOOKUP($B4447,اليوميه!$A$5:$J$5000,8,0),"")</f>
        <v/>
      </c>
      <c r="H4447" s="68" t="str">
        <f>IFERROR(VLOOKUP($B4447,اليوميه!$A$5:$J$5000,9,0),"")</f>
        <v/>
      </c>
      <c r="I4447" s="69" t="str">
        <f t="shared" si="139"/>
        <v/>
      </c>
    </row>
    <row r="4448" spans="1:9">
      <c r="A4448" s="61" t="str">
        <f>IF($F$2=اليوميه!D4448,اليوميه!A4448,"")</f>
        <v/>
      </c>
      <c r="B4448" s="61" t="str">
        <f t="shared" si="138"/>
        <v/>
      </c>
      <c r="C4448" s="65" t="str">
        <f>IFERROR(VLOOKUP($B4448,اليوميه!$A$5:$J$5000,2,0),"")</f>
        <v/>
      </c>
      <c r="D4448" s="66" t="str">
        <f>IFERROR(VLOOKUP($B4448,اليوميه!$A$5:$J$5000,5,0),"")</f>
        <v/>
      </c>
      <c r="E4448" s="67" t="str">
        <f>IFERROR(VLOOKUP($B4448,اليوميه!$A$5:$J$5000,6,0),"")</f>
        <v/>
      </c>
      <c r="F4448" s="66" t="str">
        <f>IFERROR(VLOOKUP($B4448,اليوميه!$A$5:$J$5000,7,0),"")</f>
        <v/>
      </c>
      <c r="G4448" s="68" t="str">
        <f>IFERROR(VLOOKUP($B4448,اليوميه!$A$5:$J$5000,8,0),"")</f>
        <v/>
      </c>
      <c r="H4448" s="68" t="str">
        <f>IFERROR(VLOOKUP($B4448,اليوميه!$A$5:$J$5000,9,0),"")</f>
        <v/>
      </c>
      <c r="I4448" s="69" t="str">
        <f t="shared" si="139"/>
        <v/>
      </c>
    </row>
    <row r="4449" spans="1:9">
      <c r="A4449" s="61" t="str">
        <f>IF($F$2=اليوميه!D4449,اليوميه!A4449,"")</f>
        <v/>
      </c>
      <c r="B4449" s="61" t="str">
        <f t="shared" si="138"/>
        <v/>
      </c>
      <c r="C4449" s="65" t="str">
        <f>IFERROR(VLOOKUP($B4449,اليوميه!$A$5:$J$5000,2,0),"")</f>
        <v/>
      </c>
      <c r="D4449" s="66" t="str">
        <f>IFERROR(VLOOKUP($B4449,اليوميه!$A$5:$J$5000,5,0),"")</f>
        <v/>
      </c>
      <c r="E4449" s="67" t="str">
        <f>IFERROR(VLOOKUP($B4449,اليوميه!$A$5:$J$5000,6,0),"")</f>
        <v/>
      </c>
      <c r="F4449" s="66" t="str">
        <f>IFERROR(VLOOKUP($B4449,اليوميه!$A$5:$J$5000,7,0),"")</f>
        <v/>
      </c>
      <c r="G4449" s="68" t="str">
        <f>IFERROR(VLOOKUP($B4449,اليوميه!$A$5:$J$5000,8,0),"")</f>
        <v/>
      </c>
      <c r="H4449" s="68" t="str">
        <f>IFERROR(VLOOKUP($B4449,اليوميه!$A$5:$J$5000,9,0),"")</f>
        <v/>
      </c>
      <c r="I4449" s="69" t="str">
        <f t="shared" si="139"/>
        <v/>
      </c>
    </row>
    <row r="4450" spans="1:9">
      <c r="A4450" s="61" t="str">
        <f>IF($F$2=اليوميه!D4450,اليوميه!A4450,"")</f>
        <v/>
      </c>
      <c r="B4450" s="61" t="str">
        <f t="shared" si="138"/>
        <v/>
      </c>
      <c r="C4450" s="65" t="str">
        <f>IFERROR(VLOOKUP($B4450,اليوميه!$A$5:$J$5000,2,0),"")</f>
        <v/>
      </c>
      <c r="D4450" s="66" t="str">
        <f>IFERROR(VLOOKUP($B4450,اليوميه!$A$5:$J$5000,5,0),"")</f>
        <v/>
      </c>
      <c r="E4450" s="67" t="str">
        <f>IFERROR(VLOOKUP($B4450,اليوميه!$A$5:$J$5000,6,0),"")</f>
        <v/>
      </c>
      <c r="F4450" s="66" t="str">
        <f>IFERROR(VLOOKUP($B4450,اليوميه!$A$5:$J$5000,7,0),"")</f>
        <v/>
      </c>
      <c r="G4450" s="68" t="str">
        <f>IFERROR(VLOOKUP($B4450,اليوميه!$A$5:$J$5000,8,0),"")</f>
        <v/>
      </c>
      <c r="H4450" s="68" t="str">
        <f>IFERROR(VLOOKUP($B4450,اليوميه!$A$5:$J$5000,9,0),"")</f>
        <v/>
      </c>
      <c r="I4450" s="69" t="str">
        <f t="shared" si="139"/>
        <v/>
      </c>
    </row>
    <row r="4451" spans="1:9">
      <c r="A4451" s="61" t="str">
        <f>IF($F$2=اليوميه!D4451,اليوميه!A4451,"")</f>
        <v/>
      </c>
      <c r="B4451" s="61" t="str">
        <f t="shared" si="138"/>
        <v/>
      </c>
      <c r="C4451" s="65" t="str">
        <f>IFERROR(VLOOKUP($B4451,اليوميه!$A$5:$J$5000,2,0),"")</f>
        <v/>
      </c>
      <c r="D4451" s="66" t="str">
        <f>IFERROR(VLOOKUP($B4451,اليوميه!$A$5:$J$5000,5,0),"")</f>
        <v/>
      </c>
      <c r="E4451" s="67" t="str">
        <f>IFERROR(VLOOKUP($B4451,اليوميه!$A$5:$J$5000,6,0),"")</f>
        <v/>
      </c>
      <c r="F4451" s="66" t="str">
        <f>IFERROR(VLOOKUP($B4451,اليوميه!$A$5:$J$5000,7,0),"")</f>
        <v/>
      </c>
      <c r="G4451" s="68" t="str">
        <f>IFERROR(VLOOKUP($B4451,اليوميه!$A$5:$J$5000,8,0),"")</f>
        <v/>
      </c>
      <c r="H4451" s="68" t="str">
        <f>IFERROR(VLOOKUP($B4451,اليوميه!$A$5:$J$5000,9,0),"")</f>
        <v/>
      </c>
      <c r="I4451" s="69" t="str">
        <f t="shared" si="139"/>
        <v/>
      </c>
    </row>
    <row r="4452" spans="1:9">
      <c r="A4452" s="61" t="str">
        <f>IF($F$2=اليوميه!D4452,اليوميه!A4452,"")</f>
        <v/>
      </c>
      <c r="B4452" s="61" t="str">
        <f t="shared" si="138"/>
        <v/>
      </c>
      <c r="C4452" s="65" t="str">
        <f>IFERROR(VLOOKUP($B4452,اليوميه!$A$5:$J$5000,2,0),"")</f>
        <v/>
      </c>
      <c r="D4452" s="66" t="str">
        <f>IFERROR(VLOOKUP($B4452,اليوميه!$A$5:$J$5000,5,0),"")</f>
        <v/>
      </c>
      <c r="E4452" s="67" t="str">
        <f>IFERROR(VLOOKUP($B4452,اليوميه!$A$5:$J$5000,6,0),"")</f>
        <v/>
      </c>
      <c r="F4452" s="66" t="str">
        <f>IFERROR(VLOOKUP($B4452,اليوميه!$A$5:$J$5000,7,0),"")</f>
        <v/>
      </c>
      <c r="G4452" s="68" t="str">
        <f>IFERROR(VLOOKUP($B4452,اليوميه!$A$5:$J$5000,8,0),"")</f>
        <v/>
      </c>
      <c r="H4452" s="68" t="str">
        <f>IFERROR(VLOOKUP($B4452,اليوميه!$A$5:$J$5000,9,0),"")</f>
        <v/>
      </c>
      <c r="I4452" s="69" t="str">
        <f t="shared" si="139"/>
        <v/>
      </c>
    </row>
    <row r="4453" spans="1:9">
      <c r="A4453" s="61" t="str">
        <f>IF($F$2=اليوميه!D4453,اليوميه!A4453,"")</f>
        <v/>
      </c>
      <c r="B4453" s="61" t="str">
        <f t="shared" si="138"/>
        <v/>
      </c>
      <c r="C4453" s="65" t="str">
        <f>IFERROR(VLOOKUP($B4453,اليوميه!$A$5:$J$5000,2,0),"")</f>
        <v/>
      </c>
      <c r="D4453" s="66" t="str">
        <f>IFERROR(VLOOKUP($B4453,اليوميه!$A$5:$J$5000,5,0),"")</f>
        <v/>
      </c>
      <c r="E4453" s="67" t="str">
        <f>IFERROR(VLOOKUP($B4453,اليوميه!$A$5:$J$5000,6,0),"")</f>
        <v/>
      </c>
      <c r="F4453" s="66" t="str">
        <f>IFERROR(VLOOKUP($B4453,اليوميه!$A$5:$J$5000,7,0),"")</f>
        <v/>
      </c>
      <c r="G4453" s="68" t="str">
        <f>IFERROR(VLOOKUP($B4453,اليوميه!$A$5:$J$5000,8,0),"")</f>
        <v/>
      </c>
      <c r="H4453" s="68" t="str">
        <f>IFERROR(VLOOKUP($B4453,اليوميه!$A$5:$J$5000,9,0),"")</f>
        <v/>
      </c>
      <c r="I4453" s="69" t="str">
        <f t="shared" si="139"/>
        <v/>
      </c>
    </row>
    <row r="4454" spans="1:9">
      <c r="A4454" s="61" t="str">
        <f>IF($F$2=اليوميه!D4454,اليوميه!A4454,"")</f>
        <v/>
      </c>
      <c r="B4454" s="61" t="str">
        <f t="shared" si="138"/>
        <v/>
      </c>
      <c r="C4454" s="65" t="str">
        <f>IFERROR(VLOOKUP($B4454,اليوميه!$A$5:$J$5000,2,0),"")</f>
        <v/>
      </c>
      <c r="D4454" s="66" t="str">
        <f>IFERROR(VLOOKUP($B4454,اليوميه!$A$5:$J$5000,5,0),"")</f>
        <v/>
      </c>
      <c r="E4454" s="67" t="str">
        <f>IFERROR(VLOOKUP($B4454,اليوميه!$A$5:$J$5000,6,0),"")</f>
        <v/>
      </c>
      <c r="F4454" s="66" t="str">
        <f>IFERROR(VLOOKUP($B4454,اليوميه!$A$5:$J$5000,7,0),"")</f>
        <v/>
      </c>
      <c r="G4454" s="68" t="str">
        <f>IFERROR(VLOOKUP($B4454,اليوميه!$A$5:$J$5000,8,0),"")</f>
        <v/>
      </c>
      <c r="H4454" s="68" t="str">
        <f>IFERROR(VLOOKUP($B4454,اليوميه!$A$5:$J$5000,9,0),"")</f>
        <v/>
      </c>
      <c r="I4454" s="69" t="str">
        <f t="shared" si="139"/>
        <v/>
      </c>
    </row>
    <row r="4455" spans="1:9">
      <c r="A4455" s="61" t="str">
        <f>IF($F$2=اليوميه!D4455,اليوميه!A4455,"")</f>
        <v/>
      </c>
      <c r="B4455" s="61" t="str">
        <f t="shared" si="138"/>
        <v/>
      </c>
      <c r="C4455" s="65" t="str">
        <f>IFERROR(VLOOKUP($B4455,اليوميه!$A$5:$J$5000,2,0),"")</f>
        <v/>
      </c>
      <c r="D4455" s="66" t="str">
        <f>IFERROR(VLOOKUP($B4455,اليوميه!$A$5:$J$5000,5,0),"")</f>
        <v/>
      </c>
      <c r="E4455" s="67" t="str">
        <f>IFERROR(VLOOKUP($B4455,اليوميه!$A$5:$J$5000,6,0),"")</f>
        <v/>
      </c>
      <c r="F4455" s="66" t="str">
        <f>IFERROR(VLOOKUP($B4455,اليوميه!$A$5:$J$5000,7,0),"")</f>
        <v/>
      </c>
      <c r="G4455" s="68" t="str">
        <f>IFERROR(VLOOKUP($B4455,اليوميه!$A$5:$J$5000,8,0),"")</f>
        <v/>
      </c>
      <c r="H4455" s="68" t="str">
        <f>IFERROR(VLOOKUP($B4455,اليوميه!$A$5:$J$5000,9,0),"")</f>
        <v/>
      </c>
      <c r="I4455" s="69" t="str">
        <f t="shared" si="139"/>
        <v/>
      </c>
    </row>
    <row r="4456" spans="1:9">
      <c r="A4456" s="61" t="str">
        <f>IF($F$2=اليوميه!D4456,اليوميه!A4456,"")</f>
        <v/>
      </c>
      <c r="B4456" s="61" t="str">
        <f t="shared" si="138"/>
        <v/>
      </c>
      <c r="C4456" s="65" t="str">
        <f>IFERROR(VLOOKUP($B4456,اليوميه!$A$5:$J$5000,2,0),"")</f>
        <v/>
      </c>
      <c r="D4456" s="66" t="str">
        <f>IFERROR(VLOOKUP($B4456,اليوميه!$A$5:$J$5000,5,0),"")</f>
        <v/>
      </c>
      <c r="E4456" s="67" t="str">
        <f>IFERROR(VLOOKUP($B4456,اليوميه!$A$5:$J$5000,6,0),"")</f>
        <v/>
      </c>
      <c r="F4456" s="66" t="str">
        <f>IFERROR(VLOOKUP($B4456,اليوميه!$A$5:$J$5000,7,0),"")</f>
        <v/>
      </c>
      <c r="G4456" s="68" t="str">
        <f>IFERROR(VLOOKUP($B4456,اليوميه!$A$5:$J$5000,8,0),"")</f>
        <v/>
      </c>
      <c r="H4456" s="68" t="str">
        <f>IFERROR(VLOOKUP($B4456,اليوميه!$A$5:$J$5000,9,0),"")</f>
        <v/>
      </c>
      <c r="I4456" s="69" t="str">
        <f t="shared" si="139"/>
        <v/>
      </c>
    </row>
    <row r="4457" spans="1:9">
      <c r="A4457" s="61" t="str">
        <f>IF($F$2=اليوميه!D4457,اليوميه!A4457,"")</f>
        <v/>
      </c>
      <c r="B4457" s="61" t="str">
        <f t="shared" si="138"/>
        <v/>
      </c>
      <c r="C4457" s="65" t="str">
        <f>IFERROR(VLOOKUP($B4457,اليوميه!$A$5:$J$5000,2,0),"")</f>
        <v/>
      </c>
      <c r="D4457" s="66" t="str">
        <f>IFERROR(VLOOKUP($B4457,اليوميه!$A$5:$J$5000,5,0),"")</f>
        <v/>
      </c>
      <c r="E4457" s="67" t="str">
        <f>IFERROR(VLOOKUP($B4457,اليوميه!$A$5:$J$5000,6,0),"")</f>
        <v/>
      </c>
      <c r="F4457" s="66" t="str">
        <f>IFERROR(VLOOKUP($B4457,اليوميه!$A$5:$J$5000,7,0),"")</f>
        <v/>
      </c>
      <c r="G4457" s="68" t="str">
        <f>IFERROR(VLOOKUP($B4457,اليوميه!$A$5:$J$5000,8,0),"")</f>
        <v/>
      </c>
      <c r="H4457" s="68" t="str">
        <f>IFERROR(VLOOKUP($B4457,اليوميه!$A$5:$J$5000,9,0),"")</f>
        <v/>
      </c>
      <c r="I4457" s="69" t="str">
        <f t="shared" si="139"/>
        <v/>
      </c>
    </row>
    <row r="4458" spans="1:9">
      <c r="A4458" s="61" t="str">
        <f>IF($F$2=اليوميه!D4458,اليوميه!A4458,"")</f>
        <v/>
      </c>
      <c r="B4458" s="61" t="str">
        <f t="shared" si="138"/>
        <v/>
      </c>
      <c r="C4458" s="65" t="str">
        <f>IFERROR(VLOOKUP($B4458,اليوميه!$A$5:$J$5000,2,0),"")</f>
        <v/>
      </c>
      <c r="D4458" s="66" t="str">
        <f>IFERROR(VLOOKUP($B4458,اليوميه!$A$5:$J$5000,5,0),"")</f>
        <v/>
      </c>
      <c r="E4458" s="67" t="str">
        <f>IFERROR(VLOOKUP($B4458,اليوميه!$A$5:$J$5000,6,0),"")</f>
        <v/>
      </c>
      <c r="F4458" s="66" t="str">
        <f>IFERROR(VLOOKUP($B4458,اليوميه!$A$5:$J$5000,7,0),"")</f>
        <v/>
      </c>
      <c r="G4458" s="68" t="str">
        <f>IFERROR(VLOOKUP($B4458,اليوميه!$A$5:$J$5000,8,0),"")</f>
        <v/>
      </c>
      <c r="H4458" s="68" t="str">
        <f>IFERROR(VLOOKUP($B4458,اليوميه!$A$5:$J$5000,9,0),"")</f>
        <v/>
      </c>
      <c r="I4458" s="69" t="str">
        <f t="shared" si="139"/>
        <v/>
      </c>
    </row>
    <row r="4459" spans="1:9">
      <c r="A4459" s="61" t="str">
        <f>IF($F$2=اليوميه!D4459,اليوميه!A4459,"")</f>
        <v/>
      </c>
      <c r="B4459" s="61" t="str">
        <f t="shared" si="138"/>
        <v/>
      </c>
      <c r="C4459" s="65" t="str">
        <f>IFERROR(VLOOKUP($B4459,اليوميه!$A$5:$J$5000,2,0),"")</f>
        <v/>
      </c>
      <c r="D4459" s="66" t="str">
        <f>IFERROR(VLOOKUP($B4459,اليوميه!$A$5:$J$5000,5,0),"")</f>
        <v/>
      </c>
      <c r="E4459" s="67" t="str">
        <f>IFERROR(VLOOKUP($B4459,اليوميه!$A$5:$J$5000,6,0),"")</f>
        <v/>
      </c>
      <c r="F4459" s="66" t="str">
        <f>IFERROR(VLOOKUP($B4459,اليوميه!$A$5:$J$5000,7,0),"")</f>
        <v/>
      </c>
      <c r="G4459" s="68" t="str">
        <f>IFERROR(VLOOKUP($B4459,اليوميه!$A$5:$J$5000,8,0),"")</f>
        <v/>
      </c>
      <c r="H4459" s="68" t="str">
        <f>IFERROR(VLOOKUP($B4459,اليوميه!$A$5:$J$5000,9,0),"")</f>
        <v/>
      </c>
      <c r="I4459" s="69" t="str">
        <f t="shared" si="139"/>
        <v/>
      </c>
    </row>
    <row r="4460" spans="1:9">
      <c r="A4460" s="61" t="str">
        <f>IF($F$2=اليوميه!D4460,اليوميه!A4460,"")</f>
        <v/>
      </c>
      <c r="B4460" s="61" t="str">
        <f t="shared" si="138"/>
        <v/>
      </c>
      <c r="C4460" s="65" t="str">
        <f>IFERROR(VLOOKUP($B4460,اليوميه!$A$5:$J$5000,2,0),"")</f>
        <v/>
      </c>
      <c r="D4460" s="66" t="str">
        <f>IFERROR(VLOOKUP($B4460,اليوميه!$A$5:$J$5000,5,0),"")</f>
        <v/>
      </c>
      <c r="E4460" s="67" t="str">
        <f>IFERROR(VLOOKUP($B4460,اليوميه!$A$5:$J$5000,6,0),"")</f>
        <v/>
      </c>
      <c r="F4460" s="66" t="str">
        <f>IFERROR(VLOOKUP($B4460,اليوميه!$A$5:$J$5000,7,0),"")</f>
        <v/>
      </c>
      <c r="G4460" s="68" t="str">
        <f>IFERROR(VLOOKUP($B4460,اليوميه!$A$5:$J$5000,8,0),"")</f>
        <v/>
      </c>
      <c r="H4460" s="68" t="str">
        <f>IFERROR(VLOOKUP($B4460,اليوميه!$A$5:$J$5000,9,0),"")</f>
        <v/>
      </c>
      <c r="I4460" s="69" t="str">
        <f t="shared" si="139"/>
        <v/>
      </c>
    </row>
    <row r="4461" spans="1:9">
      <c r="A4461" s="61" t="str">
        <f>IF($F$2=اليوميه!D4461,اليوميه!A4461,"")</f>
        <v/>
      </c>
      <c r="B4461" s="61" t="str">
        <f t="shared" si="138"/>
        <v/>
      </c>
      <c r="C4461" s="65" t="str">
        <f>IFERROR(VLOOKUP($B4461,اليوميه!$A$5:$J$5000,2,0),"")</f>
        <v/>
      </c>
      <c r="D4461" s="66" t="str">
        <f>IFERROR(VLOOKUP($B4461,اليوميه!$A$5:$J$5000,5,0),"")</f>
        <v/>
      </c>
      <c r="E4461" s="67" t="str">
        <f>IFERROR(VLOOKUP($B4461,اليوميه!$A$5:$J$5000,6,0),"")</f>
        <v/>
      </c>
      <c r="F4461" s="66" t="str">
        <f>IFERROR(VLOOKUP($B4461,اليوميه!$A$5:$J$5000,7,0),"")</f>
        <v/>
      </c>
      <c r="G4461" s="68" t="str">
        <f>IFERROR(VLOOKUP($B4461,اليوميه!$A$5:$J$5000,8,0),"")</f>
        <v/>
      </c>
      <c r="H4461" s="68" t="str">
        <f>IFERROR(VLOOKUP($B4461,اليوميه!$A$5:$J$5000,9,0),"")</f>
        <v/>
      </c>
      <c r="I4461" s="69" t="str">
        <f t="shared" si="139"/>
        <v/>
      </c>
    </row>
    <row r="4462" spans="1:9">
      <c r="A4462" s="61" t="str">
        <f>IF($F$2=اليوميه!D4462,اليوميه!A4462,"")</f>
        <v/>
      </c>
      <c r="B4462" s="61" t="str">
        <f t="shared" si="138"/>
        <v/>
      </c>
      <c r="C4462" s="65" t="str">
        <f>IFERROR(VLOOKUP($B4462,اليوميه!$A$5:$J$5000,2,0),"")</f>
        <v/>
      </c>
      <c r="D4462" s="66" t="str">
        <f>IFERROR(VLOOKUP($B4462,اليوميه!$A$5:$J$5000,5,0),"")</f>
        <v/>
      </c>
      <c r="E4462" s="67" t="str">
        <f>IFERROR(VLOOKUP($B4462,اليوميه!$A$5:$J$5000,6,0),"")</f>
        <v/>
      </c>
      <c r="F4462" s="66" t="str">
        <f>IFERROR(VLOOKUP($B4462,اليوميه!$A$5:$J$5000,7,0),"")</f>
        <v/>
      </c>
      <c r="G4462" s="68" t="str">
        <f>IFERROR(VLOOKUP($B4462,اليوميه!$A$5:$J$5000,8,0),"")</f>
        <v/>
      </c>
      <c r="H4462" s="68" t="str">
        <f>IFERROR(VLOOKUP($B4462,اليوميه!$A$5:$J$5000,9,0),"")</f>
        <v/>
      </c>
      <c r="I4462" s="69" t="str">
        <f t="shared" si="139"/>
        <v/>
      </c>
    </row>
    <row r="4463" spans="1:9">
      <c r="A4463" s="61" t="str">
        <f>IF($F$2=اليوميه!D4463,اليوميه!A4463,"")</f>
        <v/>
      </c>
      <c r="B4463" s="61" t="str">
        <f t="shared" si="138"/>
        <v/>
      </c>
      <c r="C4463" s="65" t="str">
        <f>IFERROR(VLOOKUP($B4463,اليوميه!$A$5:$J$5000,2,0),"")</f>
        <v/>
      </c>
      <c r="D4463" s="66" t="str">
        <f>IFERROR(VLOOKUP($B4463,اليوميه!$A$5:$J$5000,5,0),"")</f>
        <v/>
      </c>
      <c r="E4463" s="67" t="str">
        <f>IFERROR(VLOOKUP($B4463,اليوميه!$A$5:$J$5000,6,0),"")</f>
        <v/>
      </c>
      <c r="F4463" s="66" t="str">
        <f>IFERROR(VLOOKUP($B4463,اليوميه!$A$5:$J$5000,7,0),"")</f>
        <v/>
      </c>
      <c r="G4463" s="68" t="str">
        <f>IFERROR(VLOOKUP($B4463,اليوميه!$A$5:$J$5000,8,0),"")</f>
        <v/>
      </c>
      <c r="H4463" s="68" t="str">
        <f>IFERROR(VLOOKUP($B4463,اليوميه!$A$5:$J$5000,9,0),"")</f>
        <v/>
      </c>
      <c r="I4463" s="69" t="str">
        <f t="shared" si="139"/>
        <v/>
      </c>
    </row>
    <row r="4464" spans="1:9">
      <c r="A4464" s="61" t="str">
        <f>IF($F$2=اليوميه!D4464,اليوميه!A4464,"")</f>
        <v/>
      </c>
      <c r="B4464" s="61" t="str">
        <f t="shared" si="138"/>
        <v/>
      </c>
      <c r="C4464" s="65" t="str">
        <f>IFERROR(VLOOKUP($B4464,اليوميه!$A$5:$J$5000,2,0),"")</f>
        <v/>
      </c>
      <c r="D4464" s="66" t="str">
        <f>IFERROR(VLOOKUP($B4464,اليوميه!$A$5:$J$5000,5,0),"")</f>
        <v/>
      </c>
      <c r="E4464" s="67" t="str">
        <f>IFERROR(VLOOKUP($B4464,اليوميه!$A$5:$J$5000,6,0),"")</f>
        <v/>
      </c>
      <c r="F4464" s="66" t="str">
        <f>IFERROR(VLOOKUP($B4464,اليوميه!$A$5:$J$5000,7,0),"")</f>
        <v/>
      </c>
      <c r="G4464" s="68" t="str">
        <f>IFERROR(VLOOKUP($B4464,اليوميه!$A$5:$J$5000,8,0),"")</f>
        <v/>
      </c>
      <c r="H4464" s="68" t="str">
        <f>IFERROR(VLOOKUP($B4464,اليوميه!$A$5:$J$5000,9,0),"")</f>
        <v/>
      </c>
      <c r="I4464" s="69" t="str">
        <f t="shared" si="139"/>
        <v/>
      </c>
    </row>
    <row r="4465" spans="1:9">
      <c r="A4465" s="61" t="str">
        <f>IF($F$2=اليوميه!D4465,اليوميه!A4465,"")</f>
        <v/>
      </c>
      <c r="B4465" s="61" t="str">
        <f t="shared" si="138"/>
        <v/>
      </c>
      <c r="C4465" s="65" t="str">
        <f>IFERROR(VLOOKUP($B4465,اليوميه!$A$5:$J$5000,2,0),"")</f>
        <v/>
      </c>
      <c r="D4465" s="66" t="str">
        <f>IFERROR(VLOOKUP($B4465,اليوميه!$A$5:$J$5000,5,0),"")</f>
        <v/>
      </c>
      <c r="E4465" s="67" t="str">
        <f>IFERROR(VLOOKUP($B4465,اليوميه!$A$5:$J$5000,6,0),"")</f>
        <v/>
      </c>
      <c r="F4465" s="66" t="str">
        <f>IFERROR(VLOOKUP($B4465,اليوميه!$A$5:$J$5000,7,0),"")</f>
        <v/>
      </c>
      <c r="G4465" s="68" t="str">
        <f>IFERROR(VLOOKUP($B4465,اليوميه!$A$5:$J$5000,8,0),"")</f>
        <v/>
      </c>
      <c r="H4465" s="68" t="str">
        <f>IFERROR(VLOOKUP($B4465,اليوميه!$A$5:$J$5000,9,0),"")</f>
        <v/>
      </c>
      <c r="I4465" s="69" t="str">
        <f t="shared" si="139"/>
        <v/>
      </c>
    </row>
    <row r="4466" spans="1:9">
      <c r="A4466" s="61" t="str">
        <f>IF($F$2=اليوميه!D4466,اليوميه!A4466,"")</f>
        <v/>
      </c>
      <c r="B4466" s="61" t="str">
        <f t="shared" si="138"/>
        <v/>
      </c>
      <c r="C4466" s="65" t="str">
        <f>IFERROR(VLOOKUP($B4466,اليوميه!$A$5:$J$5000,2,0),"")</f>
        <v/>
      </c>
      <c r="D4466" s="66" t="str">
        <f>IFERROR(VLOOKUP($B4466,اليوميه!$A$5:$J$5000,5,0),"")</f>
        <v/>
      </c>
      <c r="E4466" s="67" t="str">
        <f>IFERROR(VLOOKUP($B4466,اليوميه!$A$5:$J$5000,6,0),"")</f>
        <v/>
      </c>
      <c r="F4466" s="66" t="str">
        <f>IFERROR(VLOOKUP($B4466,اليوميه!$A$5:$J$5000,7,0),"")</f>
        <v/>
      </c>
      <c r="G4466" s="68" t="str">
        <f>IFERROR(VLOOKUP($B4466,اليوميه!$A$5:$J$5000,8,0),"")</f>
        <v/>
      </c>
      <c r="H4466" s="68" t="str">
        <f>IFERROR(VLOOKUP($B4466,اليوميه!$A$5:$J$5000,9,0),"")</f>
        <v/>
      </c>
      <c r="I4466" s="69" t="str">
        <f t="shared" si="139"/>
        <v/>
      </c>
    </row>
    <row r="4467" spans="1:9">
      <c r="A4467" s="61" t="str">
        <f>IF($F$2=اليوميه!D4467,اليوميه!A4467,"")</f>
        <v/>
      </c>
      <c r="B4467" s="61" t="str">
        <f t="shared" si="138"/>
        <v/>
      </c>
      <c r="C4467" s="65" t="str">
        <f>IFERROR(VLOOKUP($B4467,اليوميه!$A$5:$J$5000,2,0),"")</f>
        <v/>
      </c>
      <c r="D4467" s="66" t="str">
        <f>IFERROR(VLOOKUP($B4467,اليوميه!$A$5:$J$5000,5,0),"")</f>
        <v/>
      </c>
      <c r="E4467" s="67" t="str">
        <f>IFERROR(VLOOKUP($B4467,اليوميه!$A$5:$J$5000,6,0),"")</f>
        <v/>
      </c>
      <c r="F4467" s="66" t="str">
        <f>IFERROR(VLOOKUP($B4467,اليوميه!$A$5:$J$5000,7,0),"")</f>
        <v/>
      </c>
      <c r="G4467" s="68" t="str">
        <f>IFERROR(VLOOKUP($B4467,اليوميه!$A$5:$J$5000,8,0),"")</f>
        <v/>
      </c>
      <c r="H4467" s="68" t="str">
        <f>IFERROR(VLOOKUP($B4467,اليوميه!$A$5:$J$5000,9,0),"")</f>
        <v/>
      </c>
      <c r="I4467" s="69" t="str">
        <f t="shared" si="139"/>
        <v/>
      </c>
    </row>
    <row r="4468" spans="1:9">
      <c r="A4468" s="61" t="str">
        <f>IF($F$2=اليوميه!D4468,اليوميه!A4468,"")</f>
        <v/>
      </c>
      <c r="B4468" s="61" t="str">
        <f t="shared" si="138"/>
        <v/>
      </c>
      <c r="C4468" s="65" t="str">
        <f>IFERROR(VLOOKUP($B4468,اليوميه!$A$5:$J$5000,2,0),"")</f>
        <v/>
      </c>
      <c r="D4468" s="66" t="str">
        <f>IFERROR(VLOOKUP($B4468,اليوميه!$A$5:$J$5000,5,0),"")</f>
        <v/>
      </c>
      <c r="E4468" s="67" t="str">
        <f>IFERROR(VLOOKUP($B4468,اليوميه!$A$5:$J$5000,6,0),"")</f>
        <v/>
      </c>
      <c r="F4468" s="66" t="str">
        <f>IFERROR(VLOOKUP($B4468,اليوميه!$A$5:$J$5000,7,0),"")</f>
        <v/>
      </c>
      <c r="G4468" s="68" t="str">
        <f>IFERROR(VLOOKUP($B4468,اليوميه!$A$5:$J$5000,8,0),"")</f>
        <v/>
      </c>
      <c r="H4468" s="68" t="str">
        <f>IFERROR(VLOOKUP($B4468,اليوميه!$A$5:$J$5000,9,0),"")</f>
        <v/>
      </c>
      <c r="I4468" s="69" t="str">
        <f t="shared" si="139"/>
        <v/>
      </c>
    </row>
    <row r="4469" spans="1:9">
      <c r="A4469" s="61" t="str">
        <f>IF($F$2=اليوميه!D4469,اليوميه!A4469,"")</f>
        <v/>
      </c>
      <c r="B4469" s="61" t="str">
        <f t="shared" si="138"/>
        <v/>
      </c>
      <c r="C4469" s="65" t="str">
        <f>IFERROR(VLOOKUP($B4469,اليوميه!$A$5:$J$5000,2,0),"")</f>
        <v/>
      </c>
      <c r="D4469" s="66" t="str">
        <f>IFERROR(VLOOKUP($B4469,اليوميه!$A$5:$J$5000,5,0),"")</f>
        <v/>
      </c>
      <c r="E4469" s="67" t="str">
        <f>IFERROR(VLOOKUP($B4469,اليوميه!$A$5:$J$5000,6,0),"")</f>
        <v/>
      </c>
      <c r="F4469" s="66" t="str">
        <f>IFERROR(VLOOKUP($B4469,اليوميه!$A$5:$J$5000,7,0),"")</f>
        <v/>
      </c>
      <c r="G4469" s="68" t="str">
        <f>IFERROR(VLOOKUP($B4469,اليوميه!$A$5:$J$5000,8,0),"")</f>
        <v/>
      </c>
      <c r="H4469" s="68" t="str">
        <f>IFERROR(VLOOKUP($B4469,اليوميه!$A$5:$J$5000,9,0),"")</f>
        <v/>
      </c>
      <c r="I4469" s="69" t="str">
        <f t="shared" si="139"/>
        <v/>
      </c>
    </row>
    <row r="4470" spans="1:9">
      <c r="A4470" s="61" t="str">
        <f>IF($F$2=اليوميه!D4470,اليوميه!A4470,"")</f>
        <v/>
      </c>
      <c r="B4470" s="61" t="str">
        <f t="shared" si="138"/>
        <v/>
      </c>
      <c r="C4470" s="65" t="str">
        <f>IFERROR(VLOOKUP($B4470,اليوميه!$A$5:$J$5000,2,0),"")</f>
        <v/>
      </c>
      <c r="D4470" s="66" t="str">
        <f>IFERROR(VLOOKUP($B4470,اليوميه!$A$5:$J$5000,5,0),"")</f>
        <v/>
      </c>
      <c r="E4470" s="67" t="str">
        <f>IFERROR(VLOOKUP($B4470,اليوميه!$A$5:$J$5000,6,0),"")</f>
        <v/>
      </c>
      <c r="F4470" s="66" t="str">
        <f>IFERROR(VLOOKUP($B4470,اليوميه!$A$5:$J$5000,7,0),"")</f>
        <v/>
      </c>
      <c r="G4470" s="68" t="str">
        <f>IFERROR(VLOOKUP($B4470,اليوميه!$A$5:$J$5000,8,0),"")</f>
        <v/>
      </c>
      <c r="H4470" s="68" t="str">
        <f>IFERROR(VLOOKUP($B4470,اليوميه!$A$5:$J$5000,9,0),"")</f>
        <v/>
      </c>
      <c r="I4470" s="69" t="str">
        <f t="shared" si="139"/>
        <v/>
      </c>
    </row>
    <row r="4471" spans="1:9">
      <c r="A4471" s="61" t="str">
        <f>IF($F$2=اليوميه!D4471,اليوميه!A4471,"")</f>
        <v/>
      </c>
      <c r="B4471" s="61" t="str">
        <f t="shared" si="138"/>
        <v/>
      </c>
      <c r="C4471" s="65" t="str">
        <f>IFERROR(VLOOKUP($B4471,اليوميه!$A$5:$J$5000,2,0),"")</f>
        <v/>
      </c>
      <c r="D4471" s="66" t="str">
        <f>IFERROR(VLOOKUP($B4471,اليوميه!$A$5:$J$5000,5,0),"")</f>
        <v/>
      </c>
      <c r="E4471" s="67" t="str">
        <f>IFERROR(VLOOKUP($B4471,اليوميه!$A$5:$J$5000,6,0),"")</f>
        <v/>
      </c>
      <c r="F4471" s="66" t="str">
        <f>IFERROR(VLOOKUP($B4471,اليوميه!$A$5:$J$5000,7,0),"")</f>
        <v/>
      </c>
      <c r="G4471" s="68" t="str">
        <f>IFERROR(VLOOKUP($B4471,اليوميه!$A$5:$J$5000,8,0),"")</f>
        <v/>
      </c>
      <c r="H4471" s="68" t="str">
        <f>IFERROR(VLOOKUP($B4471,اليوميه!$A$5:$J$5000,9,0),"")</f>
        <v/>
      </c>
      <c r="I4471" s="69" t="str">
        <f t="shared" si="139"/>
        <v/>
      </c>
    </row>
    <row r="4472" spans="1:9">
      <c r="A4472" s="61" t="str">
        <f>IF($F$2=اليوميه!D4472,اليوميه!A4472,"")</f>
        <v/>
      </c>
      <c r="B4472" s="61" t="str">
        <f t="shared" si="138"/>
        <v/>
      </c>
      <c r="C4472" s="65" t="str">
        <f>IFERROR(VLOOKUP($B4472,اليوميه!$A$5:$J$5000,2,0),"")</f>
        <v/>
      </c>
      <c r="D4472" s="66" t="str">
        <f>IFERROR(VLOOKUP($B4472,اليوميه!$A$5:$J$5000,5,0),"")</f>
        <v/>
      </c>
      <c r="E4472" s="67" t="str">
        <f>IFERROR(VLOOKUP($B4472,اليوميه!$A$5:$J$5000,6,0),"")</f>
        <v/>
      </c>
      <c r="F4472" s="66" t="str">
        <f>IFERROR(VLOOKUP($B4472,اليوميه!$A$5:$J$5000,7,0),"")</f>
        <v/>
      </c>
      <c r="G4472" s="68" t="str">
        <f>IFERROR(VLOOKUP($B4472,اليوميه!$A$5:$J$5000,8,0),"")</f>
        <v/>
      </c>
      <c r="H4472" s="68" t="str">
        <f>IFERROR(VLOOKUP($B4472,اليوميه!$A$5:$J$5000,9,0),"")</f>
        <v/>
      </c>
      <c r="I4472" s="69" t="str">
        <f t="shared" si="139"/>
        <v/>
      </c>
    </row>
    <row r="4473" spans="1:9">
      <c r="A4473" s="61" t="str">
        <f>IF($F$2=اليوميه!D4473,اليوميه!A4473,"")</f>
        <v/>
      </c>
      <c r="B4473" s="61" t="str">
        <f t="shared" si="138"/>
        <v/>
      </c>
      <c r="C4473" s="65" t="str">
        <f>IFERROR(VLOOKUP($B4473,اليوميه!$A$5:$J$5000,2,0),"")</f>
        <v/>
      </c>
      <c r="D4473" s="66" t="str">
        <f>IFERROR(VLOOKUP($B4473,اليوميه!$A$5:$J$5000,5,0),"")</f>
        <v/>
      </c>
      <c r="E4473" s="67" t="str">
        <f>IFERROR(VLOOKUP($B4473,اليوميه!$A$5:$J$5000,6,0),"")</f>
        <v/>
      </c>
      <c r="F4473" s="66" t="str">
        <f>IFERROR(VLOOKUP($B4473,اليوميه!$A$5:$J$5000,7,0),"")</f>
        <v/>
      </c>
      <c r="G4473" s="68" t="str">
        <f>IFERROR(VLOOKUP($B4473,اليوميه!$A$5:$J$5000,8,0),"")</f>
        <v/>
      </c>
      <c r="H4473" s="68" t="str">
        <f>IFERROR(VLOOKUP($B4473,اليوميه!$A$5:$J$5000,9,0),"")</f>
        <v/>
      </c>
      <c r="I4473" s="69" t="str">
        <f t="shared" si="139"/>
        <v/>
      </c>
    </row>
    <row r="4474" spans="1:9">
      <c r="A4474" s="61" t="str">
        <f>IF($F$2=اليوميه!D4474,اليوميه!A4474,"")</f>
        <v/>
      </c>
      <c r="B4474" s="61" t="str">
        <f t="shared" si="138"/>
        <v/>
      </c>
      <c r="C4474" s="65" t="str">
        <f>IFERROR(VLOOKUP($B4474,اليوميه!$A$5:$J$5000,2,0),"")</f>
        <v/>
      </c>
      <c r="D4474" s="66" t="str">
        <f>IFERROR(VLOOKUP($B4474,اليوميه!$A$5:$J$5000,5,0),"")</f>
        <v/>
      </c>
      <c r="E4474" s="67" t="str">
        <f>IFERROR(VLOOKUP($B4474,اليوميه!$A$5:$J$5000,6,0),"")</f>
        <v/>
      </c>
      <c r="F4474" s="66" t="str">
        <f>IFERROR(VLOOKUP($B4474,اليوميه!$A$5:$J$5000,7,0),"")</f>
        <v/>
      </c>
      <c r="G4474" s="68" t="str">
        <f>IFERROR(VLOOKUP($B4474,اليوميه!$A$5:$J$5000,8,0),"")</f>
        <v/>
      </c>
      <c r="H4474" s="68" t="str">
        <f>IFERROR(VLOOKUP($B4474,اليوميه!$A$5:$J$5000,9,0),"")</f>
        <v/>
      </c>
      <c r="I4474" s="69" t="str">
        <f t="shared" si="139"/>
        <v/>
      </c>
    </row>
    <row r="4475" spans="1:9">
      <c r="A4475" s="61" t="str">
        <f>IF($F$2=اليوميه!D4475,اليوميه!A4475,"")</f>
        <v/>
      </c>
      <c r="B4475" s="61" t="str">
        <f t="shared" si="138"/>
        <v/>
      </c>
      <c r="C4475" s="65" t="str">
        <f>IFERROR(VLOOKUP($B4475,اليوميه!$A$5:$J$5000,2,0),"")</f>
        <v/>
      </c>
      <c r="D4475" s="66" t="str">
        <f>IFERROR(VLOOKUP($B4475,اليوميه!$A$5:$J$5000,5,0),"")</f>
        <v/>
      </c>
      <c r="E4475" s="67" t="str">
        <f>IFERROR(VLOOKUP($B4475,اليوميه!$A$5:$J$5000,6,0),"")</f>
        <v/>
      </c>
      <c r="F4475" s="66" t="str">
        <f>IFERROR(VLOOKUP($B4475,اليوميه!$A$5:$J$5000,7,0),"")</f>
        <v/>
      </c>
      <c r="G4475" s="68" t="str">
        <f>IFERROR(VLOOKUP($B4475,اليوميه!$A$5:$J$5000,8,0),"")</f>
        <v/>
      </c>
      <c r="H4475" s="68" t="str">
        <f>IFERROR(VLOOKUP($B4475,اليوميه!$A$5:$J$5000,9,0),"")</f>
        <v/>
      </c>
      <c r="I4475" s="69" t="str">
        <f t="shared" si="139"/>
        <v/>
      </c>
    </row>
    <row r="4476" spans="1:9">
      <c r="A4476" s="61" t="str">
        <f>IF($F$2=اليوميه!D4476,اليوميه!A4476,"")</f>
        <v/>
      </c>
      <c r="B4476" s="61" t="str">
        <f t="shared" si="138"/>
        <v/>
      </c>
      <c r="C4476" s="65" t="str">
        <f>IFERROR(VLOOKUP($B4476,اليوميه!$A$5:$J$5000,2,0),"")</f>
        <v/>
      </c>
      <c r="D4476" s="66" t="str">
        <f>IFERROR(VLOOKUP($B4476,اليوميه!$A$5:$J$5000,5,0),"")</f>
        <v/>
      </c>
      <c r="E4476" s="67" t="str">
        <f>IFERROR(VLOOKUP($B4476,اليوميه!$A$5:$J$5000,6,0),"")</f>
        <v/>
      </c>
      <c r="F4476" s="66" t="str">
        <f>IFERROR(VLOOKUP($B4476,اليوميه!$A$5:$J$5000,7,0),"")</f>
        <v/>
      </c>
      <c r="G4476" s="68" t="str">
        <f>IFERROR(VLOOKUP($B4476,اليوميه!$A$5:$J$5000,8,0),"")</f>
        <v/>
      </c>
      <c r="H4476" s="68" t="str">
        <f>IFERROR(VLOOKUP($B4476,اليوميه!$A$5:$J$5000,9,0),"")</f>
        <v/>
      </c>
      <c r="I4476" s="69" t="str">
        <f t="shared" si="139"/>
        <v/>
      </c>
    </row>
    <row r="4477" spans="1:9">
      <c r="A4477" s="61" t="str">
        <f>IF($F$2=اليوميه!D4477,اليوميه!A4477,"")</f>
        <v/>
      </c>
      <c r="B4477" s="61" t="str">
        <f t="shared" si="138"/>
        <v/>
      </c>
      <c r="C4477" s="65" t="str">
        <f>IFERROR(VLOOKUP($B4477,اليوميه!$A$5:$J$5000,2,0),"")</f>
        <v/>
      </c>
      <c r="D4477" s="66" t="str">
        <f>IFERROR(VLOOKUP($B4477,اليوميه!$A$5:$J$5000,5,0),"")</f>
        <v/>
      </c>
      <c r="E4477" s="67" t="str">
        <f>IFERROR(VLOOKUP($B4477,اليوميه!$A$5:$J$5000,6,0),"")</f>
        <v/>
      </c>
      <c r="F4477" s="66" t="str">
        <f>IFERROR(VLOOKUP($B4477,اليوميه!$A$5:$J$5000,7,0),"")</f>
        <v/>
      </c>
      <c r="G4477" s="68" t="str">
        <f>IFERROR(VLOOKUP($B4477,اليوميه!$A$5:$J$5000,8,0),"")</f>
        <v/>
      </c>
      <c r="H4477" s="68" t="str">
        <f>IFERROR(VLOOKUP($B4477,اليوميه!$A$5:$J$5000,9,0),"")</f>
        <v/>
      </c>
      <c r="I4477" s="69" t="str">
        <f t="shared" si="139"/>
        <v/>
      </c>
    </row>
    <row r="4478" spans="1:9">
      <c r="A4478" s="61" t="str">
        <f>IF($F$2=اليوميه!D4478,اليوميه!A4478,"")</f>
        <v/>
      </c>
      <c r="B4478" s="61" t="str">
        <f t="shared" si="138"/>
        <v/>
      </c>
      <c r="C4478" s="65" t="str">
        <f>IFERROR(VLOOKUP($B4478,اليوميه!$A$5:$J$5000,2,0),"")</f>
        <v/>
      </c>
      <c r="D4478" s="66" t="str">
        <f>IFERROR(VLOOKUP($B4478,اليوميه!$A$5:$J$5000,5,0),"")</f>
        <v/>
      </c>
      <c r="E4478" s="67" t="str">
        <f>IFERROR(VLOOKUP($B4478,اليوميه!$A$5:$J$5000,6,0),"")</f>
        <v/>
      </c>
      <c r="F4478" s="66" t="str">
        <f>IFERROR(VLOOKUP($B4478,اليوميه!$A$5:$J$5000,7,0),"")</f>
        <v/>
      </c>
      <c r="G4478" s="68" t="str">
        <f>IFERROR(VLOOKUP($B4478,اليوميه!$A$5:$J$5000,8,0),"")</f>
        <v/>
      </c>
      <c r="H4478" s="68" t="str">
        <f>IFERROR(VLOOKUP($B4478,اليوميه!$A$5:$J$5000,9,0),"")</f>
        <v/>
      </c>
      <c r="I4478" s="69" t="str">
        <f t="shared" si="139"/>
        <v/>
      </c>
    </row>
    <row r="4479" spans="1:9">
      <c r="A4479" s="61" t="str">
        <f>IF($F$2=اليوميه!D4479,اليوميه!A4479,"")</f>
        <v/>
      </c>
      <c r="B4479" s="61" t="str">
        <f t="shared" si="138"/>
        <v/>
      </c>
      <c r="C4479" s="65" t="str">
        <f>IFERROR(VLOOKUP($B4479,اليوميه!$A$5:$J$5000,2,0),"")</f>
        <v/>
      </c>
      <c r="D4479" s="66" t="str">
        <f>IFERROR(VLOOKUP($B4479,اليوميه!$A$5:$J$5000,5,0),"")</f>
        <v/>
      </c>
      <c r="E4479" s="67" t="str">
        <f>IFERROR(VLOOKUP($B4479,اليوميه!$A$5:$J$5000,6,0),"")</f>
        <v/>
      </c>
      <c r="F4479" s="66" t="str">
        <f>IFERROR(VLOOKUP($B4479,اليوميه!$A$5:$J$5000,7,0),"")</f>
        <v/>
      </c>
      <c r="G4479" s="68" t="str">
        <f>IFERROR(VLOOKUP($B4479,اليوميه!$A$5:$J$5000,8,0),"")</f>
        <v/>
      </c>
      <c r="H4479" s="68" t="str">
        <f>IFERROR(VLOOKUP($B4479,اليوميه!$A$5:$J$5000,9,0),"")</f>
        <v/>
      </c>
      <c r="I4479" s="69" t="str">
        <f t="shared" si="139"/>
        <v/>
      </c>
    </row>
    <row r="4480" spans="1:9">
      <c r="A4480" s="61" t="str">
        <f>IF($F$2=اليوميه!D4480,اليوميه!A4480,"")</f>
        <v/>
      </c>
      <c r="B4480" s="61" t="str">
        <f t="shared" si="138"/>
        <v/>
      </c>
      <c r="C4480" s="65" t="str">
        <f>IFERROR(VLOOKUP($B4480,اليوميه!$A$5:$J$5000,2,0),"")</f>
        <v/>
      </c>
      <c r="D4480" s="66" t="str">
        <f>IFERROR(VLOOKUP($B4480,اليوميه!$A$5:$J$5000,5,0),"")</f>
        <v/>
      </c>
      <c r="E4480" s="67" t="str">
        <f>IFERROR(VLOOKUP($B4480,اليوميه!$A$5:$J$5000,6,0),"")</f>
        <v/>
      </c>
      <c r="F4480" s="66" t="str">
        <f>IFERROR(VLOOKUP($B4480,اليوميه!$A$5:$J$5000,7,0),"")</f>
        <v/>
      </c>
      <c r="G4480" s="68" t="str">
        <f>IFERROR(VLOOKUP($B4480,اليوميه!$A$5:$J$5000,8,0),"")</f>
        <v/>
      </c>
      <c r="H4480" s="68" t="str">
        <f>IFERROR(VLOOKUP($B4480,اليوميه!$A$5:$J$5000,9,0),"")</f>
        <v/>
      </c>
      <c r="I4480" s="69" t="str">
        <f t="shared" si="139"/>
        <v/>
      </c>
    </row>
    <row r="4481" spans="1:9">
      <c r="A4481" s="61" t="str">
        <f>IF($F$2=اليوميه!D4481,اليوميه!A4481,"")</f>
        <v/>
      </c>
      <c r="B4481" s="61" t="str">
        <f t="shared" si="138"/>
        <v/>
      </c>
      <c r="C4481" s="65" t="str">
        <f>IFERROR(VLOOKUP($B4481,اليوميه!$A$5:$J$5000,2,0),"")</f>
        <v/>
      </c>
      <c r="D4481" s="66" t="str">
        <f>IFERROR(VLOOKUP($B4481,اليوميه!$A$5:$J$5000,5,0),"")</f>
        <v/>
      </c>
      <c r="E4481" s="67" t="str">
        <f>IFERROR(VLOOKUP($B4481,اليوميه!$A$5:$J$5000,6,0),"")</f>
        <v/>
      </c>
      <c r="F4481" s="66" t="str">
        <f>IFERROR(VLOOKUP($B4481,اليوميه!$A$5:$J$5000,7,0),"")</f>
        <v/>
      </c>
      <c r="G4481" s="68" t="str">
        <f>IFERROR(VLOOKUP($B4481,اليوميه!$A$5:$J$5000,8,0),"")</f>
        <v/>
      </c>
      <c r="H4481" s="68" t="str">
        <f>IFERROR(VLOOKUP($B4481,اليوميه!$A$5:$J$5000,9,0),"")</f>
        <v/>
      </c>
      <c r="I4481" s="69" t="str">
        <f t="shared" si="139"/>
        <v/>
      </c>
    </row>
    <row r="4482" spans="1:9">
      <c r="A4482" s="61" t="str">
        <f>IF($F$2=اليوميه!D4482,اليوميه!A4482,"")</f>
        <v/>
      </c>
      <c r="B4482" s="61" t="str">
        <f t="shared" si="138"/>
        <v/>
      </c>
      <c r="C4482" s="65" t="str">
        <f>IFERROR(VLOOKUP($B4482,اليوميه!$A$5:$J$5000,2,0),"")</f>
        <v/>
      </c>
      <c r="D4482" s="66" t="str">
        <f>IFERROR(VLOOKUP($B4482,اليوميه!$A$5:$J$5000,5,0),"")</f>
        <v/>
      </c>
      <c r="E4482" s="67" t="str">
        <f>IFERROR(VLOOKUP($B4482,اليوميه!$A$5:$J$5000,6,0),"")</f>
        <v/>
      </c>
      <c r="F4482" s="66" t="str">
        <f>IFERROR(VLOOKUP($B4482,اليوميه!$A$5:$J$5000,7,0),"")</f>
        <v/>
      </c>
      <c r="G4482" s="68" t="str">
        <f>IFERROR(VLOOKUP($B4482,اليوميه!$A$5:$J$5000,8,0),"")</f>
        <v/>
      </c>
      <c r="H4482" s="68" t="str">
        <f>IFERROR(VLOOKUP($B4482,اليوميه!$A$5:$J$5000,9,0),"")</f>
        <v/>
      </c>
      <c r="I4482" s="69" t="str">
        <f t="shared" si="139"/>
        <v/>
      </c>
    </row>
    <row r="4483" spans="1:9">
      <c r="A4483" s="61" t="str">
        <f>IF($F$2=اليوميه!D4483,اليوميه!A4483,"")</f>
        <v/>
      </c>
      <c r="B4483" s="61" t="str">
        <f t="shared" si="138"/>
        <v/>
      </c>
      <c r="C4483" s="65" t="str">
        <f>IFERROR(VLOOKUP($B4483,اليوميه!$A$5:$J$5000,2,0),"")</f>
        <v/>
      </c>
      <c r="D4483" s="66" t="str">
        <f>IFERROR(VLOOKUP($B4483,اليوميه!$A$5:$J$5000,5,0),"")</f>
        <v/>
      </c>
      <c r="E4483" s="67" t="str">
        <f>IFERROR(VLOOKUP($B4483,اليوميه!$A$5:$J$5000,6,0),"")</f>
        <v/>
      </c>
      <c r="F4483" s="66" t="str">
        <f>IFERROR(VLOOKUP($B4483,اليوميه!$A$5:$J$5000,7,0),"")</f>
        <v/>
      </c>
      <c r="G4483" s="68" t="str">
        <f>IFERROR(VLOOKUP($B4483,اليوميه!$A$5:$J$5000,8,0),"")</f>
        <v/>
      </c>
      <c r="H4483" s="68" t="str">
        <f>IFERROR(VLOOKUP($B4483,اليوميه!$A$5:$J$5000,9,0),"")</f>
        <v/>
      </c>
      <c r="I4483" s="69" t="str">
        <f t="shared" si="139"/>
        <v/>
      </c>
    </row>
    <row r="4484" spans="1:9">
      <c r="A4484" s="61" t="str">
        <f>IF($F$2=اليوميه!D4484,اليوميه!A4484,"")</f>
        <v/>
      </c>
      <c r="B4484" s="61" t="str">
        <f t="shared" si="138"/>
        <v/>
      </c>
      <c r="C4484" s="65" t="str">
        <f>IFERROR(VLOOKUP($B4484,اليوميه!$A$5:$J$5000,2,0),"")</f>
        <v/>
      </c>
      <c r="D4484" s="66" t="str">
        <f>IFERROR(VLOOKUP($B4484,اليوميه!$A$5:$J$5000,5,0),"")</f>
        <v/>
      </c>
      <c r="E4484" s="67" t="str">
        <f>IFERROR(VLOOKUP($B4484,اليوميه!$A$5:$J$5000,6,0),"")</f>
        <v/>
      </c>
      <c r="F4484" s="66" t="str">
        <f>IFERROR(VLOOKUP($B4484,اليوميه!$A$5:$J$5000,7,0),"")</f>
        <v/>
      </c>
      <c r="G4484" s="68" t="str">
        <f>IFERROR(VLOOKUP($B4484,اليوميه!$A$5:$J$5000,8,0),"")</f>
        <v/>
      </c>
      <c r="H4484" s="68" t="str">
        <f>IFERROR(VLOOKUP($B4484,اليوميه!$A$5:$J$5000,9,0),"")</f>
        <v/>
      </c>
      <c r="I4484" s="69" t="str">
        <f t="shared" si="139"/>
        <v/>
      </c>
    </row>
    <row r="4485" spans="1:9">
      <c r="A4485" s="61" t="str">
        <f>IF($F$2=اليوميه!D4485,اليوميه!A4485,"")</f>
        <v/>
      </c>
      <c r="B4485" s="61" t="str">
        <f t="shared" si="138"/>
        <v/>
      </c>
      <c r="C4485" s="65" t="str">
        <f>IFERROR(VLOOKUP($B4485,اليوميه!$A$5:$J$5000,2,0),"")</f>
        <v/>
      </c>
      <c r="D4485" s="66" t="str">
        <f>IFERROR(VLOOKUP($B4485,اليوميه!$A$5:$J$5000,5,0),"")</f>
        <v/>
      </c>
      <c r="E4485" s="67" t="str">
        <f>IFERROR(VLOOKUP($B4485,اليوميه!$A$5:$J$5000,6,0),"")</f>
        <v/>
      </c>
      <c r="F4485" s="66" t="str">
        <f>IFERROR(VLOOKUP($B4485,اليوميه!$A$5:$J$5000,7,0),"")</f>
        <v/>
      </c>
      <c r="G4485" s="68" t="str">
        <f>IFERROR(VLOOKUP($B4485,اليوميه!$A$5:$J$5000,8,0),"")</f>
        <v/>
      </c>
      <c r="H4485" s="68" t="str">
        <f>IFERROR(VLOOKUP($B4485,اليوميه!$A$5:$J$5000,9,0),"")</f>
        <v/>
      </c>
      <c r="I4485" s="69" t="str">
        <f t="shared" si="139"/>
        <v/>
      </c>
    </row>
    <row r="4486" spans="1:9">
      <c r="A4486" s="61" t="str">
        <f>IF($F$2=اليوميه!D4486,اليوميه!A4486,"")</f>
        <v/>
      </c>
      <c r="B4486" s="61" t="str">
        <f t="shared" ref="B4486:B4549" si="140">IFERROR(SMALL($A$5:$A$5000,ROW()-4),"")</f>
        <v/>
      </c>
      <c r="C4486" s="65" t="str">
        <f>IFERROR(VLOOKUP($B4486,اليوميه!$A$5:$J$5000,2,0),"")</f>
        <v/>
      </c>
      <c r="D4486" s="66" t="str">
        <f>IFERROR(VLOOKUP($B4486,اليوميه!$A$5:$J$5000,5,0),"")</f>
        <v/>
      </c>
      <c r="E4486" s="67" t="str">
        <f>IFERROR(VLOOKUP($B4486,اليوميه!$A$5:$J$5000,6,0),"")</f>
        <v/>
      </c>
      <c r="F4486" s="66" t="str">
        <f>IFERROR(VLOOKUP($B4486,اليوميه!$A$5:$J$5000,7,0),"")</f>
        <v/>
      </c>
      <c r="G4486" s="68" t="str">
        <f>IFERROR(VLOOKUP($B4486,اليوميه!$A$5:$J$5000,8,0),"")</f>
        <v/>
      </c>
      <c r="H4486" s="68" t="str">
        <f>IFERROR(VLOOKUP($B4486,اليوميه!$A$5:$J$5000,9,0),"")</f>
        <v/>
      </c>
      <c r="I4486" s="69" t="str">
        <f t="shared" si="139"/>
        <v/>
      </c>
    </row>
    <row r="4487" spans="1:9">
      <c r="A4487" s="61" t="str">
        <f>IF($F$2=اليوميه!D4487,اليوميه!A4487,"")</f>
        <v/>
      </c>
      <c r="B4487" s="61" t="str">
        <f t="shared" si="140"/>
        <v/>
      </c>
      <c r="C4487" s="65" t="str">
        <f>IFERROR(VLOOKUP($B4487,اليوميه!$A$5:$J$5000,2,0),"")</f>
        <v/>
      </c>
      <c r="D4487" s="66" t="str">
        <f>IFERROR(VLOOKUP($B4487,اليوميه!$A$5:$J$5000,5,0),"")</f>
        <v/>
      </c>
      <c r="E4487" s="67" t="str">
        <f>IFERROR(VLOOKUP($B4487,اليوميه!$A$5:$J$5000,6,0),"")</f>
        <v/>
      </c>
      <c r="F4487" s="66" t="str">
        <f>IFERROR(VLOOKUP($B4487,اليوميه!$A$5:$J$5000,7,0),"")</f>
        <v/>
      </c>
      <c r="G4487" s="68" t="str">
        <f>IFERROR(VLOOKUP($B4487,اليوميه!$A$5:$J$5000,8,0),"")</f>
        <v/>
      </c>
      <c r="H4487" s="68" t="str">
        <f>IFERROR(VLOOKUP($B4487,اليوميه!$A$5:$J$5000,9,0),"")</f>
        <v/>
      </c>
      <c r="I4487" s="69" t="str">
        <f t="shared" ref="I4487:I4550" si="141">IFERROR((I4486+G4487-H4487),"")</f>
        <v/>
      </c>
    </row>
    <row r="4488" spans="1:9">
      <c r="A4488" s="61" t="str">
        <f>IF($F$2=اليوميه!D4488,اليوميه!A4488,"")</f>
        <v/>
      </c>
      <c r="B4488" s="61" t="str">
        <f t="shared" si="140"/>
        <v/>
      </c>
      <c r="C4488" s="65" t="str">
        <f>IFERROR(VLOOKUP($B4488,اليوميه!$A$5:$J$5000,2,0),"")</f>
        <v/>
      </c>
      <c r="D4488" s="66" t="str">
        <f>IFERROR(VLOOKUP($B4488,اليوميه!$A$5:$J$5000,5,0),"")</f>
        <v/>
      </c>
      <c r="E4488" s="67" t="str">
        <f>IFERROR(VLOOKUP($B4488,اليوميه!$A$5:$J$5000,6,0),"")</f>
        <v/>
      </c>
      <c r="F4488" s="66" t="str">
        <f>IFERROR(VLOOKUP($B4488,اليوميه!$A$5:$J$5000,7,0),"")</f>
        <v/>
      </c>
      <c r="G4488" s="68" t="str">
        <f>IFERROR(VLOOKUP($B4488,اليوميه!$A$5:$J$5000,8,0),"")</f>
        <v/>
      </c>
      <c r="H4488" s="68" t="str">
        <f>IFERROR(VLOOKUP($B4488,اليوميه!$A$5:$J$5000,9,0),"")</f>
        <v/>
      </c>
      <c r="I4488" s="69" t="str">
        <f t="shared" si="141"/>
        <v/>
      </c>
    </row>
    <row r="4489" spans="1:9">
      <c r="A4489" s="61" t="str">
        <f>IF($F$2=اليوميه!D4489,اليوميه!A4489,"")</f>
        <v/>
      </c>
      <c r="B4489" s="61" t="str">
        <f t="shared" si="140"/>
        <v/>
      </c>
      <c r="C4489" s="65" t="str">
        <f>IFERROR(VLOOKUP($B4489,اليوميه!$A$5:$J$5000,2,0),"")</f>
        <v/>
      </c>
      <c r="D4489" s="66" t="str">
        <f>IFERROR(VLOOKUP($B4489,اليوميه!$A$5:$J$5000,5,0),"")</f>
        <v/>
      </c>
      <c r="E4489" s="67" t="str">
        <f>IFERROR(VLOOKUP($B4489,اليوميه!$A$5:$J$5000,6,0),"")</f>
        <v/>
      </c>
      <c r="F4489" s="66" t="str">
        <f>IFERROR(VLOOKUP($B4489,اليوميه!$A$5:$J$5000,7,0),"")</f>
        <v/>
      </c>
      <c r="G4489" s="68" t="str">
        <f>IFERROR(VLOOKUP($B4489,اليوميه!$A$5:$J$5000,8,0),"")</f>
        <v/>
      </c>
      <c r="H4489" s="68" t="str">
        <f>IFERROR(VLOOKUP($B4489,اليوميه!$A$5:$J$5000,9,0),"")</f>
        <v/>
      </c>
      <c r="I4489" s="69" t="str">
        <f t="shared" si="141"/>
        <v/>
      </c>
    </row>
    <row r="4490" spans="1:9">
      <c r="A4490" s="61" t="str">
        <f>IF($F$2=اليوميه!D4490,اليوميه!A4490,"")</f>
        <v/>
      </c>
      <c r="B4490" s="61" t="str">
        <f t="shared" si="140"/>
        <v/>
      </c>
      <c r="C4490" s="65" t="str">
        <f>IFERROR(VLOOKUP($B4490,اليوميه!$A$5:$J$5000,2,0),"")</f>
        <v/>
      </c>
      <c r="D4490" s="66" t="str">
        <f>IFERROR(VLOOKUP($B4490,اليوميه!$A$5:$J$5000,5,0),"")</f>
        <v/>
      </c>
      <c r="E4490" s="67" t="str">
        <f>IFERROR(VLOOKUP($B4490,اليوميه!$A$5:$J$5000,6,0),"")</f>
        <v/>
      </c>
      <c r="F4490" s="66" t="str">
        <f>IFERROR(VLOOKUP($B4490,اليوميه!$A$5:$J$5000,7,0),"")</f>
        <v/>
      </c>
      <c r="G4490" s="68" t="str">
        <f>IFERROR(VLOOKUP($B4490,اليوميه!$A$5:$J$5000,8,0),"")</f>
        <v/>
      </c>
      <c r="H4490" s="68" t="str">
        <f>IFERROR(VLOOKUP($B4490,اليوميه!$A$5:$J$5000,9,0),"")</f>
        <v/>
      </c>
      <c r="I4490" s="69" t="str">
        <f t="shared" si="141"/>
        <v/>
      </c>
    </row>
    <row r="4491" spans="1:9">
      <c r="A4491" s="61" t="str">
        <f>IF($F$2=اليوميه!D4491,اليوميه!A4491,"")</f>
        <v/>
      </c>
      <c r="B4491" s="61" t="str">
        <f t="shared" si="140"/>
        <v/>
      </c>
      <c r="C4491" s="65" t="str">
        <f>IFERROR(VLOOKUP($B4491,اليوميه!$A$5:$J$5000,2,0),"")</f>
        <v/>
      </c>
      <c r="D4491" s="66" t="str">
        <f>IFERROR(VLOOKUP($B4491,اليوميه!$A$5:$J$5000,5,0),"")</f>
        <v/>
      </c>
      <c r="E4491" s="67" t="str">
        <f>IFERROR(VLOOKUP($B4491,اليوميه!$A$5:$J$5000,6,0),"")</f>
        <v/>
      </c>
      <c r="F4491" s="66" t="str">
        <f>IFERROR(VLOOKUP($B4491,اليوميه!$A$5:$J$5000,7,0),"")</f>
        <v/>
      </c>
      <c r="G4491" s="68" t="str">
        <f>IFERROR(VLOOKUP($B4491,اليوميه!$A$5:$J$5000,8,0),"")</f>
        <v/>
      </c>
      <c r="H4491" s="68" t="str">
        <f>IFERROR(VLOOKUP($B4491,اليوميه!$A$5:$J$5000,9,0),"")</f>
        <v/>
      </c>
      <c r="I4491" s="69" t="str">
        <f t="shared" si="141"/>
        <v/>
      </c>
    </row>
    <row r="4492" spans="1:9">
      <c r="A4492" s="61" t="str">
        <f>IF($F$2=اليوميه!D4492,اليوميه!A4492,"")</f>
        <v/>
      </c>
      <c r="B4492" s="61" t="str">
        <f t="shared" si="140"/>
        <v/>
      </c>
      <c r="C4492" s="65" t="str">
        <f>IFERROR(VLOOKUP($B4492,اليوميه!$A$5:$J$5000,2,0),"")</f>
        <v/>
      </c>
      <c r="D4492" s="66" t="str">
        <f>IFERROR(VLOOKUP($B4492,اليوميه!$A$5:$J$5000,5,0),"")</f>
        <v/>
      </c>
      <c r="E4492" s="67" t="str">
        <f>IFERROR(VLOOKUP($B4492,اليوميه!$A$5:$J$5000,6,0),"")</f>
        <v/>
      </c>
      <c r="F4492" s="66" t="str">
        <f>IFERROR(VLOOKUP($B4492,اليوميه!$A$5:$J$5000,7,0),"")</f>
        <v/>
      </c>
      <c r="G4492" s="68" t="str">
        <f>IFERROR(VLOOKUP($B4492,اليوميه!$A$5:$J$5000,8,0),"")</f>
        <v/>
      </c>
      <c r="H4492" s="68" t="str">
        <f>IFERROR(VLOOKUP($B4492,اليوميه!$A$5:$J$5000,9,0),"")</f>
        <v/>
      </c>
      <c r="I4492" s="69" t="str">
        <f t="shared" si="141"/>
        <v/>
      </c>
    </row>
    <row r="4493" spans="1:9">
      <c r="A4493" s="61" t="str">
        <f>IF($F$2=اليوميه!D4493,اليوميه!A4493,"")</f>
        <v/>
      </c>
      <c r="B4493" s="61" t="str">
        <f t="shared" si="140"/>
        <v/>
      </c>
      <c r="C4493" s="65" t="str">
        <f>IFERROR(VLOOKUP($B4493,اليوميه!$A$5:$J$5000,2,0),"")</f>
        <v/>
      </c>
      <c r="D4493" s="66" t="str">
        <f>IFERROR(VLOOKUP($B4493,اليوميه!$A$5:$J$5000,5,0),"")</f>
        <v/>
      </c>
      <c r="E4493" s="67" t="str">
        <f>IFERROR(VLOOKUP($B4493,اليوميه!$A$5:$J$5000,6,0),"")</f>
        <v/>
      </c>
      <c r="F4493" s="66" t="str">
        <f>IFERROR(VLOOKUP($B4493,اليوميه!$A$5:$J$5000,7,0),"")</f>
        <v/>
      </c>
      <c r="G4493" s="68" t="str">
        <f>IFERROR(VLOOKUP($B4493,اليوميه!$A$5:$J$5000,8,0),"")</f>
        <v/>
      </c>
      <c r="H4493" s="68" t="str">
        <f>IFERROR(VLOOKUP($B4493,اليوميه!$A$5:$J$5000,9,0),"")</f>
        <v/>
      </c>
      <c r="I4493" s="69" t="str">
        <f t="shared" si="141"/>
        <v/>
      </c>
    </row>
    <row r="4494" spans="1:9">
      <c r="A4494" s="61" t="str">
        <f>IF($F$2=اليوميه!D4494,اليوميه!A4494,"")</f>
        <v/>
      </c>
      <c r="B4494" s="61" t="str">
        <f t="shared" si="140"/>
        <v/>
      </c>
      <c r="C4494" s="65" t="str">
        <f>IFERROR(VLOOKUP($B4494,اليوميه!$A$5:$J$5000,2,0),"")</f>
        <v/>
      </c>
      <c r="D4494" s="66" t="str">
        <f>IFERROR(VLOOKUP($B4494,اليوميه!$A$5:$J$5000,5,0),"")</f>
        <v/>
      </c>
      <c r="E4494" s="67" t="str">
        <f>IFERROR(VLOOKUP($B4494,اليوميه!$A$5:$J$5000,6,0),"")</f>
        <v/>
      </c>
      <c r="F4494" s="66" t="str">
        <f>IFERROR(VLOOKUP($B4494,اليوميه!$A$5:$J$5000,7,0),"")</f>
        <v/>
      </c>
      <c r="G4494" s="68" t="str">
        <f>IFERROR(VLOOKUP($B4494,اليوميه!$A$5:$J$5000,8,0),"")</f>
        <v/>
      </c>
      <c r="H4494" s="68" t="str">
        <f>IFERROR(VLOOKUP($B4494,اليوميه!$A$5:$J$5000,9,0),"")</f>
        <v/>
      </c>
      <c r="I4494" s="69" t="str">
        <f t="shared" si="141"/>
        <v/>
      </c>
    </row>
    <row r="4495" spans="1:9">
      <c r="A4495" s="61" t="str">
        <f>IF($F$2=اليوميه!D4495,اليوميه!A4495,"")</f>
        <v/>
      </c>
      <c r="B4495" s="61" t="str">
        <f t="shared" si="140"/>
        <v/>
      </c>
      <c r="C4495" s="65" t="str">
        <f>IFERROR(VLOOKUP($B4495,اليوميه!$A$5:$J$5000,2,0),"")</f>
        <v/>
      </c>
      <c r="D4495" s="66" t="str">
        <f>IFERROR(VLOOKUP($B4495,اليوميه!$A$5:$J$5000,5,0),"")</f>
        <v/>
      </c>
      <c r="E4495" s="67" t="str">
        <f>IFERROR(VLOOKUP($B4495,اليوميه!$A$5:$J$5000,6,0),"")</f>
        <v/>
      </c>
      <c r="F4495" s="66" t="str">
        <f>IFERROR(VLOOKUP($B4495,اليوميه!$A$5:$J$5000,7,0),"")</f>
        <v/>
      </c>
      <c r="G4495" s="68" t="str">
        <f>IFERROR(VLOOKUP($B4495,اليوميه!$A$5:$J$5000,8,0),"")</f>
        <v/>
      </c>
      <c r="H4495" s="68" t="str">
        <f>IFERROR(VLOOKUP($B4495,اليوميه!$A$5:$J$5000,9,0),"")</f>
        <v/>
      </c>
      <c r="I4495" s="69" t="str">
        <f t="shared" si="141"/>
        <v/>
      </c>
    </row>
    <row r="4496" spans="1:9">
      <c r="A4496" s="61" t="str">
        <f>IF($F$2=اليوميه!D4496,اليوميه!A4496,"")</f>
        <v/>
      </c>
      <c r="B4496" s="61" t="str">
        <f t="shared" si="140"/>
        <v/>
      </c>
      <c r="C4496" s="65" t="str">
        <f>IFERROR(VLOOKUP($B4496,اليوميه!$A$5:$J$5000,2,0),"")</f>
        <v/>
      </c>
      <c r="D4496" s="66" t="str">
        <f>IFERROR(VLOOKUP($B4496,اليوميه!$A$5:$J$5000,5,0),"")</f>
        <v/>
      </c>
      <c r="E4496" s="67" t="str">
        <f>IFERROR(VLOOKUP($B4496,اليوميه!$A$5:$J$5000,6,0),"")</f>
        <v/>
      </c>
      <c r="F4496" s="66" t="str">
        <f>IFERROR(VLOOKUP($B4496,اليوميه!$A$5:$J$5000,7,0),"")</f>
        <v/>
      </c>
      <c r="G4496" s="68" t="str">
        <f>IFERROR(VLOOKUP($B4496,اليوميه!$A$5:$J$5000,8,0),"")</f>
        <v/>
      </c>
      <c r="H4496" s="68" t="str">
        <f>IFERROR(VLOOKUP($B4496,اليوميه!$A$5:$J$5000,9,0),"")</f>
        <v/>
      </c>
      <c r="I4496" s="69" t="str">
        <f t="shared" si="141"/>
        <v/>
      </c>
    </row>
    <row r="4497" spans="1:9">
      <c r="A4497" s="61" t="str">
        <f>IF($F$2=اليوميه!D4497,اليوميه!A4497,"")</f>
        <v/>
      </c>
      <c r="B4497" s="61" t="str">
        <f t="shared" si="140"/>
        <v/>
      </c>
      <c r="C4497" s="65" t="str">
        <f>IFERROR(VLOOKUP($B4497,اليوميه!$A$5:$J$5000,2,0),"")</f>
        <v/>
      </c>
      <c r="D4497" s="66" t="str">
        <f>IFERROR(VLOOKUP($B4497,اليوميه!$A$5:$J$5000,5,0),"")</f>
        <v/>
      </c>
      <c r="E4497" s="67" t="str">
        <f>IFERROR(VLOOKUP($B4497,اليوميه!$A$5:$J$5000,6,0),"")</f>
        <v/>
      </c>
      <c r="F4497" s="66" t="str">
        <f>IFERROR(VLOOKUP($B4497,اليوميه!$A$5:$J$5000,7,0),"")</f>
        <v/>
      </c>
      <c r="G4497" s="68" t="str">
        <f>IFERROR(VLOOKUP($B4497,اليوميه!$A$5:$J$5000,8,0),"")</f>
        <v/>
      </c>
      <c r="H4497" s="68" t="str">
        <f>IFERROR(VLOOKUP($B4497,اليوميه!$A$5:$J$5000,9,0),"")</f>
        <v/>
      </c>
      <c r="I4497" s="69" t="str">
        <f t="shared" si="141"/>
        <v/>
      </c>
    </row>
    <row r="4498" spans="1:9">
      <c r="A4498" s="61" t="str">
        <f>IF($F$2=اليوميه!D4498,اليوميه!A4498,"")</f>
        <v/>
      </c>
      <c r="B4498" s="61" t="str">
        <f t="shared" si="140"/>
        <v/>
      </c>
      <c r="C4498" s="65" t="str">
        <f>IFERROR(VLOOKUP($B4498,اليوميه!$A$5:$J$5000,2,0),"")</f>
        <v/>
      </c>
      <c r="D4498" s="66" t="str">
        <f>IFERROR(VLOOKUP($B4498,اليوميه!$A$5:$J$5000,5,0),"")</f>
        <v/>
      </c>
      <c r="E4498" s="67" t="str">
        <f>IFERROR(VLOOKUP($B4498,اليوميه!$A$5:$J$5000,6,0),"")</f>
        <v/>
      </c>
      <c r="F4498" s="66" t="str">
        <f>IFERROR(VLOOKUP($B4498,اليوميه!$A$5:$J$5000,7,0),"")</f>
        <v/>
      </c>
      <c r="G4498" s="68" t="str">
        <f>IFERROR(VLOOKUP($B4498,اليوميه!$A$5:$J$5000,8,0),"")</f>
        <v/>
      </c>
      <c r="H4498" s="68" t="str">
        <f>IFERROR(VLOOKUP($B4498,اليوميه!$A$5:$J$5000,9,0),"")</f>
        <v/>
      </c>
      <c r="I4498" s="69" t="str">
        <f t="shared" si="141"/>
        <v/>
      </c>
    </row>
    <row r="4499" spans="1:9">
      <c r="A4499" s="61" t="str">
        <f>IF($F$2=اليوميه!D4499,اليوميه!A4499,"")</f>
        <v/>
      </c>
      <c r="B4499" s="61" t="str">
        <f t="shared" si="140"/>
        <v/>
      </c>
      <c r="C4499" s="65" t="str">
        <f>IFERROR(VLOOKUP($B4499,اليوميه!$A$5:$J$5000,2,0),"")</f>
        <v/>
      </c>
      <c r="D4499" s="66" t="str">
        <f>IFERROR(VLOOKUP($B4499,اليوميه!$A$5:$J$5000,5,0),"")</f>
        <v/>
      </c>
      <c r="E4499" s="67" t="str">
        <f>IFERROR(VLOOKUP($B4499,اليوميه!$A$5:$J$5000,6,0),"")</f>
        <v/>
      </c>
      <c r="F4499" s="66" t="str">
        <f>IFERROR(VLOOKUP($B4499,اليوميه!$A$5:$J$5000,7,0),"")</f>
        <v/>
      </c>
      <c r="G4499" s="68" t="str">
        <f>IFERROR(VLOOKUP($B4499,اليوميه!$A$5:$J$5000,8,0),"")</f>
        <v/>
      </c>
      <c r="H4499" s="68" t="str">
        <f>IFERROR(VLOOKUP($B4499,اليوميه!$A$5:$J$5000,9,0),"")</f>
        <v/>
      </c>
      <c r="I4499" s="69" t="str">
        <f t="shared" si="141"/>
        <v/>
      </c>
    </row>
    <row r="4500" spans="1:9">
      <c r="A4500" s="61" t="str">
        <f>IF($F$2=اليوميه!D4500,اليوميه!A4500,"")</f>
        <v/>
      </c>
      <c r="B4500" s="61" t="str">
        <f t="shared" si="140"/>
        <v/>
      </c>
      <c r="C4500" s="65" t="str">
        <f>IFERROR(VLOOKUP($B4500,اليوميه!$A$5:$J$5000,2,0),"")</f>
        <v/>
      </c>
      <c r="D4500" s="66" t="str">
        <f>IFERROR(VLOOKUP($B4500,اليوميه!$A$5:$J$5000,5,0),"")</f>
        <v/>
      </c>
      <c r="E4500" s="67" t="str">
        <f>IFERROR(VLOOKUP($B4500,اليوميه!$A$5:$J$5000,6,0),"")</f>
        <v/>
      </c>
      <c r="F4500" s="66" t="str">
        <f>IFERROR(VLOOKUP($B4500,اليوميه!$A$5:$J$5000,7,0),"")</f>
        <v/>
      </c>
      <c r="G4500" s="68" t="str">
        <f>IFERROR(VLOOKUP($B4500,اليوميه!$A$5:$J$5000,8,0),"")</f>
        <v/>
      </c>
      <c r="H4500" s="68" t="str">
        <f>IFERROR(VLOOKUP($B4500,اليوميه!$A$5:$J$5000,9,0),"")</f>
        <v/>
      </c>
      <c r="I4500" s="69" t="str">
        <f t="shared" si="141"/>
        <v/>
      </c>
    </row>
    <row r="4501" spans="1:9">
      <c r="A4501" s="61" t="str">
        <f>IF($F$2=اليوميه!D4501,اليوميه!A4501,"")</f>
        <v/>
      </c>
      <c r="B4501" s="61" t="str">
        <f t="shared" si="140"/>
        <v/>
      </c>
      <c r="C4501" s="65" t="str">
        <f>IFERROR(VLOOKUP($B4501,اليوميه!$A$5:$J$5000,2,0),"")</f>
        <v/>
      </c>
      <c r="D4501" s="66" t="str">
        <f>IFERROR(VLOOKUP($B4501,اليوميه!$A$5:$J$5000,5,0),"")</f>
        <v/>
      </c>
      <c r="E4501" s="67" t="str">
        <f>IFERROR(VLOOKUP($B4501,اليوميه!$A$5:$J$5000,6,0),"")</f>
        <v/>
      </c>
      <c r="F4501" s="66" t="str">
        <f>IFERROR(VLOOKUP($B4501,اليوميه!$A$5:$J$5000,7,0),"")</f>
        <v/>
      </c>
      <c r="G4501" s="68" t="str">
        <f>IFERROR(VLOOKUP($B4501,اليوميه!$A$5:$J$5000,8,0),"")</f>
        <v/>
      </c>
      <c r="H4501" s="68" t="str">
        <f>IFERROR(VLOOKUP($B4501,اليوميه!$A$5:$J$5000,9,0),"")</f>
        <v/>
      </c>
      <c r="I4501" s="69" t="str">
        <f t="shared" si="141"/>
        <v/>
      </c>
    </row>
    <row r="4502" spans="1:9">
      <c r="A4502" s="61" t="str">
        <f>IF($F$2=اليوميه!D4502,اليوميه!A4502,"")</f>
        <v/>
      </c>
      <c r="B4502" s="61" t="str">
        <f t="shared" si="140"/>
        <v/>
      </c>
      <c r="C4502" s="65" t="str">
        <f>IFERROR(VLOOKUP($B4502,اليوميه!$A$5:$J$5000,2,0),"")</f>
        <v/>
      </c>
      <c r="D4502" s="66" t="str">
        <f>IFERROR(VLOOKUP($B4502,اليوميه!$A$5:$J$5000,5,0),"")</f>
        <v/>
      </c>
      <c r="E4502" s="67" t="str">
        <f>IFERROR(VLOOKUP($B4502,اليوميه!$A$5:$J$5000,6,0),"")</f>
        <v/>
      </c>
      <c r="F4502" s="66" t="str">
        <f>IFERROR(VLOOKUP($B4502,اليوميه!$A$5:$J$5000,7,0),"")</f>
        <v/>
      </c>
      <c r="G4502" s="68" t="str">
        <f>IFERROR(VLOOKUP($B4502,اليوميه!$A$5:$J$5000,8,0),"")</f>
        <v/>
      </c>
      <c r="H4502" s="68" t="str">
        <f>IFERROR(VLOOKUP($B4502,اليوميه!$A$5:$J$5000,9,0),"")</f>
        <v/>
      </c>
      <c r="I4502" s="69" t="str">
        <f t="shared" si="141"/>
        <v/>
      </c>
    </row>
    <row r="4503" spans="1:9">
      <c r="A4503" s="61" t="str">
        <f>IF($F$2=اليوميه!D4503,اليوميه!A4503,"")</f>
        <v/>
      </c>
      <c r="B4503" s="61" t="str">
        <f t="shared" si="140"/>
        <v/>
      </c>
      <c r="C4503" s="65" t="str">
        <f>IFERROR(VLOOKUP($B4503,اليوميه!$A$5:$J$5000,2,0),"")</f>
        <v/>
      </c>
      <c r="D4503" s="66" t="str">
        <f>IFERROR(VLOOKUP($B4503,اليوميه!$A$5:$J$5000,5,0),"")</f>
        <v/>
      </c>
      <c r="E4503" s="67" t="str">
        <f>IFERROR(VLOOKUP($B4503,اليوميه!$A$5:$J$5000,6,0),"")</f>
        <v/>
      </c>
      <c r="F4503" s="66" t="str">
        <f>IFERROR(VLOOKUP($B4503,اليوميه!$A$5:$J$5000,7,0),"")</f>
        <v/>
      </c>
      <c r="G4503" s="68" t="str">
        <f>IFERROR(VLOOKUP($B4503,اليوميه!$A$5:$J$5000,8,0),"")</f>
        <v/>
      </c>
      <c r="H4503" s="68" t="str">
        <f>IFERROR(VLOOKUP($B4503,اليوميه!$A$5:$J$5000,9,0),"")</f>
        <v/>
      </c>
      <c r="I4503" s="69" t="str">
        <f t="shared" si="141"/>
        <v/>
      </c>
    </row>
    <row r="4504" spans="1:9">
      <c r="A4504" s="61" t="str">
        <f>IF($F$2=اليوميه!D4504,اليوميه!A4504,"")</f>
        <v/>
      </c>
      <c r="B4504" s="61" t="str">
        <f t="shared" si="140"/>
        <v/>
      </c>
      <c r="C4504" s="65" t="str">
        <f>IFERROR(VLOOKUP($B4504,اليوميه!$A$5:$J$5000,2,0),"")</f>
        <v/>
      </c>
      <c r="D4504" s="66" t="str">
        <f>IFERROR(VLOOKUP($B4504,اليوميه!$A$5:$J$5000,5,0),"")</f>
        <v/>
      </c>
      <c r="E4504" s="67" t="str">
        <f>IFERROR(VLOOKUP($B4504,اليوميه!$A$5:$J$5000,6,0),"")</f>
        <v/>
      </c>
      <c r="F4504" s="66" t="str">
        <f>IFERROR(VLOOKUP($B4504,اليوميه!$A$5:$J$5000,7,0),"")</f>
        <v/>
      </c>
      <c r="G4504" s="68" t="str">
        <f>IFERROR(VLOOKUP($B4504,اليوميه!$A$5:$J$5000,8,0),"")</f>
        <v/>
      </c>
      <c r="H4504" s="68" t="str">
        <f>IFERROR(VLOOKUP($B4504,اليوميه!$A$5:$J$5000,9,0),"")</f>
        <v/>
      </c>
      <c r="I4504" s="69" t="str">
        <f t="shared" si="141"/>
        <v/>
      </c>
    </row>
    <row r="4505" spans="1:9">
      <c r="A4505" s="61" t="str">
        <f>IF($F$2=اليوميه!D4505,اليوميه!A4505,"")</f>
        <v/>
      </c>
      <c r="B4505" s="61" t="str">
        <f t="shared" si="140"/>
        <v/>
      </c>
      <c r="C4505" s="65" t="str">
        <f>IFERROR(VLOOKUP($B4505,اليوميه!$A$5:$J$5000,2,0),"")</f>
        <v/>
      </c>
      <c r="D4505" s="66" t="str">
        <f>IFERROR(VLOOKUP($B4505,اليوميه!$A$5:$J$5000,5,0),"")</f>
        <v/>
      </c>
      <c r="E4505" s="67" t="str">
        <f>IFERROR(VLOOKUP($B4505,اليوميه!$A$5:$J$5000,6,0),"")</f>
        <v/>
      </c>
      <c r="F4505" s="66" t="str">
        <f>IFERROR(VLOOKUP($B4505,اليوميه!$A$5:$J$5000,7,0),"")</f>
        <v/>
      </c>
      <c r="G4505" s="68" t="str">
        <f>IFERROR(VLOOKUP($B4505,اليوميه!$A$5:$J$5000,8,0),"")</f>
        <v/>
      </c>
      <c r="H4505" s="68" t="str">
        <f>IFERROR(VLOOKUP($B4505,اليوميه!$A$5:$J$5000,9,0),"")</f>
        <v/>
      </c>
      <c r="I4505" s="69" t="str">
        <f t="shared" si="141"/>
        <v/>
      </c>
    </row>
    <row r="4506" spans="1:9">
      <c r="A4506" s="61" t="str">
        <f>IF($F$2=اليوميه!D4506,اليوميه!A4506,"")</f>
        <v/>
      </c>
      <c r="B4506" s="61" t="str">
        <f t="shared" si="140"/>
        <v/>
      </c>
      <c r="C4506" s="65" t="str">
        <f>IFERROR(VLOOKUP($B4506,اليوميه!$A$5:$J$5000,2,0),"")</f>
        <v/>
      </c>
      <c r="D4506" s="66" t="str">
        <f>IFERROR(VLOOKUP($B4506,اليوميه!$A$5:$J$5000,5,0),"")</f>
        <v/>
      </c>
      <c r="E4506" s="67" t="str">
        <f>IFERROR(VLOOKUP($B4506,اليوميه!$A$5:$J$5000,6,0),"")</f>
        <v/>
      </c>
      <c r="F4506" s="66" t="str">
        <f>IFERROR(VLOOKUP($B4506,اليوميه!$A$5:$J$5000,7,0),"")</f>
        <v/>
      </c>
      <c r="G4506" s="68" t="str">
        <f>IFERROR(VLOOKUP($B4506,اليوميه!$A$5:$J$5000,8,0),"")</f>
        <v/>
      </c>
      <c r="H4506" s="68" t="str">
        <f>IFERROR(VLOOKUP($B4506,اليوميه!$A$5:$J$5000,9,0),"")</f>
        <v/>
      </c>
      <c r="I4506" s="69" t="str">
        <f t="shared" si="141"/>
        <v/>
      </c>
    </row>
    <row r="4507" spans="1:9">
      <c r="A4507" s="61" t="str">
        <f>IF($F$2=اليوميه!D4507,اليوميه!A4507,"")</f>
        <v/>
      </c>
      <c r="B4507" s="61" t="str">
        <f t="shared" si="140"/>
        <v/>
      </c>
      <c r="C4507" s="65" t="str">
        <f>IFERROR(VLOOKUP($B4507,اليوميه!$A$5:$J$5000,2,0),"")</f>
        <v/>
      </c>
      <c r="D4507" s="66" t="str">
        <f>IFERROR(VLOOKUP($B4507,اليوميه!$A$5:$J$5000,5,0),"")</f>
        <v/>
      </c>
      <c r="E4507" s="67" t="str">
        <f>IFERROR(VLOOKUP($B4507,اليوميه!$A$5:$J$5000,6,0),"")</f>
        <v/>
      </c>
      <c r="F4507" s="66" t="str">
        <f>IFERROR(VLOOKUP($B4507,اليوميه!$A$5:$J$5000,7,0),"")</f>
        <v/>
      </c>
      <c r="G4507" s="68" t="str">
        <f>IFERROR(VLOOKUP($B4507,اليوميه!$A$5:$J$5000,8,0),"")</f>
        <v/>
      </c>
      <c r="H4507" s="68" t="str">
        <f>IFERROR(VLOOKUP($B4507,اليوميه!$A$5:$J$5000,9,0),"")</f>
        <v/>
      </c>
      <c r="I4507" s="69" t="str">
        <f t="shared" si="141"/>
        <v/>
      </c>
    </row>
    <row r="4508" spans="1:9">
      <c r="A4508" s="61" t="str">
        <f>IF($F$2=اليوميه!D4508,اليوميه!A4508,"")</f>
        <v/>
      </c>
      <c r="B4508" s="61" t="str">
        <f t="shared" si="140"/>
        <v/>
      </c>
      <c r="C4508" s="65" t="str">
        <f>IFERROR(VLOOKUP($B4508,اليوميه!$A$5:$J$5000,2,0),"")</f>
        <v/>
      </c>
      <c r="D4508" s="66" t="str">
        <f>IFERROR(VLOOKUP($B4508,اليوميه!$A$5:$J$5000,5,0),"")</f>
        <v/>
      </c>
      <c r="E4508" s="67" t="str">
        <f>IFERROR(VLOOKUP($B4508,اليوميه!$A$5:$J$5000,6,0),"")</f>
        <v/>
      </c>
      <c r="F4508" s="66" t="str">
        <f>IFERROR(VLOOKUP($B4508,اليوميه!$A$5:$J$5000,7,0),"")</f>
        <v/>
      </c>
      <c r="G4508" s="68" t="str">
        <f>IFERROR(VLOOKUP($B4508,اليوميه!$A$5:$J$5000,8,0),"")</f>
        <v/>
      </c>
      <c r="H4508" s="68" t="str">
        <f>IFERROR(VLOOKUP($B4508,اليوميه!$A$5:$J$5000,9,0),"")</f>
        <v/>
      </c>
      <c r="I4508" s="69" t="str">
        <f t="shared" si="141"/>
        <v/>
      </c>
    </row>
    <row r="4509" spans="1:9">
      <c r="A4509" s="61" t="str">
        <f>IF($F$2=اليوميه!D4509,اليوميه!A4509,"")</f>
        <v/>
      </c>
      <c r="B4509" s="61" t="str">
        <f t="shared" si="140"/>
        <v/>
      </c>
      <c r="C4509" s="65" t="str">
        <f>IFERROR(VLOOKUP($B4509,اليوميه!$A$5:$J$5000,2,0),"")</f>
        <v/>
      </c>
      <c r="D4509" s="66" t="str">
        <f>IFERROR(VLOOKUP($B4509,اليوميه!$A$5:$J$5000,5,0),"")</f>
        <v/>
      </c>
      <c r="E4509" s="67" t="str">
        <f>IFERROR(VLOOKUP($B4509,اليوميه!$A$5:$J$5000,6,0),"")</f>
        <v/>
      </c>
      <c r="F4509" s="66" t="str">
        <f>IFERROR(VLOOKUP($B4509,اليوميه!$A$5:$J$5000,7,0),"")</f>
        <v/>
      </c>
      <c r="G4509" s="68" t="str">
        <f>IFERROR(VLOOKUP($B4509,اليوميه!$A$5:$J$5000,8,0),"")</f>
        <v/>
      </c>
      <c r="H4509" s="68" t="str">
        <f>IFERROR(VLOOKUP($B4509,اليوميه!$A$5:$J$5000,9,0),"")</f>
        <v/>
      </c>
      <c r="I4509" s="69" t="str">
        <f t="shared" si="141"/>
        <v/>
      </c>
    </row>
    <row r="4510" spans="1:9">
      <c r="A4510" s="61" t="str">
        <f>IF($F$2=اليوميه!D4510,اليوميه!A4510,"")</f>
        <v/>
      </c>
      <c r="B4510" s="61" t="str">
        <f t="shared" si="140"/>
        <v/>
      </c>
      <c r="C4510" s="65" t="str">
        <f>IFERROR(VLOOKUP($B4510,اليوميه!$A$5:$J$5000,2,0),"")</f>
        <v/>
      </c>
      <c r="D4510" s="66" t="str">
        <f>IFERROR(VLOOKUP($B4510,اليوميه!$A$5:$J$5000,5,0),"")</f>
        <v/>
      </c>
      <c r="E4510" s="67" t="str">
        <f>IFERROR(VLOOKUP($B4510,اليوميه!$A$5:$J$5000,6,0),"")</f>
        <v/>
      </c>
      <c r="F4510" s="66" t="str">
        <f>IFERROR(VLOOKUP($B4510,اليوميه!$A$5:$J$5000,7,0),"")</f>
        <v/>
      </c>
      <c r="G4510" s="68" t="str">
        <f>IFERROR(VLOOKUP($B4510,اليوميه!$A$5:$J$5000,8,0),"")</f>
        <v/>
      </c>
      <c r="H4510" s="68" t="str">
        <f>IFERROR(VLOOKUP($B4510,اليوميه!$A$5:$J$5000,9,0),"")</f>
        <v/>
      </c>
      <c r="I4510" s="69" t="str">
        <f t="shared" si="141"/>
        <v/>
      </c>
    </row>
    <row r="4511" spans="1:9">
      <c r="A4511" s="61" t="str">
        <f>IF($F$2=اليوميه!D4511,اليوميه!A4511,"")</f>
        <v/>
      </c>
      <c r="B4511" s="61" t="str">
        <f t="shared" si="140"/>
        <v/>
      </c>
      <c r="C4511" s="65" t="str">
        <f>IFERROR(VLOOKUP($B4511,اليوميه!$A$5:$J$5000,2,0),"")</f>
        <v/>
      </c>
      <c r="D4511" s="66" t="str">
        <f>IFERROR(VLOOKUP($B4511,اليوميه!$A$5:$J$5000,5,0),"")</f>
        <v/>
      </c>
      <c r="E4511" s="67" t="str">
        <f>IFERROR(VLOOKUP($B4511,اليوميه!$A$5:$J$5000,6,0),"")</f>
        <v/>
      </c>
      <c r="F4511" s="66" t="str">
        <f>IFERROR(VLOOKUP($B4511,اليوميه!$A$5:$J$5000,7,0),"")</f>
        <v/>
      </c>
      <c r="G4511" s="68" t="str">
        <f>IFERROR(VLOOKUP($B4511,اليوميه!$A$5:$J$5000,8,0),"")</f>
        <v/>
      </c>
      <c r="H4511" s="68" t="str">
        <f>IFERROR(VLOOKUP($B4511,اليوميه!$A$5:$J$5000,9,0),"")</f>
        <v/>
      </c>
      <c r="I4511" s="69" t="str">
        <f t="shared" si="141"/>
        <v/>
      </c>
    </row>
    <row r="4512" spans="1:9">
      <c r="A4512" s="61" t="str">
        <f>IF($F$2=اليوميه!D4512,اليوميه!A4512,"")</f>
        <v/>
      </c>
      <c r="B4512" s="61" t="str">
        <f t="shared" si="140"/>
        <v/>
      </c>
      <c r="C4512" s="65" t="str">
        <f>IFERROR(VLOOKUP($B4512,اليوميه!$A$5:$J$5000,2,0),"")</f>
        <v/>
      </c>
      <c r="D4512" s="66" t="str">
        <f>IFERROR(VLOOKUP($B4512,اليوميه!$A$5:$J$5000,5,0),"")</f>
        <v/>
      </c>
      <c r="E4512" s="67" t="str">
        <f>IFERROR(VLOOKUP($B4512,اليوميه!$A$5:$J$5000,6,0),"")</f>
        <v/>
      </c>
      <c r="F4512" s="66" t="str">
        <f>IFERROR(VLOOKUP($B4512,اليوميه!$A$5:$J$5000,7,0),"")</f>
        <v/>
      </c>
      <c r="G4512" s="68" t="str">
        <f>IFERROR(VLOOKUP($B4512,اليوميه!$A$5:$J$5000,8,0),"")</f>
        <v/>
      </c>
      <c r="H4512" s="68" t="str">
        <f>IFERROR(VLOOKUP($B4512,اليوميه!$A$5:$J$5000,9,0),"")</f>
        <v/>
      </c>
      <c r="I4512" s="69" t="str">
        <f t="shared" si="141"/>
        <v/>
      </c>
    </row>
    <row r="4513" spans="1:9">
      <c r="A4513" s="61" t="str">
        <f>IF($F$2=اليوميه!D4513,اليوميه!A4513,"")</f>
        <v/>
      </c>
      <c r="B4513" s="61" t="str">
        <f t="shared" si="140"/>
        <v/>
      </c>
      <c r="C4513" s="65" t="str">
        <f>IFERROR(VLOOKUP($B4513,اليوميه!$A$5:$J$5000,2,0),"")</f>
        <v/>
      </c>
      <c r="D4513" s="66" t="str">
        <f>IFERROR(VLOOKUP($B4513,اليوميه!$A$5:$J$5000,5,0),"")</f>
        <v/>
      </c>
      <c r="E4513" s="67" t="str">
        <f>IFERROR(VLOOKUP($B4513,اليوميه!$A$5:$J$5000,6,0),"")</f>
        <v/>
      </c>
      <c r="F4513" s="66" t="str">
        <f>IFERROR(VLOOKUP($B4513,اليوميه!$A$5:$J$5000,7,0),"")</f>
        <v/>
      </c>
      <c r="G4513" s="68" t="str">
        <f>IFERROR(VLOOKUP($B4513,اليوميه!$A$5:$J$5000,8,0),"")</f>
        <v/>
      </c>
      <c r="H4513" s="68" t="str">
        <f>IFERROR(VLOOKUP($B4513,اليوميه!$A$5:$J$5000,9,0),"")</f>
        <v/>
      </c>
      <c r="I4513" s="69" t="str">
        <f t="shared" si="141"/>
        <v/>
      </c>
    </row>
    <row r="4514" spans="1:9">
      <c r="A4514" s="61" t="str">
        <f>IF($F$2=اليوميه!D4514,اليوميه!A4514,"")</f>
        <v/>
      </c>
      <c r="B4514" s="61" t="str">
        <f t="shared" si="140"/>
        <v/>
      </c>
      <c r="C4514" s="65" t="str">
        <f>IFERROR(VLOOKUP($B4514,اليوميه!$A$5:$J$5000,2,0),"")</f>
        <v/>
      </c>
      <c r="D4514" s="66" t="str">
        <f>IFERROR(VLOOKUP($B4514,اليوميه!$A$5:$J$5000,5,0),"")</f>
        <v/>
      </c>
      <c r="E4514" s="67" t="str">
        <f>IFERROR(VLOOKUP($B4514,اليوميه!$A$5:$J$5000,6,0),"")</f>
        <v/>
      </c>
      <c r="F4514" s="66" t="str">
        <f>IFERROR(VLOOKUP($B4514,اليوميه!$A$5:$J$5000,7,0),"")</f>
        <v/>
      </c>
      <c r="G4514" s="68" t="str">
        <f>IFERROR(VLOOKUP($B4514,اليوميه!$A$5:$J$5000,8,0),"")</f>
        <v/>
      </c>
      <c r="H4514" s="68" t="str">
        <f>IFERROR(VLOOKUP($B4514,اليوميه!$A$5:$J$5000,9,0),"")</f>
        <v/>
      </c>
      <c r="I4514" s="69" t="str">
        <f t="shared" si="141"/>
        <v/>
      </c>
    </row>
    <row r="4515" spans="1:9">
      <c r="A4515" s="61" t="str">
        <f>IF($F$2=اليوميه!D4515,اليوميه!A4515,"")</f>
        <v/>
      </c>
      <c r="B4515" s="61" t="str">
        <f t="shared" si="140"/>
        <v/>
      </c>
      <c r="C4515" s="65" t="str">
        <f>IFERROR(VLOOKUP($B4515,اليوميه!$A$5:$J$5000,2,0),"")</f>
        <v/>
      </c>
      <c r="D4515" s="66" t="str">
        <f>IFERROR(VLOOKUP($B4515,اليوميه!$A$5:$J$5000,5,0),"")</f>
        <v/>
      </c>
      <c r="E4515" s="67" t="str">
        <f>IFERROR(VLOOKUP($B4515,اليوميه!$A$5:$J$5000,6,0),"")</f>
        <v/>
      </c>
      <c r="F4515" s="66" t="str">
        <f>IFERROR(VLOOKUP($B4515,اليوميه!$A$5:$J$5000,7,0),"")</f>
        <v/>
      </c>
      <c r="G4515" s="68" t="str">
        <f>IFERROR(VLOOKUP($B4515,اليوميه!$A$5:$J$5000,8,0),"")</f>
        <v/>
      </c>
      <c r="H4515" s="68" t="str">
        <f>IFERROR(VLOOKUP($B4515,اليوميه!$A$5:$J$5000,9,0),"")</f>
        <v/>
      </c>
      <c r="I4515" s="69" t="str">
        <f t="shared" si="141"/>
        <v/>
      </c>
    </row>
    <row r="4516" spans="1:9">
      <c r="A4516" s="61" t="str">
        <f>IF($F$2=اليوميه!D4516,اليوميه!A4516,"")</f>
        <v/>
      </c>
      <c r="B4516" s="61" t="str">
        <f t="shared" si="140"/>
        <v/>
      </c>
      <c r="C4516" s="65" t="str">
        <f>IFERROR(VLOOKUP($B4516,اليوميه!$A$5:$J$5000,2,0),"")</f>
        <v/>
      </c>
      <c r="D4516" s="66" t="str">
        <f>IFERROR(VLOOKUP($B4516,اليوميه!$A$5:$J$5000,5,0),"")</f>
        <v/>
      </c>
      <c r="E4516" s="67" t="str">
        <f>IFERROR(VLOOKUP($B4516,اليوميه!$A$5:$J$5000,6,0),"")</f>
        <v/>
      </c>
      <c r="F4516" s="66" t="str">
        <f>IFERROR(VLOOKUP($B4516,اليوميه!$A$5:$J$5000,7,0),"")</f>
        <v/>
      </c>
      <c r="G4516" s="68" t="str">
        <f>IFERROR(VLOOKUP($B4516,اليوميه!$A$5:$J$5000,8,0),"")</f>
        <v/>
      </c>
      <c r="H4516" s="68" t="str">
        <f>IFERROR(VLOOKUP($B4516,اليوميه!$A$5:$J$5000,9,0),"")</f>
        <v/>
      </c>
      <c r="I4516" s="69" t="str">
        <f t="shared" si="141"/>
        <v/>
      </c>
    </row>
    <row r="4517" spans="1:9">
      <c r="A4517" s="61" t="str">
        <f>IF($F$2=اليوميه!D4517,اليوميه!A4517,"")</f>
        <v/>
      </c>
      <c r="B4517" s="61" t="str">
        <f t="shared" si="140"/>
        <v/>
      </c>
      <c r="C4517" s="65" t="str">
        <f>IFERROR(VLOOKUP($B4517,اليوميه!$A$5:$J$5000,2,0),"")</f>
        <v/>
      </c>
      <c r="D4517" s="66" t="str">
        <f>IFERROR(VLOOKUP($B4517,اليوميه!$A$5:$J$5000,5,0),"")</f>
        <v/>
      </c>
      <c r="E4517" s="67" t="str">
        <f>IFERROR(VLOOKUP($B4517,اليوميه!$A$5:$J$5000,6,0),"")</f>
        <v/>
      </c>
      <c r="F4517" s="66" t="str">
        <f>IFERROR(VLOOKUP($B4517,اليوميه!$A$5:$J$5000,7,0),"")</f>
        <v/>
      </c>
      <c r="G4517" s="68" t="str">
        <f>IFERROR(VLOOKUP($B4517,اليوميه!$A$5:$J$5000,8,0),"")</f>
        <v/>
      </c>
      <c r="H4517" s="68" t="str">
        <f>IFERROR(VLOOKUP($B4517,اليوميه!$A$5:$J$5000,9,0),"")</f>
        <v/>
      </c>
      <c r="I4517" s="69" t="str">
        <f t="shared" si="141"/>
        <v/>
      </c>
    </row>
    <row r="4518" spans="1:9">
      <c r="A4518" s="61" t="str">
        <f>IF($F$2=اليوميه!D4518,اليوميه!A4518,"")</f>
        <v/>
      </c>
      <c r="B4518" s="61" t="str">
        <f t="shared" si="140"/>
        <v/>
      </c>
      <c r="C4518" s="65" t="str">
        <f>IFERROR(VLOOKUP($B4518,اليوميه!$A$5:$J$5000,2,0),"")</f>
        <v/>
      </c>
      <c r="D4518" s="66" t="str">
        <f>IFERROR(VLOOKUP($B4518,اليوميه!$A$5:$J$5000,5,0),"")</f>
        <v/>
      </c>
      <c r="E4518" s="67" t="str">
        <f>IFERROR(VLOOKUP($B4518,اليوميه!$A$5:$J$5000,6,0),"")</f>
        <v/>
      </c>
      <c r="F4518" s="66" t="str">
        <f>IFERROR(VLOOKUP($B4518,اليوميه!$A$5:$J$5000,7,0),"")</f>
        <v/>
      </c>
      <c r="G4518" s="68" t="str">
        <f>IFERROR(VLOOKUP($B4518,اليوميه!$A$5:$J$5000,8,0),"")</f>
        <v/>
      </c>
      <c r="H4518" s="68" t="str">
        <f>IFERROR(VLOOKUP($B4518,اليوميه!$A$5:$J$5000,9,0),"")</f>
        <v/>
      </c>
      <c r="I4518" s="69" t="str">
        <f t="shared" si="141"/>
        <v/>
      </c>
    </row>
    <row r="4519" spans="1:9">
      <c r="A4519" s="61" t="str">
        <f>IF($F$2=اليوميه!D4519,اليوميه!A4519,"")</f>
        <v/>
      </c>
      <c r="B4519" s="61" t="str">
        <f t="shared" si="140"/>
        <v/>
      </c>
      <c r="C4519" s="65" t="str">
        <f>IFERROR(VLOOKUP($B4519,اليوميه!$A$5:$J$5000,2,0),"")</f>
        <v/>
      </c>
      <c r="D4519" s="66" t="str">
        <f>IFERROR(VLOOKUP($B4519,اليوميه!$A$5:$J$5000,5,0),"")</f>
        <v/>
      </c>
      <c r="E4519" s="67" t="str">
        <f>IFERROR(VLOOKUP($B4519,اليوميه!$A$5:$J$5000,6,0),"")</f>
        <v/>
      </c>
      <c r="F4519" s="66" t="str">
        <f>IFERROR(VLOOKUP($B4519,اليوميه!$A$5:$J$5000,7,0),"")</f>
        <v/>
      </c>
      <c r="G4519" s="68" t="str">
        <f>IFERROR(VLOOKUP($B4519,اليوميه!$A$5:$J$5000,8,0),"")</f>
        <v/>
      </c>
      <c r="H4519" s="68" t="str">
        <f>IFERROR(VLOOKUP($B4519,اليوميه!$A$5:$J$5000,9,0),"")</f>
        <v/>
      </c>
      <c r="I4519" s="69" t="str">
        <f t="shared" si="141"/>
        <v/>
      </c>
    </row>
    <row r="4520" spans="1:9">
      <c r="A4520" s="61" t="str">
        <f>IF($F$2=اليوميه!D4520,اليوميه!A4520,"")</f>
        <v/>
      </c>
      <c r="B4520" s="61" t="str">
        <f t="shared" si="140"/>
        <v/>
      </c>
      <c r="C4520" s="65" t="str">
        <f>IFERROR(VLOOKUP($B4520,اليوميه!$A$5:$J$5000,2,0),"")</f>
        <v/>
      </c>
      <c r="D4520" s="66" t="str">
        <f>IFERROR(VLOOKUP($B4520,اليوميه!$A$5:$J$5000,5,0),"")</f>
        <v/>
      </c>
      <c r="E4520" s="67" t="str">
        <f>IFERROR(VLOOKUP($B4520,اليوميه!$A$5:$J$5000,6,0),"")</f>
        <v/>
      </c>
      <c r="F4520" s="66" t="str">
        <f>IFERROR(VLOOKUP($B4520,اليوميه!$A$5:$J$5000,7,0),"")</f>
        <v/>
      </c>
      <c r="G4520" s="68" t="str">
        <f>IFERROR(VLOOKUP($B4520,اليوميه!$A$5:$J$5000,8,0),"")</f>
        <v/>
      </c>
      <c r="H4520" s="68" t="str">
        <f>IFERROR(VLOOKUP($B4520,اليوميه!$A$5:$J$5000,9,0),"")</f>
        <v/>
      </c>
      <c r="I4520" s="69" t="str">
        <f t="shared" si="141"/>
        <v/>
      </c>
    </row>
    <row r="4521" spans="1:9">
      <c r="A4521" s="61" t="str">
        <f>IF($F$2=اليوميه!D4521,اليوميه!A4521,"")</f>
        <v/>
      </c>
      <c r="B4521" s="61" t="str">
        <f t="shared" si="140"/>
        <v/>
      </c>
      <c r="C4521" s="65" t="str">
        <f>IFERROR(VLOOKUP($B4521,اليوميه!$A$5:$J$5000,2,0),"")</f>
        <v/>
      </c>
      <c r="D4521" s="66" t="str">
        <f>IFERROR(VLOOKUP($B4521,اليوميه!$A$5:$J$5000,5,0),"")</f>
        <v/>
      </c>
      <c r="E4521" s="67" t="str">
        <f>IFERROR(VLOOKUP($B4521,اليوميه!$A$5:$J$5000,6,0),"")</f>
        <v/>
      </c>
      <c r="F4521" s="66" t="str">
        <f>IFERROR(VLOOKUP($B4521,اليوميه!$A$5:$J$5000,7,0),"")</f>
        <v/>
      </c>
      <c r="G4521" s="68" t="str">
        <f>IFERROR(VLOOKUP($B4521,اليوميه!$A$5:$J$5000,8,0),"")</f>
        <v/>
      </c>
      <c r="H4521" s="68" t="str">
        <f>IFERROR(VLOOKUP($B4521,اليوميه!$A$5:$J$5000,9,0),"")</f>
        <v/>
      </c>
      <c r="I4521" s="69" t="str">
        <f t="shared" si="141"/>
        <v/>
      </c>
    </row>
    <row r="4522" spans="1:9">
      <c r="A4522" s="61" t="str">
        <f>IF($F$2=اليوميه!D4522,اليوميه!A4522,"")</f>
        <v/>
      </c>
      <c r="B4522" s="61" t="str">
        <f t="shared" si="140"/>
        <v/>
      </c>
      <c r="C4522" s="65" t="str">
        <f>IFERROR(VLOOKUP($B4522,اليوميه!$A$5:$J$5000,2,0),"")</f>
        <v/>
      </c>
      <c r="D4522" s="66" t="str">
        <f>IFERROR(VLOOKUP($B4522,اليوميه!$A$5:$J$5000,5,0),"")</f>
        <v/>
      </c>
      <c r="E4522" s="67" t="str">
        <f>IFERROR(VLOOKUP($B4522,اليوميه!$A$5:$J$5000,6,0),"")</f>
        <v/>
      </c>
      <c r="F4522" s="66" t="str">
        <f>IFERROR(VLOOKUP($B4522,اليوميه!$A$5:$J$5000,7,0),"")</f>
        <v/>
      </c>
      <c r="G4522" s="68" t="str">
        <f>IFERROR(VLOOKUP($B4522,اليوميه!$A$5:$J$5000,8,0),"")</f>
        <v/>
      </c>
      <c r="H4522" s="68" t="str">
        <f>IFERROR(VLOOKUP($B4522,اليوميه!$A$5:$J$5000,9,0),"")</f>
        <v/>
      </c>
      <c r="I4522" s="69" t="str">
        <f t="shared" si="141"/>
        <v/>
      </c>
    </row>
    <row r="4523" spans="1:9">
      <c r="A4523" s="61" t="str">
        <f>IF($F$2=اليوميه!D4523,اليوميه!A4523,"")</f>
        <v/>
      </c>
      <c r="B4523" s="61" t="str">
        <f t="shared" si="140"/>
        <v/>
      </c>
      <c r="C4523" s="65" t="str">
        <f>IFERROR(VLOOKUP($B4523,اليوميه!$A$5:$J$5000,2,0),"")</f>
        <v/>
      </c>
      <c r="D4523" s="66" t="str">
        <f>IFERROR(VLOOKUP($B4523,اليوميه!$A$5:$J$5000,5,0),"")</f>
        <v/>
      </c>
      <c r="E4523" s="67" t="str">
        <f>IFERROR(VLOOKUP($B4523,اليوميه!$A$5:$J$5000,6,0),"")</f>
        <v/>
      </c>
      <c r="F4523" s="66" t="str">
        <f>IFERROR(VLOOKUP($B4523,اليوميه!$A$5:$J$5000,7,0),"")</f>
        <v/>
      </c>
      <c r="G4523" s="68" t="str">
        <f>IFERROR(VLOOKUP($B4523,اليوميه!$A$5:$J$5000,8,0),"")</f>
        <v/>
      </c>
      <c r="H4523" s="68" t="str">
        <f>IFERROR(VLOOKUP($B4523,اليوميه!$A$5:$J$5000,9,0),"")</f>
        <v/>
      </c>
      <c r="I4523" s="69" t="str">
        <f t="shared" si="141"/>
        <v/>
      </c>
    </row>
    <row r="4524" spans="1:9">
      <c r="A4524" s="61" t="str">
        <f>IF($F$2=اليوميه!D4524,اليوميه!A4524,"")</f>
        <v/>
      </c>
      <c r="B4524" s="61" t="str">
        <f t="shared" si="140"/>
        <v/>
      </c>
      <c r="C4524" s="65" t="str">
        <f>IFERROR(VLOOKUP($B4524,اليوميه!$A$5:$J$5000,2,0),"")</f>
        <v/>
      </c>
      <c r="D4524" s="66" t="str">
        <f>IFERROR(VLOOKUP($B4524,اليوميه!$A$5:$J$5000,5,0),"")</f>
        <v/>
      </c>
      <c r="E4524" s="67" t="str">
        <f>IFERROR(VLOOKUP($B4524,اليوميه!$A$5:$J$5000,6,0),"")</f>
        <v/>
      </c>
      <c r="F4524" s="66" t="str">
        <f>IFERROR(VLOOKUP($B4524,اليوميه!$A$5:$J$5000,7,0),"")</f>
        <v/>
      </c>
      <c r="G4524" s="68" t="str">
        <f>IFERROR(VLOOKUP($B4524,اليوميه!$A$5:$J$5000,8,0),"")</f>
        <v/>
      </c>
      <c r="H4524" s="68" t="str">
        <f>IFERROR(VLOOKUP($B4524,اليوميه!$A$5:$J$5000,9,0),"")</f>
        <v/>
      </c>
      <c r="I4524" s="69" t="str">
        <f t="shared" si="141"/>
        <v/>
      </c>
    </row>
    <row r="4525" spans="1:9">
      <c r="A4525" s="61" t="str">
        <f>IF($F$2=اليوميه!D4525,اليوميه!A4525,"")</f>
        <v/>
      </c>
      <c r="B4525" s="61" t="str">
        <f t="shared" si="140"/>
        <v/>
      </c>
      <c r="C4525" s="65" t="str">
        <f>IFERROR(VLOOKUP($B4525,اليوميه!$A$5:$J$5000,2,0),"")</f>
        <v/>
      </c>
      <c r="D4525" s="66" t="str">
        <f>IFERROR(VLOOKUP($B4525,اليوميه!$A$5:$J$5000,5,0),"")</f>
        <v/>
      </c>
      <c r="E4525" s="67" t="str">
        <f>IFERROR(VLOOKUP($B4525,اليوميه!$A$5:$J$5000,6,0),"")</f>
        <v/>
      </c>
      <c r="F4525" s="66" t="str">
        <f>IFERROR(VLOOKUP($B4525,اليوميه!$A$5:$J$5000,7,0),"")</f>
        <v/>
      </c>
      <c r="G4525" s="68" t="str">
        <f>IFERROR(VLOOKUP($B4525,اليوميه!$A$5:$J$5000,8,0),"")</f>
        <v/>
      </c>
      <c r="H4525" s="68" t="str">
        <f>IFERROR(VLOOKUP($B4525,اليوميه!$A$5:$J$5000,9,0),"")</f>
        <v/>
      </c>
      <c r="I4525" s="69" t="str">
        <f t="shared" si="141"/>
        <v/>
      </c>
    </row>
    <row r="4526" spans="1:9">
      <c r="A4526" s="61" t="str">
        <f>IF($F$2=اليوميه!D4526,اليوميه!A4526,"")</f>
        <v/>
      </c>
      <c r="B4526" s="61" t="str">
        <f t="shared" si="140"/>
        <v/>
      </c>
      <c r="C4526" s="65" t="str">
        <f>IFERROR(VLOOKUP($B4526,اليوميه!$A$5:$J$5000,2,0),"")</f>
        <v/>
      </c>
      <c r="D4526" s="66" t="str">
        <f>IFERROR(VLOOKUP($B4526,اليوميه!$A$5:$J$5000,5,0),"")</f>
        <v/>
      </c>
      <c r="E4526" s="67" t="str">
        <f>IFERROR(VLOOKUP($B4526,اليوميه!$A$5:$J$5000,6,0),"")</f>
        <v/>
      </c>
      <c r="F4526" s="66" t="str">
        <f>IFERROR(VLOOKUP($B4526,اليوميه!$A$5:$J$5000,7,0),"")</f>
        <v/>
      </c>
      <c r="G4526" s="68" t="str">
        <f>IFERROR(VLOOKUP($B4526,اليوميه!$A$5:$J$5000,8,0),"")</f>
        <v/>
      </c>
      <c r="H4526" s="68" t="str">
        <f>IFERROR(VLOOKUP($B4526,اليوميه!$A$5:$J$5000,9,0),"")</f>
        <v/>
      </c>
      <c r="I4526" s="69" t="str">
        <f t="shared" si="141"/>
        <v/>
      </c>
    </row>
    <row r="4527" spans="1:9">
      <c r="A4527" s="61" t="str">
        <f>IF($F$2=اليوميه!D4527,اليوميه!A4527,"")</f>
        <v/>
      </c>
      <c r="B4527" s="61" t="str">
        <f t="shared" si="140"/>
        <v/>
      </c>
      <c r="C4527" s="65" t="str">
        <f>IFERROR(VLOOKUP($B4527,اليوميه!$A$5:$J$5000,2,0),"")</f>
        <v/>
      </c>
      <c r="D4527" s="66" t="str">
        <f>IFERROR(VLOOKUP($B4527,اليوميه!$A$5:$J$5000,5,0),"")</f>
        <v/>
      </c>
      <c r="E4527" s="67" t="str">
        <f>IFERROR(VLOOKUP($B4527,اليوميه!$A$5:$J$5000,6,0),"")</f>
        <v/>
      </c>
      <c r="F4527" s="66" t="str">
        <f>IFERROR(VLOOKUP($B4527,اليوميه!$A$5:$J$5000,7,0),"")</f>
        <v/>
      </c>
      <c r="G4527" s="68" t="str">
        <f>IFERROR(VLOOKUP($B4527,اليوميه!$A$5:$J$5000,8,0),"")</f>
        <v/>
      </c>
      <c r="H4527" s="68" t="str">
        <f>IFERROR(VLOOKUP($B4527,اليوميه!$A$5:$J$5000,9,0),"")</f>
        <v/>
      </c>
      <c r="I4527" s="69" t="str">
        <f t="shared" si="141"/>
        <v/>
      </c>
    </row>
    <row r="4528" spans="1:9">
      <c r="A4528" s="61" t="str">
        <f>IF($F$2=اليوميه!D4528,اليوميه!A4528,"")</f>
        <v/>
      </c>
      <c r="B4528" s="61" t="str">
        <f t="shared" si="140"/>
        <v/>
      </c>
      <c r="C4528" s="65" t="str">
        <f>IFERROR(VLOOKUP($B4528,اليوميه!$A$5:$J$5000,2,0),"")</f>
        <v/>
      </c>
      <c r="D4528" s="66" t="str">
        <f>IFERROR(VLOOKUP($B4528,اليوميه!$A$5:$J$5000,5,0),"")</f>
        <v/>
      </c>
      <c r="E4528" s="67" t="str">
        <f>IFERROR(VLOOKUP($B4528,اليوميه!$A$5:$J$5000,6,0),"")</f>
        <v/>
      </c>
      <c r="F4528" s="66" t="str">
        <f>IFERROR(VLOOKUP($B4528,اليوميه!$A$5:$J$5000,7,0),"")</f>
        <v/>
      </c>
      <c r="G4528" s="68" t="str">
        <f>IFERROR(VLOOKUP($B4528,اليوميه!$A$5:$J$5000,8,0),"")</f>
        <v/>
      </c>
      <c r="H4528" s="68" t="str">
        <f>IFERROR(VLOOKUP($B4528,اليوميه!$A$5:$J$5000,9,0),"")</f>
        <v/>
      </c>
      <c r="I4528" s="69" t="str">
        <f t="shared" si="141"/>
        <v/>
      </c>
    </row>
    <row r="4529" spans="1:9">
      <c r="A4529" s="61" t="str">
        <f>IF($F$2=اليوميه!D4529,اليوميه!A4529,"")</f>
        <v/>
      </c>
      <c r="B4529" s="61" t="str">
        <f t="shared" si="140"/>
        <v/>
      </c>
      <c r="C4529" s="65" t="str">
        <f>IFERROR(VLOOKUP($B4529,اليوميه!$A$5:$J$5000,2,0),"")</f>
        <v/>
      </c>
      <c r="D4529" s="66" t="str">
        <f>IFERROR(VLOOKUP($B4529,اليوميه!$A$5:$J$5000,5,0),"")</f>
        <v/>
      </c>
      <c r="E4529" s="67" t="str">
        <f>IFERROR(VLOOKUP($B4529,اليوميه!$A$5:$J$5000,6,0),"")</f>
        <v/>
      </c>
      <c r="F4529" s="66" t="str">
        <f>IFERROR(VLOOKUP($B4529,اليوميه!$A$5:$J$5000,7,0),"")</f>
        <v/>
      </c>
      <c r="G4529" s="68" t="str">
        <f>IFERROR(VLOOKUP($B4529,اليوميه!$A$5:$J$5000,8,0),"")</f>
        <v/>
      </c>
      <c r="H4529" s="68" t="str">
        <f>IFERROR(VLOOKUP($B4529,اليوميه!$A$5:$J$5000,9,0),"")</f>
        <v/>
      </c>
      <c r="I4529" s="69" t="str">
        <f t="shared" si="141"/>
        <v/>
      </c>
    </row>
    <row r="4530" spans="1:9">
      <c r="A4530" s="61" t="str">
        <f>IF($F$2=اليوميه!D4530,اليوميه!A4530,"")</f>
        <v/>
      </c>
      <c r="B4530" s="61" t="str">
        <f t="shared" si="140"/>
        <v/>
      </c>
      <c r="C4530" s="65" t="str">
        <f>IFERROR(VLOOKUP($B4530,اليوميه!$A$5:$J$5000,2,0),"")</f>
        <v/>
      </c>
      <c r="D4530" s="66" t="str">
        <f>IFERROR(VLOOKUP($B4530,اليوميه!$A$5:$J$5000,5,0),"")</f>
        <v/>
      </c>
      <c r="E4530" s="67" t="str">
        <f>IFERROR(VLOOKUP($B4530,اليوميه!$A$5:$J$5000,6,0),"")</f>
        <v/>
      </c>
      <c r="F4530" s="66" t="str">
        <f>IFERROR(VLOOKUP($B4530,اليوميه!$A$5:$J$5000,7,0),"")</f>
        <v/>
      </c>
      <c r="G4530" s="68" t="str">
        <f>IFERROR(VLOOKUP($B4530,اليوميه!$A$5:$J$5000,8,0),"")</f>
        <v/>
      </c>
      <c r="H4530" s="68" t="str">
        <f>IFERROR(VLOOKUP($B4530,اليوميه!$A$5:$J$5000,9,0),"")</f>
        <v/>
      </c>
      <c r="I4530" s="69" t="str">
        <f t="shared" si="141"/>
        <v/>
      </c>
    </row>
    <row r="4531" spans="1:9">
      <c r="A4531" s="61" t="str">
        <f>IF($F$2=اليوميه!D4531,اليوميه!A4531,"")</f>
        <v/>
      </c>
      <c r="B4531" s="61" t="str">
        <f t="shared" si="140"/>
        <v/>
      </c>
      <c r="C4531" s="65" t="str">
        <f>IFERROR(VLOOKUP($B4531,اليوميه!$A$5:$J$5000,2,0),"")</f>
        <v/>
      </c>
      <c r="D4531" s="66" t="str">
        <f>IFERROR(VLOOKUP($B4531,اليوميه!$A$5:$J$5000,5,0),"")</f>
        <v/>
      </c>
      <c r="E4531" s="67" t="str">
        <f>IFERROR(VLOOKUP($B4531,اليوميه!$A$5:$J$5000,6,0),"")</f>
        <v/>
      </c>
      <c r="F4531" s="66" t="str">
        <f>IFERROR(VLOOKUP($B4531,اليوميه!$A$5:$J$5000,7,0),"")</f>
        <v/>
      </c>
      <c r="G4531" s="68" t="str">
        <f>IFERROR(VLOOKUP($B4531,اليوميه!$A$5:$J$5000,8,0),"")</f>
        <v/>
      </c>
      <c r="H4531" s="68" t="str">
        <f>IFERROR(VLOOKUP($B4531,اليوميه!$A$5:$J$5000,9,0),"")</f>
        <v/>
      </c>
      <c r="I4531" s="69" t="str">
        <f t="shared" si="141"/>
        <v/>
      </c>
    </row>
    <row r="4532" spans="1:9">
      <c r="A4532" s="61" t="str">
        <f>IF($F$2=اليوميه!D4532,اليوميه!A4532,"")</f>
        <v/>
      </c>
      <c r="B4532" s="61" t="str">
        <f t="shared" si="140"/>
        <v/>
      </c>
      <c r="C4532" s="65" t="str">
        <f>IFERROR(VLOOKUP($B4532,اليوميه!$A$5:$J$5000,2,0),"")</f>
        <v/>
      </c>
      <c r="D4532" s="66" t="str">
        <f>IFERROR(VLOOKUP($B4532,اليوميه!$A$5:$J$5000,5,0),"")</f>
        <v/>
      </c>
      <c r="E4532" s="67" t="str">
        <f>IFERROR(VLOOKUP($B4532,اليوميه!$A$5:$J$5000,6,0),"")</f>
        <v/>
      </c>
      <c r="F4532" s="66" t="str">
        <f>IFERROR(VLOOKUP($B4532,اليوميه!$A$5:$J$5000,7,0),"")</f>
        <v/>
      </c>
      <c r="G4532" s="68" t="str">
        <f>IFERROR(VLOOKUP($B4532,اليوميه!$A$5:$J$5000,8,0),"")</f>
        <v/>
      </c>
      <c r="H4532" s="68" t="str">
        <f>IFERROR(VLOOKUP($B4532,اليوميه!$A$5:$J$5000,9,0),"")</f>
        <v/>
      </c>
      <c r="I4532" s="69" t="str">
        <f t="shared" si="141"/>
        <v/>
      </c>
    </row>
    <row r="4533" spans="1:9">
      <c r="A4533" s="61" t="str">
        <f>IF($F$2=اليوميه!D4533,اليوميه!A4533,"")</f>
        <v/>
      </c>
      <c r="B4533" s="61" t="str">
        <f t="shared" si="140"/>
        <v/>
      </c>
      <c r="C4533" s="65" t="str">
        <f>IFERROR(VLOOKUP($B4533,اليوميه!$A$5:$J$5000,2,0),"")</f>
        <v/>
      </c>
      <c r="D4533" s="66" t="str">
        <f>IFERROR(VLOOKUP($B4533,اليوميه!$A$5:$J$5000,5,0),"")</f>
        <v/>
      </c>
      <c r="E4533" s="67" t="str">
        <f>IFERROR(VLOOKUP($B4533,اليوميه!$A$5:$J$5000,6,0),"")</f>
        <v/>
      </c>
      <c r="F4533" s="66" t="str">
        <f>IFERROR(VLOOKUP($B4533,اليوميه!$A$5:$J$5000,7,0),"")</f>
        <v/>
      </c>
      <c r="G4533" s="68" t="str">
        <f>IFERROR(VLOOKUP($B4533,اليوميه!$A$5:$J$5000,8,0),"")</f>
        <v/>
      </c>
      <c r="H4533" s="68" t="str">
        <f>IFERROR(VLOOKUP($B4533,اليوميه!$A$5:$J$5000,9,0),"")</f>
        <v/>
      </c>
      <c r="I4533" s="69" t="str">
        <f t="shared" si="141"/>
        <v/>
      </c>
    </row>
    <row r="4534" spans="1:9">
      <c r="A4534" s="61" t="str">
        <f>IF($F$2=اليوميه!D4534,اليوميه!A4534,"")</f>
        <v/>
      </c>
      <c r="B4534" s="61" t="str">
        <f t="shared" si="140"/>
        <v/>
      </c>
      <c r="C4534" s="65" t="str">
        <f>IFERROR(VLOOKUP($B4534,اليوميه!$A$5:$J$5000,2,0),"")</f>
        <v/>
      </c>
      <c r="D4534" s="66" t="str">
        <f>IFERROR(VLOOKUP($B4534,اليوميه!$A$5:$J$5000,5,0),"")</f>
        <v/>
      </c>
      <c r="E4534" s="67" t="str">
        <f>IFERROR(VLOOKUP($B4534,اليوميه!$A$5:$J$5000,6,0),"")</f>
        <v/>
      </c>
      <c r="F4534" s="66" t="str">
        <f>IFERROR(VLOOKUP($B4534,اليوميه!$A$5:$J$5000,7,0),"")</f>
        <v/>
      </c>
      <c r="G4534" s="68" t="str">
        <f>IFERROR(VLOOKUP($B4534,اليوميه!$A$5:$J$5000,8,0),"")</f>
        <v/>
      </c>
      <c r="H4534" s="68" t="str">
        <f>IFERROR(VLOOKUP($B4534,اليوميه!$A$5:$J$5000,9,0),"")</f>
        <v/>
      </c>
      <c r="I4534" s="69" t="str">
        <f t="shared" si="141"/>
        <v/>
      </c>
    </row>
    <row r="4535" spans="1:9">
      <c r="A4535" s="61" t="str">
        <f>IF($F$2=اليوميه!D4535,اليوميه!A4535,"")</f>
        <v/>
      </c>
      <c r="B4535" s="61" t="str">
        <f t="shared" si="140"/>
        <v/>
      </c>
      <c r="C4535" s="65" t="str">
        <f>IFERROR(VLOOKUP($B4535,اليوميه!$A$5:$J$5000,2,0),"")</f>
        <v/>
      </c>
      <c r="D4535" s="66" t="str">
        <f>IFERROR(VLOOKUP($B4535,اليوميه!$A$5:$J$5000,5,0),"")</f>
        <v/>
      </c>
      <c r="E4535" s="67" t="str">
        <f>IFERROR(VLOOKUP($B4535,اليوميه!$A$5:$J$5000,6,0),"")</f>
        <v/>
      </c>
      <c r="F4535" s="66" t="str">
        <f>IFERROR(VLOOKUP($B4535,اليوميه!$A$5:$J$5000,7,0),"")</f>
        <v/>
      </c>
      <c r="G4535" s="68" t="str">
        <f>IFERROR(VLOOKUP($B4535,اليوميه!$A$5:$J$5000,8,0),"")</f>
        <v/>
      </c>
      <c r="H4535" s="68" t="str">
        <f>IFERROR(VLOOKUP($B4535,اليوميه!$A$5:$J$5000,9,0),"")</f>
        <v/>
      </c>
      <c r="I4535" s="69" t="str">
        <f t="shared" si="141"/>
        <v/>
      </c>
    </row>
    <row r="4536" spans="1:9">
      <c r="A4536" s="61" t="str">
        <f>IF($F$2=اليوميه!D4536,اليوميه!A4536,"")</f>
        <v/>
      </c>
      <c r="B4536" s="61" t="str">
        <f t="shared" si="140"/>
        <v/>
      </c>
      <c r="C4536" s="65" t="str">
        <f>IFERROR(VLOOKUP($B4536,اليوميه!$A$5:$J$5000,2,0),"")</f>
        <v/>
      </c>
      <c r="D4536" s="66" t="str">
        <f>IFERROR(VLOOKUP($B4536,اليوميه!$A$5:$J$5000,5,0),"")</f>
        <v/>
      </c>
      <c r="E4536" s="67" t="str">
        <f>IFERROR(VLOOKUP($B4536,اليوميه!$A$5:$J$5000,6,0),"")</f>
        <v/>
      </c>
      <c r="F4536" s="66" t="str">
        <f>IFERROR(VLOOKUP($B4536,اليوميه!$A$5:$J$5000,7,0),"")</f>
        <v/>
      </c>
      <c r="G4536" s="68" t="str">
        <f>IFERROR(VLOOKUP($B4536,اليوميه!$A$5:$J$5000,8,0),"")</f>
        <v/>
      </c>
      <c r="H4536" s="68" t="str">
        <f>IFERROR(VLOOKUP($B4536,اليوميه!$A$5:$J$5000,9,0),"")</f>
        <v/>
      </c>
      <c r="I4536" s="69" t="str">
        <f t="shared" si="141"/>
        <v/>
      </c>
    </row>
    <row r="4537" spans="1:9">
      <c r="A4537" s="61" t="str">
        <f>IF($F$2=اليوميه!D4537,اليوميه!A4537,"")</f>
        <v/>
      </c>
      <c r="B4537" s="61" t="str">
        <f t="shared" si="140"/>
        <v/>
      </c>
      <c r="C4537" s="65" t="str">
        <f>IFERROR(VLOOKUP($B4537,اليوميه!$A$5:$J$5000,2,0),"")</f>
        <v/>
      </c>
      <c r="D4537" s="66" t="str">
        <f>IFERROR(VLOOKUP($B4537,اليوميه!$A$5:$J$5000,5,0),"")</f>
        <v/>
      </c>
      <c r="E4537" s="67" t="str">
        <f>IFERROR(VLOOKUP($B4537,اليوميه!$A$5:$J$5000,6,0),"")</f>
        <v/>
      </c>
      <c r="F4537" s="66" t="str">
        <f>IFERROR(VLOOKUP($B4537,اليوميه!$A$5:$J$5000,7,0),"")</f>
        <v/>
      </c>
      <c r="G4537" s="68" t="str">
        <f>IFERROR(VLOOKUP($B4537,اليوميه!$A$5:$J$5000,8,0),"")</f>
        <v/>
      </c>
      <c r="H4537" s="68" t="str">
        <f>IFERROR(VLOOKUP($B4537,اليوميه!$A$5:$J$5000,9,0),"")</f>
        <v/>
      </c>
      <c r="I4537" s="69" t="str">
        <f t="shared" si="141"/>
        <v/>
      </c>
    </row>
    <row r="4538" spans="1:9">
      <c r="A4538" s="61" t="str">
        <f>IF($F$2=اليوميه!D4538,اليوميه!A4538,"")</f>
        <v/>
      </c>
      <c r="B4538" s="61" t="str">
        <f t="shared" si="140"/>
        <v/>
      </c>
      <c r="C4538" s="65" t="str">
        <f>IFERROR(VLOOKUP($B4538,اليوميه!$A$5:$J$5000,2,0),"")</f>
        <v/>
      </c>
      <c r="D4538" s="66" t="str">
        <f>IFERROR(VLOOKUP($B4538,اليوميه!$A$5:$J$5000,5,0),"")</f>
        <v/>
      </c>
      <c r="E4538" s="67" t="str">
        <f>IFERROR(VLOOKUP($B4538,اليوميه!$A$5:$J$5000,6,0),"")</f>
        <v/>
      </c>
      <c r="F4538" s="66" t="str">
        <f>IFERROR(VLOOKUP($B4538,اليوميه!$A$5:$J$5000,7,0),"")</f>
        <v/>
      </c>
      <c r="G4538" s="68" t="str">
        <f>IFERROR(VLOOKUP($B4538,اليوميه!$A$5:$J$5000,8,0),"")</f>
        <v/>
      </c>
      <c r="H4538" s="68" t="str">
        <f>IFERROR(VLOOKUP($B4538,اليوميه!$A$5:$J$5000,9,0),"")</f>
        <v/>
      </c>
      <c r="I4538" s="69" t="str">
        <f t="shared" si="141"/>
        <v/>
      </c>
    </row>
    <row r="4539" spans="1:9">
      <c r="A4539" s="61" t="str">
        <f>IF($F$2=اليوميه!D4539,اليوميه!A4539,"")</f>
        <v/>
      </c>
      <c r="B4539" s="61" t="str">
        <f t="shared" si="140"/>
        <v/>
      </c>
      <c r="C4539" s="65" t="str">
        <f>IFERROR(VLOOKUP($B4539,اليوميه!$A$5:$J$5000,2,0),"")</f>
        <v/>
      </c>
      <c r="D4539" s="66" t="str">
        <f>IFERROR(VLOOKUP($B4539,اليوميه!$A$5:$J$5000,5,0),"")</f>
        <v/>
      </c>
      <c r="E4539" s="67" t="str">
        <f>IFERROR(VLOOKUP($B4539,اليوميه!$A$5:$J$5000,6,0),"")</f>
        <v/>
      </c>
      <c r="F4539" s="66" t="str">
        <f>IFERROR(VLOOKUP($B4539,اليوميه!$A$5:$J$5000,7,0),"")</f>
        <v/>
      </c>
      <c r="G4539" s="68" t="str">
        <f>IFERROR(VLOOKUP($B4539,اليوميه!$A$5:$J$5000,8,0),"")</f>
        <v/>
      </c>
      <c r="H4539" s="68" t="str">
        <f>IFERROR(VLOOKUP($B4539,اليوميه!$A$5:$J$5000,9,0),"")</f>
        <v/>
      </c>
      <c r="I4539" s="69" t="str">
        <f t="shared" si="141"/>
        <v/>
      </c>
    </row>
    <row r="4540" spans="1:9">
      <c r="A4540" s="61" t="str">
        <f>IF($F$2=اليوميه!D4540,اليوميه!A4540,"")</f>
        <v/>
      </c>
      <c r="B4540" s="61" t="str">
        <f t="shared" si="140"/>
        <v/>
      </c>
      <c r="C4540" s="65" t="str">
        <f>IFERROR(VLOOKUP($B4540,اليوميه!$A$5:$J$5000,2,0),"")</f>
        <v/>
      </c>
      <c r="D4540" s="66" t="str">
        <f>IFERROR(VLOOKUP($B4540,اليوميه!$A$5:$J$5000,5,0),"")</f>
        <v/>
      </c>
      <c r="E4540" s="67" t="str">
        <f>IFERROR(VLOOKUP($B4540,اليوميه!$A$5:$J$5000,6,0),"")</f>
        <v/>
      </c>
      <c r="F4540" s="66" t="str">
        <f>IFERROR(VLOOKUP($B4540,اليوميه!$A$5:$J$5000,7,0),"")</f>
        <v/>
      </c>
      <c r="G4540" s="68" t="str">
        <f>IFERROR(VLOOKUP($B4540,اليوميه!$A$5:$J$5000,8,0),"")</f>
        <v/>
      </c>
      <c r="H4540" s="68" t="str">
        <f>IFERROR(VLOOKUP($B4540,اليوميه!$A$5:$J$5000,9,0),"")</f>
        <v/>
      </c>
      <c r="I4540" s="69" t="str">
        <f t="shared" si="141"/>
        <v/>
      </c>
    </row>
    <row r="4541" spans="1:9">
      <c r="A4541" s="61" t="str">
        <f>IF($F$2=اليوميه!D4541,اليوميه!A4541,"")</f>
        <v/>
      </c>
      <c r="B4541" s="61" t="str">
        <f t="shared" si="140"/>
        <v/>
      </c>
      <c r="C4541" s="65" t="str">
        <f>IFERROR(VLOOKUP($B4541,اليوميه!$A$5:$J$5000,2,0),"")</f>
        <v/>
      </c>
      <c r="D4541" s="66" t="str">
        <f>IFERROR(VLOOKUP($B4541,اليوميه!$A$5:$J$5000,5,0),"")</f>
        <v/>
      </c>
      <c r="E4541" s="67" t="str">
        <f>IFERROR(VLOOKUP($B4541,اليوميه!$A$5:$J$5000,6,0),"")</f>
        <v/>
      </c>
      <c r="F4541" s="66" t="str">
        <f>IFERROR(VLOOKUP($B4541,اليوميه!$A$5:$J$5000,7,0),"")</f>
        <v/>
      </c>
      <c r="G4541" s="68" t="str">
        <f>IFERROR(VLOOKUP($B4541,اليوميه!$A$5:$J$5000,8,0),"")</f>
        <v/>
      </c>
      <c r="H4541" s="68" t="str">
        <f>IFERROR(VLOOKUP($B4541,اليوميه!$A$5:$J$5000,9,0),"")</f>
        <v/>
      </c>
      <c r="I4541" s="69" t="str">
        <f t="shared" si="141"/>
        <v/>
      </c>
    </row>
    <row r="4542" spans="1:9">
      <c r="A4542" s="61" t="str">
        <f>IF($F$2=اليوميه!D4542,اليوميه!A4542,"")</f>
        <v/>
      </c>
      <c r="B4542" s="61" t="str">
        <f t="shared" si="140"/>
        <v/>
      </c>
      <c r="C4542" s="65" t="str">
        <f>IFERROR(VLOOKUP($B4542,اليوميه!$A$5:$J$5000,2,0),"")</f>
        <v/>
      </c>
      <c r="D4542" s="66" t="str">
        <f>IFERROR(VLOOKUP($B4542,اليوميه!$A$5:$J$5000,5,0),"")</f>
        <v/>
      </c>
      <c r="E4542" s="67" t="str">
        <f>IFERROR(VLOOKUP($B4542,اليوميه!$A$5:$J$5000,6,0),"")</f>
        <v/>
      </c>
      <c r="F4542" s="66" t="str">
        <f>IFERROR(VLOOKUP($B4542,اليوميه!$A$5:$J$5000,7,0),"")</f>
        <v/>
      </c>
      <c r="G4542" s="68" t="str">
        <f>IFERROR(VLOOKUP($B4542,اليوميه!$A$5:$J$5000,8,0),"")</f>
        <v/>
      </c>
      <c r="H4542" s="68" t="str">
        <f>IFERROR(VLOOKUP($B4542,اليوميه!$A$5:$J$5000,9,0),"")</f>
        <v/>
      </c>
      <c r="I4542" s="69" t="str">
        <f t="shared" si="141"/>
        <v/>
      </c>
    </row>
    <row r="4543" spans="1:9">
      <c r="A4543" s="61" t="str">
        <f>IF($F$2=اليوميه!D4543,اليوميه!A4543,"")</f>
        <v/>
      </c>
      <c r="B4543" s="61" t="str">
        <f t="shared" si="140"/>
        <v/>
      </c>
      <c r="C4543" s="65" t="str">
        <f>IFERROR(VLOOKUP($B4543,اليوميه!$A$5:$J$5000,2,0),"")</f>
        <v/>
      </c>
      <c r="D4543" s="66" t="str">
        <f>IFERROR(VLOOKUP($B4543,اليوميه!$A$5:$J$5000,5,0),"")</f>
        <v/>
      </c>
      <c r="E4543" s="67" t="str">
        <f>IFERROR(VLOOKUP($B4543,اليوميه!$A$5:$J$5000,6,0),"")</f>
        <v/>
      </c>
      <c r="F4543" s="66" t="str">
        <f>IFERROR(VLOOKUP($B4543,اليوميه!$A$5:$J$5000,7,0),"")</f>
        <v/>
      </c>
      <c r="G4543" s="68" t="str">
        <f>IFERROR(VLOOKUP($B4543,اليوميه!$A$5:$J$5000,8,0),"")</f>
        <v/>
      </c>
      <c r="H4543" s="68" t="str">
        <f>IFERROR(VLOOKUP($B4543,اليوميه!$A$5:$J$5000,9,0),"")</f>
        <v/>
      </c>
      <c r="I4543" s="69" t="str">
        <f t="shared" si="141"/>
        <v/>
      </c>
    </row>
    <row r="4544" spans="1:9">
      <c r="A4544" s="61" t="str">
        <f>IF($F$2=اليوميه!D4544,اليوميه!A4544,"")</f>
        <v/>
      </c>
      <c r="B4544" s="61" t="str">
        <f t="shared" si="140"/>
        <v/>
      </c>
      <c r="C4544" s="65" t="str">
        <f>IFERROR(VLOOKUP($B4544,اليوميه!$A$5:$J$5000,2,0),"")</f>
        <v/>
      </c>
      <c r="D4544" s="66" t="str">
        <f>IFERROR(VLOOKUP($B4544,اليوميه!$A$5:$J$5000,5,0),"")</f>
        <v/>
      </c>
      <c r="E4544" s="67" t="str">
        <f>IFERROR(VLOOKUP($B4544,اليوميه!$A$5:$J$5000,6,0),"")</f>
        <v/>
      </c>
      <c r="F4544" s="66" t="str">
        <f>IFERROR(VLOOKUP($B4544,اليوميه!$A$5:$J$5000,7,0),"")</f>
        <v/>
      </c>
      <c r="G4544" s="68" t="str">
        <f>IFERROR(VLOOKUP($B4544,اليوميه!$A$5:$J$5000,8,0),"")</f>
        <v/>
      </c>
      <c r="H4544" s="68" t="str">
        <f>IFERROR(VLOOKUP($B4544,اليوميه!$A$5:$J$5000,9,0),"")</f>
        <v/>
      </c>
      <c r="I4544" s="69" t="str">
        <f t="shared" si="141"/>
        <v/>
      </c>
    </row>
    <row r="4545" spans="1:9">
      <c r="A4545" s="61" t="str">
        <f>IF($F$2=اليوميه!D4545,اليوميه!A4545,"")</f>
        <v/>
      </c>
      <c r="B4545" s="61" t="str">
        <f t="shared" si="140"/>
        <v/>
      </c>
      <c r="C4545" s="65" t="str">
        <f>IFERROR(VLOOKUP($B4545,اليوميه!$A$5:$J$5000,2,0),"")</f>
        <v/>
      </c>
      <c r="D4545" s="66" t="str">
        <f>IFERROR(VLOOKUP($B4545,اليوميه!$A$5:$J$5000,5,0),"")</f>
        <v/>
      </c>
      <c r="E4545" s="67" t="str">
        <f>IFERROR(VLOOKUP($B4545,اليوميه!$A$5:$J$5000,6,0),"")</f>
        <v/>
      </c>
      <c r="F4545" s="66" t="str">
        <f>IFERROR(VLOOKUP($B4545,اليوميه!$A$5:$J$5000,7,0),"")</f>
        <v/>
      </c>
      <c r="G4545" s="68" t="str">
        <f>IFERROR(VLOOKUP($B4545,اليوميه!$A$5:$J$5000,8,0),"")</f>
        <v/>
      </c>
      <c r="H4545" s="68" t="str">
        <f>IFERROR(VLOOKUP($B4545,اليوميه!$A$5:$J$5000,9,0),"")</f>
        <v/>
      </c>
      <c r="I4545" s="69" t="str">
        <f t="shared" si="141"/>
        <v/>
      </c>
    </row>
    <row r="4546" spans="1:9">
      <c r="A4546" s="61" t="str">
        <f>IF($F$2=اليوميه!D4546,اليوميه!A4546,"")</f>
        <v/>
      </c>
      <c r="B4546" s="61" t="str">
        <f t="shared" si="140"/>
        <v/>
      </c>
      <c r="C4546" s="65" t="str">
        <f>IFERROR(VLOOKUP($B4546,اليوميه!$A$5:$J$5000,2,0),"")</f>
        <v/>
      </c>
      <c r="D4546" s="66" t="str">
        <f>IFERROR(VLOOKUP($B4546,اليوميه!$A$5:$J$5000,5,0),"")</f>
        <v/>
      </c>
      <c r="E4546" s="67" t="str">
        <f>IFERROR(VLOOKUP($B4546,اليوميه!$A$5:$J$5000,6,0),"")</f>
        <v/>
      </c>
      <c r="F4546" s="66" t="str">
        <f>IFERROR(VLOOKUP($B4546,اليوميه!$A$5:$J$5000,7,0),"")</f>
        <v/>
      </c>
      <c r="G4546" s="68" t="str">
        <f>IFERROR(VLOOKUP($B4546,اليوميه!$A$5:$J$5000,8,0),"")</f>
        <v/>
      </c>
      <c r="H4546" s="68" t="str">
        <f>IFERROR(VLOOKUP($B4546,اليوميه!$A$5:$J$5000,9,0),"")</f>
        <v/>
      </c>
      <c r="I4546" s="69" t="str">
        <f t="shared" si="141"/>
        <v/>
      </c>
    </row>
    <row r="4547" spans="1:9">
      <c r="A4547" s="61" t="str">
        <f>IF($F$2=اليوميه!D4547,اليوميه!A4547,"")</f>
        <v/>
      </c>
      <c r="B4547" s="61" t="str">
        <f t="shared" si="140"/>
        <v/>
      </c>
      <c r="C4547" s="65" t="str">
        <f>IFERROR(VLOOKUP($B4547,اليوميه!$A$5:$J$5000,2,0),"")</f>
        <v/>
      </c>
      <c r="D4547" s="66" t="str">
        <f>IFERROR(VLOOKUP($B4547,اليوميه!$A$5:$J$5000,5,0),"")</f>
        <v/>
      </c>
      <c r="E4547" s="67" t="str">
        <f>IFERROR(VLOOKUP($B4547,اليوميه!$A$5:$J$5000,6,0),"")</f>
        <v/>
      </c>
      <c r="F4547" s="66" t="str">
        <f>IFERROR(VLOOKUP($B4547,اليوميه!$A$5:$J$5000,7,0),"")</f>
        <v/>
      </c>
      <c r="G4547" s="68" t="str">
        <f>IFERROR(VLOOKUP($B4547,اليوميه!$A$5:$J$5000,8,0),"")</f>
        <v/>
      </c>
      <c r="H4547" s="68" t="str">
        <f>IFERROR(VLOOKUP($B4547,اليوميه!$A$5:$J$5000,9,0),"")</f>
        <v/>
      </c>
      <c r="I4547" s="69" t="str">
        <f t="shared" si="141"/>
        <v/>
      </c>
    </row>
    <row r="4548" spans="1:9">
      <c r="A4548" s="61" t="str">
        <f>IF($F$2=اليوميه!D4548,اليوميه!A4548,"")</f>
        <v/>
      </c>
      <c r="B4548" s="61" t="str">
        <f t="shared" si="140"/>
        <v/>
      </c>
      <c r="C4548" s="65" t="str">
        <f>IFERROR(VLOOKUP($B4548,اليوميه!$A$5:$J$5000,2,0),"")</f>
        <v/>
      </c>
      <c r="D4548" s="66" t="str">
        <f>IFERROR(VLOOKUP($B4548,اليوميه!$A$5:$J$5000,5,0),"")</f>
        <v/>
      </c>
      <c r="E4548" s="67" t="str">
        <f>IFERROR(VLOOKUP($B4548,اليوميه!$A$5:$J$5000,6,0),"")</f>
        <v/>
      </c>
      <c r="F4548" s="66" t="str">
        <f>IFERROR(VLOOKUP($B4548,اليوميه!$A$5:$J$5000,7,0),"")</f>
        <v/>
      </c>
      <c r="G4548" s="68" t="str">
        <f>IFERROR(VLOOKUP($B4548,اليوميه!$A$5:$J$5000,8,0),"")</f>
        <v/>
      </c>
      <c r="H4548" s="68" t="str">
        <f>IFERROR(VLOOKUP($B4548,اليوميه!$A$5:$J$5000,9,0),"")</f>
        <v/>
      </c>
      <c r="I4548" s="69" t="str">
        <f t="shared" si="141"/>
        <v/>
      </c>
    </row>
    <row r="4549" spans="1:9">
      <c r="A4549" s="61" t="str">
        <f>IF($F$2=اليوميه!D4549,اليوميه!A4549,"")</f>
        <v/>
      </c>
      <c r="B4549" s="61" t="str">
        <f t="shared" si="140"/>
        <v/>
      </c>
      <c r="C4549" s="65" t="str">
        <f>IFERROR(VLOOKUP($B4549,اليوميه!$A$5:$J$5000,2,0),"")</f>
        <v/>
      </c>
      <c r="D4549" s="66" t="str">
        <f>IFERROR(VLOOKUP($B4549,اليوميه!$A$5:$J$5000,5,0),"")</f>
        <v/>
      </c>
      <c r="E4549" s="67" t="str">
        <f>IFERROR(VLOOKUP($B4549,اليوميه!$A$5:$J$5000,6,0),"")</f>
        <v/>
      </c>
      <c r="F4549" s="66" t="str">
        <f>IFERROR(VLOOKUP($B4549,اليوميه!$A$5:$J$5000,7,0),"")</f>
        <v/>
      </c>
      <c r="G4549" s="68" t="str">
        <f>IFERROR(VLOOKUP($B4549,اليوميه!$A$5:$J$5000,8,0),"")</f>
        <v/>
      </c>
      <c r="H4549" s="68" t="str">
        <f>IFERROR(VLOOKUP($B4549,اليوميه!$A$5:$J$5000,9,0),"")</f>
        <v/>
      </c>
      <c r="I4549" s="69" t="str">
        <f t="shared" si="141"/>
        <v/>
      </c>
    </row>
    <row r="4550" spans="1:9">
      <c r="A4550" s="61" t="str">
        <f>IF($F$2=اليوميه!D4550,اليوميه!A4550,"")</f>
        <v/>
      </c>
      <c r="B4550" s="61" t="str">
        <f t="shared" ref="B4550:B4613" si="142">IFERROR(SMALL($A$5:$A$5000,ROW()-4),"")</f>
        <v/>
      </c>
      <c r="C4550" s="65" t="str">
        <f>IFERROR(VLOOKUP($B4550,اليوميه!$A$5:$J$5000,2,0),"")</f>
        <v/>
      </c>
      <c r="D4550" s="66" t="str">
        <f>IFERROR(VLOOKUP($B4550,اليوميه!$A$5:$J$5000,5,0),"")</f>
        <v/>
      </c>
      <c r="E4550" s="67" t="str">
        <f>IFERROR(VLOOKUP($B4550,اليوميه!$A$5:$J$5000,6,0),"")</f>
        <v/>
      </c>
      <c r="F4550" s="66" t="str">
        <f>IFERROR(VLOOKUP($B4550,اليوميه!$A$5:$J$5000,7,0),"")</f>
        <v/>
      </c>
      <c r="G4550" s="68" t="str">
        <f>IFERROR(VLOOKUP($B4550,اليوميه!$A$5:$J$5000,8,0),"")</f>
        <v/>
      </c>
      <c r="H4550" s="68" t="str">
        <f>IFERROR(VLOOKUP($B4550,اليوميه!$A$5:$J$5000,9,0),"")</f>
        <v/>
      </c>
      <c r="I4550" s="69" t="str">
        <f t="shared" si="141"/>
        <v/>
      </c>
    </row>
    <row r="4551" spans="1:9">
      <c r="A4551" s="61" t="str">
        <f>IF($F$2=اليوميه!D4551,اليوميه!A4551,"")</f>
        <v/>
      </c>
      <c r="B4551" s="61" t="str">
        <f t="shared" si="142"/>
        <v/>
      </c>
      <c r="C4551" s="65" t="str">
        <f>IFERROR(VLOOKUP($B4551,اليوميه!$A$5:$J$5000,2,0),"")</f>
        <v/>
      </c>
      <c r="D4551" s="66" t="str">
        <f>IFERROR(VLOOKUP($B4551,اليوميه!$A$5:$J$5000,5,0),"")</f>
        <v/>
      </c>
      <c r="E4551" s="67" t="str">
        <f>IFERROR(VLOOKUP($B4551,اليوميه!$A$5:$J$5000,6,0),"")</f>
        <v/>
      </c>
      <c r="F4551" s="66" t="str">
        <f>IFERROR(VLOOKUP($B4551,اليوميه!$A$5:$J$5000,7,0),"")</f>
        <v/>
      </c>
      <c r="G4551" s="68" t="str">
        <f>IFERROR(VLOOKUP($B4551,اليوميه!$A$5:$J$5000,8,0),"")</f>
        <v/>
      </c>
      <c r="H4551" s="68" t="str">
        <f>IFERROR(VLOOKUP($B4551,اليوميه!$A$5:$J$5000,9,0),"")</f>
        <v/>
      </c>
      <c r="I4551" s="69" t="str">
        <f t="shared" ref="I4551:I4614" si="143">IFERROR((I4550+G4551-H4551),"")</f>
        <v/>
      </c>
    </row>
    <row r="4552" spans="1:9">
      <c r="A4552" s="61" t="str">
        <f>IF($F$2=اليوميه!D4552,اليوميه!A4552,"")</f>
        <v/>
      </c>
      <c r="B4552" s="61" t="str">
        <f t="shared" si="142"/>
        <v/>
      </c>
      <c r="C4552" s="65" t="str">
        <f>IFERROR(VLOOKUP($B4552,اليوميه!$A$5:$J$5000,2,0),"")</f>
        <v/>
      </c>
      <c r="D4552" s="66" t="str">
        <f>IFERROR(VLOOKUP($B4552,اليوميه!$A$5:$J$5000,5,0),"")</f>
        <v/>
      </c>
      <c r="E4552" s="67" t="str">
        <f>IFERROR(VLOOKUP($B4552,اليوميه!$A$5:$J$5000,6,0),"")</f>
        <v/>
      </c>
      <c r="F4552" s="66" t="str">
        <f>IFERROR(VLOOKUP($B4552,اليوميه!$A$5:$J$5000,7,0),"")</f>
        <v/>
      </c>
      <c r="G4552" s="68" t="str">
        <f>IFERROR(VLOOKUP($B4552,اليوميه!$A$5:$J$5000,8,0),"")</f>
        <v/>
      </c>
      <c r="H4552" s="68" t="str">
        <f>IFERROR(VLOOKUP($B4552,اليوميه!$A$5:$J$5000,9,0),"")</f>
        <v/>
      </c>
      <c r="I4552" s="69" t="str">
        <f t="shared" si="143"/>
        <v/>
      </c>
    </row>
    <row r="4553" spans="1:9">
      <c r="A4553" s="61" t="str">
        <f>IF($F$2=اليوميه!D4553,اليوميه!A4553,"")</f>
        <v/>
      </c>
      <c r="B4553" s="61" t="str">
        <f t="shared" si="142"/>
        <v/>
      </c>
      <c r="C4553" s="65" t="str">
        <f>IFERROR(VLOOKUP($B4553,اليوميه!$A$5:$J$5000,2,0),"")</f>
        <v/>
      </c>
      <c r="D4553" s="66" t="str">
        <f>IFERROR(VLOOKUP($B4553,اليوميه!$A$5:$J$5000,5,0),"")</f>
        <v/>
      </c>
      <c r="E4553" s="67" t="str">
        <f>IFERROR(VLOOKUP($B4553,اليوميه!$A$5:$J$5000,6,0),"")</f>
        <v/>
      </c>
      <c r="F4553" s="66" t="str">
        <f>IFERROR(VLOOKUP($B4553,اليوميه!$A$5:$J$5000,7,0),"")</f>
        <v/>
      </c>
      <c r="G4553" s="68" t="str">
        <f>IFERROR(VLOOKUP($B4553,اليوميه!$A$5:$J$5000,8,0),"")</f>
        <v/>
      </c>
      <c r="H4553" s="68" t="str">
        <f>IFERROR(VLOOKUP($B4553,اليوميه!$A$5:$J$5000,9,0),"")</f>
        <v/>
      </c>
      <c r="I4553" s="69" t="str">
        <f t="shared" si="143"/>
        <v/>
      </c>
    </row>
    <row r="4554" spans="1:9">
      <c r="A4554" s="61" t="str">
        <f>IF($F$2=اليوميه!D4554,اليوميه!A4554,"")</f>
        <v/>
      </c>
      <c r="B4554" s="61" t="str">
        <f t="shared" si="142"/>
        <v/>
      </c>
      <c r="C4554" s="65" t="str">
        <f>IFERROR(VLOOKUP($B4554,اليوميه!$A$5:$J$5000,2,0),"")</f>
        <v/>
      </c>
      <c r="D4554" s="66" t="str">
        <f>IFERROR(VLOOKUP($B4554,اليوميه!$A$5:$J$5000,5,0),"")</f>
        <v/>
      </c>
      <c r="E4554" s="67" t="str">
        <f>IFERROR(VLOOKUP($B4554,اليوميه!$A$5:$J$5000,6,0),"")</f>
        <v/>
      </c>
      <c r="F4554" s="66" t="str">
        <f>IFERROR(VLOOKUP($B4554,اليوميه!$A$5:$J$5000,7,0),"")</f>
        <v/>
      </c>
      <c r="G4554" s="68" t="str">
        <f>IFERROR(VLOOKUP($B4554,اليوميه!$A$5:$J$5000,8,0),"")</f>
        <v/>
      </c>
      <c r="H4554" s="68" t="str">
        <f>IFERROR(VLOOKUP($B4554,اليوميه!$A$5:$J$5000,9,0),"")</f>
        <v/>
      </c>
      <c r="I4554" s="69" t="str">
        <f t="shared" si="143"/>
        <v/>
      </c>
    </row>
    <row r="4555" spans="1:9">
      <c r="A4555" s="61" t="str">
        <f>IF($F$2=اليوميه!D4555,اليوميه!A4555,"")</f>
        <v/>
      </c>
      <c r="B4555" s="61" t="str">
        <f t="shared" si="142"/>
        <v/>
      </c>
      <c r="C4555" s="65" t="str">
        <f>IFERROR(VLOOKUP($B4555,اليوميه!$A$5:$J$5000,2,0),"")</f>
        <v/>
      </c>
      <c r="D4555" s="66" t="str">
        <f>IFERROR(VLOOKUP($B4555,اليوميه!$A$5:$J$5000,5,0),"")</f>
        <v/>
      </c>
      <c r="E4555" s="67" t="str">
        <f>IFERROR(VLOOKUP($B4555,اليوميه!$A$5:$J$5000,6,0),"")</f>
        <v/>
      </c>
      <c r="F4555" s="66" t="str">
        <f>IFERROR(VLOOKUP($B4555,اليوميه!$A$5:$J$5000,7,0),"")</f>
        <v/>
      </c>
      <c r="G4555" s="68" t="str">
        <f>IFERROR(VLOOKUP($B4555,اليوميه!$A$5:$J$5000,8,0),"")</f>
        <v/>
      </c>
      <c r="H4555" s="68" t="str">
        <f>IFERROR(VLOOKUP($B4555,اليوميه!$A$5:$J$5000,9,0),"")</f>
        <v/>
      </c>
      <c r="I4555" s="69" t="str">
        <f t="shared" si="143"/>
        <v/>
      </c>
    </row>
    <row r="4556" spans="1:9">
      <c r="A4556" s="61" t="str">
        <f>IF($F$2=اليوميه!D4556,اليوميه!A4556,"")</f>
        <v/>
      </c>
      <c r="B4556" s="61" t="str">
        <f t="shared" si="142"/>
        <v/>
      </c>
      <c r="C4556" s="65" t="str">
        <f>IFERROR(VLOOKUP($B4556,اليوميه!$A$5:$J$5000,2,0),"")</f>
        <v/>
      </c>
      <c r="D4556" s="66" t="str">
        <f>IFERROR(VLOOKUP($B4556,اليوميه!$A$5:$J$5000,5,0),"")</f>
        <v/>
      </c>
      <c r="E4556" s="67" t="str">
        <f>IFERROR(VLOOKUP($B4556,اليوميه!$A$5:$J$5000,6,0),"")</f>
        <v/>
      </c>
      <c r="F4556" s="66" t="str">
        <f>IFERROR(VLOOKUP($B4556,اليوميه!$A$5:$J$5000,7,0),"")</f>
        <v/>
      </c>
      <c r="G4556" s="68" t="str">
        <f>IFERROR(VLOOKUP($B4556,اليوميه!$A$5:$J$5000,8,0),"")</f>
        <v/>
      </c>
      <c r="H4556" s="68" t="str">
        <f>IFERROR(VLOOKUP($B4556,اليوميه!$A$5:$J$5000,9,0),"")</f>
        <v/>
      </c>
      <c r="I4556" s="69" t="str">
        <f t="shared" si="143"/>
        <v/>
      </c>
    </row>
    <row r="4557" spans="1:9">
      <c r="A4557" s="61" t="str">
        <f>IF($F$2=اليوميه!D4557,اليوميه!A4557,"")</f>
        <v/>
      </c>
      <c r="B4557" s="61" t="str">
        <f t="shared" si="142"/>
        <v/>
      </c>
      <c r="C4557" s="65" t="str">
        <f>IFERROR(VLOOKUP($B4557,اليوميه!$A$5:$J$5000,2,0),"")</f>
        <v/>
      </c>
      <c r="D4557" s="66" t="str">
        <f>IFERROR(VLOOKUP($B4557,اليوميه!$A$5:$J$5000,5,0),"")</f>
        <v/>
      </c>
      <c r="E4557" s="67" t="str">
        <f>IFERROR(VLOOKUP($B4557,اليوميه!$A$5:$J$5000,6,0),"")</f>
        <v/>
      </c>
      <c r="F4557" s="66" t="str">
        <f>IFERROR(VLOOKUP($B4557,اليوميه!$A$5:$J$5000,7,0),"")</f>
        <v/>
      </c>
      <c r="G4557" s="68" t="str">
        <f>IFERROR(VLOOKUP($B4557,اليوميه!$A$5:$J$5000,8,0),"")</f>
        <v/>
      </c>
      <c r="H4557" s="68" t="str">
        <f>IFERROR(VLOOKUP($B4557,اليوميه!$A$5:$J$5000,9,0),"")</f>
        <v/>
      </c>
      <c r="I4557" s="69" t="str">
        <f t="shared" si="143"/>
        <v/>
      </c>
    </row>
    <row r="4558" spans="1:9">
      <c r="A4558" s="61" t="str">
        <f>IF($F$2=اليوميه!D4558,اليوميه!A4558,"")</f>
        <v/>
      </c>
      <c r="B4558" s="61" t="str">
        <f t="shared" si="142"/>
        <v/>
      </c>
      <c r="C4558" s="65" t="str">
        <f>IFERROR(VLOOKUP($B4558,اليوميه!$A$5:$J$5000,2,0),"")</f>
        <v/>
      </c>
      <c r="D4558" s="66" t="str">
        <f>IFERROR(VLOOKUP($B4558,اليوميه!$A$5:$J$5000,5,0),"")</f>
        <v/>
      </c>
      <c r="E4558" s="67" t="str">
        <f>IFERROR(VLOOKUP($B4558,اليوميه!$A$5:$J$5000,6,0),"")</f>
        <v/>
      </c>
      <c r="F4558" s="66" t="str">
        <f>IFERROR(VLOOKUP($B4558,اليوميه!$A$5:$J$5000,7,0),"")</f>
        <v/>
      </c>
      <c r="G4558" s="68" t="str">
        <f>IFERROR(VLOOKUP($B4558,اليوميه!$A$5:$J$5000,8,0),"")</f>
        <v/>
      </c>
      <c r="H4558" s="68" t="str">
        <f>IFERROR(VLOOKUP($B4558,اليوميه!$A$5:$J$5000,9,0),"")</f>
        <v/>
      </c>
      <c r="I4558" s="69" t="str">
        <f t="shared" si="143"/>
        <v/>
      </c>
    </row>
    <row r="4559" spans="1:9">
      <c r="A4559" s="61" t="str">
        <f>IF($F$2=اليوميه!D4559,اليوميه!A4559,"")</f>
        <v/>
      </c>
      <c r="B4559" s="61" t="str">
        <f t="shared" si="142"/>
        <v/>
      </c>
      <c r="C4559" s="65" t="str">
        <f>IFERROR(VLOOKUP($B4559,اليوميه!$A$5:$J$5000,2,0),"")</f>
        <v/>
      </c>
      <c r="D4559" s="66" t="str">
        <f>IFERROR(VLOOKUP($B4559,اليوميه!$A$5:$J$5000,5,0),"")</f>
        <v/>
      </c>
      <c r="E4559" s="67" t="str">
        <f>IFERROR(VLOOKUP($B4559,اليوميه!$A$5:$J$5000,6,0),"")</f>
        <v/>
      </c>
      <c r="F4559" s="66" t="str">
        <f>IFERROR(VLOOKUP($B4559,اليوميه!$A$5:$J$5000,7,0),"")</f>
        <v/>
      </c>
      <c r="G4559" s="68" t="str">
        <f>IFERROR(VLOOKUP($B4559,اليوميه!$A$5:$J$5000,8,0),"")</f>
        <v/>
      </c>
      <c r="H4559" s="68" t="str">
        <f>IFERROR(VLOOKUP($B4559,اليوميه!$A$5:$J$5000,9,0),"")</f>
        <v/>
      </c>
      <c r="I4559" s="69" t="str">
        <f t="shared" si="143"/>
        <v/>
      </c>
    </row>
    <row r="4560" spans="1:9">
      <c r="A4560" s="61" t="str">
        <f>IF($F$2=اليوميه!D4560,اليوميه!A4560,"")</f>
        <v/>
      </c>
      <c r="B4560" s="61" t="str">
        <f t="shared" si="142"/>
        <v/>
      </c>
      <c r="C4560" s="65" t="str">
        <f>IFERROR(VLOOKUP($B4560,اليوميه!$A$5:$J$5000,2,0),"")</f>
        <v/>
      </c>
      <c r="D4560" s="66" t="str">
        <f>IFERROR(VLOOKUP($B4560,اليوميه!$A$5:$J$5000,5,0),"")</f>
        <v/>
      </c>
      <c r="E4560" s="67" t="str">
        <f>IFERROR(VLOOKUP($B4560,اليوميه!$A$5:$J$5000,6,0),"")</f>
        <v/>
      </c>
      <c r="F4560" s="66" t="str">
        <f>IFERROR(VLOOKUP($B4560,اليوميه!$A$5:$J$5000,7,0),"")</f>
        <v/>
      </c>
      <c r="G4560" s="68" t="str">
        <f>IFERROR(VLOOKUP($B4560,اليوميه!$A$5:$J$5000,8,0),"")</f>
        <v/>
      </c>
      <c r="H4560" s="68" t="str">
        <f>IFERROR(VLOOKUP($B4560,اليوميه!$A$5:$J$5000,9,0),"")</f>
        <v/>
      </c>
      <c r="I4560" s="69" t="str">
        <f t="shared" si="143"/>
        <v/>
      </c>
    </row>
    <row r="4561" spans="1:9">
      <c r="A4561" s="61" t="str">
        <f>IF($F$2=اليوميه!D4561,اليوميه!A4561,"")</f>
        <v/>
      </c>
      <c r="B4561" s="61" t="str">
        <f t="shared" si="142"/>
        <v/>
      </c>
      <c r="C4561" s="65" t="str">
        <f>IFERROR(VLOOKUP($B4561,اليوميه!$A$5:$J$5000,2,0),"")</f>
        <v/>
      </c>
      <c r="D4561" s="66" t="str">
        <f>IFERROR(VLOOKUP($B4561,اليوميه!$A$5:$J$5000,5,0),"")</f>
        <v/>
      </c>
      <c r="E4561" s="67" t="str">
        <f>IFERROR(VLOOKUP($B4561,اليوميه!$A$5:$J$5000,6,0),"")</f>
        <v/>
      </c>
      <c r="F4561" s="66" t="str">
        <f>IFERROR(VLOOKUP($B4561,اليوميه!$A$5:$J$5000,7,0),"")</f>
        <v/>
      </c>
      <c r="G4561" s="68" t="str">
        <f>IFERROR(VLOOKUP($B4561,اليوميه!$A$5:$J$5000,8,0),"")</f>
        <v/>
      </c>
      <c r="H4561" s="68" t="str">
        <f>IFERROR(VLOOKUP($B4561,اليوميه!$A$5:$J$5000,9,0),"")</f>
        <v/>
      </c>
      <c r="I4561" s="69" t="str">
        <f t="shared" si="143"/>
        <v/>
      </c>
    </row>
    <row r="4562" spans="1:9">
      <c r="A4562" s="61" t="str">
        <f>IF($F$2=اليوميه!D4562,اليوميه!A4562,"")</f>
        <v/>
      </c>
      <c r="B4562" s="61" t="str">
        <f t="shared" si="142"/>
        <v/>
      </c>
      <c r="C4562" s="65" t="str">
        <f>IFERROR(VLOOKUP($B4562,اليوميه!$A$5:$J$5000,2,0),"")</f>
        <v/>
      </c>
      <c r="D4562" s="66" t="str">
        <f>IFERROR(VLOOKUP($B4562,اليوميه!$A$5:$J$5000,5,0),"")</f>
        <v/>
      </c>
      <c r="E4562" s="67" t="str">
        <f>IFERROR(VLOOKUP($B4562,اليوميه!$A$5:$J$5000,6,0),"")</f>
        <v/>
      </c>
      <c r="F4562" s="66" t="str">
        <f>IFERROR(VLOOKUP($B4562,اليوميه!$A$5:$J$5000,7,0),"")</f>
        <v/>
      </c>
      <c r="G4562" s="68" t="str">
        <f>IFERROR(VLOOKUP($B4562,اليوميه!$A$5:$J$5000,8,0),"")</f>
        <v/>
      </c>
      <c r="H4562" s="68" t="str">
        <f>IFERROR(VLOOKUP($B4562,اليوميه!$A$5:$J$5000,9,0),"")</f>
        <v/>
      </c>
      <c r="I4562" s="69" t="str">
        <f t="shared" si="143"/>
        <v/>
      </c>
    </row>
    <row r="4563" spans="1:9">
      <c r="A4563" s="61" t="str">
        <f>IF($F$2=اليوميه!D4563,اليوميه!A4563,"")</f>
        <v/>
      </c>
      <c r="B4563" s="61" t="str">
        <f t="shared" si="142"/>
        <v/>
      </c>
      <c r="C4563" s="65" t="str">
        <f>IFERROR(VLOOKUP($B4563,اليوميه!$A$5:$J$5000,2,0),"")</f>
        <v/>
      </c>
      <c r="D4563" s="66" t="str">
        <f>IFERROR(VLOOKUP($B4563,اليوميه!$A$5:$J$5000,5,0),"")</f>
        <v/>
      </c>
      <c r="E4563" s="67" t="str">
        <f>IFERROR(VLOOKUP($B4563,اليوميه!$A$5:$J$5000,6,0),"")</f>
        <v/>
      </c>
      <c r="F4563" s="66" t="str">
        <f>IFERROR(VLOOKUP($B4563,اليوميه!$A$5:$J$5000,7,0),"")</f>
        <v/>
      </c>
      <c r="G4563" s="68" t="str">
        <f>IFERROR(VLOOKUP($B4563,اليوميه!$A$5:$J$5000,8,0),"")</f>
        <v/>
      </c>
      <c r="H4563" s="68" t="str">
        <f>IFERROR(VLOOKUP($B4563,اليوميه!$A$5:$J$5000,9,0),"")</f>
        <v/>
      </c>
      <c r="I4563" s="69" t="str">
        <f t="shared" si="143"/>
        <v/>
      </c>
    </row>
    <row r="4564" spans="1:9">
      <c r="A4564" s="61" t="str">
        <f>IF($F$2=اليوميه!D4564,اليوميه!A4564,"")</f>
        <v/>
      </c>
      <c r="B4564" s="61" t="str">
        <f t="shared" si="142"/>
        <v/>
      </c>
      <c r="C4564" s="65" t="str">
        <f>IFERROR(VLOOKUP($B4564,اليوميه!$A$5:$J$5000,2,0),"")</f>
        <v/>
      </c>
      <c r="D4564" s="66" t="str">
        <f>IFERROR(VLOOKUP($B4564,اليوميه!$A$5:$J$5000,5,0),"")</f>
        <v/>
      </c>
      <c r="E4564" s="67" t="str">
        <f>IFERROR(VLOOKUP($B4564,اليوميه!$A$5:$J$5000,6,0),"")</f>
        <v/>
      </c>
      <c r="F4564" s="66" t="str">
        <f>IFERROR(VLOOKUP($B4564,اليوميه!$A$5:$J$5000,7,0),"")</f>
        <v/>
      </c>
      <c r="G4564" s="68" t="str">
        <f>IFERROR(VLOOKUP($B4564,اليوميه!$A$5:$J$5000,8,0),"")</f>
        <v/>
      </c>
      <c r="H4564" s="68" t="str">
        <f>IFERROR(VLOOKUP($B4564,اليوميه!$A$5:$J$5000,9,0),"")</f>
        <v/>
      </c>
      <c r="I4564" s="69" t="str">
        <f t="shared" si="143"/>
        <v/>
      </c>
    </row>
    <row r="4565" spans="1:9">
      <c r="A4565" s="61" t="str">
        <f>IF($F$2=اليوميه!D4565,اليوميه!A4565,"")</f>
        <v/>
      </c>
      <c r="B4565" s="61" t="str">
        <f t="shared" si="142"/>
        <v/>
      </c>
      <c r="C4565" s="65" t="str">
        <f>IFERROR(VLOOKUP($B4565,اليوميه!$A$5:$J$5000,2,0),"")</f>
        <v/>
      </c>
      <c r="D4565" s="66" t="str">
        <f>IFERROR(VLOOKUP($B4565,اليوميه!$A$5:$J$5000,5,0),"")</f>
        <v/>
      </c>
      <c r="E4565" s="67" t="str">
        <f>IFERROR(VLOOKUP($B4565,اليوميه!$A$5:$J$5000,6,0),"")</f>
        <v/>
      </c>
      <c r="F4565" s="66" t="str">
        <f>IFERROR(VLOOKUP($B4565,اليوميه!$A$5:$J$5000,7,0),"")</f>
        <v/>
      </c>
      <c r="G4565" s="68" t="str">
        <f>IFERROR(VLOOKUP($B4565,اليوميه!$A$5:$J$5000,8,0),"")</f>
        <v/>
      </c>
      <c r="H4565" s="68" t="str">
        <f>IFERROR(VLOOKUP($B4565,اليوميه!$A$5:$J$5000,9,0),"")</f>
        <v/>
      </c>
      <c r="I4565" s="69" t="str">
        <f t="shared" si="143"/>
        <v/>
      </c>
    </row>
    <row r="4566" spans="1:9">
      <c r="A4566" s="61" t="str">
        <f>IF($F$2=اليوميه!D4566,اليوميه!A4566,"")</f>
        <v/>
      </c>
      <c r="B4566" s="61" t="str">
        <f t="shared" si="142"/>
        <v/>
      </c>
      <c r="C4566" s="65" t="str">
        <f>IFERROR(VLOOKUP($B4566,اليوميه!$A$5:$J$5000,2,0),"")</f>
        <v/>
      </c>
      <c r="D4566" s="66" t="str">
        <f>IFERROR(VLOOKUP($B4566,اليوميه!$A$5:$J$5000,5,0),"")</f>
        <v/>
      </c>
      <c r="E4566" s="67" t="str">
        <f>IFERROR(VLOOKUP($B4566,اليوميه!$A$5:$J$5000,6,0),"")</f>
        <v/>
      </c>
      <c r="F4566" s="66" t="str">
        <f>IFERROR(VLOOKUP($B4566,اليوميه!$A$5:$J$5000,7,0),"")</f>
        <v/>
      </c>
      <c r="G4566" s="68" t="str">
        <f>IFERROR(VLOOKUP($B4566,اليوميه!$A$5:$J$5000,8,0),"")</f>
        <v/>
      </c>
      <c r="H4566" s="68" t="str">
        <f>IFERROR(VLOOKUP($B4566,اليوميه!$A$5:$J$5000,9,0),"")</f>
        <v/>
      </c>
      <c r="I4566" s="69" t="str">
        <f t="shared" si="143"/>
        <v/>
      </c>
    </row>
    <row r="4567" spans="1:9">
      <c r="A4567" s="61" t="str">
        <f>IF($F$2=اليوميه!D4567,اليوميه!A4567,"")</f>
        <v/>
      </c>
      <c r="B4567" s="61" t="str">
        <f t="shared" si="142"/>
        <v/>
      </c>
      <c r="C4567" s="65" t="str">
        <f>IFERROR(VLOOKUP($B4567,اليوميه!$A$5:$J$5000,2,0),"")</f>
        <v/>
      </c>
      <c r="D4567" s="66" t="str">
        <f>IFERROR(VLOOKUP($B4567,اليوميه!$A$5:$J$5000,5,0),"")</f>
        <v/>
      </c>
      <c r="E4567" s="67" t="str">
        <f>IFERROR(VLOOKUP($B4567,اليوميه!$A$5:$J$5000,6,0),"")</f>
        <v/>
      </c>
      <c r="F4567" s="66" t="str">
        <f>IFERROR(VLOOKUP($B4567,اليوميه!$A$5:$J$5000,7,0),"")</f>
        <v/>
      </c>
      <c r="G4567" s="68" t="str">
        <f>IFERROR(VLOOKUP($B4567,اليوميه!$A$5:$J$5000,8,0),"")</f>
        <v/>
      </c>
      <c r="H4567" s="68" t="str">
        <f>IFERROR(VLOOKUP($B4567,اليوميه!$A$5:$J$5000,9,0),"")</f>
        <v/>
      </c>
      <c r="I4567" s="69" t="str">
        <f t="shared" si="143"/>
        <v/>
      </c>
    </row>
    <row r="4568" spans="1:9">
      <c r="A4568" s="61" t="str">
        <f>IF($F$2=اليوميه!D4568,اليوميه!A4568,"")</f>
        <v/>
      </c>
      <c r="B4568" s="61" t="str">
        <f t="shared" si="142"/>
        <v/>
      </c>
      <c r="C4568" s="65" t="str">
        <f>IFERROR(VLOOKUP($B4568,اليوميه!$A$5:$J$5000,2,0),"")</f>
        <v/>
      </c>
      <c r="D4568" s="66" t="str">
        <f>IFERROR(VLOOKUP($B4568,اليوميه!$A$5:$J$5000,5,0),"")</f>
        <v/>
      </c>
      <c r="E4568" s="67" t="str">
        <f>IFERROR(VLOOKUP($B4568,اليوميه!$A$5:$J$5000,6,0),"")</f>
        <v/>
      </c>
      <c r="F4568" s="66" t="str">
        <f>IFERROR(VLOOKUP($B4568,اليوميه!$A$5:$J$5000,7,0),"")</f>
        <v/>
      </c>
      <c r="G4568" s="68" t="str">
        <f>IFERROR(VLOOKUP($B4568,اليوميه!$A$5:$J$5000,8,0),"")</f>
        <v/>
      </c>
      <c r="H4568" s="68" t="str">
        <f>IFERROR(VLOOKUP($B4568,اليوميه!$A$5:$J$5000,9,0),"")</f>
        <v/>
      </c>
      <c r="I4568" s="69" t="str">
        <f t="shared" si="143"/>
        <v/>
      </c>
    </row>
    <row r="4569" spans="1:9">
      <c r="A4569" s="61" t="str">
        <f>IF($F$2=اليوميه!D4569,اليوميه!A4569,"")</f>
        <v/>
      </c>
      <c r="B4569" s="61" t="str">
        <f t="shared" si="142"/>
        <v/>
      </c>
      <c r="C4569" s="65" t="str">
        <f>IFERROR(VLOOKUP($B4569,اليوميه!$A$5:$J$5000,2,0),"")</f>
        <v/>
      </c>
      <c r="D4569" s="66" t="str">
        <f>IFERROR(VLOOKUP($B4569,اليوميه!$A$5:$J$5000,5,0),"")</f>
        <v/>
      </c>
      <c r="E4569" s="67" t="str">
        <f>IFERROR(VLOOKUP($B4569,اليوميه!$A$5:$J$5000,6,0),"")</f>
        <v/>
      </c>
      <c r="F4569" s="66" t="str">
        <f>IFERROR(VLOOKUP($B4569,اليوميه!$A$5:$J$5000,7,0),"")</f>
        <v/>
      </c>
      <c r="G4569" s="68" t="str">
        <f>IFERROR(VLOOKUP($B4569,اليوميه!$A$5:$J$5000,8,0),"")</f>
        <v/>
      </c>
      <c r="H4569" s="68" t="str">
        <f>IFERROR(VLOOKUP($B4569,اليوميه!$A$5:$J$5000,9,0),"")</f>
        <v/>
      </c>
      <c r="I4569" s="69" t="str">
        <f t="shared" si="143"/>
        <v/>
      </c>
    </row>
    <row r="4570" spans="1:9">
      <c r="A4570" s="61" t="str">
        <f>IF($F$2=اليوميه!D4570,اليوميه!A4570,"")</f>
        <v/>
      </c>
      <c r="B4570" s="61" t="str">
        <f t="shared" si="142"/>
        <v/>
      </c>
      <c r="C4570" s="65" t="str">
        <f>IFERROR(VLOOKUP($B4570,اليوميه!$A$5:$J$5000,2,0),"")</f>
        <v/>
      </c>
      <c r="D4570" s="66" t="str">
        <f>IFERROR(VLOOKUP($B4570,اليوميه!$A$5:$J$5000,5,0),"")</f>
        <v/>
      </c>
      <c r="E4570" s="67" t="str">
        <f>IFERROR(VLOOKUP($B4570,اليوميه!$A$5:$J$5000,6,0),"")</f>
        <v/>
      </c>
      <c r="F4570" s="66" t="str">
        <f>IFERROR(VLOOKUP($B4570,اليوميه!$A$5:$J$5000,7,0),"")</f>
        <v/>
      </c>
      <c r="G4570" s="68" t="str">
        <f>IFERROR(VLOOKUP($B4570,اليوميه!$A$5:$J$5000,8,0),"")</f>
        <v/>
      </c>
      <c r="H4570" s="68" t="str">
        <f>IFERROR(VLOOKUP($B4570,اليوميه!$A$5:$J$5000,9,0),"")</f>
        <v/>
      </c>
      <c r="I4570" s="69" t="str">
        <f t="shared" si="143"/>
        <v/>
      </c>
    </row>
    <row r="4571" spans="1:9">
      <c r="A4571" s="61" t="str">
        <f>IF($F$2=اليوميه!D4571,اليوميه!A4571,"")</f>
        <v/>
      </c>
      <c r="B4571" s="61" t="str">
        <f t="shared" si="142"/>
        <v/>
      </c>
      <c r="C4571" s="65" t="str">
        <f>IFERROR(VLOOKUP($B4571,اليوميه!$A$5:$J$5000,2,0),"")</f>
        <v/>
      </c>
      <c r="D4571" s="66" t="str">
        <f>IFERROR(VLOOKUP($B4571,اليوميه!$A$5:$J$5000,5,0),"")</f>
        <v/>
      </c>
      <c r="E4571" s="67" t="str">
        <f>IFERROR(VLOOKUP($B4571,اليوميه!$A$5:$J$5000,6,0),"")</f>
        <v/>
      </c>
      <c r="F4571" s="66" t="str">
        <f>IFERROR(VLOOKUP($B4571,اليوميه!$A$5:$J$5000,7,0),"")</f>
        <v/>
      </c>
      <c r="G4571" s="68" t="str">
        <f>IFERROR(VLOOKUP($B4571,اليوميه!$A$5:$J$5000,8,0),"")</f>
        <v/>
      </c>
      <c r="H4571" s="68" t="str">
        <f>IFERROR(VLOOKUP($B4571,اليوميه!$A$5:$J$5000,9,0),"")</f>
        <v/>
      </c>
      <c r="I4571" s="69" t="str">
        <f t="shared" si="143"/>
        <v/>
      </c>
    </row>
    <row r="4572" spans="1:9">
      <c r="A4572" s="61" t="str">
        <f>IF($F$2=اليوميه!D4572,اليوميه!A4572,"")</f>
        <v/>
      </c>
      <c r="B4572" s="61" t="str">
        <f t="shared" si="142"/>
        <v/>
      </c>
      <c r="C4572" s="65" t="str">
        <f>IFERROR(VLOOKUP($B4572,اليوميه!$A$5:$J$5000,2,0),"")</f>
        <v/>
      </c>
      <c r="D4572" s="66" t="str">
        <f>IFERROR(VLOOKUP($B4572,اليوميه!$A$5:$J$5000,5,0),"")</f>
        <v/>
      </c>
      <c r="E4572" s="67" t="str">
        <f>IFERROR(VLOOKUP($B4572,اليوميه!$A$5:$J$5000,6,0),"")</f>
        <v/>
      </c>
      <c r="F4572" s="66" t="str">
        <f>IFERROR(VLOOKUP($B4572,اليوميه!$A$5:$J$5000,7,0),"")</f>
        <v/>
      </c>
      <c r="G4572" s="68" t="str">
        <f>IFERROR(VLOOKUP($B4572,اليوميه!$A$5:$J$5000,8,0),"")</f>
        <v/>
      </c>
      <c r="H4572" s="68" t="str">
        <f>IFERROR(VLOOKUP($B4572,اليوميه!$A$5:$J$5000,9,0),"")</f>
        <v/>
      </c>
      <c r="I4572" s="69" t="str">
        <f t="shared" si="143"/>
        <v/>
      </c>
    </row>
    <row r="4573" spans="1:9">
      <c r="A4573" s="61" t="str">
        <f>IF($F$2=اليوميه!D4573,اليوميه!A4573,"")</f>
        <v/>
      </c>
      <c r="B4573" s="61" t="str">
        <f t="shared" si="142"/>
        <v/>
      </c>
      <c r="C4573" s="65" t="str">
        <f>IFERROR(VLOOKUP($B4573,اليوميه!$A$5:$J$5000,2,0),"")</f>
        <v/>
      </c>
      <c r="D4573" s="66" t="str">
        <f>IFERROR(VLOOKUP($B4573,اليوميه!$A$5:$J$5000,5,0),"")</f>
        <v/>
      </c>
      <c r="E4573" s="67" t="str">
        <f>IFERROR(VLOOKUP($B4573,اليوميه!$A$5:$J$5000,6,0),"")</f>
        <v/>
      </c>
      <c r="F4573" s="66" t="str">
        <f>IFERROR(VLOOKUP($B4573,اليوميه!$A$5:$J$5000,7,0),"")</f>
        <v/>
      </c>
      <c r="G4573" s="68" t="str">
        <f>IFERROR(VLOOKUP($B4573,اليوميه!$A$5:$J$5000,8,0),"")</f>
        <v/>
      </c>
      <c r="H4573" s="68" t="str">
        <f>IFERROR(VLOOKUP($B4573,اليوميه!$A$5:$J$5000,9,0),"")</f>
        <v/>
      </c>
      <c r="I4573" s="69" t="str">
        <f t="shared" si="143"/>
        <v/>
      </c>
    </row>
    <row r="4574" spans="1:9">
      <c r="A4574" s="61" t="str">
        <f>IF($F$2=اليوميه!D4574,اليوميه!A4574,"")</f>
        <v/>
      </c>
      <c r="B4574" s="61" t="str">
        <f t="shared" si="142"/>
        <v/>
      </c>
      <c r="C4574" s="65" t="str">
        <f>IFERROR(VLOOKUP($B4574,اليوميه!$A$5:$J$5000,2,0),"")</f>
        <v/>
      </c>
      <c r="D4574" s="66" t="str">
        <f>IFERROR(VLOOKUP($B4574,اليوميه!$A$5:$J$5000,5,0),"")</f>
        <v/>
      </c>
      <c r="E4574" s="67" t="str">
        <f>IFERROR(VLOOKUP($B4574,اليوميه!$A$5:$J$5000,6,0),"")</f>
        <v/>
      </c>
      <c r="F4574" s="66" t="str">
        <f>IFERROR(VLOOKUP($B4574,اليوميه!$A$5:$J$5000,7,0),"")</f>
        <v/>
      </c>
      <c r="G4574" s="68" t="str">
        <f>IFERROR(VLOOKUP($B4574,اليوميه!$A$5:$J$5000,8,0),"")</f>
        <v/>
      </c>
      <c r="H4574" s="68" t="str">
        <f>IFERROR(VLOOKUP($B4574,اليوميه!$A$5:$J$5000,9,0),"")</f>
        <v/>
      </c>
      <c r="I4574" s="69" t="str">
        <f t="shared" si="143"/>
        <v/>
      </c>
    </row>
    <row r="4575" spans="1:9">
      <c r="A4575" s="61" t="str">
        <f>IF($F$2=اليوميه!D4575,اليوميه!A4575,"")</f>
        <v/>
      </c>
      <c r="B4575" s="61" t="str">
        <f t="shared" si="142"/>
        <v/>
      </c>
      <c r="C4575" s="65" t="str">
        <f>IFERROR(VLOOKUP($B4575,اليوميه!$A$5:$J$5000,2,0),"")</f>
        <v/>
      </c>
      <c r="D4575" s="66" t="str">
        <f>IFERROR(VLOOKUP($B4575,اليوميه!$A$5:$J$5000,5,0),"")</f>
        <v/>
      </c>
      <c r="E4575" s="67" t="str">
        <f>IFERROR(VLOOKUP($B4575,اليوميه!$A$5:$J$5000,6,0),"")</f>
        <v/>
      </c>
      <c r="F4575" s="66" t="str">
        <f>IFERROR(VLOOKUP($B4575,اليوميه!$A$5:$J$5000,7,0),"")</f>
        <v/>
      </c>
      <c r="G4575" s="68" t="str">
        <f>IFERROR(VLOOKUP($B4575,اليوميه!$A$5:$J$5000,8,0),"")</f>
        <v/>
      </c>
      <c r="H4575" s="68" t="str">
        <f>IFERROR(VLOOKUP($B4575,اليوميه!$A$5:$J$5000,9,0),"")</f>
        <v/>
      </c>
      <c r="I4575" s="69" t="str">
        <f t="shared" si="143"/>
        <v/>
      </c>
    </row>
    <row r="4576" spans="1:9">
      <c r="A4576" s="61" t="str">
        <f>IF($F$2=اليوميه!D4576,اليوميه!A4576,"")</f>
        <v/>
      </c>
      <c r="B4576" s="61" t="str">
        <f t="shared" si="142"/>
        <v/>
      </c>
      <c r="C4576" s="65" t="str">
        <f>IFERROR(VLOOKUP($B4576,اليوميه!$A$5:$J$5000,2,0),"")</f>
        <v/>
      </c>
      <c r="D4576" s="66" t="str">
        <f>IFERROR(VLOOKUP($B4576,اليوميه!$A$5:$J$5000,5,0),"")</f>
        <v/>
      </c>
      <c r="E4576" s="67" t="str">
        <f>IFERROR(VLOOKUP($B4576,اليوميه!$A$5:$J$5000,6,0),"")</f>
        <v/>
      </c>
      <c r="F4576" s="66" t="str">
        <f>IFERROR(VLOOKUP($B4576,اليوميه!$A$5:$J$5000,7,0),"")</f>
        <v/>
      </c>
      <c r="G4576" s="68" t="str">
        <f>IFERROR(VLOOKUP($B4576,اليوميه!$A$5:$J$5000,8,0),"")</f>
        <v/>
      </c>
      <c r="H4576" s="68" t="str">
        <f>IFERROR(VLOOKUP($B4576,اليوميه!$A$5:$J$5000,9,0),"")</f>
        <v/>
      </c>
      <c r="I4576" s="69" t="str">
        <f t="shared" si="143"/>
        <v/>
      </c>
    </row>
    <row r="4577" spans="1:9">
      <c r="A4577" s="61" t="str">
        <f>IF($F$2=اليوميه!D4577,اليوميه!A4577,"")</f>
        <v/>
      </c>
      <c r="B4577" s="61" t="str">
        <f t="shared" si="142"/>
        <v/>
      </c>
      <c r="C4577" s="65" t="str">
        <f>IFERROR(VLOOKUP($B4577,اليوميه!$A$5:$J$5000,2,0),"")</f>
        <v/>
      </c>
      <c r="D4577" s="66" t="str">
        <f>IFERROR(VLOOKUP($B4577,اليوميه!$A$5:$J$5000,5,0),"")</f>
        <v/>
      </c>
      <c r="E4577" s="67" t="str">
        <f>IFERROR(VLOOKUP($B4577,اليوميه!$A$5:$J$5000,6,0),"")</f>
        <v/>
      </c>
      <c r="F4577" s="66" t="str">
        <f>IFERROR(VLOOKUP($B4577,اليوميه!$A$5:$J$5000,7,0),"")</f>
        <v/>
      </c>
      <c r="G4577" s="68" t="str">
        <f>IFERROR(VLOOKUP($B4577,اليوميه!$A$5:$J$5000,8,0),"")</f>
        <v/>
      </c>
      <c r="H4577" s="68" t="str">
        <f>IFERROR(VLOOKUP($B4577,اليوميه!$A$5:$J$5000,9,0),"")</f>
        <v/>
      </c>
      <c r="I4577" s="69" t="str">
        <f t="shared" si="143"/>
        <v/>
      </c>
    </row>
    <row r="4578" spans="1:9">
      <c r="A4578" s="61" t="str">
        <f>IF($F$2=اليوميه!D4578,اليوميه!A4578,"")</f>
        <v/>
      </c>
      <c r="B4578" s="61" t="str">
        <f t="shared" si="142"/>
        <v/>
      </c>
      <c r="C4578" s="65" t="str">
        <f>IFERROR(VLOOKUP($B4578,اليوميه!$A$5:$J$5000,2,0),"")</f>
        <v/>
      </c>
      <c r="D4578" s="66" t="str">
        <f>IFERROR(VLOOKUP($B4578,اليوميه!$A$5:$J$5000,5,0),"")</f>
        <v/>
      </c>
      <c r="E4578" s="67" t="str">
        <f>IFERROR(VLOOKUP($B4578,اليوميه!$A$5:$J$5000,6,0),"")</f>
        <v/>
      </c>
      <c r="F4578" s="66" t="str">
        <f>IFERROR(VLOOKUP($B4578,اليوميه!$A$5:$J$5000,7,0),"")</f>
        <v/>
      </c>
      <c r="G4578" s="68" t="str">
        <f>IFERROR(VLOOKUP($B4578,اليوميه!$A$5:$J$5000,8,0),"")</f>
        <v/>
      </c>
      <c r="H4578" s="68" t="str">
        <f>IFERROR(VLOOKUP($B4578,اليوميه!$A$5:$J$5000,9,0),"")</f>
        <v/>
      </c>
      <c r="I4578" s="69" t="str">
        <f t="shared" si="143"/>
        <v/>
      </c>
    </row>
    <row r="4579" spans="1:9">
      <c r="A4579" s="61" t="str">
        <f>IF($F$2=اليوميه!D4579,اليوميه!A4579,"")</f>
        <v/>
      </c>
      <c r="B4579" s="61" t="str">
        <f t="shared" si="142"/>
        <v/>
      </c>
      <c r="C4579" s="65" t="str">
        <f>IFERROR(VLOOKUP($B4579,اليوميه!$A$5:$J$5000,2,0),"")</f>
        <v/>
      </c>
      <c r="D4579" s="66" t="str">
        <f>IFERROR(VLOOKUP($B4579,اليوميه!$A$5:$J$5000,5,0),"")</f>
        <v/>
      </c>
      <c r="E4579" s="67" t="str">
        <f>IFERROR(VLOOKUP($B4579,اليوميه!$A$5:$J$5000,6,0),"")</f>
        <v/>
      </c>
      <c r="F4579" s="66" t="str">
        <f>IFERROR(VLOOKUP($B4579,اليوميه!$A$5:$J$5000,7,0),"")</f>
        <v/>
      </c>
      <c r="G4579" s="68" t="str">
        <f>IFERROR(VLOOKUP($B4579,اليوميه!$A$5:$J$5000,8,0),"")</f>
        <v/>
      </c>
      <c r="H4579" s="68" t="str">
        <f>IFERROR(VLOOKUP($B4579,اليوميه!$A$5:$J$5000,9,0),"")</f>
        <v/>
      </c>
      <c r="I4579" s="69" t="str">
        <f t="shared" si="143"/>
        <v/>
      </c>
    </row>
    <row r="4580" spans="1:9">
      <c r="A4580" s="61" t="str">
        <f>IF($F$2=اليوميه!D4580,اليوميه!A4580,"")</f>
        <v/>
      </c>
      <c r="B4580" s="61" t="str">
        <f t="shared" si="142"/>
        <v/>
      </c>
      <c r="C4580" s="65" t="str">
        <f>IFERROR(VLOOKUP($B4580,اليوميه!$A$5:$J$5000,2,0),"")</f>
        <v/>
      </c>
      <c r="D4580" s="66" t="str">
        <f>IFERROR(VLOOKUP($B4580,اليوميه!$A$5:$J$5000,5,0),"")</f>
        <v/>
      </c>
      <c r="E4580" s="67" t="str">
        <f>IFERROR(VLOOKUP($B4580,اليوميه!$A$5:$J$5000,6,0),"")</f>
        <v/>
      </c>
      <c r="F4580" s="66" t="str">
        <f>IFERROR(VLOOKUP($B4580,اليوميه!$A$5:$J$5000,7,0),"")</f>
        <v/>
      </c>
      <c r="G4580" s="68" t="str">
        <f>IFERROR(VLOOKUP($B4580,اليوميه!$A$5:$J$5000,8,0),"")</f>
        <v/>
      </c>
      <c r="H4580" s="68" t="str">
        <f>IFERROR(VLOOKUP($B4580,اليوميه!$A$5:$J$5000,9,0),"")</f>
        <v/>
      </c>
      <c r="I4580" s="69" t="str">
        <f t="shared" si="143"/>
        <v/>
      </c>
    </row>
    <row r="4581" spans="1:9">
      <c r="A4581" s="61" t="str">
        <f>IF($F$2=اليوميه!D4581,اليوميه!A4581,"")</f>
        <v/>
      </c>
      <c r="B4581" s="61" t="str">
        <f t="shared" si="142"/>
        <v/>
      </c>
      <c r="C4581" s="65" t="str">
        <f>IFERROR(VLOOKUP($B4581,اليوميه!$A$5:$J$5000,2,0),"")</f>
        <v/>
      </c>
      <c r="D4581" s="66" t="str">
        <f>IFERROR(VLOOKUP($B4581,اليوميه!$A$5:$J$5000,5,0),"")</f>
        <v/>
      </c>
      <c r="E4581" s="67" t="str">
        <f>IFERROR(VLOOKUP($B4581,اليوميه!$A$5:$J$5000,6,0),"")</f>
        <v/>
      </c>
      <c r="F4581" s="66" t="str">
        <f>IFERROR(VLOOKUP($B4581,اليوميه!$A$5:$J$5000,7,0),"")</f>
        <v/>
      </c>
      <c r="G4581" s="68" t="str">
        <f>IFERROR(VLOOKUP($B4581,اليوميه!$A$5:$J$5000,8,0),"")</f>
        <v/>
      </c>
      <c r="H4581" s="68" t="str">
        <f>IFERROR(VLOOKUP($B4581,اليوميه!$A$5:$J$5000,9,0),"")</f>
        <v/>
      </c>
      <c r="I4581" s="69" t="str">
        <f t="shared" si="143"/>
        <v/>
      </c>
    </row>
    <row r="4582" spans="1:9">
      <c r="A4582" s="61" t="str">
        <f>IF($F$2=اليوميه!D4582,اليوميه!A4582,"")</f>
        <v/>
      </c>
      <c r="B4582" s="61" t="str">
        <f t="shared" si="142"/>
        <v/>
      </c>
      <c r="C4582" s="65" t="str">
        <f>IFERROR(VLOOKUP($B4582,اليوميه!$A$5:$J$5000,2,0),"")</f>
        <v/>
      </c>
      <c r="D4582" s="66" t="str">
        <f>IFERROR(VLOOKUP($B4582,اليوميه!$A$5:$J$5000,5,0),"")</f>
        <v/>
      </c>
      <c r="E4582" s="67" t="str">
        <f>IFERROR(VLOOKUP($B4582,اليوميه!$A$5:$J$5000,6,0),"")</f>
        <v/>
      </c>
      <c r="F4582" s="66" t="str">
        <f>IFERROR(VLOOKUP($B4582,اليوميه!$A$5:$J$5000,7,0),"")</f>
        <v/>
      </c>
      <c r="G4582" s="68" t="str">
        <f>IFERROR(VLOOKUP($B4582,اليوميه!$A$5:$J$5000,8,0),"")</f>
        <v/>
      </c>
      <c r="H4582" s="68" t="str">
        <f>IFERROR(VLOOKUP($B4582,اليوميه!$A$5:$J$5000,9,0),"")</f>
        <v/>
      </c>
      <c r="I4582" s="69" t="str">
        <f t="shared" si="143"/>
        <v/>
      </c>
    </row>
    <row r="4583" spans="1:9">
      <c r="A4583" s="61" t="str">
        <f>IF($F$2=اليوميه!D4583,اليوميه!A4583,"")</f>
        <v/>
      </c>
      <c r="B4583" s="61" t="str">
        <f t="shared" si="142"/>
        <v/>
      </c>
      <c r="C4583" s="65" t="str">
        <f>IFERROR(VLOOKUP($B4583,اليوميه!$A$5:$J$5000,2,0),"")</f>
        <v/>
      </c>
      <c r="D4583" s="66" t="str">
        <f>IFERROR(VLOOKUP($B4583,اليوميه!$A$5:$J$5000,5,0),"")</f>
        <v/>
      </c>
      <c r="E4583" s="67" t="str">
        <f>IFERROR(VLOOKUP($B4583,اليوميه!$A$5:$J$5000,6,0),"")</f>
        <v/>
      </c>
      <c r="F4583" s="66" t="str">
        <f>IFERROR(VLOOKUP($B4583,اليوميه!$A$5:$J$5000,7,0),"")</f>
        <v/>
      </c>
      <c r="G4583" s="68" t="str">
        <f>IFERROR(VLOOKUP($B4583,اليوميه!$A$5:$J$5000,8,0),"")</f>
        <v/>
      </c>
      <c r="H4583" s="68" t="str">
        <f>IFERROR(VLOOKUP($B4583,اليوميه!$A$5:$J$5000,9,0),"")</f>
        <v/>
      </c>
      <c r="I4583" s="69" t="str">
        <f t="shared" si="143"/>
        <v/>
      </c>
    </row>
    <row r="4584" spans="1:9">
      <c r="A4584" s="61" t="str">
        <f>IF($F$2=اليوميه!D4584,اليوميه!A4584,"")</f>
        <v/>
      </c>
      <c r="B4584" s="61" t="str">
        <f t="shared" si="142"/>
        <v/>
      </c>
      <c r="C4584" s="65" t="str">
        <f>IFERROR(VLOOKUP($B4584,اليوميه!$A$5:$J$5000,2,0),"")</f>
        <v/>
      </c>
      <c r="D4584" s="66" t="str">
        <f>IFERROR(VLOOKUP($B4584,اليوميه!$A$5:$J$5000,5,0),"")</f>
        <v/>
      </c>
      <c r="E4584" s="67" t="str">
        <f>IFERROR(VLOOKUP($B4584,اليوميه!$A$5:$J$5000,6,0),"")</f>
        <v/>
      </c>
      <c r="F4584" s="66" t="str">
        <f>IFERROR(VLOOKUP($B4584,اليوميه!$A$5:$J$5000,7,0),"")</f>
        <v/>
      </c>
      <c r="G4584" s="68" t="str">
        <f>IFERROR(VLOOKUP($B4584,اليوميه!$A$5:$J$5000,8,0),"")</f>
        <v/>
      </c>
      <c r="H4584" s="68" t="str">
        <f>IFERROR(VLOOKUP($B4584,اليوميه!$A$5:$J$5000,9,0),"")</f>
        <v/>
      </c>
      <c r="I4584" s="69" t="str">
        <f t="shared" si="143"/>
        <v/>
      </c>
    </row>
    <row r="4585" spans="1:9">
      <c r="A4585" s="61" t="str">
        <f>IF($F$2=اليوميه!D4585,اليوميه!A4585,"")</f>
        <v/>
      </c>
      <c r="B4585" s="61" t="str">
        <f t="shared" si="142"/>
        <v/>
      </c>
      <c r="C4585" s="65" t="str">
        <f>IFERROR(VLOOKUP($B4585,اليوميه!$A$5:$J$5000,2,0),"")</f>
        <v/>
      </c>
      <c r="D4585" s="66" t="str">
        <f>IFERROR(VLOOKUP($B4585,اليوميه!$A$5:$J$5000,5,0),"")</f>
        <v/>
      </c>
      <c r="E4585" s="67" t="str">
        <f>IFERROR(VLOOKUP($B4585,اليوميه!$A$5:$J$5000,6,0),"")</f>
        <v/>
      </c>
      <c r="F4585" s="66" t="str">
        <f>IFERROR(VLOOKUP($B4585,اليوميه!$A$5:$J$5000,7,0),"")</f>
        <v/>
      </c>
      <c r="G4585" s="68" t="str">
        <f>IFERROR(VLOOKUP($B4585,اليوميه!$A$5:$J$5000,8,0),"")</f>
        <v/>
      </c>
      <c r="H4585" s="68" t="str">
        <f>IFERROR(VLOOKUP($B4585,اليوميه!$A$5:$J$5000,9,0),"")</f>
        <v/>
      </c>
      <c r="I4585" s="69" t="str">
        <f t="shared" si="143"/>
        <v/>
      </c>
    </row>
    <row r="4586" spans="1:9">
      <c r="A4586" s="61" t="str">
        <f>IF($F$2=اليوميه!D4586,اليوميه!A4586,"")</f>
        <v/>
      </c>
      <c r="B4586" s="61" t="str">
        <f t="shared" si="142"/>
        <v/>
      </c>
      <c r="C4586" s="65" t="str">
        <f>IFERROR(VLOOKUP($B4586,اليوميه!$A$5:$J$5000,2,0),"")</f>
        <v/>
      </c>
      <c r="D4586" s="66" t="str">
        <f>IFERROR(VLOOKUP($B4586,اليوميه!$A$5:$J$5000,5,0),"")</f>
        <v/>
      </c>
      <c r="E4586" s="67" t="str">
        <f>IFERROR(VLOOKUP($B4586,اليوميه!$A$5:$J$5000,6,0),"")</f>
        <v/>
      </c>
      <c r="F4586" s="66" t="str">
        <f>IFERROR(VLOOKUP($B4586,اليوميه!$A$5:$J$5000,7,0),"")</f>
        <v/>
      </c>
      <c r="G4586" s="68" t="str">
        <f>IFERROR(VLOOKUP($B4586,اليوميه!$A$5:$J$5000,8,0),"")</f>
        <v/>
      </c>
      <c r="H4586" s="68" t="str">
        <f>IFERROR(VLOOKUP($B4586,اليوميه!$A$5:$J$5000,9,0),"")</f>
        <v/>
      </c>
      <c r="I4586" s="69" t="str">
        <f t="shared" si="143"/>
        <v/>
      </c>
    </row>
    <row r="4587" spans="1:9">
      <c r="A4587" s="61" t="str">
        <f>IF($F$2=اليوميه!D4587,اليوميه!A4587,"")</f>
        <v/>
      </c>
      <c r="B4587" s="61" t="str">
        <f t="shared" si="142"/>
        <v/>
      </c>
      <c r="C4587" s="65" t="str">
        <f>IFERROR(VLOOKUP($B4587,اليوميه!$A$5:$J$5000,2,0),"")</f>
        <v/>
      </c>
      <c r="D4587" s="66" t="str">
        <f>IFERROR(VLOOKUP($B4587,اليوميه!$A$5:$J$5000,5,0),"")</f>
        <v/>
      </c>
      <c r="E4587" s="67" t="str">
        <f>IFERROR(VLOOKUP($B4587,اليوميه!$A$5:$J$5000,6,0),"")</f>
        <v/>
      </c>
      <c r="F4587" s="66" t="str">
        <f>IFERROR(VLOOKUP($B4587,اليوميه!$A$5:$J$5000,7,0),"")</f>
        <v/>
      </c>
      <c r="G4587" s="68" t="str">
        <f>IFERROR(VLOOKUP($B4587,اليوميه!$A$5:$J$5000,8,0),"")</f>
        <v/>
      </c>
      <c r="H4587" s="68" t="str">
        <f>IFERROR(VLOOKUP($B4587,اليوميه!$A$5:$J$5000,9,0),"")</f>
        <v/>
      </c>
      <c r="I4587" s="69" t="str">
        <f t="shared" si="143"/>
        <v/>
      </c>
    </row>
    <row r="4588" spans="1:9">
      <c r="A4588" s="61" t="str">
        <f>IF($F$2=اليوميه!D4588,اليوميه!A4588,"")</f>
        <v/>
      </c>
      <c r="B4588" s="61" t="str">
        <f t="shared" si="142"/>
        <v/>
      </c>
      <c r="C4588" s="65" t="str">
        <f>IFERROR(VLOOKUP($B4588,اليوميه!$A$5:$J$5000,2,0),"")</f>
        <v/>
      </c>
      <c r="D4588" s="66" t="str">
        <f>IFERROR(VLOOKUP($B4588,اليوميه!$A$5:$J$5000,5,0),"")</f>
        <v/>
      </c>
      <c r="E4588" s="67" t="str">
        <f>IFERROR(VLOOKUP($B4588,اليوميه!$A$5:$J$5000,6,0),"")</f>
        <v/>
      </c>
      <c r="F4588" s="66" t="str">
        <f>IFERROR(VLOOKUP($B4588,اليوميه!$A$5:$J$5000,7,0),"")</f>
        <v/>
      </c>
      <c r="G4588" s="68" t="str">
        <f>IFERROR(VLOOKUP($B4588,اليوميه!$A$5:$J$5000,8,0),"")</f>
        <v/>
      </c>
      <c r="H4588" s="68" t="str">
        <f>IFERROR(VLOOKUP($B4588,اليوميه!$A$5:$J$5000,9,0),"")</f>
        <v/>
      </c>
      <c r="I4588" s="69" t="str">
        <f t="shared" si="143"/>
        <v/>
      </c>
    </row>
    <row r="4589" spans="1:9">
      <c r="A4589" s="61" t="str">
        <f>IF($F$2=اليوميه!D4589,اليوميه!A4589,"")</f>
        <v/>
      </c>
      <c r="B4589" s="61" t="str">
        <f t="shared" si="142"/>
        <v/>
      </c>
      <c r="C4589" s="65" t="str">
        <f>IFERROR(VLOOKUP($B4589,اليوميه!$A$5:$J$5000,2,0),"")</f>
        <v/>
      </c>
      <c r="D4589" s="66" t="str">
        <f>IFERROR(VLOOKUP($B4589,اليوميه!$A$5:$J$5000,5,0),"")</f>
        <v/>
      </c>
      <c r="E4589" s="67" t="str">
        <f>IFERROR(VLOOKUP($B4589,اليوميه!$A$5:$J$5000,6,0),"")</f>
        <v/>
      </c>
      <c r="F4589" s="66" t="str">
        <f>IFERROR(VLOOKUP($B4589,اليوميه!$A$5:$J$5000,7,0),"")</f>
        <v/>
      </c>
      <c r="G4589" s="68" t="str">
        <f>IFERROR(VLOOKUP($B4589,اليوميه!$A$5:$J$5000,8,0),"")</f>
        <v/>
      </c>
      <c r="H4589" s="68" t="str">
        <f>IFERROR(VLOOKUP($B4589,اليوميه!$A$5:$J$5000,9,0),"")</f>
        <v/>
      </c>
      <c r="I4589" s="69" t="str">
        <f t="shared" si="143"/>
        <v/>
      </c>
    </row>
    <row r="4590" spans="1:9">
      <c r="A4590" s="61" t="str">
        <f>IF($F$2=اليوميه!D4590,اليوميه!A4590,"")</f>
        <v/>
      </c>
      <c r="B4590" s="61" t="str">
        <f t="shared" si="142"/>
        <v/>
      </c>
      <c r="C4590" s="65" t="str">
        <f>IFERROR(VLOOKUP($B4590,اليوميه!$A$5:$J$5000,2,0),"")</f>
        <v/>
      </c>
      <c r="D4590" s="66" t="str">
        <f>IFERROR(VLOOKUP($B4590,اليوميه!$A$5:$J$5000,5,0),"")</f>
        <v/>
      </c>
      <c r="E4590" s="67" t="str">
        <f>IFERROR(VLOOKUP($B4590,اليوميه!$A$5:$J$5000,6,0),"")</f>
        <v/>
      </c>
      <c r="F4590" s="66" t="str">
        <f>IFERROR(VLOOKUP($B4590,اليوميه!$A$5:$J$5000,7,0),"")</f>
        <v/>
      </c>
      <c r="G4590" s="68" t="str">
        <f>IFERROR(VLOOKUP($B4590,اليوميه!$A$5:$J$5000,8,0),"")</f>
        <v/>
      </c>
      <c r="H4590" s="68" t="str">
        <f>IFERROR(VLOOKUP($B4590,اليوميه!$A$5:$J$5000,9,0),"")</f>
        <v/>
      </c>
      <c r="I4590" s="69" t="str">
        <f t="shared" si="143"/>
        <v/>
      </c>
    </row>
    <row r="4591" spans="1:9">
      <c r="A4591" s="61" t="str">
        <f>IF($F$2=اليوميه!D4591,اليوميه!A4591,"")</f>
        <v/>
      </c>
      <c r="B4591" s="61" t="str">
        <f t="shared" si="142"/>
        <v/>
      </c>
      <c r="C4591" s="65" t="str">
        <f>IFERROR(VLOOKUP($B4591,اليوميه!$A$5:$J$5000,2,0),"")</f>
        <v/>
      </c>
      <c r="D4591" s="66" t="str">
        <f>IFERROR(VLOOKUP($B4591,اليوميه!$A$5:$J$5000,5,0),"")</f>
        <v/>
      </c>
      <c r="E4591" s="67" t="str">
        <f>IFERROR(VLOOKUP($B4591,اليوميه!$A$5:$J$5000,6,0),"")</f>
        <v/>
      </c>
      <c r="F4591" s="66" t="str">
        <f>IFERROR(VLOOKUP($B4591,اليوميه!$A$5:$J$5000,7,0),"")</f>
        <v/>
      </c>
      <c r="G4591" s="68" t="str">
        <f>IFERROR(VLOOKUP($B4591,اليوميه!$A$5:$J$5000,8,0),"")</f>
        <v/>
      </c>
      <c r="H4591" s="68" t="str">
        <f>IFERROR(VLOOKUP($B4591,اليوميه!$A$5:$J$5000,9,0),"")</f>
        <v/>
      </c>
      <c r="I4591" s="69" t="str">
        <f t="shared" si="143"/>
        <v/>
      </c>
    </row>
    <row r="4592" spans="1:9">
      <c r="A4592" s="61" t="str">
        <f>IF($F$2=اليوميه!D4592,اليوميه!A4592,"")</f>
        <v/>
      </c>
      <c r="B4592" s="61" t="str">
        <f t="shared" si="142"/>
        <v/>
      </c>
      <c r="C4592" s="65" t="str">
        <f>IFERROR(VLOOKUP($B4592,اليوميه!$A$5:$J$5000,2,0),"")</f>
        <v/>
      </c>
      <c r="D4592" s="66" t="str">
        <f>IFERROR(VLOOKUP($B4592,اليوميه!$A$5:$J$5000,5,0),"")</f>
        <v/>
      </c>
      <c r="E4592" s="67" t="str">
        <f>IFERROR(VLOOKUP($B4592,اليوميه!$A$5:$J$5000,6,0),"")</f>
        <v/>
      </c>
      <c r="F4592" s="66" t="str">
        <f>IFERROR(VLOOKUP($B4592,اليوميه!$A$5:$J$5000,7,0),"")</f>
        <v/>
      </c>
      <c r="G4592" s="68" t="str">
        <f>IFERROR(VLOOKUP($B4592,اليوميه!$A$5:$J$5000,8,0),"")</f>
        <v/>
      </c>
      <c r="H4592" s="68" t="str">
        <f>IFERROR(VLOOKUP($B4592,اليوميه!$A$5:$J$5000,9,0),"")</f>
        <v/>
      </c>
      <c r="I4592" s="69" t="str">
        <f t="shared" si="143"/>
        <v/>
      </c>
    </row>
    <row r="4593" spans="1:9">
      <c r="A4593" s="61" t="str">
        <f>IF($F$2=اليوميه!D4593,اليوميه!A4593,"")</f>
        <v/>
      </c>
      <c r="B4593" s="61" t="str">
        <f t="shared" si="142"/>
        <v/>
      </c>
      <c r="C4593" s="65" t="str">
        <f>IFERROR(VLOOKUP($B4593,اليوميه!$A$5:$J$5000,2,0),"")</f>
        <v/>
      </c>
      <c r="D4593" s="66" t="str">
        <f>IFERROR(VLOOKUP($B4593,اليوميه!$A$5:$J$5000,5,0),"")</f>
        <v/>
      </c>
      <c r="E4593" s="67" t="str">
        <f>IFERROR(VLOOKUP($B4593,اليوميه!$A$5:$J$5000,6,0),"")</f>
        <v/>
      </c>
      <c r="F4593" s="66" t="str">
        <f>IFERROR(VLOOKUP($B4593,اليوميه!$A$5:$J$5000,7,0),"")</f>
        <v/>
      </c>
      <c r="G4593" s="68" t="str">
        <f>IFERROR(VLOOKUP($B4593,اليوميه!$A$5:$J$5000,8,0),"")</f>
        <v/>
      </c>
      <c r="H4593" s="68" t="str">
        <f>IFERROR(VLOOKUP($B4593,اليوميه!$A$5:$J$5000,9,0),"")</f>
        <v/>
      </c>
      <c r="I4593" s="69" t="str">
        <f t="shared" si="143"/>
        <v/>
      </c>
    </row>
    <row r="4594" spans="1:9">
      <c r="A4594" s="61" t="str">
        <f>IF($F$2=اليوميه!D4594,اليوميه!A4594,"")</f>
        <v/>
      </c>
      <c r="B4594" s="61" t="str">
        <f t="shared" si="142"/>
        <v/>
      </c>
      <c r="C4594" s="65" t="str">
        <f>IFERROR(VLOOKUP($B4594,اليوميه!$A$5:$J$5000,2,0),"")</f>
        <v/>
      </c>
      <c r="D4594" s="66" t="str">
        <f>IFERROR(VLOOKUP($B4594,اليوميه!$A$5:$J$5000,5,0),"")</f>
        <v/>
      </c>
      <c r="E4594" s="67" t="str">
        <f>IFERROR(VLOOKUP($B4594,اليوميه!$A$5:$J$5000,6,0),"")</f>
        <v/>
      </c>
      <c r="F4594" s="66" t="str">
        <f>IFERROR(VLOOKUP($B4594,اليوميه!$A$5:$J$5000,7,0),"")</f>
        <v/>
      </c>
      <c r="G4594" s="68" t="str">
        <f>IFERROR(VLOOKUP($B4594,اليوميه!$A$5:$J$5000,8,0),"")</f>
        <v/>
      </c>
      <c r="H4594" s="68" t="str">
        <f>IFERROR(VLOOKUP($B4594,اليوميه!$A$5:$J$5000,9,0),"")</f>
        <v/>
      </c>
      <c r="I4594" s="69" t="str">
        <f t="shared" si="143"/>
        <v/>
      </c>
    </row>
    <row r="4595" spans="1:9">
      <c r="A4595" s="61" t="str">
        <f>IF($F$2=اليوميه!D4595,اليوميه!A4595,"")</f>
        <v/>
      </c>
      <c r="B4595" s="61" t="str">
        <f t="shared" si="142"/>
        <v/>
      </c>
      <c r="C4595" s="65" t="str">
        <f>IFERROR(VLOOKUP($B4595,اليوميه!$A$5:$J$5000,2,0),"")</f>
        <v/>
      </c>
      <c r="D4595" s="66" t="str">
        <f>IFERROR(VLOOKUP($B4595,اليوميه!$A$5:$J$5000,5,0),"")</f>
        <v/>
      </c>
      <c r="E4595" s="67" t="str">
        <f>IFERROR(VLOOKUP($B4595,اليوميه!$A$5:$J$5000,6,0),"")</f>
        <v/>
      </c>
      <c r="F4595" s="66" t="str">
        <f>IFERROR(VLOOKUP($B4595,اليوميه!$A$5:$J$5000,7,0),"")</f>
        <v/>
      </c>
      <c r="G4595" s="68" t="str">
        <f>IFERROR(VLOOKUP($B4595,اليوميه!$A$5:$J$5000,8,0),"")</f>
        <v/>
      </c>
      <c r="H4595" s="68" t="str">
        <f>IFERROR(VLOOKUP($B4595,اليوميه!$A$5:$J$5000,9,0),"")</f>
        <v/>
      </c>
      <c r="I4595" s="69" t="str">
        <f t="shared" si="143"/>
        <v/>
      </c>
    </row>
    <row r="4596" spans="1:9">
      <c r="A4596" s="61" t="str">
        <f>IF($F$2=اليوميه!D4596,اليوميه!A4596,"")</f>
        <v/>
      </c>
      <c r="B4596" s="61" t="str">
        <f t="shared" si="142"/>
        <v/>
      </c>
      <c r="C4596" s="65" t="str">
        <f>IFERROR(VLOOKUP($B4596,اليوميه!$A$5:$J$5000,2,0),"")</f>
        <v/>
      </c>
      <c r="D4596" s="66" t="str">
        <f>IFERROR(VLOOKUP($B4596,اليوميه!$A$5:$J$5000,5,0),"")</f>
        <v/>
      </c>
      <c r="E4596" s="67" t="str">
        <f>IFERROR(VLOOKUP($B4596,اليوميه!$A$5:$J$5000,6,0),"")</f>
        <v/>
      </c>
      <c r="F4596" s="66" t="str">
        <f>IFERROR(VLOOKUP($B4596,اليوميه!$A$5:$J$5000,7,0),"")</f>
        <v/>
      </c>
      <c r="G4596" s="68" t="str">
        <f>IFERROR(VLOOKUP($B4596,اليوميه!$A$5:$J$5000,8,0),"")</f>
        <v/>
      </c>
      <c r="H4596" s="68" t="str">
        <f>IFERROR(VLOOKUP($B4596,اليوميه!$A$5:$J$5000,9,0),"")</f>
        <v/>
      </c>
      <c r="I4596" s="69" t="str">
        <f t="shared" si="143"/>
        <v/>
      </c>
    </row>
    <row r="4597" spans="1:9">
      <c r="A4597" s="61" t="str">
        <f>IF($F$2=اليوميه!D4597,اليوميه!A4597,"")</f>
        <v/>
      </c>
      <c r="B4597" s="61" t="str">
        <f t="shared" si="142"/>
        <v/>
      </c>
      <c r="C4597" s="65" t="str">
        <f>IFERROR(VLOOKUP($B4597,اليوميه!$A$5:$J$5000,2,0),"")</f>
        <v/>
      </c>
      <c r="D4597" s="66" t="str">
        <f>IFERROR(VLOOKUP($B4597,اليوميه!$A$5:$J$5000,5,0),"")</f>
        <v/>
      </c>
      <c r="E4597" s="67" t="str">
        <f>IFERROR(VLOOKUP($B4597,اليوميه!$A$5:$J$5000,6,0),"")</f>
        <v/>
      </c>
      <c r="F4597" s="66" t="str">
        <f>IFERROR(VLOOKUP($B4597,اليوميه!$A$5:$J$5000,7,0),"")</f>
        <v/>
      </c>
      <c r="G4597" s="68" t="str">
        <f>IFERROR(VLOOKUP($B4597,اليوميه!$A$5:$J$5000,8,0),"")</f>
        <v/>
      </c>
      <c r="H4597" s="68" t="str">
        <f>IFERROR(VLOOKUP($B4597,اليوميه!$A$5:$J$5000,9,0),"")</f>
        <v/>
      </c>
      <c r="I4597" s="69" t="str">
        <f t="shared" si="143"/>
        <v/>
      </c>
    </row>
    <row r="4598" spans="1:9">
      <c r="A4598" s="61" t="str">
        <f>IF($F$2=اليوميه!D4598,اليوميه!A4598,"")</f>
        <v/>
      </c>
      <c r="B4598" s="61" t="str">
        <f t="shared" si="142"/>
        <v/>
      </c>
      <c r="C4598" s="65" t="str">
        <f>IFERROR(VLOOKUP($B4598,اليوميه!$A$5:$J$5000,2,0),"")</f>
        <v/>
      </c>
      <c r="D4598" s="66" t="str">
        <f>IFERROR(VLOOKUP($B4598,اليوميه!$A$5:$J$5000,5,0),"")</f>
        <v/>
      </c>
      <c r="E4598" s="67" t="str">
        <f>IFERROR(VLOOKUP($B4598,اليوميه!$A$5:$J$5000,6,0),"")</f>
        <v/>
      </c>
      <c r="F4598" s="66" t="str">
        <f>IFERROR(VLOOKUP($B4598,اليوميه!$A$5:$J$5000,7,0),"")</f>
        <v/>
      </c>
      <c r="G4598" s="68" t="str">
        <f>IFERROR(VLOOKUP($B4598,اليوميه!$A$5:$J$5000,8,0),"")</f>
        <v/>
      </c>
      <c r="H4598" s="68" t="str">
        <f>IFERROR(VLOOKUP($B4598,اليوميه!$A$5:$J$5000,9,0),"")</f>
        <v/>
      </c>
      <c r="I4598" s="69" t="str">
        <f t="shared" si="143"/>
        <v/>
      </c>
    </row>
    <row r="4599" spans="1:9">
      <c r="A4599" s="61" t="str">
        <f>IF($F$2=اليوميه!D4599,اليوميه!A4599,"")</f>
        <v/>
      </c>
      <c r="B4599" s="61" t="str">
        <f t="shared" si="142"/>
        <v/>
      </c>
      <c r="C4599" s="65" t="str">
        <f>IFERROR(VLOOKUP($B4599,اليوميه!$A$5:$J$5000,2,0),"")</f>
        <v/>
      </c>
      <c r="D4599" s="66" t="str">
        <f>IFERROR(VLOOKUP($B4599,اليوميه!$A$5:$J$5000,5,0),"")</f>
        <v/>
      </c>
      <c r="E4599" s="67" t="str">
        <f>IFERROR(VLOOKUP($B4599,اليوميه!$A$5:$J$5000,6,0),"")</f>
        <v/>
      </c>
      <c r="F4599" s="66" t="str">
        <f>IFERROR(VLOOKUP($B4599,اليوميه!$A$5:$J$5000,7,0),"")</f>
        <v/>
      </c>
      <c r="G4599" s="68" t="str">
        <f>IFERROR(VLOOKUP($B4599,اليوميه!$A$5:$J$5000,8,0),"")</f>
        <v/>
      </c>
      <c r="H4599" s="68" t="str">
        <f>IFERROR(VLOOKUP($B4599,اليوميه!$A$5:$J$5000,9,0),"")</f>
        <v/>
      </c>
      <c r="I4599" s="69" t="str">
        <f t="shared" si="143"/>
        <v/>
      </c>
    </row>
    <row r="4600" spans="1:9">
      <c r="A4600" s="61" t="str">
        <f>IF($F$2=اليوميه!D4600,اليوميه!A4600,"")</f>
        <v/>
      </c>
      <c r="B4600" s="61" t="str">
        <f t="shared" si="142"/>
        <v/>
      </c>
      <c r="C4600" s="65" t="str">
        <f>IFERROR(VLOOKUP($B4600,اليوميه!$A$5:$J$5000,2,0),"")</f>
        <v/>
      </c>
      <c r="D4600" s="66" t="str">
        <f>IFERROR(VLOOKUP($B4600,اليوميه!$A$5:$J$5000,5,0),"")</f>
        <v/>
      </c>
      <c r="E4600" s="67" t="str">
        <f>IFERROR(VLOOKUP($B4600,اليوميه!$A$5:$J$5000,6,0),"")</f>
        <v/>
      </c>
      <c r="F4600" s="66" t="str">
        <f>IFERROR(VLOOKUP($B4600,اليوميه!$A$5:$J$5000,7,0),"")</f>
        <v/>
      </c>
      <c r="G4600" s="68" t="str">
        <f>IFERROR(VLOOKUP($B4600,اليوميه!$A$5:$J$5000,8,0),"")</f>
        <v/>
      </c>
      <c r="H4600" s="68" t="str">
        <f>IFERROR(VLOOKUP($B4600,اليوميه!$A$5:$J$5000,9,0),"")</f>
        <v/>
      </c>
      <c r="I4600" s="69" t="str">
        <f t="shared" si="143"/>
        <v/>
      </c>
    </row>
    <row r="4601" spans="1:9">
      <c r="A4601" s="61" t="str">
        <f>IF($F$2=اليوميه!D4601,اليوميه!A4601,"")</f>
        <v/>
      </c>
      <c r="B4601" s="61" t="str">
        <f t="shared" si="142"/>
        <v/>
      </c>
      <c r="C4601" s="65" t="str">
        <f>IFERROR(VLOOKUP($B4601,اليوميه!$A$5:$J$5000,2,0),"")</f>
        <v/>
      </c>
      <c r="D4601" s="66" t="str">
        <f>IFERROR(VLOOKUP($B4601,اليوميه!$A$5:$J$5000,5,0),"")</f>
        <v/>
      </c>
      <c r="E4601" s="67" t="str">
        <f>IFERROR(VLOOKUP($B4601,اليوميه!$A$5:$J$5000,6,0),"")</f>
        <v/>
      </c>
      <c r="F4601" s="66" t="str">
        <f>IFERROR(VLOOKUP($B4601,اليوميه!$A$5:$J$5000,7,0),"")</f>
        <v/>
      </c>
      <c r="G4601" s="68" t="str">
        <f>IFERROR(VLOOKUP($B4601,اليوميه!$A$5:$J$5000,8,0),"")</f>
        <v/>
      </c>
      <c r="H4601" s="68" t="str">
        <f>IFERROR(VLOOKUP($B4601,اليوميه!$A$5:$J$5000,9,0),"")</f>
        <v/>
      </c>
      <c r="I4601" s="69" t="str">
        <f t="shared" si="143"/>
        <v/>
      </c>
    </row>
    <row r="4602" spans="1:9">
      <c r="A4602" s="61" t="str">
        <f>IF($F$2=اليوميه!D4602,اليوميه!A4602,"")</f>
        <v/>
      </c>
      <c r="B4602" s="61" t="str">
        <f t="shared" si="142"/>
        <v/>
      </c>
      <c r="C4602" s="65" t="str">
        <f>IFERROR(VLOOKUP($B4602,اليوميه!$A$5:$J$5000,2,0),"")</f>
        <v/>
      </c>
      <c r="D4602" s="66" t="str">
        <f>IFERROR(VLOOKUP($B4602,اليوميه!$A$5:$J$5000,5,0),"")</f>
        <v/>
      </c>
      <c r="E4602" s="67" t="str">
        <f>IFERROR(VLOOKUP($B4602,اليوميه!$A$5:$J$5000,6,0),"")</f>
        <v/>
      </c>
      <c r="F4602" s="66" t="str">
        <f>IFERROR(VLOOKUP($B4602,اليوميه!$A$5:$J$5000,7,0),"")</f>
        <v/>
      </c>
      <c r="G4602" s="68" t="str">
        <f>IFERROR(VLOOKUP($B4602,اليوميه!$A$5:$J$5000,8,0),"")</f>
        <v/>
      </c>
      <c r="H4602" s="68" t="str">
        <f>IFERROR(VLOOKUP($B4602,اليوميه!$A$5:$J$5000,9,0),"")</f>
        <v/>
      </c>
      <c r="I4602" s="69" t="str">
        <f t="shared" si="143"/>
        <v/>
      </c>
    </row>
    <row r="4603" spans="1:9">
      <c r="A4603" s="61" t="str">
        <f>IF($F$2=اليوميه!D4603,اليوميه!A4603,"")</f>
        <v/>
      </c>
      <c r="B4603" s="61" t="str">
        <f t="shared" si="142"/>
        <v/>
      </c>
      <c r="C4603" s="65" t="str">
        <f>IFERROR(VLOOKUP($B4603,اليوميه!$A$5:$J$5000,2,0),"")</f>
        <v/>
      </c>
      <c r="D4603" s="66" t="str">
        <f>IFERROR(VLOOKUP($B4603,اليوميه!$A$5:$J$5000,5,0),"")</f>
        <v/>
      </c>
      <c r="E4603" s="67" t="str">
        <f>IFERROR(VLOOKUP($B4603,اليوميه!$A$5:$J$5000,6,0),"")</f>
        <v/>
      </c>
      <c r="F4603" s="66" t="str">
        <f>IFERROR(VLOOKUP($B4603,اليوميه!$A$5:$J$5000,7,0),"")</f>
        <v/>
      </c>
      <c r="G4603" s="68" t="str">
        <f>IFERROR(VLOOKUP($B4603,اليوميه!$A$5:$J$5000,8,0),"")</f>
        <v/>
      </c>
      <c r="H4603" s="68" t="str">
        <f>IFERROR(VLOOKUP($B4603,اليوميه!$A$5:$J$5000,9,0),"")</f>
        <v/>
      </c>
      <c r="I4603" s="69" t="str">
        <f t="shared" si="143"/>
        <v/>
      </c>
    </row>
    <row r="4604" spans="1:9">
      <c r="A4604" s="61" t="str">
        <f>IF($F$2=اليوميه!D4604,اليوميه!A4604,"")</f>
        <v/>
      </c>
      <c r="B4604" s="61" t="str">
        <f t="shared" si="142"/>
        <v/>
      </c>
      <c r="C4604" s="65" t="str">
        <f>IFERROR(VLOOKUP($B4604,اليوميه!$A$5:$J$5000,2,0),"")</f>
        <v/>
      </c>
      <c r="D4604" s="66" t="str">
        <f>IFERROR(VLOOKUP($B4604,اليوميه!$A$5:$J$5000,5,0),"")</f>
        <v/>
      </c>
      <c r="E4604" s="67" t="str">
        <f>IFERROR(VLOOKUP($B4604,اليوميه!$A$5:$J$5000,6,0),"")</f>
        <v/>
      </c>
      <c r="F4604" s="66" t="str">
        <f>IFERROR(VLOOKUP($B4604,اليوميه!$A$5:$J$5000,7,0),"")</f>
        <v/>
      </c>
      <c r="G4604" s="68" t="str">
        <f>IFERROR(VLOOKUP($B4604,اليوميه!$A$5:$J$5000,8,0),"")</f>
        <v/>
      </c>
      <c r="H4604" s="68" t="str">
        <f>IFERROR(VLOOKUP($B4604,اليوميه!$A$5:$J$5000,9,0),"")</f>
        <v/>
      </c>
      <c r="I4604" s="69" t="str">
        <f t="shared" si="143"/>
        <v/>
      </c>
    </row>
    <row r="4605" spans="1:9">
      <c r="A4605" s="61" t="str">
        <f>IF($F$2=اليوميه!D4605,اليوميه!A4605,"")</f>
        <v/>
      </c>
      <c r="B4605" s="61" t="str">
        <f t="shared" si="142"/>
        <v/>
      </c>
      <c r="C4605" s="65" t="str">
        <f>IFERROR(VLOOKUP($B4605,اليوميه!$A$5:$J$5000,2,0),"")</f>
        <v/>
      </c>
      <c r="D4605" s="66" t="str">
        <f>IFERROR(VLOOKUP($B4605,اليوميه!$A$5:$J$5000,5,0),"")</f>
        <v/>
      </c>
      <c r="E4605" s="67" t="str">
        <f>IFERROR(VLOOKUP($B4605,اليوميه!$A$5:$J$5000,6,0),"")</f>
        <v/>
      </c>
      <c r="F4605" s="66" t="str">
        <f>IFERROR(VLOOKUP($B4605,اليوميه!$A$5:$J$5000,7,0),"")</f>
        <v/>
      </c>
      <c r="G4605" s="68" t="str">
        <f>IFERROR(VLOOKUP($B4605,اليوميه!$A$5:$J$5000,8,0),"")</f>
        <v/>
      </c>
      <c r="H4605" s="68" t="str">
        <f>IFERROR(VLOOKUP($B4605,اليوميه!$A$5:$J$5000,9,0),"")</f>
        <v/>
      </c>
      <c r="I4605" s="69" t="str">
        <f t="shared" si="143"/>
        <v/>
      </c>
    </row>
    <row r="4606" spans="1:9">
      <c r="A4606" s="61" t="str">
        <f>IF($F$2=اليوميه!D4606,اليوميه!A4606,"")</f>
        <v/>
      </c>
      <c r="B4606" s="61" t="str">
        <f t="shared" si="142"/>
        <v/>
      </c>
      <c r="C4606" s="65" t="str">
        <f>IFERROR(VLOOKUP($B4606,اليوميه!$A$5:$J$5000,2,0),"")</f>
        <v/>
      </c>
      <c r="D4606" s="66" t="str">
        <f>IFERROR(VLOOKUP($B4606,اليوميه!$A$5:$J$5000,5,0),"")</f>
        <v/>
      </c>
      <c r="E4606" s="67" t="str">
        <f>IFERROR(VLOOKUP($B4606,اليوميه!$A$5:$J$5000,6,0),"")</f>
        <v/>
      </c>
      <c r="F4606" s="66" t="str">
        <f>IFERROR(VLOOKUP($B4606,اليوميه!$A$5:$J$5000,7,0),"")</f>
        <v/>
      </c>
      <c r="G4606" s="68" t="str">
        <f>IFERROR(VLOOKUP($B4606,اليوميه!$A$5:$J$5000,8,0),"")</f>
        <v/>
      </c>
      <c r="H4606" s="68" t="str">
        <f>IFERROR(VLOOKUP($B4606,اليوميه!$A$5:$J$5000,9,0),"")</f>
        <v/>
      </c>
      <c r="I4606" s="69" t="str">
        <f t="shared" si="143"/>
        <v/>
      </c>
    </row>
    <row r="4607" spans="1:9">
      <c r="A4607" s="61" t="str">
        <f>IF($F$2=اليوميه!D4607,اليوميه!A4607,"")</f>
        <v/>
      </c>
      <c r="B4607" s="61" t="str">
        <f t="shared" si="142"/>
        <v/>
      </c>
      <c r="C4607" s="65" t="str">
        <f>IFERROR(VLOOKUP($B4607,اليوميه!$A$5:$J$5000,2,0),"")</f>
        <v/>
      </c>
      <c r="D4607" s="66" t="str">
        <f>IFERROR(VLOOKUP($B4607,اليوميه!$A$5:$J$5000,5,0),"")</f>
        <v/>
      </c>
      <c r="E4607" s="67" t="str">
        <f>IFERROR(VLOOKUP($B4607,اليوميه!$A$5:$J$5000,6,0),"")</f>
        <v/>
      </c>
      <c r="F4607" s="66" t="str">
        <f>IFERROR(VLOOKUP($B4607,اليوميه!$A$5:$J$5000,7,0),"")</f>
        <v/>
      </c>
      <c r="G4607" s="68" t="str">
        <f>IFERROR(VLOOKUP($B4607,اليوميه!$A$5:$J$5000,8,0),"")</f>
        <v/>
      </c>
      <c r="H4607" s="68" t="str">
        <f>IFERROR(VLOOKUP($B4607,اليوميه!$A$5:$J$5000,9,0),"")</f>
        <v/>
      </c>
      <c r="I4607" s="69" t="str">
        <f t="shared" si="143"/>
        <v/>
      </c>
    </row>
    <row r="4608" spans="1:9">
      <c r="A4608" s="61" t="str">
        <f>IF($F$2=اليوميه!D4608,اليوميه!A4608,"")</f>
        <v/>
      </c>
      <c r="B4608" s="61" t="str">
        <f t="shared" si="142"/>
        <v/>
      </c>
      <c r="C4608" s="65" t="str">
        <f>IFERROR(VLOOKUP($B4608,اليوميه!$A$5:$J$5000,2,0),"")</f>
        <v/>
      </c>
      <c r="D4608" s="66" t="str">
        <f>IFERROR(VLOOKUP($B4608,اليوميه!$A$5:$J$5000,5,0),"")</f>
        <v/>
      </c>
      <c r="E4608" s="67" t="str">
        <f>IFERROR(VLOOKUP($B4608,اليوميه!$A$5:$J$5000,6,0),"")</f>
        <v/>
      </c>
      <c r="F4608" s="66" t="str">
        <f>IFERROR(VLOOKUP($B4608,اليوميه!$A$5:$J$5000,7,0),"")</f>
        <v/>
      </c>
      <c r="G4608" s="68" t="str">
        <f>IFERROR(VLOOKUP($B4608,اليوميه!$A$5:$J$5000,8,0),"")</f>
        <v/>
      </c>
      <c r="H4608" s="68" t="str">
        <f>IFERROR(VLOOKUP($B4608,اليوميه!$A$5:$J$5000,9,0),"")</f>
        <v/>
      </c>
      <c r="I4608" s="69" t="str">
        <f t="shared" si="143"/>
        <v/>
      </c>
    </row>
    <row r="4609" spans="1:9">
      <c r="A4609" s="61" t="str">
        <f>IF($F$2=اليوميه!D4609,اليوميه!A4609,"")</f>
        <v/>
      </c>
      <c r="B4609" s="61" t="str">
        <f t="shared" si="142"/>
        <v/>
      </c>
      <c r="C4609" s="65" t="str">
        <f>IFERROR(VLOOKUP($B4609,اليوميه!$A$5:$J$5000,2,0),"")</f>
        <v/>
      </c>
      <c r="D4609" s="66" t="str">
        <f>IFERROR(VLOOKUP($B4609,اليوميه!$A$5:$J$5000,5,0),"")</f>
        <v/>
      </c>
      <c r="E4609" s="67" t="str">
        <f>IFERROR(VLOOKUP($B4609,اليوميه!$A$5:$J$5000,6,0),"")</f>
        <v/>
      </c>
      <c r="F4609" s="66" t="str">
        <f>IFERROR(VLOOKUP($B4609,اليوميه!$A$5:$J$5000,7,0),"")</f>
        <v/>
      </c>
      <c r="G4609" s="68" t="str">
        <f>IFERROR(VLOOKUP($B4609,اليوميه!$A$5:$J$5000,8,0),"")</f>
        <v/>
      </c>
      <c r="H4609" s="68" t="str">
        <f>IFERROR(VLOOKUP($B4609,اليوميه!$A$5:$J$5000,9,0),"")</f>
        <v/>
      </c>
      <c r="I4609" s="69" t="str">
        <f t="shared" si="143"/>
        <v/>
      </c>
    </row>
    <row r="4610" spans="1:9">
      <c r="A4610" s="61" t="str">
        <f>IF($F$2=اليوميه!D4610,اليوميه!A4610,"")</f>
        <v/>
      </c>
      <c r="B4610" s="61" t="str">
        <f t="shared" si="142"/>
        <v/>
      </c>
      <c r="C4610" s="65" t="str">
        <f>IFERROR(VLOOKUP($B4610,اليوميه!$A$5:$J$5000,2,0),"")</f>
        <v/>
      </c>
      <c r="D4610" s="66" t="str">
        <f>IFERROR(VLOOKUP($B4610,اليوميه!$A$5:$J$5000,5,0),"")</f>
        <v/>
      </c>
      <c r="E4610" s="67" t="str">
        <f>IFERROR(VLOOKUP($B4610,اليوميه!$A$5:$J$5000,6,0),"")</f>
        <v/>
      </c>
      <c r="F4610" s="66" t="str">
        <f>IFERROR(VLOOKUP($B4610,اليوميه!$A$5:$J$5000,7,0),"")</f>
        <v/>
      </c>
      <c r="G4610" s="68" t="str">
        <f>IFERROR(VLOOKUP($B4610,اليوميه!$A$5:$J$5000,8,0),"")</f>
        <v/>
      </c>
      <c r="H4610" s="68" t="str">
        <f>IFERROR(VLOOKUP($B4610,اليوميه!$A$5:$J$5000,9,0),"")</f>
        <v/>
      </c>
      <c r="I4610" s="69" t="str">
        <f t="shared" si="143"/>
        <v/>
      </c>
    </row>
    <row r="4611" spans="1:9">
      <c r="A4611" s="61" t="str">
        <f>IF($F$2=اليوميه!D4611,اليوميه!A4611,"")</f>
        <v/>
      </c>
      <c r="B4611" s="61" t="str">
        <f t="shared" si="142"/>
        <v/>
      </c>
      <c r="C4611" s="65" t="str">
        <f>IFERROR(VLOOKUP($B4611,اليوميه!$A$5:$J$5000,2,0),"")</f>
        <v/>
      </c>
      <c r="D4611" s="66" t="str">
        <f>IFERROR(VLOOKUP($B4611,اليوميه!$A$5:$J$5000,5,0),"")</f>
        <v/>
      </c>
      <c r="E4611" s="67" t="str">
        <f>IFERROR(VLOOKUP($B4611,اليوميه!$A$5:$J$5000,6,0),"")</f>
        <v/>
      </c>
      <c r="F4611" s="66" t="str">
        <f>IFERROR(VLOOKUP($B4611,اليوميه!$A$5:$J$5000,7,0),"")</f>
        <v/>
      </c>
      <c r="G4611" s="68" t="str">
        <f>IFERROR(VLOOKUP($B4611,اليوميه!$A$5:$J$5000,8,0),"")</f>
        <v/>
      </c>
      <c r="H4611" s="68" t="str">
        <f>IFERROR(VLOOKUP($B4611,اليوميه!$A$5:$J$5000,9,0),"")</f>
        <v/>
      </c>
      <c r="I4611" s="69" t="str">
        <f t="shared" si="143"/>
        <v/>
      </c>
    </row>
    <row r="4612" spans="1:9">
      <c r="A4612" s="61" t="str">
        <f>IF($F$2=اليوميه!D4612,اليوميه!A4612,"")</f>
        <v/>
      </c>
      <c r="B4612" s="61" t="str">
        <f t="shared" si="142"/>
        <v/>
      </c>
      <c r="C4612" s="65" t="str">
        <f>IFERROR(VLOOKUP($B4612,اليوميه!$A$5:$J$5000,2,0),"")</f>
        <v/>
      </c>
      <c r="D4612" s="66" t="str">
        <f>IFERROR(VLOOKUP($B4612,اليوميه!$A$5:$J$5000,5,0),"")</f>
        <v/>
      </c>
      <c r="E4612" s="67" t="str">
        <f>IFERROR(VLOOKUP($B4612,اليوميه!$A$5:$J$5000,6,0),"")</f>
        <v/>
      </c>
      <c r="F4612" s="66" t="str">
        <f>IFERROR(VLOOKUP($B4612,اليوميه!$A$5:$J$5000,7,0),"")</f>
        <v/>
      </c>
      <c r="G4612" s="68" t="str">
        <f>IFERROR(VLOOKUP($B4612,اليوميه!$A$5:$J$5000,8,0),"")</f>
        <v/>
      </c>
      <c r="H4612" s="68" t="str">
        <f>IFERROR(VLOOKUP($B4612,اليوميه!$A$5:$J$5000,9,0),"")</f>
        <v/>
      </c>
      <c r="I4612" s="69" t="str">
        <f t="shared" si="143"/>
        <v/>
      </c>
    </row>
    <row r="4613" spans="1:9">
      <c r="A4613" s="61" t="str">
        <f>IF($F$2=اليوميه!D4613,اليوميه!A4613,"")</f>
        <v/>
      </c>
      <c r="B4613" s="61" t="str">
        <f t="shared" si="142"/>
        <v/>
      </c>
      <c r="C4613" s="65" t="str">
        <f>IFERROR(VLOOKUP($B4613,اليوميه!$A$5:$J$5000,2,0),"")</f>
        <v/>
      </c>
      <c r="D4613" s="66" t="str">
        <f>IFERROR(VLOOKUP($B4613,اليوميه!$A$5:$J$5000,5,0),"")</f>
        <v/>
      </c>
      <c r="E4613" s="67" t="str">
        <f>IFERROR(VLOOKUP($B4613,اليوميه!$A$5:$J$5000,6,0),"")</f>
        <v/>
      </c>
      <c r="F4613" s="66" t="str">
        <f>IFERROR(VLOOKUP($B4613,اليوميه!$A$5:$J$5000,7,0),"")</f>
        <v/>
      </c>
      <c r="G4613" s="68" t="str">
        <f>IFERROR(VLOOKUP($B4613,اليوميه!$A$5:$J$5000,8,0),"")</f>
        <v/>
      </c>
      <c r="H4613" s="68" t="str">
        <f>IFERROR(VLOOKUP($B4613,اليوميه!$A$5:$J$5000,9,0),"")</f>
        <v/>
      </c>
      <c r="I4613" s="69" t="str">
        <f t="shared" si="143"/>
        <v/>
      </c>
    </row>
    <row r="4614" spans="1:9">
      <c r="A4614" s="61" t="str">
        <f>IF($F$2=اليوميه!D4614,اليوميه!A4614,"")</f>
        <v/>
      </c>
      <c r="B4614" s="61" t="str">
        <f t="shared" ref="B4614:B4677" si="144">IFERROR(SMALL($A$5:$A$5000,ROW()-4),"")</f>
        <v/>
      </c>
      <c r="C4614" s="65" t="str">
        <f>IFERROR(VLOOKUP($B4614,اليوميه!$A$5:$J$5000,2,0),"")</f>
        <v/>
      </c>
      <c r="D4614" s="66" t="str">
        <f>IFERROR(VLOOKUP($B4614,اليوميه!$A$5:$J$5000,5,0),"")</f>
        <v/>
      </c>
      <c r="E4614" s="67" t="str">
        <f>IFERROR(VLOOKUP($B4614,اليوميه!$A$5:$J$5000,6,0),"")</f>
        <v/>
      </c>
      <c r="F4614" s="66" t="str">
        <f>IFERROR(VLOOKUP($B4614,اليوميه!$A$5:$J$5000,7,0),"")</f>
        <v/>
      </c>
      <c r="G4614" s="68" t="str">
        <f>IFERROR(VLOOKUP($B4614,اليوميه!$A$5:$J$5000,8,0),"")</f>
        <v/>
      </c>
      <c r="H4614" s="68" t="str">
        <f>IFERROR(VLOOKUP($B4614,اليوميه!$A$5:$J$5000,9,0),"")</f>
        <v/>
      </c>
      <c r="I4614" s="69" t="str">
        <f t="shared" si="143"/>
        <v/>
      </c>
    </row>
    <row r="4615" spans="1:9">
      <c r="A4615" s="61" t="str">
        <f>IF($F$2=اليوميه!D4615,اليوميه!A4615,"")</f>
        <v/>
      </c>
      <c r="B4615" s="61" t="str">
        <f t="shared" si="144"/>
        <v/>
      </c>
      <c r="C4615" s="65" t="str">
        <f>IFERROR(VLOOKUP($B4615,اليوميه!$A$5:$J$5000,2,0),"")</f>
        <v/>
      </c>
      <c r="D4615" s="66" t="str">
        <f>IFERROR(VLOOKUP($B4615,اليوميه!$A$5:$J$5000,5,0),"")</f>
        <v/>
      </c>
      <c r="E4615" s="67" t="str">
        <f>IFERROR(VLOOKUP($B4615,اليوميه!$A$5:$J$5000,6,0),"")</f>
        <v/>
      </c>
      <c r="F4615" s="66" t="str">
        <f>IFERROR(VLOOKUP($B4615,اليوميه!$A$5:$J$5000,7,0),"")</f>
        <v/>
      </c>
      <c r="G4615" s="68" t="str">
        <f>IFERROR(VLOOKUP($B4615,اليوميه!$A$5:$J$5000,8,0),"")</f>
        <v/>
      </c>
      <c r="H4615" s="68" t="str">
        <f>IFERROR(VLOOKUP($B4615,اليوميه!$A$5:$J$5000,9,0),"")</f>
        <v/>
      </c>
      <c r="I4615" s="69" t="str">
        <f t="shared" ref="I4615:I4678" si="145">IFERROR((I4614+G4615-H4615),"")</f>
        <v/>
      </c>
    </row>
    <row r="4616" spans="1:9">
      <c r="A4616" s="61" t="str">
        <f>IF($F$2=اليوميه!D4616,اليوميه!A4616,"")</f>
        <v/>
      </c>
      <c r="B4616" s="61" t="str">
        <f t="shared" si="144"/>
        <v/>
      </c>
      <c r="C4616" s="65" t="str">
        <f>IFERROR(VLOOKUP($B4616,اليوميه!$A$5:$J$5000,2,0),"")</f>
        <v/>
      </c>
      <c r="D4616" s="66" t="str">
        <f>IFERROR(VLOOKUP($B4616,اليوميه!$A$5:$J$5000,5,0),"")</f>
        <v/>
      </c>
      <c r="E4616" s="67" t="str">
        <f>IFERROR(VLOOKUP($B4616,اليوميه!$A$5:$J$5000,6,0),"")</f>
        <v/>
      </c>
      <c r="F4616" s="66" t="str">
        <f>IFERROR(VLOOKUP($B4616,اليوميه!$A$5:$J$5000,7,0),"")</f>
        <v/>
      </c>
      <c r="G4616" s="68" t="str">
        <f>IFERROR(VLOOKUP($B4616,اليوميه!$A$5:$J$5000,8,0),"")</f>
        <v/>
      </c>
      <c r="H4616" s="68" t="str">
        <f>IFERROR(VLOOKUP($B4616,اليوميه!$A$5:$J$5000,9,0),"")</f>
        <v/>
      </c>
      <c r="I4616" s="69" t="str">
        <f t="shared" si="145"/>
        <v/>
      </c>
    </row>
    <row r="4617" spans="1:9">
      <c r="A4617" s="61" t="str">
        <f>IF($F$2=اليوميه!D4617,اليوميه!A4617,"")</f>
        <v/>
      </c>
      <c r="B4617" s="61" t="str">
        <f t="shared" si="144"/>
        <v/>
      </c>
      <c r="C4617" s="65" t="str">
        <f>IFERROR(VLOOKUP($B4617,اليوميه!$A$5:$J$5000,2,0),"")</f>
        <v/>
      </c>
      <c r="D4617" s="66" t="str">
        <f>IFERROR(VLOOKUP($B4617,اليوميه!$A$5:$J$5000,5,0),"")</f>
        <v/>
      </c>
      <c r="E4617" s="67" t="str">
        <f>IFERROR(VLOOKUP($B4617,اليوميه!$A$5:$J$5000,6,0),"")</f>
        <v/>
      </c>
      <c r="F4617" s="66" t="str">
        <f>IFERROR(VLOOKUP($B4617,اليوميه!$A$5:$J$5000,7,0),"")</f>
        <v/>
      </c>
      <c r="G4617" s="68" t="str">
        <f>IFERROR(VLOOKUP($B4617,اليوميه!$A$5:$J$5000,8,0),"")</f>
        <v/>
      </c>
      <c r="H4617" s="68" t="str">
        <f>IFERROR(VLOOKUP($B4617,اليوميه!$A$5:$J$5000,9,0),"")</f>
        <v/>
      </c>
      <c r="I4617" s="69" t="str">
        <f t="shared" si="145"/>
        <v/>
      </c>
    </row>
    <row r="4618" spans="1:9">
      <c r="A4618" s="61" t="str">
        <f>IF($F$2=اليوميه!D4618,اليوميه!A4618,"")</f>
        <v/>
      </c>
      <c r="B4618" s="61" t="str">
        <f t="shared" si="144"/>
        <v/>
      </c>
      <c r="C4618" s="65" t="str">
        <f>IFERROR(VLOOKUP($B4618,اليوميه!$A$5:$J$5000,2,0),"")</f>
        <v/>
      </c>
      <c r="D4618" s="66" t="str">
        <f>IFERROR(VLOOKUP($B4618,اليوميه!$A$5:$J$5000,5,0),"")</f>
        <v/>
      </c>
      <c r="E4618" s="67" t="str">
        <f>IFERROR(VLOOKUP($B4618,اليوميه!$A$5:$J$5000,6,0),"")</f>
        <v/>
      </c>
      <c r="F4618" s="66" t="str">
        <f>IFERROR(VLOOKUP($B4618,اليوميه!$A$5:$J$5000,7,0),"")</f>
        <v/>
      </c>
      <c r="G4618" s="68" t="str">
        <f>IFERROR(VLOOKUP($B4618,اليوميه!$A$5:$J$5000,8,0),"")</f>
        <v/>
      </c>
      <c r="H4618" s="68" t="str">
        <f>IFERROR(VLOOKUP($B4618,اليوميه!$A$5:$J$5000,9,0),"")</f>
        <v/>
      </c>
      <c r="I4618" s="69" t="str">
        <f t="shared" si="145"/>
        <v/>
      </c>
    </row>
    <row r="4619" spans="1:9">
      <c r="A4619" s="61" t="str">
        <f>IF($F$2=اليوميه!D4619,اليوميه!A4619,"")</f>
        <v/>
      </c>
      <c r="B4619" s="61" t="str">
        <f t="shared" si="144"/>
        <v/>
      </c>
      <c r="C4619" s="65" t="str">
        <f>IFERROR(VLOOKUP($B4619,اليوميه!$A$5:$J$5000,2,0),"")</f>
        <v/>
      </c>
      <c r="D4619" s="66" t="str">
        <f>IFERROR(VLOOKUP($B4619,اليوميه!$A$5:$J$5000,5,0),"")</f>
        <v/>
      </c>
      <c r="E4619" s="67" t="str">
        <f>IFERROR(VLOOKUP($B4619,اليوميه!$A$5:$J$5000,6,0),"")</f>
        <v/>
      </c>
      <c r="F4619" s="66" t="str">
        <f>IFERROR(VLOOKUP($B4619,اليوميه!$A$5:$J$5000,7,0),"")</f>
        <v/>
      </c>
      <c r="G4619" s="68" t="str">
        <f>IFERROR(VLOOKUP($B4619,اليوميه!$A$5:$J$5000,8,0),"")</f>
        <v/>
      </c>
      <c r="H4619" s="68" t="str">
        <f>IFERROR(VLOOKUP($B4619,اليوميه!$A$5:$J$5000,9,0),"")</f>
        <v/>
      </c>
      <c r="I4619" s="69" t="str">
        <f t="shared" si="145"/>
        <v/>
      </c>
    </row>
    <row r="4620" spans="1:9">
      <c r="A4620" s="61" t="str">
        <f>IF($F$2=اليوميه!D4620,اليوميه!A4620,"")</f>
        <v/>
      </c>
      <c r="B4620" s="61" t="str">
        <f t="shared" si="144"/>
        <v/>
      </c>
      <c r="C4620" s="65" t="str">
        <f>IFERROR(VLOOKUP($B4620,اليوميه!$A$5:$J$5000,2,0),"")</f>
        <v/>
      </c>
      <c r="D4620" s="66" t="str">
        <f>IFERROR(VLOOKUP($B4620,اليوميه!$A$5:$J$5000,5,0),"")</f>
        <v/>
      </c>
      <c r="E4620" s="67" t="str">
        <f>IFERROR(VLOOKUP($B4620,اليوميه!$A$5:$J$5000,6,0),"")</f>
        <v/>
      </c>
      <c r="F4620" s="66" t="str">
        <f>IFERROR(VLOOKUP($B4620,اليوميه!$A$5:$J$5000,7,0),"")</f>
        <v/>
      </c>
      <c r="G4620" s="68" t="str">
        <f>IFERROR(VLOOKUP($B4620,اليوميه!$A$5:$J$5000,8,0),"")</f>
        <v/>
      </c>
      <c r="H4620" s="68" t="str">
        <f>IFERROR(VLOOKUP($B4620,اليوميه!$A$5:$J$5000,9,0),"")</f>
        <v/>
      </c>
      <c r="I4620" s="69" t="str">
        <f t="shared" si="145"/>
        <v/>
      </c>
    </row>
    <row r="4621" spans="1:9">
      <c r="A4621" s="61" t="str">
        <f>IF($F$2=اليوميه!D4621,اليوميه!A4621,"")</f>
        <v/>
      </c>
      <c r="B4621" s="61" t="str">
        <f t="shared" si="144"/>
        <v/>
      </c>
      <c r="C4621" s="65" t="str">
        <f>IFERROR(VLOOKUP($B4621,اليوميه!$A$5:$J$5000,2,0),"")</f>
        <v/>
      </c>
      <c r="D4621" s="66" t="str">
        <f>IFERROR(VLOOKUP($B4621,اليوميه!$A$5:$J$5000,5,0),"")</f>
        <v/>
      </c>
      <c r="E4621" s="67" t="str">
        <f>IFERROR(VLOOKUP($B4621,اليوميه!$A$5:$J$5000,6,0),"")</f>
        <v/>
      </c>
      <c r="F4621" s="66" t="str">
        <f>IFERROR(VLOOKUP($B4621,اليوميه!$A$5:$J$5000,7,0),"")</f>
        <v/>
      </c>
      <c r="G4621" s="68" t="str">
        <f>IFERROR(VLOOKUP($B4621,اليوميه!$A$5:$J$5000,8,0),"")</f>
        <v/>
      </c>
      <c r="H4621" s="68" t="str">
        <f>IFERROR(VLOOKUP($B4621,اليوميه!$A$5:$J$5000,9,0),"")</f>
        <v/>
      </c>
      <c r="I4621" s="69" t="str">
        <f t="shared" si="145"/>
        <v/>
      </c>
    </row>
    <row r="4622" spans="1:9">
      <c r="A4622" s="61" t="str">
        <f>IF($F$2=اليوميه!D4622,اليوميه!A4622,"")</f>
        <v/>
      </c>
      <c r="B4622" s="61" t="str">
        <f t="shared" si="144"/>
        <v/>
      </c>
      <c r="C4622" s="65" t="str">
        <f>IFERROR(VLOOKUP($B4622,اليوميه!$A$5:$J$5000,2,0),"")</f>
        <v/>
      </c>
      <c r="D4622" s="66" t="str">
        <f>IFERROR(VLOOKUP($B4622,اليوميه!$A$5:$J$5000,5,0),"")</f>
        <v/>
      </c>
      <c r="E4622" s="67" t="str">
        <f>IFERROR(VLOOKUP($B4622,اليوميه!$A$5:$J$5000,6,0),"")</f>
        <v/>
      </c>
      <c r="F4622" s="66" t="str">
        <f>IFERROR(VLOOKUP($B4622,اليوميه!$A$5:$J$5000,7,0),"")</f>
        <v/>
      </c>
      <c r="G4622" s="68" t="str">
        <f>IFERROR(VLOOKUP($B4622,اليوميه!$A$5:$J$5000,8,0),"")</f>
        <v/>
      </c>
      <c r="H4622" s="68" t="str">
        <f>IFERROR(VLOOKUP($B4622,اليوميه!$A$5:$J$5000,9,0),"")</f>
        <v/>
      </c>
      <c r="I4622" s="69" t="str">
        <f t="shared" si="145"/>
        <v/>
      </c>
    </row>
    <row r="4623" spans="1:9">
      <c r="A4623" s="61" t="str">
        <f>IF($F$2=اليوميه!D4623,اليوميه!A4623,"")</f>
        <v/>
      </c>
      <c r="B4623" s="61" t="str">
        <f t="shared" si="144"/>
        <v/>
      </c>
      <c r="C4623" s="65" t="str">
        <f>IFERROR(VLOOKUP($B4623,اليوميه!$A$5:$J$5000,2,0),"")</f>
        <v/>
      </c>
      <c r="D4623" s="66" t="str">
        <f>IFERROR(VLOOKUP($B4623,اليوميه!$A$5:$J$5000,5,0),"")</f>
        <v/>
      </c>
      <c r="E4623" s="67" t="str">
        <f>IFERROR(VLOOKUP($B4623,اليوميه!$A$5:$J$5000,6,0),"")</f>
        <v/>
      </c>
      <c r="F4623" s="66" t="str">
        <f>IFERROR(VLOOKUP($B4623,اليوميه!$A$5:$J$5000,7,0),"")</f>
        <v/>
      </c>
      <c r="G4623" s="68" t="str">
        <f>IFERROR(VLOOKUP($B4623,اليوميه!$A$5:$J$5000,8,0),"")</f>
        <v/>
      </c>
      <c r="H4623" s="68" t="str">
        <f>IFERROR(VLOOKUP($B4623,اليوميه!$A$5:$J$5000,9,0),"")</f>
        <v/>
      </c>
      <c r="I4623" s="69" t="str">
        <f t="shared" si="145"/>
        <v/>
      </c>
    </row>
    <row r="4624" spans="1:9">
      <c r="A4624" s="61" t="str">
        <f>IF($F$2=اليوميه!D4624,اليوميه!A4624,"")</f>
        <v/>
      </c>
      <c r="B4624" s="61" t="str">
        <f t="shared" si="144"/>
        <v/>
      </c>
      <c r="C4624" s="65" t="str">
        <f>IFERROR(VLOOKUP($B4624,اليوميه!$A$5:$J$5000,2,0),"")</f>
        <v/>
      </c>
      <c r="D4624" s="66" t="str">
        <f>IFERROR(VLOOKUP($B4624,اليوميه!$A$5:$J$5000,5,0),"")</f>
        <v/>
      </c>
      <c r="E4624" s="67" t="str">
        <f>IFERROR(VLOOKUP($B4624,اليوميه!$A$5:$J$5000,6,0),"")</f>
        <v/>
      </c>
      <c r="F4624" s="66" t="str">
        <f>IFERROR(VLOOKUP($B4624,اليوميه!$A$5:$J$5000,7,0),"")</f>
        <v/>
      </c>
      <c r="G4624" s="68" t="str">
        <f>IFERROR(VLOOKUP($B4624,اليوميه!$A$5:$J$5000,8,0),"")</f>
        <v/>
      </c>
      <c r="H4624" s="68" t="str">
        <f>IFERROR(VLOOKUP($B4624,اليوميه!$A$5:$J$5000,9,0),"")</f>
        <v/>
      </c>
      <c r="I4624" s="69" t="str">
        <f t="shared" si="145"/>
        <v/>
      </c>
    </row>
    <row r="4625" spans="1:9">
      <c r="A4625" s="61" t="str">
        <f>IF($F$2=اليوميه!D4625,اليوميه!A4625,"")</f>
        <v/>
      </c>
      <c r="B4625" s="61" t="str">
        <f t="shared" si="144"/>
        <v/>
      </c>
      <c r="C4625" s="65" t="str">
        <f>IFERROR(VLOOKUP($B4625,اليوميه!$A$5:$J$5000,2,0),"")</f>
        <v/>
      </c>
      <c r="D4625" s="66" t="str">
        <f>IFERROR(VLOOKUP($B4625,اليوميه!$A$5:$J$5000,5,0),"")</f>
        <v/>
      </c>
      <c r="E4625" s="67" t="str">
        <f>IFERROR(VLOOKUP($B4625,اليوميه!$A$5:$J$5000,6,0),"")</f>
        <v/>
      </c>
      <c r="F4625" s="66" t="str">
        <f>IFERROR(VLOOKUP($B4625,اليوميه!$A$5:$J$5000,7,0),"")</f>
        <v/>
      </c>
      <c r="G4625" s="68" t="str">
        <f>IFERROR(VLOOKUP($B4625,اليوميه!$A$5:$J$5000,8,0),"")</f>
        <v/>
      </c>
      <c r="H4625" s="68" t="str">
        <f>IFERROR(VLOOKUP($B4625,اليوميه!$A$5:$J$5000,9,0),"")</f>
        <v/>
      </c>
      <c r="I4625" s="69" t="str">
        <f t="shared" si="145"/>
        <v/>
      </c>
    </row>
    <row r="4626" spans="1:9">
      <c r="A4626" s="61" t="str">
        <f>IF($F$2=اليوميه!D4626,اليوميه!A4626,"")</f>
        <v/>
      </c>
      <c r="B4626" s="61" t="str">
        <f t="shared" si="144"/>
        <v/>
      </c>
      <c r="C4626" s="65" t="str">
        <f>IFERROR(VLOOKUP($B4626,اليوميه!$A$5:$J$5000,2,0),"")</f>
        <v/>
      </c>
      <c r="D4626" s="66" t="str">
        <f>IFERROR(VLOOKUP($B4626,اليوميه!$A$5:$J$5000,5,0),"")</f>
        <v/>
      </c>
      <c r="E4626" s="67" t="str">
        <f>IFERROR(VLOOKUP($B4626,اليوميه!$A$5:$J$5000,6,0),"")</f>
        <v/>
      </c>
      <c r="F4626" s="66" t="str">
        <f>IFERROR(VLOOKUP($B4626,اليوميه!$A$5:$J$5000,7,0),"")</f>
        <v/>
      </c>
      <c r="G4626" s="68" t="str">
        <f>IFERROR(VLOOKUP($B4626,اليوميه!$A$5:$J$5000,8,0),"")</f>
        <v/>
      </c>
      <c r="H4626" s="68" t="str">
        <f>IFERROR(VLOOKUP($B4626,اليوميه!$A$5:$J$5000,9,0),"")</f>
        <v/>
      </c>
      <c r="I4626" s="69" t="str">
        <f t="shared" si="145"/>
        <v/>
      </c>
    </row>
    <row r="4627" spans="1:9">
      <c r="A4627" s="61" t="str">
        <f>IF($F$2=اليوميه!D4627,اليوميه!A4627,"")</f>
        <v/>
      </c>
      <c r="B4627" s="61" t="str">
        <f t="shared" si="144"/>
        <v/>
      </c>
      <c r="C4627" s="65" t="str">
        <f>IFERROR(VLOOKUP($B4627,اليوميه!$A$5:$J$5000,2,0),"")</f>
        <v/>
      </c>
      <c r="D4627" s="66" t="str">
        <f>IFERROR(VLOOKUP($B4627,اليوميه!$A$5:$J$5000,5,0),"")</f>
        <v/>
      </c>
      <c r="E4627" s="67" t="str">
        <f>IFERROR(VLOOKUP($B4627,اليوميه!$A$5:$J$5000,6,0),"")</f>
        <v/>
      </c>
      <c r="F4627" s="66" t="str">
        <f>IFERROR(VLOOKUP($B4627,اليوميه!$A$5:$J$5000,7,0),"")</f>
        <v/>
      </c>
      <c r="G4627" s="68" t="str">
        <f>IFERROR(VLOOKUP($B4627,اليوميه!$A$5:$J$5000,8,0),"")</f>
        <v/>
      </c>
      <c r="H4627" s="68" t="str">
        <f>IFERROR(VLOOKUP($B4627,اليوميه!$A$5:$J$5000,9,0),"")</f>
        <v/>
      </c>
      <c r="I4627" s="69" t="str">
        <f t="shared" si="145"/>
        <v/>
      </c>
    </row>
    <row r="4628" spans="1:9">
      <c r="A4628" s="61" t="str">
        <f>IF($F$2=اليوميه!D4628,اليوميه!A4628,"")</f>
        <v/>
      </c>
      <c r="B4628" s="61" t="str">
        <f t="shared" si="144"/>
        <v/>
      </c>
      <c r="C4628" s="65" t="str">
        <f>IFERROR(VLOOKUP($B4628,اليوميه!$A$5:$J$5000,2,0),"")</f>
        <v/>
      </c>
      <c r="D4628" s="66" t="str">
        <f>IFERROR(VLOOKUP($B4628,اليوميه!$A$5:$J$5000,5,0),"")</f>
        <v/>
      </c>
      <c r="E4628" s="67" t="str">
        <f>IFERROR(VLOOKUP($B4628,اليوميه!$A$5:$J$5000,6,0),"")</f>
        <v/>
      </c>
      <c r="F4628" s="66" t="str">
        <f>IFERROR(VLOOKUP($B4628,اليوميه!$A$5:$J$5000,7,0),"")</f>
        <v/>
      </c>
      <c r="G4628" s="68" t="str">
        <f>IFERROR(VLOOKUP($B4628,اليوميه!$A$5:$J$5000,8,0),"")</f>
        <v/>
      </c>
      <c r="H4628" s="68" t="str">
        <f>IFERROR(VLOOKUP($B4628,اليوميه!$A$5:$J$5000,9,0),"")</f>
        <v/>
      </c>
      <c r="I4628" s="69" t="str">
        <f t="shared" si="145"/>
        <v/>
      </c>
    </row>
    <row r="4629" spans="1:9">
      <c r="A4629" s="61" t="str">
        <f>IF($F$2=اليوميه!D4629,اليوميه!A4629,"")</f>
        <v/>
      </c>
      <c r="B4629" s="61" t="str">
        <f t="shared" si="144"/>
        <v/>
      </c>
      <c r="C4629" s="65" t="str">
        <f>IFERROR(VLOOKUP($B4629,اليوميه!$A$5:$J$5000,2,0),"")</f>
        <v/>
      </c>
      <c r="D4629" s="66" t="str">
        <f>IFERROR(VLOOKUP($B4629,اليوميه!$A$5:$J$5000,5,0),"")</f>
        <v/>
      </c>
      <c r="E4629" s="67" t="str">
        <f>IFERROR(VLOOKUP($B4629,اليوميه!$A$5:$J$5000,6,0),"")</f>
        <v/>
      </c>
      <c r="F4629" s="66" t="str">
        <f>IFERROR(VLOOKUP($B4629,اليوميه!$A$5:$J$5000,7,0),"")</f>
        <v/>
      </c>
      <c r="G4629" s="68" t="str">
        <f>IFERROR(VLOOKUP($B4629,اليوميه!$A$5:$J$5000,8,0),"")</f>
        <v/>
      </c>
      <c r="H4629" s="68" t="str">
        <f>IFERROR(VLOOKUP($B4629,اليوميه!$A$5:$J$5000,9,0),"")</f>
        <v/>
      </c>
      <c r="I4629" s="69" t="str">
        <f t="shared" si="145"/>
        <v/>
      </c>
    </row>
    <row r="4630" spans="1:9">
      <c r="A4630" s="61" t="str">
        <f>IF($F$2=اليوميه!D4630,اليوميه!A4630,"")</f>
        <v/>
      </c>
      <c r="B4630" s="61" t="str">
        <f t="shared" si="144"/>
        <v/>
      </c>
      <c r="C4630" s="65" t="str">
        <f>IFERROR(VLOOKUP($B4630,اليوميه!$A$5:$J$5000,2,0),"")</f>
        <v/>
      </c>
      <c r="D4630" s="66" t="str">
        <f>IFERROR(VLOOKUP($B4630,اليوميه!$A$5:$J$5000,5,0),"")</f>
        <v/>
      </c>
      <c r="E4630" s="67" t="str">
        <f>IFERROR(VLOOKUP($B4630,اليوميه!$A$5:$J$5000,6,0),"")</f>
        <v/>
      </c>
      <c r="F4630" s="66" t="str">
        <f>IFERROR(VLOOKUP($B4630,اليوميه!$A$5:$J$5000,7,0),"")</f>
        <v/>
      </c>
      <c r="G4630" s="68" t="str">
        <f>IFERROR(VLOOKUP($B4630,اليوميه!$A$5:$J$5000,8,0),"")</f>
        <v/>
      </c>
      <c r="H4630" s="68" t="str">
        <f>IFERROR(VLOOKUP($B4630,اليوميه!$A$5:$J$5000,9,0),"")</f>
        <v/>
      </c>
      <c r="I4630" s="69" t="str">
        <f t="shared" si="145"/>
        <v/>
      </c>
    </row>
    <row r="4631" spans="1:9">
      <c r="A4631" s="61" t="str">
        <f>IF($F$2=اليوميه!D4631,اليوميه!A4631,"")</f>
        <v/>
      </c>
      <c r="B4631" s="61" t="str">
        <f t="shared" si="144"/>
        <v/>
      </c>
      <c r="C4631" s="65" t="str">
        <f>IFERROR(VLOOKUP($B4631,اليوميه!$A$5:$J$5000,2,0),"")</f>
        <v/>
      </c>
      <c r="D4631" s="66" t="str">
        <f>IFERROR(VLOOKUP($B4631,اليوميه!$A$5:$J$5000,5,0),"")</f>
        <v/>
      </c>
      <c r="E4631" s="67" t="str">
        <f>IFERROR(VLOOKUP($B4631,اليوميه!$A$5:$J$5000,6,0),"")</f>
        <v/>
      </c>
      <c r="F4631" s="66" t="str">
        <f>IFERROR(VLOOKUP($B4631,اليوميه!$A$5:$J$5000,7,0),"")</f>
        <v/>
      </c>
      <c r="G4631" s="68" t="str">
        <f>IFERROR(VLOOKUP($B4631,اليوميه!$A$5:$J$5000,8,0),"")</f>
        <v/>
      </c>
      <c r="H4631" s="68" t="str">
        <f>IFERROR(VLOOKUP($B4631,اليوميه!$A$5:$J$5000,9,0),"")</f>
        <v/>
      </c>
      <c r="I4631" s="69" t="str">
        <f t="shared" si="145"/>
        <v/>
      </c>
    </row>
    <row r="4632" spans="1:9">
      <c r="A4632" s="61" t="str">
        <f>IF($F$2=اليوميه!D4632,اليوميه!A4632,"")</f>
        <v/>
      </c>
      <c r="B4632" s="61" t="str">
        <f t="shared" si="144"/>
        <v/>
      </c>
      <c r="C4632" s="65" t="str">
        <f>IFERROR(VLOOKUP($B4632,اليوميه!$A$5:$J$5000,2,0),"")</f>
        <v/>
      </c>
      <c r="D4632" s="66" t="str">
        <f>IFERROR(VLOOKUP($B4632,اليوميه!$A$5:$J$5000,5,0),"")</f>
        <v/>
      </c>
      <c r="E4632" s="67" t="str">
        <f>IFERROR(VLOOKUP($B4632,اليوميه!$A$5:$J$5000,6,0),"")</f>
        <v/>
      </c>
      <c r="F4632" s="66" t="str">
        <f>IFERROR(VLOOKUP($B4632,اليوميه!$A$5:$J$5000,7,0),"")</f>
        <v/>
      </c>
      <c r="G4632" s="68" t="str">
        <f>IFERROR(VLOOKUP($B4632,اليوميه!$A$5:$J$5000,8,0),"")</f>
        <v/>
      </c>
      <c r="H4632" s="68" t="str">
        <f>IFERROR(VLOOKUP($B4632,اليوميه!$A$5:$J$5000,9,0),"")</f>
        <v/>
      </c>
      <c r="I4632" s="69" t="str">
        <f t="shared" si="145"/>
        <v/>
      </c>
    </row>
    <row r="4633" spans="1:9">
      <c r="A4633" s="61" t="str">
        <f>IF($F$2=اليوميه!D4633,اليوميه!A4633,"")</f>
        <v/>
      </c>
      <c r="B4633" s="61" t="str">
        <f t="shared" si="144"/>
        <v/>
      </c>
      <c r="C4633" s="65" t="str">
        <f>IFERROR(VLOOKUP($B4633,اليوميه!$A$5:$J$5000,2,0),"")</f>
        <v/>
      </c>
      <c r="D4633" s="66" t="str">
        <f>IFERROR(VLOOKUP($B4633,اليوميه!$A$5:$J$5000,5,0),"")</f>
        <v/>
      </c>
      <c r="E4633" s="67" t="str">
        <f>IFERROR(VLOOKUP($B4633,اليوميه!$A$5:$J$5000,6,0),"")</f>
        <v/>
      </c>
      <c r="F4633" s="66" t="str">
        <f>IFERROR(VLOOKUP($B4633,اليوميه!$A$5:$J$5000,7,0),"")</f>
        <v/>
      </c>
      <c r="G4633" s="68" t="str">
        <f>IFERROR(VLOOKUP($B4633,اليوميه!$A$5:$J$5000,8,0),"")</f>
        <v/>
      </c>
      <c r="H4633" s="68" t="str">
        <f>IFERROR(VLOOKUP($B4633,اليوميه!$A$5:$J$5000,9,0),"")</f>
        <v/>
      </c>
      <c r="I4633" s="69" t="str">
        <f t="shared" si="145"/>
        <v/>
      </c>
    </row>
    <row r="4634" spans="1:9">
      <c r="A4634" s="61" t="str">
        <f>IF($F$2=اليوميه!D4634,اليوميه!A4634,"")</f>
        <v/>
      </c>
      <c r="B4634" s="61" t="str">
        <f t="shared" si="144"/>
        <v/>
      </c>
      <c r="C4634" s="65" t="str">
        <f>IFERROR(VLOOKUP($B4634,اليوميه!$A$5:$J$5000,2,0),"")</f>
        <v/>
      </c>
      <c r="D4634" s="66" t="str">
        <f>IFERROR(VLOOKUP($B4634,اليوميه!$A$5:$J$5000,5,0),"")</f>
        <v/>
      </c>
      <c r="E4634" s="67" t="str">
        <f>IFERROR(VLOOKUP($B4634,اليوميه!$A$5:$J$5000,6,0),"")</f>
        <v/>
      </c>
      <c r="F4634" s="66" t="str">
        <f>IFERROR(VLOOKUP($B4634,اليوميه!$A$5:$J$5000,7,0),"")</f>
        <v/>
      </c>
      <c r="G4634" s="68" t="str">
        <f>IFERROR(VLOOKUP($B4634,اليوميه!$A$5:$J$5000,8,0),"")</f>
        <v/>
      </c>
      <c r="H4634" s="68" t="str">
        <f>IFERROR(VLOOKUP($B4634,اليوميه!$A$5:$J$5000,9,0),"")</f>
        <v/>
      </c>
      <c r="I4634" s="69" t="str">
        <f t="shared" si="145"/>
        <v/>
      </c>
    </row>
    <row r="4635" spans="1:9">
      <c r="A4635" s="61" t="str">
        <f>IF($F$2=اليوميه!D4635,اليوميه!A4635,"")</f>
        <v/>
      </c>
      <c r="B4635" s="61" t="str">
        <f t="shared" si="144"/>
        <v/>
      </c>
      <c r="C4635" s="65" t="str">
        <f>IFERROR(VLOOKUP($B4635,اليوميه!$A$5:$J$5000,2,0),"")</f>
        <v/>
      </c>
      <c r="D4635" s="66" t="str">
        <f>IFERROR(VLOOKUP($B4635,اليوميه!$A$5:$J$5000,5,0),"")</f>
        <v/>
      </c>
      <c r="E4635" s="67" t="str">
        <f>IFERROR(VLOOKUP($B4635,اليوميه!$A$5:$J$5000,6,0),"")</f>
        <v/>
      </c>
      <c r="F4635" s="66" t="str">
        <f>IFERROR(VLOOKUP($B4635,اليوميه!$A$5:$J$5000,7,0),"")</f>
        <v/>
      </c>
      <c r="G4635" s="68" t="str">
        <f>IFERROR(VLOOKUP($B4635,اليوميه!$A$5:$J$5000,8,0),"")</f>
        <v/>
      </c>
      <c r="H4635" s="68" t="str">
        <f>IFERROR(VLOOKUP($B4635,اليوميه!$A$5:$J$5000,9,0),"")</f>
        <v/>
      </c>
      <c r="I4635" s="69" t="str">
        <f t="shared" si="145"/>
        <v/>
      </c>
    </row>
    <row r="4636" spans="1:9">
      <c r="A4636" s="61" t="str">
        <f>IF($F$2=اليوميه!D4636,اليوميه!A4636,"")</f>
        <v/>
      </c>
      <c r="B4636" s="61" t="str">
        <f t="shared" si="144"/>
        <v/>
      </c>
      <c r="C4636" s="65" t="str">
        <f>IFERROR(VLOOKUP($B4636,اليوميه!$A$5:$J$5000,2,0),"")</f>
        <v/>
      </c>
      <c r="D4636" s="66" t="str">
        <f>IFERROR(VLOOKUP($B4636,اليوميه!$A$5:$J$5000,5,0),"")</f>
        <v/>
      </c>
      <c r="E4636" s="67" t="str">
        <f>IFERROR(VLOOKUP($B4636,اليوميه!$A$5:$J$5000,6,0),"")</f>
        <v/>
      </c>
      <c r="F4636" s="66" t="str">
        <f>IFERROR(VLOOKUP($B4636,اليوميه!$A$5:$J$5000,7,0),"")</f>
        <v/>
      </c>
      <c r="G4636" s="68" t="str">
        <f>IFERROR(VLOOKUP($B4636,اليوميه!$A$5:$J$5000,8,0),"")</f>
        <v/>
      </c>
      <c r="H4636" s="68" t="str">
        <f>IFERROR(VLOOKUP($B4636,اليوميه!$A$5:$J$5000,9,0),"")</f>
        <v/>
      </c>
      <c r="I4636" s="69" t="str">
        <f t="shared" si="145"/>
        <v/>
      </c>
    </row>
    <row r="4637" spans="1:9">
      <c r="A4637" s="61" t="str">
        <f>IF($F$2=اليوميه!D4637,اليوميه!A4637,"")</f>
        <v/>
      </c>
      <c r="B4637" s="61" t="str">
        <f t="shared" si="144"/>
        <v/>
      </c>
      <c r="C4637" s="65" t="str">
        <f>IFERROR(VLOOKUP($B4637,اليوميه!$A$5:$J$5000,2,0),"")</f>
        <v/>
      </c>
      <c r="D4637" s="66" t="str">
        <f>IFERROR(VLOOKUP($B4637,اليوميه!$A$5:$J$5000,5,0),"")</f>
        <v/>
      </c>
      <c r="E4637" s="67" t="str">
        <f>IFERROR(VLOOKUP($B4637,اليوميه!$A$5:$J$5000,6,0),"")</f>
        <v/>
      </c>
      <c r="F4637" s="66" t="str">
        <f>IFERROR(VLOOKUP($B4637,اليوميه!$A$5:$J$5000,7,0),"")</f>
        <v/>
      </c>
      <c r="G4637" s="68" t="str">
        <f>IFERROR(VLOOKUP($B4637,اليوميه!$A$5:$J$5000,8,0),"")</f>
        <v/>
      </c>
      <c r="H4637" s="68" t="str">
        <f>IFERROR(VLOOKUP($B4637,اليوميه!$A$5:$J$5000,9,0),"")</f>
        <v/>
      </c>
      <c r="I4637" s="69" t="str">
        <f t="shared" si="145"/>
        <v/>
      </c>
    </row>
    <row r="4638" spans="1:9">
      <c r="A4638" s="61" t="str">
        <f>IF($F$2=اليوميه!D4638,اليوميه!A4638,"")</f>
        <v/>
      </c>
      <c r="B4638" s="61" t="str">
        <f t="shared" si="144"/>
        <v/>
      </c>
      <c r="C4638" s="65" t="str">
        <f>IFERROR(VLOOKUP($B4638,اليوميه!$A$5:$J$5000,2,0),"")</f>
        <v/>
      </c>
      <c r="D4638" s="66" t="str">
        <f>IFERROR(VLOOKUP($B4638,اليوميه!$A$5:$J$5000,5,0),"")</f>
        <v/>
      </c>
      <c r="E4638" s="67" t="str">
        <f>IFERROR(VLOOKUP($B4638,اليوميه!$A$5:$J$5000,6,0),"")</f>
        <v/>
      </c>
      <c r="F4638" s="66" t="str">
        <f>IFERROR(VLOOKUP($B4638,اليوميه!$A$5:$J$5000,7,0),"")</f>
        <v/>
      </c>
      <c r="G4638" s="68" t="str">
        <f>IFERROR(VLOOKUP($B4638,اليوميه!$A$5:$J$5000,8,0),"")</f>
        <v/>
      </c>
      <c r="H4638" s="68" t="str">
        <f>IFERROR(VLOOKUP($B4638,اليوميه!$A$5:$J$5000,9,0),"")</f>
        <v/>
      </c>
      <c r="I4638" s="69" t="str">
        <f t="shared" si="145"/>
        <v/>
      </c>
    </row>
    <row r="4639" spans="1:9">
      <c r="A4639" s="61" t="str">
        <f>IF($F$2=اليوميه!D4639,اليوميه!A4639,"")</f>
        <v/>
      </c>
      <c r="B4639" s="61" t="str">
        <f t="shared" si="144"/>
        <v/>
      </c>
      <c r="C4639" s="65" t="str">
        <f>IFERROR(VLOOKUP($B4639,اليوميه!$A$5:$J$5000,2,0),"")</f>
        <v/>
      </c>
      <c r="D4639" s="66" t="str">
        <f>IFERROR(VLOOKUP($B4639,اليوميه!$A$5:$J$5000,5,0),"")</f>
        <v/>
      </c>
      <c r="E4639" s="67" t="str">
        <f>IFERROR(VLOOKUP($B4639,اليوميه!$A$5:$J$5000,6,0),"")</f>
        <v/>
      </c>
      <c r="F4639" s="66" t="str">
        <f>IFERROR(VLOOKUP($B4639,اليوميه!$A$5:$J$5000,7,0),"")</f>
        <v/>
      </c>
      <c r="G4639" s="68" t="str">
        <f>IFERROR(VLOOKUP($B4639,اليوميه!$A$5:$J$5000,8,0),"")</f>
        <v/>
      </c>
      <c r="H4639" s="68" t="str">
        <f>IFERROR(VLOOKUP($B4639,اليوميه!$A$5:$J$5000,9,0),"")</f>
        <v/>
      </c>
      <c r="I4639" s="69" t="str">
        <f t="shared" si="145"/>
        <v/>
      </c>
    </row>
    <row r="4640" spans="1:9">
      <c r="A4640" s="61" t="str">
        <f>IF($F$2=اليوميه!D4640,اليوميه!A4640,"")</f>
        <v/>
      </c>
      <c r="B4640" s="61" t="str">
        <f t="shared" si="144"/>
        <v/>
      </c>
      <c r="C4640" s="65" t="str">
        <f>IFERROR(VLOOKUP($B4640,اليوميه!$A$5:$J$5000,2,0),"")</f>
        <v/>
      </c>
      <c r="D4640" s="66" t="str">
        <f>IFERROR(VLOOKUP($B4640,اليوميه!$A$5:$J$5000,5,0),"")</f>
        <v/>
      </c>
      <c r="E4640" s="67" t="str">
        <f>IFERROR(VLOOKUP($B4640,اليوميه!$A$5:$J$5000,6,0),"")</f>
        <v/>
      </c>
      <c r="F4640" s="66" t="str">
        <f>IFERROR(VLOOKUP($B4640,اليوميه!$A$5:$J$5000,7,0),"")</f>
        <v/>
      </c>
      <c r="G4640" s="68" t="str">
        <f>IFERROR(VLOOKUP($B4640,اليوميه!$A$5:$J$5000,8,0),"")</f>
        <v/>
      </c>
      <c r="H4640" s="68" t="str">
        <f>IFERROR(VLOOKUP($B4640,اليوميه!$A$5:$J$5000,9,0),"")</f>
        <v/>
      </c>
      <c r="I4640" s="69" t="str">
        <f t="shared" si="145"/>
        <v/>
      </c>
    </row>
    <row r="4641" spans="1:9">
      <c r="A4641" s="61" t="str">
        <f>IF($F$2=اليوميه!D4641,اليوميه!A4641,"")</f>
        <v/>
      </c>
      <c r="B4641" s="61" t="str">
        <f t="shared" si="144"/>
        <v/>
      </c>
      <c r="C4641" s="65" t="str">
        <f>IFERROR(VLOOKUP($B4641,اليوميه!$A$5:$J$5000,2,0),"")</f>
        <v/>
      </c>
      <c r="D4641" s="66" t="str">
        <f>IFERROR(VLOOKUP($B4641,اليوميه!$A$5:$J$5000,5,0),"")</f>
        <v/>
      </c>
      <c r="E4641" s="67" t="str">
        <f>IFERROR(VLOOKUP($B4641,اليوميه!$A$5:$J$5000,6,0),"")</f>
        <v/>
      </c>
      <c r="F4641" s="66" t="str">
        <f>IFERROR(VLOOKUP($B4641,اليوميه!$A$5:$J$5000,7,0),"")</f>
        <v/>
      </c>
      <c r="G4641" s="68" t="str">
        <f>IFERROR(VLOOKUP($B4641,اليوميه!$A$5:$J$5000,8,0),"")</f>
        <v/>
      </c>
      <c r="H4641" s="68" t="str">
        <f>IFERROR(VLOOKUP($B4641,اليوميه!$A$5:$J$5000,9,0),"")</f>
        <v/>
      </c>
      <c r="I4641" s="69" t="str">
        <f t="shared" si="145"/>
        <v/>
      </c>
    </row>
    <row r="4642" spans="1:9">
      <c r="A4642" s="61" t="str">
        <f>IF($F$2=اليوميه!D4642,اليوميه!A4642,"")</f>
        <v/>
      </c>
      <c r="B4642" s="61" t="str">
        <f t="shared" si="144"/>
        <v/>
      </c>
      <c r="C4642" s="65" t="str">
        <f>IFERROR(VLOOKUP($B4642,اليوميه!$A$5:$J$5000,2,0),"")</f>
        <v/>
      </c>
      <c r="D4642" s="66" t="str">
        <f>IFERROR(VLOOKUP($B4642,اليوميه!$A$5:$J$5000,5,0),"")</f>
        <v/>
      </c>
      <c r="E4642" s="67" t="str">
        <f>IFERROR(VLOOKUP($B4642,اليوميه!$A$5:$J$5000,6,0),"")</f>
        <v/>
      </c>
      <c r="F4642" s="66" t="str">
        <f>IFERROR(VLOOKUP($B4642,اليوميه!$A$5:$J$5000,7,0),"")</f>
        <v/>
      </c>
      <c r="G4642" s="68" t="str">
        <f>IFERROR(VLOOKUP($B4642,اليوميه!$A$5:$J$5000,8,0),"")</f>
        <v/>
      </c>
      <c r="H4642" s="68" t="str">
        <f>IFERROR(VLOOKUP($B4642,اليوميه!$A$5:$J$5000,9,0),"")</f>
        <v/>
      </c>
      <c r="I4642" s="69" t="str">
        <f t="shared" si="145"/>
        <v/>
      </c>
    </row>
    <row r="4643" spans="1:9">
      <c r="A4643" s="61" t="str">
        <f>IF($F$2=اليوميه!D4643,اليوميه!A4643,"")</f>
        <v/>
      </c>
      <c r="B4643" s="61" t="str">
        <f t="shared" si="144"/>
        <v/>
      </c>
      <c r="C4643" s="65" t="str">
        <f>IFERROR(VLOOKUP($B4643,اليوميه!$A$5:$J$5000,2,0),"")</f>
        <v/>
      </c>
      <c r="D4643" s="66" t="str">
        <f>IFERROR(VLOOKUP($B4643,اليوميه!$A$5:$J$5000,5,0),"")</f>
        <v/>
      </c>
      <c r="E4643" s="67" t="str">
        <f>IFERROR(VLOOKUP($B4643,اليوميه!$A$5:$J$5000,6,0),"")</f>
        <v/>
      </c>
      <c r="F4643" s="66" t="str">
        <f>IFERROR(VLOOKUP($B4643,اليوميه!$A$5:$J$5000,7,0),"")</f>
        <v/>
      </c>
      <c r="G4643" s="68" t="str">
        <f>IFERROR(VLOOKUP($B4643,اليوميه!$A$5:$J$5000,8,0),"")</f>
        <v/>
      </c>
      <c r="H4643" s="68" t="str">
        <f>IFERROR(VLOOKUP($B4643,اليوميه!$A$5:$J$5000,9,0),"")</f>
        <v/>
      </c>
      <c r="I4643" s="69" t="str">
        <f t="shared" si="145"/>
        <v/>
      </c>
    </row>
    <row r="4644" spans="1:9">
      <c r="A4644" s="61" t="str">
        <f>IF($F$2=اليوميه!D4644,اليوميه!A4644,"")</f>
        <v/>
      </c>
      <c r="B4644" s="61" t="str">
        <f t="shared" si="144"/>
        <v/>
      </c>
      <c r="C4644" s="65" t="str">
        <f>IFERROR(VLOOKUP($B4644,اليوميه!$A$5:$J$5000,2,0),"")</f>
        <v/>
      </c>
      <c r="D4644" s="66" t="str">
        <f>IFERROR(VLOOKUP($B4644,اليوميه!$A$5:$J$5000,5,0),"")</f>
        <v/>
      </c>
      <c r="E4644" s="67" t="str">
        <f>IFERROR(VLOOKUP($B4644,اليوميه!$A$5:$J$5000,6,0),"")</f>
        <v/>
      </c>
      <c r="F4644" s="66" t="str">
        <f>IFERROR(VLOOKUP($B4644,اليوميه!$A$5:$J$5000,7,0),"")</f>
        <v/>
      </c>
      <c r="G4644" s="68" t="str">
        <f>IFERROR(VLOOKUP($B4644,اليوميه!$A$5:$J$5000,8,0),"")</f>
        <v/>
      </c>
      <c r="H4644" s="68" t="str">
        <f>IFERROR(VLOOKUP($B4644,اليوميه!$A$5:$J$5000,9,0),"")</f>
        <v/>
      </c>
      <c r="I4644" s="69" t="str">
        <f t="shared" si="145"/>
        <v/>
      </c>
    </row>
    <row r="4645" spans="1:9">
      <c r="A4645" s="61" t="str">
        <f>IF($F$2=اليوميه!D4645,اليوميه!A4645,"")</f>
        <v/>
      </c>
      <c r="B4645" s="61" t="str">
        <f t="shared" si="144"/>
        <v/>
      </c>
      <c r="C4645" s="65" t="str">
        <f>IFERROR(VLOOKUP($B4645,اليوميه!$A$5:$J$5000,2,0),"")</f>
        <v/>
      </c>
      <c r="D4645" s="66" t="str">
        <f>IFERROR(VLOOKUP($B4645,اليوميه!$A$5:$J$5000,5,0),"")</f>
        <v/>
      </c>
      <c r="E4645" s="67" t="str">
        <f>IFERROR(VLOOKUP($B4645,اليوميه!$A$5:$J$5000,6,0),"")</f>
        <v/>
      </c>
      <c r="F4645" s="66" t="str">
        <f>IFERROR(VLOOKUP($B4645,اليوميه!$A$5:$J$5000,7,0),"")</f>
        <v/>
      </c>
      <c r="G4645" s="68" t="str">
        <f>IFERROR(VLOOKUP($B4645,اليوميه!$A$5:$J$5000,8,0),"")</f>
        <v/>
      </c>
      <c r="H4645" s="68" t="str">
        <f>IFERROR(VLOOKUP($B4645,اليوميه!$A$5:$J$5000,9,0),"")</f>
        <v/>
      </c>
      <c r="I4645" s="69" t="str">
        <f t="shared" si="145"/>
        <v/>
      </c>
    </row>
    <row r="4646" spans="1:9">
      <c r="A4646" s="61" t="str">
        <f>IF($F$2=اليوميه!D4646,اليوميه!A4646,"")</f>
        <v/>
      </c>
      <c r="B4646" s="61" t="str">
        <f t="shared" si="144"/>
        <v/>
      </c>
      <c r="C4646" s="65" t="str">
        <f>IFERROR(VLOOKUP($B4646,اليوميه!$A$5:$J$5000,2,0),"")</f>
        <v/>
      </c>
      <c r="D4646" s="66" t="str">
        <f>IFERROR(VLOOKUP($B4646,اليوميه!$A$5:$J$5000,5,0),"")</f>
        <v/>
      </c>
      <c r="E4646" s="67" t="str">
        <f>IFERROR(VLOOKUP($B4646,اليوميه!$A$5:$J$5000,6,0),"")</f>
        <v/>
      </c>
      <c r="F4646" s="66" t="str">
        <f>IFERROR(VLOOKUP($B4646,اليوميه!$A$5:$J$5000,7,0),"")</f>
        <v/>
      </c>
      <c r="G4646" s="68" t="str">
        <f>IFERROR(VLOOKUP($B4646,اليوميه!$A$5:$J$5000,8,0),"")</f>
        <v/>
      </c>
      <c r="H4646" s="68" t="str">
        <f>IFERROR(VLOOKUP($B4646,اليوميه!$A$5:$J$5000,9,0),"")</f>
        <v/>
      </c>
      <c r="I4646" s="69" t="str">
        <f t="shared" si="145"/>
        <v/>
      </c>
    </row>
    <row r="4647" spans="1:9">
      <c r="A4647" s="61" t="str">
        <f>IF($F$2=اليوميه!D4647,اليوميه!A4647,"")</f>
        <v/>
      </c>
      <c r="B4647" s="61" t="str">
        <f t="shared" si="144"/>
        <v/>
      </c>
      <c r="C4647" s="65" t="str">
        <f>IFERROR(VLOOKUP($B4647,اليوميه!$A$5:$J$5000,2,0),"")</f>
        <v/>
      </c>
      <c r="D4647" s="66" t="str">
        <f>IFERROR(VLOOKUP($B4647,اليوميه!$A$5:$J$5000,5,0),"")</f>
        <v/>
      </c>
      <c r="E4647" s="67" t="str">
        <f>IFERROR(VLOOKUP($B4647,اليوميه!$A$5:$J$5000,6,0),"")</f>
        <v/>
      </c>
      <c r="F4647" s="66" t="str">
        <f>IFERROR(VLOOKUP($B4647,اليوميه!$A$5:$J$5000,7,0),"")</f>
        <v/>
      </c>
      <c r="G4647" s="68" t="str">
        <f>IFERROR(VLOOKUP($B4647,اليوميه!$A$5:$J$5000,8,0),"")</f>
        <v/>
      </c>
      <c r="H4647" s="68" t="str">
        <f>IFERROR(VLOOKUP($B4647,اليوميه!$A$5:$J$5000,9,0),"")</f>
        <v/>
      </c>
      <c r="I4647" s="69" t="str">
        <f t="shared" si="145"/>
        <v/>
      </c>
    </row>
    <row r="4648" spans="1:9">
      <c r="A4648" s="61" t="str">
        <f>IF($F$2=اليوميه!D4648,اليوميه!A4648,"")</f>
        <v/>
      </c>
      <c r="B4648" s="61" t="str">
        <f t="shared" si="144"/>
        <v/>
      </c>
      <c r="C4648" s="65" t="str">
        <f>IFERROR(VLOOKUP($B4648,اليوميه!$A$5:$J$5000,2,0),"")</f>
        <v/>
      </c>
      <c r="D4648" s="66" t="str">
        <f>IFERROR(VLOOKUP($B4648,اليوميه!$A$5:$J$5000,5,0),"")</f>
        <v/>
      </c>
      <c r="E4648" s="67" t="str">
        <f>IFERROR(VLOOKUP($B4648,اليوميه!$A$5:$J$5000,6,0),"")</f>
        <v/>
      </c>
      <c r="F4648" s="66" t="str">
        <f>IFERROR(VLOOKUP($B4648,اليوميه!$A$5:$J$5000,7,0),"")</f>
        <v/>
      </c>
      <c r="G4648" s="68" t="str">
        <f>IFERROR(VLOOKUP($B4648,اليوميه!$A$5:$J$5000,8,0),"")</f>
        <v/>
      </c>
      <c r="H4648" s="68" t="str">
        <f>IFERROR(VLOOKUP($B4648,اليوميه!$A$5:$J$5000,9,0),"")</f>
        <v/>
      </c>
      <c r="I4648" s="69" t="str">
        <f t="shared" si="145"/>
        <v/>
      </c>
    </row>
    <row r="4649" spans="1:9">
      <c r="A4649" s="61" t="str">
        <f>IF($F$2=اليوميه!D4649,اليوميه!A4649,"")</f>
        <v/>
      </c>
      <c r="B4649" s="61" t="str">
        <f t="shared" si="144"/>
        <v/>
      </c>
      <c r="C4649" s="65" t="str">
        <f>IFERROR(VLOOKUP($B4649,اليوميه!$A$5:$J$5000,2,0),"")</f>
        <v/>
      </c>
      <c r="D4649" s="66" t="str">
        <f>IFERROR(VLOOKUP($B4649,اليوميه!$A$5:$J$5000,5,0),"")</f>
        <v/>
      </c>
      <c r="E4649" s="67" t="str">
        <f>IFERROR(VLOOKUP($B4649,اليوميه!$A$5:$J$5000,6,0),"")</f>
        <v/>
      </c>
      <c r="F4649" s="66" t="str">
        <f>IFERROR(VLOOKUP($B4649,اليوميه!$A$5:$J$5000,7,0),"")</f>
        <v/>
      </c>
      <c r="G4649" s="68" t="str">
        <f>IFERROR(VLOOKUP($B4649,اليوميه!$A$5:$J$5000,8,0),"")</f>
        <v/>
      </c>
      <c r="H4649" s="68" t="str">
        <f>IFERROR(VLOOKUP($B4649,اليوميه!$A$5:$J$5000,9,0),"")</f>
        <v/>
      </c>
      <c r="I4649" s="69" t="str">
        <f t="shared" si="145"/>
        <v/>
      </c>
    </row>
    <row r="4650" spans="1:9">
      <c r="A4650" s="61" t="str">
        <f>IF($F$2=اليوميه!D4650,اليوميه!A4650,"")</f>
        <v/>
      </c>
      <c r="B4650" s="61" t="str">
        <f t="shared" si="144"/>
        <v/>
      </c>
      <c r="C4650" s="65" t="str">
        <f>IFERROR(VLOOKUP($B4650,اليوميه!$A$5:$J$5000,2,0),"")</f>
        <v/>
      </c>
      <c r="D4650" s="66" t="str">
        <f>IFERROR(VLOOKUP($B4650,اليوميه!$A$5:$J$5000,5,0),"")</f>
        <v/>
      </c>
      <c r="E4650" s="67" t="str">
        <f>IFERROR(VLOOKUP($B4650,اليوميه!$A$5:$J$5000,6,0),"")</f>
        <v/>
      </c>
      <c r="F4650" s="66" t="str">
        <f>IFERROR(VLOOKUP($B4650,اليوميه!$A$5:$J$5000,7,0),"")</f>
        <v/>
      </c>
      <c r="G4650" s="68" t="str">
        <f>IFERROR(VLOOKUP($B4650,اليوميه!$A$5:$J$5000,8,0),"")</f>
        <v/>
      </c>
      <c r="H4650" s="68" t="str">
        <f>IFERROR(VLOOKUP($B4650,اليوميه!$A$5:$J$5000,9,0),"")</f>
        <v/>
      </c>
      <c r="I4650" s="69" t="str">
        <f t="shared" si="145"/>
        <v/>
      </c>
    </row>
    <row r="4651" spans="1:9">
      <c r="A4651" s="61" t="str">
        <f>IF($F$2=اليوميه!D4651,اليوميه!A4651,"")</f>
        <v/>
      </c>
      <c r="B4651" s="61" t="str">
        <f t="shared" si="144"/>
        <v/>
      </c>
      <c r="C4651" s="65" t="str">
        <f>IFERROR(VLOOKUP($B4651,اليوميه!$A$5:$J$5000,2,0),"")</f>
        <v/>
      </c>
      <c r="D4651" s="66" t="str">
        <f>IFERROR(VLOOKUP($B4651,اليوميه!$A$5:$J$5000,5,0),"")</f>
        <v/>
      </c>
      <c r="E4651" s="67" t="str">
        <f>IFERROR(VLOOKUP($B4651,اليوميه!$A$5:$J$5000,6,0),"")</f>
        <v/>
      </c>
      <c r="F4651" s="66" t="str">
        <f>IFERROR(VLOOKUP($B4651,اليوميه!$A$5:$J$5000,7,0),"")</f>
        <v/>
      </c>
      <c r="G4651" s="68" t="str">
        <f>IFERROR(VLOOKUP($B4651,اليوميه!$A$5:$J$5000,8,0),"")</f>
        <v/>
      </c>
      <c r="H4651" s="68" t="str">
        <f>IFERROR(VLOOKUP($B4651,اليوميه!$A$5:$J$5000,9,0),"")</f>
        <v/>
      </c>
      <c r="I4651" s="69" t="str">
        <f t="shared" si="145"/>
        <v/>
      </c>
    </row>
    <row r="4652" spans="1:9">
      <c r="A4652" s="61" t="str">
        <f>IF($F$2=اليوميه!D4652,اليوميه!A4652,"")</f>
        <v/>
      </c>
      <c r="B4652" s="61" t="str">
        <f t="shared" si="144"/>
        <v/>
      </c>
      <c r="C4652" s="65" t="str">
        <f>IFERROR(VLOOKUP($B4652,اليوميه!$A$5:$J$5000,2,0),"")</f>
        <v/>
      </c>
      <c r="D4652" s="66" t="str">
        <f>IFERROR(VLOOKUP($B4652,اليوميه!$A$5:$J$5000,5,0),"")</f>
        <v/>
      </c>
      <c r="E4652" s="67" t="str">
        <f>IFERROR(VLOOKUP($B4652,اليوميه!$A$5:$J$5000,6,0),"")</f>
        <v/>
      </c>
      <c r="F4652" s="66" t="str">
        <f>IFERROR(VLOOKUP($B4652,اليوميه!$A$5:$J$5000,7,0),"")</f>
        <v/>
      </c>
      <c r="G4652" s="68" t="str">
        <f>IFERROR(VLOOKUP($B4652,اليوميه!$A$5:$J$5000,8,0),"")</f>
        <v/>
      </c>
      <c r="H4652" s="68" t="str">
        <f>IFERROR(VLOOKUP($B4652,اليوميه!$A$5:$J$5000,9,0),"")</f>
        <v/>
      </c>
      <c r="I4652" s="69" t="str">
        <f t="shared" si="145"/>
        <v/>
      </c>
    </row>
    <row r="4653" spans="1:9">
      <c r="A4653" s="61" t="str">
        <f>IF($F$2=اليوميه!D4653,اليوميه!A4653,"")</f>
        <v/>
      </c>
      <c r="B4653" s="61" t="str">
        <f t="shared" si="144"/>
        <v/>
      </c>
      <c r="C4653" s="65" t="str">
        <f>IFERROR(VLOOKUP($B4653,اليوميه!$A$5:$J$5000,2,0),"")</f>
        <v/>
      </c>
      <c r="D4653" s="66" t="str">
        <f>IFERROR(VLOOKUP($B4653,اليوميه!$A$5:$J$5000,5,0),"")</f>
        <v/>
      </c>
      <c r="E4653" s="67" t="str">
        <f>IFERROR(VLOOKUP($B4653,اليوميه!$A$5:$J$5000,6,0),"")</f>
        <v/>
      </c>
      <c r="F4653" s="66" t="str">
        <f>IFERROR(VLOOKUP($B4653,اليوميه!$A$5:$J$5000,7,0),"")</f>
        <v/>
      </c>
      <c r="G4653" s="68" t="str">
        <f>IFERROR(VLOOKUP($B4653,اليوميه!$A$5:$J$5000,8,0),"")</f>
        <v/>
      </c>
      <c r="H4653" s="68" t="str">
        <f>IFERROR(VLOOKUP($B4653,اليوميه!$A$5:$J$5000,9,0),"")</f>
        <v/>
      </c>
      <c r="I4653" s="69" t="str">
        <f t="shared" si="145"/>
        <v/>
      </c>
    </row>
    <row r="4654" spans="1:9">
      <c r="A4654" s="61" t="str">
        <f>IF($F$2=اليوميه!D4654,اليوميه!A4654,"")</f>
        <v/>
      </c>
      <c r="B4654" s="61" t="str">
        <f t="shared" si="144"/>
        <v/>
      </c>
      <c r="C4654" s="65" t="str">
        <f>IFERROR(VLOOKUP($B4654,اليوميه!$A$5:$J$5000,2,0),"")</f>
        <v/>
      </c>
      <c r="D4654" s="66" t="str">
        <f>IFERROR(VLOOKUP($B4654,اليوميه!$A$5:$J$5000,5,0),"")</f>
        <v/>
      </c>
      <c r="E4654" s="67" t="str">
        <f>IFERROR(VLOOKUP($B4654,اليوميه!$A$5:$J$5000,6,0),"")</f>
        <v/>
      </c>
      <c r="F4654" s="66" t="str">
        <f>IFERROR(VLOOKUP($B4654,اليوميه!$A$5:$J$5000,7,0),"")</f>
        <v/>
      </c>
      <c r="G4654" s="68" t="str">
        <f>IFERROR(VLOOKUP($B4654,اليوميه!$A$5:$J$5000,8,0),"")</f>
        <v/>
      </c>
      <c r="H4654" s="68" t="str">
        <f>IFERROR(VLOOKUP($B4654,اليوميه!$A$5:$J$5000,9,0),"")</f>
        <v/>
      </c>
      <c r="I4654" s="69" t="str">
        <f t="shared" si="145"/>
        <v/>
      </c>
    </row>
    <row r="4655" spans="1:9">
      <c r="A4655" s="61" t="str">
        <f>IF($F$2=اليوميه!D4655,اليوميه!A4655,"")</f>
        <v/>
      </c>
      <c r="B4655" s="61" t="str">
        <f t="shared" si="144"/>
        <v/>
      </c>
      <c r="C4655" s="65" t="str">
        <f>IFERROR(VLOOKUP($B4655,اليوميه!$A$5:$J$5000,2,0),"")</f>
        <v/>
      </c>
      <c r="D4655" s="66" t="str">
        <f>IFERROR(VLOOKUP($B4655,اليوميه!$A$5:$J$5000,5,0),"")</f>
        <v/>
      </c>
      <c r="E4655" s="67" t="str">
        <f>IFERROR(VLOOKUP($B4655,اليوميه!$A$5:$J$5000,6,0),"")</f>
        <v/>
      </c>
      <c r="F4655" s="66" t="str">
        <f>IFERROR(VLOOKUP($B4655,اليوميه!$A$5:$J$5000,7,0),"")</f>
        <v/>
      </c>
      <c r="G4655" s="68" t="str">
        <f>IFERROR(VLOOKUP($B4655,اليوميه!$A$5:$J$5000,8,0),"")</f>
        <v/>
      </c>
      <c r="H4655" s="68" t="str">
        <f>IFERROR(VLOOKUP($B4655,اليوميه!$A$5:$J$5000,9,0),"")</f>
        <v/>
      </c>
      <c r="I4655" s="69" t="str">
        <f t="shared" si="145"/>
        <v/>
      </c>
    </row>
    <row r="4656" spans="1:9">
      <c r="A4656" s="61" t="str">
        <f>IF($F$2=اليوميه!D4656,اليوميه!A4656,"")</f>
        <v/>
      </c>
      <c r="B4656" s="61" t="str">
        <f t="shared" si="144"/>
        <v/>
      </c>
      <c r="C4656" s="65" t="str">
        <f>IFERROR(VLOOKUP($B4656,اليوميه!$A$5:$J$5000,2,0),"")</f>
        <v/>
      </c>
      <c r="D4656" s="66" t="str">
        <f>IFERROR(VLOOKUP($B4656,اليوميه!$A$5:$J$5000,5,0),"")</f>
        <v/>
      </c>
      <c r="E4656" s="67" t="str">
        <f>IFERROR(VLOOKUP($B4656,اليوميه!$A$5:$J$5000,6,0),"")</f>
        <v/>
      </c>
      <c r="F4656" s="66" t="str">
        <f>IFERROR(VLOOKUP($B4656,اليوميه!$A$5:$J$5000,7,0),"")</f>
        <v/>
      </c>
      <c r="G4656" s="68" t="str">
        <f>IFERROR(VLOOKUP($B4656,اليوميه!$A$5:$J$5000,8,0),"")</f>
        <v/>
      </c>
      <c r="H4656" s="68" t="str">
        <f>IFERROR(VLOOKUP($B4656,اليوميه!$A$5:$J$5000,9,0),"")</f>
        <v/>
      </c>
      <c r="I4656" s="69" t="str">
        <f t="shared" si="145"/>
        <v/>
      </c>
    </row>
    <row r="4657" spans="1:9">
      <c r="A4657" s="61" t="str">
        <f>IF($F$2=اليوميه!D4657,اليوميه!A4657,"")</f>
        <v/>
      </c>
      <c r="B4657" s="61" t="str">
        <f t="shared" si="144"/>
        <v/>
      </c>
      <c r="C4657" s="65" t="str">
        <f>IFERROR(VLOOKUP($B4657,اليوميه!$A$5:$J$5000,2,0),"")</f>
        <v/>
      </c>
      <c r="D4657" s="66" t="str">
        <f>IFERROR(VLOOKUP($B4657,اليوميه!$A$5:$J$5000,5,0),"")</f>
        <v/>
      </c>
      <c r="E4657" s="67" t="str">
        <f>IFERROR(VLOOKUP($B4657,اليوميه!$A$5:$J$5000,6,0),"")</f>
        <v/>
      </c>
      <c r="F4657" s="66" t="str">
        <f>IFERROR(VLOOKUP($B4657,اليوميه!$A$5:$J$5000,7,0),"")</f>
        <v/>
      </c>
      <c r="G4657" s="68" t="str">
        <f>IFERROR(VLOOKUP($B4657,اليوميه!$A$5:$J$5000,8,0),"")</f>
        <v/>
      </c>
      <c r="H4657" s="68" t="str">
        <f>IFERROR(VLOOKUP($B4657,اليوميه!$A$5:$J$5000,9,0),"")</f>
        <v/>
      </c>
      <c r="I4657" s="69" t="str">
        <f t="shared" si="145"/>
        <v/>
      </c>
    </row>
    <row r="4658" spans="1:9">
      <c r="A4658" s="61" t="str">
        <f>IF($F$2=اليوميه!D4658,اليوميه!A4658,"")</f>
        <v/>
      </c>
      <c r="B4658" s="61" t="str">
        <f t="shared" si="144"/>
        <v/>
      </c>
      <c r="C4658" s="65" t="str">
        <f>IFERROR(VLOOKUP($B4658,اليوميه!$A$5:$J$5000,2,0),"")</f>
        <v/>
      </c>
      <c r="D4658" s="66" t="str">
        <f>IFERROR(VLOOKUP($B4658,اليوميه!$A$5:$J$5000,5,0),"")</f>
        <v/>
      </c>
      <c r="E4658" s="67" t="str">
        <f>IFERROR(VLOOKUP($B4658,اليوميه!$A$5:$J$5000,6,0),"")</f>
        <v/>
      </c>
      <c r="F4658" s="66" t="str">
        <f>IFERROR(VLOOKUP($B4658,اليوميه!$A$5:$J$5000,7,0),"")</f>
        <v/>
      </c>
      <c r="G4658" s="68" t="str">
        <f>IFERROR(VLOOKUP($B4658,اليوميه!$A$5:$J$5000,8,0),"")</f>
        <v/>
      </c>
      <c r="H4658" s="68" t="str">
        <f>IFERROR(VLOOKUP($B4658,اليوميه!$A$5:$J$5000,9,0),"")</f>
        <v/>
      </c>
      <c r="I4658" s="69" t="str">
        <f t="shared" si="145"/>
        <v/>
      </c>
    </row>
    <row r="4659" spans="1:9">
      <c r="A4659" s="61" t="str">
        <f>IF($F$2=اليوميه!D4659,اليوميه!A4659,"")</f>
        <v/>
      </c>
      <c r="B4659" s="61" t="str">
        <f t="shared" si="144"/>
        <v/>
      </c>
      <c r="C4659" s="65" t="str">
        <f>IFERROR(VLOOKUP($B4659,اليوميه!$A$5:$J$5000,2,0),"")</f>
        <v/>
      </c>
      <c r="D4659" s="66" t="str">
        <f>IFERROR(VLOOKUP($B4659,اليوميه!$A$5:$J$5000,5,0),"")</f>
        <v/>
      </c>
      <c r="E4659" s="67" t="str">
        <f>IFERROR(VLOOKUP($B4659,اليوميه!$A$5:$J$5000,6,0),"")</f>
        <v/>
      </c>
      <c r="F4659" s="66" t="str">
        <f>IFERROR(VLOOKUP($B4659,اليوميه!$A$5:$J$5000,7,0),"")</f>
        <v/>
      </c>
      <c r="G4659" s="68" t="str">
        <f>IFERROR(VLOOKUP($B4659,اليوميه!$A$5:$J$5000,8,0),"")</f>
        <v/>
      </c>
      <c r="H4659" s="68" t="str">
        <f>IFERROR(VLOOKUP($B4659,اليوميه!$A$5:$J$5000,9,0),"")</f>
        <v/>
      </c>
      <c r="I4659" s="69" t="str">
        <f t="shared" si="145"/>
        <v/>
      </c>
    </row>
    <row r="4660" spans="1:9">
      <c r="A4660" s="61" t="str">
        <f>IF($F$2=اليوميه!D4660,اليوميه!A4660,"")</f>
        <v/>
      </c>
      <c r="B4660" s="61" t="str">
        <f t="shared" si="144"/>
        <v/>
      </c>
      <c r="C4660" s="65" t="str">
        <f>IFERROR(VLOOKUP($B4660,اليوميه!$A$5:$J$5000,2,0),"")</f>
        <v/>
      </c>
      <c r="D4660" s="66" t="str">
        <f>IFERROR(VLOOKUP($B4660,اليوميه!$A$5:$J$5000,5,0),"")</f>
        <v/>
      </c>
      <c r="E4660" s="67" t="str">
        <f>IFERROR(VLOOKUP($B4660,اليوميه!$A$5:$J$5000,6,0),"")</f>
        <v/>
      </c>
      <c r="F4660" s="66" t="str">
        <f>IFERROR(VLOOKUP($B4660,اليوميه!$A$5:$J$5000,7,0),"")</f>
        <v/>
      </c>
      <c r="G4660" s="68" t="str">
        <f>IFERROR(VLOOKUP($B4660,اليوميه!$A$5:$J$5000,8,0),"")</f>
        <v/>
      </c>
      <c r="H4660" s="68" t="str">
        <f>IFERROR(VLOOKUP($B4660,اليوميه!$A$5:$J$5000,9,0),"")</f>
        <v/>
      </c>
      <c r="I4660" s="69" t="str">
        <f t="shared" si="145"/>
        <v/>
      </c>
    </row>
    <row r="4661" spans="1:9">
      <c r="A4661" s="61" t="str">
        <f>IF($F$2=اليوميه!D4661,اليوميه!A4661,"")</f>
        <v/>
      </c>
      <c r="B4661" s="61" t="str">
        <f t="shared" si="144"/>
        <v/>
      </c>
      <c r="C4661" s="65" t="str">
        <f>IFERROR(VLOOKUP($B4661,اليوميه!$A$5:$J$5000,2,0),"")</f>
        <v/>
      </c>
      <c r="D4661" s="66" t="str">
        <f>IFERROR(VLOOKUP($B4661,اليوميه!$A$5:$J$5000,5,0),"")</f>
        <v/>
      </c>
      <c r="E4661" s="67" t="str">
        <f>IFERROR(VLOOKUP($B4661,اليوميه!$A$5:$J$5000,6,0),"")</f>
        <v/>
      </c>
      <c r="F4661" s="66" t="str">
        <f>IFERROR(VLOOKUP($B4661,اليوميه!$A$5:$J$5000,7,0),"")</f>
        <v/>
      </c>
      <c r="G4661" s="68" t="str">
        <f>IFERROR(VLOOKUP($B4661,اليوميه!$A$5:$J$5000,8,0),"")</f>
        <v/>
      </c>
      <c r="H4661" s="68" t="str">
        <f>IFERROR(VLOOKUP($B4661,اليوميه!$A$5:$J$5000,9,0),"")</f>
        <v/>
      </c>
      <c r="I4661" s="69" t="str">
        <f t="shared" si="145"/>
        <v/>
      </c>
    </row>
    <row r="4662" spans="1:9">
      <c r="A4662" s="61" t="str">
        <f>IF($F$2=اليوميه!D4662,اليوميه!A4662,"")</f>
        <v/>
      </c>
      <c r="B4662" s="61" t="str">
        <f t="shared" si="144"/>
        <v/>
      </c>
      <c r="C4662" s="65" t="str">
        <f>IFERROR(VLOOKUP($B4662,اليوميه!$A$5:$J$5000,2,0),"")</f>
        <v/>
      </c>
      <c r="D4662" s="66" t="str">
        <f>IFERROR(VLOOKUP($B4662,اليوميه!$A$5:$J$5000,5,0),"")</f>
        <v/>
      </c>
      <c r="E4662" s="67" t="str">
        <f>IFERROR(VLOOKUP($B4662,اليوميه!$A$5:$J$5000,6,0),"")</f>
        <v/>
      </c>
      <c r="F4662" s="66" t="str">
        <f>IFERROR(VLOOKUP($B4662,اليوميه!$A$5:$J$5000,7,0),"")</f>
        <v/>
      </c>
      <c r="G4662" s="68" t="str">
        <f>IFERROR(VLOOKUP($B4662,اليوميه!$A$5:$J$5000,8,0),"")</f>
        <v/>
      </c>
      <c r="H4662" s="68" t="str">
        <f>IFERROR(VLOOKUP($B4662,اليوميه!$A$5:$J$5000,9,0),"")</f>
        <v/>
      </c>
      <c r="I4662" s="69" t="str">
        <f t="shared" si="145"/>
        <v/>
      </c>
    </row>
    <row r="4663" spans="1:9">
      <c r="A4663" s="61" t="str">
        <f>IF($F$2=اليوميه!D4663,اليوميه!A4663,"")</f>
        <v/>
      </c>
      <c r="B4663" s="61" t="str">
        <f t="shared" si="144"/>
        <v/>
      </c>
      <c r="C4663" s="65" t="str">
        <f>IFERROR(VLOOKUP($B4663,اليوميه!$A$5:$J$5000,2,0),"")</f>
        <v/>
      </c>
      <c r="D4663" s="66" t="str">
        <f>IFERROR(VLOOKUP($B4663,اليوميه!$A$5:$J$5000,5,0),"")</f>
        <v/>
      </c>
      <c r="E4663" s="67" t="str">
        <f>IFERROR(VLOOKUP($B4663,اليوميه!$A$5:$J$5000,6,0),"")</f>
        <v/>
      </c>
      <c r="F4663" s="66" t="str">
        <f>IFERROR(VLOOKUP($B4663,اليوميه!$A$5:$J$5000,7,0),"")</f>
        <v/>
      </c>
      <c r="G4663" s="68" t="str">
        <f>IFERROR(VLOOKUP($B4663,اليوميه!$A$5:$J$5000,8,0),"")</f>
        <v/>
      </c>
      <c r="H4663" s="68" t="str">
        <f>IFERROR(VLOOKUP($B4663,اليوميه!$A$5:$J$5000,9,0),"")</f>
        <v/>
      </c>
      <c r="I4663" s="69" t="str">
        <f t="shared" si="145"/>
        <v/>
      </c>
    </row>
    <row r="4664" spans="1:9">
      <c r="A4664" s="61" t="str">
        <f>IF($F$2=اليوميه!D4664,اليوميه!A4664,"")</f>
        <v/>
      </c>
      <c r="B4664" s="61" t="str">
        <f t="shared" si="144"/>
        <v/>
      </c>
      <c r="C4664" s="65" t="str">
        <f>IFERROR(VLOOKUP($B4664,اليوميه!$A$5:$J$5000,2,0),"")</f>
        <v/>
      </c>
      <c r="D4664" s="66" t="str">
        <f>IFERROR(VLOOKUP($B4664,اليوميه!$A$5:$J$5000,5,0),"")</f>
        <v/>
      </c>
      <c r="E4664" s="67" t="str">
        <f>IFERROR(VLOOKUP($B4664,اليوميه!$A$5:$J$5000,6,0),"")</f>
        <v/>
      </c>
      <c r="F4664" s="66" t="str">
        <f>IFERROR(VLOOKUP($B4664,اليوميه!$A$5:$J$5000,7,0),"")</f>
        <v/>
      </c>
      <c r="G4664" s="68" t="str">
        <f>IFERROR(VLOOKUP($B4664,اليوميه!$A$5:$J$5000,8,0),"")</f>
        <v/>
      </c>
      <c r="H4664" s="68" t="str">
        <f>IFERROR(VLOOKUP($B4664,اليوميه!$A$5:$J$5000,9,0),"")</f>
        <v/>
      </c>
      <c r="I4664" s="69" t="str">
        <f t="shared" si="145"/>
        <v/>
      </c>
    </row>
    <row r="4665" spans="1:9">
      <c r="A4665" s="61" t="str">
        <f>IF($F$2=اليوميه!D4665,اليوميه!A4665,"")</f>
        <v/>
      </c>
      <c r="B4665" s="61" t="str">
        <f t="shared" si="144"/>
        <v/>
      </c>
      <c r="C4665" s="65" t="str">
        <f>IFERROR(VLOOKUP($B4665,اليوميه!$A$5:$J$5000,2,0),"")</f>
        <v/>
      </c>
      <c r="D4665" s="66" t="str">
        <f>IFERROR(VLOOKUP($B4665,اليوميه!$A$5:$J$5000,5,0),"")</f>
        <v/>
      </c>
      <c r="E4665" s="67" t="str">
        <f>IFERROR(VLOOKUP($B4665,اليوميه!$A$5:$J$5000,6,0),"")</f>
        <v/>
      </c>
      <c r="F4665" s="66" t="str">
        <f>IFERROR(VLOOKUP($B4665,اليوميه!$A$5:$J$5000,7,0),"")</f>
        <v/>
      </c>
      <c r="G4665" s="68" t="str">
        <f>IFERROR(VLOOKUP($B4665,اليوميه!$A$5:$J$5000,8,0),"")</f>
        <v/>
      </c>
      <c r="H4665" s="68" t="str">
        <f>IFERROR(VLOOKUP($B4665,اليوميه!$A$5:$J$5000,9,0),"")</f>
        <v/>
      </c>
      <c r="I4665" s="69" t="str">
        <f t="shared" si="145"/>
        <v/>
      </c>
    </row>
    <row r="4666" spans="1:9">
      <c r="A4666" s="61" t="str">
        <f>IF($F$2=اليوميه!D4666,اليوميه!A4666,"")</f>
        <v/>
      </c>
      <c r="B4666" s="61" t="str">
        <f t="shared" si="144"/>
        <v/>
      </c>
      <c r="C4666" s="65" t="str">
        <f>IFERROR(VLOOKUP($B4666,اليوميه!$A$5:$J$5000,2,0),"")</f>
        <v/>
      </c>
      <c r="D4666" s="66" t="str">
        <f>IFERROR(VLOOKUP($B4666,اليوميه!$A$5:$J$5000,5,0),"")</f>
        <v/>
      </c>
      <c r="E4666" s="67" t="str">
        <f>IFERROR(VLOOKUP($B4666,اليوميه!$A$5:$J$5000,6,0),"")</f>
        <v/>
      </c>
      <c r="F4666" s="66" t="str">
        <f>IFERROR(VLOOKUP($B4666,اليوميه!$A$5:$J$5000,7,0),"")</f>
        <v/>
      </c>
      <c r="G4666" s="68" t="str">
        <f>IFERROR(VLOOKUP($B4666,اليوميه!$A$5:$J$5000,8,0),"")</f>
        <v/>
      </c>
      <c r="H4666" s="68" t="str">
        <f>IFERROR(VLOOKUP($B4666,اليوميه!$A$5:$J$5000,9,0),"")</f>
        <v/>
      </c>
      <c r="I4666" s="69" t="str">
        <f t="shared" si="145"/>
        <v/>
      </c>
    </row>
    <row r="4667" spans="1:9">
      <c r="A4667" s="61" t="str">
        <f>IF($F$2=اليوميه!D4667,اليوميه!A4667,"")</f>
        <v/>
      </c>
      <c r="B4667" s="61" t="str">
        <f t="shared" si="144"/>
        <v/>
      </c>
      <c r="C4667" s="65" t="str">
        <f>IFERROR(VLOOKUP($B4667,اليوميه!$A$5:$J$5000,2,0),"")</f>
        <v/>
      </c>
      <c r="D4667" s="66" t="str">
        <f>IFERROR(VLOOKUP($B4667,اليوميه!$A$5:$J$5000,5,0),"")</f>
        <v/>
      </c>
      <c r="E4667" s="67" t="str">
        <f>IFERROR(VLOOKUP($B4667,اليوميه!$A$5:$J$5000,6,0),"")</f>
        <v/>
      </c>
      <c r="F4667" s="66" t="str">
        <f>IFERROR(VLOOKUP($B4667,اليوميه!$A$5:$J$5000,7,0),"")</f>
        <v/>
      </c>
      <c r="G4667" s="68" t="str">
        <f>IFERROR(VLOOKUP($B4667,اليوميه!$A$5:$J$5000,8,0),"")</f>
        <v/>
      </c>
      <c r="H4667" s="68" t="str">
        <f>IFERROR(VLOOKUP($B4667,اليوميه!$A$5:$J$5000,9,0),"")</f>
        <v/>
      </c>
      <c r="I4667" s="69" t="str">
        <f t="shared" si="145"/>
        <v/>
      </c>
    </row>
    <row r="4668" spans="1:9">
      <c r="A4668" s="61" t="str">
        <f>IF($F$2=اليوميه!D4668,اليوميه!A4668,"")</f>
        <v/>
      </c>
      <c r="B4668" s="61" t="str">
        <f t="shared" si="144"/>
        <v/>
      </c>
      <c r="C4668" s="65" t="str">
        <f>IFERROR(VLOOKUP($B4668,اليوميه!$A$5:$J$5000,2,0),"")</f>
        <v/>
      </c>
      <c r="D4668" s="66" t="str">
        <f>IFERROR(VLOOKUP($B4668,اليوميه!$A$5:$J$5000,5,0),"")</f>
        <v/>
      </c>
      <c r="E4668" s="67" t="str">
        <f>IFERROR(VLOOKUP($B4668,اليوميه!$A$5:$J$5000,6,0),"")</f>
        <v/>
      </c>
      <c r="F4668" s="66" t="str">
        <f>IFERROR(VLOOKUP($B4668,اليوميه!$A$5:$J$5000,7,0),"")</f>
        <v/>
      </c>
      <c r="G4668" s="68" t="str">
        <f>IFERROR(VLOOKUP($B4668,اليوميه!$A$5:$J$5000,8,0),"")</f>
        <v/>
      </c>
      <c r="H4668" s="68" t="str">
        <f>IFERROR(VLOOKUP($B4668,اليوميه!$A$5:$J$5000,9,0),"")</f>
        <v/>
      </c>
      <c r="I4668" s="69" t="str">
        <f t="shared" si="145"/>
        <v/>
      </c>
    </row>
    <row r="4669" spans="1:9">
      <c r="A4669" s="61" t="str">
        <f>IF($F$2=اليوميه!D4669,اليوميه!A4669,"")</f>
        <v/>
      </c>
      <c r="B4669" s="61" t="str">
        <f t="shared" si="144"/>
        <v/>
      </c>
      <c r="C4669" s="65" t="str">
        <f>IFERROR(VLOOKUP($B4669,اليوميه!$A$5:$J$5000,2,0),"")</f>
        <v/>
      </c>
      <c r="D4669" s="66" t="str">
        <f>IFERROR(VLOOKUP($B4669,اليوميه!$A$5:$J$5000,5,0),"")</f>
        <v/>
      </c>
      <c r="E4669" s="67" t="str">
        <f>IFERROR(VLOOKUP($B4669,اليوميه!$A$5:$J$5000,6,0),"")</f>
        <v/>
      </c>
      <c r="F4669" s="66" t="str">
        <f>IFERROR(VLOOKUP($B4669,اليوميه!$A$5:$J$5000,7,0),"")</f>
        <v/>
      </c>
      <c r="G4669" s="68" t="str">
        <f>IFERROR(VLOOKUP($B4669,اليوميه!$A$5:$J$5000,8,0),"")</f>
        <v/>
      </c>
      <c r="H4669" s="68" t="str">
        <f>IFERROR(VLOOKUP($B4669,اليوميه!$A$5:$J$5000,9,0),"")</f>
        <v/>
      </c>
      <c r="I4669" s="69" t="str">
        <f t="shared" si="145"/>
        <v/>
      </c>
    </row>
    <row r="4670" spans="1:9">
      <c r="A4670" s="61" t="str">
        <f>IF($F$2=اليوميه!D4670,اليوميه!A4670,"")</f>
        <v/>
      </c>
      <c r="B4670" s="61" t="str">
        <f t="shared" si="144"/>
        <v/>
      </c>
      <c r="C4670" s="65" t="str">
        <f>IFERROR(VLOOKUP($B4670,اليوميه!$A$5:$J$5000,2,0),"")</f>
        <v/>
      </c>
      <c r="D4670" s="66" t="str">
        <f>IFERROR(VLOOKUP($B4670,اليوميه!$A$5:$J$5000,5,0),"")</f>
        <v/>
      </c>
      <c r="E4670" s="67" t="str">
        <f>IFERROR(VLOOKUP($B4670,اليوميه!$A$5:$J$5000,6,0),"")</f>
        <v/>
      </c>
      <c r="F4670" s="66" t="str">
        <f>IFERROR(VLOOKUP($B4670,اليوميه!$A$5:$J$5000,7,0),"")</f>
        <v/>
      </c>
      <c r="G4670" s="68" t="str">
        <f>IFERROR(VLOOKUP($B4670,اليوميه!$A$5:$J$5000,8,0),"")</f>
        <v/>
      </c>
      <c r="H4670" s="68" t="str">
        <f>IFERROR(VLOOKUP($B4670,اليوميه!$A$5:$J$5000,9,0),"")</f>
        <v/>
      </c>
      <c r="I4670" s="69" t="str">
        <f t="shared" si="145"/>
        <v/>
      </c>
    </row>
    <row r="4671" spans="1:9">
      <c r="A4671" s="61" t="str">
        <f>IF($F$2=اليوميه!D4671,اليوميه!A4671,"")</f>
        <v/>
      </c>
      <c r="B4671" s="61" t="str">
        <f t="shared" si="144"/>
        <v/>
      </c>
      <c r="C4671" s="65" t="str">
        <f>IFERROR(VLOOKUP($B4671,اليوميه!$A$5:$J$5000,2,0),"")</f>
        <v/>
      </c>
      <c r="D4671" s="66" t="str">
        <f>IFERROR(VLOOKUP($B4671,اليوميه!$A$5:$J$5000,5,0),"")</f>
        <v/>
      </c>
      <c r="E4671" s="67" t="str">
        <f>IFERROR(VLOOKUP($B4671,اليوميه!$A$5:$J$5000,6,0),"")</f>
        <v/>
      </c>
      <c r="F4671" s="66" t="str">
        <f>IFERROR(VLOOKUP($B4671,اليوميه!$A$5:$J$5000,7,0),"")</f>
        <v/>
      </c>
      <c r="G4671" s="68" t="str">
        <f>IFERROR(VLOOKUP($B4671,اليوميه!$A$5:$J$5000,8,0),"")</f>
        <v/>
      </c>
      <c r="H4671" s="68" t="str">
        <f>IFERROR(VLOOKUP($B4671,اليوميه!$A$5:$J$5000,9,0),"")</f>
        <v/>
      </c>
      <c r="I4671" s="69" t="str">
        <f t="shared" si="145"/>
        <v/>
      </c>
    </row>
    <row r="4672" spans="1:9">
      <c r="A4672" s="61" t="str">
        <f>IF($F$2=اليوميه!D4672,اليوميه!A4672,"")</f>
        <v/>
      </c>
      <c r="B4672" s="61" t="str">
        <f t="shared" si="144"/>
        <v/>
      </c>
      <c r="C4672" s="65" t="str">
        <f>IFERROR(VLOOKUP($B4672,اليوميه!$A$5:$J$5000,2,0),"")</f>
        <v/>
      </c>
      <c r="D4672" s="66" t="str">
        <f>IFERROR(VLOOKUP($B4672,اليوميه!$A$5:$J$5000,5,0),"")</f>
        <v/>
      </c>
      <c r="E4672" s="67" t="str">
        <f>IFERROR(VLOOKUP($B4672,اليوميه!$A$5:$J$5000,6,0),"")</f>
        <v/>
      </c>
      <c r="F4672" s="66" t="str">
        <f>IFERROR(VLOOKUP($B4672,اليوميه!$A$5:$J$5000,7,0),"")</f>
        <v/>
      </c>
      <c r="G4672" s="68" t="str">
        <f>IFERROR(VLOOKUP($B4672,اليوميه!$A$5:$J$5000,8,0),"")</f>
        <v/>
      </c>
      <c r="H4672" s="68" t="str">
        <f>IFERROR(VLOOKUP($B4672,اليوميه!$A$5:$J$5000,9,0),"")</f>
        <v/>
      </c>
      <c r="I4672" s="69" t="str">
        <f t="shared" si="145"/>
        <v/>
      </c>
    </row>
    <row r="4673" spans="1:9">
      <c r="A4673" s="61" t="str">
        <f>IF($F$2=اليوميه!D4673,اليوميه!A4673,"")</f>
        <v/>
      </c>
      <c r="B4673" s="61" t="str">
        <f t="shared" si="144"/>
        <v/>
      </c>
      <c r="C4673" s="65" t="str">
        <f>IFERROR(VLOOKUP($B4673,اليوميه!$A$5:$J$5000,2,0),"")</f>
        <v/>
      </c>
      <c r="D4673" s="66" t="str">
        <f>IFERROR(VLOOKUP($B4673,اليوميه!$A$5:$J$5000,5,0),"")</f>
        <v/>
      </c>
      <c r="E4673" s="67" t="str">
        <f>IFERROR(VLOOKUP($B4673,اليوميه!$A$5:$J$5000,6,0),"")</f>
        <v/>
      </c>
      <c r="F4673" s="66" t="str">
        <f>IFERROR(VLOOKUP($B4673,اليوميه!$A$5:$J$5000,7,0),"")</f>
        <v/>
      </c>
      <c r="G4673" s="68" t="str">
        <f>IFERROR(VLOOKUP($B4673,اليوميه!$A$5:$J$5000,8,0),"")</f>
        <v/>
      </c>
      <c r="H4673" s="68" t="str">
        <f>IFERROR(VLOOKUP($B4673,اليوميه!$A$5:$J$5000,9,0),"")</f>
        <v/>
      </c>
      <c r="I4673" s="69" t="str">
        <f t="shared" si="145"/>
        <v/>
      </c>
    </row>
    <row r="4674" spans="1:9">
      <c r="A4674" s="61" t="str">
        <f>IF($F$2=اليوميه!D4674,اليوميه!A4674,"")</f>
        <v/>
      </c>
      <c r="B4674" s="61" t="str">
        <f t="shared" si="144"/>
        <v/>
      </c>
      <c r="C4674" s="65" t="str">
        <f>IFERROR(VLOOKUP($B4674,اليوميه!$A$5:$J$5000,2,0),"")</f>
        <v/>
      </c>
      <c r="D4674" s="66" t="str">
        <f>IFERROR(VLOOKUP($B4674,اليوميه!$A$5:$J$5000,5,0),"")</f>
        <v/>
      </c>
      <c r="E4674" s="67" t="str">
        <f>IFERROR(VLOOKUP($B4674,اليوميه!$A$5:$J$5000,6,0),"")</f>
        <v/>
      </c>
      <c r="F4674" s="66" t="str">
        <f>IFERROR(VLOOKUP($B4674,اليوميه!$A$5:$J$5000,7,0),"")</f>
        <v/>
      </c>
      <c r="G4674" s="68" t="str">
        <f>IFERROR(VLOOKUP($B4674,اليوميه!$A$5:$J$5000,8,0),"")</f>
        <v/>
      </c>
      <c r="H4674" s="68" t="str">
        <f>IFERROR(VLOOKUP($B4674,اليوميه!$A$5:$J$5000,9,0),"")</f>
        <v/>
      </c>
      <c r="I4674" s="69" t="str">
        <f t="shared" si="145"/>
        <v/>
      </c>
    </row>
    <row r="4675" spans="1:9">
      <c r="A4675" s="61" t="str">
        <f>IF($F$2=اليوميه!D4675,اليوميه!A4675,"")</f>
        <v/>
      </c>
      <c r="B4675" s="61" t="str">
        <f t="shared" si="144"/>
        <v/>
      </c>
      <c r="C4675" s="65" t="str">
        <f>IFERROR(VLOOKUP($B4675,اليوميه!$A$5:$J$5000,2,0),"")</f>
        <v/>
      </c>
      <c r="D4675" s="66" t="str">
        <f>IFERROR(VLOOKUP($B4675,اليوميه!$A$5:$J$5000,5,0),"")</f>
        <v/>
      </c>
      <c r="E4675" s="67" t="str">
        <f>IFERROR(VLOOKUP($B4675,اليوميه!$A$5:$J$5000,6,0),"")</f>
        <v/>
      </c>
      <c r="F4675" s="66" t="str">
        <f>IFERROR(VLOOKUP($B4675,اليوميه!$A$5:$J$5000,7,0),"")</f>
        <v/>
      </c>
      <c r="G4675" s="68" t="str">
        <f>IFERROR(VLOOKUP($B4675,اليوميه!$A$5:$J$5000,8,0),"")</f>
        <v/>
      </c>
      <c r="H4675" s="68" t="str">
        <f>IFERROR(VLOOKUP($B4675,اليوميه!$A$5:$J$5000,9,0),"")</f>
        <v/>
      </c>
      <c r="I4675" s="69" t="str">
        <f t="shared" si="145"/>
        <v/>
      </c>
    </row>
    <row r="4676" spans="1:9">
      <c r="A4676" s="61" t="str">
        <f>IF($F$2=اليوميه!D4676,اليوميه!A4676,"")</f>
        <v/>
      </c>
      <c r="B4676" s="61" t="str">
        <f t="shared" si="144"/>
        <v/>
      </c>
      <c r="C4676" s="65" t="str">
        <f>IFERROR(VLOOKUP($B4676,اليوميه!$A$5:$J$5000,2,0),"")</f>
        <v/>
      </c>
      <c r="D4676" s="66" t="str">
        <f>IFERROR(VLOOKUP($B4676,اليوميه!$A$5:$J$5000,5,0),"")</f>
        <v/>
      </c>
      <c r="E4676" s="67" t="str">
        <f>IFERROR(VLOOKUP($B4676,اليوميه!$A$5:$J$5000,6,0),"")</f>
        <v/>
      </c>
      <c r="F4676" s="66" t="str">
        <f>IFERROR(VLOOKUP($B4676,اليوميه!$A$5:$J$5000,7,0),"")</f>
        <v/>
      </c>
      <c r="G4676" s="68" t="str">
        <f>IFERROR(VLOOKUP($B4676,اليوميه!$A$5:$J$5000,8,0),"")</f>
        <v/>
      </c>
      <c r="H4676" s="68" t="str">
        <f>IFERROR(VLOOKUP($B4676,اليوميه!$A$5:$J$5000,9,0),"")</f>
        <v/>
      </c>
      <c r="I4676" s="69" t="str">
        <f t="shared" si="145"/>
        <v/>
      </c>
    </row>
    <row r="4677" spans="1:9">
      <c r="A4677" s="61" t="str">
        <f>IF($F$2=اليوميه!D4677,اليوميه!A4677,"")</f>
        <v/>
      </c>
      <c r="B4677" s="61" t="str">
        <f t="shared" si="144"/>
        <v/>
      </c>
      <c r="C4677" s="65" t="str">
        <f>IFERROR(VLOOKUP($B4677,اليوميه!$A$5:$J$5000,2,0),"")</f>
        <v/>
      </c>
      <c r="D4677" s="66" t="str">
        <f>IFERROR(VLOOKUP($B4677,اليوميه!$A$5:$J$5000,5,0),"")</f>
        <v/>
      </c>
      <c r="E4677" s="67" t="str">
        <f>IFERROR(VLOOKUP($B4677,اليوميه!$A$5:$J$5000,6,0),"")</f>
        <v/>
      </c>
      <c r="F4677" s="66" t="str">
        <f>IFERROR(VLOOKUP($B4677,اليوميه!$A$5:$J$5000,7,0),"")</f>
        <v/>
      </c>
      <c r="G4677" s="68" t="str">
        <f>IFERROR(VLOOKUP($B4677,اليوميه!$A$5:$J$5000,8,0),"")</f>
        <v/>
      </c>
      <c r="H4677" s="68" t="str">
        <f>IFERROR(VLOOKUP($B4677,اليوميه!$A$5:$J$5000,9,0),"")</f>
        <v/>
      </c>
      <c r="I4677" s="69" t="str">
        <f t="shared" si="145"/>
        <v/>
      </c>
    </row>
    <row r="4678" spans="1:9">
      <c r="A4678" s="61" t="str">
        <f>IF($F$2=اليوميه!D4678,اليوميه!A4678,"")</f>
        <v/>
      </c>
      <c r="B4678" s="61" t="str">
        <f t="shared" ref="B4678:B4741" si="146">IFERROR(SMALL($A$5:$A$5000,ROW()-4),"")</f>
        <v/>
      </c>
      <c r="C4678" s="65" t="str">
        <f>IFERROR(VLOOKUP($B4678,اليوميه!$A$5:$J$5000,2,0),"")</f>
        <v/>
      </c>
      <c r="D4678" s="66" t="str">
        <f>IFERROR(VLOOKUP($B4678,اليوميه!$A$5:$J$5000,5,0),"")</f>
        <v/>
      </c>
      <c r="E4678" s="67" t="str">
        <f>IFERROR(VLOOKUP($B4678,اليوميه!$A$5:$J$5000,6,0),"")</f>
        <v/>
      </c>
      <c r="F4678" s="66" t="str">
        <f>IFERROR(VLOOKUP($B4678,اليوميه!$A$5:$J$5000,7,0),"")</f>
        <v/>
      </c>
      <c r="G4678" s="68" t="str">
        <f>IFERROR(VLOOKUP($B4678,اليوميه!$A$5:$J$5000,8,0),"")</f>
        <v/>
      </c>
      <c r="H4678" s="68" t="str">
        <f>IFERROR(VLOOKUP($B4678,اليوميه!$A$5:$J$5000,9,0),"")</f>
        <v/>
      </c>
      <c r="I4678" s="69" t="str">
        <f t="shared" si="145"/>
        <v/>
      </c>
    </row>
    <row r="4679" spans="1:9">
      <c r="A4679" s="61" t="str">
        <f>IF($F$2=اليوميه!D4679,اليوميه!A4679,"")</f>
        <v/>
      </c>
      <c r="B4679" s="61" t="str">
        <f t="shared" si="146"/>
        <v/>
      </c>
      <c r="C4679" s="65" t="str">
        <f>IFERROR(VLOOKUP($B4679,اليوميه!$A$5:$J$5000,2,0),"")</f>
        <v/>
      </c>
      <c r="D4679" s="66" t="str">
        <f>IFERROR(VLOOKUP($B4679,اليوميه!$A$5:$J$5000,5,0),"")</f>
        <v/>
      </c>
      <c r="E4679" s="67" t="str">
        <f>IFERROR(VLOOKUP($B4679,اليوميه!$A$5:$J$5000,6,0),"")</f>
        <v/>
      </c>
      <c r="F4679" s="66" t="str">
        <f>IFERROR(VLOOKUP($B4679,اليوميه!$A$5:$J$5000,7,0),"")</f>
        <v/>
      </c>
      <c r="G4679" s="68" t="str">
        <f>IFERROR(VLOOKUP($B4679,اليوميه!$A$5:$J$5000,8,0),"")</f>
        <v/>
      </c>
      <c r="H4679" s="68" t="str">
        <f>IFERROR(VLOOKUP($B4679,اليوميه!$A$5:$J$5000,9,0),"")</f>
        <v/>
      </c>
      <c r="I4679" s="69" t="str">
        <f t="shared" ref="I4679:I4742" si="147">IFERROR((I4678+G4679-H4679),"")</f>
        <v/>
      </c>
    </row>
    <row r="4680" spans="1:9">
      <c r="A4680" s="61" t="str">
        <f>IF($F$2=اليوميه!D4680,اليوميه!A4680,"")</f>
        <v/>
      </c>
      <c r="B4680" s="61" t="str">
        <f t="shared" si="146"/>
        <v/>
      </c>
      <c r="C4680" s="65" t="str">
        <f>IFERROR(VLOOKUP($B4680,اليوميه!$A$5:$J$5000,2,0),"")</f>
        <v/>
      </c>
      <c r="D4680" s="66" t="str">
        <f>IFERROR(VLOOKUP($B4680,اليوميه!$A$5:$J$5000,5,0),"")</f>
        <v/>
      </c>
      <c r="E4680" s="67" t="str">
        <f>IFERROR(VLOOKUP($B4680,اليوميه!$A$5:$J$5000,6,0),"")</f>
        <v/>
      </c>
      <c r="F4680" s="66" t="str">
        <f>IFERROR(VLOOKUP($B4680,اليوميه!$A$5:$J$5000,7,0),"")</f>
        <v/>
      </c>
      <c r="G4680" s="68" t="str">
        <f>IFERROR(VLOOKUP($B4680,اليوميه!$A$5:$J$5000,8,0),"")</f>
        <v/>
      </c>
      <c r="H4680" s="68" t="str">
        <f>IFERROR(VLOOKUP($B4680,اليوميه!$A$5:$J$5000,9,0),"")</f>
        <v/>
      </c>
      <c r="I4680" s="69" t="str">
        <f t="shared" si="147"/>
        <v/>
      </c>
    </row>
    <row r="4681" spans="1:9">
      <c r="A4681" s="61" t="str">
        <f>IF($F$2=اليوميه!D4681,اليوميه!A4681,"")</f>
        <v/>
      </c>
      <c r="B4681" s="61" t="str">
        <f t="shared" si="146"/>
        <v/>
      </c>
      <c r="C4681" s="65" t="str">
        <f>IFERROR(VLOOKUP($B4681,اليوميه!$A$5:$J$5000,2,0),"")</f>
        <v/>
      </c>
      <c r="D4681" s="66" t="str">
        <f>IFERROR(VLOOKUP($B4681,اليوميه!$A$5:$J$5000,5,0),"")</f>
        <v/>
      </c>
      <c r="E4681" s="67" t="str">
        <f>IFERROR(VLOOKUP($B4681,اليوميه!$A$5:$J$5000,6,0),"")</f>
        <v/>
      </c>
      <c r="F4681" s="66" t="str">
        <f>IFERROR(VLOOKUP($B4681,اليوميه!$A$5:$J$5000,7,0),"")</f>
        <v/>
      </c>
      <c r="G4681" s="68" t="str">
        <f>IFERROR(VLOOKUP($B4681,اليوميه!$A$5:$J$5000,8,0),"")</f>
        <v/>
      </c>
      <c r="H4681" s="68" t="str">
        <f>IFERROR(VLOOKUP($B4681,اليوميه!$A$5:$J$5000,9,0),"")</f>
        <v/>
      </c>
      <c r="I4681" s="69" t="str">
        <f t="shared" si="147"/>
        <v/>
      </c>
    </row>
    <row r="4682" spans="1:9">
      <c r="A4682" s="61" t="str">
        <f>IF($F$2=اليوميه!D4682,اليوميه!A4682,"")</f>
        <v/>
      </c>
      <c r="B4682" s="61" t="str">
        <f t="shared" si="146"/>
        <v/>
      </c>
      <c r="C4682" s="65" t="str">
        <f>IFERROR(VLOOKUP($B4682,اليوميه!$A$5:$J$5000,2,0),"")</f>
        <v/>
      </c>
      <c r="D4682" s="66" t="str">
        <f>IFERROR(VLOOKUP($B4682,اليوميه!$A$5:$J$5000,5,0),"")</f>
        <v/>
      </c>
      <c r="E4682" s="67" t="str">
        <f>IFERROR(VLOOKUP($B4682,اليوميه!$A$5:$J$5000,6,0),"")</f>
        <v/>
      </c>
      <c r="F4682" s="66" t="str">
        <f>IFERROR(VLOOKUP($B4682,اليوميه!$A$5:$J$5000,7,0),"")</f>
        <v/>
      </c>
      <c r="G4682" s="68" t="str">
        <f>IFERROR(VLOOKUP($B4682,اليوميه!$A$5:$J$5000,8,0),"")</f>
        <v/>
      </c>
      <c r="H4682" s="68" t="str">
        <f>IFERROR(VLOOKUP($B4682,اليوميه!$A$5:$J$5000,9,0),"")</f>
        <v/>
      </c>
      <c r="I4682" s="69" t="str">
        <f t="shared" si="147"/>
        <v/>
      </c>
    </row>
    <row r="4683" spans="1:9">
      <c r="A4683" s="61" t="str">
        <f>IF($F$2=اليوميه!D4683,اليوميه!A4683,"")</f>
        <v/>
      </c>
      <c r="B4683" s="61" t="str">
        <f t="shared" si="146"/>
        <v/>
      </c>
      <c r="C4683" s="65" t="str">
        <f>IFERROR(VLOOKUP($B4683,اليوميه!$A$5:$J$5000,2,0),"")</f>
        <v/>
      </c>
      <c r="D4683" s="66" t="str">
        <f>IFERROR(VLOOKUP($B4683,اليوميه!$A$5:$J$5000,5,0),"")</f>
        <v/>
      </c>
      <c r="E4683" s="67" t="str">
        <f>IFERROR(VLOOKUP($B4683,اليوميه!$A$5:$J$5000,6,0),"")</f>
        <v/>
      </c>
      <c r="F4683" s="66" t="str">
        <f>IFERROR(VLOOKUP($B4683,اليوميه!$A$5:$J$5000,7,0),"")</f>
        <v/>
      </c>
      <c r="G4683" s="68" t="str">
        <f>IFERROR(VLOOKUP($B4683,اليوميه!$A$5:$J$5000,8,0),"")</f>
        <v/>
      </c>
      <c r="H4683" s="68" t="str">
        <f>IFERROR(VLOOKUP($B4683,اليوميه!$A$5:$J$5000,9,0),"")</f>
        <v/>
      </c>
      <c r="I4683" s="69" t="str">
        <f t="shared" si="147"/>
        <v/>
      </c>
    </row>
    <row r="4684" spans="1:9">
      <c r="A4684" s="61" t="str">
        <f>IF($F$2=اليوميه!D4684,اليوميه!A4684,"")</f>
        <v/>
      </c>
      <c r="B4684" s="61" t="str">
        <f t="shared" si="146"/>
        <v/>
      </c>
      <c r="C4684" s="65" t="str">
        <f>IFERROR(VLOOKUP($B4684,اليوميه!$A$5:$J$5000,2,0),"")</f>
        <v/>
      </c>
      <c r="D4684" s="66" t="str">
        <f>IFERROR(VLOOKUP($B4684,اليوميه!$A$5:$J$5000,5,0),"")</f>
        <v/>
      </c>
      <c r="E4684" s="67" t="str">
        <f>IFERROR(VLOOKUP($B4684,اليوميه!$A$5:$J$5000,6,0),"")</f>
        <v/>
      </c>
      <c r="F4684" s="66" t="str">
        <f>IFERROR(VLOOKUP($B4684,اليوميه!$A$5:$J$5000,7,0),"")</f>
        <v/>
      </c>
      <c r="G4684" s="68" t="str">
        <f>IFERROR(VLOOKUP($B4684,اليوميه!$A$5:$J$5000,8,0),"")</f>
        <v/>
      </c>
      <c r="H4684" s="68" t="str">
        <f>IFERROR(VLOOKUP($B4684,اليوميه!$A$5:$J$5000,9,0),"")</f>
        <v/>
      </c>
      <c r="I4684" s="69" t="str">
        <f t="shared" si="147"/>
        <v/>
      </c>
    </row>
    <row r="4685" spans="1:9">
      <c r="A4685" s="61" t="str">
        <f>IF($F$2=اليوميه!D4685,اليوميه!A4685,"")</f>
        <v/>
      </c>
      <c r="B4685" s="61" t="str">
        <f t="shared" si="146"/>
        <v/>
      </c>
      <c r="C4685" s="65" t="str">
        <f>IFERROR(VLOOKUP($B4685,اليوميه!$A$5:$J$5000,2,0),"")</f>
        <v/>
      </c>
      <c r="D4685" s="66" t="str">
        <f>IFERROR(VLOOKUP($B4685,اليوميه!$A$5:$J$5000,5,0),"")</f>
        <v/>
      </c>
      <c r="E4685" s="67" t="str">
        <f>IFERROR(VLOOKUP($B4685,اليوميه!$A$5:$J$5000,6,0),"")</f>
        <v/>
      </c>
      <c r="F4685" s="66" t="str">
        <f>IFERROR(VLOOKUP($B4685,اليوميه!$A$5:$J$5000,7,0),"")</f>
        <v/>
      </c>
      <c r="G4685" s="68" t="str">
        <f>IFERROR(VLOOKUP($B4685,اليوميه!$A$5:$J$5000,8,0),"")</f>
        <v/>
      </c>
      <c r="H4685" s="68" t="str">
        <f>IFERROR(VLOOKUP($B4685,اليوميه!$A$5:$J$5000,9,0),"")</f>
        <v/>
      </c>
      <c r="I4685" s="69" t="str">
        <f t="shared" si="147"/>
        <v/>
      </c>
    </row>
    <row r="4686" spans="1:9">
      <c r="A4686" s="61" t="str">
        <f>IF($F$2=اليوميه!D4686,اليوميه!A4686,"")</f>
        <v/>
      </c>
      <c r="B4686" s="61" t="str">
        <f t="shared" si="146"/>
        <v/>
      </c>
      <c r="C4686" s="65" t="str">
        <f>IFERROR(VLOOKUP($B4686,اليوميه!$A$5:$J$5000,2,0),"")</f>
        <v/>
      </c>
      <c r="D4686" s="66" t="str">
        <f>IFERROR(VLOOKUP($B4686,اليوميه!$A$5:$J$5000,5,0),"")</f>
        <v/>
      </c>
      <c r="E4686" s="67" t="str">
        <f>IFERROR(VLOOKUP($B4686,اليوميه!$A$5:$J$5000,6,0),"")</f>
        <v/>
      </c>
      <c r="F4686" s="66" t="str">
        <f>IFERROR(VLOOKUP($B4686,اليوميه!$A$5:$J$5000,7,0),"")</f>
        <v/>
      </c>
      <c r="G4686" s="68" t="str">
        <f>IFERROR(VLOOKUP($B4686,اليوميه!$A$5:$J$5000,8,0),"")</f>
        <v/>
      </c>
      <c r="H4686" s="68" t="str">
        <f>IFERROR(VLOOKUP($B4686,اليوميه!$A$5:$J$5000,9,0),"")</f>
        <v/>
      </c>
      <c r="I4686" s="69" t="str">
        <f t="shared" si="147"/>
        <v/>
      </c>
    </row>
    <row r="4687" spans="1:9">
      <c r="A4687" s="61" t="str">
        <f>IF($F$2=اليوميه!D4687,اليوميه!A4687,"")</f>
        <v/>
      </c>
      <c r="B4687" s="61" t="str">
        <f t="shared" si="146"/>
        <v/>
      </c>
      <c r="C4687" s="65" t="str">
        <f>IFERROR(VLOOKUP($B4687,اليوميه!$A$5:$J$5000,2,0),"")</f>
        <v/>
      </c>
      <c r="D4687" s="66" t="str">
        <f>IFERROR(VLOOKUP($B4687,اليوميه!$A$5:$J$5000,5,0),"")</f>
        <v/>
      </c>
      <c r="E4687" s="67" t="str">
        <f>IFERROR(VLOOKUP($B4687,اليوميه!$A$5:$J$5000,6,0),"")</f>
        <v/>
      </c>
      <c r="F4687" s="66" t="str">
        <f>IFERROR(VLOOKUP($B4687,اليوميه!$A$5:$J$5000,7,0),"")</f>
        <v/>
      </c>
      <c r="G4687" s="68" t="str">
        <f>IFERROR(VLOOKUP($B4687,اليوميه!$A$5:$J$5000,8,0),"")</f>
        <v/>
      </c>
      <c r="H4687" s="68" t="str">
        <f>IFERROR(VLOOKUP($B4687,اليوميه!$A$5:$J$5000,9,0),"")</f>
        <v/>
      </c>
      <c r="I4687" s="69" t="str">
        <f t="shared" si="147"/>
        <v/>
      </c>
    </row>
    <row r="4688" spans="1:9">
      <c r="A4688" s="61" t="str">
        <f>IF($F$2=اليوميه!D4688,اليوميه!A4688,"")</f>
        <v/>
      </c>
      <c r="B4688" s="61" t="str">
        <f t="shared" si="146"/>
        <v/>
      </c>
      <c r="C4688" s="65" t="str">
        <f>IFERROR(VLOOKUP($B4688,اليوميه!$A$5:$J$5000,2,0),"")</f>
        <v/>
      </c>
      <c r="D4688" s="66" t="str">
        <f>IFERROR(VLOOKUP($B4688,اليوميه!$A$5:$J$5000,5,0),"")</f>
        <v/>
      </c>
      <c r="E4688" s="67" t="str">
        <f>IFERROR(VLOOKUP($B4688,اليوميه!$A$5:$J$5000,6,0),"")</f>
        <v/>
      </c>
      <c r="F4688" s="66" t="str">
        <f>IFERROR(VLOOKUP($B4688,اليوميه!$A$5:$J$5000,7,0),"")</f>
        <v/>
      </c>
      <c r="G4688" s="68" t="str">
        <f>IFERROR(VLOOKUP($B4688,اليوميه!$A$5:$J$5000,8,0),"")</f>
        <v/>
      </c>
      <c r="H4688" s="68" t="str">
        <f>IFERROR(VLOOKUP($B4688,اليوميه!$A$5:$J$5000,9,0),"")</f>
        <v/>
      </c>
      <c r="I4688" s="69" t="str">
        <f t="shared" si="147"/>
        <v/>
      </c>
    </row>
    <row r="4689" spans="1:9">
      <c r="A4689" s="61" t="str">
        <f>IF($F$2=اليوميه!D4689,اليوميه!A4689,"")</f>
        <v/>
      </c>
      <c r="B4689" s="61" t="str">
        <f t="shared" si="146"/>
        <v/>
      </c>
      <c r="C4689" s="65" t="str">
        <f>IFERROR(VLOOKUP($B4689,اليوميه!$A$5:$J$5000,2,0),"")</f>
        <v/>
      </c>
      <c r="D4689" s="66" t="str">
        <f>IFERROR(VLOOKUP($B4689,اليوميه!$A$5:$J$5000,5,0),"")</f>
        <v/>
      </c>
      <c r="E4689" s="67" t="str">
        <f>IFERROR(VLOOKUP($B4689,اليوميه!$A$5:$J$5000,6,0),"")</f>
        <v/>
      </c>
      <c r="F4689" s="66" t="str">
        <f>IFERROR(VLOOKUP($B4689,اليوميه!$A$5:$J$5000,7,0),"")</f>
        <v/>
      </c>
      <c r="G4689" s="68" t="str">
        <f>IFERROR(VLOOKUP($B4689,اليوميه!$A$5:$J$5000,8,0),"")</f>
        <v/>
      </c>
      <c r="H4689" s="68" t="str">
        <f>IFERROR(VLOOKUP($B4689,اليوميه!$A$5:$J$5000,9,0),"")</f>
        <v/>
      </c>
      <c r="I4689" s="69" t="str">
        <f t="shared" si="147"/>
        <v/>
      </c>
    </row>
    <row r="4690" spans="1:9">
      <c r="A4690" s="61" t="str">
        <f>IF($F$2=اليوميه!D4690,اليوميه!A4690,"")</f>
        <v/>
      </c>
      <c r="B4690" s="61" t="str">
        <f t="shared" si="146"/>
        <v/>
      </c>
      <c r="C4690" s="65" t="str">
        <f>IFERROR(VLOOKUP($B4690,اليوميه!$A$5:$J$5000,2,0),"")</f>
        <v/>
      </c>
      <c r="D4690" s="66" t="str">
        <f>IFERROR(VLOOKUP($B4690,اليوميه!$A$5:$J$5000,5,0),"")</f>
        <v/>
      </c>
      <c r="E4690" s="67" t="str">
        <f>IFERROR(VLOOKUP($B4690,اليوميه!$A$5:$J$5000,6,0),"")</f>
        <v/>
      </c>
      <c r="F4690" s="66" t="str">
        <f>IFERROR(VLOOKUP($B4690,اليوميه!$A$5:$J$5000,7,0),"")</f>
        <v/>
      </c>
      <c r="G4690" s="68" t="str">
        <f>IFERROR(VLOOKUP($B4690,اليوميه!$A$5:$J$5000,8,0),"")</f>
        <v/>
      </c>
      <c r="H4690" s="68" t="str">
        <f>IFERROR(VLOOKUP($B4690,اليوميه!$A$5:$J$5000,9,0),"")</f>
        <v/>
      </c>
      <c r="I4690" s="69" t="str">
        <f t="shared" si="147"/>
        <v/>
      </c>
    </row>
    <row r="4691" spans="1:9">
      <c r="A4691" s="61" t="str">
        <f>IF($F$2=اليوميه!D4691,اليوميه!A4691,"")</f>
        <v/>
      </c>
      <c r="B4691" s="61" t="str">
        <f t="shared" si="146"/>
        <v/>
      </c>
      <c r="C4691" s="65" t="str">
        <f>IFERROR(VLOOKUP($B4691,اليوميه!$A$5:$J$5000,2,0),"")</f>
        <v/>
      </c>
      <c r="D4691" s="66" t="str">
        <f>IFERROR(VLOOKUP($B4691,اليوميه!$A$5:$J$5000,5,0),"")</f>
        <v/>
      </c>
      <c r="E4691" s="67" t="str">
        <f>IFERROR(VLOOKUP($B4691,اليوميه!$A$5:$J$5000,6,0),"")</f>
        <v/>
      </c>
      <c r="F4691" s="66" t="str">
        <f>IFERROR(VLOOKUP($B4691,اليوميه!$A$5:$J$5000,7,0),"")</f>
        <v/>
      </c>
      <c r="G4691" s="68" t="str">
        <f>IFERROR(VLOOKUP($B4691,اليوميه!$A$5:$J$5000,8,0),"")</f>
        <v/>
      </c>
      <c r="H4691" s="68" t="str">
        <f>IFERROR(VLOOKUP($B4691,اليوميه!$A$5:$J$5000,9,0),"")</f>
        <v/>
      </c>
      <c r="I4691" s="69" t="str">
        <f t="shared" si="147"/>
        <v/>
      </c>
    </row>
    <row r="4692" spans="1:9">
      <c r="A4692" s="61" t="str">
        <f>IF($F$2=اليوميه!D4692,اليوميه!A4692,"")</f>
        <v/>
      </c>
      <c r="B4692" s="61" t="str">
        <f t="shared" si="146"/>
        <v/>
      </c>
      <c r="C4692" s="65" t="str">
        <f>IFERROR(VLOOKUP($B4692,اليوميه!$A$5:$J$5000,2,0),"")</f>
        <v/>
      </c>
      <c r="D4692" s="66" t="str">
        <f>IFERROR(VLOOKUP($B4692,اليوميه!$A$5:$J$5000,5,0),"")</f>
        <v/>
      </c>
      <c r="E4692" s="67" t="str">
        <f>IFERROR(VLOOKUP($B4692,اليوميه!$A$5:$J$5000,6,0),"")</f>
        <v/>
      </c>
      <c r="F4692" s="66" t="str">
        <f>IFERROR(VLOOKUP($B4692,اليوميه!$A$5:$J$5000,7,0),"")</f>
        <v/>
      </c>
      <c r="G4692" s="68" t="str">
        <f>IFERROR(VLOOKUP($B4692,اليوميه!$A$5:$J$5000,8,0),"")</f>
        <v/>
      </c>
      <c r="H4692" s="68" t="str">
        <f>IFERROR(VLOOKUP($B4692,اليوميه!$A$5:$J$5000,9,0),"")</f>
        <v/>
      </c>
      <c r="I4692" s="69" t="str">
        <f t="shared" si="147"/>
        <v/>
      </c>
    </row>
    <row r="4693" spans="1:9">
      <c r="A4693" s="61" t="str">
        <f>IF($F$2=اليوميه!D4693,اليوميه!A4693,"")</f>
        <v/>
      </c>
      <c r="B4693" s="61" t="str">
        <f t="shared" si="146"/>
        <v/>
      </c>
      <c r="C4693" s="65" t="str">
        <f>IFERROR(VLOOKUP($B4693,اليوميه!$A$5:$J$5000,2,0),"")</f>
        <v/>
      </c>
      <c r="D4693" s="66" t="str">
        <f>IFERROR(VLOOKUP($B4693,اليوميه!$A$5:$J$5000,5,0),"")</f>
        <v/>
      </c>
      <c r="E4693" s="67" t="str">
        <f>IFERROR(VLOOKUP($B4693,اليوميه!$A$5:$J$5000,6,0),"")</f>
        <v/>
      </c>
      <c r="F4693" s="66" t="str">
        <f>IFERROR(VLOOKUP($B4693,اليوميه!$A$5:$J$5000,7,0),"")</f>
        <v/>
      </c>
      <c r="G4693" s="68" t="str">
        <f>IFERROR(VLOOKUP($B4693,اليوميه!$A$5:$J$5000,8,0),"")</f>
        <v/>
      </c>
      <c r="H4693" s="68" t="str">
        <f>IFERROR(VLOOKUP($B4693,اليوميه!$A$5:$J$5000,9,0),"")</f>
        <v/>
      </c>
      <c r="I4693" s="69" t="str">
        <f t="shared" si="147"/>
        <v/>
      </c>
    </row>
    <row r="4694" spans="1:9">
      <c r="A4694" s="61" t="str">
        <f>IF($F$2=اليوميه!D4694,اليوميه!A4694,"")</f>
        <v/>
      </c>
      <c r="B4694" s="61" t="str">
        <f t="shared" si="146"/>
        <v/>
      </c>
      <c r="C4694" s="65" t="str">
        <f>IFERROR(VLOOKUP($B4694,اليوميه!$A$5:$J$5000,2,0),"")</f>
        <v/>
      </c>
      <c r="D4694" s="66" t="str">
        <f>IFERROR(VLOOKUP($B4694,اليوميه!$A$5:$J$5000,5,0),"")</f>
        <v/>
      </c>
      <c r="E4694" s="67" t="str">
        <f>IFERROR(VLOOKUP($B4694,اليوميه!$A$5:$J$5000,6,0),"")</f>
        <v/>
      </c>
      <c r="F4694" s="66" t="str">
        <f>IFERROR(VLOOKUP($B4694,اليوميه!$A$5:$J$5000,7,0),"")</f>
        <v/>
      </c>
      <c r="G4694" s="68" t="str">
        <f>IFERROR(VLOOKUP($B4694,اليوميه!$A$5:$J$5000,8,0),"")</f>
        <v/>
      </c>
      <c r="H4694" s="68" t="str">
        <f>IFERROR(VLOOKUP($B4694,اليوميه!$A$5:$J$5000,9,0),"")</f>
        <v/>
      </c>
      <c r="I4694" s="69" t="str">
        <f t="shared" si="147"/>
        <v/>
      </c>
    </row>
    <row r="4695" spans="1:9">
      <c r="A4695" s="61" t="str">
        <f>IF($F$2=اليوميه!D4695,اليوميه!A4695,"")</f>
        <v/>
      </c>
      <c r="B4695" s="61" t="str">
        <f t="shared" si="146"/>
        <v/>
      </c>
      <c r="C4695" s="65" t="str">
        <f>IFERROR(VLOOKUP($B4695,اليوميه!$A$5:$J$5000,2,0),"")</f>
        <v/>
      </c>
      <c r="D4695" s="66" t="str">
        <f>IFERROR(VLOOKUP($B4695,اليوميه!$A$5:$J$5000,5,0),"")</f>
        <v/>
      </c>
      <c r="E4695" s="67" t="str">
        <f>IFERROR(VLOOKUP($B4695,اليوميه!$A$5:$J$5000,6,0),"")</f>
        <v/>
      </c>
      <c r="F4695" s="66" t="str">
        <f>IFERROR(VLOOKUP($B4695,اليوميه!$A$5:$J$5000,7,0),"")</f>
        <v/>
      </c>
      <c r="G4695" s="68" t="str">
        <f>IFERROR(VLOOKUP($B4695,اليوميه!$A$5:$J$5000,8,0),"")</f>
        <v/>
      </c>
      <c r="H4695" s="68" t="str">
        <f>IFERROR(VLOOKUP($B4695,اليوميه!$A$5:$J$5000,9,0),"")</f>
        <v/>
      </c>
      <c r="I4695" s="69" t="str">
        <f t="shared" si="147"/>
        <v/>
      </c>
    </row>
    <row r="4696" spans="1:9">
      <c r="A4696" s="61" t="str">
        <f>IF($F$2=اليوميه!D4696,اليوميه!A4696,"")</f>
        <v/>
      </c>
      <c r="B4696" s="61" t="str">
        <f t="shared" si="146"/>
        <v/>
      </c>
      <c r="C4696" s="65" t="str">
        <f>IFERROR(VLOOKUP($B4696,اليوميه!$A$5:$J$5000,2,0),"")</f>
        <v/>
      </c>
      <c r="D4696" s="66" t="str">
        <f>IFERROR(VLOOKUP($B4696,اليوميه!$A$5:$J$5000,5,0),"")</f>
        <v/>
      </c>
      <c r="E4696" s="67" t="str">
        <f>IFERROR(VLOOKUP($B4696,اليوميه!$A$5:$J$5000,6,0),"")</f>
        <v/>
      </c>
      <c r="F4696" s="66" t="str">
        <f>IFERROR(VLOOKUP($B4696,اليوميه!$A$5:$J$5000,7,0),"")</f>
        <v/>
      </c>
      <c r="G4696" s="68" t="str">
        <f>IFERROR(VLOOKUP($B4696,اليوميه!$A$5:$J$5000,8,0),"")</f>
        <v/>
      </c>
      <c r="H4696" s="68" t="str">
        <f>IFERROR(VLOOKUP($B4696,اليوميه!$A$5:$J$5000,9,0),"")</f>
        <v/>
      </c>
      <c r="I4696" s="69" t="str">
        <f t="shared" si="147"/>
        <v/>
      </c>
    </row>
    <row r="4697" spans="1:9">
      <c r="A4697" s="61" t="str">
        <f>IF($F$2=اليوميه!D4697,اليوميه!A4697,"")</f>
        <v/>
      </c>
      <c r="B4697" s="61" t="str">
        <f t="shared" si="146"/>
        <v/>
      </c>
      <c r="C4697" s="65" t="str">
        <f>IFERROR(VLOOKUP($B4697,اليوميه!$A$5:$J$5000,2,0),"")</f>
        <v/>
      </c>
      <c r="D4697" s="66" t="str">
        <f>IFERROR(VLOOKUP($B4697,اليوميه!$A$5:$J$5000,5,0),"")</f>
        <v/>
      </c>
      <c r="E4697" s="67" t="str">
        <f>IFERROR(VLOOKUP($B4697,اليوميه!$A$5:$J$5000,6,0),"")</f>
        <v/>
      </c>
      <c r="F4697" s="66" t="str">
        <f>IFERROR(VLOOKUP($B4697,اليوميه!$A$5:$J$5000,7,0),"")</f>
        <v/>
      </c>
      <c r="G4697" s="68" t="str">
        <f>IFERROR(VLOOKUP($B4697,اليوميه!$A$5:$J$5000,8,0),"")</f>
        <v/>
      </c>
      <c r="H4697" s="68" t="str">
        <f>IFERROR(VLOOKUP($B4697,اليوميه!$A$5:$J$5000,9,0),"")</f>
        <v/>
      </c>
      <c r="I4697" s="69" t="str">
        <f t="shared" si="147"/>
        <v/>
      </c>
    </row>
    <row r="4698" spans="1:9">
      <c r="A4698" s="61" t="str">
        <f>IF($F$2=اليوميه!D4698,اليوميه!A4698,"")</f>
        <v/>
      </c>
      <c r="B4698" s="61" t="str">
        <f t="shared" si="146"/>
        <v/>
      </c>
      <c r="C4698" s="65" t="str">
        <f>IFERROR(VLOOKUP($B4698,اليوميه!$A$5:$J$5000,2,0),"")</f>
        <v/>
      </c>
      <c r="D4698" s="66" t="str">
        <f>IFERROR(VLOOKUP($B4698,اليوميه!$A$5:$J$5000,5,0),"")</f>
        <v/>
      </c>
      <c r="E4698" s="67" t="str">
        <f>IFERROR(VLOOKUP($B4698,اليوميه!$A$5:$J$5000,6,0),"")</f>
        <v/>
      </c>
      <c r="F4698" s="66" t="str">
        <f>IFERROR(VLOOKUP($B4698,اليوميه!$A$5:$J$5000,7,0),"")</f>
        <v/>
      </c>
      <c r="G4698" s="68" t="str">
        <f>IFERROR(VLOOKUP($B4698,اليوميه!$A$5:$J$5000,8,0),"")</f>
        <v/>
      </c>
      <c r="H4698" s="68" t="str">
        <f>IFERROR(VLOOKUP($B4698,اليوميه!$A$5:$J$5000,9,0),"")</f>
        <v/>
      </c>
      <c r="I4698" s="69" t="str">
        <f t="shared" si="147"/>
        <v/>
      </c>
    </row>
    <row r="4699" spans="1:9">
      <c r="A4699" s="61" t="str">
        <f>IF($F$2=اليوميه!D4699,اليوميه!A4699,"")</f>
        <v/>
      </c>
      <c r="B4699" s="61" t="str">
        <f t="shared" si="146"/>
        <v/>
      </c>
      <c r="C4699" s="65" t="str">
        <f>IFERROR(VLOOKUP($B4699,اليوميه!$A$5:$J$5000,2,0),"")</f>
        <v/>
      </c>
      <c r="D4699" s="66" t="str">
        <f>IFERROR(VLOOKUP($B4699,اليوميه!$A$5:$J$5000,5,0),"")</f>
        <v/>
      </c>
      <c r="E4699" s="67" t="str">
        <f>IFERROR(VLOOKUP($B4699,اليوميه!$A$5:$J$5000,6,0),"")</f>
        <v/>
      </c>
      <c r="F4699" s="66" t="str">
        <f>IFERROR(VLOOKUP($B4699,اليوميه!$A$5:$J$5000,7,0),"")</f>
        <v/>
      </c>
      <c r="G4699" s="68" t="str">
        <f>IFERROR(VLOOKUP($B4699,اليوميه!$A$5:$J$5000,8,0),"")</f>
        <v/>
      </c>
      <c r="H4699" s="68" t="str">
        <f>IFERROR(VLOOKUP($B4699,اليوميه!$A$5:$J$5000,9,0),"")</f>
        <v/>
      </c>
      <c r="I4699" s="69" t="str">
        <f t="shared" si="147"/>
        <v/>
      </c>
    </row>
    <row r="4700" spans="1:9">
      <c r="A4700" s="61" t="str">
        <f>IF($F$2=اليوميه!D4700,اليوميه!A4700,"")</f>
        <v/>
      </c>
      <c r="B4700" s="61" t="str">
        <f t="shared" si="146"/>
        <v/>
      </c>
      <c r="C4700" s="65" t="str">
        <f>IFERROR(VLOOKUP($B4700,اليوميه!$A$5:$J$5000,2,0),"")</f>
        <v/>
      </c>
      <c r="D4700" s="66" t="str">
        <f>IFERROR(VLOOKUP($B4700,اليوميه!$A$5:$J$5000,5,0),"")</f>
        <v/>
      </c>
      <c r="E4700" s="67" t="str">
        <f>IFERROR(VLOOKUP($B4700,اليوميه!$A$5:$J$5000,6,0),"")</f>
        <v/>
      </c>
      <c r="F4700" s="66" t="str">
        <f>IFERROR(VLOOKUP($B4700,اليوميه!$A$5:$J$5000,7,0),"")</f>
        <v/>
      </c>
      <c r="G4700" s="68" t="str">
        <f>IFERROR(VLOOKUP($B4700,اليوميه!$A$5:$J$5000,8,0),"")</f>
        <v/>
      </c>
      <c r="H4700" s="68" t="str">
        <f>IFERROR(VLOOKUP($B4700,اليوميه!$A$5:$J$5000,9,0),"")</f>
        <v/>
      </c>
      <c r="I4700" s="69" t="str">
        <f t="shared" si="147"/>
        <v/>
      </c>
    </row>
    <row r="4701" spans="1:9">
      <c r="A4701" s="61" t="str">
        <f>IF($F$2=اليوميه!D4701,اليوميه!A4701,"")</f>
        <v/>
      </c>
      <c r="B4701" s="61" t="str">
        <f t="shared" si="146"/>
        <v/>
      </c>
      <c r="C4701" s="65" t="str">
        <f>IFERROR(VLOOKUP($B4701,اليوميه!$A$5:$J$5000,2,0),"")</f>
        <v/>
      </c>
      <c r="D4701" s="66" t="str">
        <f>IFERROR(VLOOKUP($B4701,اليوميه!$A$5:$J$5000,5,0),"")</f>
        <v/>
      </c>
      <c r="E4701" s="67" t="str">
        <f>IFERROR(VLOOKUP($B4701,اليوميه!$A$5:$J$5000,6,0),"")</f>
        <v/>
      </c>
      <c r="F4701" s="66" t="str">
        <f>IFERROR(VLOOKUP($B4701,اليوميه!$A$5:$J$5000,7,0),"")</f>
        <v/>
      </c>
      <c r="G4701" s="68" t="str">
        <f>IFERROR(VLOOKUP($B4701,اليوميه!$A$5:$J$5000,8,0),"")</f>
        <v/>
      </c>
      <c r="H4701" s="68" t="str">
        <f>IFERROR(VLOOKUP($B4701,اليوميه!$A$5:$J$5000,9,0),"")</f>
        <v/>
      </c>
      <c r="I4701" s="69" t="str">
        <f t="shared" si="147"/>
        <v/>
      </c>
    </row>
    <row r="4702" spans="1:9">
      <c r="A4702" s="61" t="str">
        <f>IF($F$2=اليوميه!D4702,اليوميه!A4702,"")</f>
        <v/>
      </c>
      <c r="B4702" s="61" t="str">
        <f t="shared" si="146"/>
        <v/>
      </c>
      <c r="C4702" s="65" t="str">
        <f>IFERROR(VLOOKUP($B4702,اليوميه!$A$5:$J$5000,2,0),"")</f>
        <v/>
      </c>
      <c r="D4702" s="66" t="str">
        <f>IFERROR(VLOOKUP($B4702,اليوميه!$A$5:$J$5000,5,0),"")</f>
        <v/>
      </c>
      <c r="E4702" s="67" t="str">
        <f>IFERROR(VLOOKUP($B4702,اليوميه!$A$5:$J$5000,6,0),"")</f>
        <v/>
      </c>
      <c r="F4702" s="66" t="str">
        <f>IFERROR(VLOOKUP($B4702,اليوميه!$A$5:$J$5000,7,0),"")</f>
        <v/>
      </c>
      <c r="G4702" s="68" t="str">
        <f>IFERROR(VLOOKUP($B4702,اليوميه!$A$5:$J$5000,8,0),"")</f>
        <v/>
      </c>
      <c r="H4702" s="68" t="str">
        <f>IFERROR(VLOOKUP($B4702,اليوميه!$A$5:$J$5000,9,0),"")</f>
        <v/>
      </c>
      <c r="I4702" s="69" t="str">
        <f t="shared" si="147"/>
        <v/>
      </c>
    </row>
    <row r="4703" spans="1:9">
      <c r="A4703" s="61" t="str">
        <f>IF($F$2=اليوميه!D4703,اليوميه!A4703,"")</f>
        <v/>
      </c>
      <c r="B4703" s="61" t="str">
        <f t="shared" si="146"/>
        <v/>
      </c>
      <c r="C4703" s="65" t="str">
        <f>IFERROR(VLOOKUP($B4703,اليوميه!$A$5:$J$5000,2,0),"")</f>
        <v/>
      </c>
      <c r="D4703" s="66" t="str">
        <f>IFERROR(VLOOKUP($B4703,اليوميه!$A$5:$J$5000,5,0),"")</f>
        <v/>
      </c>
      <c r="E4703" s="67" t="str">
        <f>IFERROR(VLOOKUP($B4703,اليوميه!$A$5:$J$5000,6,0),"")</f>
        <v/>
      </c>
      <c r="F4703" s="66" t="str">
        <f>IFERROR(VLOOKUP($B4703,اليوميه!$A$5:$J$5000,7,0),"")</f>
        <v/>
      </c>
      <c r="G4703" s="68" t="str">
        <f>IFERROR(VLOOKUP($B4703,اليوميه!$A$5:$J$5000,8,0),"")</f>
        <v/>
      </c>
      <c r="H4703" s="68" t="str">
        <f>IFERROR(VLOOKUP($B4703,اليوميه!$A$5:$J$5000,9,0),"")</f>
        <v/>
      </c>
      <c r="I4703" s="69" t="str">
        <f t="shared" si="147"/>
        <v/>
      </c>
    </row>
    <row r="4704" spans="1:9">
      <c r="A4704" s="61" t="str">
        <f>IF($F$2=اليوميه!D4704,اليوميه!A4704,"")</f>
        <v/>
      </c>
      <c r="B4704" s="61" t="str">
        <f t="shared" si="146"/>
        <v/>
      </c>
      <c r="C4704" s="65" t="str">
        <f>IFERROR(VLOOKUP($B4704,اليوميه!$A$5:$J$5000,2,0),"")</f>
        <v/>
      </c>
      <c r="D4704" s="66" t="str">
        <f>IFERROR(VLOOKUP($B4704,اليوميه!$A$5:$J$5000,5,0),"")</f>
        <v/>
      </c>
      <c r="E4704" s="67" t="str">
        <f>IFERROR(VLOOKUP($B4704,اليوميه!$A$5:$J$5000,6,0),"")</f>
        <v/>
      </c>
      <c r="F4704" s="66" t="str">
        <f>IFERROR(VLOOKUP($B4704,اليوميه!$A$5:$J$5000,7,0),"")</f>
        <v/>
      </c>
      <c r="G4704" s="68" t="str">
        <f>IFERROR(VLOOKUP($B4704,اليوميه!$A$5:$J$5000,8,0),"")</f>
        <v/>
      </c>
      <c r="H4704" s="68" t="str">
        <f>IFERROR(VLOOKUP($B4704,اليوميه!$A$5:$J$5000,9,0),"")</f>
        <v/>
      </c>
      <c r="I4704" s="69" t="str">
        <f t="shared" si="147"/>
        <v/>
      </c>
    </row>
    <row r="4705" spans="1:9">
      <c r="A4705" s="61" t="str">
        <f>IF($F$2=اليوميه!D4705,اليوميه!A4705,"")</f>
        <v/>
      </c>
      <c r="B4705" s="61" t="str">
        <f t="shared" si="146"/>
        <v/>
      </c>
      <c r="C4705" s="65" t="str">
        <f>IFERROR(VLOOKUP($B4705,اليوميه!$A$5:$J$5000,2,0),"")</f>
        <v/>
      </c>
      <c r="D4705" s="66" t="str">
        <f>IFERROR(VLOOKUP($B4705,اليوميه!$A$5:$J$5000,5,0),"")</f>
        <v/>
      </c>
      <c r="E4705" s="67" t="str">
        <f>IFERROR(VLOOKUP($B4705,اليوميه!$A$5:$J$5000,6,0),"")</f>
        <v/>
      </c>
      <c r="F4705" s="66" t="str">
        <f>IFERROR(VLOOKUP($B4705,اليوميه!$A$5:$J$5000,7,0),"")</f>
        <v/>
      </c>
      <c r="G4705" s="68" t="str">
        <f>IFERROR(VLOOKUP($B4705,اليوميه!$A$5:$J$5000,8,0),"")</f>
        <v/>
      </c>
      <c r="H4705" s="68" t="str">
        <f>IFERROR(VLOOKUP($B4705,اليوميه!$A$5:$J$5000,9,0),"")</f>
        <v/>
      </c>
      <c r="I4705" s="69" t="str">
        <f t="shared" si="147"/>
        <v/>
      </c>
    </row>
    <row r="4706" spans="1:9">
      <c r="A4706" s="61" t="str">
        <f>IF($F$2=اليوميه!D4706,اليوميه!A4706,"")</f>
        <v/>
      </c>
      <c r="B4706" s="61" t="str">
        <f t="shared" si="146"/>
        <v/>
      </c>
      <c r="C4706" s="65" t="str">
        <f>IFERROR(VLOOKUP($B4706,اليوميه!$A$5:$J$5000,2,0),"")</f>
        <v/>
      </c>
      <c r="D4706" s="66" t="str">
        <f>IFERROR(VLOOKUP($B4706,اليوميه!$A$5:$J$5000,5,0),"")</f>
        <v/>
      </c>
      <c r="E4706" s="67" t="str">
        <f>IFERROR(VLOOKUP($B4706,اليوميه!$A$5:$J$5000,6,0),"")</f>
        <v/>
      </c>
      <c r="F4706" s="66" t="str">
        <f>IFERROR(VLOOKUP($B4706,اليوميه!$A$5:$J$5000,7,0),"")</f>
        <v/>
      </c>
      <c r="G4706" s="68" t="str">
        <f>IFERROR(VLOOKUP($B4706,اليوميه!$A$5:$J$5000,8,0),"")</f>
        <v/>
      </c>
      <c r="H4706" s="68" t="str">
        <f>IFERROR(VLOOKUP($B4706,اليوميه!$A$5:$J$5000,9,0),"")</f>
        <v/>
      </c>
      <c r="I4706" s="69" t="str">
        <f t="shared" si="147"/>
        <v/>
      </c>
    </row>
    <row r="4707" spans="1:9">
      <c r="A4707" s="61" t="str">
        <f>IF($F$2=اليوميه!D4707,اليوميه!A4707,"")</f>
        <v/>
      </c>
      <c r="B4707" s="61" t="str">
        <f t="shared" si="146"/>
        <v/>
      </c>
      <c r="C4707" s="65" t="str">
        <f>IFERROR(VLOOKUP($B4707,اليوميه!$A$5:$J$5000,2,0),"")</f>
        <v/>
      </c>
      <c r="D4707" s="66" t="str">
        <f>IFERROR(VLOOKUP($B4707,اليوميه!$A$5:$J$5000,5,0),"")</f>
        <v/>
      </c>
      <c r="E4707" s="67" t="str">
        <f>IFERROR(VLOOKUP($B4707,اليوميه!$A$5:$J$5000,6,0),"")</f>
        <v/>
      </c>
      <c r="F4707" s="66" t="str">
        <f>IFERROR(VLOOKUP($B4707,اليوميه!$A$5:$J$5000,7,0),"")</f>
        <v/>
      </c>
      <c r="G4707" s="68" t="str">
        <f>IFERROR(VLOOKUP($B4707,اليوميه!$A$5:$J$5000,8,0),"")</f>
        <v/>
      </c>
      <c r="H4707" s="68" t="str">
        <f>IFERROR(VLOOKUP($B4707,اليوميه!$A$5:$J$5000,9,0),"")</f>
        <v/>
      </c>
      <c r="I4707" s="69" t="str">
        <f t="shared" si="147"/>
        <v/>
      </c>
    </row>
    <row r="4708" spans="1:9">
      <c r="A4708" s="61" t="str">
        <f>IF($F$2=اليوميه!D4708,اليوميه!A4708,"")</f>
        <v/>
      </c>
      <c r="B4708" s="61" t="str">
        <f t="shared" si="146"/>
        <v/>
      </c>
      <c r="C4708" s="65" t="str">
        <f>IFERROR(VLOOKUP($B4708,اليوميه!$A$5:$J$5000,2,0),"")</f>
        <v/>
      </c>
      <c r="D4708" s="66" t="str">
        <f>IFERROR(VLOOKUP($B4708,اليوميه!$A$5:$J$5000,5,0),"")</f>
        <v/>
      </c>
      <c r="E4708" s="67" t="str">
        <f>IFERROR(VLOOKUP($B4708,اليوميه!$A$5:$J$5000,6,0),"")</f>
        <v/>
      </c>
      <c r="F4708" s="66" t="str">
        <f>IFERROR(VLOOKUP($B4708,اليوميه!$A$5:$J$5000,7,0),"")</f>
        <v/>
      </c>
      <c r="G4708" s="68" t="str">
        <f>IFERROR(VLOOKUP($B4708,اليوميه!$A$5:$J$5000,8,0),"")</f>
        <v/>
      </c>
      <c r="H4708" s="68" t="str">
        <f>IFERROR(VLOOKUP($B4708,اليوميه!$A$5:$J$5000,9,0),"")</f>
        <v/>
      </c>
      <c r="I4708" s="69" t="str">
        <f t="shared" si="147"/>
        <v/>
      </c>
    </row>
    <row r="4709" spans="1:9">
      <c r="A4709" s="61" t="str">
        <f>IF($F$2=اليوميه!D4709,اليوميه!A4709,"")</f>
        <v/>
      </c>
      <c r="B4709" s="61" t="str">
        <f t="shared" si="146"/>
        <v/>
      </c>
      <c r="C4709" s="65" t="str">
        <f>IFERROR(VLOOKUP($B4709,اليوميه!$A$5:$J$5000,2,0),"")</f>
        <v/>
      </c>
      <c r="D4709" s="66" t="str">
        <f>IFERROR(VLOOKUP($B4709,اليوميه!$A$5:$J$5000,5,0),"")</f>
        <v/>
      </c>
      <c r="E4709" s="67" t="str">
        <f>IFERROR(VLOOKUP($B4709,اليوميه!$A$5:$J$5000,6,0),"")</f>
        <v/>
      </c>
      <c r="F4709" s="66" t="str">
        <f>IFERROR(VLOOKUP($B4709,اليوميه!$A$5:$J$5000,7,0),"")</f>
        <v/>
      </c>
      <c r="G4709" s="68" t="str">
        <f>IFERROR(VLOOKUP($B4709,اليوميه!$A$5:$J$5000,8,0),"")</f>
        <v/>
      </c>
      <c r="H4709" s="68" t="str">
        <f>IFERROR(VLOOKUP($B4709,اليوميه!$A$5:$J$5000,9,0),"")</f>
        <v/>
      </c>
      <c r="I4709" s="69" t="str">
        <f t="shared" si="147"/>
        <v/>
      </c>
    </row>
    <row r="4710" spans="1:9">
      <c r="A4710" s="61" t="str">
        <f>IF($F$2=اليوميه!D4710,اليوميه!A4710,"")</f>
        <v/>
      </c>
      <c r="B4710" s="61" t="str">
        <f t="shared" si="146"/>
        <v/>
      </c>
      <c r="C4710" s="65" t="str">
        <f>IFERROR(VLOOKUP($B4710,اليوميه!$A$5:$J$5000,2,0),"")</f>
        <v/>
      </c>
      <c r="D4710" s="66" t="str">
        <f>IFERROR(VLOOKUP($B4710,اليوميه!$A$5:$J$5000,5,0),"")</f>
        <v/>
      </c>
      <c r="E4710" s="67" t="str">
        <f>IFERROR(VLOOKUP($B4710,اليوميه!$A$5:$J$5000,6,0),"")</f>
        <v/>
      </c>
      <c r="F4710" s="66" t="str">
        <f>IFERROR(VLOOKUP($B4710,اليوميه!$A$5:$J$5000,7,0),"")</f>
        <v/>
      </c>
      <c r="G4710" s="68" t="str">
        <f>IFERROR(VLOOKUP($B4710,اليوميه!$A$5:$J$5000,8,0),"")</f>
        <v/>
      </c>
      <c r="H4710" s="68" t="str">
        <f>IFERROR(VLOOKUP($B4710,اليوميه!$A$5:$J$5000,9,0),"")</f>
        <v/>
      </c>
      <c r="I4710" s="69" t="str">
        <f t="shared" si="147"/>
        <v/>
      </c>
    </row>
    <row r="4711" spans="1:9">
      <c r="A4711" s="61" t="str">
        <f>IF($F$2=اليوميه!D4711,اليوميه!A4711,"")</f>
        <v/>
      </c>
      <c r="B4711" s="61" t="str">
        <f t="shared" si="146"/>
        <v/>
      </c>
      <c r="C4711" s="65" t="str">
        <f>IFERROR(VLOOKUP($B4711,اليوميه!$A$5:$J$5000,2,0),"")</f>
        <v/>
      </c>
      <c r="D4711" s="66" t="str">
        <f>IFERROR(VLOOKUP($B4711,اليوميه!$A$5:$J$5000,5,0),"")</f>
        <v/>
      </c>
      <c r="E4711" s="67" t="str">
        <f>IFERROR(VLOOKUP($B4711,اليوميه!$A$5:$J$5000,6,0),"")</f>
        <v/>
      </c>
      <c r="F4711" s="66" t="str">
        <f>IFERROR(VLOOKUP($B4711,اليوميه!$A$5:$J$5000,7,0),"")</f>
        <v/>
      </c>
      <c r="G4711" s="68" t="str">
        <f>IFERROR(VLOOKUP($B4711,اليوميه!$A$5:$J$5000,8,0),"")</f>
        <v/>
      </c>
      <c r="H4711" s="68" t="str">
        <f>IFERROR(VLOOKUP($B4711,اليوميه!$A$5:$J$5000,9,0),"")</f>
        <v/>
      </c>
      <c r="I4711" s="69" t="str">
        <f t="shared" si="147"/>
        <v/>
      </c>
    </row>
    <row r="4712" spans="1:9">
      <c r="A4712" s="61" t="str">
        <f>IF($F$2=اليوميه!D4712,اليوميه!A4712,"")</f>
        <v/>
      </c>
      <c r="B4712" s="61" t="str">
        <f t="shared" si="146"/>
        <v/>
      </c>
      <c r="C4712" s="65" t="str">
        <f>IFERROR(VLOOKUP($B4712,اليوميه!$A$5:$J$5000,2,0),"")</f>
        <v/>
      </c>
      <c r="D4712" s="66" t="str">
        <f>IFERROR(VLOOKUP($B4712,اليوميه!$A$5:$J$5000,5,0),"")</f>
        <v/>
      </c>
      <c r="E4712" s="67" t="str">
        <f>IFERROR(VLOOKUP($B4712,اليوميه!$A$5:$J$5000,6,0),"")</f>
        <v/>
      </c>
      <c r="F4712" s="66" t="str">
        <f>IFERROR(VLOOKUP($B4712,اليوميه!$A$5:$J$5000,7,0),"")</f>
        <v/>
      </c>
      <c r="G4712" s="68" t="str">
        <f>IFERROR(VLOOKUP($B4712,اليوميه!$A$5:$J$5000,8,0),"")</f>
        <v/>
      </c>
      <c r="H4712" s="68" t="str">
        <f>IFERROR(VLOOKUP($B4712,اليوميه!$A$5:$J$5000,9,0),"")</f>
        <v/>
      </c>
      <c r="I4712" s="69" t="str">
        <f t="shared" si="147"/>
        <v/>
      </c>
    </row>
    <row r="4713" spans="1:9">
      <c r="A4713" s="61" t="str">
        <f>IF($F$2=اليوميه!D4713,اليوميه!A4713,"")</f>
        <v/>
      </c>
      <c r="B4713" s="61" t="str">
        <f t="shared" si="146"/>
        <v/>
      </c>
      <c r="C4713" s="65" t="str">
        <f>IFERROR(VLOOKUP($B4713,اليوميه!$A$5:$J$5000,2,0),"")</f>
        <v/>
      </c>
      <c r="D4713" s="66" t="str">
        <f>IFERROR(VLOOKUP($B4713,اليوميه!$A$5:$J$5000,5,0),"")</f>
        <v/>
      </c>
      <c r="E4713" s="67" t="str">
        <f>IFERROR(VLOOKUP($B4713,اليوميه!$A$5:$J$5000,6,0),"")</f>
        <v/>
      </c>
      <c r="F4713" s="66" t="str">
        <f>IFERROR(VLOOKUP($B4713,اليوميه!$A$5:$J$5000,7,0),"")</f>
        <v/>
      </c>
      <c r="G4713" s="68" t="str">
        <f>IFERROR(VLOOKUP($B4713,اليوميه!$A$5:$J$5000,8,0),"")</f>
        <v/>
      </c>
      <c r="H4713" s="68" t="str">
        <f>IFERROR(VLOOKUP($B4713,اليوميه!$A$5:$J$5000,9,0),"")</f>
        <v/>
      </c>
      <c r="I4713" s="69" t="str">
        <f t="shared" si="147"/>
        <v/>
      </c>
    </row>
    <row r="4714" spans="1:9">
      <c r="A4714" s="61" t="str">
        <f>IF($F$2=اليوميه!D4714,اليوميه!A4714,"")</f>
        <v/>
      </c>
      <c r="B4714" s="61" t="str">
        <f t="shared" si="146"/>
        <v/>
      </c>
      <c r="C4714" s="65" t="str">
        <f>IFERROR(VLOOKUP($B4714,اليوميه!$A$5:$J$5000,2,0),"")</f>
        <v/>
      </c>
      <c r="D4714" s="66" t="str">
        <f>IFERROR(VLOOKUP($B4714,اليوميه!$A$5:$J$5000,5,0),"")</f>
        <v/>
      </c>
      <c r="E4714" s="67" t="str">
        <f>IFERROR(VLOOKUP($B4714,اليوميه!$A$5:$J$5000,6,0),"")</f>
        <v/>
      </c>
      <c r="F4714" s="66" t="str">
        <f>IFERROR(VLOOKUP($B4714,اليوميه!$A$5:$J$5000,7,0),"")</f>
        <v/>
      </c>
      <c r="G4714" s="68" t="str">
        <f>IFERROR(VLOOKUP($B4714,اليوميه!$A$5:$J$5000,8,0),"")</f>
        <v/>
      </c>
      <c r="H4714" s="68" t="str">
        <f>IFERROR(VLOOKUP($B4714,اليوميه!$A$5:$J$5000,9,0),"")</f>
        <v/>
      </c>
      <c r="I4714" s="69" t="str">
        <f t="shared" si="147"/>
        <v/>
      </c>
    </row>
    <row r="4715" spans="1:9">
      <c r="A4715" s="61" t="str">
        <f>IF($F$2=اليوميه!D4715,اليوميه!A4715,"")</f>
        <v/>
      </c>
      <c r="B4715" s="61" t="str">
        <f t="shared" si="146"/>
        <v/>
      </c>
      <c r="C4715" s="65" t="str">
        <f>IFERROR(VLOOKUP($B4715,اليوميه!$A$5:$J$5000,2,0),"")</f>
        <v/>
      </c>
      <c r="D4715" s="66" t="str">
        <f>IFERROR(VLOOKUP($B4715,اليوميه!$A$5:$J$5000,5,0),"")</f>
        <v/>
      </c>
      <c r="E4715" s="67" t="str">
        <f>IFERROR(VLOOKUP($B4715,اليوميه!$A$5:$J$5000,6,0),"")</f>
        <v/>
      </c>
      <c r="F4715" s="66" t="str">
        <f>IFERROR(VLOOKUP($B4715,اليوميه!$A$5:$J$5000,7,0),"")</f>
        <v/>
      </c>
      <c r="G4715" s="68" t="str">
        <f>IFERROR(VLOOKUP($B4715,اليوميه!$A$5:$J$5000,8,0),"")</f>
        <v/>
      </c>
      <c r="H4715" s="68" t="str">
        <f>IFERROR(VLOOKUP($B4715,اليوميه!$A$5:$J$5000,9,0),"")</f>
        <v/>
      </c>
      <c r="I4715" s="69" t="str">
        <f t="shared" si="147"/>
        <v/>
      </c>
    </row>
    <row r="4716" spans="1:9">
      <c r="A4716" s="61" t="str">
        <f>IF($F$2=اليوميه!D4716,اليوميه!A4716,"")</f>
        <v/>
      </c>
      <c r="B4716" s="61" t="str">
        <f t="shared" si="146"/>
        <v/>
      </c>
      <c r="C4716" s="65" t="str">
        <f>IFERROR(VLOOKUP($B4716,اليوميه!$A$5:$J$5000,2,0),"")</f>
        <v/>
      </c>
      <c r="D4716" s="66" t="str">
        <f>IFERROR(VLOOKUP($B4716,اليوميه!$A$5:$J$5000,5,0),"")</f>
        <v/>
      </c>
      <c r="E4716" s="67" t="str">
        <f>IFERROR(VLOOKUP($B4716,اليوميه!$A$5:$J$5000,6,0),"")</f>
        <v/>
      </c>
      <c r="F4716" s="66" t="str">
        <f>IFERROR(VLOOKUP($B4716,اليوميه!$A$5:$J$5000,7,0),"")</f>
        <v/>
      </c>
      <c r="G4716" s="68" t="str">
        <f>IFERROR(VLOOKUP($B4716,اليوميه!$A$5:$J$5000,8,0),"")</f>
        <v/>
      </c>
      <c r="H4716" s="68" t="str">
        <f>IFERROR(VLOOKUP($B4716,اليوميه!$A$5:$J$5000,9,0),"")</f>
        <v/>
      </c>
      <c r="I4716" s="69" t="str">
        <f t="shared" si="147"/>
        <v/>
      </c>
    </row>
    <row r="4717" spans="1:9">
      <c r="A4717" s="61" t="str">
        <f>IF($F$2=اليوميه!D4717,اليوميه!A4717,"")</f>
        <v/>
      </c>
      <c r="B4717" s="61" t="str">
        <f t="shared" si="146"/>
        <v/>
      </c>
      <c r="C4717" s="65" t="str">
        <f>IFERROR(VLOOKUP($B4717,اليوميه!$A$5:$J$5000,2,0),"")</f>
        <v/>
      </c>
      <c r="D4717" s="66" t="str">
        <f>IFERROR(VLOOKUP($B4717,اليوميه!$A$5:$J$5000,5,0),"")</f>
        <v/>
      </c>
      <c r="E4717" s="67" t="str">
        <f>IFERROR(VLOOKUP($B4717,اليوميه!$A$5:$J$5000,6,0),"")</f>
        <v/>
      </c>
      <c r="F4717" s="66" t="str">
        <f>IFERROR(VLOOKUP($B4717,اليوميه!$A$5:$J$5000,7,0),"")</f>
        <v/>
      </c>
      <c r="G4717" s="68" t="str">
        <f>IFERROR(VLOOKUP($B4717,اليوميه!$A$5:$J$5000,8,0),"")</f>
        <v/>
      </c>
      <c r="H4717" s="68" t="str">
        <f>IFERROR(VLOOKUP($B4717,اليوميه!$A$5:$J$5000,9,0),"")</f>
        <v/>
      </c>
      <c r="I4717" s="69" t="str">
        <f t="shared" si="147"/>
        <v/>
      </c>
    </row>
    <row r="4718" spans="1:9">
      <c r="A4718" s="61" t="str">
        <f>IF($F$2=اليوميه!D4718,اليوميه!A4718,"")</f>
        <v/>
      </c>
      <c r="B4718" s="61" t="str">
        <f t="shared" si="146"/>
        <v/>
      </c>
      <c r="C4718" s="65" t="str">
        <f>IFERROR(VLOOKUP($B4718,اليوميه!$A$5:$J$5000,2,0),"")</f>
        <v/>
      </c>
      <c r="D4718" s="66" t="str">
        <f>IFERROR(VLOOKUP($B4718,اليوميه!$A$5:$J$5000,5,0),"")</f>
        <v/>
      </c>
      <c r="E4718" s="67" t="str">
        <f>IFERROR(VLOOKUP($B4718,اليوميه!$A$5:$J$5000,6,0),"")</f>
        <v/>
      </c>
      <c r="F4718" s="66" t="str">
        <f>IFERROR(VLOOKUP($B4718,اليوميه!$A$5:$J$5000,7,0),"")</f>
        <v/>
      </c>
      <c r="G4718" s="68" t="str">
        <f>IFERROR(VLOOKUP($B4718,اليوميه!$A$5:$J$5000,8,0),"")</f>
        <v/>
      </c>
      <c r="H4718" s="68" t="str">
        <f>IFERROR(VLOOKUP($B4718,اليوميه!$A$5:$J$5000,9,0),"")</f>
        <v/>
      </c>
      <c r="I4718" s="69" t="str">
        <f t="shared" si="147"/>
        <v/>
      </c>
    </row>
    <row r="4719" spans="1:9">
      <c r="A4719" s="61" t="str">
        <f>IF($F$2=اليوميه!D4719,اليوميه!A4719,"")</f>
        <v/>
      </c>
      <c r="B4719" s="61" t="str">
        <f t="shared" si="146"/>
        <v/>
      </c>
      <c r="C4719" s="65" t="str">
        <f>IFERROR(VLOOKUP($B4719,اليوميه!$A$5:$J$5000,2,0),"")</f>
        <v/>
      </c>
      <c r="D4719" s="66" t="str">
        <f>IFERROR(VLOOKUP($B4719,اليوميه!$A$5:$J$5000,5,0),"")</f>
        <v/>
      </c>
      <c r="E4719" s="67" t="str">
        <f>IFERROR(VLOOKUP($B4719,اليوميه!$A$5:$J$5000,6,0),"")</f>
        <v/>
      </c>
      <c r="F4719" s="66" t="str">
        <f>IFERROR(VLOOKUP($B4719,اليوميه!$A$5:$J$5000,7,0),"")</f>
        <v/>
      </c>
      <c r="G4719" s="68" t="str">
        <f>IFERROR(VLOOKUP($B4719,اليوميه!$A$5:$J$5000,8,0),"")</f>
        <v/>
      </c>
      <c r="H4719" s="68" t="str">
        <f>IFERROR(VLOOKUP($B4719,اليوميه!$A$5:$J$5000,9,0),"")</f>
        <v/>
      </c>
      <c r="I4719" s="69" t="str">
        <f t="shared" si="147"/>
        <v/>
      </c>
    </row>
    <row r="4720" spans="1:9">
      <c r="A4720" s="61" t="str">
        <f>IF($F$2=اليوميه!D4720,اليوميه!A4720,"")</f>
        <v/>
      </c>
      <c r="B4720" s="61" t="str">
        <f t="shared" si="146"/>
        <v/>
      </c>
      <c r="C4720" s="65" t="str">
        <f>IFERROR(VLOOKUP($B4720,اليوميه!$A$5:$J$5000,2,0),"")</f>
        <v/>
      </c>
      <c r="D4720" s="66" t="str">
        <f>IFERROR(VLOOKUP($B4720,اليوميه!$A$5:$J$5000,5,0),"")</f>
        <v/>
      </c>
      <c r="E4720" s="67" t="str">
        <f>IFERROR(VLOOKUP($B4720,اليوميه!$A$5:$J$5000,6,0),"")</f>
        <v/>
      </c>
      <c r="F4720" s="66" t="str">
        <f>IFERROR(VLOOKUP($B4720,اليوميه!$A$5:$J$5000,7,0),"")</f>
        <v/>
      </c>
      <c r="G4720" s="68" t="str">
        <f>IFERROR(VLOOKUP($B4720,اليوميه!$A$5:$J$5000,8,0),"")</f>
        <v/>
      </c>
      <c r="H4720" s="68" t="str">
        <f>IFERROR(VLOOKUP($B4720,اليوميه!$A$5:$J$5000,9,0),"")</f>
        <v/>
      </c>
      <c r="I4720" s="69" t="str">
        <f t="shared" si="147"/>
        <v/>
      </c>
    </row>
    <row r="4721" spans="1:9">
      <c r="A4721" s="61" t="str">
        <f>IF($F$2=اليوميه!D4721,اليوميه!A4721,"")</f>
        <v/>
      </c>
      <c r="B4721" s="61" t="str">
        <f t="shared" si="146"/>
        <v/>
      </c>
      <c r="C4721" s="65" t="str">
        <f>IFERROR(VLOOKUP($B4721,اليوميه!$A$5:$J$5000,2,0),"")</f>
        <v/>
      </c>
      <c r="D4721" s="66" t="str">
        <f>IFERROR(VLOOKUP($B4721,اليوميه!$A$5:$J$5000,5,0),"")</f>
        <v/>
      </c>
      <c r="E4721" s="67" t="str">
        <f>IFERROR(VLOOKUP($B4721,اليوميه!$A$5:$J$5000,6,0),"")</f>
        <v/>
      </c>
      <c r="F4721" s="66" t="str">
        <f>IFERROR(VLOOKUP($B4721,اليوميه!$A$5:$J$5000,7,0),"")</f>
        <v/>
      </c>
      <c r="G4721" s="68" t="str">
        <f>IFERROR(VLOOKUP($B4721,اليوميه!$A$5:$J$5000,8,0),"")</f>
        <v/>
      </c>
      <c r="H4721" s="68" t="str">
        <f>IFERROR(VLOOKUP($B4721,اليوميه!$A$5:$J$5000,9,0),"")</f>
        <v/>
      </c>
      <c r="I4721" s="69" t="str">
        <f t="shared" si="147"/>
        <v/>
      </c>
    </row>
    <row r="4722" spans="1:9">
      <c r="A4722" s="61" t="str">
        <f>IF($F$2=اليوميه!D4722,اليوميه!A4722,"")</f>
        <v/>
      </c>
      <c r="B4722" s="61" t="str">
        <f t="shared" si="146"/>
        <v/>
      </c>
      <c r="C4722" s="65" t="str">
        <f>IFERROR(VLOOKUP($B4722,اليوميه!$A$5:$J$5000,2,0),"")</f>
        <v/>
      </c>
      <c r="D4722" s="66" t="str">
        <f>IFERROR(VLOOKUP($B4722,اليوميه!$A$5:$J$5000,5,0),"")</f>
        <v/>
      </c>
      <c r="E4722" s="67" t="str">
        <f>IFERROR(VLOOKUP($B4722,اليوميه!$A$5:$J$5000,6,0),"")</f>
        <v/>
      </c>
      <c r="F4722" s="66" t="str">
        <f>IFERROR(VLOOKUP($B4722,اليوميه!$A$5:$J$5000,7,0),"")</f>
        <v/>
      </c>
      <c r="G4722" s="68" t="str">
        <f>IFERROR(VLOOKUP($B4722,اليوميه!$A$5:$J$5000,8,0),"")</f>
        <v/>
      </c>
      <c r="H4722" s="68" t="str">
        <f>IFERROR(VLOOKUP($B4722,اليوميه!$A$5:$J$5000,9,0),"")</f>
        <v/>
      </c>
      <c r="I4722" s="69" t="str">
        <f t="shared" si="147"/>
        <v/>
      </c>
    </row>
    <row r="4723" spans="1:9">
      <c r="A4723" s="61" t="str">
        <f>IF($F$2=اليوميه!D4723,اليوميه!A4723,"")</f>
        <v/>
      </c>
      <c r="B4723" s="61" t="str">
        <f t="shared" si="146"/>
        <v/>
      </c>
      <c r="C4723" s="65" t="str">
        <f>IFERROR(VLOOKUP($B4723,اليوميه!$A$5:$J$5000,2,0),"")</f>
        <v/>
      </c>
      <c r="D4723" s="66" t="str">
        <f>IFERROR(VLOOKUP($B4723,اليوميه!$A$5:$J$5000,5,0),"")</f>
        <v/>
      </c>
      <c r="E4723" s="67" t="str">
        <f>IFERROR(VLOOKUP($B4723,اليوميه!$A$5:$J$5000,6,0),"")</f>
        <v/>
      </c>
      <c r="F4723" s="66" t="str">
        <f>IFERROR(VLOOKUP($B4723,اليوميه!$A$5:$J$5000,7,0),"")</f>
        <v/>
      </c>
      <c r="G4723" s="68" t="str">
        <f>IFERROR(VLOOKUP($B4723,اليوميه!$A$5:$J$5000,8,0),"")</f>
        <v/>
      </c>
      <c r="H4723" s="68" t="str">
        <f>IFERROR(VLOOKUP($B4723,اليوميه!$A$5:$J$5000,9,0),"")</f>
        <v/>
      </c>
      <c r="I4723" s="69" t="str">
        <f t="shared" si="147"/>
        <v/>
      </c>
    </row>
    <row r="4724" spans="1:9">
      <c r="A4724" s="61" t="str">
        <f>IF($F$2=اليوميه!D4724,اليوميه!A4724,"")</f>
        <v/>
      </c>
      <c r="B4724" s="61" t="str">
        <f t="shared" si="146"/>
        <v/>
      </c>
      <c r="C4724" s="65" t="str">
        <f>IFERROR(VLOOKUP($B4724,اليوميه!$A$5:$J$5000,2,0),"")</f>
        <v/>
      </c>
      <c r="D4724" s="66" t="str">
        <f>IFERROR(VLOOKUP($B4724,اليوميه!$A$5:$J$5000,5,0),"")</f>
        <v/>
      </c>
      <c r="E4724" s="67" t="str">
        <f>IFERROR(VLOOKUP($B4724,اليوميه!$A$5:$J$5000,6,0),"")</f>
        <v/>
      </c>
      <c r="F4724" s="66" t="str">
        <f>IFERROR(VLOOKUP($B4724,اليوميه!$A$5:$J$5000,7,0),"")</f>
        <v/>
      </c>
      <c r="G4724" s="68" t="str">
        <f>IFERROR(VLOOKUP($B4724,اليوميه!$A$5:$J$5000,8,0),"")</f>
        <v/>
      </c>
      <c r="H4724" s="68" t="str">
        <f>IFERROR(VLOOKUP($B4724,اليوميه!$A$5:$J$5000,9,0),"")</f>
        <v/>
      </c>
      <c r="I4724" s="69" t="str">
        <f t="shared" si="147"/>
        <v/>
      </c>
    </row>
    <row r="4725" spans="1:9">
      <c r="A4725" s="61" t="str">
        <f>IF($F$2=اليوميه!D4725,اليوميه!A4725,"")</f>
        <v/>
      </c>
      <c r="B4725" s="61" t="str">
        <f t="shared" si="146"/>
        <v/>
      </c>
      <c r="C4725" s="65" t="str">
        <f>IFERROR(VLOOKUP($B4725,اليوميه!$A$5:$J$5000,2,0),"")</f>
        <v/>
      </c>
      <c r="D4725" s="66" t="str">
        <f>IFERROR(VLOOKUP($B4725,اليوميه!$A$5:$J$5000,5,0),"")</f>
        <v/>
      </c>
      <c r="E4725" s="67" t="str">
        <f>IFERROR(VLOOKUP($B4725,اليوميه!$A$5:$J$5000,6,0),"")</f>
        <v/>
      </c>
      <c r="F4725" s="66" t="str">
        <f>IFERROR(VLOOKUP($B4725,اليوميه!$A$5:$J$5000,7,0),"")</f>
        <v/>
      </c>
      <c r="G4725" s="68" t="str">
        <f>IFERROR(VLOOKUP($B4725,اليوميه!$A$5:$J$5000,8,0),"")</f>
        <v/>
      </c>
      <c r="H4725" s="68" t="str">
        <f>IFERROR(VLOOKUP($B4725,اليوميه!$A$5:$J$5000,9,0),"")</f>
        <v/>
      </c>
      <c r="I4725" s="69" t="str">
        <f t="shared" si="147"/>
        <v/>
      </c>
    </row>
    <row r="4726" spans="1:9">
      <c r="A4726" s="61" t="str">
        <f>IF($F$2=اليوميه!D4726,اليوميه!A4726,"")</f>
        <v/>
      </c>
      <c r="B4726" s="61" t="str">
        <f t="shared" si="146"/>
        <v/>
      </c>
      <c r="C4726" s="65" t="str">
        <f>IFERROR(VLOOKUP($B4726,اليوميه!$A$5:$J$5000,2,0),"")</f>
        <v/>
      </c>
      <c r="D4726" s="66" t="str">
        <f>IFERROR(VLOOKUP($B4726,اليوميه!$A$5:$J$5000,5,0),"")</f>
        <v/>
      </c>
      <c r="E4726" s="67" t="str">
        <f>IFERROR(VLOOKUP($B4726,اليوميه!$A$5:$J$5000,6,0),"")</f>
        <v/>
      </c>
      <c r="F4726" s="66" t="str">
        <f>IFERROR(VLOOKUP($B4726,اليوميه!$A$5:$J$5000,7,0),"")</f>
        <v/>
      </c>
      <c r="G4726" s="68" t="str">
        <f>IFERROR(VLOOKUP($B4726,اليوميه!$A$5:$J$5000,8,0),"")</f>
        <v/>
      </c>
      <c r="H4726" s="68" t="str">
        <f>IFERROR(VLOOKUP($B4726,اليوميه!$A$5:$J$5000,9,0),"")</f>
        <v/>
      </c>
      <c r="I4726" s="69" t="str">
        <f t="shared" si="147"/>
        <v/>
      </c>
    </row>
    <row r="4727" spans="1:9">
      <c r="A4727" s="61" t="str">
        <f>IF($F$2=اليوميه!D4727,اليوميه!A4727,"")</f>
        <v/>
      </c>
      <c r="B4727" s="61" t="str">
        <f t="shared" si="146"/>
        <v/>
      </c>
      <c r="C4727" s="65" t="str">
        <f>IFERROR(VLOOKUP($B4727,اليوميه!$A$5:$J$5000,2,0),"")</f>
        <v/>
      </c>
      <c r="D4727" s="66" t="str">
        <f>IFERROR(VLOOKUP($B4727,اليوميه!$A$5:$J$5000,5,0),"")</f>
        <v/>
      </c>
      <c r="E4727" s="67" t="str">
        <f>IFERROR(VLOOKUP($B4727,اليوميه!$A$5:$J$5000,6,0),"")</f>
        <v/>
      </c>
      <c r="F4727" s="66" t="str">
        <f>IFERROR(VLOOKUP($B4727,اليوميه!$A$5:$J$5000,7,0),"")</f>
        <v/>
      </c>
      <c r="G4727" s="68" t="str">
        <f>IFERROR(VLOOKUP($B4727,اليوميه!$A$5:$J$5000,8,0),"")</f>
        <v/>
      </c>
      <c r="H4727" s="68" t="str">
        <f>IFERROR(VLOOKUP($B4727,اليوميه!$A$5:$J$5000,9,0),"")</f>
        <v/>
      </c>
      <c r="I4727" s="69" t="str">
        <f t="shared" si="147"/>
        <v/>
      </c>
    </row>
    <row r="4728" spans="1:9">
      <c r="A4728" s="61" t="str">
        <f>IF($F$2=اليوميه!D4728,اليوميه!A4728,"")</f>
        <v/>
      </c>
      <c r="B4728" s="61" t="str">
        <f t="shared" si="146"/>
        <v/>
      </c>
      <c r="C4728" s="65" t="str">
        <f>IFERROR(VLOOKUP($B4728,اليوميه!$A$5:$J$5000,2,0),"")</f>
        <v/>
      </c>
      <c r="D4728" s="66" t="str">
        <f>IFERROR(VLOOKUP($B4728,اليوميه!$A$5:$J$5000,5,0),"")</f>
        <v/>
      </c>
      <c r="E4728" s="67" t="str">
        <f>IFERROR(VLOOKUP($B4728,اليوميه!$A$5:$J$5000,6,0),"")</f>
        <v/>
      </c>
      <c r="F4728" s="66" t="str">
        <f>IFERROR(VLOOKUP($B4728,اليوميه!$A$5:$J$5000,7,0),"")</f>
        <v/>
      </c>
      <c r="G4728" s="68" t="str">
        <f>IFERROR(VLOOKUP($B4728,اليوميه!$A$5:$J$5000,8,0),"")</f>
        <v/>
      </c>
      <c r="H4728" s="68" t="str">
        <f>IFERROR(VLOOKUP($B4728,اليوميه!$A$5:$J$5000,9,0),"")</f>
        <v/>
      </c>
      <c r="I4728" s="69" t="str">
        <f t="shared" si="147"/>
        <v/>
      </c>
    </row>
    <row r="4729" spans="1:9">
      <c r="A4729" s="61" t="str">
        <f>IF($F$2=اليوميه!D4729,اليوميه!A4729,"")</f>
        <v/>
      </c>
      <c r="B4729" s="61" t="str">
        <f t="shared" si="146"/>
        <v/>
      </c>
      <c r="C4729" s="65" t="str">
        <f>IFERROR(VLOOKUP($B4729,اليوميه!$A$5:$J$5000,2,0),"")</f>
        <v/>
      </c>
      <c r="D4729" s="66" t="str">
        <f>IFERROR(VLOOKUP($B4729,اليوميه!$A$5:$J$5000,5,0),"")</f>
        <v/>
      </c>
      <c r="E4729" s="67" t="str">
        <f>IFERROR(VLOOKUP($B4729,اليوميه!$A$5:$J$5000,6,0),"")</f>
        <v/>
      </c>
      <c r="F4729" s="66" t="str">
        <f>IFERROR(VLOOKUP($B4729,اليوميه!$A$5:$J$5000,7,0),"")</f>
        <v/>
      </c>
      <c r="G4729" s="68" t="str">
        <f>IFERROR(VLOOKUP($B4729,اليوميه!$A$5:$J$5000,8,0),"")</f>
        <v/>
      </c>
      <c r="H4729" s="68" t="str">
        <f>IFERROR(VLOOKUP($B4729,اليوميه!$A$5:$J$5000,9,0),"")</f>
        <v/>
      </c>
      <c r="I4729" s="69" t="str">
        <f t="shared" si="147"/>
        <v/>
      </c>
    </row>
    <row r="4730" spans="1:9">
      <c r="A4730" s="61" t="str">
        <f>IF($F$2=اليوميه!D4730,اليوميه!A4730,"")</f>
        <v/>
      </c>
      <c r="B4730" s="61" t="str">
        <f t="shared" si="146"/>
        <v/>
      </c>
      <c r="C4730" s="65" t="str">
        <f>IFERROR(VLOOKUP($B4730,اليوميه!$A$5:$J$5000,2,0),"")</f>
        <v/>
      </c>
      <c r="D4730" s="66" t="str">
        <f>IFERROR(VLOOKUP($B4730,اليوميه!$A$5:$J$5000,5,0),"")</f>
        <v/>
      </c>
      <c r="E4730" s="67" t="str">
        <f>IFERROR(VLOOKUP($B4730,اليوميه!$A$5:$J$5000,6,0),"")</f>
        <v/>
      </c>
      <c r="F4730" s="66" t="str">
        <f>IFERROR(VLOOKUP($B4730,اليوميه!$A$5:$J$5000,7,0),"")</f>
        <v/>
      </c>
      <c r="G4730" s="68" t="str">
        <f>IFERROR(VLOOKUP($B4730,اليوميه!$A$5:$J$5000,8,0),"")</f>
        <v/>
      </c>
      <c r="H4730" s="68" t="str">
        <f>IFERROR(VLOOKUP($B4730,اليوميه!$A$5:$J$5000,9,0),"")</f>
        <v/>
      </c>
      <c r="I4730" s="69" t="str">
        <f t="shared" si="147"/>
        <v/>
      </c>
    </row>
    <row r="4731" spans="1:9">
      <c r="A4731" s="61" t="str">
        <f>IF($F$2=اليوميه!D4731,اليوميه!A4731,"")</f>
        <v/>
      </c>
      <c r="B4731" s="61" t="str">
        <f t="shared" si="146"/>
        <v/>
      </c>
      <c r="C4731" s="65" t="str">
        <f>IFERROR(VLOOKUP($B4731,اليوميه!$A$5:$J$5000,2,0),"")</f>
        <v/>
      </c>
      <c r="D4731" s="66" t="str">
        <f>IFERROR(VLOOKUP($B4731,اليوميه!$A$5:$J$5000,5,0),"")</f>
        <v/>
      </c>
      <c r="E4731" s="67" t="str">
        <f>IFERROR(VLOOKUP($B4731,اليوميه!$A$5:$J$5000,6,0),"")</f>
        <v/>
      </c>
      <c r="F4731" s="66" t="str">
        <f>IFERROR(VLOOKUP($B4731,اليوميه!$A$5:$J$5000,7,0),"")</f>
        <v/>
      </c>
      <c r="G4731" s="68" t="str">
        <f>IFERROR(VLOOKUP($B4731,اليوميه!$A$5:$J$5000,8,0),"")</f>
        <v/>
      </c>
      <c r="H4731" s="68" t="str">
        <f>IFERROR(VLOOKUP($B4731,اليوميه!$A$5:$J$5000,9,0),"")</f>
        <v/>
      </c>
      <c r="I4731" s="69" t="str">
        <f t="shared" si="147"/>
        <v/>
      </c>
    </row>
    <row r="4732" spans="1:9">
      <c r="A4732" s="61" t="str">
        <f>IF($F$2=اليوميه!D4732,اليوميه!A4732,"")</f>
        <v/>
      </c>
      <c r="B4732" s="61" t="str">
        <f t="shared" si="146"/>
        <v/>
      </c>
      <c r="C4732" s="65" t="str">
        <f>IFERROR(VLOOKUP($B4732,اليوميه!$A$5:$J$5000,2,0),"")</f>
        <v/>
      </c>
      <c r="D4732" s="66" t="str">
        <f>IFERROR(VLOOKUP($B4732,اليوميه!$A$5:$J$5000,5,0),"")</f>
        <v/>
      </c>
      <c r="E4732" s="67" t="str">
        <f>IFERROR(VLOOKUP($B4732,اليوميه!$A$5:$J$5000,6,0),"")</f>
        <v/>
      </c>
      <c r="F4732" s="66" t="str">
        <f>IFERROR(VLOOKUP($B4732,اليوميه!$A$5:$J$5000,7,0),"")</f>
        <v/>
      </c>
      <c r="G4732" s="68" t="str">
        <f>IFERROR(VLOOKUP($B4732,اليوميه!$A$5:$J$5000,8,0),"")</f>
        <v/>
      </c>
      <c r="H4732" s="68" t="str">
        <f>IFERROR(VLOOKUP($B4732,اليوميه!$A$5:$J$5000,9,0),"")</f>
        <v/>
      </c>
      <c r="I4732" s="69" t="str">
        <f t="shared" si="147"/>
        <v/>
      </c>
    </row>
    <row r="4733" spans="1:9">
      <c r="A4733" s="61" t="str">
        <f>IF($F$2=اليوميه!D4733,اليوميه!A4733,"")</f>
        <v/>
      </c>
      <c r="B4733" s="61" t="str">
        <f t="shared" si="146"/>
        <v/>
      </c>
      <c r="C4733" s="65" t="str">
        <f>IFERROR(VLOOKUP($B4733,اليوميه!$A$5:$J$5000,2,0),"")</f>
        <v/>
      </c>
      <c r="D4733" s="66" t="str">
        <f>IFERROR(VLOOKUP($B4733,اليوميه!$A$5:$J$5000,5,0),"")</f>
        <v/>
      </c>
      <c r="E4733" s="67" t="str">
        <f>IFERROR(VLOOKUP($B4733,اليوميه!$A$5:$J$5000,6,0),"")</f>
        <v/>
      </c>
      <c r="F4733" s="66" t="str">
        <f>IFERROR(VLOOKUP($B4733,اليوميه!$A$5:$J$5000,7,0),"")</f>
        <v/>
      </c>
      <c r="G4733" s="68" t="str">
        <f>IFERROR(VLOOKUP($B4733,اليوميه!$A$5:$J$5000,8,0),"")</f>
        <v/>
      </c>
      <c r="H4733" s="68" t="str">
        <f>IFERROR(VLOOKUP($B4733,اليوميه!$A$5:$J$5000,9,0),"")</f>
        <v/>
      </c>
      <c r="I4733" s="69" t="str">
        <f t="shared" si="147"/>
        <v/>
      </c>
    </row>
    <row r="4734" spans="1:9">
      <c r="A4734" s="61" t="str">
        <f>IF($F$2=اليوميه!D4734,اليوميه!A4734,"")</f>
        <v/>
      </c>
      <c r="B4734" s="61" t="str">
        <f t="shared" si="146"/>
        <v/>
      </c>
      <c r="C4734" s="65" t="str">
        <f>IFERROR(VLOOKUP($B4734,اليوميه!$A$5:$J$5000,2,0),"")</f>
        <v/>
      </c>
      <c r="D4734" s="66" t="str">
        <f>IFERROR(VLOOKUP($B4734,اليوميه!$A$5:$J$5000,5,0),"")</f>
        <v/>
      </c>
      <c r="E4734" s="67" t="str">
        <f>IFERROR(VLOOKUP($B4734,اليوميه!$A$5:$J$5000,6,0),"")</f>
        <v/>
      </c>
      <c r="F4734" s="66" t="str">
        <f>IFERROR(VLOOKUP($B4734,اليوميه!$A$5:$J$5000,7,0),"")</f>
        <v/>
      </c>
      <c r="G4734" s="68" t="str">
        <f>IFERROR(VLOOKUP($B4734,اليوميه!$A$5:$J$5000,8,0),"")</f>
        <v/>
      </c>
      <c r="H4734" s="68" t="str">
        <f>IFERROR(VLOOKUP($B4734,اليوميه!$A$5:$J$5000,9,0),"")</f>
        <v/>
      </c>
      <c r="I4734" s="69" t="str">
        <f t="shared" si="147"/>
        <v/>
      </c>
    </row>
    <row r="4735" spans="1:9">
      <c r="A4735" s="61" t="str">
        <f>IF($F$2=اليوميه!D4735,اليوميه!A4735,"")</f>
        <v/>
      </c>
      <c r="B4735" s="61" t="str">
        <f t="shared" si="146"/>
        <v/>
      </c>
      <c r="C4735" s="65" t="str">
        <f>IFERROR(VLOOKUP($B4735,اليوميه!$A$5:$J$5000,2,0),"")</f>
        <v/>
      </c>
      <c r="D4735" s="66" t="str">
        <f>IFERROR(VLOOKUP($B4735,اليوميه!$A$5:$J$5000,5,0),"")</f>
        <v/>
      </c>
      <c r="E4735" s="67" t="str">
        <f>IFERROR(VLOOKUP($B4735,اليوميه!$A$5:$J$5000,6,0),"")</f>
        <v/>
      </c>
      <c r="F4735" s="66" t="str">
        <f>IFERROR(VLOOKUP($B4735,اليوميه!$A$5:$J$5000,7,0),"")</f>
        <v/>
      </c>
      <c r="G4735" s="68" t="str">
        <f>IFERROR(VLOOKUP($B4735,اليوميه!$A$5:$J$5000,8,0),"")</f>
        <v/>
      </c>
      <c r="H4735" s="68" t="str">
        <f>IFERROR(VLOOKUP($B4735,اليوميه!$A$5:$J$5000,9,0),"")</f>
        <v/>
      </c>
      <c r="I4735" s="69" t="str">
        <f t="shared" si="147"/>
        <v/>
      </c>
    </row>
    <row r="4736" spans="1:9">
      <c r="A4736" s="61" t="str">
        <f>IF($F$2=اليوميه!D4736,اليوميه!A4736,"")</f>
        <v/>
      </c>
      <c r="B4736" s="61" t="str">
        <f t="shared" si="146"/>
        <v/>
      </c>
      <c r="C4736" s="65" t="str">
        <f>IFERROR(VLOOKUP($B4736,اليوميه!$A$5:$J$5000,2,0),"")</f>
        <v/>
      </c>
      <c r="D4736" s="66" t="str">
        <f>IFERROR(VLOOKUP($B4736,اليوميه!$A$5:$J$5000,5,0),"")</f>
        <v/>
      </c>
      <c r="E4736" s="67" t="str">
        <f>IFERROR(VLOOKUP($B4736,اليوميه!$A$5:$J$5000,6,0),"")</f>
        <v/>
      </c>
      <c r="F4736" s="66" t="str">
        <f>IFERROR(VLOOKUP($B4736,اليوميه!$A$5:$J$5000,7,0),"")</f>
        <v/>
      </c>
      <c r="G4736" s="68" t="str">
        <f>IFERROR(VLOOKUP($B4736,اليوميه!$A$5:$J$5000,8,0),"")</f>
        <v/>
      </c>
      <c r="H4736" s="68" t="str">
        <f>IFERROR(VLOOKUP($B4736,اليوميه!$A$5:$J$5000,9,0),"")</f>
        <v/>
      </c>
      <c r="I4736" s="69" t="str">
        <f t="shared" si="147"/>
        <v/>
      </c>
    </row>
    <row r="4737" spans="1:9">
      <c r="A4737" s="61" t="str">
        <f>IF($F$2=اليوميه!D4737,اليوميه!A4737,"")</f>
        <v/>
      </c>
      <c r="B4737" s="61" t="str">
        <f t="shared" si="146"/>
        <v/>
      </c>
      <c r="C4737" s="65" t="str">
        <f>IFERROR(VLOOKUP($B4737,اليوميه!$A$5:$J$5000,2,0),"")</f>
        <v/>
      </c>
      <c r="D4737" s="66" t="str">
        <f>IFERROR(VLOOKUP($B4737,اليوميه!$A$5:$J$5000,5,0),"")</f>
        <v/>
      </c>
      <c r="E4737" s="67" t="str">
        <f>IFERROR(VLOOKUP($B4737,اليوميه!$A$5:$J$5000,6,0),"")</f>
        <v/>
      </c>
      <c r="F4737" s="66" t="str">
        <f>IFERROR(VLOOKUP($B4737,اليوميه!$A$5:$J$5000,7,0),"")</f>
        <v/>
      </c>
      <c r="G4737" s="68" t="str">
        <f>IFERROR(VLOOKUP($B4737,اليوميه!$A$5:$J$5000,8,0),"")</f>
        <v/>
      </c>
      <c r="H4737" s="68" t="str">
        <f>IFERROR(VLOOKUP($B4737,اليوميه!$A$5:$J$5000,9,0),"")</f>
        <v/>
      </c>
      <c r="I4737" s="69" t="str">
        <f t="shared" si="147"/>
        <v/>
      </c>
    </row>
    <row r="4738" spans="1:9">
      <c r="A4738" s="61" t="str">
        <f>IF($F$2=اليوميه!D4738,اليوميه!A4738,"")</f>
        <v/>
      </c>
      <c r="B4738" s="61" t="str">
        <f t="shared" si="146"/>
        <v/>
      </c>
      <c r="C4738" s="65" t="str">
        <f>IFERROR(VLOOKUP($B4738,اليوميه!$A$5:$J$5000,2,0),"")</f>
        <v/>
      </c>
      <c r="D4738" s="66" t="str">
        <f>IFERROR(VLOOKUP($B4738,اليوميه!$A$5:$J$5000,5,0),"")</f>
        <v/>
      </c>
      <c r="E4738" s="67" t="str">
        <f>IFERROR(VLOOKUP($B4738,اليوميه!$A$5:$J$5000,6,0),"")</f>
        <v/>
      </c>
      <c r="F4738" s="66" t="str">
        <f>IFERROR(VLOOKUP($B4738,اليوميه!$A$5:$J$5000,7,0),"")</f>
        <v/>
      </c>
      <c r="G4738" s="68" t="str">
        <f>IFERROR(VLOOKUP($B4738,اليوميه!$A$5:$J$5000,8,0),"")</f>
        <v/>
      </c>
      <c r="H4738" s="68" t="str">
        <f>IFERROR(VLOOKUP($B4738,اليوميه!$A$5:$J$5000,9,0),"")</f>
        <v/>
      </c>
      <c r="I4738" s="69" t="str">
        <f t="shared" si="147"/>
        <v/>
      </c>
    </row>
    <row r="4739" spans="1:9">
      <c r="A4739" s="61" t="str">
        <f>IF($F$2=اليوميه!D4739,اليوميه!A4739,"")</f>
        <v/>
      </c>
      <c r="B4739" s="61" t="str">
        <f t="shared" si="146"/>
        <v/>
      </c>
      <c r="C4739" s="65" t="str">
        <f>IFERROR(VLOOKUP($B4739,اليوميه!$A$5:$J$5000,2,0),"")</f>
        <v/>
      </c>
      <c r="D4739" s="66" t="str">
        <f>IFERROR(VLOOKUP($B4739,اليوميه!$A$5:$J$5000,5,0),"")</f>
        <v/>
      </c>
      <c r="E4739" s="67" t="str">
        <f>IFERROR(VLOOKUP($B4739,اليوميه!$A$5:$J$5000,6,0),"")</f>
        <v/>
      </c>
      <c r="F4739" s="66" t="str">
        <f>IFERROR(VLOOKUP($B4739,اليوميه!$A$5:$J$5000,7,0),"")</f>
        <v/>
      </c>
      <c r="G4739" s="68" t="str">
        <f>IFERROR(VLOOKUP($B4739,اليوميه!$A$5:$J$5000,8,0),"")</f>
        <v/>
      </c>
      <c r="H4739" s="68" t="str">
        <f>IFERROR(VLOOKUP($B4739,اليوميه!$A$5:$J$5000,9,0),"")</f>
        <v/>
      </c>
      <c r="I4739" s="69" t="str">
        <f t="shared" si="147"/>
        <v/>
      </c>
    </row>
    <row r="4740" spans="1:9">
      <c r="A4740" s="61" t="str">
        <f>IF($F$2=اليوميه!D4740,اليوميه!A4740,"")</f>
        <v/>
      </c>
      <c r="B4740" s="61" t="str">
        <f t="shared" si="146"/>
        <v/>
      </c>
      <c r="C4740" s="65" t="str">
        <f>IFERROR(VLOOKUP($B4740,اليوميه!$A$5:$J$5000,2,0),"")</f>
        <v/>
      </c>
      <c r="D4740" s="66" t="str">
        <f>IFERROR(VLOOKUP($B4740,اليوميه!$A$5:$J$5000,5,0),"")</f>
        <v/>
      </c>
      <c r="E4740" s="67" t="str">
        <f>IFERROR(VLOOKUP($B4740,اليوميه!$A$5:$J$5000,6,0),"")</f>
        <v/>
      </c>
      <c r="F4740" s="66" t="str">
        <f>IFERROR(VLOOKUP($B4740,اليوميه!$A$5:$J$5000,7,0),"")</f>
        <v/>
      </c>
      <c r="G4740" s="68" t="str">
        <f>IFERROR(VLOOKUP($B4740,اليوميه!$A$5:$J$5000,8,0),"")</f>
        <v/>
      </c>
      <c r="H4740" s="68" t="str">
        <f>IFERROR(VLOOKUP($B4740,اليوميه!$A$5:$J$5000,9,0),"")</f>
        <v/>
      </c>
      <c r="I4740" s="69" t="str">
        <f t="shared" si="147"/>
        <v/>
      </c>
    </row>
    <row r="4741" spans="1:9">
      <c r="A4741" s="61" t="str">
        <f>IF($F$2=اليوميه!D4741,اليوميه!A4741,"")</f>
        <v/>
      </c>
      <c r="B4741" s="61" t="str">
        <f t="shared" si="146"/>
        <v/>
      </c>
      <c r="C4741" s="65" t="str">
        <f>IFERROR(VLOOKUP($B4741,اليوميه!$A$5:$J$5000,2,0),"")</f>
        <v/>
      </c>
      <c r="D4741" s="66" t="str">
        <f>IFERROR(VLOOKUP($B4741,اليوميه!$A$5:$J$5000,5,0),"")</f>
        <v/>
      </c>
      <c r="E4741" s="67" t="str">
        <f>IFERROR(VLOOKUP($B4741,اليوميه!$A$5:$J$5000,6,0),"")</f>
        <v/>
      </c>
      <c r="F4741" s="66" t="str">
        <f>IFERROR(VLOOKUP($B4741,اليوميه!$A$5:$J$5000,7,0),"")</f>
        <v/>
      </c>
      <c r="G4741" s="68" t="str">
        <f>IFERROR(VLOOKUP($B4741,اليوميه!$A$5:$J$5000,8,0),"")</f>
        <v/>
      </c>
      <c r="H4741" s="68" t="str">
        <f>IFERROR(VLOOKUP($B4741,اليوميه!$A$5:$J$5000,9,0),"")</f>
        <v/>
      </c>
      <c r="I4741" s="69" t="str">
        <f t="shared" si="147"/>
        <v/>
      </c>
    </row>
    <row r="4742" spans="1:9">
      <c r="A4742" s="61" t="str">
        <f>IF($F$2=اليوميه!D4742,اليوميه!A4742,"")</f>
        <v/>
      </c>
      <c r="B4742" s="61" t="str">
        <f t="shared" ref="B4742:B4805" si="148">IFERROR(SMALL($A$5:$A$5000,ROW()-4),"")</f>
        <v/>
      </c>
      <c r="C4742" s="65" t="str">
        <f>IFERROR(VLOOKUP($B4742,اليوميه!$A$5:$J$5000,2,0),"")</f>
        <v/>
      </c>
      <c r="D4742" s="66" t="str">
        <f>IFERROR(VLOOKUP($B4742,اليوميه!$A$5:$J$5000,5,0),"")</f>
        <v/>
      </c>
      <c r="E4742" s="67" t="str">
        <f>IFERROR(VLOOKUP($B4742,اليوميه!$A$5:$J$5000,6,0),"")</f>
        <v/>
      </c>
      <c r="F4742" s="66" t="str">
        <f>IFERROR(VLOOKUP($B4742,اليوميه!$A$5:$J$5000,7,0),"")</f>
        <v/>
      </c>
      <c r="G4742" s="68" t="str">
        <f>IFERROR(VLOOKUP($B4742,اليوميه!$A$5:$J$5000,8,0),"")</f>
        <v/>
      </c>
      <c r="H4742" s="68" t="str">
        <f>IFERROR(VLOOKUP($B4742,اليوميه!$A$5:$J$5000,9,0),"")</f>
        <v/>
      </c>
      <c r="I4742" s="69" t="str">
        <f t="shared" si="147"/>
        <v/>
      </c>
    </row>
    <row r="4743" spans="1:9">
      <c r="A4743" s="61" t="str">
        <f>IF($F$2=اليوميه!D4743,اليوميه!A4743,"")</f>
        <v/>
      </c>
      <c r="B4743" s="61" t="str">
        <f t="shared" si="148"/>
        <v/>
      </c>
      <c r="C4743" s="65" t="str">
        <f>IFERROR(VLOOKUP($B4743,اليوميه!$A$5:$J$5000,2,0),"")</f>
        <v/>
      </c>
      <c r="D4743" s="66" t="str">
        <f>IFERROR(VLOOKUP($B4743,اليوميه!$A$5:$J$5000,5,0),"")</f>
        <v/>
      </c>
      <c r="E4743" s="67" t="str">
        <f>IFERROR(VLOOKUP($B4743,اليوميه!$A$5:$J$5000,6,0),"")</f>
        <v/>
      </c>
      <c r="F4743" s="66" t="str">
        <f>IFERROR(VLOOKUP($B4743,اليوميه!$A$5:$J$5000,7,0),"")</f>
        <v/>
      </c>
      <c r="G4743" s="68" t="str">
        <f>IFERROR(VLOOKUP($B4743,اليوميه!$A$5:$J$5000,8,0),"")</f>
        <v/>
      </c>
      <c r="H4743" s="68" t="str">
        <f>IFERROR(VLOOKUP($B4743,اليوميه!$A$5:$J$5000,9,0),"")</f>
        <v/>
      </c>
      <c r="I4743" s="69" t="str">
        <f t="shared" ref="I4743:I4806" si="149">IFERROR((I4742+G4743-H4743),"")</f>
        <v/>
      </c>
    </row>
    <row r="4744" spans="1:9">
      <c r="A4744" s="61" t="str">
        <f>IF($F$2=اليوميه!D4744,اليوميه!A4744,"")</f>
        <v/>
      </c>
      <c r="B4744" s="61" t="str">
        <f t="shared" si="148"/>
        <v/>
      </c>
      <c r="C4744" s="65" t="str">
        <f>IFERROR(VLOOKUP($B4744,اليوميه!$A$5:$J$5000,2,0),"")</f>
        <v/>
      </c>
      <c r="D4744" s="66" t="str">
        <f>IFERROR(VLOOKUP($B4744,اليوميه!$A$5:$J$5000,5,0),"")</f>
        <v/>
      </c>
      <c r="E4744" s="67" t="str">
        <f>IFERROR(VLOOKUP($B4744,اليوميه!$A$5:$J$5000,6,0),"")</f>
        <v/>
      </c>
      <c r="F4744" s="66" t="str">
        <f>IFERROR(VLOOKUP($B4744,اليوميه!$A$5:$J$5000,7,0),"")</f>
        <v/>
      </c>
      <c r="G4744" s="68" t="str">
        <f>IFERROR(VLOOKUP($B4744,اليوميه!$A$5:$J$5000,8,0),"")</f>
        <v/>
      </c>
      <c r="H4744" s="68" t="str">
        <f>IFERROR(VLOOKUP($B4744,اليوميه!$A$5:$J$5000,9,0),"")</f>
        <v/>
      </c>
      <c r="I4744" s="69" t="str">
        <f t="shared" si="149"/>
        <v/>
      </c>
    </row>
    <row r="4745" spans="1:9">
      <c r="A4745" s="61" t="str">
        <f>IF($F$2=اليوميه!D4745,اليوميه!A4745,"")</f>
        <v/>
      </c>
      <c r="B4745" s="61" t="str">
        <f t="shared" si="148"/>
        <v/>
      </c>
      <c r="C4745" s="65" t="str">
        <f>IFERROR(VLOOKUP($B4745,اليوميه!$A$5:$J$5000,2,0),"")</f>
        <v/>
      </c>
      <c r="D4745" s="66" t="str">
        <f>IFERROR(VLOOKUP($B4745,اليوميه!$A$5:$J$5000,5,0),"")</f>
        <v/>
      </c>
      <c r="E4745" s="67" t="str">
        <f>IFERROR(VLOOKUP($B4745,اليوميه!$A$5:$J$5000,6,0),"")</f>
        <v/>
      </c>
      <c r="F4745" s="66" t="str">
        <f>IFERROR(VLOOKUP($B4745,اليوميه!$A$5:$J$5000,7,0),"")</f>
        <v/>
      </c>
      <c r="G4745" s="68" t="str">
        <f>IFERROR(VLOOKUP($B4745,اليوميه!$A$5:$J$5000,8,0),"")</f>
        <v/>
      </c>
      <c r="H4745" s="68" t="str">
        <f>IFERROR(VLOOKUP($B4745,اليوميه!$A$5:$J$5000,9,0),"")</f>
        <v/>
      </c>
      <c r="I4745" s="69" t="str">
        <f t="shared" si="149"/>
        <v/>
      </c>
    </row>
    <row r="4746" spans="1:9">
      <c r="A4746" s="61" t="str">
        <f>IF($F$2=اليوميه!D4746,اليوميه!A4746,"")</f>
        <v/>
      </c>
      <c r="B4746" s="61" t="str">
        <f t="shared" si="148"/>
        <v/>
      </c>
      <c r="C4746" s="65" t="str">
        <f>IFERROR(VLOOKUP($B4746,اليوميه!$A$5:$J$5000,2,0),"")</f>
        <v/>
      </c>
      <c r="D4746" s="66" t="str">
        <f>IFERROR(VLOOKUP($B4746,اليوميه!$A$5:$J$5000,5,0),"")</f>
        <v/>
      </c>
      <c r="E4746" s="67" t="str">
        <f>IFERROR(VLOOKUP($B4746,اليوميه!$A$5:$J$5000,6,0),"")</f>
        <v/>
      </c>
      <c r="F4746" s="66" t="str">
        <f>IFERROR(VLOOKUP($B4746,اليوميه!$A$5:$J$5000,7,0),"")</f>
        <v/>
      </c>
      <c r="G4746" s="68" t="str">
        <f>IFERROR(VLOOKUP($B4746,اليوميه!$A$5:$J$5000,8,0),"")</f>
        <v/>
      </c>
      <c r="H4746" s="68" t="str">
        <f>IFERROR(VLOOKUP($B4746,اليوميه!$A$5:$J$5000,9,0),"")</f>
        <v/>
      </c>
      <c r="I4746" s="69" t="str">
        <f t="shared" si="149"/>
        <v/>
      </c>
    </row>
    <row r="4747" spans="1:9">
      <c r="A4747" s="61" t="str">
        <f>IF($F$2=اليوميه!D4747,اليوميه!A4747,"")</f>
        <v/>
      </c>
      <c r="B4747" s="61" t="str">
        <f t="shared" si="148"/>
        <v/>
      </c>
      <c r="C4747" s="65" t="str">
        <f>IFERROR(VLOOKUP($B4747,اليوميه!$A$5:$J$5000,2,0),"")</f>
        <v/>
      </c>
      <c r="D4747" s="66" t="str">
        <f>IFERROR(VLOOKUP($B4747,اليوميه!$A$5:$J$5000,5,0),"")</f>
        <v/>
      </c>
      <c r="E4747" s="67" t="str">
        <f>IFERROR(VLOOKUP($B4747,اليوميه!$A$5:$J$5000,6,0),"")</f>
        <v/>
      </c>
      <c r="F4747" s="66" t="str">
        <f>IFERROR(VLOOKUP($B4747,اليوميه!$A$5:$J$5000,7,0),"")</f>
        <v/>
      </c>
      <c r="G4747" s="68" t="str">
        <f>IFERROR(VLOOKUP($B4747,اليوميه!$A$5:$J$5000,8,0),"")</f>
        <v/>
      </c>
      <c r="H4747" s="68" t="str">
        <f>IFERROR(VLOOKUP($B4747,اليوميه!$A$5:$J$5000,9,0),"")</f>
        <v/>
      </c>
      <c r="I4747" s="69" t="str">
        <f t="shared" si="149"/>
        <v/>
      </c>
    </row>
    <row r="4748" spans="1:9">
      <c r="A4748" s="61" t="str">
        <f>IF($F$2=اليوميه!D4748,اليوميه!A4748,"")</f>
        <v/>
      </c>
      <c r="B4748" s="61" t="str">
        <f t="shared" si="148"/>
        <v/>
      </c>
      <c r="C4748" s="65" t="str">
        <f>IFERROR(VLOOKUP($B4748,اليوميه!$A$5:$J$5000,2,0),"")</f>
        <v/>
      </c>
      <c r="D4748" s="66" t="str">
        <f>IFERROR(VLOOKUP($B4748,اليوميه!$A$5:$J$5000,5,0),"")</f>
        <v/>
      </c>
      <c r="E4748" s="67" t="str">
        <f>IFERROR(VLOOKUP($B4748,اليوميه!$A$5:$J$5000,6,0),"")</f>
        <v/>
      </c>
      <c r="F4748" s="66" t="str">
        <f>IFERROR(VLOOKUP($B4748,اليوميه!$A$5:$J$5000,7,0),"")</f>
        <v/>
      </c>
      <c r="G4748" s="68" t="str">
        <f>IFERROR(VLOOKUP($B4748,اليوميه!$A$5:$J$5000,8,0),"")</f>
        <v/>
      </c>
      <c r="H4748" s="68" t="str">
        <f>IFERROR(VLOOKUP($B4748,اليوميه!$A$5:$J$5000,9,0),"")</f>
        <v/>
      </c>
      <c r="I4748" s="69" t="str">
        <f t="shared" si="149"/>
        <v/>
      </c>
    </row>
    <row r="4749" spans="1:9">
      <c r="A4749" s="61" t="str">
        <f>IF($F$2=اليوميه!D4749,اليوميه!A4749,"")</f>
        <v/>
      </c>
      <c r="B4749" s="61" t="str">
        <f t="shared" si="148"/>
        <v/>
      </c>
      <c r="C4749" s="65" t="str">
        <f>IFERROR(VLOOKUP($B4749,اليوميه!$A$5:$J$5000,2,0),"")</f>
        <v/>
      </c>
      <c r="D4749" s="66" t="str">
        <f>IFERROR(VLOOKUP($B4749,اليوميه!$A$5:$J$5000,5,0),"")</f>
        <v/>
      </c>
      <c r="E4749" s="67" t="str">
        <f>IFERROR(VLOOKUP($B4749,اليوميه!$A$5:$J$5000,6,0),"")</f>
        <v/>
      </c>
      <c r="F4749" s="66" t="str">
        <f>IFERROR(VLOOKUP($B4749,اليوميه!$A$5:$J$5000,7,0),"")</f>
        <v/>
      </c>
      <c r="G4749" s="68" t="str">
        <f>IFERROR(VLOOKUP($B4749,اليوميه!$A$5:$J$5000,8,0),"")</f>
        <v/>
      </c>
      <c r="H4749" s="68" t="str">
        <f>IFERROR(VLOOKUP($B4749,اليوميه!$A$5:$J$5000,9,0),"")</f>
        <v/>
      </c>
      <c r="I4749" s="69" t="str">
        <f t="shared" si="149"/>
        <v/>
      </c>
    </row>
    <row r="4750" spans="1:9">
      <c r="A4750" s="61" t="str">
        <f>IF($F$2=اليوميه!D4750,اليوميه!A4750,"")</f>
        <v/>
      </c>
      <c r="B4750" s="61" t="str">
        <f t="shared" si="148"/>
        <v/>
      </c>
      <c r="C4750" s="65" t="str">
        <f>IFERROR(VLOOKUP($B4750,اليوميه!$A$5:$J$5000,2,0),"")</f>
        <v/>
      </c>
      <c r="D4750" s="66" t="str">
        <f>IFERROR(VLOOKUP($B4750,اليوميه!$A$5:$J$5000,5,0),"")</f>
        <v/>
      </c>
      <c r="E4750" s="67" t="str">
        <f>IFERROR(VLOOKUP($B4750,اليوميه!$A$5:$J$5000,6,0),"")</f>
        <v/>
      </c>
      <c r="F4750" s="66" t="str">
        <f>IFERROR(VLOOKUP($B4750,اليوميه!$A$5:$J$5000,7,0),"")</f>
        <v/>
      </c>
      <c r="G4750" s="68" t="str">
        <f>IFERROR(VLOOKUP($B4750,اليوميه!$A$5:$J$5000,8,0),"")</f>
        <v/>
      </c>
      <c r="H4750" s="68" t="str">
        <f>IFERROR(VLOOKUP($B4750,اليوميه!$A$5:$J$5000,9,0),"")</f>
        <v/>
      </c>
      <c r="I4750" s="69" t="str">
        <f t="shared" si="149"/>
        <v/>
      </c>
    </row>
    <row r="4751" spans="1:9">
      <c r="A4751" s="61" t="str">
        <f>IF($F$2=اليوميه!D4751,اليوميه!A4751,"")</f>
        <v/>
      </c>
      <c r="B4751" s="61" t="str">
        <f t="shared" si="148"/>
        <v/>
      </c>
      <c r="C4751" s="65" t="str">
        <f>IFERROR(VLOOKUP($B4751,اليوميه!$A$5:$J$5000,2,0),"")</f>
        <v/>
      </c>
      <c r="D4751" s="66" t="str">
        <f>IFERROR(VLOOKUP($B4751,اليوميه!$A$5:$J$5000,5,0),"")</f>
        <v/>
      </c>
      <c r="E4751" s="67" t="str">
        <f>IFERROR(VLOOKUP($B4751,اليوميه!$A$5:$J$5000,6,0),"")</f>
        <v/>
      </c>
      <c r="F4751" s="66" t="str">
        <f>IFERROR(VLOOKUP($B4751,اليوميه!$A$5:$J$5000,7,0),"")</f>
        <v/>
      </c>
      <c r="G4751" s="68" t="str">
        <f>IFERROR(VLOOKUP($B4751,اليوميه!$A$5:$J$5000,8,0),"")</f>
        <v/>
      </c>
      <c r="H4751" s="68" t="str">
        <f>IFERROR(VLOOKUP($B4751,اليوميه!$A$5:$J$5000,9,0),"")</f>
        <v/>
      </c>
      <c r="I4751" s="69" t="str">
        <f t="shared" si="149"/>
        <v/>
      </c>
    </row>
    <row r="4752" spans="1:9">
      <c r="A4752" s="61" t="str">
        <f>IF($F$2=اليوميه!D4752,اليوميه!A4752,"")</f>
        <v/>
      </c>
      <c r="B4752" s="61" t="str">
        <f t="shared" si="148"/>
        <v/>
      </c>
      <c r="C4752" s="65" t="str">
        <f>IFERROR(VLOOKUP($B4752,اليوميه!$A$5:$J$5000,2,0),"")</f>
        <v/>
      </c>
      <c r="D4752" s="66" t="str">
        <f>IFERROR(VLOOKUP($B4752,اليوميه!$A$5:$J$5000,5,0),"")</f>
        <v/>
      </c>
      <c r="E4752" s="67" t="str">
        <f>IFERROR(VLOOKUP($B4752,اليوميه!$A$5:$J$5000,6,0),"")</f>
        <v/>
      </c>
      <c r="F4752" s="66" t="str">
        <f>IFERROR(VLOOKUP($B4752,اليوميه!$A$5:$J$5000,7,0),"")</f>
        <v/>
      </c>
      <c r="G4752" s="68" t="str">
        <f>IFERROR(VLOOKUP($B4752,اليوميه!$A$5:$J$5000,8,0),"")</f>
        <v/>
      </c>
      <c r="H4752" s="68" t="str">
        <f>IFERROR(VLOOKUP($B4752,اليوميه!$A$5:$J$5000,9,0),"")</f>
        <v/>
      </c>
      <c r="I4752" s="69" t="str">
        <f t="shared" si="149"/>
        <v/>
      </c>
    </row>
    <row r="4753" spans="1:9">
      <c r="A4753" s="61" t="str">
        <f>IF($F$2=اليوميه!D4753,اليوميه!A4753,"")</f>
        <v/>
      </c>
      <c r="B4753" s="61" t="str">
        <f t="shared" si="148"/>
        <v/>
      </c>
      <c r="C4753" s="65" t="str">
        <f>IFERROR(VLOOKUP($B4753,اليوميه!$A$5:$J$5000,2,0),"")</f>
        <v/>
      </c>
      <c r="D4753" s="66" t="str">
        <f>IFERROR(VLOOKUP($B4753,اليوميه!$A$5:$J$5000,5,0),"")</f>
        <v/>
      </c>
      <c r="E4753" s="67" t="str">
        <f>IFERROR(VLOOKUP($B4753,اليوميه!$A$5:$J$5000,6,0),"")</f>
        <v/>
      </c>
      <c r="F4753" s="66" t="str">
        <f>IFERROR(VLOOKUP($B4753,اليوميه!$A$5:$J$5000,7,0),"")</f>
        <v/>
      </c>
      <c r="G4753" s="68" t="str">
        <f>IFERROR(VLOOKUP($B4753,اليوميه!$A$5:$J$5000,8,0),"")</f>
        <v/>
      </c>
      <c r="H4753" s="68" t="str">
        <f>IFERROR(VLOOKUP($B4753,اليوميه!$A$5:$J$5000,9,0),"")</f>
        <v/>
      </c>
      <c r="I4753" s="69" t="str">
        <f t="shared" si="149"/>
        <v/>
      </c>
    </row>
    <row r="4754" spans="1:9">
      <c r="A4754" s="61" t="str">
        <f>IF($F$2=اليوميه!D4754,اليوميه!A4754,"")</f>
        <v/>
      </c>
      <c r="B4754" s="61" t="str">
        <f t="shared" si="148"/>
        <v/>
      </c>
      <c r="C4754" s="65" t="str">
        <f>IFERROR(VLOOKUP($B4754,اليوميه!$A$5:$J$5000,2,0),"")</f>
        <v/>
      </c>
      <c r="D4754" s="66" t="str">
        <f>IFERROR(VLOOKUP($B4754,اليوميه!$A$5:$J$5000,5,0),"")</f>
        <v/>
      </c>
      <c r="E4754" s="67" t="str">
        <f>IFERROR(VLOOKUP($B4754,اليوميه!$A$5:$J$5000,6,0),"")</f>
        <v/>
      </c>
      <c r="F4754" s="66" t="str">
        <f>IFERROR(VLOOKUP($B4754,اليوميه!$A$5:$J$5000,7,0),"")</f>
        <v/>
      </c>
      <c r="G4754" s="68" t="str">
        <f>IFERROR(VLOOKUP($B4754,اليوميه!$A$5:$J$5000,8,0),"")</f>
        <v/>
      </c>
      <c r="H4754" s="68" t="str">
        <f>IFERROR(VLOOKUP($B4754,اليوميه!$A$5:$J$5000,9,0),"")</f>
        <v/>
      </c>
      <c r="I4754" s="69" t="str">
        <f t="shared" si="149"/>
        <v/>
      </c>
    </row>
    <row r="4755" spans="1:9">
      <c r="A4755" s="61" t="str">
        <f>IF($F$2=اليوميه!D4755,اليوميه!A4755,"")</f>
        <v/>
      </c>
      <c r="B4755" s="61" t="str">
        <f t="shared" si="148"/>
        <v/>
      </c>
      <c r="C4755" s="65" t="str">
        <f>IFERROR(VLOOKUP($B4755,اليوميه!$A$5:$J$5000,2,0),"")</f>
        <v/>
      </c>
      <c r="D4755" s="66" t="str">
        <f>IFERROR(VLOOKUP($B4755,اليوميه!$A$5:$J$5000,5,0),"")</f>
        <v/>
      </c>
      <c r="E4755" s="67" t="str">
        <f>IFERROR(VLOOKUP($B4755,اليوميه!$A$5:$J$5000,6,0),"")</f>
        <v/>
      </c>
      <c r="F4755" s="66" t="str">
        <f>IFERROR(VLOOKUP($B4755,اليوميه!$A$5:$J$5000,7,0),"")</f>
        <v/>
      </c>
      <c r="G4755" s="68" t="str">
        <f>IFERROR(VLOOKUP($B4755,اليوميه!$A$5:$J$5000,8,0),"")</f>
        <v/>
      </c>
      <c r="H4755" s="68" t="str">
        <f>IFERROR(VLOOKUP($B4755,اليوميه!$A$5:$J$5000,9,0),"")</f>
        <v/>
      </c>
      <c r="I4755" s="69" t="str">
        <f t="shared" si="149"/>
        <v/>
      </c>
    </row>
    <row r="4756" spans="1:9">
      <c r="A4756" s="61" t="str">
        <f>IF($F$2=اليوميه!D4756,اليوميه!A4756,"")</f>
        <v/>
      </c>
      <c r="B4756" s="61" t="str">
        <f t="shared" si="148"/>
        <v/>
      </c>
      <c r="C4756" s="65" t="str">
        <f>IFERROR(VLOOKUP($B4756,اليوميه!$A$5:$J$5000,2,0),"")</f>
        <v/>
      </c>
      <c r="D4756" s="66" t="str">
        <f>IFERROR(VLOOKUP($B4756,اليوميه!$A$5:$J$5000,5,0),"")</f>
        <v/>
      </c>
      <c r="E4756" s="67" t="str">
        <f>IFERROR(VLOOKUP($B4756,اليوميه!$A$5:$J$5000,6,0),"")</f>
        <v/>
      </c>
      <c r="F4756" s="66" t="str">
        <f>IFERROR(VLOOKUP($B4756,اليوميه!$A$5:$J$5000,7,0),"")</f>
        <v/>
      </c>
      <c r="G4756" s="68" t="str">
        <f>IFERROR(VLOOKUP($B4756,اليوميه!$A$5:$J$5000,8,0),"")</f>
        <v/>
      </c>
      <c r="H4756" s="68" t="str">
        <f>IFERROR(VLOOKUP($B4756,اليوميه!$A$5:$J$5000,9,0),"")</f>
        <v/>
      </c>
      <c r="I4756" s="69" t="str">
        <f t="shared" si="149"/>
        <v/>
      </c>
    </row>
    <row r="4757" spans="1:9">
      <c r="A4757" s="61" t="str">
        <f>IF($F$2=اليوميه!D4757,اليوميه!A4757,"")</f>
        <v/>
      </c>
      <c r="B4757" s="61" t="str">
        <f t="shared" si="148"/>
        <v/>
      </c>
      <c r="C4757" s="65" t="str">
        <f>IFERROR(VLOOKUP($B4757,اليوميه!$A$5:$J$5000,2,0),"")</f>
        <v/>
      </c>
      <c r="D4757" s="66" t="str">
        <f>IFERROR(VLOOKUP($B4757,اليوميه!$A$5:$J$5000,5,0),"")</f>
        <v/>
      </c>
      <c r="E4757" s="67" t="str">
        <f>IFERROR(VLOOKUP($B4757,اليوميه!$A$5:$J$5000,6,0),"")</f>
        <v/>
      </c>
      <c r="F4757" s="66" t="str">
        <f>IFERROR(VLOOKUP($B4757,اليوميه!$A$5:$J$5000,7,0),"")</f>
        <v/>
      </c>
      <c r="G4757" s="68" t="str">
        <f>IFERROR(VLOOKUP($B4757,اليوميه!$A$5:$J$5000,8,0),"")</f>
        <v/>
      </c>
      <c r="H4757" s="68" t="str">
        <f>IFERROR(VLOOKUP($B4757,اليوميه!$A$5:$J$5000,9,0),"")</f>
        <v/>
      </c>
      <c r="I4757" s="69" t="str">
        <f t="shared" si="149"/>
        <v/>
      </c>
    </row>
    <row r="4758" spans="1:9">
      <c r="A4758" s="61" t="str">
        <f>IF($F$2=اليوميه!D4758,اليوميه!A4758,"")</f>
        <v/>
      </c>
      <c r="B4758" s="61" t="str">
        <f t="shared" si="148"/>
        <v/>
      </c>
      <c r="C4758" s="65" t="str">
        <f>IFERROR(VLOOKUP($B4758,اليوميه!$A$5:$J$5000,2,0),"")</f>
        <v/>
      </c>
      <c r="D4758" s="66" t="str">
        <f>IFERROR(VLOOKUP($B4758,اليوميه!$A$5:$J$5000,5,0),"")</f>
        <v/>
      </c>
      <c r="E4758" s="67" t="str">
        <f>IFERROR(VLOOKUP($B4758,اليوميه!$A$5:$J$5000,6,0),"")</f>
        <v/>
      </c>
      <c r="F4758" s="66" t="str">
        <f>IFERROR(VLOOKUP($B4758,اليوميه!$A$5:$J$5000,7,0),"")</f>
        <v/>
      </c>
      <c r="G4758" s="68" t="str">
        <f>IFERROR(VLOOKUP($B4758,اليوميه!$A$5:$J$5000,8,0),"")</f>
        <v/>
      </c>
      <c r="H4758" s="68" t="str">
        <f>IFERROR(VLOOKUP($B4758,اليوميه!$A$5:$J$5000,9,0),"")</f>
        <v/>
      </c>
      <c r="I4758" s="69" t="str">
        <f t="shared" si="149"/>
        <v/>
      </c>
    </row>
    <row r="4759" spans="1:9">
      <c r="A4759" s="61" t="str">
        <f>IF($F$2=اليوميه!D4759,اليوميه!A4759,"")</f>
        <v/>
      </c>
      <c r="B4759" s="61" t="str">
        <f t="shared" si="148"/>
        <v/>
      </c>
      <c r="C4759" s="65" t="str">
        <f>IFERROR(VLOOKUP($B4759,اليوميه!$A$5:$J$5000,2,0),"")</f>
        <v/>
      </c>
      <c r="D4759" s="66" t="str">
        <f>IFERROR(VLOOKUP($B4759,اليوميه!$A$5:$J$5000,5,0),"")</f>
        <v/>
      </c>
      <c r="E4759" s="67" t="str">
        <f>IFERROR(VLOOKUP($B4759,اليوميه!$A$5:$J$5000,6,0),"")</f>
        <v/>
      </c>
      <c r="F4759" s="66" t="str">
        <f>IFERROR(VLOOKUP($B4759,اليوميه!$A$5:$J$5000,7,0),"")</f>
        <v/>
      </c>
      <c r="G4759" s="68" t="str">
        <f>IFERROR(VLOOKUP($B4759,اليوميه!$A$5:$J$5000,8,0),"")</f>
        <v/>
      </c>
      <c r="H4759" s="68" t="str">
        <f>IFERROR(VLOOKUP($B4759,اليوميه!$A$5:$J$5000,9,0),"")</f>
        <v/>
      </c>
      <c r="I4759" s="69" t="str">
        <f t="shared" si="149"/>
        <v/>
      </c>
    </row>
    <row r="4760" spans="1:9">
      <c r="A4760" s="61" t="str">
        <f>IF($F$2=اليوميه!D4760,اليوميه!A4760,"")</f>
        <v/>
      </c>
      <c r="B4760" s="61" t="str">
        <f t="shared" si="148"/>
        <v/>
      </c>
      <c r="C4760" s="65" t="str">
        <f>IFERROR(VLOOKUP($B4760,اليوميه!$A$5:$J$5000,2,0),"")</f>
        <v/>
      </c>
      <c r="D4760" s="66" t="str">
        <f>IFERROR(VLOOKUP($B4760,اليوميه!$A$5:$J$5000,5,0),"")</f>
        <v/>
      </c>
      <c r="E4760" s="67" t="str">
        <f>IFERROR(VLOOKUP($B4760,اليوميه!$A$5:$J$5000,6,0),"")</f>
        <v/>
      </c>
      <c r="F4760" s="66" t="str">
        <f>IFERROR(VLOOKUP($B4760,اليوميه!$A$5:$J$5000,7,0),"")</f>
        <v/>
      </c>
      <c r="G4760" s="68" t="str">
        <f>IFERROR(VLOOKUP($B4760,اليوميه!$A$5:$J$5000,8,0),"")</f>
        <v/>
      </c>
      <c r="H4760" s="68" t="str">
        <f>IFERROR(VLOOKUP($B4760,اليوميه!$A$5:$J$5000,9,0),"")</f>
        <v/>
      </c>
      <c r="I4760" s="69" t="str">
        <f t="shared" si="149"/>
        <v/>
      </c>
    </row>
    <row r="4761" spans="1:9">
      <c r="A4761" s="61" t="str">
        <f>IF($F$2=اليوميه!D4761,اليوميه!A4761,"")</f>
        <v/>
      </c>
      <c r="B4761" s="61" t="str">
        <f t="shared" si="148"/>
        <v/>
      </c>
      <c r="C4761" s="65" t="str">
        <f>IFERROR(VLOOKUP($B4761,اليوميه!$A$5:$J$5000,2,0),"")</f>
        <v/>
      </c>
      <c r="D4761" s="66" t="str">
        <f>IFERROR(VLOOKUP($B4761,اليوميه!$A$5:$J$5000,5,0),"")</f>
        <v/>
      </c>
      <c r="E4761" s="67" t="str">
        <f>IFERROR(VLOOKUP($B4761,اليوميه!$A$5:$J$5000,6,0),"")</f>
        <v/>
      </c>
      <c r="F4761" s="66" t="str">
        <f>IFERROR(VLOOKUP($B4761,اليوميه!$A$5:$J$5000,7,0),"")</f>
        <v/>
      </c>
      <c r="G4761" s="68" t="str">
        <f>IFERROR(VLOOKUP($B4761,اليوميه!$A$5:$J$5000,8,0),"")</f>
        <v/>
      </c>
      <c r="H4761" s="68" t="str">
        <f>IFERROR(VLOOKUP($B4761,اليوميه!$A$5:$J$5000,9,0),"")</f>
        <v/>
      </c>
      <c r="I4761" s="69" t="str">
        <f t="shared" si="149"/>
        <v/>
      </c>
    </row>
    <row r="4762" spans="1:9">
      <c r="A4762" s="61" t="str">
        <f>IF($F$2=اليوميه!D4762,اليوميه!A4762,"")</f>
        <v/>
      </c>
      <c r="B4762" s="61" t="str">
        <f t="shared" si="148"/>
        <v/>
      </c>
      <c r="C4762" s="65" t="str">
        <f>IFERROR(VLOOKUP($B4762,اليوميه!$A$5:$J$5000,2,0),"")</f>
        <v/>
      </c>
      <c r="D4762" s="66" t="str">
        <f>IFERROR(VLOOKUP($B4762,اليوميه!$A$5:$J$5000,5,0),"")</f>
        <v/>
      </c>
      <c r="E4762" s="67" t="str">
        <f>IFERROR(VLOOKUP($B4762,اليوميه!$A$5:$J$5000,6,0),"")</f>
        <v/>
      </c>
      <c r="F4762" s="66" t="str">
        <f>IFERROR(VLOOKUP($B4762,اليوميه!$A$5:$J$5000,7,0),"")</f>
        <v/>
      </c>
      <c r="G4762" s="68" t="str">
        <f>IFERROR(VLOOKUP($B4762,اليوميه!$A$5:$J$5000,8,0),"")</f>
        <v/>
      </c>
      <c r="H4762" s="68" t="str">
        <f>IFERROR(VLOOKUP($B4762,اليوميه!$A$5:$J$5000,9,0),"")</f>
        <v/>
      </c>
      <c r="I4762" s="69" t="str">
        <f t="shared" si="149"/>
        <v/>
      </c>
    </row>
    <row r="4763" spans="1:9">
      <c r="A4763" s="61" t="str">
        <f>IF($F$2=اليوميه!D4763,اليوميه!A4763,"")</f>
        <v/>
      </c>
      <c r="B4763" s="61" t="str">
        <f t="shared" si="148"/>
        <v/>
      </c>
      <c r="C4763" s="65" t="str">
        <f>IFERROR(VLOOKUP($B4763,اليوميه!$A$5:$J$5000,2,0),"")</f>
        <v/>
      </c>
      <c r="D4763" s="66" t="str">
        <f>IFERROR(VLOOKUP($B4763,اليوميه!$A$5:$J$5000,5,0),"")</f>
        <v/>
      </c>
      <c r="E4763" s="67" t="str">
        <f>IFERROR(VLOOKUP($B4763,اليوميه!$A$5:$J$5000,6,0),"")</f>
        <v/>
      </c>
      <c r="F4763" s="66" t="str">
        <f>IFERROR(VLOOKUP($B4763,اليوميه!$A$5:$J$5000,7,0),"")</f>
        <v/>
      </c>
      <c r="G4763" s="68" t="str">
        <f>IFERROR(VLOOKUP($B4763,اليوميه!$A$5:$J$5000,8,0),"")</f>
        <v/>
      </c>
      <c r="H4763" s="68" t="str">
        <f>IFERROR(VLOOKUP($B4763,اليوميه!$A$5:$J$5000,9,0),"")</f>
        <v/>
      </c>
      <c r="I4763" s="69" t="str">
        <f t="shared" si="149"/>
        <v/>
      </c>
    </row>
    <row r="4764" spans="1:9">
      <c r="A4764" s="61" t="str">
        <f>IF($F$2=اليوميه!D4764,اليوميه!A4764,"")</f>
        <v/>
      </c>
      <c r="B4764" s="61" t="str">
        <f t="shared" si="148"/>
        <v/>
      </c>
      <c r="C4764" s="65" t="str">
        <f>IFERROR(VLOOKUP($B4764,اليوميه!$A$5:$J$5000,2,0),"")</f>
        <v/>
      </c>
      <c r="D4764" s="66" t="str">
        <f>IFERROR(VLOOKUP($B4764,اليوميه!$A$5:$J$5000,5,0),"")</f>
        <v/>
      </c>
      <c r="E4764" s="67" t="str">
        <f>IFERROR(VLOOKUP($B4764,اليوميه!$A$5:$J$5000,6,0),"")</f>
        <v/>
      </c>
      <c r="F4764" s="66" t="str">
        <f>IFERROR(VLOOKUP($B4764,اليوميه!$A$5:$J$5000,7,0),"")</f>
        <v/>
      </c>
      <c r="G4764" s="68" t="str">
        <f>IFERROR(VLOOKUP($B4764,اليوميه!$A$5:$J$5000,8,0),"")</f>
        <v/>
      </c>
      <c r="H4764" s="68" t="str">
        <f>IFERROR(VLOOKUP($B4764,اليوميه!$A$5:$J$5000,9,0),"")</f>
        <v/>
      </c>
      <c r="I4764" s="69" t="str">
        <f t="shared" si="149"/>
        <v/>
      </c>
    </row>
    <row r="4765" spans="1:9">
      <c r="A4765" s="61" t="str">
        <f>IF($F$2=اليوميه!D4765,اليوميه!A4765,"")</f>
        <v/>
      </c>
      <c r="B4765" s="61" t="str">
        <f t="shared" si="148"/>
        <v/>
      </c>
      <c r="C4765" s="65" t="str">
        <f>IFERROR(VLOOKUP($B4765,اليوميه!$A$5:$J$5000,2,0),"")</f>
        <v/>
      </c>
      <c r="D4765" s="66" t="str">
        <f>IFERROR(VLOOKUP($B4765,اليوميه!$A$5:$J$5000,5,0),"")</f>
        <v/>
      </c>
      <c r="E4765" s="67" t="str">
        <f>IFERROR(VLOOKUP($B4765,اليوميه!$A$5:$J$5000,6,0),"")</f>
        <v/>
      </c>
      <c r="F4765" s="66" t="str">
        <f>IFERROR(VLOOKUP($B4765,اليوميه!$A$5:$J$5000,7,0),"")</f>
        <v/>
      </c>
      <c r="G4765" s="68" t="str">
        <f>IFERROR(VLOOKUP($B4765,اليوميه!$A$5:$J$5000,8,0),"")</f>
        <v/>
      </c>
      <c r="H4765" s="68" t="str">
        <f>IFERROR(VLOOKUP($B4765,اليوميه!$A$5:$J$5000,9,0),"")</f>
        <v/>
      </c>
      <c r="I4765" s="69" t="str">
        <f t="shared" si="149"/>
        <v/>
      </c>
    </row>
    <row r="4766" spans="1:9">
      <c r="A4766" s="61" t="str">
        <f>IF($F$2=اليوميه!D4766,اليوميه!A4766,"")</f>
        <v/>
      </c>
      <c r="B4766" s="61" t="str">
        <f t="shared" si="148"/>
        <v/>
      </c>
      <c r="C4766" s="65" t="str">
        <f>IFERROR(VLOOKUP($B4766,اليوميه!$A$5:$J$5000,2,0),"")</f>
        <v/>
      </c>
      <c r="D4766" s="66" t="str">
        <f>IFERROR(VLOOKUP($B4766,اليوميه!$A$5:$J$5000,5,0),"")</f>
        <v/>
      </c>
      <c r="E4766" s="67" t="str">
        <f>IFERROR(VLOOKUP($B4766,اليوميه!$A$5:$J$5000,6,0),"")</f>
        <v/>
      </c>
      <c r="F4766" s="66" t="str">
        <f>IFERROR(VLOOKUP($B4766,اليوميه!$A$5:$J$5000,7,0),"")</f>
        <v/>
      </c>
      <c r="G4766" s="68" t="str">
        <f>IFERROR(VLOOKUP($B4766,اليوميه!$A$5:$J$5000,8,0),"")</f>
        <v/>
      </c>
      <c r="H4766" s="68" t="str">
        <f>IFERROR(VLOOKUP($B4766,اليوميه!$A$5:$J$5000,9,0),"")</f>
        <v/>
      </c>
      <c r="I4766" s="69" t="str">
        <f t="shared" si="149"/>
        <v/>
      </c>
    </row>
    <row r="4767" spans="1:9">
      <c r="A4767" s="61" t="str">
        <f>IF($F$2=اليوميه!D4767,اليوميه!A4767,"")</f>
        <v/>
      </c>
      <c r="B4767" s="61" t="str">
        <f t="shared" si="148"/>
        <v/>
      </c>
      <c r="C4767" s="65" t="str">
        <f>IFERROR(VLOOKUP($B4767,اليوميه!$A$5:$J$5000,2,0),"")</f>
        <v/>
      </c>
      <c r="D4767" s="66" t="str">
        <f>IFERROR(VLOOKUP($B4767,اليوميه!$A$5:$J$5000,5,0),"")</f>
        <v/>
      </c>
      <c r="E4767" s="67" t="str">
        <f>IFERROR(VLOOKUP($B4767,اليوميه!$A$5:$J$5000,6,0),"")</f>
        <v/>
      </c>
      <c r="F4767" s="66" t="str">
        <f>IFERROR(VLOOKUP($B4767,اليوميه!$A$5:$J$5000,7,0),"")</f>
        <v/>
      </c>
      <c r="G4767" s="68" t="str">
        <f>IFERROR(VLOOKUP($B4767,اليوميه!$A$5:$J$5000,8,0),"")</f>
        <v/>
      </c>
      <c r="H4767" s="68" t="str">
        <f>IFERROR(VLOOKUP($B4767,اليوميه!$A$5:$J$5000,9,0),"")</f>
        <v/>
      </c>
      <c r="I4767" s="69" t="str">
        <f t="shared" si="149"/>
        <v/>
      </c>
    </row>
    <row r="4768" spans="1:9">
      <c r="A4768" s="61" t="str">
        <f>IF($F$2=اليوميه!D4768,اليوميه!A4768,"")</f>
        <v/>
      </c>
      <c r="B4768" s="61" t="str">
        <f t="shared" si="148"/>
        <v/>
      </c>
      <c r="C4768" s="65" t="str">
        <f>IFERROR(VLOOKUP($B4768,اليوميه!$A$5:$J$5000,2,0),"")</f>
        <v/>
      </c>
      <c r="D4768" s="66" t="str">
        <f>IFERROR(VLOOKUP($B4768,اليوميه!$A$5:$J$5000,5,0),"")</f>
        <v/>
      </c>
      <c r="E4768" s="67" t="str">
        <f>IFERROR(VLOOKUP($B4768,اليوميه!$A$5:$J$5000,6,0),"")</f>
        <v/>
      </c>
      <c r="F4768" s="66" t="str">
        <f>IFERROR(VLOOKUP($B4768,اليوميه!$A$5:$J$5000,7,0),"")</f>
        <v/>
      </c>
      <c r="G4768" s="68" t="str">
        <f>IFERROR(VLOOKUP($B4768,اليوميه!$A$5:$J$5000,8,0),"")</f>
        <v/>
      </c>
      <c r="H4768" s="68" t="str">
        <f>IFERROR(VLOOKUP($B4768,اليوميه!$A$5:$J$5000,9,0),"")</f>
        <v/>
      </c>
      <c r="I4768" s="69" t="str">
        <f t="shared" si="149"/>
        <v/>
      </c>
    </row>
    <row r="4769" spans="1:9">
      <c r="A4769" s="61" t="str">
        <f>IF($F$2=اليوميه!D4769,اليوميه!A4769,"")</f>
        <v/>
      </c>
      <c r="B4769" s="61" t="str">
        <f t="shared" si="148"/>
        <v/>
      </c>
      <c r="C4769" s="65" t="str">
        <f>IFERROR(VLOOKUP($B4769,اليوميه!$A$5:$J$5000,2,0),"")</f>
        <v/>
      </c>
      <c r="D4769" s="66" t="str">
        <f>IFERROR(VLOOKUP($B4769,اليوميه!$A$5:$J$5000,5,0),"")</f>
        <v/>
      </c>
      <c r="E4769" s="67" t="str">
        <f>IFERROR(VLOOKUP($B4769,اليوميه!$A$5:$J$5000,6,0),"")</f>
        <v/>
      </c>
      <c r="F4769" s="66" t="str">
        <f>IFERROR(VLOOKUP($B4769,اليوميه!$A$5:$J$5000,7,0),"")</f>
        <v/>
      </c>
      <c r="G4769" s="68" t="str">
        <f>IFERROR(VLOOKUP($B4769,اليوميه!$A$5:$J$5000,8,0),"")</f>
        <v/>
      </c>
      <c r="H4769" s="68" t="str">
        <f>IFERROR(VLOOKUP($B4769,اليوميه!$A$5:$J$5000,9,0),"")</f>
        <v/>
      </c>
      <c r="I4769" s="69" t="str">
        <f t="shared" si="149"/>
        <v/>
      </c>
    </row>
    <row r="4770" spans="1:9">
      <c r="A4770" s="61" t="str">
        <f>IF($F$2=اليوميه!D4770,اليوميه!A4770,"")</f>
        <v/>
      </c>
      <c r="B4770" s="61" t="str">
        <f t="shared" si="148"/>
        <v/>
      </c>
      <c r="C4770" s="65" t="str">
        <f>IFERROR(VLOOKUP($B4770,اليوميه!$A$5:$J$5000,2,0),"")</f>
        <v/>
      </c>
      <c r="D4770" s="66" t="str">
        <f>IFERROR(VLOOKUP($B4770,اليوميه!$A$5:$J$5000,5,0),"")</f>
        <v/>
      </c>
      <c r="E4770" s="67" t="str">
        <f>IFERROR(VLOOKUP($B4770,اليوميه!$A$5:$J$5000,6,0),"")</f>
        <v/>
      </c>
      <c r="F4770" s="66" t="str">
        <f>IFERROR(VLOOKUP($B4770,اليوميه!$A$5:$J$5000,7,0),"")</f>
        <v/>
      </c>
      <c r="G4770" s="68" t="str">
        <f>IFERROR(VLOOKUP($B4770,اليوميه!$A$5:$J$5000,8,0),"")</f>
        <v/>
      </c>
      <c r="H4770" s="68" t="str">
        <f>IFERROR(VLOOKUP($B4770,اليوميه!$A$5:$J$5000,9,0),"")</f>
        <v/>
      </c>
      <c r="I4770" s="69" t="str">
        <f t="shared" si="149"/>
        <v/>
      </c>
    </row>
    <row r="4771" spans="1:9">
      <c r="A4771" s="61" t="str">
        <f>IF($F$2=اليوميه!D4771,اليوميه!A4771,"")</f>
        <v/>
      </c>
      <c r="B4771" s="61" t="str">
        <f t="shared" si="148"/>
        <v/>
      </c>
      <c r="C4771" s="65" t="str">
        <f>IFERROR(VLOOKUP($B4771,اليوميه!$A$5:$J$5000,2,0),"")</f>
        <v/>
      </c>
      <c r="D4771" s="66" t="str">
        <f>IFERROR(VLOOKUP($B4771,اليوميه!$A$5:$J$5000,5,0),"")</f>
        <v/>
      </c>
      <c r="E4771" s="67" t="str">
        <f>IFERROR(VLOOKUP($B4771,اليوميه!$A$5:$J$5000,6,0),"")</f>
        <v/>
      </c>
      <c r="F4771" s="66" t="str">
        <f>IFERROR(VLOOKUP($B4771,اليوميه!$A$5:$J$5000,7,0),"")</f>
        <v/>
      </c>
      <c r="G4771" s="68" t="str">
        <f>IFERROR(VLOOKUP($B4771,اليوميه!$A$5:$J$5000,8,0),"")</f>
        <v/>
      </c>
      <c r="H4771" s="68" t="str">
        <f>IFERROR(VLOOKUP($B4771,اليوميه!$A$5:$J$5000,9,0),"")</f>
        <v/>
      </c>
      <c r="I4771" s="69" t="str">
        <f t="shared" si="149"/>
        <v/>
      </c>
    </row>
    <row r="4772" spans="1:9">
      <c r="A4772" s="61" t="str">
        <f>IF($F$2=اليوميه!D4772,اليوميه!A4772,"")</f>
        <v/>
      </c>
      <c r="B4772" s="61" t="str">
        <f t="shared" si="148"/>
        <v/>
      </c>
      <c r="C4772" s="65" t="str">
        <f>IFERROR(VLOOKUP($B4772,اليوميه!$A$5:$J$5000,2,0),"")</f>
        <v/>
      </c>
      <c r="D4772" s="66" t="str">
        <f>IFERROR(VLOOKUP($B4772,اليوميه!$A$5:$J$5000,5,0),"")</f>
        <v/>
      </c>
      <c r="E4772" s="67" t="str">
        <f>IFERROR(VLOOKUP($B4772,اليوميه!$A$5:$J$5000,6,0),"")</f>
        <v/>
      </c>
      <c r="F4772" s="66" t="str">
        <f>IFERROR(VLOOKUP($B4772,اليوميه!$A$5:$J$5000,7,0),"")</f>
        <v/>
      </c>
      <c r="G4772" s="68" t="str">
        <f>IFERROR(VLOOKUP($B4772,اليوميه!$A$5:$J$5000,8,0),"")</f>
        <v/>
      </c>
      <c r="H4772" s="68" t="str">
        <f>IFERROR(VLOOKUP($B4772,اليوميه!$A$5:$J$5000,9,0),"")</f>
        <v/>
      </c>
      <c r="I4772" s="69" t="str">
        <f t="shared" si="149"/>
        <v/>
      </c>
    </row>
    <row r="4773" spans="1:9">
      <c r="A4773" s="61" t="str">
        <f>IF($F$2=اليوميه!D4773,اليوميه!A4773,"")</f>
        <v/>
      </c>
      <c r="B4773" s="61" t="str">
        <f t="shared" si="148"/>
        <v/>
      </c>
      <c r="C4773" s="65" t="str">
        <f>IFERROR(VLOOKUP($B4773,اليوميه!$A$5:$J$5000,2,0),"")</f>
        <v/>
      </c>
      <c r="D4773" s="66" t="str">
        <f>IFERROR(VLOOKUP($B4773,اليوميه!$A$5:$J$5000,5,0),"")</f>
        <v/>
      </c>
      <c r="E4773" s="67" t="str">
        <f>IFERROR(VLOOKUP($B4773,اليوميه!$A$5:$J$5000,6,0),"")</f>
        <v/>
      </c>
      <c r="F4773" s="66" t="str">
        <f>IFERROR(VLOOKUP($B4773,اليوميه!$A$5:$J$5000,7,0),"")</f>
        <v/>
      </c>
      <c r="G4773" s="68" t="str">
        <f>IFERROR(VLOOKUP($B4773,اليوميه!$A$5:$J$5000,8,0),"")</f>
        <v/>
      </c>
      <c r="H4773" s="68" t="str">
        <f>IFERROR(VLOOKUP($B4773,اليوميه!$A$5:$J$5000,9,0),"")</f>
        <v/>
      </c>
      <c r="I4773" s="69" t="str">
        <f t="shared" si="149"/>
        <v/>
      </c>
    </row>
    <row r="4774" spans="1:9">
      <c r="A4774" s="61" t="str">
        <f>IF($F$2=اليوميه!D4774,اليوميه!A4774,"")</f>
        <v/>
      </c>
      <c r="B4774" s="61" t="str">
        <f t="shared" si="148"/>
        <v/>
      </c>
      <c r="C4774" s="65" t="str">
        <f>IFERROR(VLOOKUP($B4774,اليوميه!$A$5:$J$5000,2,0),"")</f>
        <v/>
      </c>
      <c r="D4774" s="66" t="str">
        <f>IFERROR(VLOOKUP($B4774,اليوميه!$A$5:$J$5000,5,0),"")</f>
        <v/>
      </c>
      <c r="E4774" s="67" t="str">
        <f>IFERROR(VLOOKUP($B4774,اليوميه!$A$5:$J$5000,6,0),"")</f>
        <v/>
      </c>
      <c r="F4774" s="66" t="str">
        <f>IFERROR(VLOOKUP($B4774,اليوميه!$A$5:$J$5000,7,0),"")</f>
        <v/>
      </c>
      <c r="G4774" s="68" t="str">
        <f>IFERROR(VLOOKUP($B4774,اليوميه!$A$5:$J$5000,8,0),"")</f>
        <v/>
      </c>
      <c r="H4774" s="68" t="str">
        <f>IFERROR(VLOOKUP($B4774,اليوميه!$A$5:$J$5000,9,0),"")</f>
        <v/>
      </c>
      <c r="I4774" s="69" t="str">
        <f t="shared" si="149"/>
        <v/>
      </c>
    </row>
    <row r="4775" spans="1:9">
      <c r="A4775" s="61" t="str">
        <f>IF($F$2=اليوميه!D4775,اليوميه!A4775,"")</f>
        <v/>
      </c>
      <c r="B4775" s="61" t="str">
        <f t="shared" si="148"/>
        <v/>
      </c>
      <c r="C4775" s="65" t="str">
        <f>IFERROR(VLOOKUP($B4775,اليوميه!$A$5:$J$5000,2,0),"")</f>
        <v/>
      </c>
      <c r="D4775" s="66" t="str">
        <f>IFERROR(VLOOKUP($B4775,اليوميه!$A$5:$J$5000,5,0),"")</f>
        <v/>
      </c>
      <c r="E4775" s="67" t="str">
        <f>IFERROR(VLOOKUP($B4775,اليوميه!$A$5:$J$5000,6,0),"")</f>
        <v/>
      </c>
      <c r="F4775" s="66" t="str">
        <f>IFERROR(VLOOKUP($B4775,اليوميه!$A$5:$J$5000,7,0),"")</f>
        <v/>
      </c>
      <c r="G4775" s="68" t="str">
        <f>IFERROR(VLOOKUP($B4775,اليوميه!$A$5:$J$5000,8,0),"")</f>
        <v/>
      </c>
      <c r="H4775" s="68" t="str">
        <f>IFERROR(VLOOKUP($B4775,اليوميه!$A$5:$J$5000,9,0),"")</f>
        <v/>
      </c>
      <c r="I4775" s="69" t="str">
        <f t="shared" si="149"/>
        <v/>
      </c>
    </row>
    <row r="4776" spans="1:9">
      <c r="A4776" s="61" t="str">
        <f>IF($F$2=اليوميه!D4776,اليوميه!A4776,"")</f>
        <v/>
      </c>
      <c r="B4776" s="61" t="str">
        <f t="shared" si="148"/>
        <v/>
      </c>
      <c r="C4776" s="65" t="str">
        <f>IFERROR(VLOOKUP($B4776,اليوميه!$A$5:$J$5000,2,0),"")</f>
        <v/>
      </c>
      <c r="D4776" s="66" t="str">
        <f>IFERROR(VLOOKUP($B4776,اليوميه!$A$5:$J$5000,5,0),"")</f>
        <v/>
      </c>
      <c r="E4776" s="67" t="str">
        <f>IFERROR(VLOOKUP($B4776,اليوميه!$A$5:$J$5000,6,0),"")</f>
        <v/>
      </c>
      <c r="F4776" s="66" t="str">
        <f>IFERROR(VLOOKUP($B4776,اليوميه!$A$5:$J$5000,7,0),"")</f>
        <v/>
      </c>
      <c r="G4776" s="68" t="str">
        <f>IFERROR(VLOOKUP($B4776,اليوميه!$A$5:$J$5000,8,0),"")</f>
        <v/>
      </c>
      <c r="H4776" s="68" t="str">
        <f>IFERROR(VLOOKUP($B4776,اليوميه!$A$5:$J$5000,9,0),"")</f>
        <v/>
      </c>
      <c r="I4776" s="69" t="str">
        <f t="shared" si="149"/>
        <v/>
      </c>
    </row>
    <row r="4777" spans="1:9">
      <c r="A4777" s="61" t="str">
        <f>IF($F$2=اليوميه!D4777,اليوميه!A4777,"")</f>
        <v/>
      </c>
      <c r="B4777" s="61" t="str">
        <f t="shared" si="148"/>
        <v/>
      </c>
      <c r="C4777" s="65" t="str">
        <f>IFERROR(VLOOKUP($B4777,اليوميه!$A$5:$J$5000,2,0),"")</f>
        <v/>
      </c>
      <c r="D4777" s="66" t="str">
        <f>IFERROR(VLOOKUP($B4777,اليوميه!$A$5:$J$5000,5,0),"")</f>
        <v/>
      </c>
      <c r="E4777" s="67" t="str">
        <f>IFERROR(VLOOKUP($B4777,اليوميه!$A$5:$J$5000,6,0),"")</f>
        <v/>
      </c>
      <c r="F4777" s="66" t="str">
        <f>IFERROR(VLOOKUP($B4777,اليوميه!$A$5:$J$5000,7,0),"")</f>
        <v/>
      </c>
      <c r="G4777" s="68" t="str">
        <f>IFERROR(VLOOKUP($B4777,اليوميه!$A$5:$J$5000,8,0),"")</f>
        <v/>
      </c>
      <c r="H4777" s="68" t="str">
        <f>IFERROR(VLOOKUP($B4777,اليوميه!$A$5:$J$5000,9,0),"")</f>
        <v/>
      </c>
      <c r="I4777" s="69" t="str">
        <f t="shared" si="149"/>
        <v/>
      </c>
    </row>
    <row r="4778" spans="1:9">
      <c r="A4778" s="61" t="str">
        <f>IF($F$2=اليوميه!D4778,اليوميه!A4778,"")</f>
        <v/>
      </c>
      <c r="B4778" s="61" t="str">
        <f t="shared" si="148"/>
        <v/>
      </c>
      <c r="C4778" s="65" t="str">
        <f>IFERROR(VLOOKUP($B4778,اليوميه!$A$5:$J$5000,2,0),"")</f>
        <v/>
      </c>
      <c r="D4778" s="66" t="str">
        <f>IFERROR(VLOOKUP($B4778,اليوميه!$A$5:$J$5000,5,0),"")</f>
        <v/>
      </c>
      <c r="E4778" s="67" t="str">
        <f>IFERROR(VLOOKUP($B4778,اليوميه!$A$5:$J$5000,6,0),"")</f>
        <v/>
      </c>
      <c r="F4778" s="66" t="str">
        <f>IFERROR(VLOOKUP($B4778,اليوميه!$A$5:$J$5000,7,0),"")</f>
        <v/>
      </c>
      <c r="G4778" s="68" t="str">
        <f>IFERROR(VLOOKUP($B4778,اليوميه!$A$5:$J$5000,8,0),"")</f>
        <v/>
      </c>
      <c r="H4778" s="68" t="str">
        <f>IFERROR(VLOOKUP($B4778,اليوميه!$A$5:$J$5000,9,0),"")</f>
        <v/>
      </c>
      <c r="I4778" s="69" t="str">
        <f t="shared" si="149"/>
        <v/>
      </c>
    </row>
    <row r="4779" spans="1:9">
      <c r="A4779" s="61" t="str">
        <f>IF($F$2=اليوميه!D4779,اليوميه!A4779,"")</f>
        <v/>
      </c>
      <c r="B4779" s="61" t="str">
        <f t="shared" si="148"/>
        <v/>
      </c>
      <c r="C4779" s="65" t="str">
        <f>IFERROR(VLOOKUP($B4779,اليوميه!$A$5:$J$5000,2,0),"")</f>
        <v/>
      </c>
      <c r="D4779" s="66" t="str">
        <f>IFERROR(VLOOKUP($B4779,اليوميه!$A$5:$J$5000,5,0),"")</f>
        <v/>
      </c>
      <c r="E4779" s="67" t="str">
        <f>IFERROR(VLOOKUP($B4779,اليوميه!$A$5:$J$5000,6,0),"")</f>
        <v/>
      </c>
      <c r="F4779" s="66" t="str">
        <f>IFERROR(VLOOKUP($B4779,اليوميه!$A$5:$J$5000,7,0),"")</f>
        <v/>
      </c>
      <c r="G4779" s="68" t="str">
        <f>IFERROR(VLOOKUP($B4779,اليوميه!$A$5:$J$5000,8,0),"")</f>
        <v/>
      </c>
      <c r="H4779" s="68" t="str">
        <f>IFERROR(VLOOKUP($B4779,اليوميه!$A$5:$J$5000,9,0),"")</f>
        <v/>
      </c>
      <c r="I4779" s="69" t="str">
        <f t="shared" si="149"/>
        <v/>
      </c>
    </row>
    <row r="4780" spans="1:9">
      <c r="A4780" s="61" t="str">
        <f>IF($F$2=اليوميه!D4780,اليوميه!A4780,"")</f>
        <v/>
      </c>
      <c r="B4780" s="61" t="str">
        <f t="shared" si="148"/>
        <v/>
      </c>
      <c r="C4780" s="65" t="str">
        <f>IFERROR(VLOOKUP($B4780,اليوميه!$A$5:$J$5000,2,0),"")</f>
        <v/>
      </c>
      <c r="D4780" s="66" t="str">
        <f>IFERROR(VLOOKUP($B4780,اليوميه!$A$5:$J$5000,5,0),"")</f>
        <v/>
      </c>
      <c r="E4780" s="67" t="str">
        <f>IFERROR(VLOOKUP($B4780,اليوميه!$A$5:$J$5000,6,0),"")</f>
        <v/>
      </c>
      <c r="F4780" s="66" t="str">
        <f>IFERROR(VLOOKUP($B4780,اليوميه!$A$5:$J$5000,7,0),"")</f>
        <v/>
      </c>
      <c r="G4780" s="68" t="str">
        <f>IFERROR(VLOOKUP($B4780,اليوميه!$A$5:$J$5000,8,0),"")</f>
        <v/>
      </c>
      <c r="H4780" s="68" t="str">
        <f>IFERROR(VLOOKUP($B4780,اليوميه!$A$5:$J$5000,9,0),"")</f>
        <v/>
      </c>
      <c r="I4780" s="69" t="str">
        <f t="shared" si="149"/>
        <v/>
      </c>
    </row>
    <row r="4781" spans="1:9">
      <c r="A4781" s="61" t="str">
        <f>IF($F$2=اليوميه!D4781,اليوميه!A4781,"")</f>
        <v/>
      </c>
      <c r="B4781" s="61" t="str">
        <f t="shared" si="148"/>
        <v/>
      </c>
      <c r="C4781" s="65" t="str">
        <f>IFERROR(VLOOKUP($B4781,اليوميه!$A$5:$J$5000,2,0),"")</f>
        <v/>
      </c>
      <c r="D4781" s="66" t="str">
        <f>IFERROR(VLOOKUP($B4781,اليوميه!$A$5:$J$5000,5,0),"")</f>
        <v/>
      </c>
      <c r="E4781" s="67" t="str">
        <f>IFERROR(VLOOKUP($B4781,اليوميه!$A$5:$J$5000,6,0),"")</f>
        <v/>
      </c>
      <c r="F4781" s="66" t="str">
        <f>IFERROR(VLOOKUP($B4781,اليوميه!$A$5:$J$5000,7,0),"")</f>
        <v/>
      </c>
      <c r="G4781" s="68" t="str">
        <f>IFERROR(VLOOKUP($B4781,اليوميه!$A$5:$J$5000,8,0),"")</f>
        <v/>
      </c>
      <c r="H4781" s="68" t="str">
        <f>IFERROR(VLOOKUP($B4781,اليوميه!$A$5:$J$5000,9,0),"")</f>
        <v/>
      </c>
      <c r="I4781" s="69" t="str">
        <f t="shared" si="149"/>
        <v/>
      </c>
    </row>
    <row r="4782" spans="1:9">
      <c r="A4782" s="61" t="str">
        <f>IF($F$2=اليوميه!D4782,اليوميه!A4782,"")</f>
        <v/>
      </c>
      <c r="B4782" s="61" t="str">
        <f t="shared" si="148"/>
        <v/>
      </c>
      <c r="C4782" s="65" t="str">
        <f>IFERROR(VLOOKUP($B4782,اليوميه!$A$5:$J$5000,2,0),"")</f>
        <v/>
      </c>
      <c r="D4782" s="66" t="str">
        <f>IFERROR(VLOOKUP($B4782,اليوميه!$A$5:$J$5000,5,0),"")</f>
        <v/>
      </c>
      <c r="E4782" s="67" t="str">
        <f>IFERROR(VLOOKUP($B4782,اليوميه!$A$5:$J$5000,6,0),"")</f>
        <v/>
      </c>
      <c r="F4782" s="66" t="str">
        <f>IFERROR(VLOOKUP($B4782,اليوميه!$A$5:$J$5000,7,0),"")</f>
        <v/>
      </c>
      <c r="G4782" s="68" t="str">
        <f>IFERROR(VLOOKUP($B4782,اليوميه!$A$5:$J$5000,8,0),"")</f>
        <v/>
      </c>
      <c r="H4782" s="68" t="str">
        <f>IFERROR(VLOOKUP($B4782,اليوميه!$A$5:$J$5000,9,0),"")</f>
        <v/>
      </c>
      <c r="I4782" s="69" t="str">
        <f t="shared" si="149"/>
        <v/>
      </c>
    </row>
    <row r="4783" spans="1:9">
      <c r="A4783" s="61" t="str">
        <f>IF($F$2=اليوميه!D4783,اليوميه!A4783,"")</f>
        <v/>
      </c>
      <c r="B4783" s="61" t="str">
        <f t="shared" si="148"/>
        <v/>
      </c>
      <c r="C4783" s="65" t="str">
        <f>IFERROR(VLOOKUP($B4783,اليوميه!$A$5:$J$5000,2,0),"")</f>
        <v/>
      </c>
      <c r="D4783" s="66" t="str">
        <f>IFERROR(VLOOKUP($B4783,اليوميه!$A$5:$J$5000,5,0),"")</f>
        <v/>
      </c>
      <c r="E4783" s="67" t="str">
        <f>IFERROR(VLOOKUP($B4783,اليوميه!$A$5:$J$5000,6,0),"")</f>
        <v/>
      </c>
      <c r="F4783" s="66" t="str">
        <f>IFERROR(VLOOKUP($B4783,اليوميه!$A$5:$J$5000,7,0),"")</f>
        <v/>
      </c>
      <c r="G4783" s="68" t="str">
        <f>IFERROR(VLOOKUP($B4783,اليوميه!$A$5:$J$5000,8,0),"")</f>
        <v/>
      </c>
      <c r="H4783" s="68" t="str">
        <f>IFERROR(VLOOKUP($B4783,اليوميه!$A$5:$J$5000,9,0),"")</f>
        <v/>
      </c>
      <c r="I4783" s="69" t="str">
        <f t="shared" si="149"/>
        <v/>
      </c>
    </row>
    <row r="4784" spans="1:9">
      <c r="A4784" s="61" t="str">
        <f>IF($F$2=اليوميه!D4784,اليوميه!A4784,"")</f>
        <v/>
      </c>
      <c r="B4784" s="61" t="str">
        <f t="shared" si="148"/>
        <v/>
      </c>
      <c r="C4784" s="65" t="str">
        <f>IFERROR(VLOOKUP($B4784,اليوميه!$A$5:$J$5000,2,0),"")</f>
        <v/>
      </c>
      <c r="D4784" s="66" t="str">
        <f>IFERROR(VLOOKUP($B4784,اليوميه!$A$5:$J$5000,5,0),"")</f>
        <v/>
      </c>
      <c r="E4784" s="67" t="str">
        <f>IFERROR(VLOOKUP($B4784,اليوميه!$A$5:$J$5000,6,0),"")</f>
        <v/>
      </c>
      <c r="F4784" s="66" t="str">
        <f>IFERROR(VLOOKUP($B4784,اليوميه!$A$5:$J$5000,7,0),"")</f>
        <v/>
      </c>
      <c r="G4784" s="68" t="str">
        <f>IFERROR(VLOOKUP($B4784,اليوميه!$A$5:$J$5000,8,0),"")</f>
        <v/>
      </c>
      <c r="H4784" s="68" t="str">
        <f>IFERROR(VLOOKUP($B4784,اليوميه!$A$5:$J$5000,9,0),"")</f>
        <v/>
      </c>
      <c r="I4784" s="69" t="str">
        <f t="shared" si="149"/>
        <v/>
      </c>
    </row>
    <row r="4785" spans="1:9">
      <c r="A4785" s="61" t="str">
        <f>IF($F$2=اليوميه!D4785,اليوميه!A4785,"")</f>
        <v/>
      </c>
      <c r="B4785" s="61" t="str">
        <f t="shared" si="148"/>
        <v/>
      </c>
      <c r="C4785" s="65" t="str">
        <f>IFERROR(VLOOKUP($B4785,اليوميه!$A$5:$J$5000,2,0),"")</f>
        <v/>
      </c>
      <c r="D4785" s="66" t="str">
        <f>IFERROR(VLOOKUP($B4785,اليوميه!$A$5:$J$5000,5,0),"")</f>
        <v/>
      </c>
      <c r="E4785" s="67" t="str">
        <f>IFERROR(VLOOKUP($B4785,اليوميه!$A$5:$J$5000,6,0),"")</f>
        <v/>
      </c>
      <c r="F4785" s="66" t="str">
        <f>IFERROR(VLOOKUP($B4785,اليوميه!$A$5:$J$5000,7,0),"")</f>
        <v/>
      </c>
      <c r="G4785" s="68" t="str">
        <f>IFERROR(VLOOKUP($B4785,اليوميه!$A$5:$J$5000,8,0),"")</f>
        <v/>
      </c>
      <c r="H4785" s="68" t="str">
        <f>IFERROR(VLOOKUP($B4785,اليوميه!$A$5:$J$5000,9,0),"")</f>
        <v/>
      </c>
      <c r="I4785" s="69" t="str">
        <f t="shared" si="149"/>
        <v/>
      </c>
    </row>
    <row r="4786" spans="1:9">
      <c r="A4786" s="61" t="str">
        <f>IF($F$2=اليوميه!D4786,اليوميه!A4786,"")</f>
        <v/>
      </c>
      <c r="B4786" s="61" t="str">
        <f t="shared" si="148"/>
        <v/>
      </c>
      <c r="C4786" s="65" t="str">
        <f>IFERROR(VLOOKUP($B4786,اليوميه!$A$5:$J$5000,2,0),"")</f>
        <v/>
      </c>
      <c r="D4786" s="66" t="str">
        <f>IFERROR(VLOOKUP($B4786,اليوميه!$A$5:$J$5000,5,0),"")</f>
        <v/>
      </c>
      <c r="E4786" s="67" t="str">
        <f>IFERROR(VLOOKUP($B4786,اليوميه!$A$5:$J$5000,6,0),"")</f>
        <v/>
      </c>
      <c r="F4786" s="66" t="str">
        <f>IFERROR(VLOOKUP($B4786,اليوميه!$A$5:$J$5000,7,0),"")</f>
        <v/>
      </c>
      <c r="G4786" s="68" t="str">
        <f>IFERROR(VLOOKUP($B4786,اليوميه!$A$5:$J$5000,8,0),"")</f>
        <v/>
      </c>
      <c r="H4786" s="68" t="str">
        <f>IFERROR(VLOOKUP($B4786,اليوميه!$A$5:$J$5000,9,0),"")</f>
        <v/>
      </c>
      <c r="I4786" s="69" t="str">
        <f t="shared" si="149"/>
        <v/>
      </c>
    </row>
    <row r="4787" spans="1:9">
      <c r="A4787" s="61" t="str">
        <f>IF($F$2=اليوميه!D4787,اليوميه!A4787,"")</f>
        <v/>
      </c>
      <c r="B4787" s="61" t="str">
        <f t="shared" si="148"/>
        <v/>
      </c>
      <c r="C4787" s="65" t="str">
        <f>IFERROR(VLOOKUP($B4787,اليوميه!$A$5:$J$5000,2,0),"")</f>
        <v/>
      </c>
      <c r="D4787" s="66" t="str">
        <f>IFERROR(VLOOKUP($B4787,اليوميه!$A$5:$J$5000,5,0),"")</f>
        <v/>
      </c>
      <c r="E4787" s="67" t="str">
        <f>IFERROR(VLOOKUP($B4787,اليوميه!$A$5:$J$5000,6,0),"")</f>
        <v/>
      </c>
      <c r="F4787" s="66" t="str">
        <f>IFERROR(VLOOKUP($B4787,اليوميه!$A$5:$J$5000,7,0),"")</f>
        <v/>
      </c>
      <c r="G4787" s="68" t="str">
        <f>IFERROR(VLOOKUP($B4787,اليوميه!$A$5:$J$5000,8,0),"")</f>
        <v/>
      </c>
      <c r="H4787" s="68" t="str">
        <f>IFERROR(VLOOKUP($B4787,اليوميه!$A$5:$J$5000,9,0),"")</f>
        <v/>
      </c>
      <c r="I4787" s="69" t="str">
        <f t="shared" si="149"/>
        <v/>
      </c>
    </row>
    <row r="4788" spans="1:9">
      <c r="A4788" s="61" t="str">
        <f>IF($F$2=اليوميه!D4788,اليوميه!A4788,"")</f>
        <v/>
      </c>
      <c r="B4788" s="61" t="str">
        <f t="shared" si="148"/>
        <v/>
      </c>
      <c r="C4788" s="65" t="str">
        <f>IFERROR(VLOOKUP($B4788,اليوميه!$A$5:$J$5000,2,0),"")</f>
        <v/>
      </c>
      <c r="D4788" s="66" t="str">
        <f>IFERROR(VLOOKUP($B4788,اليوميه!$A$5:$J$5000,5,0),"")</f>
        <v/>
      </c>
      <c r="E4788" s="67" t="str">
        <f>IFERROR(VLOOKUP($B4788,اليوميه!$A$5:$J$5000,6,0),"")</f>
        <v/>
      </c>
      <c r="F4788" s="66" t="str">
        <f>IFERROR(VLOOKUP($B4788,اليوميه!$A$5:$J$5000,7,0),"")</f>
        <v/>
      </c>
      <c r="G4788" s="68" t="str">
        <f>IFERROR(VLOOKUP($B4788,اليوميه!$A$5:$J$5000,8,0),"")</f>
        <v/>
      </c>
      <c r="H4788" s="68" t="str">
        <f>IFERROR(VLOOKUP($B4788,اليوميه!$A$5:$J$5000,9,0),"")</f>
        <v/>
      </c>
      <c r="I4788" s="69" t="str">
        <f t="shared" si="149"/>
        <v/>
      </c>
    </row>
    <row r="4789" spans="1:9">
      <c r="A4789" s="61" t="str">
        <f>IF($F$2=اليوميه!D4789,اليوميه!A4789,"")</f>
        <v/>
      </c>
      <c r="B4789" s="61" t="str">
        <f t="shared" si="148"/>
        <v/>
      </c>
      <c r="C4789" s="65" t="str">
        <f>IFERROR(VLOOKUP($B4789,اليوميه!$A$5:$J$5000,2,0),"")</f>
        <v/>
      </c>
      <c r="D4789" s="66" t="str">
        <f>IFERROR(VLOOKUP($B4789,اليوميه!$A$5:$J$5000,5,0),"")</f>
        <v/>
      </c>
      <c r="E4789" s="67" t="str">
        <f>IFERROR(VLOOKUP($B4789,اليوميه!$A$5:$J$5000,6,0),"")</f>
        <v/>
      </c>
      <c r="F4789" s="66" t="str">
        <f>IFERROR(VLOOKUP($B4789,اليوميه!$A$5:$J$5000,7,0),"")</f>
        <v/>
      </c>
      <c r="G4789" s="68" t="str">
        <f>IFERROR(VLOOKUP($B4789,اليوميه!$A$5:$J$5000,8,0),"")</f>
        <v/>
      </c>
      <c r="H4789" s="68" t="str">
        <f>IFERROR(VLOOKUP($B4789,اليوميه!$A$5:$J$5000,9,0),"")</f>
        <v/>
      </c>
      <c r="I4789" s="69" t="str">
        <f t="shared" si="149"/>
        <v/>
      </c>
    </row>
    <row r="4790" spans="1:9">
      <c r="A4790" s="61" t="str">
        <f>IF($F$2=اليوميه!D4790,اليوميه!A4790,"")</f>
        <v/>
      </c>
      <c r="B4790" s="61" t="str">
        <f t="shared" si="148"/>
        <v/>
      </c>
      <c r="C4790" s="65" t="str">
        <f>IFERROR(VLOOKUP($B4790,اليوميه!$A$5:$J$5000,2,0),"")</f>
        <v/>
      </c>
      <c r="D4790" s="66" t="str">
        <f>IFERROR(VLOOKUP($B4790,اليوميه!$A$5:$J$5000,5,0),"")</f>
        <v/>
      </c>
      <c r="E4790" s="67" t="str">
        <f>IFERROR(VLOOKUP($B4790,اليوميه!$A$5:$J$5000,6,0),"")</f>
        <v/>
      </c>
      <c r="F4790" s="66" t="str">
        <f>IFERROR(VLOOKUP($B4790,اليوميه!$A$5:$J$5000,7,0),"")</f>
        <v/>
      </c>
      <c r="G4790" s="68" t="str">
        <f>IFERROR(VLOOKUP($B4790,اليوميه!$A$5:$J$5000,8,0),"")</f>
        <v/>
      </c>
      <c r="H4790" s="68" t="str">
        <f>IFERROR(VLOOKUP($B4790,اليوميه!$A$5:$J$5000,9,0),"")</f>
        <v/>
      </c>
      <c r="I4790" s="69" t="str">
        <f t="shared" si="149"/>
        <v/>
      </c>
    </row>
    <row r="4791" spans="1:9">
      <c r="A4791" s="61" t="str">
        <f>IF($F$2=اليوميه!D4791,اليوميه!A4791,"")</f>
        <v/>
      </c>
      <c r="B4791" s="61" t="str">
        <f t="shared" si="148"/>
        <v/>
      </c>
      <c r="C4791" s="65" t="str">
        <f>IFERROR(VLOOKUP($B4791,اليوميه!$A$5:$J$5000,2,0),"")</f>
        <v/>
      </c>
      <c r="D4791" s="66" t="str">
        <f>IFERROR(VLOOKUP($B4791,اليوميه!$A$5:$J$5000,5,0),"")</f>
        <v/>
      </c>
      <c r="E4791" s="67" t="str">
        <f>IFERROR(VLOOKUP($B4791,اليوميه!$A$5:$J$5000,6,0),"")</f>
        <v/>
      </c>
      <c r="F4791" s="66" t="str">
        <f>IFERROR(VLOOKUP($B4791,اليوميه!$A$5:$J$5000,7,0),"")</f>
        <v/>
      </c>
      <c r="G4791" s="68" t="str">
        <f>IFERROR(VLOOKUP($B4791,اليوميه!$A$5:$J$5000,8,0),"")</f>
        <v/>
      </c>
      <c r="H4791" s="68" t="str">
        <f>IFERROR(VLOOKUP($B4791,اليوميه!$A$5:$J$5000,9,0),"")</f>
        <v/>
      </c>
      <c r="I4791" s="69" t="str">
        <f t="shared" si="149"/>
        <v/>
      </c>
    </row>
    <row r="4792" spans="1:9">
      <c r="A4792" s="61" t="str">
        <f>IF($F$2=اليوميه!D4792,اليوميه!A4792,"")</f>
        <v/>
      </c>
      <c r="B4792" s="61" t="str">
        <f t="shared" si="148"/>
        <v/>
      </c>
      <c r="C4792" s="65" t="str">
        <f>IFERROR(VLOOKUP($B4792,اليوميه!$A$5:$J$5000,2,0),"")</f>
        <v/>
      </c>
      <c r="D4792" s="66" t="str">
        <f>IFERROR(VLOOKUP($B4792,اليوميه!$A$5:$J$5000,5,0),"")</f>
        <v/>
      </c>
      <c r="E4792" s="67" t="str">
        <f>IFERROR(VLOOKUP($B4792,اليوميه!$A$5:$J$5000,6,0),"")</f>
        <v/>
      </c>
      <c r="F4792" s="66" t="str">
        <f>IFERROR(VLOOKUP($B4792,اليوميه!$A$5:$J$5000,7,0),"")</f>
        <v/>
      </c>
      <c r="G4792" s="68" t="str">
        <f>IFERROR(VLOOKUP($B4792,اليوميه!$A$5:$J$5000,8,0),"")</f>
        <v/>
      </c>
      <c r="H4792" s="68" t="str">
        <f>IFERROR(VLOOKUP($B4792,اليوميه!$A$5:$J$5000,9,0),"")</f>
        <v/>
      </c>
      <c r="I4792" s="69" t="str">
        <f t="shared" si="149"/>
        <v/>
      </c>
    </row>
    <row r="4793" spans="1:9">
      <c r="A4793" s="61" t="str">
        <f>IF($F$2=اليوميه!D4793,اليوميه!A4793,"")</f>
        <v/>
      </c>
      <c r="B4793" s="61" t="str">
        <f t="shared" si="148"/>
        <v/>
      </c>
      <c r="C4793" s="65" t="str">
        <f>IFERROR(VLOOKUP($B4793,اليوميه!$A$5:$J$5000,2,0),"")</f>
        <v/>
      </c>
      <c r="D4793" s="66" t="str">
        <f>IFERROR(VLOOKUP($B4793,اليوميه!$A$5:$J$5000,5,0),"")</f>
        <v/>
      </c>
      <c r="E4793" s="67" t="str">
        <f>IFERROR(VLOOKUP($B4793,اليوميه!$A$5:$J$5000,6,0),"")</f>
        <v/>
      </c>
      <c r="F4793" s="66" t="str">
        <f>IFERROR(VLOOKUP($B4793,اليوميه!$A$5:$J$5000,7,0),"")</f>
        <v/>
      </c>
      <c r="G4793" s="68" t="str">
        <f>IFERROR(VLOOKUP($B4793,اليوميه!$A$5:$J$5000,8,0),"")</f>
        <v/>
      </c>
      <c r="H4793" s="68" t="str">
        <f>IFERROR(VLOOKUP($B4793,اليوميه!$A$5:$J$5000,9,0),"")</f>
        <v/>
      </c>
      <c r="I4793" s="69" t="str">
        <f t="shared" si="149"/>
        <v/>
      </c>
    </row>
    <row r="4794" spans="1:9">
      <c r="A4794" s="61" t="str">
        <f>IF($F$2=اليوميه!D4794,اليوميه!A4794,"")</f>
        <v/>
      </c>
      <c r="B4794" s="61" t="str">
        <f t="shared" si="148"/>
        <v/>
      </c>
      <c r="C4794" s="65" t="str">
        <f>IFERROR(VLOOKUP($B4794,اليوميه!$A$5:$J$5000,2,0),"")</f>
        <v/>
      </c>
      <c r="D4794" s="66" t="str">
        <f>IFERROR(VLOOKUP($B4794,اليوميه!$A$5:$J$5000,5,0),"")</f>
        <v/>
      </c>
      <c r="E4794" s="67" t="str">
        <f>IFERROR(VLOOKUP($B4794,اليوميه!$A$5:$J$5000,6,0),"")</f>
        <v/>
      </c>
      <c r="F4794" s="66" t="str">
        <f>IFERROR(VLOOKUP($B4794,اليوميه!$A$5:$J$5000,7,0),"")</f>
        <v/>
      </c>
      <c r="G4794" s="68" t="str">
        <f>IFERROR(VLOOKUP($B4794,اليوميه!$A$5:$J$5000,8,0),"")</f>
        <v/>
      </c>
      <c r="H4794" s="68" t="str">
        <f>IFERROR(VLOOKUP($B4794,اليوميه!$A$5:$J$5000,9,0),"")</f>
        <v/>
      </c>
      <c r="I4794" s="69" t="str">
        <f t="shared" si="149"/>
        <v/>
      </c>
    </row>
    <row r="4795" spans="1:9">
      <c r="A4795" s="61" t="str">
        <f>IF($F$2=اليوميه!D4795,اليوميه!A4795,"")</f>
        <v/>
      </c>
      <c r="B4795" s="61" t="str">
        <f t="shared" si="148"/>
        <v/>
      </c>
      <c r="C4795" s="65" t="str">
        <f>IFERROR(VLOOKUP($B4795,اليوميه!$A$5:$J$5000,2,0),"")</f>
        <v/>
      </c>
      <c r="D4795" s="66" t="str">
        <f>IFERROR(VLOOKUP($B4795,اليوميه!$A$5:$J$5000,5,0),"")</f>
        <v/>
      </c>
      <c r="E4795" s="67" t="str">
        <f>IFERROR(VLOOKUP($B4795,اليوميه!$A$5:$J$5000,6,0),"")</f>
        <v/>
      </c>
      <c r="F4795" s="66" t="str">
        <f>IFERROR(VLOOKUP($B4795,اليوميه!$A$5:$J$5000,7,0),"")</f>
        <v/>
      </c>
      <c r="G4795" s="68" t="str">
        <f>IFERROR(VLOOKUP($B4795,اليوميه!$A$5:$J$5000,8,0),"")</f>
        <v/>
      </c>
      <c r="H4795" s="68" t="str">
        <f>IFERROR(VLOOKUP($B4795,اليوميه!$A$5:$J$5000,9,0),"")</f>
        <v/>
      </c>
      <c r="I4795" s="69" t="str">
        <f t="shared" si="149"/>
        <v/>
      </c>
    </row>
    <row r="4796" spans="1:9">
      <c r="A4796" s="61" t="str">
        <f>IF($F$2=اليوميه!D4796,اليوميه!A4796,"")</f>
        <v/>
      </c>
      <c r="B4796" s="61" t="str">
        <f t="shared" si="148"/>
        <v/>
      </c>
      <c r="C4796" s="65" t="str">
        <f>IFERROR(VLOOKUP($B4796,اليوميه!$A$5:$J$5000,2,0),"")</f>
        <v/>
      </c>
      <c r="D4796" s="66" t="str">
        <f>IFERROR(VLOOKUP($B4796,اليوميه!$A$5:$J$5000,5,0),"")</f>
        <v/>
      </c>
      <c r="E4796" s="67" t="str">
        <f>IFERROR(VLOOKUP($B4796,اليوميه!$A$5:$J$5000,6,0),"")</f>
        <v/>
      </c>
      <c r="F4796" s="66" t="str">
        <f>IFERROR(VLOOKUP($B4796,اليوميه!$A$5:$J$5000,7,0),"")</f>
        <v/>
      </c>
      <c r="G4796" s="68" t="str">
        <f>IFERROR(VLOOKUP($B4796,اليوميه!$A$5:$J$5000,8,0),"")</f>
        <v/>
      </c>
      <c r="H4796" s="68" t="str">
        <f>IFERROR(VLOOKUP($B4796,اليوميه!$A$5:$J$5000,9,0),"")</f>
        <v/>
      </c>
      <c r="I4796" s="69" t="str">
        <f t="shared" si="149"/>
        <v/>
      </c>
    </row>
    <row r="4797" spans="1:9">
      <c r="A4797" s="61" t="str">
        <f>IF($F$2=اليوميه!D4797,اليوميه!A4797,"")</f>
        <v/>
      </c>
      <c r="B4797" s="61" t="str">
        <f t="shared" si="148"/>
        <v/>
      </c>
      <c r="C4797" s="65" t="str">
        <f>IFERROR(VLOOKUP($B4797,اليوميه!$A$5:$J$5000,2,0),"")</f>
        <v/>
      </c>
      <c r="D4797" s="66" t="str">
        <f>IFERROR(VLOOKUP($B4797,اليوميه!$A$5:$J$5000,5,0),"")</f>
        <v/>
      </c>
      <c r="E4797" s="67" t="str">
        <f>IFERROR(VLOOKUP($B4797,اليوميه!$A$5:$J$5000,6,0),"")</f>
        <v/>
      </c>
      <c r="F4797" s="66" t="str">
        <f>IFERROR(VLOOKUP($B4797,اليوميه!$A$5:$J$5000,7,0),"")</f>
        <v/>
      </c>
      <c r="G4797" s="68" t="str">
        <f>IFERROR(VLOOKUP($B4797,اليوميه!$A$5:$J$5000,8,0),"")</f>
        <v/>
      </c>
      <c r="H4797" s="68" t="str">
        <f>IFERROR(VLOOKUP($B4797,اليوميه!$A$5:$J$5000,9,0),"")</f>
        <v/>
      </c>
      <c r="I4797" s="69" t="str">
        <f t="shared" si="149"/>
        <v/>
      </c>
    </row>
    <row r="4798" spans="1:9">
      <c r="A4798" s="61" t="str">
        <f>IF($F$2=اليوميه!D4798,اليوميه!A4798,"")</f>
        <v/>
      </c>
      <c r="B4798" s="61" t="str">
        <f t="shared" si="148"/>
        <v/>
      </c>
      <c r="C4798" s="65" t="str">
        <f>IFERROR(VLOOKUP($B4798,اليوميه!$A$5:$J$5000,2,0),"")</f>
        <v/>
      </c>
      <c r="D4798" s="66" t="str">
        <f>IFERROR(VLOOKUP($B4798,اليوميه!$A$5:$J$5000,5,0),"")</f>
        <v/>
      </c>
      <c r="E4798" s="67" t="str">
        <f>IFERROR(VLOOKUP($B4798,اليوميه!$A$5:$J$5000,6,0),"")</f>
        <v/>
      </c>
      <c r="F4798" s="66" t="str">
        <f>IFERROR(VLOOKUP($B4798,اليوميه!$A$5:$J$5000,7,0),"")</f>
        <v/>
      </c>
      <c r="G4798" s="68" t="str">
        <f>IFERROR(VLOOKUP($B4798,اليوميه!$A$5:$J$5000,8,0),"")</f>
        <v/>
      </c>
      <c r="H4798" s="68" t="str">
        <f>IFERROR(VLOOKUP($B4798,اليوميه!$A$5:$J$5000,9,0),"")</f>
        <v/>
      </c>
      <c r="I4798" s="69" t="str">
        <f t="shared" si="149"/>
        <v/>
      </c>
    </row>
    <row r="4799" spans="1:9">
      <c r="A4799" s="61" t="str">
        <f>IF($F$2=اليوميه!D4799,اليوميه!A4799,"")</f>
        <v/>
      </c>
      <c r="B4799" s="61" t="str">
        <f t="shared" si="148"/>
        <v/>
      </c>
      <c r="C4799" s="65" t="str">
        <f>IFERROR(VLOOKUP($B4799,اليوميه!$A$5:$J$5000,2,0),"")</f>
        <v/>
      </c>
      <c r="D4799" s="66" t="str">
        <f>IFERROR(VLOOKUP($B4799,اليوميه!$A$5:$J$5000,5,0),"")</f>
        <v/>
      </c>
      <c r="E4799" s="67" t="str">
        <f>IFERROR(VLOOKUP($B4799,اليوميه!$A$5:$J$5000,6,0),"")</f>
        <v/>
      </c>
      <c r="F4799" s="66" t="str">
        <f>IFERROR(VLOOKUP($B4799,اليوميه!$A$5:$J$5000,7,0),"")</f>
        <v/>
      </c>
      <c r="G4799" s="68" t="str">
        <f>IFERROR(VLOOKUP($B4799,اليوميه!$A$5:$J$5000,8,0),"")</f>
        <v/>
      </c>
      <c r="H4799" s="68" t="str">
        <f>IFERROR(VLOOKUP($B4799,اليوميه!$A$5:$J$5000,9,0),"")</f>
        <v/>
      </c>
      <c r="I4799" s="69" t="str">
        <f t="shared" si="149"/>
        <v/>
      </c>
    </row>
    <row r="4800" spans="1:9">
      <c r="A4800" s="61" t="str">
        <f>IF($F$2=اليوميه!D4800,اليوميه!A4800,"")</f>
        <v/>
      </c>
      <c r="B4800" s="61" t="str">
        <f t="shared" si="148"/>
        <v/>
      </c>
      <c r="C4800" s="65" t="str">
        <f>IFERROR(VLOOKUP($B4800,اليوميه!$A$5:$J$5000,2,0),"")</f>
        <v/>
      </c>
      <c r="D4800" s="66" t="str">
        <f>IFERROR(VLOOKUP($B4800,اليوميه!$A$5:$J$5000,5,0),"")</f>
        <v/>
      </c>
      <c r="E4800" s="67" t="str">
        <f>IFERROR(VLOOKUP($B4800,اليوميه!$A$5:$J$5000,6,0),"")</f>
        <v/>
      </c>
      <c r="F4800" s="66" t="str">
        <f>IFERROR(VLOOKUP($B4800,اليوميه!$A$5:$J$5000,7,0),"")</f>
        <v/>
      </c>
      <c r="G4800" s="68" t="str">
        <f>IFERROR(VLOOKUP($B4800,اليوميه!$A$5:$J$5000,8,0),"")</f>
        <v/>
      </c>
      <c r="H4800" s="68" t="str">
        <f>IFERROR(VLOOKUP($B4800,اليوميه!$A$5:$J$5000,9,0),"")</f>
        <v/>
      </c>
      <c r="I4800" s="69" t="str">
        <f t="shared" si="149"/>
        <v/>
      </c>
    </row>
    <row r="4801" spans="1:9">
      <c r="A4801" s="61" t="str">
        <f>IF($F$2=اليوميه!D4801,اليوميه!A4801,"")</f>
        <v/>
      </c>
      <c r="B4801" s="61" t="str">
        <f t="shared" si="148"/>
        <v/>
      </c>
      <c r="C4801" s="65" t="str">
        <f>IFERROR(VLOOKUP($B4801,اليوميه!$A$5:$J$5000,2,0),"")</f>
        <v/>
      </c>
      <c r="D4801" s="66" t="str">
        <f>IFERROR(VLOOKUP($B4801,اليوميه!$A$5:$J$5000,5,0),"")</f>
        <v/>
      </c>
      <c r="E4801" s="67" t="str">
        <f>IFERROR(VLOOKUP($B4801,اليوميه!$A$5:$J$5000,6,0),"")</f>
        <v/>
      </c>
      <c r="F4801" s="66" t="str">
        <f>IFERROR(VLOOKUP($B4801,اليوميه!$A$5:$J$5000,7,0),"")</f>
        <v/>
      </c>
      <c r="G4801" s="68" t="str">
        <f>IFERROR(VLOOKUP($B4801,اليوميه!$A$5:$J$5000,8,0),"")</f>
        <v/>
      </c>
      <c r="H4801" s="68" t="str">
        <f>IFERROR(VLOOKUP($B4801,اليوميه!$A$5:$J$5000,9,0),"")</f>
        <v/>
      </c>
      <c r="I4801" s="69" t="str">
        <f t="shared" si="149"/>
        <v/>
      </c>
    </row>
    <row r="4802" spans="1:9">
      <c r="A4802" s="61" t="str">
        <f>IF($F$2=اليوميه!D4802,اليوميه!A4802,"")</f>
        <v/>
      </c>
      <c r="B4802" s="61" t="str">
        <f t="shared" si="148"/>
        <v/>
      </c>
      <c r="C4802" s="65" t="str">
        <f>IFERROR(VLOOKUP($B4802,اليوميه!$A$5:$J$5000,2,0),"")</f>
        <v/>
      </c>
      <c r="D4802" s="66" t="str">
        <f>IFERROR(VLOOKUP($B4802,اليوميه!$A$5:$J$5000,5,0),"")</f>
        <v/>
      </c>
      <c r="E4802" s="67" t="str">
        <f>IFERROR(VLOOKUP($B4802,اليوميه!$A$5:$J$5000,6,0),"")</f>
        <v/>
      </c>
      <c r="F4802" s="66" t="str">
        <f>IFERROR(VLOOKUP($B4802,اليوميه!$A$5:$J$5000,7,0),"")</f>
        <v/>
      </c>
      <c r="G4802" s="68" t="str">
        <f>IFERROR(VLOOKUP($B4802,اليوميه!$A$5:$J$5000,8,0),"")</f>
        <v/>
      </c>
      <c r="H4802" s="68" t="str">
        <f>IFERROR(VLOOKUP($B4802,اليوميه!$A$5:$J$5000,9,0),"")</f>
        <v/>
      </c>
      <c r="I4802" s="69" t="str">
        <f t="shared" si="149"/>
        <v/>
      </c>
    </row>
    <row r="4803" spans="1:9">
      <c r="A4803" s="61" t="str">
        <f>IF($F$2=اليوميه!D4803,اليوميه!A4803,"")</f>
        <v/>
      </c>
      <c r="B4803" s="61" t="str">
        <f t="shared" si="148"/>
        <v/>
      </c>
      <c r="C4803" s="65" t="str">
        <f>IFERROR(VLOOKUP($B4803,اليوميه!$A$5:$J$5000,2,0),"")</f>
        <v/>
      </c>
      <c r="D4803" s="66" t="str">
        <f>IFERROR(VLOOKUP($B4803,اليوميه!$A$5:$J$5000,5,0),"")</f>
        <v/>
      </c>
      <c r="E4803" s="67" t="str">
        <f>IFERROR(VLOOKUP($B4803,اليوميه!$A$5:$J$5000,6,0),"")</f>
        <v/>
      </c>
      <c r="F4803" s="66" t="str">
        <f>IFERROR(VLOOKUP($B4803,اليوميه!$A$5:$J$5000,7,0),"")</f>
        <v/>
      </c>
      <c r="G4803" s="68" t="str">
        <f>IFERROR(VLOOKUP($B4803,اليوميه!$A$5:$J$5000,8,0),"")</f>
        <v/>
      </c>
      <c r="H4803" s="68" t="str">
        <f>IFERROR(VLOOKUP($B4803,اليوميه!$A$5:$J$5000,9,0),"")</f>
        <v/>
      </c>
      <c r="I4803" s="69" t="str">
        <f t="shared" si="149"/>
        <v/>
      </c>
    </row>
    <row r="4804" spans="1:9">
      <c r="A4804" s="61" t="str">
        <f>IF($F$2=اليوميه!D4804,اليوميه!A4804,"")</f>
        <v/>
      </c>
      <c r="B4804" s="61" t="str">
        <f t="shared" si="148"/>
        <v/>
      </c>
      <c r="C4804" s="65" t="str">
        <f>IFERROR(VLOOKUP($B4804,اليوميه!$A$5:$J$5000,2,0),"")</f>
        <v/>
      </c>
      <c r="D4804" s="66" t="str">
        <f>IFERROR(VLOOKUP($B4804,اليوميه!$A$5:$J$5000,5,0),"")</f>
        <v/>
      </c>
      <c r="E4804" s="67" t="str">
        <f>IFERROR(VLOOKUP($B4804,اليوميه!$A$5:$J$5000,6,0),"")</f>
        <v/>
      </c>
      <c r="F4804" s="66" t="str">
        <f>IFERROR(VLOOKUP($B4804,اليوميه!$A$5:$J$5000,7,0),"")</f>
        <v/>
      </c>
      <c r="G4804" s="68" t="str">
        <f>IFERROR(VLOOKUP($B4804,اليوميه!$A$5:$J$5000,8,0),"")</f>
        <v/>
      </c>
      <c r="H4804" s="68" t="str">
        <f>IFERROR(VLOOKUP($B4804,اليوميه!$A$5:$J$5000,9,0),"")</f>
        <v/>
      </c>
      <c r="I4804" s="69" t="str">
        <f t="shared" si="149"/>
        <v/>
      </c>
    </row>
    <row r="4805" spans="1:9">
      <c r="A4805" s="61" t="str">
        <f>IF($F$2=اليوميه!D4805,اليوميه!A4805,"")</f>
        <v/>
      </c>
      <c r="B4805" s="61" t="str">
        <f t="shared" si="148"/>
        <v/>
      </c>
      <c r="C4805" s="65" t="str">
        <f>IFERROR(VLOOKUP($B4805,اليوميه!$A$5:$J$5000,2,0),"")</f>
        <v/>
      </c>
      <c r="D4805" s="66" t="str">
        <f>IFERROR(VLOOKUP($B4805,اليوميه!$A$5:$J$5000,5,0),"")</f>
        <v/>
      </c>
      <c r="E4805" s="67" t="str">
        <f>IFERROR(VLOOKUP($B4805,اليوميه!$A$5:$J$5000,6,0),"")</f>
        <v/>
      </c>
      <c r="F4805" s="66" t="str">
        <f>IFERROR(VLOOKUP($B4805,اليوميه!$A$5:$J$5000,7,0),"")</f>
        <v/>
      </c>
      <c r="G4805" s="68" t="str">
        <f>IFERROR(VLOOKUP($B4805,اليوميه!$A$5:$J$5000,8,0),"")</f>
        <v/>
      </c>
      <c r="H4805" s="68" t="str">
        <f>IFERROR(VLOOKUP($B4805,اليوميه!$A$5:$J$5000,9,0),"")</f>
        <v/>
      </c>
      <c r="I4805" s="69" t="str">
        <f t="shared" si="149"/>
        <v/>
      </c>
    </row>
    <row r="4806" spans="1:9">
      <c r="A4806" s="61" t="str">
        <f>IF($F$2=اليوميه!D4806,اليوميه!A4806,"")</f>
        <v/>
      </c>
      <c r="B4806" s="61" t="str">
        <f t="shared" ref="B4806:B4869" si="150">IFERROR(SMALL($A$5:$A$5000,ROW()-4),"")</f>
        <v/>
      </c>
      <c r="C4806" s="65" t="str">
        <f>IFERROR(VLOOKUP($B4806,اليوميه!$A$5:$J$5000,2,0),"")</f>
        <v/>
      </c>
      <c r="D4806" s="66" t="str">
        <f>IFERROR(VLOOKUP($B4806,اليوميه!$A$5:$J$5000,5,0),"")</f>
        <v/>
      </c>
      <c r="E4806" s="67" t="str">
        <f>IFERROR(VLOOKUP($B4806,اليوميه!$A$5:$J$5000,6,0),"")</f>
        <v/>
      </c>
      <c r="F4806" s="66" t="str">
        <f>IFERROR(VLOOKUP($B4806,اليوميه!$A$5:$J$5000,7,0),"")</f>
        <v/>
      </c>
      <c r="G4806" s="68" t="str">
        <f>IFERROR(VLOOKUP($B4806,اليوميه!$A$5:$J$5000,8,0),"")</f>
        <v/>
      </c>
      <c r="H4806" s="68" t="str">
        <f>IFERROR(VLOOKUP($B4806,اليوميه!$A$5:$J$5000,9,0),"")</f>
        <v/>
      </c>
      <c r="I4806" s="69" t="str">
        <f t="shared" si="149"/>
        <v/>
      </c>
    </row>
    <row r="4807" spans="1:9">
      <c r="A4807" s="61" t="str">
        <f>IF($F$2=اليوميه!D4807,اليوميه!A4807,"")</f>
        <v/>
      </c>
      <c r="B4807" s="61" t="str">
        <f t="shared" si="150"/>
        <v/>
      </c>
      <c r="C4807" s="65" t="str">
        <f>IFERROR(VLOOKUP($B4807,اليوميه!$A$5:$J$5000,2,0),"")</f>
        <v/>
      </c>
      <c r="D4807" s="66" t="str">
        <f>IFERROR(VLOOKUP($B4807,اليوميه!$A$5:$J$5000,5,0),"")</f>
        <v/>
      </c>
      <c r="E4807" s="67" t="str">
        <f>IFERROR(VLOOKUP($B4807,اليوميه!$A$5:$J$5000,6,0),"")</f>
        <v/>
      </c>
      <c r="F4807" s="66" t="str">
        <f>IFERROR(VLOOKUP($B4807,اليوميه!$A$5:$J$5000,7,0),"")</f>
        <v/>
      </c>
      <c r="G4807" s="68" t="str">
        <f>IFERROR(VLOOKUP($B4807,اليوميه!$A$5:$J$5000,8,0),"")</f>
        <v/>
      </c>
      <c r="H4807" s="68" t="str">
        <f>IFERROR(VLOOKUP($B4807,اليوميه!$A$5:$J$5000,9,0),"")</f>
        <v/>
      </c>
      <c r="I4807" s="69" t="str">
        <f t="shared" ref="I4807:I4870" si="151">IFERROR((I4806+G4807-H4807),"")</f>
        <v/>
      </c>
    </row>
    <row r="4808" spans="1:9">
      <c r="A4808" s="61" t="str">
        <f>IF($F$2=اليوميه!D4808,اليوميه!A4808,"")</f>
        <v/>
      </c>
      <c r="B4808" s="61" t="str">
        <f t="shared" si="150"/>
        <v/>
      </c>
      <c r="C4808" s="65" t="str">
        <f>IFERROR(VLOOKUP($B4808,اليوميه!$A$5:$J$5000,2,0),"")</f>
        <v/>
      </c>
      <c r="D4808" s="66" t="str">
        <f>IFERROR(VLOOKUP($B4808,اليوميه!$A$5:$J$5000,5,0),"")</f>
        <v/>
      </c>
      <c r="E4808" s="67" t="str">
        <f>IFERROR(VLOOKUP($B4808,اليوميه!$A$5:$J$5000,6,0),"")</f>
        <v/>
      </c>
      <c r="F4808" s="66" t="str">
        <f>IFERROR(VLOOKUP($B4808,اليوميه!$A$5:$J$5000,7,0),"")</f>
        <v/>
      </c>
      <c r="G4808" s="68" t="str">
        <f>IFERROR(VLOOKUP($B4808,اليوميه!$A$5:$J$5000,8,0),"")</f>
        <v/>
      </c>
      <c r="H4808" s="68" t="str">
        <f>IFERROR(VLOOKUP($B4808,اليوميه!$A$5:$J$5000,9,0),"")</f>
        <v/>
      </c>
      <c r="I4808" s="69" t="str">
        <f t="shared" si="151"/>
        <v/>
      </c>
    </row>
    <row r="4809" spans="1:9">
      <c r="A4809" s="61" t="str">
        <f>IF($F$2=اليوميه!D4809,اليوميه!A4809,"")</f>
        <v/>
      </c>
      <c r="B4809" s="61" t="str">
        <f t="shared" si="150"/>
        <v/>
      </c>
      <c r="C4809" s="65" t="str">
        <f>IFERROR(VLOOKUP($B4809,اليوميه!$A$5:$J$5000,2,0),"")</f>
        <v/>
      </c>
      <c r="D4809" s="66" t="str">
        <f>IFERROR(VLOOKUP($B4809,اليوميه!$A$5:$J$5000,5,0),"")</f>
        <v/>
      </c>
      <c r="E4809" s="67" t="str">
        <f>IFERROR(VLOOKUP($B4809,اليوميه!$A$5:$J$5000,6,0),"")</f>
        <v/>
      </c>
      <c r="F4809" s="66" t="str">
        <f>IFERROR(VLOOKUP($B4809,اليوميه!$A$5:$J$5000,7,0),"")</f>
        <v/>
      </c>
      <c r="G4809" s="68" t="str">
        <f>IFERROR(VLOOKUP($B4809,اليوميه!$A$5:$J$5000,8,0),"")</f>
        <v/>
      </c>
      <c r="H4809" s="68" t="str">
        <f>IFERROR(VLOOKUP($B4809,اليوميه!$A$5:$J$5000,9,0),"")</f>
        <v/>
      </c>
      <c r="I4809" s="69" t="str">
        <f t="shared" si="151"/>
        <v/>
      </c>
    </row>
    <row r="4810" spans="1:9">
      <c r="A4810" s="61" t="str">
        <f>IF($F$2=اليوميه!D4810,اليوميه!A4810,"")</f>
        <v/>
      </c>
      <c r="B4810" s="61" t="str">
        <f t="shared" si="150"/>
        <v/>
      </c>
      <c r="C4810" s="65" t="str">
        <f>IFERROR(VLOOKUP($B4810,اليوميه!$A$5:$J$5000,2,0),"")</f>
        <v/>
      </c>
      <c r="D4810" s="66" t="str">
        <f>IFERROR(VLOOKUP($B4810,اليوميه!$A$5:$J$5000,5,0),"")</f>
        <v/>
      </c>
      <c r="E4810" s="67" t="str">
        <f>IFERROR(VLOOKUP($B4810,اليوميه!$A$5:$J$5000,6,0),"")</f>
        <v/>
      </c>
      <c r="F4810" s="66" t="str">
        <f>IFERROR(VLOOKUP($B4810,اليوميه!$A$5:$J$5000,7,0),"")</f>
        <v/>
      </c>
      <c r="G4810" s="68" t="str">
        <f>IFERROR(VLOOKUP($B4810,اليوميه!$A$5:$J$5000,8,0),"")</f>
        <v/>
      </c>
      <c r="H4810" s="68" t="str">
        <f>IFERROR(VLOOKUP($B4810,اليوميه!$A$5:$J$5000,9,0),"")</f>
        <v/>
      </c>
      <c r="I4810" s="69" t="str">
        <f t="shared" si="151"/>
        <v/>
      </c>
    </row>
    <row r="4811" spans="1:9">
      <c r="A4811" s="61" t="str">
        <f>IF($F$2=اليوميه!D4811,اليوميه!A4811,"")</f>
        <v/>
      </c>
      <c r="B4811" s="61" t="str">
        <f t="shared" si="150"/>
        <v/>
      </c>
      <c r="C4811" s="65" t="str">
        <f>IFERROR(VLOOKUP($B4811,اليوميه!$A$5:$J$5000,2,0),"")</f>
        <v/>
      </c>
      <c r="D4811" s="66" t="str">
        <f>IFERROR(VLOOKUP($B4811,اليوميه!$A$5:$J$5000,5,0),"")</f>
        <v/>
      </c>
      <c r="E4811" s="67" t="str">
        <f>IFERROR(VLOOKUP($B4811,اليوميه!$A$5:$J$5000,6,0),"")</f>
        <v/>
      </c>
      <c r="F4811" s="66" t="str">
        <f>IFERROR(VLOOKUP($B4811,اليوميه!$A$5:$J$5000,7,0),"")</f>
        <v/>
      </c>
      <c r="G4811" s="68" t="str">
        <f>IFERROR(VLOOKUP($B4811,اليوميه!$A$5:$J$5000,8,0),"")</f>
        <v/>
      </c>
      <c r="H4811" s="68" t="str">
        <f>IFERROR(VLOOKUP($B4811,اليوميه!$A$5:$J$5000,9,0),"")</f>
        <v/>
      </c>
      <c r="I4811" s="69" t="str">
        <f t="shared" si="151"/>
        <v/>
      </c>
    </row>
    <row r="4812" spans="1:9">
      <c r="A4812" s="61" t="str">
        <f>IF($F$2=اليوميه!D4812,اليوميه!A4812,"")</f>
        <v/>
      </c>
      <c r="B4812" s="61" t="str">
        <f t="shared" si="150"/>
        <v/>
      </c>
      <c r="C4812" s="65" t="str">
        <f>IFERROR(VLOOKUP($B4812,اليوميه!$A$5:$J$5000,2,0),"")</f>
        <v/>
      </c>
      <c r="D4812" s="66" t="str">
        <f>IFERROR(VLOOKUP($B4812,اليوميه!$A$5:$J$5000,5,0),"")</f>
        <v/>
      </c>
      <c r="E4812" s="67" t="str">
        <f>IFERROR(VLOOKUP($B4812,اليوميه!$A$5:$J$5000,6,0),"")</f>
        <v/>
      </c>
      <c r="F4812" s="66" t="str">
        <f>IFERROR(VLOOKUP($B4812,اليوميه!$A$5:$J$5000,7,0),"")</f>
        <v/>
      </c>
      <c r="G4812" s="68" t="str">
        <f>IFERROR(VLOOKUP($B4812,اليوميه!$A$5:$J$5000,8,0),"")</f>
        <v/>
      </c>
      <c r="H4812" s="68" t="str">
        <f>IFERROR(VLOOKUP($B4812,اليوميه!$A$5:$J$5000,9,0),"")</f>
        <v/>
      </c>
      <c r="I4812" s="69" t="str">
        <f t="shared" si="151"/>
        <v/>
      </c>
    </row>
    <row r="4813" spans="1:9">
      <c r="A4813" s="61" t="str">
        <f>IF($F$2=اليوميه!D4813,اليوميه!A4813,"")</f>
        <v/>
      </c>
      <c r="B4813" s="61" t="str">
        <f t="shared" si="150"/>
        <v/>
      </c>
      <c r="C4813" s="65" t="str">
        <f>IFERROR(VLOOKUP($B4813,اليوميه!$A$5:$J$5000,2,0),"")</f>
        <v/>
      </c>
      <c r="D4813" s="66" t="str">
        <f>IFERROR(VLOOKUP($B4813,اليوميه!$A$5:$J$5000,5,0),"")</f>
        <v/>
      </c>
      <c r="E4813" s="67" t="str">
        <f>IFERROR(VLOOKUP($B4813,اليوميه!$A$5:$J$5000,6,0),"")</f>
        <v/>
      </c>
      <c r="F4813" s="66" t="str">
        <f>IFERROR(VLOOKUP($B4813,اليوميه!$A$5:$J$5000,7,0),"")</f>
        <v/>
      </c>
      <c r="G4813" s="68" t="str">
        <f>IFERROR(VLOOKUP($B4813,اليوميه!$A$5:$J$5000,8,0),"")</f>
        <v/>
      </c>
      <c r="H4813" s="68" t="str">
        <f>IFERROR(VLOOKUP($B4813,اليوميه!$A$5:$J$5000,9,0),"")</f>
        <v/>
      </c>
      <c r="I4813" s="69" t="str">
        <f t="shared" si="151"/>
        <v/>
      </c>
    </row>
    <row r="4814" spans="1:9">
      <c r="A4814" s="61" t="str">
        <f>IF($F$2=اليوميه!D4814,اليوميه!A4814,"")</f>
        <v/>
      </c>
      <c r="B4814" s="61" t="str">
        <f t="shared" si="150"/>
        <v/>
      </c>
      <c r="C4814" s="65" t="str">
        <f>IFERROR(VLOOKUP($B4814,اليوميه!$A$5:$J$5000,2,0),"")</f>
        <v/>
      </c>
      <c r="D4814" s="66" t="str">
        <f>IFERROR(VLOOKUP($B4814,اليوميه!$A$5:$J$5000,5,0),"")</f>
        <v/>
      </c>
      <c r="E4814" s="67" t="str">
        <f>IFERROR(VLOOKUP($B4814,اليوميه!$A$5:$J$5000,6,0),"")</f>
        <v/>
      </c>
      <c r="F4814" s="66" t="str">
        <f>IFERROR(VLOOKUP($B4814,اليوميه!$A$5:$J$5000,7,0),"")</f>
        <v/>
      </c>
      <c r="G4814" s="68" t="str">
        <f>IFERROR(VLOOKUP($B4814,اليوميه!$A$5:$J$5000,8,0),"")</f>
        <v/>
      </c>
      <c r="H4814" s="68" t="str">
        <f>IFERROR(VLOOKUP($B4814,اليوميه!$A$5:$J$5000,9,0),"")</f>
        <v/>
      </c>
      <c r="I4814" s="69" t="str">
        <f t="shared" si="151"/>
        <v/>
      </c>
    </row>
    <row r="4815" spans="1:9">
      <c r="A4815" s="61" t="str">
        <f>IF($F$2=اليوميه!D4815,اليوميه!A4815,"")</f>
        <v/>
      </c>
      <c r="B4815" s="61" t="str">
        <f t="shared" si="150"/>
        <v/>
      </c>
      <c r="C4815" s="65" t="str">
        <f>IFERROR(VLOOKUP($B4815,اليوميه!$A$5:$J$5000,2,0),"")</f>
        <v/>
      </c>
      <c r="D4815" s="66" t="str">
        <f>IFERROR(VLOOKUP($B4815,اليوميه!$A$5:$J$5000,5,0),"")</f>
        <v/>
      </c>
      <c r="E4815" s="67" t="str">
        <f>IFERROR(VLOOKUP($B4815,اليوميه!$A$5:$J$5000,6,0),"")</f>
        <v/>
      </c>
      <c r="F4815" s="66" t="str">
        <f>IFERROR(VLOOKUP($B4815,اليوميه!$A$5:$J$5000,7,0),"")</f>
        <v/>
      </c>
      <c r="G4815" s="68" t="str">
        <f>IFERROR(VLOOKUP($B4815,اليوميه!$A$5:$J$5000,8,0),"")</f>
        <v/>
      </c>
      <c r="H4815" s="68" t="str">
        <f>IFERROR(VLOOKUP($B4815,اليوميه!$A$5:$J$5000,9,0),"")</f>
        <v/>
      </c>
      <c r="I4815" s="69" t="str">
        <f t="shared" si="151"/>
        <v/>
      </c>
    </row>
    <row r="4816" spans="1:9">
      <c r="A4816" s="61" t="str">
        <f>IF($F$2=اليوميه!D4816,اليوميه!A4816,"")</f>
        <v/>
      </c>
      <c r="B4816" s="61" t="str">
        <f t="shared" si="150"/>
        <v/>
      </c>
      <c r="C4816" s="65" t="str">
        <f>IFERROR(VLOOKUP($B4816,اليوميه!$A$5:$J$5000,2,0),"")</f>
        <v/>
      </c>
      <c r="D4816" s="66" t="str">
        <f>IFERROR(VLOOKUP($B4816,اليوميه!$A$5:$J$5000,5,0),"")</f>
        <v/>
      </c>
      <c r="E4816" s="67" t="str">
        <f>IFERROR(VLOOKUP($B4816,اليوميه!$A$5:$J$5000,6,0),"")</f>
        <v/>
      </c>
      <c r="F4816" s="66" t="str">
        <f>IFERROR(VLOOKUP($B4816,اليوميه!$A$5:$J$5000,7,0),"")</f>
        <v/>
      </c>
      <c r="G4816" s="68" t="str">
        <f>IFERROR(VLOOKUP($B4816,اليوميه!$A$5:$J$5000,8,0),"")</f>
        <v/>
      </c>
      <c r="H4816" s="68" t="str">
        <f>IFERROR(VLOOKUP($B4816,اليوميه!$A$5:$J$5000,9,0),"")</f>
        <v/>
      </c>
      <c r="I4816" s="69" t="str">
        <f t="shared" si="151"/>
        <v/>
      </c>
    </row>
    <row r="4817" spans="1:9">
      <c r="A4817" s="61" t="str">
        <f>IF($F$2=اليوميه!D4817,اليوميه!A4817,"")</f>
        <v/>
      </c>
      <c r="B4817" s="61" t="str">
        <f t="shared" si="150"/>
        <v/>
      </c>
      <c r="C4817" s="65" t="str">
        <f>IFERROR(VLOOKUP($B4817,اليوميه!$A$5:$J$5000,2,0),"")</f>
        <v/>
      </c>
      <c r="D4817" s="66" t="str">
        <f>IFERROR(VLOOKUP($B4817,اليوميه!$A$5:$J$5000,5,0),"")</f>
        <v/>
      </c>
      <c r="E4817" s="67" t="str">
        <f>IFERROR(VLOOKUP($B4817,اليوميه!$A$5:$J$5000,6,0),"")</f>
        <v/>
      </c>
      <c r="F4817" s="66" t="str">
        <f>IFERROR(VLOOKUP($B4817,اليوميه!$A$5:$J$5000,7,0),"")</f>
        <v/>
      </c>
      <c r="G4817" s="68" t="str">
        <f>IFERROR(VLOOKUP($B4817,اليوميه!$A$5:$J$5000,8,0),"")</f>
        <v/>
      </c>
      <c r="H4817" s="68" t="str">
        <f>IFERROR(VLOOKUP($B4817,اليوميه!$A$5:$J$5000,9,0),"")</f>
        <v/>
      </c>
      <c r="I4817" s="69" t="str">
        <f t="shared" si="151"/>
        <v/>
      </c>
    </row>
    <row r="4818" spans="1:9">
      <c r="A4818" s="61" t="str">
        <f>IF($F$2=اليوميه!D4818,اليوميه!A4818,"")</f>
        <v/>
      </c>
      <c r="B4818" s="61" t="str">
        <f t="shared" si="150"/>
        <v/>
      </c>
      <c r="C4818" s="65" t="str">
        <f>IFERROR(VLOOKUP($B4818,اليوميه!$A$5:$J$5000,2,0),"")</f>
        <v/>
      </c>
      <c r="D4818" s="66" t="str">
        <f>IFERROR(VLOOKUP($B4818,اليوميه!$A$5:$J$5000,5,0),"")</f>
        <v/>
      </c>
      <c r="E4818" s="67" t="str">
        <f>IFERROR(VLOOKUP($B4818,اليوميه!$A$5:$J$5000,6,0),"")</f>
        <v/>
      </c>
      <c r="F4818" s="66" t="str">
        <f>IFERROR(VLOOKUP($B4818,اليوميه!$A$5:$J$5000,7,0),"")</f>
        <v/>
      </c>
      <c r="G4818" s="68" t="str">
        <f>IFERROR(VLOOKUP($B4818,اليوميه!$A$5:$J$5000,8,0),"")</f>
        <v/>
      </c>
      <c r="H4818" s="68" t="str">
        <f>IFERROR(VLOOKUP($B4818,اليوميه!$A$5:$J$5000,9,0),"")</f>
        <v/>
      </c>
      <c r="I4818" s="69" t="str">
        <f t="shared" si="151"/>
        <v/>
      </c>
    </row>
    <row r="4819" spans="1:9">
      <c r="A4819" s="61" t="str">
        <f>IF($F$2=اليوميه!D4819,اليوميه!A4819,"")</f>
        <v/>
      </c>
      <c r="B4819" s="61" t="str">
        <f t="shared" si="150"/>
        <v/>
      </c>
      <c r="C4819" s="65" t="str">
        <f>IFERROR(VLOOKUP($B4819,اليوميه!$A$5:$J$5000,2,0),"")</f>
        <v/>
      </c>
      <c r="D4819" s="66" t="str">
        <f>IFERROR(VLOOKUP($B4819,اليوميه!$A$5:$J$5000,5,0),"")</f>
        <v/>
      </c>
      <c r="E4819" s="67" t="str">
        <f>IFERROR(VLOOKUP($B4819,اليوميه!$A$5:$J$5000,6,0),"")</f>
        <v/>
      </c>
      <c r="F4819" s="66" t="str">
        <f>IFERROR(VLOOKUP($B4819,اليوميه!$A$5:$J$5000,7,0),"")</f>
        <v/>
      </c>
      <c r="G4819" s="68" t="str">
        <f>IFERROR(VLOOKUP($B4819,اليوميه!$A$5:$J$5000,8,0),"")</f>
        <v/>
      </c>
      <c r="H4819" s="68" t="str">
        <f>IFERROR(VLOOKUP($B4819,اليوميه!$A$5:$J$5000,9,0),"")</f>
        <v/>
      </c>
      <c r="I4819" s="69" t="str">
        <f t="shared" si="151"/>
        <v/>
      </c>
    </row>
    <row r="4820" spans="1:9">
      <c r="A4820" s="61" t="str">
        <f>IF($F$2=اليوميه!D4820,اليوميه!A4820,"")</f>
        <v/>
      </c>
      <c r="B4820" s="61" t="str">
        <f t="shared" si="150"/>
        <v/>
      </c>
      <c r="C4820" s="65" t="str">
        <f>IFERROR(VLOOKUP($B4820,اليوميه!$A$5:$J$5000,2,0),"")</f>
        <v/>
      </c>
      <c r="D4820" s="66" t="str">
        <f>IFERROR(VLOOKUP($B4820,اليوميه!$A$5:$J$5000,5,0),"")</f>
        <v/>
      </c>
      <c r="E4820" s="67" t="str">
        <f>IFERROR(VLOOKUP($B4820,اليوميه!$A$5:$J$5000,6,0),"")</f>
        <v/>
      </c>
      <c r="F4820" s="66" t="str">
        <f>IFERROR(VLOOKUP($B4820,اليوميه!$A$5:$J$5000,7,0),"")</f>
        <v/>
      </c>
      <c r="G4820" s="68" t="str">
        <f>IFERROR(VLOOKUP($B4820,اليوميه!$A$5:$J$5000,8,0),"")</f>
        <v/>
      </c>
      <c r="H4820" s="68" t="str">
        <f>IFERROR(VLOOKUP($B4820,اليوميه!$A$5:$J$5000,9,0),"")</f>
        <v/>
      </c>
      <c r="I4820" s="69" t="str">
        <f t="shared" si="151"/>
        <v/>
      </c>
    </row>
    <row r="4821" spans="1:9">
      <c r="A4821" s="61" t="str">
        <f>IF($F$2=اليوميه!D4821,اليوميه!A4821,"")</f>
        <v/>
      </c>
      <c r="B4821" s="61" t="str">
        <f t="shared" si="150"/>
        <v/>
      </c>
      <c r="C4821" s="65" t="str">
        <f>IFERROR(VLOOKUP($B4821,اليوميه!$A$5:$J$5000,2,0),"")</f>
        <v/>
      </c>
      <c r="D4821" s="66" t="str">
        <f>IFERROR(VLOOKUP($B4821,اليوميه!$A$5:$J$5000,5,0),"")</f>
        <v/>
      </c>
      <c r="E4821" s="67" t="str">
        <f>IFERROR(VLOOKUP($B4821,اليوميه!$A$5:$J$5000,6,0),"")</f>
        <v/>
      </c>
      <c r="F4821" s="66" t="str">
        <f>IFERROR(VLOOKUP($B4821,اليوميه!$A$5:$J$5000,7,0),"")</f>
        <v/>
      </c>
      <c r="G4821" s="68" t="str">
        <f>IFERROR(VLOOKUP($B4821,اليوميه!$A$5:$J$5000,8,0),"")</f>
        <v/>
      </c>
      <c r="H4821" s="68" t="str">
        <f>IFERROR(VLOOKUP($B4821,اليوميه!$A$5:$J$5000,9,0),"")</f>
        <v/>
      </c>
      <c r="I4821" s="69" t="str">
        <f t="shared" si="151"/>
        <v/>
      </c>
    </row>
    <row r="4822" spans="1:9">
      <c r="A4822" s="61" t="str">
        <f>IF($F$2=اليوميه!D4822,اليوميه!A4822,"")</f>
        <v/>
      </c>
      <c r="B4822" s="61" t="str">
        <f t="shared" si="150"/>
        <v/>
      </c>
      <c r="C4822" s="65" t="str">
        <f>IFERROR(VLOOKUP($B4822,اليوميه!$A$5:$J$5000,2,0),"")</f>
        <v/>
      </c>
      <c r="D4822" s="66" t="str">
        <f>IFERROR(VLOOKUP($B4822,اليوميه!$A$5:$J$5000,5,0),"")</f>
        <v/>
      </c>
      <c r="E4822" s="67" t="str">
        <f>IFERROR(VLOOKUP($B4822,اليوميه!$A$5:$J$5000,6,0),"")</f>
        <v/>
      </c>
      <c r="F4822" s="66" t="str">
        <f>IFERROR(VLOOKUP($B4822,اليوميه!$A$5:$J$5000,7,0),"")</f>
        <v/>
      </c>
      <c r="G4822" s="68" t="str">
        <f>IFERROR(VLOOKUP($B4822,اليوميه!$A$5:$J$5000,8,0),"")</f>
        <v/>
      </c>
      <c r="H4822" s="68" t="str">
        <f>IFERROR(VLOOKUP($B4822,اليوميه!$A$5:$J$5000,9,0),"")</f>
        <v/>
      </c>
      <c r="I4822" s="69" t="str">
        <f t="shared" si="151"/>
        <v/>
      </c>
    </row>
    <row r="4823" spans="1:9">
      <c r="A4823" s="61" t="str">
        <f>IF($F$2=اليوميه!D4823,اليوميه!A4823,"")</f>
        <v/>
      </c>
      <c r="B4823" s="61" t="str">
        <f t="shared" si="150"/>
        <v/>
      </c>
      <c r="C4823" s="65" t="str">
        <f>IFERROR(VLOOKUP($B4823,اليوميه!$A$5:$J$5000,2,0),"")</f>
        <v/>
      </c>
      <c r="D4823" s="66" t="str">
        <f>IFERROR(VLOOKUP($B4823,اليوميه!$A$5:$J$5000,5,0),"")</f>
        <v/>
      </c>
      <c r="E4823" s="67" t="str">
        <f>IFERROR(VLOOKUP($B4823,اليوميه!$A$5:$J$5000,6,0),"")</f>
        <v/>
      </c>
      <c r="F4823" s="66" t="str">
        <f>IFERROR(VLOOKUP($B4823,اليوميه!$A$5:$J$5000,7,0),"")</f>
        <v/>
      </c>
      <c r="G4823" s="68" t="str">
        <f>IFERROR(VLOOKUP($B4823,اليوميه!$A$5:$J$5000,8,0),"")</f>
        <v/>
      </c>
      <c r="H4823" s="68" t="str">
        <f>IFERROR(VLOOKUP($B4823,اليوميه!$A$5:$J$5000,9,0),"")</f>
        <v/>
      </c>
      <c r="I4823" s="69" t="str">
        <f t="shared" si="151"/>
        <v/>
      </c>
    </row>
    <row r="4824" spans="1:9">
      <c r="A4824" s="61" t="str">
        <f>IF($F$2=اليوميه!D4824,اليوميه!A4824,"")</f>
        <v/>
      </c>
      <c r="B4824" s="61" t="str">
        <f t="shared" si="150"/>
        <v/>
      </c>
      <c r="C4824" s="65" t="str">
        <f>IFERROR(VLOOKUP($B4824,اليوميه!$A$5:$J$5000,2,0),"")</f>
        <v/>
      </c>
      <c r="D4824" s="66" t="str">
        <f>IFERROR(VLOOKUP($B4824,اليوميه!$A$5:$J$5000,5,0),"")</f>
        <v/>
      </c>
      <c r="E4824" s="67" t="str">
        <f>IFERROR(VLOOKUP($B4824,اليوميه!$A$5:$J$5000,6,0),"")</f>
        <v/>
      </c>
      <c r="F4824" s="66" t="str">
        <f>IFERROR(VLOOKUP($B4824,اليوميه!$A$5:$J$5000,7,0),"")</f>
        <v/>
      </c>
      <c r="G4824" s="68" t="str">
        <f>IFERROR(VLOOKUP($B4824,اليوميه!$A$5:$J$5000,8,0),"")</f>
        <v/>
      </c>
      <c r="H4824" s="68" t="str">
        <f>IFERROR(VLOOKUP($B4824,اليوميه!$A$5:$J$5000,9,0),"")</f>
        <v/>
      </c>
      <c r="I4824" s="69" t="str">
        <f t="shared" si="151"/>
        <v/>
      </c>
    </row>
    <row r="4825" spans="1:9">
      <c r="A4825" s="61" t="str">
        <f>IF($F$2=اليوميه!D4825,اليوميه!A4825,"")</f>
        <v/>
      </c>
      <c r="B4825" s="61" t="str">
        <f t="shared" si="150"/>
        <v/>
      </c>
      <c r="C4825" s="65" t="str">
        <f>IFERROR(VLOOKUP($B4825,اليوميه!$A$5:$J$5000,2,0),"")</f>
        <v/>
      </c>
      <c r="D4825" s="66" t="str">
        <f>IFERROR(VLOOKUP($B4825,اليوميه!$A$5:$J$5000,5,0),"")</f>
        <v/>
      </c>
      <c r="E4825" s="67" t="str">
        <f>IFERROR(VLOOKUP($B4825,اليوميه!$A$5:$J$5000,6,0),"")</f>
        <v/>
      </c>
      <c r="F4825" s="66" t="str">
        <f>IFERROR(VLOOKUP($B4825,اليوميه!$A$5:$J$5000,7,0),"")</f>
        <v/>
      </c>
      <c r="G4825" s="68" t="str">
        <f>IFERROR(VLOOKUP($B4825,اليوميه!$A$5:$J$5000,8,0),"")</f>
        <v/>
      </c>
      <c r="H4825" s="68" t="str">
        <f>IFERROR(VLOOKUP($B4825,اليوميه!$A$5:$J$5000,9,0),"")</f>
        <v/>
      </c>
      <c r="I4825" s="69" t="str">
        <f t="shared" si="151"/>
        <v/>
      </c>
    </row>
    <row r="4826" spans="1:9">
      <c r="A4826" s="61" t="str">
        <f>IF($F$2=اليوميه!D4826,اليوميه!A4826,"")</f>
        <v/>
      </c>
      <c r="B4826" s="61" t="str">
        <f t="shared" si="150"/>
        <v/>
      </c>
      <c r="C4826" s="65" t="str">
        <f>IFERROR(VLOOKUP($B4826,اليوميه!$A$5:$J$5000,2,0),"")</f>
        <v/>
      </c>
      <c r="D4826" s="66" t="str">
        <f>IFERROR(VLOOKUP($B4826,اليوميه!$A$5:$J$5000,5,0),"")</f>
        <v/>
      </c>
      <c r="E4826" s="67" t="str">
        <f>IFERROR(VLOOKUP($B4826,اليوميه!$A$5:$J$5000,6,0),"")</f>
        <v/>
      </c>
      <c r="F4826" s="66" t="str">
        <f>IFERROR(VLOOKUP($B4826,اليوميه!$A$5:$J$5000,7,0),"")</f>
        <v/>
      </c>
      <c r="G4826" s="68" t="str">
        <f>IFERROR(VLOOKUP($B4826,اليوميه!$A$5:$J$5000,8,0),"")</f>
        <v/>
      </c>
      <c r="H4826" s="68" t="str">
        <f>IFERROR(VLOOKUP($B4826,اليوميه!$A$5:$J$5000,9,0),"")</f>
        <v/>
      </c>
      <c r="I4826" s="69" t="str">
        <f t="shared" si="151"/>
        <v/>
      </c>
    </row>
    <row r="4827" spans="1:9">
      <c r="A4827" s="61" t="str">
        <f>IF($F$2=اليوميه!D4827,اليوميه!A4827,"")</f>
        <v/>
      </c>
      <c r="B4827" s="61" t="str">
        <f t="shared" si="150"/>
        <v/>
      </c>
      <c r="C4827" s="65" t="str">
        <f>IFERROR(VLOOKUP($B4827,اليوميه!$A$5:$J$5000,2,0),"")</f>
        <v/>
      </c>
      <c r="D4827" s="66" t="str">
        <f>IFERROR(VLOOKUP($B4827,اليوميه!$A$5:$J$5000,5,0),"")</f>
        <v/>
      </c>
      <c r="E4827" s="67" t="str">
        <f>IFERROR(VLOOKUP($B4827,اليوميه!$A$5:$J$5000,6,0),"")</f>
        <v/>
      </c>
      <c r="F4827" s="66" t="str">
        <f>IFERROR(VLOOKUP($B4827,اليوميه!$A$5:$J$5000,7,0),"")</f>
        <v/>
      </c>
      <c r="G4827" s="68" t="str">
        <f>IFERROR(VLOOKUP($B4827,اليوميه!$A$5:$J$5000,8,0),"")</f>
        <v/>
      </c>
      <c r="H4827" s="68" t="str">
        <f>IFERROR(VLOOKUP($B4827,اليوميه!$A$5:$J$5000,9,0),"")</f>
        <v/>
      </c>
      <c r="I4827" s="69" t="str">
        <f t="shared" si="151"/>
        <v/>
      </c>
    </row>
    <row r="4828" spans="1:9">
      <c r="A4828" s="61" t="str">
        <f>IF($F$2=اليوميه!D4828,اليوميه!A4828,"")</f>
        <v/>
      </c>
      <c r="B4828" s="61" t="str">
        <f t="shared" si="150"/>
        <v/>
      </c>
      <c r="C4828" s="65" t="str">
        <f>IFERROR(VLOOKUP($B4828,اليوميه!$A$5:$J$5000,2,0),"")</f>
        <v/>
      </c>
      <c r="D4828" s="66" t="str">
        <f>IFERROR(VLOOKUP($B4828,اليوميه!$A$5:$J$5000,5,0),"")</f>
        <v/>
      </c>
      <c r="E4828" s="67" t="str">
        <f>IFERROR(VLOOKUP($B4828,اليوميه!$A$5:$J$5000,6,0),"")</f>
        <v/>
      </c>
      <c r="F4828" s="66" t="str">
        <f>IFERROR(VLOOKUP($B4828,اليوميه!$A$5:$J$5000,7,0),"")</f>
        <v/>
      </c>
      <c r="G4828" s="68" t="str">
        <f>IFERROR(VLOOKUP($B4828,اليوميه!$A$5:$J$5000,8,0),"")</f>
        <v/>
      </c>
      <c r="H4828" s="68" t="str">
        <f>IFERROR(VLOOKUP($B4828,اليوميه!$A$5:$J$5000,9,0),"")</f>
        <v/>
      </c>
      <c r="I4828" s="69" t="str">
        <f t="shared" si="151"/>
        <v/>
      </c>
    </row>
    <row r="4829" spans="1:9">
      <c r="A4829" s="61" t="str">
        <f>IF($F$2=اليوميه!D4829,اليوميه!A4829,"")</f>
        <v/>
      </c>
      <c r="B4829" s="61" t="str">
        <f t="shared" si="150"/>
        <v/>
      </c>
      <c r="C4829" s="65" t="str">
        <f>IFERROR(VLOOKUP($B4829,اليوميه!$A$5:$J$5000,2,0),"")</f>
        <v/>
      </c>
      <c r="D4829" s="66" t="str">
        <f>IFERROR(VLOOKUP($B4829,اليوميه!$A$5:$J$5000,5,0),"")</f>
        <v/>
      </c>
      <c r="E4829" s="67" t="str">
        <f>IFERROR(VLOOKUP($B4829,اليوميه!$A$5:$J$5000,6,0),"")</f>
        <v/>
      </c>
      <c r="F4829" s="66" t="str">
        <f>IFERROR(VLOOKUP($B4829,اليوميه!$A$5:$J$5000,7,0),"")</f>
        <v/>
      </c>
      <c r="G4829" s="68" t="str">
        <f>IFERROR(VLOOKUP($B4829,اليوميه!$A$5:$J$5000,8,0),"")</f>
        <v/>
      </c>
      <c r="H4829" s="68" t="str">
        <f>IFERROR(VLOOKUP($B4829,اليوميه!$A$5:$J$5000,9,0),"")</f>
        <v/>
      </c>
      <c r="I4829" s="69" t="str">
        <f t="shared" si="151"/>
        <v/>
      </c>
    </row>
    <row r="4830" spans="1:9">
      <c r="A4830" s="61" t="str">
        <f>IF($F$2=اليوميه!D4830,اليوميه!A4830,"")</f>
        <v/>
      </c>
      <c r="B4830" s="61" t="str">
        <f t="shared" si="150"/>
        <v/>
      </c>
      <c r="C4830" s="65" t="str">
        <f>IFERROR(VLOOKUP($B4830,اليوميه!$A$5:$J$5000,2,0),"")</f>
        <v/>
      </c>
      <c r="D4830" s="66" t="str">
        <f>IFERROR(VLOOKUP($B4830,اليوميه!$A$5:$J$5000,5,0),"")</f>
        <v/>
      </c>
      <c r="E4830" s="67" t="str">
        <f>IFERROR(VLOOKUP($B4830,اليوميه!$A$5:$J$5000,6,0),"")</f>
        <v/>
      </c>
      <c r="F4830" s="66" t="str">
        <f>IFERROR(VLOOKUP($B4830,اليوميه!$A$5:$J$5000,7,0),"")</f>
        <v/>
      </c>
      <c r="G4830" s="68" t="str">
        <f>IFERROR(VLOOKUP($B4830,اليوميه!$A$5:$J$5000,8,0),"")</f>
        <v/>
      </c>
      <c r="H4830" s="68" t="str">
        <f>IFERROR(VLOOKUP($B4830,اليوميه!$A$5:$J$5000,9,0),"")</f>
        <v/>
      </c>
      <c r="I4830" s="69" t="str">
        <f t="shared" si="151"/>
        <v/>
      </c>
    </row>
    <row r="4831" spans="1:9">
      <c r="A4831" s="61" t="str">
        <f>IF($F$2=اليوميه!D4831,اليوميه!A4831,"")</f>
        <v/>
      </c>
      <c r="B4831" s="61" t="str">
        <f t="shared" si="150"/>
        <v/>
      </c>
      <c r="C4831" s="65" t="str">
        <f>IFERROR(VLOOKUP($B4831,اليوميه!$A$5:$J$5000,2,0),"")</f>
        <v/>
      </c>
      <c r="D4831" s="66" t="str">
        <f>IFERROR(VLOOKUP($B4831,اليوميه!$A$5:$J$5000,5,0),"")</f>
        <v/>
      </c>
      <c r="E4831" s="67" t="str">
        <f>IFERROR(VLOOKUP($B4831,اليوميه!$A$5:$J$5000,6,0),"")</f>
        <v/>
      </c>
      <c r="F4831" s="66" t="str">
        <f>IFERROR(VLOOKUP($B4831,اليوميه!$A$5:$J$5000,7,0),"")</f>
        <v/>
      </c>
      <c r="G4831" s="68" t="str">
        <f>IFERROR(VLOOKUP($B4831,اليوميه!$A$5:$J$5000,8,0),"")</f>
        <v/>
      </c>
      <c r="H4831" s="68" t="str">
        <f>IFERROR(VLOOKUP($B4831,اليوميه!$A$5:$J$5000,9,0),"")</f>
        <v/>
      </c>
      <c r="I4831" s="69" t="str">
        <f t="shared" si="151"/>
        <v/>
      </c>
    </row>
    <row r="4832" spans="1:9">
      <c r="A4832" s="61" t="str">
        <f>IF($F$2=اليوميه!D4832,اليوميه!A4832,"")</f>
        <v/>
      </c>
      <c r="B4832" s="61" t="str">
        <f t="shared" si="150"/>
        <v/>
      </c>
      <c r="C4832" s="65" t="str">
        <f>IFERROR(VLOOKUP($B4832,اليوميه!$A$5:$J$5000,2,0),"")</f>
        <v/>
      </c>
      <c r="D4832" s="66" t="str">
        <f>IFERROR(VLOOKUP($B4832,اليوميه!$A$5:$J$5000,5,0),"")</f>
        <v/>
      </c>
      <c r="E4832" s="67" t="str">
        <f>IFERROR(VLOOKUP($B4832,اليوميه!$A$5:$J$5000,6,0),"")</f>
        <v/>
      </c>
      <c r="F4832" s="66" t="str">
        <f>IFERROR(VLOOKUP($B4832,اليوميه!$A$5:$J$5000,7,0),"")</f>
        <v/>
      </c>
      <c r="G4832" s="68" t="str">
        <f>IFERROR(VLOOKUP($B4832,اليوميه!$A$5:$J$5000,8,0),"")</f>
        <v/>
      </c>
      <c r="H4832" s="68" t="str">
        <f>IFERROR(VLOOKUP($B4832,اليوميه!$A$5:$J$5000,9,0),"")</f>
        <v/>
      </c>
      <c r="I4832" s="69" t="str">
        <f t="shared" si="151"/>
        <v/>
      </c>
    </row>
    <row r="4833" spans="1:9">
      <c r="A4833" s="61" t="str">
        <f>IF($F$2=اليوميه!D4833,اليوميه!A4833,"")</f>
        <v/>
      </c>
      <c r="B4833" s="61" t="str">
        <f t="shared" si="150"/>
        <v/>
      </c>
      <c r="C4833" s="65" t="str">
        <f>IFERROR(VLOOKUP($B4833,اليوميه!$A$5:$J$5000,2,0),"")</f>
        <v/>
      </c>
      <c r="D4833" s="66" t="str">
        <f>IFERROR(VLOOKUP($B4833,اليوميه!$A$5:$J$5000,5,0),"")</f>
        <v/>
      </c>
      <c r="E4833" s="67" t="str">
        <f>IFERROR(VLOOKUP($B4833,اليوميه!$A$5:$J$5000,6,0),"")</f>
        <v/>
      </c>
      <c r="F4833" s="66" t="str">
        <f>IFERROR(VLOOKUP($B4833,اليوميه!$A$5:$J$5000,7,0),"")</f>
        <v/>
      </c>
      <c r="G4833" s="68" t="str">
        <f>IFERROR(VLOOKUP($B4833,اليوميه!$A$5:$J$5000,8,0),"")</f>
        <v/>
      </c>
      <c r="H4833" s="68" t="str">
        <f>IFERROR(VLOOKUP($B4833,اليوميه!$A$5:$J$5000,9,0),"")</f>
        <v/>
      </c>
      <c r="I4833" s="69" t="str">
        <f t="shared" si="151"/>
        <v/>
      </c>
    </row>
    <row r="4834" spans="1:9">
      <c r="A4834" s="61" t="str">
        <f>IF($F$2=اليوميه!D4834,اليوميه!A4834,"")</f>
        <v/>
      </c>
      <c r="B4834" s="61" t="str">
        <f t="shared" si="150"/>
        <v/>
      </c>
      <c r="C4834" s="65" t="str">
        <f>IFERROR(VLOOKUP($B4834,اليوميه!$A$5:$J$5000,2,0),"")</f>
        <v/>
      </c>
      <c r="D4834" s="66" t="str">
        <f>IFERROR(VLOOKUP($B4834,اليوميه!$A$5:$J$5000,5,0),"")</f>
        <v/>
      </c>
      <c r="E4834" s="67" t="str">
        <f>IFERROR(VLOOKUP($B4834,اليوميه!$A$5:$J$5000,6,0),"")</f>
        <v/>
      </c>
      <c r="F4834" s="66" t="str">
        <f>IFERROR(VLOOKUP($B4834,اليوميه!$A$5:$J$5000,7,0),"")</f>
        <v/>
      </c>
      <c r="G4834" s="68" t="str">
        <f>IFERROR(VLOOKUP($B4834,اليوميه!$A$5:$J$5000,8,0),"")</f>
        <v/>
      </c>
      <c r="H4834" s="68" t="str">
        <f>IFERROR(VLOOKUP($B4834,اليوميه!$A$5:$J$5000,9,0),"")</f>
        <v/>
      </c>
      <c r="I4834" s="69" t="str">
        <f t="shared" si="151"/>
        <v/>
      </c>
    </row>
    <row r="4835" spans="1:9">
      <c r="A4835" s="61" t="str">
        <f>IF($F$2=اليوميه!D4835,اليوميه!A4835,"")</f>
        <v/>
      </c>
      <c r="B4835" s="61" t="str">
        <f t="shared" si="150"/>
        <v/>
      </c>
      <c r="C4835" s="65" t="str">
        <f>IFERROR(VLOOKUP($B4835,اليوميه!$A$5:$J$5000,2,0),"")</f>
        <v/>
      </c>
      <c r="D4835" s="66" t="str">
        <f>IFERROR(VLOOKUP($B4835,اليوميه!$A$5:$J$5000,5,0),"")</f>
        <v/>
      </c>
      <c r="E4835" s="67" t="str">
        <f>IFERROR(VLOOKUP($B4835,اليوميه!$A$5:$J$5000,6,0),"")</f>
        <v/>
      </c>
      <c r="F4835" s="66" t="str">
        <f>IFERROR(VLOOKUP($B4835,اليوميه!$A$5:$J$5000,7,0),"")</f>
        <v/>
      </c>
      <c r="G4835" s="68" t="str">
        <f>IFERROR(VLOOKUP($B4835,اليوميه!$A$5:$J$5000,8,0),"")</f>
        <v/>
      </c>
      <c r="H4835" s="68" t="str">
        <f>IFERROR(VLOOKUP($B4835,اليوميه!$A$5:$J$5000,9,0),"")</f>
        <v/>
      </c>
      <c r="I4835" s="69" t="str">
        <f t="shared" si="151"/>
        <v/>
      </c>
    </row>
    <row r="4836" spans="1:9">
      <c r="A4836" s="61" t="str">
        <f>IF($F$2=اليوميه!D4836,اليوميه!A4836,"")</f>
        <v/>
      </c>
      <c r="B4836" s="61" t="str">
        <f t="shared" si="150"/>
        <v/>
      </c>
      <c r="C4836" s="65" t="str">
        <f>IFERROR(VLOOKUP($B4836,اليوميه!$A$5:$J$5000,2,0),"")</f>
        <v/>
      </c>
      <c r="D4836" s="66" t="str">
        <f>IFERROR(VLOOKUP($B4836,اليوميه!$A$5:$J$5000,5,0),"")</f>
        <v/>
      </c>
      <c r="E4836" s="67" t="str">
        <f>IFERROR(VLOOKUP($B4836,اليوميه!$A$5:$J$5000,6,0),"")</f>
        <v/>
      </c>
      <c r="F4836" s="66" t="str">
        <f>IFERROR(VLOOKUP($B4836,اليوميه!$A$5:$J$5000,7,0),"")</f>
        <v/>
      </c>
      <c r="G4836" s="68" t="str">
        <f>IFERROR(VLOOKUP($B4836,اليوميه!$A$5:$J$5000,8,0),"")</f>
        <v/>
      </c>
      <c r="H4836" s="68" t="str">
        <f>IFERROR(VLOOKUP($B4836,اليوميه!$A$5:$J$5000,9,0),"")</f>
        <v/>
      </c>
      <c r="I4836" s="69" t="str">
        <f t="shared" si="151"/>
        <v/>
      </c>
    </row>
    <row r="4837" spans="1:9">
      <c r="A4837" s="61" t="str">
        <f>IF($F$2=اليوميه!D4837,اليوميه!A4837,"")</f>
        <v/>
      </c>
      <c r="B4837" s="61" t="str">
        <f t="shared" si="150"/>
        <v/>
      </c>
      <c r="C4837" s="65" t="str">
        <f>IFERROR(VLOOKUP($B4837,اليوميه!$A$5:$J$5000,2,0),"")</f>
        <v/>
      </c>
      <c r="D4837" s="66" t="str">
        <f>IFERROR(VLOOKUP($B4837,اليوميه!$A$5:$J$5000,5,0),"")</f>
        <v/>
      </c>
      <c r="E4837" s="67" t="str">
        <f>IFERROR(VLOOKUP($B4837,اليوميه!$A$5:$J$5000,6,0),"")</f>
        <v/>
      </c>
      <c r="F4837" s="66" t="str">
        <f>IFERROR(VLOOKUP($B4837,اليوميه!$A$5:$J$5000,7,0),"")</f>
        <v/>
      </c>
      <c r="G4837" s="68" t="str">
        <f>IFERROR(VLOOKUP($B4837,اليوميه!$A$5:$J$5000,8,0),"")</f>
        <v/>
      </c>
      <c r="H4837" s="68" t="str">
        <f>IFERROR(VLOOKUP($B4837,اليوميه!$A$5:$J$5000,9,0),"")</f>
        <v/>
      </c>
      <c r="I4837" s="69" t="str">
        <f t="shared" si="151"/>
        <v/>
      </c>
    </row>
    <row r="4838" spans="1:9">
      <c r="A4838" s="61" t="str">
        <f>IF($F$2=اليوميه!D4838,اليوميه!A4838,"")</f>
        <v/>
      </c>
      <c r="B4838" s="61" t="str">
        <f t="shared" si="150"/>
        <v/>
      </c>
      <c r="C4838" s="65" t="str">
        <f>IFERROR(VLOOKUP($B4838,اليوميه!$A$5:$J$5000,2,0),"")</f>
        <v/>
      </c>
      <c r="D4838" s="66" t="str">
        <f>IFERROR(VLOOKUP($B4838,اليوميه!$A$5:$J$5000,5,0),"")</f>
        <v/>
      </c>
      <c r="E4838" s="67" t="str">
        <f>IFERROR(VLOOKUP($B4838,اليوميه!$A$5:$J$5000,6,0),"")</f>
        <v/>
      </c>
      <c r="F4838" s="66" t="str">
        <f>IFERROR(VLOOKUP($B4838,اليوميه!$A$5:$J$5000,7,0),"")</f>
        <v/>
      </c>
      <c r="G4838" s="68" t="str">
        <f>IFERROR(VLOOKUP($B4838,اليوميه!$A$5:$J$5000,8,0),"")</f>
        <v/>
      </c>
      <c r="H4838" s="68" t="str">
        <f>IFERROR(VLOOKUP($B4838,اليوميه!$A$5:$J$5000,9,0),"")</f>
        <v/>
      </c>
      <c r="I4838" s="69" t="str">
        <f t="shared" si="151"/>
        <v/>
      </c>
    </row>
    <row r="4839" spans="1:9">
      <c r="A4839" s="61" t="str">
        <f>IF($F$2=اليوميه!D4839,اليوميه!A4839,"")</f>
        <v/>
      </c>
      <c r="B4839" s="61" t="str">
        <f t="shared" si="150"/>
        <v/>
      </c>
      <c r="C4839" s="65" t="str">
        <f>IFERROR(VLOOKUP($B4839,اليوميه!$A$5:$J$5000,2,0),"")</f>
        <v/>
      </c>
      <c r="D4839" s="66" t="str">
        <f>IFERROR(VLOOKUP($B4839,اليوميه!$A$5:$J$5000,5,0),"")</f>
        <v/>
      </c>
      <c r="E4839" s="67" t="str">
        <f>IFERROR(VLOOKUP($B4839,اليوميه!$A$5:$J$5000,6,0),"")</f>
        <v/>
      </c>
      <c r="F4839" s="66" t="str">
        <f>IFERROR(VLOOKUP($B4839,اليوميه!$A$5:$J$5000,7,0),"")</f>
        <v/>
      </c>
      <c r="G4839" s="68" t="str">
        <f>IFERROR(VLOOKUP($B4839,اليوميه!$A$5:$J$5000,8,0),"")</f>
        <v/>
      </c>
      <c r="H4839" s="68" t="str">
        <f>IFERROR(VLOOKUP($B4839,اليوميه!$A$5:$J$5000,9,0),"")</f>
        <v/>
      </c>
      <c r="I4839" s="69" t="str">
        <f t="shared" si="151"/>
        <v/>
      </c>
    </row>
    <row r="4840" spans="1:9">
      <c r="A4840" s="61" t="str">
        <f>IF($F$2=اليوميه!D4840,اليوميه!A4840,"")</f>
        <v/>
      </c>
      <c r="B4840" s="61" t="str">
        <f t="shared" si="150"/>
        <v/>
      </c>
      <c r="C4840" s="65" t="str">
        <f>IFERROR(VLOOKUP($B4840,اليوميه!$A$5:$J$5000,2,0),"")</f>
        <v/>
      </c>
      <c r="D4840" s="66" t="str">
        <f>IFERROR(VLOOKUP($B4840,اليوميه!$A$5:$J$5000,5,0),"")</f>
        <v/>
      </c>
      <c r="E4840" s="67" t="str">
        <f>IFERROR(VLOOKUP($B4840,اليوميه!$A$5:$J$5000,6,0),"")</f>
        <v/>
      </c>
      <c r="F4840" s="66" t="str">
        <f>IFERROR(VLOOKUP($B4840,اليوميه!$A$5:$J$5000,7,0),"")</f>
        <v/>
      </c>
      <c r="G4840" s="68" t="str">
        <f>IFERROR(VLOOKUP($B4840,اليوميه!$A$5:$J$5000,8,0),"")</f>
        <v/>
      </c>
      <c r="H4840" s="68" t="str">
        <f>IFERROR(VLOOKUP($B4840,اليوميه!$A$5:$J$5000,9,0),"")</f>
        <v/>
      </c>
      <c r="I4840" s="69" t="str">
        <f t="shared" si="151"/>
        <v/>
      </c>
    </row>
    <row r="4841" spans="1:9">
      <c r="A4841" s="61" t="str">
        <f>IF($F$2=اليوميه!D4841,اليوميه!A4841,"")</f>
        <v/>
      </c>
      <c r="B4841" s="61" t="str">
        <f t="shared" si="150"/>
        <v/>
      </c>
      <c r="C4841" s="65" t="str">
        <f>IFERROR(VLOOKUP($B4841,اليوميه!$A$5:$J$5000,2,0),"")</f>
        <v/>
      </c>
      <c r="D4841" s="66" t="str">
        <f>IFERROR(VLOOKUP($B4841,اليوميه!$A$5:$J$5000,5,0),"")</f>
        <v/>
      </c>
      <c r="E4841" s="67" t="str">
        <f>IFERROR(VLOOKUP($B4841,اليوميه!$A$5:$J$5000,6,0),"")</f>
        <v/>
      </c>
      <c r="F4841" s="66" t="str">
        <f>IFERROR(VLOOKUP($B4841,اليوميه!$A$5:$J$5000,7,0),"")</f>
        <v/>
      </c>
      <c r="G4841" s="68" t="str">
        <f>IFERROR(VLOOKUP($B4841,اليوميه!$A$5:$J$5000,8,0),"")</f>
        <v/>
      </c>
      <c r="H4841" s="68" t="str">
        <f>IFERROR(VLOOKUP($B4841,اليوميه!$A$5:$J$5000,9,0),"")</f>
        <v/>
      </c>
      <c r="I4841" s="69" t="str">
        <f t="shared" si="151"/>
        <v/>
      </c>
    </row>
    <row r="4842" spans="1:9">
      <c r="A4842" s="61" t="str">
        <f>IF($F$2=اليوميه!D4842,اليوميه!A4842,"")</f>
        <v/>
      </c>
      <c r="B4842" s="61" t="str">
        <f t="shared" si="150"/>
        <v/>
      </c>
      <c r="C4842" s="65" t="str">
        <f>IFERROR(VLOOKUP($B4842,اليوميه!$A$5:$J$5000,2,0),"")</f>
        <v/>
      </c>
      <c r="D4842" s="66" t="str">
        <f>IFERROR(VLOOKUP($B4842,اليوميه!$A$5:$J$5000,5,0),"")</f>
        <v/>
      </c>
      <c r="E4842" s="67" t="str">
        <f>IFERROR(VLOOKUP($B4842,اليوميه!$A$5:$J$5000,6,0),"")</f>
        <v/>
      </c>
      <c r="F4842" s="66" t="str">
        <f>IFERROR(VLOOKUP($B4842,اليوميه!$A$5:$J$5000,7,0),"")</f>
        <v/>
      </c>
      <c r="G4842" s="68" t="str">
        <f>IFERROR(VLOOKUP($B4842,اليوميه!$A$5:$J$5000,8,0),"")</f>
        <v/>
      </c>
      <c r="H4842" s="68" t="str">
        <f>IFERROR(VLOOKUP($B4842,اليوميه!$A$5:$J$5000,9,0),"")</f>
        <v/>
      </c>
      <c r="I4842" s="69" t="str">
        <f t="shared" si="151"/>
        <v/>
      </c>
    </row>
    <row r="4843" spans="1:9">
      <c r="A4843" s="61" t="str">
        <f>IF($F$2=اليوميه!D4843,اليوميه!A4843,"")</f>
        <v/>
      </c>
      <c r="B4843" s="61" t="str">
        <f t="shared" si="150"/>
        <v/>
      </c>
      <c r="C4843" s="65" t="str">
        <f>IFERROR(VLOOKUP($B4843,اليوميه!$A$5:$J$5000,2,0),"")</f>
        <v/>
      </c>
      <c r="D4843" s="66" t="str">
        <f>IFERROR(VLOOKUP($B4843,اليوميه!$A$5:$J$5000,5,0),"")</f>
        <v/>
      </c>
      <c r="E4843" s="67" t="str">
        <f>IFERROR(VLOOKUP($B4843,اليوميه!$A$5:$J$5000,6,0),"")</f>
        <v/>
      </c>
      <c r="F4843" s="66" t="str">
        <f>IFERROR(VLOOKUP($B4843,اليوميه!$A$5:$J$5000,7,0),"")</f>
        <v/>
      </c>
      <c r="G4843" s="68" t="str">
        <f>IFERROR(VLOOKUP($B4843,اليوميه!$A$5:$J$5000,8,0),"")</f>
        <v/>
      </c>
      <c r="H4843" s="68" t="str">
        <f>IFERROR(VLOOKUP($B4843,اليوميه!$A$5:$J$5000,9,0),"")</f>
        <v/>
      </c>
      <c r="I4843" s="69" t="str">
        <f t="shared" si="151"/>
        <v/>
      </c>
    </row>
    <row r="4844" spans="1:9">
      <c r="A4844" s="61" t="str">
        <f>IF($F$2=اليوميه!D4844,اليوميه!A4844,"")</f>
        <v/>
      </c>
      <c r="B4844" s="61" t="str">
        <f t="shared" si="150"/>
        <v/>
      </c>
      <c r="C4844" s="65" t="str">
        <f>IFERROR(VLOOKUP($B4844,اليوميه!$A$5:$J$5000,2,0),"")</f>
        <v/>
      </c>
      <c r="D4844" s="66" t="str">
        <f>IFERROR(VLOOKUP($B4844,اليوميه!$A$5:$J$5000,5,0),"")</f>
        <v/>
      </c>
      <c r="E4844" s="67" t="str">
        <f>IFERROR(VLOOKUP($B4844,اليوميه!$A$5:$J$5000,6,0),"")</f>
        <v/>
      </c>
      <c r="F4844" s="66" t="str">
        <f>IFERROR(VLOOKUP($B4844,اليوميه!$A$5:$J$5000,7,0),"")</f>
        <v/>
      </c>
      <c r="G4844" s="68" t="str">
        <f>IFERROR(VLOOKUP($B4844,اليوميه!$A$5:$J$5000,8,0),"")</f>
        <v/>
      </c>
      <c r="H4844" s="68" t="str">
        <f>IFERROR(VLOOKUP($B4844,اليوميه!$A$5:$J$5000,9,0),"")</f>
        <v/>
      </c>
      <c r="I4844" s="69" t="str">
        <f t="shared" si="151"/>
        <v/>
      </c>
    </row>
    <row r="4845" spans="1:9">
      <c r="A4845" s="61" t="str">
        <f>IF($F$2=اليوميه!D4845,اليوميه!A4845,"")</f>
        <v/>
      </c>
      <c r="B4845" s="61" t="str">
        <f t="shared" si="150"/>
        <v/>
      </c>
      <c r="C4845" s="65" t="str">
        <f>IFERROR(VLOOKUP($B4845,اليوميه!$A$5:$J$5000,2,0),"")</f>
        <v/>
      </c>
      <c r="D4845" s="66" t="str">
        <f>IFERROR(VLOOKUP($B4845,اليوميه!$A$5:$J$5000,5,0),"")</f>
        <v/>
      </c>
      <c r="E4845" s="67" t="str">
        <f>IFERROR(VLOOKUP($B4845,اليوميه!$A$5:$J$5000,6,0),"")</f>
        <v/>
      </c>
      <c r="F4845" s="66" t="str">
        <f>IFERROR(VLOOKUP($B4845,اليوميه!$A$5:$J$5000,7,0),"")</f>
        <v/>
      </c>
      <c r="G4845" s="68" t="str">
        <f>IFERROR(VLOOKUP($B4845,اليوميه!$A$5:$J$5000,8,0),"")</f>
        <v/>
      </c>
      <c r="H4845" s="68" t="str">
        <f>IFERROR(VLOOKUP($B4845,اليوميه!$A$5:$J$5000,9,0),"")</f>
        <v/>
      </c>
      <c r="I4845" s="69" t="str">
        <f t="shared" si="151"/>
        <v/>
      </c>
    </row>
    <row r="4846" spans="1:9">
      <c r="A4846" s="61" t="str">
        <f>IF($F$2=اليوميه!D4846,اليوميه!A4846,"")</f>
        <v/>
      </c>
      <c r="B4846" s="61" t="str">
        <f t="shared" si="150"/>
        <v/>
      </c>
      <c r="C4846" s="65" t="str">
        <f>IFERROR(VLOOKUP($B4846,اليوميه!$A$5:$J$5000,2,0),"")</f>
        <v/>
      </c>
      <c r="D4846" s="66" t="str">
        <f>IFERROR(VLOOKUP($B4846,اليوميه!$A$5:$J$5000,5,0),"")</f>
        <v/>
      </c>
      <c r="E4846" s="67" t="str">
        <f>IFERROR(VLOOKUP($B4846,اليوميه!$A$5:$J$5000,6,0),"")</f>
        <v/>
      </c>
      <c r="F4846" s="66" t="str">
        <f>IFERROR(VLOOKUP($B4846,اليوميه!$A$5:$J$5000,7,0),"")</f>
        <v/>
      </c>
      <c r="G4846" s="68" t="str">
        <f>IFERROR(VLOOKUP($B4846,اليوميه!$A$5:$J$5000,8,0),"")</f>
        <v/>
      </c>
      <c r="H4846" s="68" t="str">
        <f>IFERROR(VLOOKUP($B4846,اليوميه!$A$5:$J$5000,9,0),"")</f>
        <v/>
      </c>
      <c r="I4846" s="69" t="str">
        <f t="shared" si="151"/>
        <v/>
      </c>
    </row>
    <row r="4847" spans="1:9">
      <c r="A4847" s="61" t="str">
        <f>IF($F$2=اليوميه!D4847,اليوميه!A4847,"")</f>
        <v/>
      </c>
      <c r="B4847" s="61" t="str">
        <f t="shared" si="150"/>
        <v/>
      </c>
      <c r="C4847" s="65" t="str">
        <f>IFERROR(VLOOKUP($B4847,اليوميه!$A$5:$J$5000,2,0),"")</f>
        <v/>
      </c>
      <c r="D4847" s="66" t="str">
        <f>IFERROR(VLOOKUP($B4847,اليوميه!$A$5:$J$5000,5,0),"")</f>
        <v/>
      </c>
      <c r="E4847" s="67" t="str">
        <f>IFERROR(VLOOKUP($B4847,اليوميه!$A$5:$J$5000,6,0),"")</f>
        <v/>
      </c>
      <c r="F4847" s="66" t="str">
        <f>IFERROR(VLOOKUP($B4847,اليوميه!$A$5:$J$5000,7,0),"")</f>
        <v/>
      </c>
      <c r="G4847" s="68" t="str">
        <f>IFERROR(VLOOKUP($B4847,اليوميه!$A$5:$J$5000,8,0),"")</f>
        <v/>
      </c>
      <c r="H4847" s="68" t="str">
        <f>IFERROR(VLOOKUP($B4847,اليوميه!$A$5:$J$5000,9,0),"")</f>
        <v/>
      </c>
      <c r="I4847" s="69" t="str">
        <f t="shared" si="151"/>
        <v/>
      </c>
    </row>
    <row r="4848" spans="1:9">
      <c r="A4848" s="61" t="str">
        <f>IF($F$2=اليوميه!D4848,اليوميه!A4848,"")</f>
        <v/>
      </c>
      <c r="B4848" s="61" t="str">
        <f t="shared" si="150"/>
        <v/>
      </c>
      <c r="C4848" s="65" t="str">
        <f>IFERROR(VLOOKUP($B4848,اليوميه!$A$5:$J$5000,2,0),"")</f>
        <v/>
      </c>
      <c r="D4848" s="66" t="str">
        <f>IFERROR(VLOOKUP($B4848,اليوميه!$A$5:$J$5000,5,0),"")</f>
        <v/>
      </c>
      <c r="E4848" s="67" t="str">
        <f>IFERROR(VLOOKUP($B4848,اليوميه!$A$5:$J$5000,6,0),"")</f>
        <v/>
      </c>
      <c r="F4848" s="66" t="str">
        <f>IFERROR(VLOOKUP($B4848,اليوميه!$A$5:$J$5000,7,0),"")</f>
        <v/>
      </c>
      <c r="G4848" s="68" t="str">
        <f>IFERROR(VLOOKUP($B4848,اليوميه!$A$5:$J$5000,8,0),"")</f>
        <v/>
      </c>
      <c r="H4848" s="68" t="str">
        <f>IFERROR(VLOOKUP($B4848,اليوميه!$A$5:$J$5000,9,0),"")</f>
        <v/>
      </c>
      <c r="I4848" s="69" t="str">
        <f t="shared" si="151"/>
        <v/>
      </c>
    </row>
    <row r="4849" spans="1:9">
      <c r="A4849" s="61" t="str">
        <f>IF($F$2=اليوميه!D4849,اليوميه!A4849,"")</f>
        <v/>
      </c>
      <c r="B4849" s="61" t="str">
        <f t="shared" si="150"/>
        <v/>
      </c>
      <c r="C4849" s="65" t="str">
        <f>IFERROR(VLOOKUP($B4849,اليوميه!$A$5:$J$5000,2,0),"")</f>
        <v/>
      </c>
      <c r="D4849" s="66" t="str">
        <f>IFERROR(VLOOKUP($B4849,اليوميه!$A$5:$J$5000,5,0),"")</f>
        <v/>
      </c>
      <c r="E4849" s="67" t="str">
        <f>IFERROR(VLOOKUP($B4849,اليوميه!$A$5:$J$5000,6,0),"")</f>
        <v/>
      </c>
      <c r="F4849" s="66" t="str">
        <f>IFERROR(VLOOKUP($B4849,اليوميه!$A$5:$J$5000,7,0),"")</f>
        <v/>
      </c>
      <c r="G4849" s="68" t="str">
        <f>IFERROR(VLOOKUP($B4849,اليوميه!$A$5:$J$5000,8,0),"")</f>
        <v/>
      </c>
      <c r="H4849" s="68" t="str">
        <f>IFERROR(VLOOKUP($B4849,اليوميه!$A$5:$J$5000,9,0),"")</f>
        <v/>
      </c>
      <c r="I4849" s="69" t="str">
        <f t="shared" si="151"/>
        <v/>
      </c>
    </row>
    <row r="4850" spans="1:9">
      <c r="A4850" s="61" t="str">
        <f>IF($F$2=اليوميه!D4850,اليوميه!A4850,"")</f>
        <v/>
      </c>
      <c r="B4850" s="61" t="str">
        <f t="shared" si="150"/>
        <v/>
      </c>
      <c r="C4850" s="65" t="str">
        <f>IFERROR(VLOOKUP($B4850,اليوميه!$A$5:$J$5000,2,0),"")</f>
        <v/>
      </c>
      <c r="D4850" s="66" t="str">
        <f>IFERROR(VLOOKUP($B4850,اليوميه!$A$5:$J$5000,5,0),"")</f>
        <v/>
      </c>
      <c r="E4850" s="67" t="str">
        <f>IFERROR(VLOOKUP($B4850,اليوميه!$A$5:$J$5000,6,0),"")</f>
        <v/>
      </c>
      <c r="F4850" s="66" t="str">
        <f>IFERROR(VLOOKUP($B4850,اليوميه!$A$5:$J$5000,7,0),"")</f>
        <v/>
      </c>
      <c r="G4850" s="68" t="str">
        <f>IFERROR(VLOOKUP($B4850,اليوميه!$A$5:$J$5000,8,0),"")</f>
        <v/>
      </c>
      <c r="H4850" s="68" t="str">
        <f>IFERROR(VLOOKUP($B4850,اليوميه!$A$5:$J$5000,9,0),"")</f>
        <v/>
      </c>
      <c r="I4850" s="69" t="str">
        <f t="shared" si="151"/>
        <v/>
      </c>
    </row>
    <row r="4851" spans="1:9">
      <c r="A4851" s="61" t="str">
        <f>IF($F$2=اليوميه!D4851,اليوميه!A4851,"")</f>
        <v/>
      </c>
      <c r="B4851" s="61" t="str">
        <f t="shared" si="150"/>
        <v/>
      </c>
      <c r="C4851" s="65" t="str">
        <f>IFERROR(VLOOKUP($B4851,اليوميه!$A$5:$J$5000,2,0),"")</f>
        <v/>
      </c>
      <c r="D4851" s="66" t="str">
        <f>IFERROR(VLOOKUP($B4851,اليوميه!$A$5:$J$5000,5,0),"")</f>
        <v/>
      </c>
      <c r="E4851" s="67" t="str">
        <f>IFERROR(VLOOKUP($B4851,اليوميه!$A$5:$J$5000,6,0),"")</f>
        <v/>
      </c>
      <c r="F4851" s="66" t="str">
        <f>IFERROR(VLOOKUP($B4851,اليوميه!$A$5:$J$5000,7,0),"")</f>
        <v/>
      </c>
      <c r="G4851" s="68" t="str">
        <f>IFERROR(VLOOKUP($B4851,اليوميه!$A$5:$J$5000,8,0),"")</f>
        <v/>
      </c>
      <c r="H4851" s="68" t="str">
        <f>IFERROR(VLOOKUP($B4851,اليوميه!$A$5:$J$5000,9,0),"")</f>
        <v/>
      </c>
      <c r="I4851" s="69" t="str">
        <f t="shared" si="151"/>
        <v/>
      </c>
    </row>
    <row r="4852" spans="1:9">
      <c r="A4852" s="61" t="str">
        <f>IF($F$2=اليوميه!D4852,اليوميه!A4852,"")</f>
        <v/>
      </c>
      <c r="B4852" s="61" t="str">
        <f t="shared" si="150"/>
        <v/>
      </c>
      <c r="C4852" s="65" t="str">
        <f>IFERROR(VLOOKUP($B4852,اليوميه!$A$5:$J$5000,2,0),"")</f>
        <v/>
      </c>
      <c r="D4852" s="66" t="str">
        <f>IFERROR(VLOOKUP($B4852,اليوميه!$A$5:$J$5000,5,0),"")</f>
        <v/>
      </c>
      <c r="E4852" s="67" t="str">
        <f>IFERROR(VLOOKUP($B4852,اليوميه!$A$5:$J$5000,6,0),"")</f>
        <v/>
      </c>
      <c r="F4852" s="66" t="str">
        <f>IFERROR(VLOOKUP($B4852,اليوميه!$A$5:$J$5000,7,0),"")</f>
        <v/>
      </c>
      <c r="G4852" s="68" t="str">
        <f>IFERROR(VLOOKUP($B4852,اليوميه!$A$5:$J$5000,8,0),"")</f>
        <v/>
      </c>
      <c r="H4852" s="68" t="str">
        <f>IFERROR(VLOOKUP($B4852,اليوميه!$A$5:$J$5000,9,0),"")</f>
        <v/>
      </c>
      <c r="I4852" s="69" t="str">
        <f t="shared" si="151"/>
        <v/>
      </c>
    </row>
    <row r="4853" spans="1:9">
      <c r="A4853" s="61" t="str">
        <f>IF($F$2=اليوميه!D4853,اليوميه!A4853,"")</f>
        <v/>
      </c>
      <c r="B4853" s="61" t="str">
        <f t="shared" si="150"/>
        <v/>
      </c>
      <c r="C4853" s="65" t="str">
        <f>IFERROR(VLOOKUP($B4853,اليوميه!$A$5:$J$5000,2,0),"")</f>
        <v/>
      </c>
      <c r="D4853" s="66" t="str">
        <f>IFERROR(VLOOKUP($B4853,اليوميه!$A$5:$J$5000,5,0),"")</f>
        <v/>
      </c>
      <c r="E4853" s="67" t="str">
        <f>IFERROR(VLOOKUP($B4853,اليوميه!$A$5:$J$5000,6,0),"")</f>
        <v/>
      </c>
      <c r="F4853" s="66" t="str">
        <f>IFERROR(VLOOKUP($B4853,اليوميه!$A$5:$J$5000,7,0),"")</f>
        <v/>
      </c>
      <c r="G4853" s="68" t="str">
        <f>IFERROR(VLOOKUP($B4853,اليوميه!$A$5:$J$5000,8,0),"")</f>
        <v/>
      </c>
      <c r="H4853" s="68" t="str">
        <f>IFERROR(VLOOKUP($B4853,اليوميه!$A$5:$J$5000,9,0),"")</f>
        <v/>
      </c>
      <c r="I4853" s="69" t="str">
        <f t="shared" si="151"/>
        <v/>
      </c>
    </row>
    <row r="4854" spans="1:9">
      <c r="A4854" s="61" t="str">
        <f>IF($F$2=اليوميه!D4854,اليوميه!A4854,"")</f>
        <v/>
      </c>
      <c r="B4854" s="61" t="str">
        <f t="shared" si="150"/>
        <v/>
      </c>
      <c r="C4854" s="65" t="str">
        <f>IFERROR(VLOOKUP($B4854,اليوميه!$A$5:$J$5000,2,0),"")</f>
        <v/>
      </c>
      <c r="D4854" s="66" t="str">
        <f>IFERROR(VLOOKUP($B4854,اليوميه!$A$5:$J$5000,5,0),"")</f>
        <v/>
      </c>
      <c r="E4854" s="67" t="str">
        <f>IFERROR(VLOOKUP($B4854,اليوميه!$A$5:$J$5000,6,0),"")</f>
        <v/>
      </c>
      <c r="F4854" s="66" t="str">
        <f>IFERROR(VLOOKUP($B4854,اليوميه!$A$5:$J$5000,7,0),"")</f>
        <v/>
      </c>
      <c r="G4854" s="68" t="str">
        <f>IFERROR(VLOOKUP($B4854,اليوميه!$A$5:$J$5000,8,0),"")</f>
        <v/>
      </c>
      <c r="H4854" s="68" t="str">
        <f>IFERROR(VLOOKUP($B4854,اليوميه!$A$5:$J$5000,9,0),"")</f>
        <v/>
      </c>
      <c r="I4854" s="69" t="str">
        <f t="shared" si="151"/>
        <v/>
      </c>
    </row>
    <row r="4855" spans="1:9">
      <c r="A4855" s="61" t="str">
        <f>IF($F$2=اليوميه!D4855,اليوميه!A4855,"")</f>
        <v/>
      </c>
      <c r="B4855" s="61" t="str">
        <f t="shared" si="150"/>
        <v/>
      </c>
      <c r="C4855" s="65" t="str">
        <f>IFERROR(VLOOKUP($B4855,اليوميه!$A$5:$J$5000,2,0),"")</f>
        <v/>
      </c>
      <c r="D4855" s="66" t="str">
        <f>IFERROR(VLOOKUP($B4855,اليوميه!$A$5:$J$5000,5,0),"")</f>
        <v/>
      </c>
      <c r="E4855" s="67" t="str">
        <f>IFERROR(VLOOKUP($B4855,اليوميه!$A$5:$J$5000,6,0),"")</f>
        <v/>
      </c>
      <c r="F4855" s="66" t="str">
        <f>IFERROR(VLOOKUP($B4855,اليوميه!$A$5:$J$5000,7,0),"")</f>
        <v/>
      </c>
      <c r="G4855" s="68" t="str">
        <f>IFERROR(VLOOKUP($B4855,اليوميه!$A$5:$J$5000,8,0),"")</f>
        <v/>
      </c>
      <c r="H4855" s="68" t="str">
        <f>IFERROR(VLOOKUP($B4855,اليوميه!$A$5:$J$5000,9,0),"")</f>
        <v/>
      </c>
      <c r="I4855" s="69" t="str">
        <f t="shared" si="151"/>
        <v/>
      </c>
    </row>
    <row r="4856" spans="1:9">
      <c r="A4856" s="61" t="str">
        <f>IF($F$2=اليوميه!D4856,اليوميه!A4856,"")</f>
        <v/>
      </c>
      <c r="B4856" s="61" t="str">
        <f t="shared" si="150"/>
        <v/>
      </c>
      <c r="C4856" s="65" t="str">
        <f>IFERROR(VLOOKUP($B4856,اليوميه!$A$5:$J$5000,2,0),"")</f>
        <v/>
      </c>
      <c r="D4856" s="66" t="str">
        <f>IFERROR(VLOOKUP($B4856,اليوميه!$A$5:$J$5000,5,0),"")</f>
        <v/>
      </c>
      <c r="E4856" s="67" t="str">
        <f>IFERROR(VLOOKUP($B4856,اليوميه!$A$5:$J$5000,6,0),"")</f>
        <v/>
      </c>
      <c r="F4856" s="66" t="str">
        <f>IFERROR(VLOOKUP($B4856,اليوميه!$A$5:$J$5000,7,0),"")</f>
        <v/>
      </c>
      <c r="G4856" s="68" t="str">
        <f>IFERROR(VLOOKUP($B4856,اليوميه!$A$5:$J$5000,8,0),"")</f>
        <v/>
      </c>
      <c r="H4856" s="68" t="str">
        <f>IFERROR(VLOOKUP($B4856,اليوميه!$A$5:$J$5000,9,0),"")</f>
        <v/>
      </c>
      <c r="I4856" s="69" t="str">
        <f t="shared" si="151"/>
        <v/>
      </c>
    </row>
    <row r="4857" spans="1:9">
      <c r="A4857" s="61" t="str">
        <f>IF($F$2=اليوميه!D4857,اليوميه!A4857,"")</f>
        <v/>
      </c>
      <c r="B4857" s="61" t="str">
        <f t="shared" si="150"/>
        <v/>
      </c>
      <c r="C4857" s="65" t="str">
        <f>IFERROR(VLOOKUP($B4857,اليوميه!$A$5:$J$5000,2,0),"")</f>
        <v/>
      </c>
      <c r="D4857" s="66" t="str">
        <f>IFERROR(VLOOKUP($B4857,اليوميه!$A$5:$J$5000,5,0),"")</f>
        <v/>
      </c>
      <c r="E4857" s="67" t="str">
        <f>IFERROR(VLOOKUP($B4857,اليوميه!$A$5:$J$5000,6,0),"")</f>
        <v/>
      </c>
      <c r="F4857" s="66" t="str">
        <f>IFERROR(VLOOKUP($B4857,اليوميه!$A$5:$J$5000,7,0),"")</f>
        <v/>
      </c>
      <c r="G4857" s="68" t="str">
        <f>IFERROR(VLOOKUP($B4857,اليوميه!$A$5:$J$5000,8,0),"")</f>
        <v/>
      </c>
      <c r="H4857" s="68" t="str">
        <f>IFERROR(VLOOKUP($B4857,اليوميه!$A$5:$J$5000,9,0),"")</f>
        <v/>
      </c>
      <c r="I4857" s="69" t="str">
        <f t="shared" si="151"/>
        <v/>
      </c>
    </row>
    <row r="4858" spans="1:9">
      <c r="A4858" s="61" t="str">
        <f>IF($F$2=اليوميه!D4858,اليوميه!A4858,"")</f>
        <v/>
      </c>
      <c r="B4858" s="61" t="str">
        <f t="shared" si="150"/>
        <v/>
      </c>
      <c r="C4858" s="65" t="str">
        <f>IFERROR(VLOOKUP($B4858,اليوميه!$A$5:$J$5000,2,0),"")</f>
        <v/>
      </c>
      <c r="D4858" s="66" t="str">
        <f>IFERROR(VLOOKUP($B4858,اليوميه!$A$5:$J$5000,5,0),"")</f>
        <v/>
      </c>
      <c r="E4858" s="67" t="str">
        <f>IFERROR(VLOOKUP($B4858,اليوميه!$A$5:$J$5000,6,0),"")</f>
        <v/>
      </c>
      <c r="F4858" s="66" t="str">
        <f>IFERROR(VLOOKUP($B4858,اليوميه!$A$5:$J$5000,7,0),"")</f>
        <v/>
      </c>
      <c r="G4858" s="68" t="str">
        <f>IFERROR(VLOOKUP($B4858,اليوميه!$A$5:$J$5000,8,0),"")</f>
        <v/>
      </c>
      <c r="H4858" s="68" t="str">
        <f>IFERROR(VLOOKUP($B4858,اليوميه!$A$5:$J$5000,9,0),"")</f>
        <v/>
      </c>
      <c r="I4858" s="69" t="str">
        <f t="shared" si="151"/>
        <v/>
      </c>
    </row>
    <row r="4859" spans="1:9">
      <c r="A4859" s="61" t="str">
        <f>IF($F$2=اليوميه!D4859,اليوميه!A4859,"")</f>
        <v/>
      </c>
      <c r="B4859" s="61" t="str">
        <f t="shared" si="150"/>
        <v/>
      </c>
      <c r="C4859" s="65" t="str">
        <f>IFERROR(VLOOKUP($B4859,اليوميه!$A$5:$J$5000,2,0),"")</f>
        <v/>
      </c>
      <c r="D4859" s="66" t="str">
        <f>IFERROR(VLOOKUP($B4859,اليوميه!$A$5:$J$5000,5,0),"")</f>
        <v/>
      </c>
      <c r="E4859" s="67" t="str">
        <f>IFERROR(VLOOKUP($B4859,اليوميه!$A$5:$J$5000,6,0),"")</f>
        <v/>
      </c>
      <c r="F4859" s="66" t="str">
        <f>IFERROR(VLOOKUP($B4859,اليوميه!$A$5:$J$5000,7,0),"")</f>
        <v/>
      </c>
      <c r="G4859" s="68" t="str">
        <f>IFERROR(VLOOKUP($B4859,اليوميه!$A$5:$J$5000,8,0),"")</f>
        <v/>
      </c>
      <c r="H4859" s="68" t="str">
        <f>IFERROR(VLOOKUP($B4859,اليوميه!$A$5:$J$5000,9,0),"")</f>
        <v/>
      </c>
      <c r="I4859" s="69" t="str">
        <f t="shared" si="151"/>
        <v/>
      </c>
    </row>
    <row r="4860" spans="1:9">
      <c r="A4860" s="61" t="str">
        <f>IF($F$2=اليوميه!D4860,اليوميه!A4860,"")</f>
        <v/>
      </c>
      <c r="B4860" s="61" t="str">
        <f t="shared" si="150"/>
        <v/>
      </c>
      <c r="C4860" s="65" t="str">
        <f>IFERROR(VLOOKUP($B4860,اليوميه!$A$5:$J$5000,2,0),"")</f>
        <v/>
      </c>
      <c r="D4860" s="66" t="str">
        <f>IFERROR(VLOOKUP($B4860,اليوميه!$A$5:$J$5000,5,0),"")</f>
        <v/>
      </c>
      <c r="E4860" s="67" t="str">
        <f>IFERROR(VLOOKUP($B4860,اليوميه!$A$5:$J$5000,6,0),"")</f>
        <v/>
      </c>
      <c r="F4860" s="66" t="str">
        <f>IFERROR(VLOOKUP($B4860,اليوميه!$A$5:$J$5000,7,0),"")</f>
        <v/>
      </c>
      <c r="G4860" s="68" t="str">
        <f>IFERROR(VLOOKUP($B4860,اليوميه!$A$5:$J$5000,8,0),"")</f>
        <v/>
      </c>
      <c r="H4860" s="68" t="str">
        <f>IFERROR(VLOOKUP($B4860,اليوميه!$A$5:$J$5000,9,0),"")</f>
        <v/>
      </c>
      <c r="I4860" s="69" t="str">
        <f t="shared" si="151"/>
        <v/>
      </c>
    </row>
    <row r="4861" spans="1:9">
      <c r="A4861" s="61" t="str">
        <f>IF($F$2=اليوميه!D4861,اليوميه!A4861,"")</f>
        <v/>
      </c>
      <c r="B4861" s="61" t="str">
        <f t="shared" si="150"/>
        <v/>
      </c>
      <c r="C4861" s="65" t="str">
        <f>IFERROR(VLOOKUP($B4861,اليوميه!$A$5:$J$5000,2,0),"")</f>
        <v/>
      </c>
      <c r="D4861" s="66" t="str">
        <f>IFERROR(VLOOKUP($B4861,اليوميه!$A$5:$J$5000,5,0),"")</f>
        <v/>
      </c>
      <c r="E4861" s="67" t="str">
        <f>IFERROR(VLOOKUP($B4861,اليوميه!$A$5:$J$5000,6,0),"")</f>
        <v/>
      </c>
      <c r="F4861" s="66" t="str">
        <f>IFERROR(VLOOKUP($B4861,اليوميه!$A$5:$J$5000,7,0),"")</f>
        <v/>
      </c>
      <c r="G4861" s="68" t="str">
        <f>IFERROR(VLOOKUP($B4861,اليوميه!$A$5:$J$5000,8,0),"")</f>
        <v/>
      </c>
      <c r="H4861" s="68" t="str">
        <f>IFERROR(VLOOKUP($B4861,اليوميه!$A$5:$J$5000,9,0),"")</f>
        <v/>
      </c>
      <c r="I4861" s="69" t="str">
        <f t="shared" si="151"/>
        <v/>
      </c>
    </row>
    <row r="4862" spans="1:9">
      <c r="A4862" s="61" t="str">
        <f>IF($F$2=اليوميه!D4862,اليوميه!A4862,"")</f>
        <v/>
      </c>
      <c r="B4862" s="61" t="str">
        <f t="shared" si="150"/>
        <v/>
      </c>
      <c r="C4862" s="65" t="str">
        <f>IFERROR(VLOOKUP($B4862,اليوميه!$A$5:$J$5000,2,0),"")</f>
        <v/>
      </c>
      <c r="D4862" s="66" t="str">
        <f>IFERROR(VLOOKUP($B4862,اليوميه!$A$5:$J$5000,5,0),"")</f>
        <v/>
      </c>
      <c r="E4862" s="67" t="str">
        <f>IFERROR(VLOOKUP($B4862,اليوميه!$A$5:$J$5000,6,0),"")</f>
        <v/>
      </c>
      <c r="F4862" s="66" t="str">
        <f>IFERROR(VLOOKUP($B4862,اليوميه!$A$5:$J$5000,7,0),"")</f>
        <v/>
      </c>
      <c r="G4862" s="68" t="str">
        <f>IFERROR(VLOOKUP($B4862,اليوميه!$A$5:$J$5000,8,0),"")</f>
        <v/>
      </c>
      <c r="H4862" s="68" t="str">
        <f>IFERROR(VLOOKUP($B4862,اليوميه!$A$5:$J$5000,9,0),"")</f>
        <v/>
      </c>
      <c r="I4862" s="69" t="str">
        <f t="shared" si="151"/>
        <v/>
      </c>
    </row>
    <row r="4863" spans="1:9">
      <c r="A4863" s="61" t="str">
        <f>IF($F$2=اليوميه!D4863,اليوميه!A4863,"")</f>
        <v/>
      </c>
      <c r="B4863" s="61" t="str">
        <f t="shared" si="150"/>
        <v/>
      </c>
      <c r="C4863" s="65" t="str">
        <f>IFERROR(VLOOKUP($B4863,اليوميه!$A$5:$J$5000,2,0),"")</f>
        <v/>
      </c>
      <c r="D4863" s="66" t="str">
        <f>IFERROR(VLOOKUP($B4863,اليوميه!$A$5:$J$5000,5,0),"")</f>
        <v/>
      </c>
      <c r="E4863" s="67" t="str">
        <f>IFERROR(VLOOKUP($B4863,اليوميه!$A$5:$J$5000,6,0),"")</f>
        <v/>
      </c>
      <c r="F4863" s="66" t="str">
        <f>IFERROR(VLOOKUP($B4863,اليوميه!$A$5:$J$5000,7,0),"")</f>
        <v/>
      </c>
      <c r="G4863" s="68" t="str">
        <f>IFERROR(VLOOKUP($B4863,اليوميه!$A$5:$J$5000,8,0),"")</f>
        <v/>
      </c>
      <c r="H4863" s="68" t="str">
        <f>IFERROR(VLOOKUP($B4863,اليوميه!$A$5:$J$5000,9,0),"")</f>
        <v/>
      </c>
      <c r="I4863" s="69" t="str">
        <f t="shared" si="151"/>
        <v/>
      </c>
    </row>
    <row r="4864" spans="1:9">
      <c r="A4864" s="61" t="str">
        <f>IF($F$2=اليوميه!D4864,اليوميه!A4864,"")</f>
        <v/>
      </c>
      <c r="B4864" s="61" t="str">
        <f t="shared" si="150"/>
        <v/>
      </c>
      <c r="C4864" s="65" t="str">
        <f>IFERROR(VLOOKUP($B4864,اليوميه!$A$5:$J$5000,2,0),"")</f>
        <v/>
      </c>
      <c r="D4864" s="66" t="str">
        <f>IFERROR(VLOOKUP($B4864,اليوميه!$A$5:$J$5000,5,0),"")</f>
        <v/>
      </c>
      <c r="E4864" s="67" t="str">
        <f>IFERROR(VLOOKUP($B4864,اليوميه!$A$5:$J$5000,6,0),"")</f>
        <v/>
      </c>
      <c r="F4864" s="66" t="str">
        <f>IFERROR(VLOOKUP($B4864,اليوميه!$A$5:$J$5000,7,0),"")</f>
        <v/>
      </c>
      <c r="G4864" s="68" t="str">
        <f>IFERROR(VLOOKUP($B4864,اليوميه!$A$5:$J$5000,8,0),"")</f>
        <v/>
      </c>
      <c r="H4864" s="68" t="str">
        <f>IFERROR(VLOOKUP($B4864,اليوميه!$A$5:$J$5000,9,0),"")</f>
        <v/>
      </c>
      <c r="I4864" s="69" t="str">
        <f t="shared" si="151"/>
        <v/>
      </c>
    </row>
    <row r="4865" spans="1:9">
      <c r="A4865" s="61" t="str">
        <f>IF($F$2=اليوميه!D4865,اليوميه!A4865,"")</f>
        <v/>
      </c>
      <c r="B4865" s="61" t="str">
        <f t="shared" si="150"/>
        <v/>
      </c>
      <c r="C4865" s="65" t="str">
        <f>IFERROR(VLOOKUP($B4865,اليوميه!$A$5:$J$5000,2,0),"")</f>
        <v/>
      </c>
      <c r="D4865" s="66" t="str">
        <f>IFERROR(VLOOKUP($B4865,اليوميه!$A$5:$J$5000,5,0),"")</f>
        <v/>
      </c>
      <c r="E4865" s="67" t="str">
        <f>IFERROR(VLOOKUP($B4865,اليوميه!$A$5:$J$5000,6,0),"")</f>
        <v/>
      </c>
      <c r="F4865" s="66" t="str">
        <f>IFERROR(VLOOKUP($B4865,اليوميه!$A$5:$J$5000,7,0),"")</f>
        <v/>
      </c>
      <c r="G4865" s="68" t="str">
        <f>IFERROR(VLOOKUP($B4865,اليوميه!$A$5:$J$5000,8,0),"")</f>
        <v/>
      </c>
      <c r="H4865" s="68" t="str">
        <f>IFERROR(VLOOKUP($B4865,اليوميه!$A$5:$J$5000,9,0),"")</f>
        <v/>
      </c>
      <c r="I4865" s="69" t="str">
        <f t="shared" si="151"/>
        <v/>
      </c>
    </row>
    <row r="4866" spans="1:9">
      <c r="A4866" s="61" t="str">
        <f>IF($F$2=اليوميه!D4866,اليوميه!A4866,"")</f>
        <v/>
      </c>
      <c r="B4866" s="61" t="str">
        <f t="shared" si="150"/>
        <v/>
      </c>
      <c r="C4866" s="65" t="str">
        <f>IFERROR(VLOOKUP($B4866,اليوميه!$A$5:$J$5000,2,0),"")</f>
        <v/>
      </c>
      <c r="D4866" s="66" t="str">
        <f>IFERROR(VLOOKUP($B4866,اليوميه!$A$5:$J$5000,5,0),"")</f>
        <v/>
      </c>
      <c r="E4866" s="67" t="str">
        <f>IFERROR(VLOOKUP($B4866,اليوميه!$A$5:$J$5000,6,0),"")</f>
        <v/>
      </c>
      <c r="F4866" s="66" t="str">
        <f>IFERROR(VLOOKUP($B4866,اليوميه!$A$5:$J$5000,7,0),"")</f>
        <v/>
      </c>
      <c r="G4866" s="68" t="str">
        <f>IFERROR(VLOOKUP($B4866,اليوميه!$A$5:$J$5000,8,0),"")</f>
        <v/>
      </c>
      <c r="H4866" s="68" t="str">
        <f>IFERROR(VLOOKUP($B4866,اليوميه!$A$5:$J$5000,9,0),"")</f>
        <v/>
      </c>
      <c r="I4866" s="69" t="str">
        <f t="shared" si="151"/>
        <v/>
      </c>
    </row>
    <row r="4867" spans="1:9">
      <c r="A4867" s="61" t="str">
        <f>IF($F$2=اليوميه!D4867,اليوميه!A4867,"")</f>
        <v/>
      </c>
      <c r="B4867" s="61" t="str">
        <f t="shared" si="150"/>
        <v/>
      </c>
      <c r="C4867" s="65" t="str">
        <f>IFERROR(VLOOKUP($B4867,اليوميه!$A$5:$J$5000,2,0),"")</f>
        <v/>
      </c>
      <c r="D4867" s="66" t="str">
        <f>IFERROR(VLOOKUP($B4867,اليوميه!$A$5:$J$5000,5,0),"")</f>
        <v/>
      </c>
      <c r="E4867" s="67" t="str">
        <f>IFERROR(VLOOKUP($B4867,اليوميه!$A$5:$J$5000,6,0),"")</f>
        <v/>
      </c>
      <c r="F4867" s="66" t="str">
        <f>IFERROR(VLOOKUP($B4867,اليوميه!$A$5:$J$5000,7,0),"")</f>
        <v/>
      </c>
      <c r="G4867" s="68" t="str">
        <f>IFERROR(VLOOKUP($B4867,اليوميه!$A$5:$J$5000,8,0),"")</f>
        <v/>
      </c>
      <c r="H4867" s="68" t="str">
        <f>IFERROR(VLOOKUP($B4867,اليوميه!$A$5:$J$5000,9,0),"")</f>
        <v/>
      </c>
      <c r="I4867" s="69" t="str">
        <f t="shared" si="151"/>
        <v/>
      </c>
    </row>
    <row r="4868" spans="1:9">
      <c r="A4868" s="61" t="str">
        <f>IF($F$2=اليوميه!D4868,اليوميه!A4868,"")</f>
        <v/>
      </c>
      <c r="B4868" s="61" t="str">
        <f t="shared" si="150"/>
        <v/>
      </c>
      <c r="C4868" s="65" t="str">
        <f>IFERROR(VLOOKUP($B4868,اليوميه!$A$5:$J$5000,2,0),"")</f>
        <v/>
      </c>
      <c r="D4868" s="66" t="str">
        <f>IFERROR(VLOOKUP($B4868,اليوميه!$A$5:$J$5000,5,0),"")</f>
        <v/>
      </c>
      <c r="E4868" s="67" t="str">
        <f>IFERROR(VLOOKUP($B4868,اليوميه!$A$5:$J$5000,6,0),"")</f>
        <v/>
      </c>
      <c r="F4868" s="66" t="str">
        <f>IFERROR(VLOOKUP($B4868,اليوميه!$A$5:$J$5000,7,0),"")</f>
        <v/>
      </c>
      <c r="G4868" s="68" t="str">
        <f>IFERROR(VLOOKUP($B4868,اليوميه!$A$5:$J$5000,8,0),"")</f>
        <v/>
      </c>
      <c r="H4868" s="68" t="str">
        <f>IFERROR(VLOOKUP($B4868,اليوميه!$A$5:$J$5000,9,0),"")</f>
        <v/>
      </c>
      <c r="I4868" s="69" t="str">
        <f t="shared" si="151"/>
        <v/>
      </c>
    </row>
    <row r="4869" spans="1:9">
      <c r="A4869" s="61" t="str">
        <f>IF($F$2=اليوميه!D4869,اليوميه!A4869,"")</f>
        <v/>
      </c>
      <c r="B4869" s="61" t="str">
        <f t="shared" si="150"/>
        <v/>
      </c>
      <c r="C4869" s="65" t="str">
        <f>IFERROR(VLOOKUP($B4869,اليوميه!$A$5:$J$5000,2,0),"")</f>
        <v/>
      </c>
      <c r="D4869" s="66" t="str">
        <f>IFERROR(VLOOKUP($B4869,اليوميه!$A$5:$J$5000,5,0),"")</f>
        <v/>
      </c>
      <c r="E4869" s="67" t="str">
        <f>IFERROR(VLOOKUP($B4869,اليوميه!$A$5:$J$5000,6,0),"")</f>
        <v/>
      </c>
      <c r="F4869" s="66" t="str">
        <f>IFERROR(VLOOKUP($B4869,اليوميه!$A$5:$J$5000,7,0),"")</f>
        <v/>
      </c>
      <c r="G4869" s="68" t="str">
        <f>IFERROR(VLOOKUP($B4869,اليوميه!$A$5:$J$5000,8,0),"")</f>
        <v/>
      </c>
      <c r="H4869" s="68" t="str">
        <f>IFERROR(VLOOKUP($B4869,اليوميه!$A$5:$J$5000,9,0),"")</f>
        <v/>
      </c>
      <c r="I4869" s="69" t="str">
        <f t="shared" si="151"/>
        <v/>
      </c>
    </row>
    <row r="4870" spans="1:9">
      <c r="A4870" s="61" t="str">
        <f>IF($F$2=اليوميه!D4870,اليوميه!A4870,"")</f>
        <v/>
      </c>
      <c r="B4870" s="61" t="str">
        <f t="shared" ref="B4870:B4933" si="152">IFERROR(SMALL($A$5:$A$5000,ROW()-4),"")</f>
        <v/>
      </c>
      <c r="C4870" s="65" t="str">
        <f>IFERROR(VLOOKUP($B4870,اليوميه!$A$5:$J$5000,2,0),"")</f>
        <v/>
      </c>
      <c r="D4870" s="66" t="str">
        <f>IFERROR(VLOOKUP($B4870,اليوميه!$A$5:$J$5000,5,0),"")</f>
        <v/>
      </c>
      <c r="E4870" s="67" t="str">
        <f>IFERROR(VLOOKUP($B4870,اليوميه!$A$5:$J$5000,6,0),"")</f>
        <v/>
      </c>
      <c r="F4870" s="66" t="str">
        <f>IFERROR(VLOOKUP($B4870,اليوميه!$A$5:$J$5000,7,0),"")</f>
        <v/>
      </c>
      <c r="G4870" s="68" t="str">
        <f>IFERROR(VLOOKUP($B4870,اليوميه!$A$5:$J$5000,8,0),"")</f>
        <v/>
      </c>
      <c r="H4870" s="68" t="str">
        <f>IFERROR(VLOOKUP($B4870,اليوميه!$A$5:$J$5000,9,0),"")</f>
        <v/>
      </c>
      <c r="I4870" s="69" t="str">
        <f t="shared" si="151"/>
        <v/>
      </c>
    </row>
    <row r="4871" spans="1:9">
      <c r="A4871" s="61" t="str">
        <f>IF($F$2=اليوميه!D4871,اليوميه!A4871,"")</f>
        <v/>
      </c>
      <c r="B4871" s="61" t="str">
        <f t="shared" si="152"/>
        <v/>
      </c>
      <c r="C4871" s="65" t="str">
        <f>IFERROR(VLOOKUP($B4871,اليوميه!$A$5:$J$5000,2,0),"")</f>
        <v/>
      </c>
      <c r="D4871" s="66" t="str">
        <f>IFERROR(VLOOKUP($B4871,اليوميه!$A$5:$J$5000,5,0),"")</f>
        <v/>
      </c>
      <c r="E4871" s="67" t="str">
        <f>IFERROR(VLOOKUP($B4871,اليوميه!$A$5:$J$5000,6,0),"")</f>
        <v/>
      </c>
      <c r="F4871" s="66" t="str">
        <f>IFERROR(VLOOKUP($B4871,اليوميه!$A$5:$J$5000,7,0),"")</f>
        <v/>
      </c>
      <c r="G4871" s="68" t="str">
        <f>IFERROR(VLOOKUP($B4871,اليوميه!$A$5:$J$5000,8,0),"")</f>
        <v/>
      </c>
      <c r="H4871" s="68" t="str">
        <f>IFERROR(VLOOKUP($B4871,اليوميه!$A$5:$J$5000,9,0),"")</f>
        <v/>
      </c>
      <c r="I4871" s="69" t="str">
        <f t="shared" ref="I4871:I4934" si="153">IFERROR((I4870+G4871-H4871),"")</f>
        <v/>
      </c>
    </row>
    <row r="4872" spans="1:9">
      <c r="A4872" s="61" t="str">
        <f>IF($F$2=اليوميه!D4872,اليوميه!A4872,"")</f>
        <v/>
      </c>
      <c r="B4872" s="61" t="str">
        <f t="shared" si="152"/>
        <v/>
      </c>
      <c r="C4872" s="65" t="str">
        <f>IFERROR(VLOOKUP($B4872,اليوميه!$A$5:$J$5000,2,0),"")</f>
        <v/>
      </c>
      <c r="D4872" s="66" t="str">
        <f>IFERROR(VLOOKUP($B4872,اليوميه!$A$5:$J$5000,5,0),"")</f>
        <v/>
      </c>
      <c r="E4872" s="67" t="str">
        <f>IFERROR(VLOOKUP($B4872,اليوميه!$A$5:$J$5000,6,0),"")</f>
        <v/>
      </c>
      <c r="F4872" s="66" t="str">
        <f>IFERROR(VLOOKUP($B4872,اليوميه!$A$5:$J$5000,7,0),"")</f>
        <v/>
      </c>
      <c r="G4872" s="68" t="str">
        <f>IFERROR(VLOOKUP($B4872,اليوميه!$A$5:$J$5000,8,0),"")</f>
        <v/>
      </c>
      <c r="H4872" s="68" t="str">
        <f>IFERROR(VLOOKUP($B4872,اليوميه!$A$5:$J$5000,9,0),"")</f>
        <v/>
      </c>
      <c r="I4872" s="69" t="str">
        <f t="shared" si="153"/>
        <v/>
      </c>
    </row>
    <row r="4873" spans="1:9">
      <c r="A4873" s="61" t="str">
        <f>IF($F$2=اليوميه!D4873,اليوميه!A4873,"")</f>
        <v/>
      </c>
      <c r="B4873" s="61" t="str">
        <f t="shared" si="152"/>
        <v/>
      </c>
      <c r="C4873" s="65" t="str">
        <f>IFERROR(VLOOKUP($B4873,اليوميه!$A$5:$J$5000,2,0),"")</f>
        <v/>
      </c>
      <c r="D4873" s="66" t="str">
        <f>IFERROR(VLOOKUP($B4873,اليوميه!$A$5:$J$5000,5,0),"")</f>
        <v/>
      </c>
      <c r="E4873" s="67" t="str">
        <f>IFERROR(VLOOKUP($B4873,اليوميه!$A$5:$J$5000,6,0),"")</f>
        <v/>
      </c>
      <c r="F4873" s="66" t="str">
        <f>IFERROR(VLOOKUP($B4873,اليوميه!$A$5:$J$5000,7,0),"")</f>
        <v/>
      </c>
      <c r="G4873" s="68" t="str">
        <f>IFERROR(VLOOKUP($B4873,اليوميه!$A$5:$J$5000,8,0),"")</f>
        <v/>
      </c>
      <c r="H4873" s="68" t="str">
        <f>IFERROR(VLOOKUP($B4873,اليوميه!$A$5:$J$5000,9,0),"")</f>
        <v/>
      </c>
      <c r="I4873" s="69" t="str">
        <f t="shared" si="153"/>
        <v/>
      </c>
    </row>
    <row r="4874" spans="1:9">
      <c r="A4874" s="61" t="str">
        <f>IF($F$2=اليوميه!D4874,اليوميه!A4874,"")</f>
        <v/>
      </c>
      <c r="B4874" s="61" t="str">
        <f t="shared" si="152"/>
        <v/>
      </c>
      <c r="C4874" s="65" t="str">
        <f>IFERROR(VLOOKUP($B4874,اليوميه!$A$5:$J$5000,2,0),"")</f>
        <v/>
      </c>
      <c r="D4874" s="66" t="str">
        <f>IFERROR(VLOOKUP($B4874,اليوميه!$A$5:$J$5000,5,0),"")</f>
        <v/>
      </c>
      <c r="E4874" s="67" t="str">
        <f>IFERROR(VLOOKUP($B4874,اليوميه!$A$5:$J$5000,6,0),"")</f>
        <v/>
      </c>
      <c r="F4874" s="66" t="str">
        <f>IFERROR(VLOOKUP($B4874,اليوميه!$A$5:$J$5000,7,0),"")</f>
        <v/>
      </c>
      <c r="G4874" s="68" t="str">
        <f>IFERROR(VLOOKUP($B4874,اليوميه!$A$5:$J$5000,8,0),"")</f>
        <v/>
      </c>
      <c r="H4874" s="68" t="str">
        <f>IFERROR(VLOOKUP($B4874,اليوميه!$A$5:$J$5000,9,0),"")</f>
        <v/>
      </c>
      <c r="I4874" s="69" t="str">
        <f t="shared" si="153"/>
        <v/>
      </c>
    </row>
    <row r="4875" spans="1:9">
      <c r="A4875" s="61" t="str">
        <f>IF($F$2=اليوميه!D4875,اليوميه!A4875,"")</f>
        <v/>
      </c>
      <c r="B4875" s="61" t="str">
        <f t="shared" si="152"/>
        <v/>
      </c>
      <c r="C4875" s="65" t="str">
        <f>IFERROR(VLOOKUP($B4875,اليوميه!$A$5:$J$5000,2,0),"")</f>
        <v/>
      </c>
      <c r="D4875" s="66" t="str">
        <f>IFERROR(VLOOKUP($B4875,اليوميه!$A$5:$J$5000,5,0),"")</f>
        <v/>
      </c>
      <c r="E4875" s="67" t="str">
        <f>IFERROR(VLOOKUP($B4875,اليوميه!$A$5:$J$5000,6,0),"")</f>
        <v/>
      </c>
      <c r="F4875" s="66" t="str">
        <f>IFERROR(VLOOKUP($B4875,اليوميه!$A$5:$J$5000,7,0),"")</f>
        <v/>
      </c>
      <c r="G4875" s="68" t="str">
        <f>IFERROR(VLOOKUP($B4875,اليوميه!$A$5:$J$5000,8,0),"")</f>
        <v/>
      </c>
      <c r="H4875" s="68" t="str">
        <f>IFERROR(VLOOKUP($B4875,اليوميه!$A$5:$J$5000,9,0),"")</f>
        <v/>
      </c>
      <c r="I4875" s="69" t="str">
        <f t="shared" si="153"/>
        <v/>
      </c>
    </row>
    <row r="4876" spans="1:9">
      <c r="A4876" s="61" t="str">
        <f>IF($F$2=اليوميه!D4876,اليوميه!A4876,"")</f>
        <v/>
      </c>
      <c r="B4876" s="61" t="str">
        <f t="shared" si="152"/>
        <v/>
      </c>
      <c r="C4876" s="65" t="str">
        <f>IFERROR(VLOOKUP($B4876,اليوميه!$A$5:$J$5000,2,0),"")</f>
        <v/>
      </c>
      <c r="D4876" s="66" t="str">
        <f>IFERROR(VLOOKUP($B4876,اليوميه!$A$5:$J$5000,5,0),"")</f>
        <v/>
      </c>
      <c r="E4876" s="67" t="str">
        <f>IFERROR(VLOOKUP($B4876,اليوميه!$A$5:$J$5000,6,0),"")</f>
        <v/>
      </c>
      <c r="F4876" s="66" t="str">
        <f>IFERROR(VLOOKUP($B4876,اليوميه!$A$5:$J$5000,7,0),"")</f>
        <v/>
      </c>
      <c r="G4876" s="68" t="str">
        <f>IFERROR(VLOOKUP($B4876,اليوميه!$A$5:$J$5000,8,0),"")</f>
        <v/>
      </c>
      <c r="H4876" s="68" t="str">
        <f>IFERROR(VLOOKUP($B4876,اليوميه!$A$5:$J$5000,9,0),"")</f>
        <v/>
      </c>
      <c r="I4876" s="69" t="str">
        <f t="shared" si="153"/>
        <v/>
      </c>
    </row>
    <row r="4877" spans="1:9">
      <c r="A4877" s="61" t="str">
        <f>IF($F$2=اليوميه!D4877,اليوميه!A4877,"")</f>
        <v/>
      </c>
      <c r="B4877" s="61" t="str">
        <f t="shared" si="152"/>
        <v/>
      </c>
      <c r="C4877" s="65" t="str">
        <f>IFERROR(VLOOKUP($B4877,اليوميه!$A$5:$J$5000,2,0),"")</f>
        <v/>
      </c>
      <c r="D4877" s="66" t="str">
        <f>IFERROR(VLOOKUP($B4877,اليوميه!$A$5:$J$5000,5,0),"")</f>
        <v/>
      </c>
      <c r="E4877" s="67" t="str">
        <f>IFERROR(VLOOKUP($B4877,اليوميه!$A$5:$J$5000,6,0),"")</f>
        <v/>
      </c>
      <c r="F4877" s="66" t="str">
        <f>IFERROR(VLOOKUP($B4877,اليوميه!$A$5:$J$5000,7,0),"")</f>
        <v/>
      </c>
      <c r="G4877" s="68" t="str">
        <f>IFERROR(VLOOKUP($B4877,اليوميه!$A$5:$J$5000,8,0),"")</f>
        <v/>
      </c>
      <c r="H4877" s="68" t="str">
        <f>IFERROR(VLOOKUP($B4877,اليوميه!$A$5:$J$5000,9,0),"")</f>
        <v/>
      </c>
      <c r="I4877" s="69" t="str">
        <f t="shared" si="153"/>
        <v/>
      </c>
    </row>
    <row r="4878" spans="1:9">
      <c r="A4878" s="61" t="str">
        <f>IF($F$2=اليوميه!D4878,اليوميه!A4878,"")</f>
        <v/>
      </c>
      <c r="B4878" s="61" t="str">
        <f t="shared" si="152"/>
        <v/>
      </c>
      <c r="C4878" s="65" t="str">
        <f>IFERROR(VLOOKUP($B4878,اليوميه!$A$5:$J$5000,2,0),"")</f>
        <v/>
      </c>
      <c r="D4878" s="66" t="str">
        <f>IFERROR(VLOOKUP($B4878,اليوميه!$A$5:$J$5000,5,0),"")</f>
        <v/>
      </c>
      <c r="E4878" s="67" t="str">
        <f>IFERROR(VLOOKUP($B4878,اليوميه!$A$5:$J$5000,6,0),"")</f>
        <v/>
      </c>
      <c r="F4878" s="66" t="str">
        <f>IFERROR(VLOOKUP($B4878,اليوميه!$A$5:$J$5000,7,0),"")</f>
        <v/>
      </c>
      <c r="G4878" s="68" t="str">
        <f>IFERROR(VLOOKUP($B4878,اليوميه!$A$5:$J$5000,8,0),"")</f>
        <v/>
      </c>
      <c r="H4878" s="68" t="str">
        <f>IFERROR(VLOOKUP($B4878,اليوميه!$A$5:$J$5000,9,0),"")</f>
        <v/>
      </c>
      <c r="I4878" s="69" t="str">
        <f t="shared" si="153"/>
        <v/>
      </c>
    </row>
    <row r="4879" spans="1:9">
      <c r="A4879" s="61" t="str">
        <f>IF($F$2=اليوميه!D4879,اليوميه!A4879,"")</f>
        <v/>
      </c>
      <c r="B4879" s="61" t="str">
        <f t="shared" si="152"/>
        <v/>
      </c>
      <c r="C4879" s="65" t="str">
        <f>IFERROR(VLOOKUP($B4879,اليوميه!$A$5:$J$5000,2,0),"")</f>
        <v/>
      </c>
      <c r="D4879" s="66" t="str">
        <f>IFERROR(VLOOKUP($B4879,اليوميه!$A$5:$J$5000,5,0),"")</f>
        <v/>
      </c>
      <c r="E4879" s="67" t="str">
        <f>IFERROR(VLOOKUP($B4879,اليوميه!$A$5:$J$5000,6,0),"")</f>
        <v/>
      </c>
      <c r="F4879" s="66" t="str">
        <f>IFERROR(VLOOKUP($B4879,اليوميه!$A$5:$J$5000,7,0),"")</f>
        <v/>
      </c>
      <c r="G4879" s="68" t="str">
        <f>IFERROR(VLOOKUP($B4879,اليوميه!$A$5:$J$5000,8,0),"")</f>
        <v/>
      </c>
      <c r="H4879" s="68" t="str">
        <f>IFERROR(VLOOKUP($B4879,اليوميه!$A$5:$J$5000,9,0),"")</f>
        <v/>
      </c>
      <c r="I4879" s="69" t="str">
        <f t="shared" si="153"/>
        <v/>
      </c>
    </row>
    <row r="4880" spans="1:9">
      <c r="A4880" s="61" t="str">
        <f>IF($F$2=اليوميه!D4880,اليوميه!A4880,"")</f>
        <v/>
      </c>
      <c r="B4880" s="61" t="str">
        <f t="shared" si="152"/>
        <v/>
      </c>
      <c r="C4880" s="65" t="str">
        <f>IFERROR(VLOOKUP($B4880,اليوميه!$A$5:$J$5000,2,0),"")</f>
        <v/>
      </c>
      <c r="D4880" s="66" t="str">
        <f>IFERROR(VLOOKUP($B4880,اليوميه!$A$5:$J$5000,5,0),"")</f>
        <v/>
      </c>
      <c r="E4880" s="67" t="str">
        <f>IFERROR(VLOOKUP($B4880,اليوميه!$A$5:$J$5000,6,0),"")</f>
        <v/>
      </c>
      <c r="F4880" s="66" t="str">
        <f>IFERROR(VLOOKUP($B4880,اليوميه!$A$5:$J$5000,7,0),"")</f>
        <v/>
      </c>
      <c r="G4880" s="68" t="str">
        <f>IFERROR(VLOOKUP($B4880,اليوميه!$A$5:$J$5000,8,0),"")</f>
        <v/>
      </c>
      <c r="H4880" s="68" t="str">
        <f>IFERROR(VLOOKUP($B4880,اليوميه!$A$5:$J$5000,9,0),"")</f>
        <v/>
      </c>
      <c r="I4880" s="69" t="str">
        <f t="shared" si="153"/>
        <v/>
      </c>
    </row>
    <row r="4881" spans="1:9">
      <c r="A4881" s="61" t="str">
        <f>IF($F$2=اليوميه!D4881,اليوميه!A4881,"")</f>
        <v/>
      </c>
      <c r="B4881" s="61" t="str">
        <f t="shared" si="152"/>
        <v/>
      </c>
      <c r="C4881" s="65" t="str">
        <f>IFERROR(VLOOKUP($B4881,اليوميه!$A$5:$J$5000,2,0),"")</f>
        <v/>
      </c>
      <c r="D4881" s="66" t="str">
        <f>IFERROR(VLOOKUP($B4881,اليوميه!$A$5:$J$5000,5,0),"")</f>
        <v/>
      </c>
      <c r="E4881" s="67" t="str">
        <f>IFERROR(VLOOKUP($B4881,اليوميه!$A$5:$J$5000,6,0),"")</f>
        <v/>
      </c>
      <c r="F4881" s="66" t="str">
        <f>IFERROR(VLOOKUP($B4881,اليوميه!$A$5:$J$5000,7,0),"")</f>
        <v/>
      </c>
      <c r="G4881" s="68" t="str">
        <f>IFERROR(VLOOKUP($B4881,اليوميه!$A$5:$J$5000,8,0),"")</f>
        <v/>
      </c>
      <c r="H4881" s="68" t="str">
        <f>IFERROR(VLOOKUP($B4881,اليوميه!$A$5:$J$5000,9,0),"")</f>
        <v/>
      </c>
      <c r="I4881" s="69" t="str">
        <f t="shared" si="153"/>
        <v/>
      </c>
    </row>
    <row r="4882" spans="1:9">
      <c r="A4882" s="61" t="str">
        <f>IF($F$2=اليوميه!D4882,اليوميه!A4882,"")</f>
        <v/>
      </c>
      <c r="B4882" s="61" t="str">
        <f t="shared" si="152"/>
        <v/>
      </c>
      <c r="C4882" s="65" t="str">
        <f>IFERROR(VLOOKUP($B4882,اليوميه!$A$5:$J$5000,2,0),"")</f>
        <v/>
      </c>
      <c r="D4882" s="66" t="str">
        <f>IFERROR(VLOOKUP($B4882,اليوميه!$A$5:$J$5000,5,0),"")</f>
        <v/>
      </c>
      <c r="E4882" s="67" t="str">
        <f>IFERROR(VLOOKUP($B4882,اليوميه!$A$5:$J$5000,6,0),"")</f>
        <v/>
      </c>
      <c r="F4882" s="66" t="str">
        <f>IFERROR(VLOOKUP($B4882,اليوميه!$A$5:$J$5000,7,0),"")</f>
        <v/>
      </c>
      <c r="G4882" s="68" t="str">
        <f>IFERROR(VLOOKUP($B4882,اليوميه!$A$5:$J$5000,8,0),"")</f>
        <v/>
      </c>
      <c r="H4882" s="68" t="str">
        <f>IFERROR(VLOOKUP($B4882,اليوميه!$A$5:$J$5000,9,0),"")</f>
        <v/>
      </c>
      <c r="I4882" s="69" t="str">
        <f t="shared" si="153"/>
        <v/>
      </c>
    </row>
    <row r="4883" spans="1:9">
      <c r="A4883" s="61" t="str">
        <f>IF($F$2=اليوميه!D4883,اليوميه!A4883,"")</f>
        <v/>
      </c>
      <c r="B4883" s="61" t="str">
        <f t="shared" si="152"/>
        <v/>
      </c>
      <c r="C4883" s="65" t="str">
        <f>IFERROR(VLOOKUP($B4883,اليوميه!$A$5:$J$5000,2,0),"")</f>
        <v/>
      </c>
      <c r="D4883" s="66" t="str">
        <f>IFERROR(VLOOKUP($B4883,اليوميه!$A$5:$J$5000,5,0),"")</f>
        <v/>
      </c>
      <c r="E4883" s="67" t="str">
        <f>IFERROR(VLOOKUP($B4883,اليوميه!$A$5:$J$5000,6,0),"")</f>
        <v/>
      </c>
      <c r="F4883" s="66" t="str">
        <f>IFERROR(VLOOKUP($B4883,اليوميه!$A$5:$J$5000,7,0),"")</f>
        <v/>
      </c>
      <c r="G4883" s="68" t="str">
        <f>IFERROR(VLOOKUP($B4883,اليوميه!$A$5:$J$5000,8,0),"")</f>
        <v/>
      </c>
      <c r="H4883" s="68" t="str">
        <f>IFERROR(VLOOKUP($B4883,اليوميه!$A$5:$J$5000,9,0),"")</f>
        <v/>
      </c>
      <c r="I4883" s="69" t="str">
        <f t="shared" si="153"/>
        <v/>
      </c>
    </row>
    <row r="4884" spans="1:9">
      <c r="A4884" s="61" t="str">
        <f>IF($F$2=اليوميه!D4884,اليوميه!A4884,"")</f>
        <v/>
      </c>
      <c r="B4884" s="61" t="str">
        <f t="shared" si="152"/>
        <v/>
      </c>
      <c r="C4884" s="65" t="str">
        <f>IFERROR(VLOOKUP($B4884,اليوميه!$A$5:$J$5000,2,0),"")</f>
        <v/>
      </c>
      <c r="D4884" s="66" t="str">
        <f>IFERROR(VLOOKUP($B4884,اليوميه!$A$5:$J$5000,5,0),"")</f>
        <v/>
      </c>
      <c r="E4884" s="67" t="str">
        <f>IFERROR(VLOOKUP($B4884,اليوميه!$A$5:$J$5000,6,0),"")</f>
        <v/>
      </c>
      <c r="F4884" s="66" t="str">
        <f>IFERROR(VLOOKUP($B4884,اليوميه!$A$5:$J$5000,7,0),"")</f>
        <v/>
      </c>
      <c r="G4884" s="68" t="str">
        <f>IFERROR(VLOOKUP($B4884,اليوميه!$A$5:$J$5000,8,0),"")</f>
        <v/>
      </c>
      <c r="H4884" s="68" t="str">
        <f>IFERROR(VLOOKUP($B4884,اليوميه!$A$5:$J$5000,9,0),"")</f>
        <v/>
      </c>
      <c r="I4884" s="69" t="str">
        <f t="shared" si="153"/>
        <v/>
      </c>
    </row>
    <row r="4885" spans="1:9">
      <c r="A4885" s="61" t="str">
        <f>IF($F$2=اليوميه!D4885,اليوميه!A4885,"")</f>
        <v/>
      </c>
      <c r="B4885" s="61" t="str">
        <f t="shared" si="152"/>
        <v/>
      </c>
      <c r="C4885" s="65" t="str">
        <f>IFERROR(VLOOKUP($B4885,اليوميه!$A$5:$J$5000,2,0),"")</f>
        <v/>
      </c>
      <c r="D4885" s="66" t="str">
        <f>IFERROR(VLOOKUP($B4885,اليوميه!$A$5:$J$5000,5,0),"")</f>
        <v/>
      </c>
      <c r="E4885" s="67" t="str">
        <f>IFERROR(VLOOKUP($B4885,اليوميه!$A$5:$J$5000,6,0),"")</f>
        <v/>
      </c>
      <c r="F4885" s="66" t="str">
        <f>IFERROR(VLOOKUP($B4885,اليوميه!$A$5:$J$5000,7,0),"")</f>
        <v/>
      </c>
      <c r="G4885" s="68" t="str">
        <f>IFERROR(VLOOKUP($B4885,اليوميه!$A$5:$J$5000,8,0),"")</f>
        <v/>
      </c>
      <c r="H4885" s="68" t="str">
        <f>IFERROR(VLOOKUP($B4885,اليوميه!$A$5:$J$5000,9,0),"")</f>
        <v/>
      </c>
      <c r="I4885" s="69" t="str">
        <f t="shared" si="153"/>
        <v/>
      </c>
    </row>
    <row r="4886" spans="1:9">
      <c r="A4886" s="61" t="str">
        <f>IF($F$2=اليوميه!D4886,اليوميه!A4886,"")</f>
        <v/>
      </c>
      <c r="B4886" s="61" t="str">
        <f t="shared" si="152"/>
        <v/>
      </c>
      <c r="C4886" s="65" t="str">
        <f>IFERROR(VLOOKUP($B4886,اليوميه!$A$5:$J$5000,2,0),"")</f>
        <v/>
      </c>
      <c r="D4886" s="66" t="str">
        <f>IFERROR(VLOOKUP($B4886,اليوميه!$A$5:$J$5000,5,0),"")</f>
        <v/>
      </c>
      <c r="E4886" s="67" t="str">
        <f>IFERROR(VLOOKUP($B4886,اليوميه!$A$5:$J$5000,6,0),"")</f>
        <v/>
      </c>
      <c r="F4886" s="66" t="str">
        <f>IFERROR(VLOOKUP($B4886,اليوميه!$A$5:$J$5000,7,0),"")</f>
        <v/>
      </c>
      <c r="G4886" s="68" t="str">
        <f>IFERROR(VLOOKUP($B4886,اليوميه!$A$5:$J$5000,8,0),"")</f>
        <v/>
      </c>
      <c r="H4886" s="68" t="str">
        <f>IFERROR(VLOOKUP($B4886,اليوميه!$A$5:$J$5000,9,0),"")</f>
        <v/>
      </c>
      <c r="I4886" s="69" t="str">
        <f t="shared" si="153"/>
        <v/>
      </c>
    </row>
    <row r="4887" spans="1:9">
      <c r="A4887" s="61" t="str">
        <f>IF($F$2=اليوميه!D4887,اليوميه!A4887,"")</f>
        <v/>
      </c>
      <c r="B4887" s="61" t="str">
        <f t="shared" si="152"/>
        <v/>
      </c>
      <c r="C4887" s="65" t="str">
        <f>IFERROR(VLOOKUP($B4887,اليوميه!$A$5:$J$5000,2,0),"")</f>
        <v/>
      </c>
      <c r="D4887" s="66" t="str">
        <f>IFERROR(VLOOKUP($B4887,اليوميه!$A$5:$J$5000,5,0),"")</f>
        <v/>
      </c>
      <c r="E4887" s="67" t="str">
        <f>IFERROR(VLOOKUP($B4887,اليوميه!$A$5:$J$5000,6,0),"")</f>
        <v/>
      </c>
      <c r="F4887" s="66" t="str">
        <f>IFERROR(VLOOKUP($B4887,اليوميه!$A$5:$J$5000,7,0),"")</f>
        <v/>
      </c>
      <c r="G4887" s="68" t="str">
        <f>IFERROR(VLOOKUP($B4887,اليوميه!$A$5:$J$5000,8,0),"")</f>
        <v/>
      </c>
      <c r="H4887" s="68" t="str">
        <f>IFERROR(VLOOKUP($B4887,اليوميه!$A$5:$J$5000,9,0),"")</f>
        <v/>
      </c>
      <c r="I4887" s="69" t="str">
        <f t="shared" si="153"/>
        <v/>
      </c>
    </row>
    <row r="4888" spans="1:9">
      <c r="A4888" s="61" t="str">
        <f>IF($F$2=اليوميه!D4888,اليوميه!A4888,"")</f>
        <v/>
      </c>
      <c r="B4888" s="61" t="str">
        <f t="shared" si="152"/>
        <v/>
      </c>
      <c r="C4888" s="65" t="str">
        <f>IFERROR(VLOOKUP($B4888,اليوميه!$A$5:$J$5000,2,0),"")</f>
        <v/>
      </c>
      <c r="D4888" s="66" t="str">
        <f>IFERROR(VLOOKUP($B4888,اليوميه!$A$5:$J$5000,5,0),"")</f>
        <v/>
      </c>
      <c r="E4888" s="67" t="str">
        <f>IFERROR(VLOOKUP($B4888,اليوميه!$A$5:$J$5000,6,0),"")</f>
        <v/>
      </c>
      <c r="F4888" s="66" t="str">
        <f>IFERROR(VLOOKUP($B4888,اليوميه!$A$5:$J$5000,7,0),"")</f>
        <v/>
      </c>
      <c r="G4888" s="68" t="str">
        <f>IFERROR(VLOOKUP($B4888,اليوميه!$A$5:$J$5000,8,0),"")</f>
        <v/>
      </c>
      <c r="H4888" s="68" t="str">
        <f>IFERROR(VLOOKUP($B4888,اليوميه!$A$5:$J$5000,9,0),"")</f>
        <v/>
      </c>
      <c r="I4888" s="69" t="str">
        <f t="shared" si="153"/>
        <v/>
      </c>
    </row>
    <row r="4889" spans="1:9">
      <c r="A4889" s="61" t="str">
        <f>IF($F$2=اليوميه!D4889,اليوميه!A4889,"")</f>
        <v/>
      </c>
      <c r="B4889" s="61" t="str">
        <f t="shared" si="152"/>
        <v/>
      </c>
      <c r="C4889" s="65" t="str">
        <f>IFERROR(VLOOKUP($B4889,اليوميه!$A$5:$J$5000,2,0),"")</f>
        <v/>
      </c>
      <c r="D4889" s="66" t="str">
        <f>IFERROR(VLOOKUP($B4889,اليوميه!$A$5:$J$5000,5,0),"")</f>
        <v/>
      </c>
      <c r="E4889" s="67" t="str">
        <f>IFERROR(VLOOKUP($B4889,اليوميه!$A$5:$J$5000,6,0),"")</f>
        <v/>
      </c>
      <c r="F4889" s="66" t="str">
        <f>IFERROR(VLOOKUP($B4889,اليوميه!$A$5:$J$5000,7,0),"")</f>
        <v/>
      </c>
      <c r="G4889" s="68" t="str">
        <f>IFERROR(VLOOKUP($B4889,اليوميه!$A$5:$J$5000,8,0),"")</f>
        <v/>
      </c>
      <c r="H4889" s="68" t="str">
        <f>IFERROR(VLOOKUP($B4889,اليوميه!$A$5:$J$5000,9,0),"")</f>
        <v/>
      </c>
      <c r="I4889" s="69" t="str">
        <f t="shared" si="153"/>
        <v/>
      </c>
    </row>
    <row r="4890" spans="1:9">
      <c r="A4890" s="61" t="str">
        <f>IF($F$2=اليوميه!D4890,اليوميه!A4890,"")</f>
        <v/>
      </c>
      <c r="B4890" s="61" t="str">
        <f t="shared" si="152"/>
        <v/>
      </c>
      <c r="C4890" s="65" t="str">
        <f>IFERROR(VLOOKUP($B4890,اليوميه!$A$5:$J$5000,2,0),"")</f>
        <v/>
      </c>
      <c r="D4890" s="66" t="str">
        <f>IFERROR(VLOOKUP($B4890,اليوميه!$A$5:$J$5000,5,0),"")</f>
        <v/>
      </c>
      <c r="E4890" s="67" t="str">
        <f>IFERROR(VLOOKUP($B4890,اليوميه!$A$5:$J$5000,6,0),"")</f>
        <v/>
      </c>
      <c r="F4890" s="66" t="str">
        <f>IFERROR(VLOOKUP($B4890,اليوميه!$A$5:$J$5000,7,0),"")</f>
        <v/>
      </c>
      <c r="G4890" s="68" t="str">
        <f>IFERROR(VLOOKUP($B4890,اليوميه!$A$5:$J$5000,8,0),"")</f>
        <v/>
      </c>
      <c r="H4890" s="68" t="str">
        <f>IFERROR(VLOOKUP($B4890,اليوميه!$A$5:$J$5000,9,0),"")</f>
        <v/>
      </c>
      <c r="I4890" s="69" t="str">
        <f t="shared" si="153"/>
        <v/>
      </c>
    </row>
    <row r="4891" spans="1:9">
      <c r="A4891" s="61" t="str">
        <f>IF($F$2=اليوميه!D4891,اليوميه!A4891,"")</f>
        <v/>
      </c>
      <c r="B4891" s="61" t="str">
        <f t="shared" si="152"/>
        <v/>
      </c>
      <c r="C4891" s="65" t="str">
        <f>IFERROR(VLOOKUP($B4891,اليوميه!$A$5:$J$5000,2,0),"")</f>
        <v/>
      </c>
      <c r="D4891" s="66" t="str">
        <f>IFERROR(VLOOKUP($B4891,اليوميه!$A$5:$J$5000,5,0),"")</f>
        <v/>
      </c>
      <c r="E4891" s="67" t="str">
        <f>IFERROR(VLOOKUP($B4891,اليوميه!$A$5:$J$5000,6,0),"")</f>
        <v/>
      </c>
      <c r="F4891" s="66" t="str">
        <f>IFERROR(VLOOKUP($B4891,اليوميه!$A$5:$J$5000,7,0),"")</f>
        <v/>
      </c>
      <c r="G4891" s="68" t="str">
        <f>IFERROR(VLOOKUP($B4891,اليوميه!$A$5:$J$5000,8,0),"")</f>
        <v/>
      </c>
      <c r="H4891" s="68" t="str">
        <f>IFERROR(VLOOKUP($B4891,اليوميه!$A$5:$J$5000,9,0),"")</f>
        <v/>
      </c>
      <c r="I4891" s="69" t="str">
        <f t="shared" si="153"/>
        <v/>
      </c>
    </row>
    <row r="4892" spans="1:9">
      <c r="A4892" s="61" t="str">
        <f>IF($F$2=اليوميه!D4892,اليوميه!A4892,"")</f>
        <v/>
      </c>
      <c r="B4892" s="61" t="str">
        <f t="shared" si="152"/>
        <v/>
      </c>
      <c r="C4892" s="65" t="str">
        <f>IFERROR(VLOOKUP($B4892,اليوميه!$A$5:$J$5000,2,0),"")</f>
        <v/>
      </c>
      <c r="D4892" s="66" t="str">
        <f>IFERROR(VLOOKUP($B4892,اليوميه!$A$5:$J$5000,5,0),"")</f>
        <v/>
      </c>
      <c r="E4892" s="67" t="str">
        <f>IFERROR(VLOOKUP($B4892,اليوميه!$A$5:$J$5000,6,0),"")</f>
        <v/>
      </c>
      <c r="F4892" s="66" t="str">
        <f>IFERROR(VLOOKUP($B4892,اليوميه!$A$5:$J$5000,7,0),"")</f>
        <v/>
      </c>
      <c r="G4892" s="68" t="str">
        <f>IFERROR(VLOOKUP($B4892,اليوميه!$A$5:$J$5000,8,0),"")</f>
        <v/>
      </c>
      <c r="H4892" s="68" t="str">
        <f>IFERROR(VLOOKUP($B4892,اليوميه!$A$5:$J$5000,9,0),"")</f>
        <v/>
      </c>
      <c r="I4892" s="69" t="str">
        <f t="shared" si="153"/>
        <v/>
      </c>
    </row>
    <row r="4893" spans="1:9">
      <c r="A4893" s="61" t="str">
        <f>IF($F$2=اليوميه!D4893,اليوميه!A4893,"")</f>
        <v/>
      </c>
      <c r="B4893" s="61" t="str">
        <f t="shared" si="152"/>
        <v/>
      </c>
      <c r="C4893" s="65" t="str">
        <f>IFERROR(VLOOKUP($B4893,اليوميه!$A$5:$J$5000,2,0),"")</f>
        <v/>
      </c>
      <c r="D4893" s="66" t="str">
        <f>IFERROR(VLOOKUP($B4893,اليوميه!$A$5:$J$5000,5,0),"")</f>
        <v/>
      </c>
      <c r="E4893" s="67" t="str">
        <f>IFERROR(VLOOKUP($B4893,اليوميه!$A$5:$J$5000,6,0),"")</f>
        <v/>
      </c>
      <c r="F4893" s="66" t="str">
        <f>IFERROR(VLOOKUP($B4893,اليوميه!$A$5:$J$5000,7,0),"")</f>
        <v/>
      </c>
      <c r="G4893" s="68" t="str">
        <f>IFERROR(VLOOKUP($B4893,اليوميه!$A$5:$J$5000,8,0),"")</f>
        <v/>
      </c>
      <c r="H4893" s="68" t="str">
        <f>IFERROR(VLOOKUP($B4893,اليوميه!$A$5:$J$5000,9,0),"")</f>
        <v/>
      </c>
      <c r="I4893" s="69" t="str">
        <f t="shared" si="153"/>
        <v/>
      </c>
    </row>
    <row r="4894" spans="1:9">
      <c r="A4894" s="61" t="str">
        <f>IF($F$2=اليوميه!D4894,اليوميه!A4894,"")</f>
        <v/>
      </c>
      <c r="B4894" s="61" t="str">
        <f t="shared" si="152"/>
        <v/>
      </c>
      <c r="C4894" s="65" t="str">
        <f>IFERROR(VLOOKUP($B4894,اليوميه!$A$5:$J$5000,2,0),"")</f>
        <v/>
      </c>
      <c r="D4894" s="66" t="str">
        <f>IFERROR(VLOOKUP($B4894,اليوميه!$A$5:$J$5000,5,0),"")</f>
        <v/>
      </c>
      <c r="E4894" s="67" t="str">
        <f>IFERROR(VLOOKUP($B4894,اليوميه!$A$5:$J$5000,6,0),"")</f>
        <v/>
      </c>
      <c r="F4894" s="66" t="str">
        <f>IFERROR(VLOOKUP($B4894,اليوميه!$A$5:$J$5000,7,0),"")</f>
        <v/>
      </c>
      <c r="G4894" s="68" t="str">
        <f>IFERROR(VLOOKUP($B4894,اليوميه!$A$5:$J$5000,8,0),"")</f>
        <v/>
      </c>
      <c r="H4894" s="68" t="str">
        <f>IFERROR(VLOOKUP($B4894,اليوميه!$A$5:$J$5000,9,0),"")</f>
        <v/>
      </c>
      <c r="I4894" s="69" t="str">
        <f t="shared" si="153"/>
        <v/>
      </c>
    </row>
    <row r="4895" spans="1:9">
      <c r="A4895" s="61" t="str">
        <f>IF($F$2=اليوميه!D4895,اليوميه!A4895,"")</f>
        <v/>
      </c>
      <c r="B4895" s="61" t="str">
        <f t="shared" si="152"/>
        <v/>
      </c>
      <c r="C4895" s="65" t="str">
        <f>IFERROR(VLOOKUP($B4895,اليوميه!$A$5:$J$5000,2,0),"")</f>
        <v/>
      </c>
      <c r="D4895" s="66" t="str">
        <f>IFERROR(VLOOKUP($B4895,اليوميه!$A$5:$J$5000,5,0),"")</f>
        <v/>
      </c>
      <c r="E4895" s="67" t="str">
        <f>IFERROR(VLOOKUP($B4895,اليوميه!$A$5:$J$5000,6,0),"")</f>
        <v/>
      </c>
      <c r="F4895" s="66" t="str">
        <f>IFERROR(VLOOKUP($B4895,اليوميه!$A$5:$J$5000,7,0),"")</f>
        <v/>
      </c>
      <c r="G4895" s="68" t="str">
        <f>IFERROR(VLOOKUP($B4895,اليوميه!$A$5:$J$5000,8,0),"")</f>
        <v/>
      </c>
      <c r="H4895" s="68" t="str">
        <f>IFERROR(VLOOKUP($B4895,اليوميه!$A$5:$J$5000,9,0),"")</f>
        <v/>
      </c>
      <c r="I4895" s="69" t="str">
        <f t="shared" si="153"/>
        <v/>
      </c>
    </row>
    <row r="4896" spans="1:9">
      <c r="A4896" s="61" t="str">
        <f>IF($F$2=اليوميه!D4896,اليوميه!A4896,"")</f>
        <v/>
      </c>
      <c r="B4896" s="61" t="str">
        <f t="shared" si="152"/>
        <v/>
      </c>
      <c r="C4896" s="65" t="str">
        <f>IFERROR(VLOOKUP($B4896,اليوميه!$A$5:$J$5000,2,0),"")</f>
        <v/>
      </c>
      <c r="D4896" s="66" t="str">
        <f>IFERROR(VLOOKUP($B4896,اليوميه!$A$5:$J$5000,5,0),"")</f>
        <v/>
      </c>
      <c r="E4896" s="67" t="str">
        <f>IFERROR(VLOOKUP($B4896,اليوميه!$A$5:$J$5000,6,0),"")</f>
        <v/>
      </c>
      <c r="F4896" s="66" t="str">
        <f>IFERROR(VLOOKUP($B4896,اليوميه!$A$5:$J$5000,7,0),"")</f>
        <v/>
      </c>
      <c r="G4896" s="68" t="str">
        <f>IFERROR(VLOOKUP($B4896,اليوميه!$A$5:$J$5000,8,0),"")</f>
        <v/>
      </c>
      <c r="H4896" s="68" t="str">
        <f>IFERROR(VLOOKUP($B4896,اليوميه!$A$5:$J$5000,9,0),"")</f>
        <v/>
      </c>
      <c r="I4896" s="69" t="str">
        <f t="shared" si="153"/>
        <v/>
      </c>
    </row>
    <row r="4897" spans="1:9">
      <c r="A4897" s="61" t="str">
        <f>IF($F$2=اليوميه!D4897,اليوميه!A4897,"")</f>
        <v/>
      </c>
      <c r="B4897" s="61" t="str">
        <f t="shared" si="152"/>
        <v/>
      </c>
      <c r="C4897" s="65" t="str">
        <f>IFERROR(VLOOKUP($B4897,اليوميه!$A$5:$J$5000,2,0),"")</f>
        <v/>
      </c>
      <c r="D4897" s="66" t="str">
        <f>IFERROR(VLOOKUP($B4897,اليوميه!$A$5:$J$5000,5,0),"")</f>
        <v/>
      </c>
      <c r="E4897" s="67" t="str">
        <f>IFERROR(VLOOKUP($B4897,اليوميه!$A$5:$J$5000,6,0),"")</f>
        <v/>
      </c>
      <c r="F4897" s="66" t="str">
        <f>IFERROR(VLOOKUP($B4897,اليوميه!$A$5:$J$5000,7,0),"")</f>
        <v/>
      </c>
      <c r="G4897" s="68" t="str">
        <f>IFERROR(VLOOKUP($B4897,اليوميه!$A$5:$J$5000,8,0),"")</f>
        <v/>
      </c>
      <c r="H4897" s="68" t="str">
        <f>IFERROR(VLOOKUP($B4897,اليوميه!$A$5:$J$5000,9,0),"")</f>
        <v/>
      </c>
      <c r="I4897" s="69" t="str">
        <f t="shared" si="153"/>
        <v/>
      </c>
    </row>
    <row r="4898" spans="1:9">
      <c r="A4898" s="61" t="str">
        <f>IF($F$2=اليوميه!D4898,اليوميه!A4898,"")</f>
        <v/>
      </c>
      <c r="B4898" s="61" t="str">
        <f t="shared" si="152"/>
        <v/>
      </c>
      <c r="C4898" s="65" t="str">
        <f>IFERROR(VLOOKUP($B4898,اليوميه!$A$5:$J$5000,2,0),"")</f>
        <v/>
      </c>
      <c r="D4898" s="66" t="str">
        <f>IFERROR(VLOOKUP($B4898,اليوميه!$A$5:$J$5000,5,0),"")</f>
        <v/>
      </c>
      <c r="E4898" s="67" t="str">
        <f>IFERROR(VLOOKUP($B4898,اليوميه!$A$5:$J$5000,6,0),"")</f>
        <v/>
      </c>
      <c r="F4898" s="66" t="str">
        <f>IFERROR(VLOOKUP($B4898,اليوميه!$A$5:$J$5000,7,0),"")</f>
        <v/>
      </c>
      <c r="G4898" s="68" t="str">
        <f>IFERROR(VLOOKUP($B4898,اليوميه!$A$5:$J$5000,8,0),"")</f>
        <v/>
      </c>
      <c r="H4898" s="68" t="str">
        <f>IFERROR(VLOOKUP($B4898,اليوميه!$A$5:$J$5000,9,0),"")</f>
        <v/>
      </c>
      <c r="I4898" s="69" t="str">
        <f t="shared" si="153"/>
        <v/>
      </c>
    </row>
    <row r="4899" spans="1:9">
      <c r="A4899" s="61" t="str">
        <f>IF($F$2=اليوميه!D4899,اليوميه!A4899,"")</f>
        <v/>
      </c>
      <c r="B4899" s="61" t="str">
        <f t="shared" si="152"/>
        <v/>
      </c>
      <c r="C4899" s="65" t="str">
        <f>IFERROR(VLOOKUP($B4899,اليوميه!$A$5:$J$5000,2,0),"")</f>
        <v/>
      </c>
      <c r="D4899" s="66" t="str">
        <f>IFERROR(VLOOKUP($B4899,اليوميه!$A$5:$J$5000,5,0),"")</f>
        <v/>
      </c>
      <c r="E4899" s="67" t="str">
        <f>IFERROR(VLOOKUP($B4899,اليوميه!$A$5:$J$5000,6,0),"")</f>
        <v/>
      </c>
      <c r="F4899" s="66" t="str">
        <f>IFERROR(VLOOKUP($B4899,اليوميه!$A$5:$J$5000,7,0),"")</f>
        <v/>
      </c>
      <c r="G4899" s="68" t="str">
        <f>IFERROR(VLOOKUP($B4899,اليوميه!$A$5:$J$5000,8,0),"")</f>
        <v/>
      </c>
      <c r="H4899" s="68" t="str">
        <f>IFERROR(VLOOKUP($B4899,اليوميه!$A$5:$J$5000,9,0),"")</f>
        <v/>
      </c>
      <c r="I4899" s="69" t="str">
        <f t="shared" si="153"/>
        <v/>
      </c>
    </row>
    <row r="4900" spans="1:9">
      <c r="A4900" s="61" t="str">
        <f>IF($F$2=اليوميه!D4900,اليوميه!A4900,"")</f>
        <v/>
      </c>
      <c r="B4900" s="61" t="str">
        <f t="shared" si="152"/>
        <v/>
      </c>
      <c r="C4900" s="65" t="str">
        <f>IFERROR(VLOOKUP($B4900,اليوميه!$A$5:$J$5000,2,0),"")</f>
        <v/>
      </c>
      <c r="D4900" s="66" t="str">
        <f>IFERROR(VLOOKUP($B4900,اليوميه!$A$5:$J$5000,5,0),"")</f>
        <v/>
      </c>
      <c r="E4900" s="67" t="str">
        <f>IFERROR(VLOOKUP($B4900,اليوميه!$A$5:$J$5000,6,0),"")</f>
        <v/>
      </c>
      <c r="F4900" s="66" t="str">
        <f>IFERROR(VLOOKUP($B4900,اليوميه!$A$5:$J$5000,7,0),"")</f>
        <v/>
      </c>
      <c r="G4900" s="68" t="str">
        <f>IFERROR(VLOOKUP($B4900,اليوميه!$A$5:$J$5000,8,0),"")</f>
        <v/>
      </c>
      <c r="H4900" s="68" t="str">
        <f>IFERROR(VLOOKUP($B4900,اليوميه!$A$5:$J$5000,9,0),"")</f>
        <v/>
      </c>
      <c r="I4900" s="69" t="str">
        <f t="shared" si="153"/>
        <v/>
      </c>
    </row>
    <row r="4901" spans="1:9">
      <c r="A4901" s="61" t="str">
        <f>IF($F$2=اليوميه!D4901,اليوميه!A4901,"")</f>
        <v/>
      </c>
      <c r="B4901" s="61" t="str">
        <f t="shared" si="152"/>
        <v/>
      </c>
      <c r="C4901" s="65" t="str">
        <f>IFERROR(VLOOKUP($B4901,اليوميه!$A$5:$J$5000,2,0),"")</f>
        <v/>
      </c>
      <c r="D4901" s="66" t="str">
        <f>IFERROR(VLOOKUP($B4901,اليوميه!$A$5:$J$5000,5,0),"")</f>
        <v/>
      </c>
      <c r="E4901" s="67" t="str">
        <f>IFERROR(VLOOKUP($B4901,اليوميه!$A$5:$J$5000,6,0),"")</f>
        <v/>
      </c>
      <c r="F4901" s="66" t="str">
        <f>IFERROR(VLOOKUP($B4901,اليوميه!$A$5:$J$5000,7,0),"")</f>
        <v/>
      </c>
      <c r="G4901" s="68" t="str">
        <f>IFERROR(VLOOKUP($B4901,اليوميه!$A$5:$J$5000,8,0),"")</f>
        <v/>
      </c>
      <c r="H4901" s="68" t="str">
        <f>IFERROR(VLOOKUP($B4901,اليوميه!$A$5:$J$5000,9,0),"")</f>
        <v/>
      </c>
      <c r="I4901" s="69" t="str">
        <f t="shared" si="153"/>
        <v/>
      </c>
    </row>
    <row r="4902" spans="1:9">
      <c r="A4902" s="61" t="str">
        <f>IF($F$2=اليوميه!D4902,اليوميه!A4902,"")</f>
        <v/>
      </c>
      <c r="B4902" s="61" t="str">
        <f t="shared" si="152"/>
        <v/>
      </c>
      <c r="C4902" s="65" t="str">
        <f>IFERROR(VLOOKUP($B4902,اليوميه!$A$5:$J$5000,2,0),"")</f>
        <v/>
      </c>
      <c r="D4902" s="66" t="str">
        <f>IFERROR(VLOOKUP($B4902,اليوميه!$A$5:$J$5000,5,0),"")</f>
        <v/>
      </c>
      <c r="E4902" s="67" t="str">
        <f>IFERROR(VLOOKUP($B4902,اليوميه!$A$5:$J$5000,6,0),"")</f>
        <v/>
      </c>
      <c r="F4902" s="66" t="str">
        <f>IFERROR(VLOOKUP($B4902,اليوميه!$A$5:$J$5000,7,0),"")</f>
        <v/>
      </c>
      <c r="G4902" s="68" t="str">
        <f>IFERROR(VLOOKUP($B4902,اليوميه!$A$5:$J$5000,8,0),"")</f>
        <v/>
      </c>
      <c r="H4902" s="68" t="str">
        <f>IFERROR(VLOOKUP($B4902,اليوميه!$A$5:$J$5000,9,0),"")</f>
        <v/>
      </c>
      <c r="I4902" s="69" t="str">
        <f t="shared" si="153"/>
        <v/>
      </c>
    </row>
    <row r="4903" spans="1:9">
      <c r="A4903" s="61" t="str">
        <f>IF($F$2=اليوميه!D4903,اليوميه!A4903,"")</f>
        <v/>
      </c>
      <c r="B4903" s="61" t="str">
        <f t="shared" si="152"/>
        <v/>
      </c>
      <c r="C4903" s="65" t="str">
        <f>IFERROR(VLOOKUP($B4903,اليوميه!$A$5:$J$5000,2,0),"")</f>
        <v/>
      </c>
      <c r="D4903" s="66" t="str">
        <f>IFERROR(VLOOKUP($B4903,اليوميه!$A$5:$J$5000,5,0),"")</f>
        <v/>
      </c>
      <c r="E4903" s="67" t="str">
        <f>IFERROR(VLOOKUP($B4903,اليوميه!$A$5:$J$5000,6,0),"")</f>
        <v/>
      </c>
      <c r="F4903" s="66" t="str">
        <f>IFERROR(VLOOKUP($B4903,اليوميه!$A$5:$J$5000,7,0),"")</f>
        <v/>
      </c>
      <c r="G4903" s="68" t="str">
        <f>IFERROR(VLOOKUP($B4903,اليوميه!$A$5:$J$5000,8,0),"")</f>
        <v/>
      </c>
      <c r="H4903" s="68" t="str">
        <f>IFERROR(VLOOKUP($B4903,اليوميه!$A$5:$J$5000,9,0),"")</f>
        <v/>
      </c>
      <c r="I4903" s="69" t="str">
        <f t="shared" si="153"/>
        <v/>
      </c>
    </row>
    <row r="4904" spans="1:9">
      <c r="A4904" s="61" t="str">
        <f>IF($F$2=اليوميه!D4904,اليوميه!A4904,"")</f>
        <v/>
      </c>
      <c r="B4904" s="61" t="str">
        <f t="shared" si="152"/>
        <v/>
      </c>
      <c r="C4904" s="65" t="str">
        <f>IFERROR(VLOOKUP($B4904,اليوميه!$A$5:$J$5000,2,0),"")</f>
        <v/>
      </c>
      <c r="D4904" s="66" t="str">
        <f>IFERROR(VLOOKUP($B4904,اليوميه!$A$5:$J$5000,5,0),"")</f>
        <v/>
      </c>
      <c r="E4904" s="67" t="str">
        <f>IFERROR(VLOOKUP($B4904,اليوميه!$A$5:$J$5000,6,0),"")</f>
        <v/>
      </c>
      <c r="F4904" s="66" t="str">
        <f>IFERROR(VLOOKUP($B4904,اليوميه!$A$5:$J$5000,7,0),"")</f>
        <v/>
      </c>
      <c r="G4904" s="68" t="str">
        <f>IFERROR(VLOOKUP($B4904,اليوميه!$A$5:$J$5000,8,0),"")</f>
        <v/>
      </c>
      <c r="H4904" s="68" t="str">
        <f>IFERROR(VLOOKUP($B4904,اليوميه!$A$5:$J$5000,9,0),"")</f>
        <v/>
      </c>
      <c r="I4904" s="69" t="str">
        <f t="shared" si="153"/>
        <v/>
      </c>
    </row>
    <row r="4905" spans="1:9">
      <c r="A4905" s="61" t="str">
        <f>IF($F$2=اليوميه!D4905,اليوميه!A4905,"")</f>
        <v/>
      </c>
      <c r="B4905" s="61" t="str">
        <f t="shared" si="152"/>
        <v/>
      </c>
      <c r="C4905" s="65" t="str">
        <f>IFERROR(VLOOKUP($B4905,اليوميه!$A$5:$J$5000,2,0),"")</f>
        <v/>
      </c>
      <c r="D4905" s="66" t="str">
        <f>IFERROR(VLOOKUP($B4905,اليوميه!$A$5:$J$5000,5,0),"")</f>
        <v/>
      </c>
      <c r="E4905" s="67" t="str">
        <f>IFERROR(VLOOKUP($B4905,اليوميه!$A$5:$J$5000,6,0),"")</f>
        <v/>
      </c>
      <c r="F4905" s="66" t="str">
        <f>IFERROR(VLOOKUP($B4905,اليوميه!$A$5:$J$5000,7,0),"")</f>
        <v/>
      </c>
      <c r="G4905" s="68" t="str">
        <f>IFERROR(VLOOKUP($B4905,اليوميه!$A$5:$J$5000,8,0),"")</f>
        <v/>
      </c>
      <c r="H4905" s="68" t="str">
        <f>IFERROR(VLOOKUP($B4905,اليوميه!$A$5:$J$5000,9,0),"")</f>
        <v/>
      </c>
      <c r="I4905" s="69" t="str">
        <f t="shared" si="153"/>
        <v/>
      </c>
    </row>
    <row r="4906" spans="1:9">
      <c r="A4906" s="61" t="str">
        <f>IF($F$2=اليوميه!D4906,اليوميه!A4906,"")</f>
        <v/>
      </c>
      <c r="B4906" s="61" t="str">
        <f t="shared" si="152"/>
        <v/>
      </c>
      <c r="C4906" s="65" t="str">
        <f>IFERROR(VLOOKUP($B4906,اليوميه!$A$5:$J$5000,2,0),"")</f>
        <v/>
      </c>
      <c r="D4906" s="66" t="str">
        <f>IFERROR(VLOOKUP($B4906,اليوميه!$A$5:$J$5000,5,0),"")</f>
        <v/>
      </c>
      <c r="E4906" s="67" t="str">
        <f>IFERROR(VLOOKUP($B4906,اليوميه!$A$5:$J$5000,6,0),"")</f>
        <v/>
      </c>
      <c r="F4906" s="66" t="str">
        <f>IFERROR(VLOOKUP($B4906,اليوميه!$A$5:$J$5000,7,0),"")</f>
        <v/>
      </c>
      <c r="G4906" s="68" t="str">
        <f>IFERROR(VLOOKUP($B4906,اليوميه!$A$5:$J$5000,8,0),"")</f>
        <v/>
      </c>
      <c r="H4906" s="68" t="str">
        <f>IFERROR(VLOOKUP($B4906,اليوميه!$A$5:$J$5000,9,0),"")</f>
        <v/>
      </c>
      <c r="I4906" s="69" t="str">
        <f t="shared" si="153"/>
        <v/>
      </c>
    </row>
    <row r="4907" spans="1:9">
      <c r="A4907" s="61" t="str">
        <f>IF($F$2=اليوميه!D4907,اليوميه!A4907,"")</f>
        <v/>
      </c>
      <c r="B4907" s="61" t="str">
        <f t="shared" si="152"/>
        <v/>
      </c>
      <c r="C4907" s="65" t="str">
        <f>IFERROR(VLOOKUP($B4907,اليوميه!$A$5:$J$5000,2,0),"")</f>
        <v/>
      </c>
      <c r="D4907" s="66" t="str">
        <f>IFERROR(VLOOKUP($B4907,اليوميه!$A$5:$J$5000,5,0),"")</f>
        <v/>
      </c>
      <c r="E4907" s="67" t="str">
        <f>IFERROR(VLOOKUP($B4907,اليوميه!$A$5:$J$5000,6,0),"")</f>
        <v/>
      </c>
      <c r="F4907" s="66" t="str">
        <f>IFERROR(VLOOKUP($B4907,اليوميه!$A$5:$J$5000,7,0),"")</f>
        <v/>
      </c>
      <c r="G4907" s="68" t="str">
        <f>IFERROR(VLOOKUP($B4907,اليوميه!$A$5:$J$5000,8,0),"")</f>
        <v/>
      </c>
      <c r="H4907" s="68" t="str">
        <f>IFERROR(VLOOKUP($B4907,اليوميه!$A$5:$J$5000,9,0),"")</f>
        <v/>
      </c>
      <c r="I4907" s="69" t="str">
        <f t="shared" si="153"/>
        <v/>
      </c>
    </row>
    <row r="4908" spans="1:9">
      <c r="A4908" s="61" t="str">
        <f>IF($F$2=اليوميه!D4908,اليوميه!A4908,"")</f>
        <v/>
      </c>
      <c r="B4908" s="61" t="str">
        <f t="shared" si="152"/>
        <v/>
      </c>
      <c r="C4908" s="65" t="str">
        <f>IFERROR(VLOOKUP($B4908,اليوميه!$A$5:$J$5000,2,0),"")</f>
        <v/>
      </c>
      <c r="D4908" s="66" t="str">
        <f>IFERROR(VLOOKUP($B4908,اليوميه!$A$5:$J$5000,5,0),"")</f>
        <v/>
      </c>
      <c r="E4908" s="67" t="str">
        <f>IFERROR(VLOOKUP($B4908,اليوميه!$A$5:$J$5000,6,0),"")</f>
        <v/>
      </c>
      <c r="F4908" s="66" t="str">
        <f>IFERROR(VLOOKUP($B4908,اليوميه!$A$5:$J$5000,7,0),"")</f>
        <v/>
      </c>
      <c r="G4908" s="68" t="str">
        <f>IFERROR(VLOOKUP($B4908,اليوميه!$A$5:$J$5000,8,0),"")</f>
        <v/>
      </c>
      <c r="H4908" s="68" t="str">
        <f>IFERROR(VLOOKUP($B4908,اليوميه!$A$5:$J$5000,9,0),"")</f>
        <v/>
      </c>
      <c r="I4908" s="69" t="str">
        <f t="shared" si="153"/>
        <v/>
      </c>
    </row>
    <row r="4909" spans="1:9">
      <c r="A4909" s="61" t="str">
        <f>IF($F$2=اليوميه!D4909,اليوميه!A4909,"")</f>
        <v/>
      </c>
      <c r="B4909" s="61" t="str">
        <f t="shared" si="152"/>
        <v/>
      </c>
      <c r="C4909" s="65" t="str">
        <f>IFERROR(VLOOKUP($B4909,اليوميه!$A$5:$J$5000,2,0),"")</f>
        <v/>
      </c>
      <c r="D4909" s="66" t="str">
        <f>IFERROR(VLOOKUP($B4909,اليوميه!$A$5:$J$5000,5,0),"")</f>
        <v/>
      </c>
      <c r="E4909" s="67" t="str">
        <f>IFERROR(VLOOKUP($B4909,اليوميه!$A$5:$J$5000,6,0),"")</f>
        <v/>
      </c>
      <c r="F4909" s="66" t="str">
        <f>IFERROR(VLOOKUP($B4909,اليوميه!$A$5:$J$5000,7,0),"")</f>
        <v/>
      </c>
      <c r="G4909" s="68" t="str">
        <f>IFERROR(VLOOKUP($B4909,اليوميه!$A$5:$J$5000,8,0),"")</f>
        <v/>
      </c>
      <c r="H4909" s="68" t="str">
        <f>IFERROR(VLOOKUP($B4909,اليوميه!$A$5:$J$5000,9,0),"")</f>
        <v/>
      </c>
      <c r="I4909" s="69" t="str">
        <f t="shared" si="153"/>
        <v/>
      </c>
    </row>
    <row r="4910" spans="1:9">
      <c r="A4910" s="61" t="str">
        <f>IF($F$2=اليوميه!D4910,اليوميه!A4910,"")</f>
        <v/>
      </c>
      <c r="B4910" s="61" t="str">
        <f t="shared" si="152"/>
        <v/>
      </c>
      <c r="C4910" s="65" t="str">
        <f>IFERROR(VLOOKUP($B4910,اليوميه!$A$5:$J$5000,2,0),"")</f>
        <v/>
      </c>
      <c r="D4910" s="66" t="str">
        <f>IFERROR(VLOOKUP($B4910,اليوميه!$A$5:$J$5000,5,0),"")</f>
        <v/>
      </c>
      <c r="E4910" s="67" t="str">
        <f>IFERROR(VLOOKUP($B4910,اليوميه!$A$5:$J$5000,6,0),"")</f>
        <v/>
      </c>
      <c r="F4910" s="66" t="str">
        <f>IFERROR(VLOOKUP($B4910,اليوميه!$A$5:$J$5000,7,0),"")</f>
        <v/>
      </c>
      <c r="G4910" s="68" t="str">
        <f>IFERROR(VLOOKUP($B4910,اليوميه!$A$5:$J$5000,8,0),"")</f>
        <v/>
      </c>
      <c r="H4910" s="68" t="str">
        <f>IFERROR(VLOOKUP($B4910,اليوميه!$A$5:$J$5000,9,0),"")</f>
        <v/>
      </c>
      <c r="I4910" s="69" t="str">
        <f t="shared" si="153"/>
        <v/>
      </c>
    </row>
    <row r="4911" spans="1:9">
      <c r="A4911" s="61" t="str">
        <f>IF($F$2=اليوميه!D4911,اليوميه!A4911,"")</f>
        <v/>
      </c>
      <c r="B4911" s="61" t="str">
        <f t="shared" si="152"/>
        <v/>
      </c>
      <c r="C4911" s="65" t="str">
        <f>IFERROR(VLOOKUP($B4911,اليوميه!$A$5:$J$5000,2,0),"")</f>
        <v/>
      </c>
      <c r="D4911" s="66" t="str">
        <f>IFERROR(VLOOKUP($B4911,اليوميه!$A$5:$J$5000,5,0),"")</f>
        <v/>
      </c>
      <c r="E4911" s="67" t="str">
        <f>IFERROR(VLOOKUP($B4911,اليوميه!$A$5:$J$5000,6,0),"")</f>
        <v/>
      </c>
      <c r="F4911" s="66" t="str">
        <f>IFERROR(VLOOKUP($B4911,اليوميه!$A$5:$J$5000,7,0),"")</f>
        <v/>
      </c>
      <c r="G4911" s="68" t="str">
        <f>IFERROR(VLOOKUP($B4911,اليوميه!$A$5:$J$5000,8,0),"")</f>
        <v/>
      </c>
      <c r="H4911" s="68" t="str">
        <f>IFERROR(VLOOKUP($B4911,اليوميه!$A$5:$J$5000,9,0),"")</f>
        <v/>
      </c>
      <c r="I4911" s="69" t="str">
        <f t="shared" si="153"/>
        <v/>
      </c>
    </row>
    <row r="4912" spans="1:9">
      <c r="A4912" s="61" t="str">
        <f>IF($F$2=اليوميه!D4912,اليوميه!A4912,"")</f>
        <v/>
      </c>
      <c r="B4912" s="61" t="str">
        <f t="shared" si="152"/>
        <v/>
      </c>
      <c r="C4912" s="65" t="str">
        <f>IFERROR(VLOOKUP($B4912,اليوميه!$A$5:$J$5000,2,0),"")</f>
        <v/>
      </c>
      <c r="D4912" s="66" t="str">
        <f>IFERROR(VLOOKUP($B4912,اليوميه!$A$5:$J$5000,5,0),"")</f>
        <v/>
      </c>
      <c r="E4912" s="67" t="str">
        <f>IFERROR(VLOOKUP($B4912,اليوميه!$A$5:$J$5000,6,0),"")</f>
        <v/>
      </c>
      <c r="F4912" s="66" t="str">
        <f>IFERROR(VLOOKUP($B4912,اليوميه!$A$5:$J$5000,7,0),"")</f>
        <v/>
      </c>
      <c r="G4912" s="68" t="str">
        <f>IFERROR(VLOOKUP($B4912,اليوميه!$A$5:$J$5000,8,0),"")</f>
        <v/>
      </c>
      <c r="H4912" s="68" t="str">
        <f>IFERROR(VLOOKUP($B4912,اليوميه!$A$5:$J$5000,9,0),"")</f>
        <v/>
      </c>
      <c r="I4912" s="69" t="str">
        <f t="shared" si="153"/>
        <v/>
      </c>
    </row>
    <row r="4913" spans="1:9">
      <c r="A4913" s="61" t="str">
        <f>IF($F$2=اليوميه!D4913,اليوميه!A4913,"")</f>
        <v/>
      </c>
      <c r="B4913" s="61" t="str">
        <f t="shared" si="152"/>
        <v/>
      </c>
      <c r="C4913" s="65" t="str">
        <f>IFERROR(VLOOKUP($B4913,اليوميه!$A$5:$J$5000,2,0),"")</f>
        <v/>
      </c>
      <c r="D4913" s="66" t="str">
        <f>IFERROR(VLOOKUP($B4913,اليوميه!$A$5:$J$5000,5,0),"")</f>
        <v/>
      </c>
      <c r="E4913" s="67" t="str">
        <f>IFERROR(VLOOKUP($B4913,اليوميه!$A$5:$J$5000,6,0),"")</f>
        <v/>
      </c>
      <c r="F4913" s="66" t="str">
        <f>IFERROR(VLOOKUP($B4913,اليوميه!$A$5:$J$5000,7,0),"")</f>
        <v/>
      </c>
      <c r="G4913" s="68" t="str">
        <f>IFERROR(VLOOKUP($B4913,اليوميه!$A$5:$J$5000,8,0),"")</f>
        <v/>
      </c>
      <c r="H4913" s="68" t="str">
        <f>IFERROR(VLOOKUP($B4913,اليوميه!$A$5:$J$5000,9,0),"")</f>
        <v/>
      </c>
      <c r="I4913" s="69" t="str">
        <f t="shared" si="153"/>
        <v/>
      </c>
    </row>
    <row r="4914" spans="1:9">
      <c r="A4914" s="61" t="str">
        <f>IF($F$2=اليوميه!D4914,اليوميه!A4914,"")</f>
        <v/>
      </c>
      <c r="B4914" s="61" t="str">
        <f t="shared" si="152"/>
        <v/>
      </c>
      <c r="C4914" s="65" t="str">
        <f>IFERROR(VLOOKUP($B4914,اليوميه!$A$5:$J$5000,2,0),"")</f>
        <v/>
      </c>
      <c r="D4914" s="66" t="str">
        <f>IFERROR(VLOOKUP($B4914,اليوميه!$A$5:$J$5000,5,0),"")</f>
        <v/>
      </c>
      <c r="E4914" s="67" t="str">
        <f>IFERROR(VLOOKUP($B4914,اليوميه!$A$5:$J$5000,6,0),"")</f>
        <v/>
      </c>
      <c r="F4914" s="66" t="str">
        <f>IFERROR(VLOOKUP($B4914,اليوميه!$A$5:$J$5000,7,0),"")</f>
        <v/>
      </c>
      <c r="G4914" s="68" t="str">
        <f>IFERROR(VLOOKUP($B4914,اليوميه!$A$5:$J$5000,8,0),"")</f>
        <v/>
      </c>
      <c r="H4914" s="68" t="str">
        <f>IFERROR(VLOOKUP($B4914,اليوميه!$A$5:$J$5000,9,0),"")</f>
        <v/>
      </c>
      <c r="I4914" s="69" t="str">
        <f t="shared" si="153"/>
        <v/>
      </c>
    </row>
    <row r="4915" spans="1:9">
      <c r="A4915" s="61" t="str">
        <f>IF($F$2=اليوميه!D4915,اليوميه!A4915,"")</f>
        <v/>
      </c>
      <c r="B4915" s="61" t="str">
        <f t="shared" si="152"/>
        <v/>
      </c>
      <c r="C4915" s="65" t="str">
        <f>IFERROR(VLOOKUP($B4915,اليوميه!$A$5:$J$5000,2,0),"")</f>
        <v/>
      </c>
      <c r="D4915" s="66" t="str">
        <f>IFERROR(VLOOKUP($B4915,اليوميه!$A$5:$J$5000,5,0),"")</f>
        <v/>
      </c>
      <c r="E4915" s="67" t="str">
        <f>IFERROR(VLOOKUP($B4915,اليوميه!$A$5:$J$5000,6,0),"")</f>
        <v/>
      </c>
      <c r="F4915" s="66" t="str">
        <f>IFERROR(VLOOKUP($B4915,اليوميه!$A$5:$J$5000,7,0),"")</f>
        <v/>
      </c>
      <c r="G4915" s="68" t="str">
        <f>IFERROR(VLOOKUP($B4915,اليوميه!$A$5:$J$5000,8,0),"")</f>
        <v/>
      </c>
      <c r="H4915" s="68" t="str">
        <f>IFERROR(VLOOKUP($B4915,اليوميه!$A$5:$J$5000,9,0),"")</f>
        <v/>
      </c>
      <c r="I4915" s="69" t="str">
        <f t="shared" si="153"/>
        <v/>
      </c>
    </row>
    <row r="4916" spans="1:9">
      <c r="A4916" s="61" t="str">
        <f>IF($F$2=اليوميه!D4916,اليوميه!A4916,"")</f>
        <v/>
      </c>
      <c r="B4916" s="61" t="str">
        <f t="shared" si="152"/>
        <v/>
      </c>
      <c r="C4916" s="65" t="str">
        <f>IFERROR(VLOOKUP($B4916,اليوميه!$A$5:$J$5000,2,0),"")</f>
        <v/>
      </c>
      <c r="D4916" s="66" t="str">
        <f>IFERROR(VLOOKUP($B4916,اليوميه!$A$5:$J$5000,5,0),"")</f>
        <v/>
      </c>
      <c r="E4916" s="67" t="str">
        <f>IFERROR(VLOOKUP($B4916,اليوميه!$A$5:$J$5000,6,0),"")</f>
        <v/>
      </c>
      <c r="F4916" s="66" t="str">
        <f>IFERROR(VLOOKUP($B4916,اليوميه!$A$5:$J$5000,7,0),"")</f>
        <v/>
      </c>
      <c r="G4916" s="68" t="str">
        <f>IFERROR(VLOOKUP($B4916,اليوميه!$A$5:$J$5000,8,0),"")</f>
        <v/>
      </c>
      <c r="H4916" s="68" t="str">
        <f>IFERROR(VLOOKUP($B4916,اليوميه!$A$5:$J$5000,9,0),"")</f>
        <v/>
      </c>
      <c r="I4916" s="69" t="str">
        <f t="shared" si="153"/>
        <v/>
      </c>
    </row>
    <row r="4917" spans="1:9">
      <c r="A4917" s="61" t="str">
        <f>IF($F$2=اليوميه!D4917,اليوميه!A4917,"")</f>
        <v/>
      </c>
      <c r="B4917" s="61" t="str">
        <f t="shared" si="152"/>
        <v/>
      </c>
      <c r="C4917" s="65" t="str">
        <f>IFERROR(VLOOKUP($B4917,اليوميه!$A$5:$J$5000,2,0),"")</f>
        <v/>
      </c>
      <c r="D4917" s="66" t="str">
        <f>IFERROR(VLOOKUP($B4917,اليوميه!$A$5:$J$5000,5,0),"")</f>
        <v/>
      </c>
      <c r="E4917" s="67" t="str">
        <f>IFERROR(VLOOKUP($B4917,اليوميه!$A$5:$J$5000,6,0),"")</f>
        <v/>
      </c>
      <c r="F4917" s="66" t="str">
        <f>IFERROR(VLOOKUP($B4917,اليوميه!$A$5:$J$5000,7,0),"")</f>
        <v/>
      </c>
      <c r="G4917" s="68" t="str">
        <f>IFERROR(VLOOKUP($B4917,اليوميه!$A$5:$J$5000,8,0),"")</f>
        <v/>
      </c>
      <c r="H4917" s="68" t="str">
        <f>IFERROR(VLOOKUP($B4917,اليوميه!$A$5:$J$5000,9,0),"")</f>
        <v/>
      </c>
      <c r="I4917" s="69" t="str">
        <f t="shared" si="153"/>
        <v/>
      </c>
    </row>
    <row r="4918" spans="1:9">
      <c r="A4918" s="61" t="str">
        <f>IF($F$2=اليوميه!D4918,اليوميه!A4918,"")</f>
        <v/>
      </c>
      <c r="B4918" s="61" t="str">
        <f t="shared" si="152"/>
        <v/>
      </c>
      <c r="C4918" s="65" t="str">
        <f>IFERROR(VLOOKUP($B4918,اليوميه!$A$5:$J$5000,2,0),"")</f>
        <v/>
      </c>
      <c r="D4918" s="66" t="str">
        <f>IFERROR(VLOOKUP($B4918,اليوميه!$A$5:$J$5000,5,0),"")</f>
        <v/>
      </c>
      <c r="E4918" s="67" t="str">
        <f>IFERROR(VLOOKUP($B4918,اليوميه!$A$5:$J$5000,6,0),"")</f>
        <v/>
      </c>
      <c r="F4918" s="66" t="str">
        <f>IFERROR(VLOOKUP($B4918,اليوميه!$A$5:$J$5000,7,0),"")</f>
        <v/>
      </c>
      <c r="G4918" s="68" t="str">
        <f>IFERROR(VLOOKUP($B4918,اليوميه!$A$5:$J$5000,8,0),"")</f>
        <v/>
      </c>
      <c r="H4918" s="68" t="str">
        <f>IFERROR(VLOOKUP($B4918,اليوميه!$A$5:$J$5000,9,0),"")</f>
        <v/>
      </c>
      <c r="I4918" s="69" t="str">
        <f t="shared" si="153"/>
        <v/>
      </c>
    </row>
    <row r="4919" spans="1:9">
      <c r="A4919" s="61" t="str">
        <f>IF($F$2=اليوميه!D4919,اليوميه!A4919,"")</f>
        <v/>
      </c>
      <c r="B4919" s="61" t="str">
        <f t="shared" si="152"/>
        <v/>
      </c>
      <c r="C4919" s="65" t="str">
        <f>IFERROR(VLOOKUP($B4919,اليوميه!$A$5:$J$5000,2,0),"")</f>
        <v/>
      </c>
      <c r="D4919" s="66" t="str">
        <f>IFERROR(VLOOKUP($B4919,اليوميه!$A$5:$J$5000,5,0),"")</f>
        <v/>
      </c>
      <c r="E4919" s="67" t="str">
        <f>IFERROR(VLOOKUP($B4919,اليوميه!$A$5:$J$5000,6,0),"")</f>
        <v/>
      </c>
      <c r="F4919" s="66" t="str">
        <f>IFERROR(VLOOKUP($B4919,اليوميه!$A$5:$J$5000,7,0),"")</f>
        <v/>
      </c>
      <c r="G4919" s="68" t="str">
        <f>IFERROR(VLOOKUP($B4919,اليوميه!$A$5:$J$5000,8,0),"")</f>
        <v/>
      </c>
      <c r="H4919" s="68" t="str">
        <f>IFERROR(VLOOKUP($B4919,اليوميه!$A$5:$J$5000,9,0),"")</f>
        <v/>
      </c>
      <c r="I4919" s="69" t="str">
        <f t="shared" si="153"/>
        <v/>
      </c>
    </row>
    <row r="4920" spans="1:9">
      <c r="A4920" s="61" t="str">
        <f>IF($F$2=اليوميه!D4920,اليوميه!A4920,"")</f>
        <v/>
      </c>
      <c r="B4920" s="61" t="str">
        <f t="shared" si="152"/>
        <v/>
      </c>
      <c r="C4920" s="65" t="str">
        <f>IFERROR(VLOOKUP($B4920,اليوميه!$A$5:$J$5000,2,0),"")</f>
        <v/>
      </c>
      <c r="D4920" s="66" t="str">
        <f>IFERROR(VLOOKUP($B4920,اليوميه!$A$5:$J$5000,5,0),"")</f>
        <v/>
      </c>
      <c r="E4920" s="67" t="str">
        <f>IFERROR(VLOOKUP($B4920,اليوميه!$A$5:$J$5000,6,0),"")</f>
        <v/>
      </c>
      <c r="F4920" s="66" t="str">
        <f>IFERROR(VLOOKUP($B4920,اليوميه!$A$5:$J$5000,7,0),"")</f>
        <v/>
      </c>
      <c r="G4920" s="68" t="str">
        <f>IFERROR(VLOOKUP($B4920,اليوميه!$A$5:$J$5000,8,0),"")</f>
        <v/>
      </c>
      <c r="H4920" s="68" t="str">
        <f>IFERROR(VLOOKUP($B4920,اليوميه!$A$5:$J$5000,9,0),"")</f>
        <v/>
      </c>
      <c r="I4920" s="69" t="str">
        <f t="shared" si="153"/>
        <v/>
      </c>
    </row>
    <row r="4921" spans="1:9">
      <c r="A4921" s="61" t="str">
        <f>IF($F$2=اليوميه!D4921,اليوميه!A4921,"")</f>
        <v/>
      </c>
      <c r="B4921" s="61" t="str">
        <f t="shared" si="152"/>
        <v/>
      </c>
      <c r="C4921" s="65" t="str">
        <f>IFERROR(VLOOKUP($B4921,اليوميه!$A$5:$J$5000,2,0),"")</f>
        <v/>
      </c>
      <c r="D4921" s="66" t="str">
        <f>IFERROR(VLOOKUP($B4921,اليوميه!$A$5:$J$5000,5,0),"")</f>
        <v/>
      </c>
      <c r="E4921" s="67" t="str">
        <f>IFERROR(VLOOKUP($B4921,اليوميه!$A$5:$J$5000,6,0),"")</f>
        <v/>
      </c>
      <c r="F4921" s="66" t="str">
        <f>IFERROR(VLOOKUP($B4921,اليوميه!$A$5:$J$5000,7,0),"")</f>
        <v/>
      </c>
      <c r="G4921" s="68" t="str">
        <f>IFERROR(VLOOKUP($B4921,اليوميه!$A$5:$J$5000,8,0),"")</f>
        <v/>
      </c>
      <c r="H4921" s="68" t="str">
        <f>IFERROR(VLOOKUP($B4921,اليوميه!$A$5:$J$5000,9,0),"")</f>
        <v/>
      </c>
      <c r="I4921" s="69" t="str">
        <f t="shared" si="153"/>
        <v/>
      </c>
    </row>
    <row r="4922" spans="1:9">
      <c r="A4922" s="61" t="str">
        <f>IF($F$2=اليوميه!D4922,اليوميه!A4922,"")</f>
        <v/>
      </c>
      <c r="B4922" s="61" t="str">
        <f t="shared" si="152"/>
        <v/>
      </c>
      <c r="C4922" s="65" t="str">
        <f>IFERROR(VLOOKUP($B4922,اليوميه!$A$5:$J$5000,2,0),"")</f>
        <v/>
      </c>
      <c r="D4922" s="66" t="str">
        <f>IFERROR(VLOOKUP($B4922,اليوميه!$A$5:$J$5000,5,0),"")</f>
        <v/>
      </c>
      <c r="E4922" s="67" t="str">
        <f>IFERROR(VLOOKUP($B4922,اليوميه!$A$5:$J$5000,6,0),"")</f>
        <v/>
      </c>
      <c r="F4922" s="66" t="str">
        <f>IFERROR(VLOOKUP($B4922,اليوميه!$A$5:$J$5000,7,0),"")</f>
        <v/>
      </c>
      <c r="G4922" s="68" t="str">
        <f>IFERROR(VLOOKUP($B4922,اليوميه!$A$5:$J$5000,8,0),"")</f>
        <v/>
      </c>
      <c r="H4922" s="68" t="str">
        <f>IFERROR(VLOOKUP($B4922,اليوميه!$A$5:$J$5000,9,0),"")</f>
        <v/>
      </c>
      <c r="I4922" s="69" t="str">
        <f t="shared" si="153"/>
        <v/>
      </c>
    </row>
    <row r="4923" spans="1:9">
      <c r="A4923" s="61" t="str">
        <f>IF($F$2=اليوميه!D4923,اليوميه!A4923,"")</f>
        <v/>
      </c>
      <c r="B4923" s="61" t="str">
        <f t="shared" si="152"/>
        <v/>
      </c>
      <c r="C4923" s="65" t="str">
        <f>IFERROR(VLOOKUP($B4923,اليوميه!$A$5:$J$5000,2,0),"")</f>
        <v/>
      </c>
      <c r="D4923" s="66" t="str">
        <f>IFERROR(VLOOKUP($B4923,اليوميه!$A$5:$J$5000,5,0),"")</f>
        <v/>
      </c>
      <c r="E4923" s="67" t="str">
        <f>IFERROR(VLOOKUP($B4923,اليوميه!$A$5:$J$5000,6,0),"")</f>
        <v/>
      </c>
      <c r="F4923" s="66" t="str">
        <f>IFERROR(VLOOKUP($B4923,اليوميه!$A$5:$J$5000,7,0),"")</f>
        <v/>
      </c>
      <c r="G4923" s="68" t="str">
        <f>IFERROR(VLOOKUP($B4923,اليوميه!$A$5:$J$5000,8,0),"")</f>
        <v/>
      </c>
      <c r="H4923" s="68" t="str">
        <f>IFERROR(VLOOKUP($B4923,اليوميه!$A$5:$J$5000,9,0),"")</f>
        <v/>
      </c>
      <c r="I4923" s="69" t="str">
        <f t="shared" si="153"/>
        <v/>
      </c>
    </row>
    <row r="4924" spans="1:9">
      <c r="A4924" s="61" t="str">
        <f>IF($F$2=اليوميه!D4924,اليوميه!A4924,"")</f>
        <v/>
      </c>
      <c r="B4924" s="61" t="str">
        <f t="shared" si="152"/>
        <v/>
      </c>
      <c r="C4924" s="65" t="str">
        <f>IFERROR(VLOOKUP($B4924,اليوميه!$A$5:$J$5000,2,0),"")</f>
        <v/>
      </c>
      <c r="D4924" s="66" t="str">
        <f>IFERROR(VLOOKUP($B4924,اليوميه!$A$5:$J$5000,5,0),"")</f>
        <v/>
      </c>
      <c r="E4924" s="67" t="str">
        <f>IFERROR(VLOOKUP($B4924,اليوميه!$A$5:$J$5000,6,0),"")</f>
        <v/>
      </c>
      <c r="F4924" s="66" t="str">
        <f>IFERROR(VLOOKUP($B4924,اليوميه!$A$5:$J$5000,7,0),"")</f>
        <v/>
      </c>
      <c r="G4924" s="68" t="str">
        <f>IFERROR(VLOOKUP($B4924,اليوميه!$A$5:$J$5000,8,0),"")</f>
        <v/>
      </c>
      <c r="H4924" s="68" t="str">
        <f>IFERROR(VLOOKUP($B4924,اليوميه!$A$5:$J$5000,9,0),"")</f>
        <v/>
      </c>
      <c r="I4924" s="69" t="str">
        <f t="shared" si="153"/>
        <v/>
      </c>
    </row>
    <row r="4925" spans="1:9">
      <c r="A4925" s="61" t="str">
        <f>IF($F$2=اليوميه!D4925,اليوميه!A4925,"")</f>
        <v/>
      </c>
      <c r="B4925" s="61" t="str">
        <f t="shared" si="152"/>
        <v/>
      </c>
      <c r="C4925" s="65" t="str">
        <f>IFERROR(VLOOKUP($B4925,اليوميه!$A$5:$J$5000,2,0),"")</f>
        <v/>
      </c>
      <c r="D4925" s="66" t="str">
        <f>IFERROR(VLOOKUP($B4925,اليوميه!$A$5:$J$5000,5,0),"")</f>
        <v/>
      </c>
      <c r="E4925" s="67" t="str">
        <f>IFERROR(VLOOKUP($B4925,اليوميه!$A$5:$J$5000,6,0),"")</f>
        <v/>
      </c>
      <c r="F4925" s="66" t="str">
        <f>IFERROR(VLOOKUP($B4925,اليوميه!$A$5:$J$5000,7,0),"")</f>
        <v/>
      </c>
      <c r="G4925" s="68" t="str">
        <f>IFERROR(VLOOKUP($B4925,اليوميه!$A$5:$J$5000,8,0),"")</f>
        <v/>
      </c>
      <c r="H4925" s="68" t="str">
        <f>IFERROR(VLOOKUP($B4925,اليوميه!$A$5:$J$5000,9,0),"")</f>
        <v/>
      </c>
      <c r="I4925" s="69" t="str">
        <f t="shared" si="153"/>
        <v/>
      </c>
    </row>
    <row r="4926" spans="1:9">
      <c r="A4926" s="61" t="str">
        <f>IF($F$2=اليوميه!D4926,اليوميه!A4926,"")</f>
        <v/>
      </c>
      <c r="B4926" s="61" t="str">
        <f t="shared" si="152"/>
        <v/>
      </c>
      <c r="C4926" s="65" t="str">
        <f>IFERROR(VLOOKUP($B4926,اليوميه!$A$5:$J$5000,2,0),"")</f>
        <v/>
      </c>
      <c r="D4926" s="66" t="str">
        <f>IFERROR(VLOOKUP($B4926,اليوميه!$A$5:$J$5000,5,0),"")</f>
        <v/>
      </c>
      <c r="E4926" s="67" t="str">
        <f>IFERROR(VLOOKUP($B4926,اليوميه!$A$5:$J$5000,6,0),"")</f>
        <v/>
      </c>
      <c r="F4926" s="66" t="str">
        <f>IFERROR(VLOOKUP($B4926,اليوميه!$A$5:$J$5000,7,0),"")</f>
        <v/>
      </c>
      <c r="G4926" s="68" t="str">
        <f>IFERROR(VLOOKUP($B4926,اليوميه!$A$5:$J$5000,8,0),"")</f>
        <v/>
      </c>
      <c r="H4926" s="68" t="str">
        <f>IFERROR(VLOOKUP($B4926,اليوميه!$A$5:$J$5000,9,0),"")</f>
        <v/>
      </c>
      <c r="I4926" s="69" t="str">
        <f t="shared" si="153"/>
        <v/>
      </c>
    </row>
    <row r="4927" spans="1:9">
      <c r="A4927" s="61" t="str">
        <f>IF($F$2=اليوميه!D4927,اليوميه!A4927,"")</f>
        <v/>
      </c>
      <c r="B4927" s="61" t="str">
        <f t="shared" si="152"/>
        <v/>
      </c>
      <c r="C4927" s="65" t="str">
        <f>IFERROR(VLOOKUP($B4927,اليوميه!$A$5:$J$5000,2,0),"")</f>
        <v/>
      </c>
      <c r="D4927" s="66" t="str">
        <f>IFERROR(VLOOKUP($B4927,اليوميه!$A$5:$J$5000,5,0),"")</f>
        <v/>
      </c>
      <c r="E4927" s="67" t="str">
        <f>IFERROR(VLOOKUP($B4927,اليوميه!$A$5:$J$5000,6,0),"")</f>
        <v/>
      </c>
      <c r="F4927" s="66" t="str">
        <f>IFERROR(VLOOKUP($B4927,اليوميه!$A$5:$J$5000,7,0),"")</f>
        <v/>
      </c>
      <c r="G4927" s="68" t="str">
        <f>IFERROR(VLOOKUP($B4927,اليوميه!$A$5:$J$5000,8,0),"")</f>
        <v/>
      </c>
      <c r="H4927" s="68" t="str">
        <f>IFERROR(VLOOKUP($B4927,اليوميه!$A$5:$J$5000,9,0),"")</f>
        <v/>
      </c>
      <c r="I4927" s="69" t="str">
        <f t="shared" si="153"/>
        <v/>
      </c>
    </row>
    <row r="4928" spans="1:9">
      <c r="A4928" s="61" t="str">
        <f>IF($F$2=اليوميه!D4928,اليوميه!A4928,"")</f>
        <v/>
      </c>
      <c r="B4928" s="61" t="str">
        <f t="shared" si="152"/>
        <v/>
      </c>
      <c r="C4928" s="65" t="str">
        <f>IFERROR(VLOOKUP($B4928,اليوميه!$A$5:$J$5000,2,0),"")</f>
        <v/>
      </c>
      <c r="D4928" s="66" t="str">
        <f>IFERROR(VLOOKUP($B4928,اليوميه!$A$5:$J$5000,5,0),"")</f>
        <v/>
      </c>
      <c r="E4928" s="67" t="str">
        <f>IFERROR(VLOOKUP($B4928,اليوميه!$A$5:$J$5000,6,0),"")</f>
        <v/>
      </c>
      <c r="F4928" s="66" t="str">
        <f>IFERROR(VLOOKUP($B4928,اليوميه!$A$5:$J$5000,7,0),"")</f>
        <v/>
      </c>
      <c r="G4928" s="68" t="str">
        <f>IFERROR(VLOOKUP($B4928,اليوميه!$A$5:$J$5000,8,0),"")</f>
        <v/>
      </c>
      <c r="H4928" s="68" t="str">
        <f>IFERROR(VLOOKUP($B4928,اليوميه!$A$5:$J$5000,9,0),"")</f>
        <v/>
      </c>
      <c r="I4928" s="69" t="str">
        <f t="shared" si="153"/>
        <v/>
      </c>
    </row>
    <row r="4929" spans="1:9">
      <c r="A4929" s="61" t="str">
        <f>IF($F$2=اليوميه!D4929,اليوميه!A4929,"")</f>
        <v/>
      </c>
      <c r="B4929" s="61" t="str">
        <f t="shared" si="152"/>
        <v/>
      </c>
      <c r="C4929" s="65" t="str">
        <f>IFERROR(VLOOKUP($B4929,اليوميه!$A$5:$J$5000,2,0),"")</f>
        <v/>
      </c>
      <c r="D4929" s="66" t="str">
        <f>IFERROR(VLOOKUP($B4929,اليوميه!$A$5:$J$5000,5,0),"")</f>
        <v/>
      </c>
      <c r="E4929" s="67" t="str">
        <f>IFERROR(VLOOKUP($B4929,اليوميه!$A$5:$J$5000,6,0),"")</f>
        <v/>
      </c>
      <c r="F4929" s="66" t="str">
        <f>IFERROR(VLOOKUP($B4929,اليوميه!$A$5:$J$5000,7,0),"")</f>
        <v/>
      </c>
      <c r="G4929" s="68" t="str">
        <f>IFERROR(VLOOKUP($B4929,اليوميه!$A$5:$J$5000,8,0),"")</f>
        <v/>
      </c>
      <c r="H4929" s="68" t="str">
        <f>IFERROR(VLOOKUP($B4929,اليوميه!$A$5:$J$5000,9,0),"")</f>
        <v/>
      </c>
      <c r="I4929" s="69" t="str">
        <f t="shared" si="153"/>
        <v/>
      </c>
    </row>
    <row r="4930" spans="1:9">
      <c r="A4930" s="61" t="str">
        <f>IF($F$2=اليوميه!D4930,اليوميه!A4930,"")</f>
        <v/>
      </c>
      <c r="B4930" s="61" t="str">
        <f t="shared" si="152"/>
        <v/>
      </c>
      <c r="C4930" s="65" t="str">
        <f>IFERROR(VLOOKUP($B4930,اليوميه!$A$5:$J$5000,2,0),"")</f>
        <v/>
      </c>
      <c r="D4930" s="66" t="str">
        <f>IFERROR(VLOOKUP($B4930,اليوميه!$A$5:$J$5000,5,0),"")</f>
        <v/>
      </c>
      <c r="E4930" s="67" t="str">
        <f>IFERROR(VLOOKUP($B4930,اليوميه!$A$5:$J$5000,6,0),"")</f>
        <v/>
      </c>
      <c r="F4930" s="66" t="str">
        <f>IFERROR(VLOOKUP($B4930,اليوميه!$A$5:$J$5000,7,0),"")</f>
        <v/>
      </c>
      <c r="G4930" s="68" t="str">
        <f>IFERROR(VLOOKUP($B4930,اليوميه!$A$5:$J$5000,8,0),"")</f>
        <v/>
      </c>
      <c r="H4930" s="68" t="str">
        <f>IFERROR(VLOOKUP($B4930,اليوميه!$A$5:$J$5000,9,0),"")</f>
        <v/>
      </c>
      <c r="I4930" s="69" t="str">
        <f t="shared" si="153"/>
        <v/>
      </c>
    </row>
    <row r="4931" spans="1:9">
      <c r="A4931" s="61" t="str">
        <f>IF($F$2=اليوميه!D4931,اليوميه!A4931,"")</f>
        <v/>
      </c>
      <c r="B4931" s="61" t="str">
        <f t="shared" si="152"/>
        <v/>
      </c>
      <c r="C4931" s="65" t="str">
        <f>IFERROR(VLOOKUP($B4931,اليوميه!$A$5:$J$5000,2,0),"")</f>
        <v/>
      </c>
      <c r="D4931" s="66" t="str">
        <f>IFERROR(VLOOKUP($B4931,اليوميه!$A$5:$J$5000,5,0),"")</f>
        <v/>
      </c>
      <c r="E4931" s="67" t="str">
        <f>IFERROR(VLOOKUP($B4931,اليوميه!$A$5:$J$5000,6,0),"")</f>
        <v/>
      </c>
      <c r="F4931" s="66" t="str">
        <f>IFERROR(VLOOKUP($B4931,اليوميه!$A$5:$J$5000,7,0),"")</f>
        <v/>
      </c>
      <c r="G4931" s="68" t="str">
        <f>IFERROR(VLOOKUP($B4931,اليوميه!$A$5:$J$5000,8,0),"")</f>
        <v/>
      </c>
      <c r="H4931" s="68" t="str">
        <f>IFERROR(VLOOKUP($B4931,اليوميه!$A$5:$J$5000,9,0),"")</f>
        <v/>
      </c>
      <c r="I4931" s="69" t="str">
        <f t="shared" si="153"/>
        <v/>
      </c>
    </row>
    <row r="4932" spans="1:9">
      <c r="A4932" s="61" t="str">
        <f>IF($F$2=اليوميه!D4932,اليوميه!A4932,"")</f>
        <v/>
      </c>
      <c r="B4932" s="61" t="str">
        <f t="shared" si="152"/>
        <v/>
      </c>
      <c r="C4932" s="65" t="str">
        <f>IFERROR(VLOOKUP($B4932,اليوميه!$A$5:$J$5000,2,0),"")</f>
        <v/>
      </c>
      <c r="D4932" s="66" t="str">
        <f>IFERROR(VLOOKUP($B4932,اليوميه!$A$5:$J$5000,5,0),"")</f>
        <v/>
      </c>
      <c r="E4932" s="67" t="str">
        <f>IFERROR(VLOOKUP($B4932,اليوميه!$A$5:$J$5000,6,0),"")</f>
        <v/>
      </c>
      <c r="F4932" s="66" t="str">
        <f>IFERROR(VLOOKUP($B4932,اليوميه!$A$5:$J$5000,7,0),"")</f>
        <v/>
      </c>
      <c r="G4932" s="68" t="str">
        <f>IFERROR(VLOOKUP($B4932,اليوميه!$A$5:$J$5000,8,0),"")</f>
        <v/>
      </c>
      <c r="H4932" s="68" t="str">
        <f>IFERROR(VLOOKUP($B4932,اليوميه!$A$5:$J$5000,9,0),"")</f>
        <v/>
      </c>
      <c r="I4932" s="69" t="str">
        <f t="shared" si="153"/>
        <v/>
      </c>
    </row>
    <row r="4933" spans="1:9">
      <c r="A4933" s="61" t="str">
        <f>IF($F$2=اليوميه!D4933,اليوميه!A4933,"")</f>
        <v/>
      </c>
      <c r="B4933" s="61" t="str">
        <f t="shared" si="152"/>
        <v/>
      </c>
      <c r="C4933" s="65" t="str">
        <f>IFERROR(VLOOKUP($B4933,اليوميه!$A$5:$J$5000,2,0),"")</f>
        <v/>
      </c>
      <c r="D4933" s="66" t="str">
        <f>IFERROR(VLOOKUP($B4933,اليوميه!$A$5:$J$5000,5,0),"")</f>
        <v/>
      </c>
      <c r="E4933" s="67" t="str">
        <f>IFERROR(VLOOKUP($B4933,اليوميه!$A$5:$J$5000,6,0),"")</f>
        <v/>
      </c>
      <c r="F4933" s="66" t="str">
        <f>IFERROR(VLOOKUP($B4933,اليوميه!$A$5:$J$5000,7,0),"")</f>
        <v/>
      </c>
      <c r="G4933" s="68" t="str">
        <f>IFERROR(VLOOKUP($B4933,اليوميه!$A$5:$J$5000,8,0),"")</f>
        <v/>
      </c>
      <c r="H4933" s="68" t="str">
        <f>IFERROR(VLOOKUP($B4933,اليوميه!$A$5:$J$5000,9,0),"")</f>
        <v/>
      </c>
      <c r="I4933" s="69" t="str">
        <f t="shared" si="153"/>
        <v/>
      </c>
    </row>
    <row r="4934" spans="1:9">
      <c r="A4934" s="61" t="str">
        <f>IF($F$2=اليوميه!D4934,اليوميه!A4934,"")</f>
        <v/>
      </c>
      <c r="B4934" s="61" t="str">
        <f t="shared" ref="B4934:B4952" si="154">IFERROR(SMALL($A$5:$A$5000,ROW()-4),"")</f>
        <v/>
      </c>
      <c r="C4934" s="65" t="str">
        <f>IFERROR(VLOOKUP($B4934,اليوميه!$A$5:$J$5000,2,0),"")</f>
        <v/>
      </c>
      <c r="D4934" s="66" t="str">
        <f>IFERROR(VLOOKUP($B4934,اليوميه!$A$5:$J$5000,5,0),"")</f>
        <v/>
      </c>
      <c r="E4934" s="67" t="str">
        <f>IFERROR(VLOOKUP($B4934,اليوميه!$A$5:$J$5000,6,0),"")</f>
        <v/>
      </c>
      <c r="F4934" s="66" t="str">
        <f>IFERROR(VLOOKUP($B4934,اليوميه!$A$5:$J$5000,7,0),"")</f>
        <v/>
      </c>
      <c r="G4934" s="68" t="str">
        <f>IFERROR(VLOOKUP($B4934,اليوميه!$A$5:$J$5000,8,0),"")</f>
        <v/>
      </c>
      <c r="H4934" s="68" t="str">
        <f>IFERROR(VLOOKUP($B4934,اليوميه!$A$5:$J$5000,9,0),"")</f>
        <v/>
      </c>
      <c r="I4934" s="69" t="str">
        <f t="shared" si="153"/>
        <v/>
      </c>
    </row>
    <row r="4935" spans="1:9">
      <c r="A4935" s="61" t="str">
        <f>IF($F$2=اليوميه!D4935,اليوميه!A4935,"")</f>
        <v/>
      </c>
      <c r="B4935" s="61" t="str">
        <f t="shared" si="154"/>
        <v/>
      </c>
      <c r="C4935" s="65" t="str">
        <f>IFERROR(VLOOKUP($B4935,اليوميه!$A$5:$J$5000,2,0),"")</f>
        <v/>
      </c>
      <c r="D4935" s="66" t="str">
        <f>IFERROR(VLOOKUP($B4935,اليوميه!$A$5:$J$5000,5,0),"")</f>
        <v/>
      </c>
      <c r="E4935" s="67" t="str">
        <f>IFERROR(VLOOKUP($B4935,اليوميه!$A$5:$J$5000,6,0),"")</f>
        <v/>
      </c>
      <c r="F4935" s="66" t="str">
        <f>IFERROR(VLOOKUP($B4935,اليوميه!$A$5:$J$5000,7,0),"")</f>
        <v/>
      </c>
      <c r="G4935" s="68" t="str">
        <f>IFERROR(VLOOKUP($B4935,اليوميه!$A$5:$J$5000,8,0),"")</f>
        <v/>
      </c>
      <c r="H4935" s="68" t="str">
        <f>IFERROR(VLOOKUP($B4935,اليوميه!$A$5:$J$5000,9,0),"")</f>
        <v/>
      </c>
      <c r="I4935" s="69" t="str">
        <f t="shared" ref="I4935:I4952" si="155">IFERROR((I4934+G4935-H4935),"")</f>
        <v/>
      </c>
    </row>
    <row r="4936" spans="1:9">
      <c r="A4936" s="61" t="str">
        <f>IF($F$2=اليوميه!D4936,اليوميه!A4936,"")</f>
        <v/>
      </c>
      <c r="B4936" s="61" t="str">
        <f t="shared" si="154"/>
        <v/>
      </c>
      <c r="C4936" s="65" t="str">
        <f>IFERROR(VLOOKUP($B4936,اليوميه!$A$5:$J$5000,2,0),"")</f>
        <v/>
      </c>
      <c r="D4936" s="66" t="str">
        <f>IFERROR(VLOOKUP($B4936,اليوميه!$A$5:$J$5000,5,0),"")</f>
        <v/>
      </c>
      <c r="E4936" s="67" t="str">
        <f>IFERROR(VLOOKUP($B4936,اليوميه!$A$5:$J$5000,6,0),"")</f>
        <v/>
      </c>
      <c r="F4936" s="66" t="str">
        <f>IFERROR(VLOOKUP($B4936,اليوميه!$A$5:$J$5000,7,0),"")</f>
        <v/>
      </c>
      <c r="G4936" s="68" t="str">
        <f>IFERROR(VLOOKUP($B4936,اليوميه!$A$5:$J$5000,8,0),"")</f>
        <v/>
      </c>
      <c r="H4936" s="68" t="str">
        <f>IFERROR(VLOOKUP($B4936,اليوميه!$A$5:$J$5000,9,0),"")</f>
        <v/>
      </c>
      <c r="I4936" s="69" t="str">
        <f t="shared" si="155"/>
        <v/>
      </c>
    </row>
    <row r="4937" spans="1:9">
      <c r="A4937" s="61" t="str">
        <f>IF($F$2=اليوميه!D4937,اليوميه!A4937,"")</f>
        <v/>
      </c>
      <c r="B4937" s="61" t="str">
        <f t="shared" si="154"/>
        <v/>
      </c>
      <c r="C4937" s="65" t="str">
        <f>IFERROR(VLOOKUP($B4937,اليوميه!$A$5:$J$5000,2,0),"")</f>
        <v/>
      </c>
      <c r="D4937" s="66" t="str">
        <f>IFERROR(VLOOKUP($B4937,اليوميه!$A$5:$J$5000,5,0),"")</f>
        <v/>
      </c>
      <c r="E4937" s="67" t="str">
        <f>IFERROR(VLOOKUP($B4937,اليوميه!$A$5:$J$5000,6,0),"")</f>
        <v/>
      </c>
      <c r="F4937" s="66" t="str">
        <f>IFERROR(VLOOKUP($B4937,اليوميه!$A$5:$J$5000,7,0),"")</f>
        <v/>
      </c>
      <c r="G4937" s="68" t="str">
        <f>IFERROR(VLOOKUP($B4937,اليوميه!$A$5:$J$5000,8,0),"")</f>
        <v/>
      </c>
      <c r="H4937" s="68" t="str">
        <f>IFERROR(VLOOKUP($B4937,اليوميه!$A$5:$J$5000,9,0),"")</f>
        <v/>
      </c>
      <c r="I4937" s="69" t="str">
        <f t="shared" si="155"/>
        <v/>
      </c>
    </row>
    <row r="4938" spans="1:9">
      <c r="A4938" s="61" t="str">
        <f>IF($F$2=اليوميه!D4938,اليوميه!A4938,"")</f>
        <v/>
      </c>
      <c r="B4938" s="61" t="str">
        <f t="shared" si="154"/>
        <v/>
      </c>
      <c r="C4938" s="65" t="str">
        <f>IFERROR(VLOOKUP($B4938,اليوميه!$A$5:$J$5000,2,0),"")</f>
        <v/>
      </c>
      <c r="D4938" s="66" t="str">
        <f>IFERROR(VLOOKUP($B4938,اليوميه!$A$5:$J$5000,5,0),"")</f>
        <v/>
      </c>
      <c r="E4938" s="67" t="str">
        <f>IFERROR(VLOOKUP($B4938,اليوميه!$A$5:$J$5000,6,0),"")</f>
        <v/>
      </c>
      <c r="F4938" s="66" t="str">
        <f>IFERROR(VLOOKUP($B4938,اليوميه!$A$5:$J$5000,7,0),"")</f>
        <v/>
      </c>
      <c r="G4938" s="68" t="str">
        <f>IFERROR(VLOOKUP($B4938,اليوميه!$A$5:$J$5000,8,0),"")</f>
        <v/>
      </c>
      <c r="H4938" s="68" t="str">
        <f>IFERROR(VLOOKUP($B4938,اليوميه!$A$5:$J$5000,9,0),"")</f>
        <v/>
      </c>
      <c r="I4938" s="69" t="str">
        <f t="shared" si="155"/>
        <v/>
      </c>
    </row>
    <row r="4939" spans="1:9">
      <c r="A4939" s="61" t="str">
        <f>IF($F$2=اليوميه!D4939,اليوميه!A4939,"")</f>
        <v/>
      </c>
      <c r="B4939" s="61" t="str">
        <f t="shared" si="154"/>
        <v/>
      </c>
      <c r="C4939" s="65" t="str">
        <f>IFERROR(VLOOKUP($B4939,اليوميه!$A$5:$J$5000,2,0),"")</f>
        <v/>
      </c>
      <c r="D4939" s="66" t="str">
        <f>IFERROR(VLOOKUP($B4939,اليوميه!$A$5:$J$5000,5,0),"")</f>
        <v/>
      </c>
      <c r="E4939" s="67" t="str">
        <f>IFERROR(VLOOKUP($B4939,اليوميه!$A$5:$J$5000,6,0),"")</f>
        <v/>
      </c>
      <c r="F4939" s="66" t="str">
        <f>IFERROR(VLOOKUP($B4939,اليوميه!$A$5:$J$5000,7,0),"")</f>
        <v/>
      </c>
      <c r="G4939" s="68" t="str">
        <f>IFERROR(VLOOKUP($B4939,اليوميه!$A$5:$J$5000,8,0),"")</f>
        <v/>
      </c>
      <c r="H4939" s="68" t="str">
        <f>IFERROR(VLOOKUP($B4939,اليوميه!$A$5:$J$5000,9,0),"")</f>
        <v/>
      </c>
      <c r="I4939" s="69" t="str">
        <f t="shared" si="155"/>
        <v/>
      </c>
    </row>
    <row r="4940" spans="1:9">
      <c r="A4940" s="61" t="str">
        <f>IF($F$2=اليوميه!D4940,اليوميه!A4940,"")</f>
        <v/>
      </c>
      <c r="B4940" s="61" t="str">
        <f t="shared" si="154"/>
        <v/>
      </c>
      <c r="C4940" s="65" t="str">
        <f>IFERROR(VLOOKUP($B4940,اليوميه!$A$5:$J$5000,2,0),"")</f>
        <v/>
      </c>
      <c r="D4940" s="66" t="str">
        <f>IFERROR(VLOOKUP($B4940,اليوميه!$A$5:$J$5000,5,0),"")</f>
        <v/>
      </c>
      <c r="E4940" s="67" t="str">
        <f>IFERROR(VLOOKUP($B4940,اليوميه!$A$5:$J$5000,6,0),"")</f>
        <v/>
      </c>
      <c r="F4940" s="66" t="str">
        <f>IFERROR(VLOOKUP($B4940,اليوميه!$A$5:$J$5000,7,0),"")</f>
        <v/>
      </c>
      <c r="G4940" s="68" t="str">
        <f>IFERROR(VLOOKUP($B4940,اليوميه!$A$5:$J$5000,8,0),"")</f>
        <v/>
      </c>
      <c r="H4940" s="68" t="str">
        <f>IFERROR(VLOOKUP($B4940,اليوميه!$A$5:$J$5000,9,0),"")</f>
        <v/>
      </c>
      <c r="I4940" s="69" t="str">
        <f t="shared" si="155"/>
        <v/>
      </c>
    </row>
    <row r="4941" spans="1:9">
      <c r="A4941" s="61" t="str">
        <f>IF($F$2=اليوميه!D4941,اليوميه!A4941,"")</f>
        <v/>
      </c>
      <c r="B4941" s="61" t="str">
        <f t="shared" si="154"/>
        <v/>
      </c>
      <c r="C4941" s="65" t="str">
        <f>IFERROR(VLOOKUP($B4941,اليوميه!$A$5:$J$5000,2,0),"")</f>
        <v/>
      </c>
      <c r="D4941" s="66" t="str">
        <f>IFERROR(VLOOKUP($B4941,اليوميه!$A$5:$J$5000,5,0),"")</f>
        <v/>
      </c>
      <c r="E4941" s="67" t="str">
        <f>IFERROR(VLOOKUP($B4941,اليوميه!$A$5:$J$5000,6,0),"")</f>
        <v/>
      </c>
      <c r="F4941" s="66" t="str">
        <f>IFERROR(VLOOKUP($B4941,اليوميه!$A$5:$J$5000,7,0),"")</f>
        <v/>
      </c>
      <c r="G4941" s="68" t="str">
        <f>IFERROR(VLOOKUP($B4941,اليوميه!$A$5:$J$5000,8,0),"")</f>
        <v/>
      </c>
      <c r="H4941" s="68" t="str">
        <f>IFERROR(VLOOKUP($B4941,اليوميه!$A$5:$J$5000,9,0),"")</f>
        <v/>
      </c>
      <c r="I4941" s="69" t="str">
        <f t="shared" si="155"/>
        <v/>
      </c>
    </row>
    <row r="4942" spans="1:9">
      <c r="A4942" s="61" t="str">
        <f>IF($F$2=اليوميه!D4942,اليوميه!A4942,"")</f>
        <v/>
      </c>
      <c r="B4942" s="61" t="str">
        <f t="shared" si="154"/>
        <v/>
      </c>
      <c r="C4942" s="65" t="str">
        <f>IFERROR(VLOOKUP($B4942,اليوميه!$A$5:$J$5000,2,0),"")</f>
        <v/>
      </c>
      <c r="D4942" s="66" t="str">
        <f>IFERROR(VLOOKUP($B4942,اليوميه!$A$5:$J$5000,5,0),"")</f>
        <v/>
      </c>
      <c r="E4942" s="67" t="str">
        <f>IFERROR(VLOOKUP($B4942,اليوميه!$A$5:$J$5000,6,0),"")</f>
        <v/>
      </c>
      <c r="F4942" s="66" t="str">
        <f>IFERROR(VLOOKUP($B4942,اليوميه!$A$5:$J$5000,7,0),"")</f>
        <v/>
      </c>
      <c r="G4942" s="68" t="str">
        <f>IFERROR(VLOOKUP($B4942,اليوميه!$A$5:$J$5000,8,0),"")</f>
        <v/>
      </c>
      <c r="H4942" s="68" t="str">
        <f>IFERROR(VLOOKUP($B4942,اليوميه!$A$5:$J$5000,9,0),"")</f>
        <v/>
      </c>
      <c r="I4942" s="69" t="str">
        <f t="shared" si="155"/>
        <v/>
      </c>
    </row>
    <row r="4943" spans="1:9">
      <c r="A4943" s="61" t="str">
        <f>IF($F$2=اليوميه!D4943,اليوميه!A4943,"")</f>
        <v/>
      </c>
      <c r="B4943" s="61" t="str">
        <f t="shared" si="154"/>
        <v/>
      </c>
      <c r="C4943" s="65" t="str">
        <f>IFERROR(VLOOKUP($B4943,اليوميه!$A$5:$J$5000,2,0),"")</f>
        <v/>
      </c>
      <c r="D4943" s="66" t="str">
        <f>IFERROR(VLOOKUP($B4943,اليوميه!$A$5:$J$5000,5,0),"")</f>
        <v/>
      </c>
      <c r="E4943" s="67" t="str">
        <f>IFERROR(VLOOKUP($B4943,اليوميه!$A$5:$J$5000,6,0),"")</f>
        <v/>
      </c>
      <c r="F4943" s="66" t="str">
        <f>IFERROR(VLOOKUP($B4943,اليوميه!$A$5:$J$5000,7,0),"")</f>
        <v/>
      </c>
      <c r="G4943" s="68" t="str">
        <f>IFERROR(VLOOKUP($B4943,اليوميه!$A$5:$J$5000,8,0),"")</f>
        <v/>
      </c>
      <c r="H4943" s="68" t="str">
        <f>IFERROR(VLOOKUP($B4943,اليوميه!$A$5:$J$5000,9,0),"")</f>
        <v/>
      </c>
      <c r="I4943" s="69" t="str">
        <f t="shared" si="155"/>
        <v/>
      </c>
    </row>
    <row r="4944" spans="1:9">
      <c r="A4944" s="61" t="str">
        <f>IF($F$2=اليوميه!D4944,اليوميه!A4944,"")</f>
        <v/>
      </c>
      <c r="B4944" s="61" t="str">
        <f t="shared" si="154"/>
        <v/>
      </c>
      <c r="C4944" s="65" t="str">
        <f>IFERROR(VLOOKUP($B4944,اليوميه!$A$5:$J$5000,2,0),"")</f>
        <v/>
      </c>
      <c r="D4944" s="66" t="str">
        <f>IFERROR(VLOOKUP($B4944,اليوميه!$A$5:$J$5000,5,0),"")</f>
        <v/>
      </c>
      <c r="E4944" s="67" t="str">
        <f>IFERROR(VLOOKUP($B4944,اليوميه!$A$5:$J$5000,6,0),"")</f>
        <v/>
      </c>
      <c r="F4944" s="66" t="str">
        <f>IFERROR(VLOOKUP($B4944,اليوميه!$A$5:$J$5000,7,0),"")</f>
        <v/>
      </c>
      <c r="G4944" s="68" t="str">
        <f>IFERROR(VLOOKUP($B4944,اليوميه!$A$5:$J$5000,8,0),"")</f>
        <v/>
      </c>
      <c r="H4944" s="68" t="str">
        <f>IFERROR(VLOOKUP($B4944,اليوميه!$A$5:$J$5000,9,0),"")</f>
        <v/>
      </c>
      <c r="I4944" s="69" t="str">
        <f t="shared" si="155"/>
        <v/>
      </c>
    </row>
    <row r="4945" spans="1:9">
      <c r="A4945" s="61" t="str">
        <f>IF($F$2=اليوميه!D4945,اليوميه!A4945,"")</f>
        <v/>
      </c>
      <c r="B4945" s="61" t="str">
        <f t="shared" si="154"/>
        <v/>
      </c>
      <c r="C4945" s="65" t="str">
        <f>IFERROR(VLOOKUP($B4945,اليوميه!$A$5:$J$5000,2,0),"")</f>
        <v/>
      </c>
      <c r="D4945" s="66" t="str">
        <f>IFERROR(VLOOKUP($B4945,اليوميه!$A$5:$J$5000,5,0),"")</f>
        <v/>
      </c>
      <c r="E4945" s="67" t="str">
        <f>IFERROR(VLOOKUP($B4945,اليوميه!$A$5:$J$5000,6,0),"")</f>
        <v/>
      </c>
      <c r="F4945" s="66" t="str">
        <f>IFERROR(VLOOKUP($B4945,اليوميه!$A$5:$J$5000,7,0),"")</f>
        <v/>
      </c>
      <c r="G4945" s="68" t="str">
        <f>IFERROR(VLOOKUP($B4945,اليوميه!$A$5:$J$5000,8,0),"")</f>
        <v/>
      </c>
      <c r="H4945" s="68" t="str">
        <f>IFERROR(VLOOKUP($B4945,اليوميه!$A$5:$J$5000,9,0),"")</f>
        <v/>
      </c>
      <c r="I4945" s="69" t="str">
        <f t="shared" si="155"/>
        <v/>
      </c>
    </row>
    <row r="4946" spans="1:9">
      <c r="A4946" s="61" t="str">
        <f>IF($F$2=اليوميه!D4946,اليوميه!A4946,"")</f>
        <v/>
      </c>
      <c r="B4946" s="61" t="str">
        <f t="shared" si="154"/>
        <v/>
      </c>
      <c r="C4946" s="65" t="str">
        <f>IFERROR(VLOOKUP($B4946,اليوميه!$A$5:$J$5000,2,0),"")</f>
        <v/>
      </c>
      <c r="D4946" s="66" t="str">
        <f>IFERROR(VLOOKUP($B4946,اليوميه!$A$5:$J$5000,5,0),"")</f>
        <v/>
      </c>
      <c r="E4946" s="67" t="str">
        <f>IFERROR(VLOOKUP($B4946,اليوميه!$A$5:$J$5000,6,0),"")</f>
        <v/>
      </c>
      <c r="F4946" s="66" t="str">
        <f>IFERROR(VLOOKUP($B4946,اليوميه!$A$5:$J$5000,7,0),"")</f>
        <v/>
      </c>
      <c r="G4946" s="68" t="str">
        <f>IFERROR(VLOOKUP($B4946,اليوميه!$A$5:$J$5000,8,0),"")</f>
        <v/>
      </c>
      <c r="H4946" s="68" t="str">
        <f>IFERROR(VLOOKUP($B4946,اليوميه!$A$5:$J$5000,9,0),"")</f>
        <v/>
      </c>
      <c r="I4946" s="69" t="str">
        <f t="shared" si="155"/>
        <v/>
      </c>
    </row>
    <row r="4947" spans="1:9">
      <c r="A4947" s="61" t="str">
        <f>IF($F$2=اليوميه!D4947,اليوميه!A4947,"")</f>
        <v/>
      </c>
      <c r="B4947" s="61" t="str">
        <f t="shared" si="154"/>
        <v/>
      </c>
      <c r="C4947" s="65" t="str">
        <f>IFERROR(VLOOKUP($B4947,اليوميه!$A$5:$J$5000,2,0),"")</f>
        <v/>
      </c>
      <c r="D4947" s="66" t="str">
        <f>IFERROR(VLOOKUP($B4947,اليوميه!$A$5:$J$5000,5,0),"")</f>
        <v/>
      </c>
      <c r="E4947" s="67" t="str">
        <f>IFERROR(VLOOKUP($B4947,اليوميه!$A$5:$J$5000,6,0),"")</f>
        <v/>
      </c>
      <c r="F4947" s="66" t="str">
        <f>IFERROR(VLOOKUP($B4947,اليوميه!$A$5:$J$5000,7,0),"")</f>
        <v/>
      </c>
      <c r="G4947" s="68" t="str">
        <f>IFERROR(VLOOKUP($B4947,اليوميه!$A$5:$J$5000,8,0),"")</f>
        <v/>
      </c>
      <c r="H4947" s="68" t="str">
        <f>IFERROR(VLOOKUP($B4947,اليوميه!$A$5:$J$5000,9,0),"")</f>
        <v/>
      </c>
      <c r="I4947" s="69" t="str">
        <f t="shared" si="155"/>
        <v/>
      </c>
    </row>
    <row r="4948" spans="1:9">
      <c r="A4948" s="61" t="str">
        <f>IF($F$2=اليوميه!D4948,اليوميه!A4948,"")</f>
        <v/>
      </c>
      <c r="B4948" s="61" t="str">
        <f t="shared" si="154"/>
        <v/>
      </c>
      <c r="C4948" s="65" t="str">
        <f>IFERROR(VLOOKUP($B4948,اليوميه!$A$5:$J$5000,2,0),"")</f>
        <v/>
      </c>
      <c r="D4948" s="66" t="str">
        <f>IFERROR(VLOOKUP($B4948,اليوميه!$A$5:$J$5000,5,0),"")</f>
        <v/>
      </c>
      <c r="E4948" s="67" t="str">
        <f>IFERROR(VLOOKUP($B4948,اليوميه!$A$5:$J$5000,6,0),"")</f>
        <v/>
      </c>
      <c r="F4948" s="66" t="str">
        <f>IFERROR(VLOOKUP($B4948,اليوميه!$A$5:$J$5000,7,0),"")</f>
        <v/>
      </c>
      <c r="G4948" s="68" t="str">
        <f>IFERROR(VLOOKUP($B4948,اليوميه!$A$5:$J$5000,8,0),"")</f>
        <v/>
      </c>
      <c r="H4948" s="68" t="str">
        <f>IFERROR(VLOOKUP($B4948,اليوميه!$A$5:$J$5000,9,0),"")</f>
        <v/>
      </c>
      <c r="I4948" s="69" t="str">
        <f t="shared" si="155"/>
        <v/>
      </c>
    </row>
    <row r="4949" spans="1:9">
      <c r="A4949" s="61" t="str">
        <f>IF($F$2=اليوميه!D4949,اليوميه!A4949,"")</f>
        <v/>
      </c>
      <c r="B4949" s="61" t="str">
        <f t="shared" si="154"/>
        <v/>
      </c>
      <c r="C4949" s="65" t="str">
        <f>IFERROR(VLOOKUP($B4949,اليوميه!$A$5:$J$5000,2,0),"")</f>
        <v/>
      </c>
      <c r="D4949" s="66" t="str">
        <f>IFERROR(VLOOKUP($B4949,اليوميه!$A$5:$J$5000,5,0),"")</f>
        <v/>
      </c>
      <c r="E4949" s="67" t="str">
        <f>IFERROR(VLOOKUP($B4949,اليوميه!$A$5:$J$5000,6,0),"")</f>
        <v/>
      </c>
      <c r="F4949" s="66" t="str">
        <f>IFERROR(VLOOKUP($B4949,اليوميه!$A$5:$J$5000,7,0),"")</f>
        <v/>
      </c>
      <c r="G4949" s="68" t="str">
        <f>IFERROR(VLOOKUP($B4949,اليوميه!$A$5:$J$5000,8,0),"")</f>
        <v/>
      </c>
      <c r="H4949" s="68" t="str">
        <f>IFERROR(VLOOKUP($B4949,اليوميه!$A$5:$J$5000,9,0),"")</f>
        <v/>
      </c>
      <c r="I4949" s="69" t="str">
        <f t="shared" si="155"/>
        <v/>
      </c>
    </row>
    <row r="4950" spans="1:9">
      <c r="A4950" s="61" t="str">
        <f>IF($F$2=اليوميه!D4950,اليوميه!A4950,"")</f>
        <v/>
      </c>
      <c r="B4950" s="61" t="str">
        <f t="shared" si="154"/>
        <v/>
      </c>
      <c r="C4950" s="65" t="str">
        <f>IFERROR(VLOOKUP($B4950,اليوميه!$A$5:$J$5000,2,0),"")</f>
        <v/>
      </c>
      <c r="D4950" s="66" t="str">
        <f>IFERROR(VLOOKUP($B4950,اليوميه!$A$5:$J$5000,5,0),"")</f>
        <v/>
      </c>
      <c r="E4950" s="67" t="str">
        <f>IFERROR(VLOOKUP($B4950,اليوميه!$A$5:$J$5000,6,0),"")</f>
        <v/>
      </c>
      <c r="F4950" s="66" t="str">
        <f>IFERROR(VLOOKUP($B4950,اليوميه!$A$5:$J$5000,7,0),"")</f>
        <v/>
      </c>
      <c r="G4950" s="68" t="str">
        <f>IFERROR(VLOOKUP($B4950,اليوميه!$A$5:$J$5000,8,0),"")</f>
        <v/>
      </c>
      <c r="H4950" s="68" t="str">
        <f>IFERROR(VLOOKUP($B4950,اليوميه!$A$5:$J$5000,9,0),"")</f>
        <v/>
      </c>
      <c r="I4950" s="69" t="str">
        <f t="shared" si="155"/>
        <v/>
      </c>
    </row>
    <row r="4951" spans="1:9">
      <c r="A4951" s="61" t="str">
        <f>IF($F$2=اليوميه!D4951,اليوميه!A4951,"")</f>
        <v/>
      </c>
      <c r="B4951" s="61" t="str">
        <f t="shared" si="154"/>
        <v/>
      </c>
      <c r="C4951" s="65" t="str">
        <f>IFERROR(VLOOKUP($B4951,اليوميه!$A$5:$J$5000,2,0),"")</f>
        <v/>
      </c>
      <c r="D4951" s="66" t="str">
        <f>IFERROR(VLOOKUP($B4951,اليوميه!$A$5:$J$5000,5,0),"")</f>
        <v/>
      </c>
      <c r="E4951" s="67" t="str">
        <f>IFERROR(VLOOKUP($B4951,اليوميه!$A$5:$J$5000,6,0),"")</f>
        <v/>
      </c>
      <c r="F4951" s="66" t="str">
        <f>IFERROR(VLOOKUP($B4951,اليوميه!$A$5:$J$5000,7,0),"")</f>
        <v/>
      </c>
      <c r="G4951" s="68" t="str">
        <f>IFERROR(VLOOKUP($B4951,اليوميه!$A$5:$J$5000,8,0),"")</f>
        <v/>
      </c>
      <c r="H4951" s="68" t="str">
        <f>IFERROR(VLOOKUP($B4951,اليوميه!$A$5:$J$5000,9,0),"")</f>
        <v/>
      </c>
      <c r="I4951" s="69" t="str">
        <f t="shared" si="155"/>
        <v/>
      </c>
    </row>
    <row r="4952" spans="1:9">
      <c r="A4952" s="61" t="str">
        <f>IF($F$2=اليوميه!D4952,اليوميه!A4952,"")</f>
        <v/>
      </c>
      <c r="B4952" s="61" t="str">
        <f t="shared" si="154"/>
        <v/>
      </c>
      <c r="C4952" s="65" t="str">
        <f>IFERROR(VLOOKUP($B4952,اليوميه!$A$5:$J$5000,2,0),"")</f>
        <v/>
      </c>
      <c r="D4952" s="66" t="str">
        <f>IFERROR(VLOOKUP($B4952,اليوميه!$A$5:$J$5000,5,0),"")</f>
        <v/>
      </c>
      <c r="E4952" s="67" t="str">
        <f>IFERROR(VLOOKUP($B4952,اليوميه!$A$5:$J$5000,6,0),"")</f>
        <v/>
      </c>
      <c r="F4952" s="66" t="str">
        <f>IFERROR(VLOOKUP($B4952,اليوميه!$A$5:$J$5000,7,0),"")</f>
        <v/>
      </c>
      <c r="G4952" s="68" t="str">
        <f>IFERROR(VLOOKUP($B4952,اليوميه!$A$5:$J$5000,8,0),"")</f>
        <v/>
      </c>
      <c r="H4952" s="68" t="str">
        <f>IFERROR(VLOOKUP($B4952,اليوميه!$A$5:$J$5000,9,0),"")</f>
        <v/>
      </c>
      <c r="I4952" s="69" t="str">
        <f t="shared" si="155"/>
        <v/>
      </c>
    </row>
    <row r="4953" spans="1:9">
      <c r="A4953" s="61" t="str">
        <f>IF($F$2=اليوميه!D4953,اليوميه!A4953,"")</f>
        <v/>
      </c>
      <c r="B4953" s="49">
        <v>0</v>
      </c>
      <c r="C4953" s="70">
        <v>0</v>
      </c>
      <c r="D4953" s="71">
        <v>0</v>
      </c>
      <c r="E4953" s="70">
        <v>0</v>
      </c>
      <c r="F4953" s="71">
        <v>0</v>
      </c>
      <c r="G4953" s="70">
        <v>0</v>
      </c>
      <c r="H4953" s="70">
        <v>0</v>
      </c>
      <c r="I4953" s="70">
        <v>0</v>
      </c>
    </row>
    <row r="4954" spans="1:9" hidden="1">
      <c r="A4954" s="61" t="str">
        <f>IF($F$2=اليوميه!D4954,اليوميه!A4954,"")</f>
        <v/>
      </c>
      <c r="B4954" s="61"/>
      <c r="C4954" s="61"/>
      <c r="D4954" s="72"/>
      <c r="E4954" s="61"/>
      <c r="F4954" s="72"/>
      <c r="G4954" s="61"/>
      <c r="H4954" s="61"/>
      <c r="I4954" s="61"/>
    </row>
    <row r="4955" spans="1:9" hidden="1">
      <c r="A4955" s="61" t="str">
        <f>IF($F$2=اليوميه!D4955,اليوميه!A4955,"")</f>
        <v/>
      </c>
      <c r="B4955" s="61"/>
      <c r="C4955" s="61"/>
      <c r="D4955" s="72"/>
      <c r="E4955" s="61"/>
      <c r="F4955" s="72"/>
      <c r="G4955" s="61"/>
      <c r="H4955" s="61"/>
      <c r="I4955" s="61"/>
    </row>
    <row r="4956" spans="1:9" hidden="1">
      <c r="A4956" s="61" t="str">
        <f>IF($F$2=اليوميه!D4956,اليوميه!A4956,"")</f>
        <v/>
      </c>
      <c r="B4956" s="61"/>
      <c r="C4956" s="61"/>
      <c r="D4956" s="72"/>
      <c r="E4956" s="61"/>
      <c r="F4956" s="72"/>
      <c r="G4956" s="61"/>
      <c r="H4956" s="61"/>
      <c r="I4956" s="61"/>
    </row>
    <row r="4957" spans="1:9" hidden="1">
      <c r="A4957" s="61" t="str">
        <f>IF($F$2=اليوميه!D4957,اليوميه!A4957,"")</f>
        <v/>
      </c>
      <c r="B4957" s="61"/>
      <c r="C4957" s="61"/>
      <c r="D4957" s="72"/>
      <c r="E4957" s="61"/>
      <c r="F4957" s="72"/>
      <c r="G4957" s="61"/>
      <c r="H4957" s="61"/>
      <c r="I4957" s="61"/>
    </row>
    <row r="4958" spans="1:9" hidden="1">
      <c r="A4958" s="61" t="str">
        <f>IF($F$2=اليوميه!D4958,اليوميه!A4958,"")</f>
        <v/>
      </c>
      <c r="B4958" s="61"/>
      <c r="C4958" s="61"/>
      <c r="D4958" s="72"/>
      <c r="E4958" s="61"/>
      <c r="F4958" s="72"/>
      <c r="G4958" s="61"/>
      <c r="H4958" s="61"/>
      <c r="I4958" s="61"/>
    </row>
    <row r="4959" spans="1:9" hidden="1">
      <c r="A4959" s="61" t="str">
        <f>IF($F$2=اليوميه!D4959,اليوميه!A4959,"")</f>
        <v/>
      </c>
      <c r="B4959" s="61"/>
      <c r="C4959" s="61"/>
      <c r="D4959" s="72"/>
      <c r="E4959" s="61"/>
      <c r="F4959" s="72"/>
      <c r="G4959" s="61"/>
      <c r="H4959" s="61"/>
      <c r="I4959" s="61"/>
    </row>
    <row r="4960" spans="1:9" hidden="1">
      <c r="A4960" s="61" t="str">
        <f>IF($F$2=اليوميه!D4960,اليوميه!A4960,"")</f>
        <v/>
      </c>
      <c r="B4960" s="61"/>
      <c r="C4960" s="61"/>
      <c r="D4960" s="72"/>
      <c r="E4960" s="61"/>
      <c r="F4960" s="72"/>
      <c r="G4960" s="61"/>
      <c r="H4960" s="61"/>
      <c r="I4960" s="61"/>
    </row>
    <row r="4961" spans="1:9" hidden="1">
      <c r="A4961" s="61" t="str">
        <f>IF($F$2=اليوميه!D4961,اليوميه!A4961,"")</f>
        <v/>
      </c>
      <c r="B4961" s="61"/>
      <c r="C4961" s="61"/>
      <c r="D4961" s="72"/>
      <c r="E4961" s="61"/>
      <c r="F4961" s="72"/>
      <c r="G4961" s="61"/>
      <c r="H4961" s="61"/>
      <c r="I4961" s="61"/>
    </row>
    <row r="4962" spans="1:9" hidden="1">
      <c r="A4962" s="61" t="str">
        <f>IF($F$2=اليوميه!D4962,اليوميه!A4962,"")</f>
        <v/>
      </c>
      <c r="B4962" s="61"/>
      <c r="C4962" s="61"/>
      <c r="D4962" s="72"/>
      <c r="E4962" s="61"/>
      <c r="F4962" s="72"/>
      <c r="G4962" s="61"/>
      <c r="H4962" s="61"/>
      <c r="I4962" s="61"/>
    </row>
    <row r="4963" spans="1:9" hidden="1">
      <c r="A4963" s="61" t="str">
        <f>IF($F$2=اليوميه!D4963,اليوميه!A4963,"")</f>
        <v/>
      </c>
      <c r="B4963" s="61"/>
      <c r="C4963" s="61"/>
      <c r="D4963" s="72"/>
      <c r="E4963" s="61"/>
      <c r="F4963" s="72"/>
      <c r="G4963" s="61"/>
      <c r="H4963" s="61"/>
      <c r="I4963" s="61"/>
    </row>
    <row r="4964" spans="1:9" hidden="1">
      <c r="A4964" s="61" t="str">
        <f>IF($F$2=اليوميه!D4964,اليوميه!A4964,"")</f>
        <v/>
      </c>
      <c r="B4964" s="61"/>
      <c r="C4964" s="61"/>
      <c r="D4964" s="72"/>
      <c r="E4964" s="61"/>
      <c r="F4964" s="72"/>
      <c r="G4964" s="61"/>
      <c r="H4964" s="61"/>
      <c r="I4964" s="61"/>
    </row>
    <row r="4965" spans="1:9" hidden="1">
      <c r="A4965" s="61" t="str">
        <f>IF($F$2=اليوميه!D4965,اليوميه!A4965,"")</f>
        <v/>
      </c>
      <c r="B4965" s="61"/>
      <c r="C4965" s="61"/>
      <c r="D4965" s="72"/>
      <c r="E4965" s="61"/>
      <c r="F4965" s="72"/>
      <c r="G4965" s="61"/>
      <c r="H4965" s="61"/>
      <c r="I4965" s="61"/>
    </row>
    <row r="4966" spans="1:9" hidden="1">
      <c r="A4966" s="61" t="str">
        <f>IF($F$2=اليوميه!D4966,اليوميه!A4966,"")</f>
        <v/>
      </c>
      <c r="B4966" s="61"/>
      <c r="C4966" s="61"/>
      <c r="D4966" s="72"/>
      <c r="E4966" s="61"/>
      <c r="F4966" s="72"/>
      <c r="G4966" s="61"/>
      <c r="H4966" s="61"/>
      <c r="I4966" s="61"/>
    </row>
    <row r="4967" spans="1:9" hidden="1">
      <c r="A4967" s="61" t="str">
        <f>IF($F$2=اليوميه!D4967,اليوميه!A4967,"")</f>
        <v/>
      </c>
      <c r="B4967" s="61"/>
      <c r="C4967" s="61"/>
      <c r="D4967" s="72"/>
      <c r="E4967" s="61"/>
      <c r="F4967" s="72"/>
      <c r="G4967" s="61"/>
      <c r="H4967" s="61"/>
      <c r="I4967" s="61"/>
    </row>
    <row r="4968" spans="1:9" hidden="1">
      <c r="A4968" s="61" t="str">
        <f>IF($F$2=اليوميه!D4968,اليوميه!A4968,"")</f>
        <v/>
      </c>
      <c r="B4968" s="61"/>
      <c r="C4968" s="61"/>
      <c r="D4968" s="72"/>
      <c r="E4968" s="61"/>
      <c r="F4968" s="72"/>
      <c r="G4968" s="61"/>
      <c r="H4968" s="61"/>
      <c r="I4968" s="61"/>
    </row>
    <row r="4969" spans="1:9" hidden="1">
      <c r="A4969" s="61" t="str">
        <f>IF($F$2=اليوميه!D4969,اليوميه!A4969,"")</f>
        <v/>
      </c>
      <c r="B4969" s="61"/>
      <c r="C4969" s="61"/>
      <c r="D4969" s="72"/>
      <c r="E4969" s="61"/>
      <c r="F4969" s="72"/>
      <c r="G4969" s="61"/>
      <c r="H4969" s="61"/>
      <c r="I4969" s="61"/>
    </row>
    <row r="4970" spans="1:9" hidden="1">
      <c r="A4970" s="61" t="str">
        <f>IF($F$2=اليوميه!D4970,اليوميه!A4970,"")</f>
        <v/>
      </c>
      <c r="B4970" s="61"/>
      <c r="C4970" s="61"/>
      <c r="D4970" s="72"/>
      <c r="E4970" s="61"/>
      <c r="F4970" s="72"/>
      <c r="G4970" s="61"/>
      <c r="H4970" s="61"/>
      <c r="I4970" s="61"/>
    </row>
    <row r="4971" spans="1:9" hidden="1">
      <c r="A4971" s="61" t="str">
        <f>IF($F$2=اليوميه!D4971,اليوميه!A4971,"")</f>
        <v/>
      </c>
      <c r="B4971" s="61"/>
      <c r="C4971" s="61"/>
      <c r="D4971" s="72"/>
      <c r="E4971" s="61"/>
      <c r="F4971" s="72"/>
      <c r="G4971" s="61"/>
      <c r="H4971" s="61"/>
      <c r="I4971" s="61"/>
    </row>
    <row r="4972" spans="1:9" hidden="1">
      <c r="A4972" s="61" t="str">
        <f>IF($F$2=اليوميه!D4972,اليوميه!A4972,"")</f>
        <v/>
      </c>
      <c r="B4972" s="61"/>
      <c r="C4972" s="61"/>
      <c r="D4972" s="72"/>
      <c r="E4972" s="61"/>
      <c r="F4972" s="72"/>
      <c r="G4972" s="61"/>
      <c r="H4972" s="61"/>
      <c r="I4972" s="61"/>
    </row>
    <row r="4973" spans="1:9" hidden="1">
      <c r="A4973" s="61" t="str">
        <f>IF($F$2=اليوميه!D4973,اليوميه!A4973,"")</f>
        <v/>
      </c>
      <c r="B4973" s="61"/>
      <c r="C4973" s="61"/>
      <c r="D4973" s="72"/>
      <c r="E4973" s="61"/>
      <c r="F4973" s="72"/>
      <c r="G4973" s="61"/>
      <c r="H4973" s="61"/>
      <c r="I4973" s="61"/>
    </row>
    <row r="4974" spans="1:9" hidden="1">
      <c r="A4974" s="61" t="str">
        <f>IF($F$2=اليوميه!D4974,اليوميه!A4974,"")</f>
        <v/>
      </c>
      <c r="B4974" s="61"/>
      <c r="C4974" s="61"/>
      <c r="D4974" s="72"/>
      <c r="E4974" s="61"/>
      <c r="F4974" s="72"/>
      <c r="G4974" s="61"/>
      <c r="H4974" s="61"/>
      <c r="I4974" s="61"/>
    </row>
    <row r="4975" spans="1:9" hidden="1">
      <c r="A4975" s="61" t="str">
        <f>IF($F$2=اليوميه!D4975,اليوميه!A4975,"")</f>
        <v/>
      </c>
      <c r="B4975" s="61"/>
      <c r="C4975" s="61"/>
      <c r="D4975" s="72"/>
      <c r="E4975" s="61"/>
      <c r="F4975" s="72"/>
      <c r="G4975" s="61"/>
      <c r="H4975" s="61"/>
      <c r="I4975" s="61"/>
    </row>
    <row r="4976" spans="1:9" hidden="1">
      <c r="A4976" s="61" t="str">
        <f>IF($F$2=اليوميه!D4976,اليوميه!A4976,"")</f>
        <v/>
      </c>
      <c r="B4976" s="61"/>
      <c r="C4976" s="61"/>
      <c r="D4976" s="72"/>
      <c r="E4976" s="61"/>
      <c r="F4976" s="72"/>
      <c r="G4976" s="61"/>
      <c r="H4976" s="61"/>
      <c r="I4976" s="61"/>
    </row>
    <row r="4977" spans="1:9" hidden="1">
      <c r="A4977" s="61" t="str">
        <f>IF($F$2=اليوميه!D4977,اليوميه!A4977,"")</f>
        <v/>
      </c>
      <c r="B4977" s="61"/>
      <c r="C4977" s="61"/>
      <c r="D4977" s="72"/>
      <c r="E4977" s="61"/>
      <c r="F4977" s="72"/>
      <c r="G4977" s="61"/>
      <c r="H4977" s="61"/>
      <c r="I4977" s="61"/>
    </row>
    <row r="4978" spans="1:9" hidden="1">
      <c r="A4978" s="61" t="str">
        <f>IF($F$2=اليوميه!D4978,اليوميه!A4978,"")</f>
        <v/>
      </c>
      <c r="B4978" s="61"/>
      <c r="C4978" s="61"/>
      <c r="D4978" s="72"/>
      <c r="E4978" s="61"/>
      <c r="F4978" s="72"/>
      <c r="G4978" s="61"/>
      <c r="H4978" s="61"/>
      <c r="I4978" s="61"/>
    </row>
    <row r="4979" spans="1:9" hidden="1">
      <c r="A4979" s="61" t="str">
        <f>IF($F$2=اليوميه!D4979,اليوميه!A4979,"")</f>
        <v/>
      </c>
      <c r="B4979" s="61"/>
      <c r="C4979" s="61"/>
      <c r="D4979" s="72"/>
      <c r="E4979" s="61"/>
      <c r="F4979" s="72"/>
      <c r="G4979" s="61"/>
      <c r="H4979" s="61"/>
      <c r="I4979" s="61"/>
    </row>
    <row r="4980" spans="1:9" hidden="1">
      <c r="A4980" s="61" t="str">
        <f>IF($F$2=اليوميه!D4980,اليوميه!A4980,"")</f>
        <v/>
      </c>
      <c r="B4980" s="61"/>
      <c r="C4980" s="61"/>
      <c r="D4980" s="72"/>
      <c r="E4980" s="61"/>
      <c r="F4980" s="72"/>
      <c r="G4980" s="61"/>
      <c r="H4980" s="61"/>
      <c r="I4980" s="61"/>
    </row>
    <row r="4981" spans="1:9" hidden="1">
      <c r="A4981" s="61" t="str">
        <f>IF($F$2=اليوميه!D4981,اليوميه!A4981,"")</f>
        <v/>
      </c>
      <c r="B4981" s="61"/>
      <c r="C4981" s="61"/>
      <c r="D4981" s="72"/>
      <c r="E4981" s="61"/>
      <c r="F4981" s="72"/>
      <c r="G4981" s="61"/>
      <c r="H4981" s="61"/>
      <c r="I4981" s="61"/>
    </row>
    <row r="4982" spans="1:9" hidden="1">
      <c r="A4982" s="61" t="str">
        <f>IF($F$2=اليوميه!D4982,اليوميه!A4982,"")</f>
        <v/>
      </c>
      <c r="B4982" s="61"/>
      <c r="C4982" s="61"/>
      <c r="D4982" s="72"/>
      <c r="E4982" s="61"/>
      <c r="F4982" s="72"/>
      <c r="G4982" s="61"/>
      <c r="H4982" s="61"/>
      <c r="I4982" s="61"/>
    </row>
    <row r="4983" spans="1:9" hidden="1">
      <c r="A4983" s="61" t="str">
        <f>IF($F$2=اليوميه!D4983,اليوميه!A4983,"")</f>
        <v/>
      </c>
      <c r="B4983" s="61"/>
      <c r="C4983" s="61"/>
      <c r="D4983" s="72"/>
      <c r="E4983" s="61"/>
      <c r="F4983" s="72"/>
      <c r="G4983" s="61"/>
      <c r="H4983" s="61"/>
      <c r="I4983" s="61"/>
    </row>
    <row r="4984" spans="1:9" hidden="1">
      <c r="A4984" s="61" t="str">
        <f>IF($F$2=اليوميه!D4984,اليوميه!A4984,"")</f>
        <v/>
      </c>
      <c r="B4984" s="61"/>
      <c r="C4984" s="61"/>
      <c r="D4984" s="72"/>
      <c r="E4984" s="61"/>
      <c r="F4984" s="72"/>
      <c r="G4984" s="61"/>
      <c r="H4984" s="61"/>
      <c r="I4984" s="61"/>
    </row>
    <row r="4985" spans="1:9" hidden="1">
      <c r="A4985" s="61" t="str">
        <f>IF($F$2=اليوميه!D4985,اليوميه!A4985,"")</f>
        <v/>
      </c>
      <c r="B4985" s="61"/>
      <c r="C4985" s="61"/>
      <c r="D4985" s="72"/>
      <c r="E4985" s="61"/>
      <c r="F4985" s="72"/>
      <c r="G4985" s="61"/>
      <c r="H4985" s="61"/>
      <c r="I4985" s="61"/>
    </row>
    <row r="4986" spans="1:9" hidden="1">
      <c r="A4986" s="61" t="str">
        <f>IF($F$2=اليوميه!D4986,اليوميه!A4986,"")</f>
        <v/>
      </c>
      <c r="B4986" s="61"/>
      <c r="C4986" s="61"/>
      <c r="D4986" s="72"/>
      <c r="E4986" s="61"/>
      <c r="F4986" s="72"/>
      <c r="G4986" s="61"/>
      <c r="H4986" s="61"/>
      <c r="I4986" s="61"/>
    </row>
    <row r="4987" spans="1:9" hidden="1">
      <c r="A4987" s="61" t="str">
        <f>IF($F$2=اليوميه!D4987,اليوميه!A4987,"")</f>
        <v/>
      </c>
      <c r="B4987" s="61"/>
      <c r="C4987" s="61"/>
      <c r="D4987" s="72"/>
      <c r="E4987" s="61"/>
      <c r="F4987" s="72"/>
      <c r="G4987" s="61"/>
      <c r="H4987" s="61"/>
      <c r="I4987" s="61"/>
    </row>
    <row r="4988" spans="1:9" hidden="1">
      <c r="A4988" s="61" t="str">
        <f>IF($F$2=اليوميه!D4988,اليوميه!A4988,"")</f>
        <v/>
      </c>
      <c r="B4988" s="61"/>
      <c r="C4988" s="61"/>
      <c r="D4988" s="72"/>
      <c r="E4988" s="61"/>
      <c r="F4988" s="72"/>
      <c r="G4988" s="61"/>
      <c r="H4988" s="61"/>
      <c r="I4988" s="61"/>
    </row>
    <row r="4989" spans="1:9" hidden="1">
      <c r="A4989" s="61" t="str">
        <f>IF($F$2=اليوميه!D4989,اليوميه!A4989,"")</f>
        <v/>
      </c>
      <c r="B4989" s="61"/>
      <c r="C4989" s="61"/>
      <c r="D4989" s="72"/>
      <c r="E4989" s="61"/>
      <c r="F4989" s="72"/>
      <c r="G4989" s="61"/>
      <c r="H4989" s="61"/>
      <c r="I4989" s="61"/>
    </row>
    <row r="4990" spans="1:9" hidden="1">
      <c r="A4990" s="61" t="str">
        <f>IF($F$2=اليوميه!D4990,اليوميه!A4990,"")</f>
        <v/>
      </c>
      <c r="B4990" s="61"/>
      <c r="C4990" s="61"/>
      <c r="D4990" s="72"/>
      <c r="E4990" s="61"/>
      <c r="F4990" s="72"/>
      <c r="G4990" s="61"/>
      <c r="H4990" s="61"/>
      <c r="I4990" s="61"/>
    </row>
    <row r="4991" spans="1:9" hidden="1">
      <c r="A4991" s="61" t="str">
        <f>IF($F$2=اليوميه!D4991,اليوميه!A4991,"")</f>
        <v/>
      </c>
      <c r="B4991" s="61"/>
      <c r="C4991" s="61"/>
      <c r="D4991" s="72"/>
      <c r="E4991" s="61"/>
      <c r="F4991" s="72"/>
      <c r="G4991" s="61"/>
      <c r="H4991" s="61"/>
      <c r="I4991" s="61"/>
    </row>
    <row r="4992" spans="1:9" hidden="1">
      <c r="A4992" s="61" t="str">
        <f>IF($F$2=اليوميه!D4992,اليوميه!A4992,"")</f>
        <v/>
      </c>
      <c r="B4992" s="61"/>
      <c r="C4992" s="61"/>
      <c r="D4992" s="72"/>
      <c r="E4992" s="61"/>
      <c r="F4992" s="72"/>
      <c r="G4992" s="61"/>
      <c r="H4992" s="61"/>
      <c r="I4992" s="61"/>
    </row>
    <row r="4993" spans="1:9" hidden="1">
      <c r="A4993" s="61" t="str">
        <f>IF($F$2=اليوميه!D4993,اليوميه!A4993,"")</f>
        <v/>
      </c>
      <c r="B4993" s="61"/>
      <c r="C4993" s="61"/>
      <c r="D4993" s="72"/>
      <c r="E4993" s="61"/>
      <c r="F4993" s="72"/>
      <c r="G4993" s="61"/>
      <c r="H4993" s="61"/>
      <c r="I4993" s="61"/>
    </row>
    <row r="4994" spans="1:9" hidden="1">
      <c r="A4994" s="61" t="str">
        <f>IF($F$2=اليوميه!D4994,اليوميه!A4994,"")</f>
        <v/>
      </c>
      <c r="B4994" s="61"/>
      <c r="C4994" s="61"/>
      <c r="D4994" s="72"/>
      <c r="E4994" s="61"/>
      <c r="F4994" s="72"/>
      <c r="G4994" s="61"/>
      <c r="H4994" s="61"/>
      <c r="I4994" s="61"/>
    </row>
    <row r="4995" spans="1:9" hidden="1">
      <c r="A4995" s="61" t="str">
        <f>IF($F$2=اليوميه!D4995,اليوميه!A4995,"")</f>
        <v/>
      </c>
      <c r="B4995" s="61"/>
      <c r="C4995" s="61"/>
      <c r="D4995" s="72"/>
      <c r="E4995" s="61"/>
      <c r="F4995" s="72"/>
      <c r="G4995" s="61"/>
      <c r="H4995" s="61"/>
      <c r="I4995" s="61"/>
    </row>
    <row r="4996" spans="1:9" hidden="1">
      <c r="A4996" s="61" t="str">
        <f>IF($F$2=اليوميه!D4996,اليوميه!A4996,"")</f>
        <v/>
      </c>
      <c r="B4996" s="61"/>
      <c r="C4996" s="61"/>
      <c r="D4996" s="72"/>
      <c r="E4996" s="61"/>
      <c r="F4996" s="72"/>
      <c r="G4996" s="61"/>
      <c r="H4996" s="61"/>
      <c r="I4996" s="61"/>
    </row>
    <row r="4997" spans="1:9" hidden="1">
      <c r="A4997" s="61" t="str">
        <f>IF($F$2=اليوميه!D4997,اليوميه!A4997,"")</f>
        <v/>
      </c>
      <c r="B4997" s="61"/>
      <c r="C4997" s="61"/>
      <c r="D4997" s="72"/>
      <c r="E4997" s="61"/>
      <c r="F4997" s="72"/>
      <c r="G4997" s="61"/>
      <c r="H4997" s="61"/>
      <c r="I4997" s="61"/>
    </row>
    <row r="4998" spans="1:9" hidden="1">
      <c r="A4998" s="61" t="str">
        <f>IF($F$2=اليوميه!D4998,اليوميه!A4998,"")</f>
        <v/>
      </c>
      <c r="B4998" s="61"/>
      <c r="C4998" s="61"/>
      <c r="D4998" s="72"/>
      <c r="E4998" s="61"/>
      <c r="F4998" s="72"/>
      <c r="G4998" s="61"/>
      <c r="H4998" s="61"/>
      <c r="I4998" s="61"/>
    </row>
    <row r="4999" spans="1:9" hidden="1">
      <c r="A4999" s="61" t="str">
        <f>IF($F$2=اليوميه!D4999,اليوميه!A4999,"")</f>
        <v/>
      </c>
      <c r="B4999" s="61"/>
      <c r="C4999" s="61"/>
      <c r="D4999" s="72"/>
      <c r="E4999" s="61"/>
      <c r="F4999" s="72"/>
      <c r="G4999" s="61"/>
      <c r="H4999" s="61"/>
      <c r="I4999" s="61"/>
    </row>
    <row r="5000" spans="1:9" hidden="1">
      <c r="A5000" s="61" t="str">
        <f>IF($F$2=اليوميه!D5000,اليوميه!A5000,"")</f>
        <v/>
      </c>
      <c r="B5000" s="61"/>
      <c r="C5000" s="61"/>
      <c r="D5000" s="72"/>
      <c r="E5000" s="61"/>
      <c r="F5000" s="72"/>
      <c r="G5000" s="61"/>
      <c r="H5000" s="61"/>
      <c r="I5000" s="61"/>
    </row>
  </sheetData>
  <sheetProtection algorithmName="SHA-512" hashValue="+k3P081Lc+LgcTT8fVaZk6cf0c/vVjDY8xu6L9F665aHhCvtZMQaDZfC2tznONKHaVMyLOz0YlKA6ikVf+7aMg==" saltValue="M1jVg+8SKZlpsK4fFEKKHw==" spinCount="100000" sheet="1" formatCells="0" formatColumns="0" formatRows="0" insertColumns="0" insertRows="0" insertHyperlinks="0" deleteColumns="0" deleteRows="0" sort="0" autoFilter="0" pivotTables="0"/>
  <customSheetViews>
    <customSheetView guid="{611D8A20-4969-42C9-93EC-FCF5B14145E3}" scale="80" hiddenRows="1" hiddenColumns="1" topLeftCell="C1">
      <selection activeCell="C1" sqref="C1"/>
      <pageMargins left="0.7" right="0.7" top="0.75" bottom="0.75" header="0.3" footer="0.3"/>
      <pageSetup paperSize="9" orientation="portrait" r:id="rId1"/>
    </customSheetView>
  </customSheetViews>
  <pageMargins left="0.7" right="0.7" top="0.75" bottom="0.75" header="0.3" footer="0.3"/>
  <pageSetup paperSize="9" orientation="portrait" r:id="rId2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M1217"/>
  <sheetViews>
    <sheetView showGridLines="0" rightToLeft="1" topLeftCell="B1" workbookViewId="0">
      <pane ySplit="5" topLeftCell="A6" activePane="bottomLeft" state="frozen"/>
      <selection activeCell="B1" sqref="B1"/>
      <selection pane="bottomLeft"/>
    </sheetView>
  </sheetViews>
  <sheetFormatPr defaultColWidth="0" defaultRowHeight="15" zeroHeight="1"/>
  <cols>
    <col min="1" max="1" width="5.42578125" style="1" hidden="1" customWidth="1"/>
    <col min="2" max="2" width="12" style="1" customWidth="1"/>
    <col min="3" max="3" width="36" style="21" customWidth="1"/>
    <col min="4" max="4" width="14.85546875" style="1" customWidth="1"/>
    <col min="5" max="5" width="10" style="1" customWidth="1"/>
    <col min="6" max="6" width="7.85546875" style="1" customWidth="1"/>
    <col min="7" max="7" width="4.42578125" style="1" hidden="1" customWidth="1"/>
    <col min="8" max="8" width="4.7109375" style="1" hidden="1" customWidth="1"/>
    <col min="9" max="10" width="11.28515625" style="1" hidden="1" customWidth="1"/>
    <col min="11" max="11" width="12.5703125" style="1" hidden="1" customWidth="1"/>
    <col min="12" max="12" width="13.7109375" style="1" customWidth="1"/>
    <col min="13" max="13" width="27.7109375" style="21" customWidth="1"/>
    <col min="14" max="16384" width="9" style="1" hidden="1"/>
  </cols>
  <sheetData>
    <row r="1" spans="2:13" ht="21.75" customHeight="1">
      <c r="C1" s="41" t="s">
        <v>21</v>
      </c>
    </row>
    <row r="2" spans="2:13" ht="26.25">
      <c r="C2" s="41"/>
      <c r="D2" s="18"/>
      <c r="E2" s="11">
        <f>E4-D4</f>
        <v>0</v>
      </c>
    </row>
    <row r="3" spans="2:13"/>
    <row r="4" spans="2:13" ht="18.75">
      <c r="B4" s="5"/>
      <c r="C4" s="42" t="s">
        <v>20</v>
      </c>
      <c r="D4" s="6">
        <f>SUM(D6:D1100)</f>
        <v>416</v>
      </c>
      <c r="E4" s="22">
        <f>SUM(H6:H1100)-SUM(G6:G1100)+SUM(I6:I1100)</f>
        <v>416</v>
      </c>
    </row>
    <row r="5" spans="2:13" ht="20.25" customHeight="1">
      <c r="B5" s="3" t="s">
        <v>18</v>
      </c>
      <c r="C5" s="23" t="s">
        <v>1</v>
      </c>
      <c r="D5" s="3" t="s">
        <v>29</v>
      </c>
      <c r="E5" s="3" t="s">
        <v>30</v>
      </c>
      <c r="F5" s="3" t="s">
        <v>31</v>
      </c>
      <c r="G5" s="10" t="str">
        <f>اليوميه!V5</f>
        <v>صرف</v>
      </c>
      <c r="H5" s="10" t="str">
        <f>اليوميه!V6</f>
        <v>اضافه</v>
      </c>
      <c r="I5" s="10" t="str">
        <f>اليوميه!V7</f>
        <v>مرتجع من العميل</v>
      </c>
      <c r="J5" s="12" t="str">
        <f>'تحويل داخلي'!P5</f>
        <v>من السليم للتالف</v>
      </c>
      <c r="K5" s="12" t="str">
        <f>'تحويل داخلي'!P6</f>
        <v>من التالف لـ السليم</v>
      </c>
      <c r="L5" s="3" t="s">
        <v>34</v>
      </c>
      <c r="M5" s="23" t="s">
        <v>39</v>
      </c>
    </row>
    <row r="6" spans="2:13">
      <c r="B6" s="17">
        <f>'تكويد الاصناف'!A5</f>
        <v>1</v>
      </c>
      <c r="C6" s="43" t="str">
        <f>IFERROR(VLOOKUP(B6,'تكويد الاصناف'!A$5:B$1100,2,0),"")</f>
        <v>test 1</v>
      </c>
      <c r="D6" s="19">
        <f>SUMIFS(اليوميه!$H$5:$H$5000,اليوميه!C$5:C$5000,الرصيد!B6)-SUMIFS(اليوميه!$I$5:$I$5000,اليوميه!C$5:C$5000,الرصيد!B6)</f>
        <v>-89</v>
      </c>
      <c r="E6" s="19">
        <f>H6+I6-G6-J6+K6</f>
        <v>-94</v>
      </c>
      <c r="F6" s="19">
        <f>J6-K6</f>
        <v>5</v>
      </c>
      <c r="G6" s="2">
        <f>SUMIFS(اليوميه!I:I,اليوميه!E:E,اليوميه!$V$5,اليوميه!C:C,الرصيد!B6)</f>
        <v>200</v>
      </c>
      <c r="H6" s="2">
        <f>SUMIFS(اليوميه!H:H,اليوميه!E:E,اليوميه!$V$6,اليوميه!C:C,الرصيد!B6)</f>
        <v>0</v>
      </c>
      <c r="I6" s="2">
        <f>SUMIFS(اليوميه!H:H,اليوميه!E:E,اليوميه!$V$7,اليوميه!C:C,الرصيد!B6)</f>
        <v>111</v>
      </c>
      <c r="J6" s="2">
        <f>SUMIFS('تحويل داخلي'!G:G,'تحويل داخلي'!D:D,'تحويل داخلي'!$P$5,'تحويل داخلي'!B:B,الرصيد!B6)</f>
        <v>5</v>
      </c>
      <c r="K6" s="2">
        <f>SUMIFS('تحويل داخلي'!G:G,'تحويل داخلي'!D:D,'تحويل داخلي'!$P$6,'تحويل داخلي'!B:B,الرصيد!B6)</f>
        <v>0</v>
      </c>
      <c r="L6" s="16">
        <f>IFERROR(VLOOKUP(B6,'تكويد الاصناف'!$A$5:$C$1100,3,0),"")</f>
        <v>555</v>
      </c>
      <c r="M6" s="45" t="str">
        <f>IFERROR(VLOOKUP(B6,'تكويد الاصناف'!$A$5:$E$1100,5,0),"")</f>
        <v>جاكيت شتوي</v>
      </c>
    </row>
    <row r="7" spans="2:13">
      <c r="B7" s="17">
        <f>'تكويد الاصناف'!A6</f>
        <v>2</v>
      </c>
      <c r="C7" s="43">
        <f>IFERROR(VLOOKUP(B7,'تكويد الاصناف'!A$5:B$1100,2,0),"")</f>
        <v>1</v>
      </c>
      <c r="D7" s="19">
        <f>SUMIFS(اليوميه!$H$5:$H$5000,اليوميه!C$5:C$5000,الرصيد!B7)-SUMIFS(اليوميه!$I$5:$I$5000,اليوميه!C$5:C$5000,الرصيد!B7)</f>
        <v>505</v>
      </c>
      <c r="E7" s="19">
        <f t="shared" ref="E7:E70" si="0">H7+I7-G7-J7+K7</f>
        <v>505</v>
      </c>
      <c r="F7" s="19">
        <f t="shared" ref="F7:F70" si="1">J7-K7</f>
        <v>0</v>
      </c>
      <c r="G7" s="2">
        <f>SUMIFS(اليوميه!I:I,اليوميه!E:E,اليوميه!$V$5,اليوميه!C:C,الرصيد!B7)</f>
        <v>0</v>
      </c>
      <c r="H7" s="2">
        <f>SUMIFS(اليوميه!H:H,اليوميه!E:E,اليوميه!$V$6,اليوميه!C:C,الرصيد!B7)</f>
        <v>505</v>
      </c>
      <c r="I7" s="2">
        <f>SUMIFS(اليوميه!H:H,اليوميه!E:E,اليوميه!$V$7,اليوميه!C:C,الرصيد!B7)</f>
        <v>0</v>
      </c>
      <c r="J7" s="2">
        <f>SUMIFS('تحويل داخلي'!G:G,'تحويل داخلي'!D:D,'تحويل داخلي'!$P$5,'تحويل داخلي'!B:B,الرصيد!B7)</f>
        <v>0</v>
      </c>
      <c r="K7" s="2">
        <f>SUMIFS('تحويل داخلي'!G:G,'تحويل داخلي'!D:D,'تحويل داخلي'!$P$6,'تحويل داخلي'!B:B,الرصيد!B7)</f>
        <v>0</v>
      </c>
      <c r="L7" s="16">
        <f>IFERROR(VLOOKUP(B7,'تكويد الاصناف'!$A$5:$C$1100,3,0),"")</f>
        <v>11</v>
      </c>
      <c r="M7" s="45">
        <f>IFERROR(VLOOKUP(B7,'تكويد الاصناف'!$A$5:$E$1100,5,0),"")</f>
        <v>0</v>
      </c>
    </row>
    <row r="8" spans="2:13">
      <c r="B8" s="17">
        <f>'تكويد الاصناف'!A7</f>
        <v>0</v>
      </c>
      <c r="C8" s="43" t="str">
        <f>IFERROR(VLOOKUP(B8,'تكويد الاصناف'!A$5:B$1100,2,0),"")</f>
        <v/>
      </c>
      <c r="D8" s="19">
        <f>SUMIFS(اليوميه!$H$5:$H$5000,اليوميه!C$5:C$5000,الرصيد!B8)-SUMIFS(اليوميه!$I$5:$I$5000,اليوميه!C$5:C$5000,الرصيد!B8)</f>
        <v>0</v>
      </c>
      <c r="E8" s="19">
        <f t="shared" si="0"/>
        <v>0</v>
      </c>
      <c r="F8" s="19">
        <f t="shared" si="1"/>
        <v>0</v>
      </c>
      <c r="G8" s="2">
        <f>SUMIFS(اليوميه!I:I,اليوميه!E:E,اليوميه!$V$5,اليوميه!C:C,الرصيد!B8)</f>
        <v>0</v>
      </c>
      <c r="H8" s="2">
        <f>SUMIFS(اليوميه!H:H,اليوميه!E:E,اليوميه!$V$6,اليوميه!C:C,الرصيد!B8)</f>
        <v>0</v>
      </c>
      <c r="I8" s="2">
        <f>SUMIFS(اليوميه!H:H,اليوميه!E:E,اليوميه!$V$7,اليوميه!C:C,الرصيد!B8)</f>
        <v>0</v>
      </c>
      <c r="J8" s="2">
        <f>SUMIFS('تحويل داخلي'!G:G,'تحويل داخلي'!D:D,'تحويل داخلي'!$P$5,'تحويل داخلي'!B:B,الرصيد!B8)</f>
        <v>0</v>
      </c>
      <c r="K8" s="2">
        <f>SUMIFS('تحويل داخلي'!G:G,'تحويل داخلي'!D:D,'تحويل داخلي'!$P$6,'تحويل داخلي'!B:B,الرصيد!B8)</f>
        <v>0</v>
      </c>
      <c r="L8" s="16" t="str">
        <f>IFERROR(VLOOKUP(B8,'تكويد الاصناف'!$A$5:$C$1100,3,0),"")</f>
        <v/>
      </c>
      <c r="M8" s="45" t="str">
        <f>IFERROR(VLOOKUP(B8,'تكويد الاصناف'!$A$5:$E$1100,5,0),"")</f>
        <v/>
      </c>
    </row>
    <row r="9" spans="2:13">
      <c r="B9" s="17">
        <f>'تكويد الاصناف'!A8</f>
        <v>0</v>
      </c>
      <c r="C9" s="43" t="str">
        <f>IFERROR(VLOOKUP(B9,'تكويد الاصناف'!A$5:B$1100,2,0),"")</f>
        <v/>
      </c>
      <c r="D9" s="19">
        <f>SUMIFS(اليوميه!$H$5:$H$5000,اليوميه!C$5:C$5000,الرصيد!B9)-SUMIFS(اليوميه!$I$5:$I$5000,اليوميه!C$5:C$5000,الرصيد!B9)</f>
        <v>0</v>
      </c>
      <c r="E9" s="19">
        <f t="shared" si="0"/>
        <v>0</v>
      </c>
      <c r="F9" s="19">
        <f t="shared" si="1"/>
        <v>0</v>
      </c>
      <c r="G9" s="2">
        <f>SUMIFS(اليوميه!I:I,اليوميه!E:E,اليوميه!$V$5,اليوميه!C:C,الرصيد!B9)</f>
        <v>0</v>
      </c>
      <c r="H9" s="2">
        <f>SUMIFS(اليوميه!H:H,اليوميه!E:E,اليوميه!$V$6,اليوميه!C:C,الرصيد!B9)</f>
        <v>0</v>
      </c>
      <c r="I9" s="2">
        <f>SUMIFS(اليوميه!H:H,اليوميه!E:E,اليوميه!$V$7,اليوميه!C:C,الرصيد!B9)</f>
        <v>0</v>
      </c>
      <c r="J9" s="2">
        <f>SUMIFS('تحويل داخلي'!G:G,'تحويل داخلي'!D:D,'تحويل داخلي'!$P$5,'تحويل داخلي'!B:B,الرصيد!B9)</f>
        <v>0</v>
      </c>
      <c r="K9" s="2">
        <f>SUMIFS('تحويل داخلي'!G:G,'تحويل داخلي'!D:D,'تحويل داخلي'!$P$6,'تحويل داخلي'!B:B,الرصيد!B9)</f>
        <v>0</v>
      </c>
      <c r="L9" s="16" t="str">
        <f>IFERROR(VLOOKUP(B9,'تكويد الاصناف'!$A$5:$C$1100,3,0),"")</f>
        <v/>
      </c>
      <c r="M9" s="45" t="str">
        <f>IFERROR(VLOOKUP(B9,'تكويد الاصناف'!$A$5:$E$1100,5,0),"")</f>
        <v/>
      </c>
    </row>
    <row r="10" spans="2:13">
      <c r="B10" s="17">
        <f>'تكويد الاصناف'!A9</f>
        <v>0</v>
      </c>
      <c r="C10" s="43" t="str">
        <f>IFERROR(VLOOKUP(B10,'تكويد الاصناف'!A$5:B$1100,2,0),"")</f>
        <v/>
      </c>
      <c r="D10" s="19">
        <f>SUMIFS(اليوميه!$H$5:$H$5000,اليوميه!C$5:C$5000,الرصيد!B10)-SUMIFS(اليوميه!$I$5:$I$5000,اليوميه!C$5:C$5000,الرصيد!B10)</f>
        <v>0</v>
      </c>
      <c r="E10" s="19">
        <f t="shared" si="0"/>
        <v>0</v>
      </c>
      <c r="F10" s="19">
        <f t="shared" si="1"/>
        <v>0</v>
      </c>
      <c r="G10" s="2">
        <f>SUMIFS(اليوميه!I:I,اليوميه!E:E,اليوميه!$V$5,اليوميه!C:C,الرصيد!B10)</f>
        <v>0</v>
      </c>
      <c r="H10" s="2">
        <f>SUMIFS(اليوميه!H:H,اليوميه!E:E,اليوميه!$V$6,اليوميه!C:C,الرصيد!B10)</f>
        <v>0</v>
      </c>
      <c r="I10" s="2">
        <f>SUMIFS(اليوميه!H:H,اليوميه!E:E,اليوميه!$V$7,اليوميه!C:C,الرصيد!B10)</f>
        <v>0</v>
      </c>
      <c r="J10" s="2">
        <f>SUMIFS('تحويل داخلي'!G:G,'تحويل داخلي'!D:D,'تحويل داخلي'!$P$5,'تحويل داخلي'!B:B,الرصيد!B10)</f>
        <v>0</v>
      </c>
      <c r="K10" s="2">
        <f>SUMIFS('تحويل داخلي'!G:G,'تحويل داخلي'!D:D,'تحويل داخلي'!$P$6,'تحويل داخلي'!B:B,الرصيد!B10)</f>
        <v>0</v>
      </c>
      <c r="L10" s="16" t="str">
        <f>IFERROR(VLOOKUP(B10,'تكويد الاصناف'!$A$5:$C$1100,3,0),"")</f>
        <v/>
      </c>
      <c r="M10" s="45" t="str">
        <f>IFERROR(VLOOKUP(B10,'تكويد الاصناف'!$A$5:$E$1100,5,0),"")</f>
        <v/>
      </c>
    </row>
    <row r="11" spans="2:13">
      <c r="B11" s="17">
        <f>'تكويد الاصناف'!A10</f>
        <v>0</v>
      </c>
      <c r="C11" s="43" t="str">
        <f>IFERROR(VLOOKUP(B11,'تكويد الاصناف'!A$5:B$1100,2,0),"")</f>
        <v/>
      </c>
      <c r="D11" s="19">
        <f>SUMIFS(اليوميه!$H$5:$H$5000,اليوميه!C$5:C$5000,الرصيد!B11)-SUMIFS(اليوميه!$I$5:$I$5000,اليوميه!C$5:C$5000,الرصيد!B11)</f>
        <v>0</v>
      </c>
      <c r="E11" s="19">
        <f t="shared" si="0"/>
        <v>0</v>
      </c>
      <c r="F11" s="19">
        <f t="shared" si="1"/>
        <v>0</v>
      </c>
      <c r="G11" s="2">
        <f>SUMIFS(اليوميه!I:I,اليوميه!E:E,اليوميه!$V$5,اليوميه!C:C,الرصيد!B11)</f>
        <v>0</v>
      </c>
      <c r="H11" s="2">
        <f>SUMIFS(اليوميه!H:H,اليوميه!E:E,اليوميه!$V$6,اليوميه!C:C,الرصيد!B11)</f>
        <v>0</v>
      </c>
      <c r="I11" s="2">
        <f>SUMIFS(اليوميه!H:H,اليوميه!E:E,اليوميه!$V$7,اليوميه!C:C,الرصيد!B11)</f>
        <v>0</v>
      </c>
      <c r="J11" s="2">
        <f>SUMIFS('تحويل داخلي'!G:G,'تحويل داخلي'!D:D,'تحويل داخلي'!$P$5,'تحويل داخلي'!B:B,الرصيد!B11)</f>
        <v>0</v>
      </c>
      <c r="K11" s="2">
        <f>SUMIFS('تحويل داخلي'!G:G,'تحويل داخلي'!D:D,'تحويل داخلي'!$P$6,'تحويل داخلي'!B:B,الرصيد!B11)</f>
        <v>0</v>
      </c>
      <c r="L11" s="16" t="str">
        <f>IFERROR(VLOOKUP(B11,'تكويد الاصناف'!$A$5:$C$1100,3,0),"")</f>
        <v/>
      </c>
      <c r="M11" s="45" t="str">
        <f>IFERROR(VLOOKUP(B11,'تكويد الاصناف'!$A$5:$E$1100,5,0),"")</f>
        <v/>
      </c>
    </row>
    <row r="12" spans="2:13">
      <c r="B12" s="17">
        <f>'تكويد الاصناف'!A11</f>
        <v>0</v>
      </c>
      <c r="C12" s="43" t="str">
        <f>IFERROR(VLOOKUP(B12,'تكويد الاصناف'!A$5:B$1100,2,0),"")</f>
        <v/>
      </c>
      <c r="D12" s="19">
        <f>SUMIFS(اليوميه!$H$5:$H$5000,اليوميه!C$5:C$5000,الرصيد!B12)-SUMIFS(اليوميه!$I$5:$I$5000,اليوميه!C$5:C$5000,الرصيد!B12)</f>
        <v>0</v>
      </c>
      <c r="E12" s="19">
        <f t="shared" si="0"/>
        <v>0</v>
      </c>
      <c r="F12" s="19">
        <f t="shared" si="1"/>
        <v>0</v>
      </c>
      <c r="G12" s="2">
        <f>SUMIFS(اليوميه!I:I,اليوميه!E:E,اليوميه!$V$5,اليوميه!C:C,الرصيد!B12)</f>
        <v>0</v>
      </c>
      <c r="H12" s="2">
        <f>SUMIFS(اليوميه!H:H,اليوميه!E:E,اليوميه!$V$6,اليوميه!C:C,الرصيد!B12)</f>
        <v>0</v>
      </c>
      <c r="I12" s="2">
        <f>SUMIFS(اليوميه!H:H,اليوميه!E:E,اليوميه!$V$7,اليوميه!C:C,الرصيد!B12)</f>
        <v>0</v>
      </c>
      <c r="J12" s="2">
        <f>SUMIFS('تحويل داخلي'!G:G,'تحويل داخلي'!D:D,'تحويل داخلي'!$P$5,'تحويل داخلي'!B:B,الرصيد!B12)</f>
        <v>0</v>
      </c>
      <c r="K12" s="2">
        <f>SUMIFS('تحويل داخلي'!G:G,'تحويل داخلي'!D:D,'تحويل داخلي'!$P$6,'تحويل داخلي'!B:B,الرصيد!B12)</f>
        <v>0</v>
      </c>
      <c r="L12" s="16" t="str">
        <f>IFERROR(VLOOKUP(B12,'تكويد الاصناف'!$A$5:$C$1100,3,0),"")</f>
        <v/>
      </c>
      <c r="M12" s="45" t="str">
        <f>IFERROR(VLOOKUP(B12,'تكويد الاصناف'!$A$5:$E$1100,5,0),"")</f>
        <v/>
      </c>
    </row>
    <row r="13" spans="2:13">
      <c r="B13" s="17">
        <f>'تكويد الاصناف'!A12</f>
        <v>0</v>
      </c>
      <c r="C13" s="43" t="str">
        <f>IFERROR(VLOOKUP(B13,'تكويد الاصناف'!A$5:B$1100,2,0),"")</f>
        <v/>
      </c>
      <c r="D13" s="19">
        <f>SUMIFS(اليوميه!$H$5:$H$5000,اليوميه!C$5:C$5000,الرصيد!B13)-SUMIFS(اليوميه!$I$5:$I$5000,اليوميه!C$5:C$5000,الرصيد!B13)</f>
        <v>0</v>
      </c>
      <c r="E13" s="19">
        <f t="shared" si="0"/>
        <v>0</v>
      </c>
      <c r="F13" s="19">
        <f t="shared" si="1"/>
        <v>0</v>
      </c>
      <c r="G13" s="2">
        <f>SUMIFS(اليوميه!I:I,اليوميه!E:E,اليوميه!$V$5,اليوميه!C:C,الرصيد!B13)</f>
        <v>0</v>
      </c>
      <c r="H13" s="2">
        <f>SUMIFS(اليوميه!H:H,اليوميه!E:E,اليوميه!$V$6,اليوميه!C:C,الرصيد!B13)</f>
        <v>0</v>
      </c>
      <c r="I13" s="2">
        <f>SUMIFS(اليوميه!H:H,اليوميه!E:E,اليوميه!$V$7,اليوميه!C:C,الرصيد!B13)</f>
        <v>0</v>
      </c>
      <c r="J13" s="2">
        <f>SUMIFS('تحويل داخلي'!G:G,'تحويل داخلي'!D:D,'تحويل داخلي'!$P$5,'تحويل داخلي'!B:B,الرصيد!B13)</f>
        <v>0</v>
      </c>
      <c r="K13" s="2">
        <f>SUMIFS('تحويل داخلي'!G:G,'تحويل داخلي'!D:D,'تحويل داخلي'!$P$6,'تحويل داخلي'!B:B,الرصيد!B13)</f>
        <v>0</v>
      </c>
      <c r="L13" s="16" t="str">
        <f>IFERROR(VLOOKUP(B13,'تكويد الاصناف'!$A$5:$C$1100,3,0),"")</f>
        <v/>
      </c>
      <c r="M13" s="45" t="str">
        <f>IFERROR(VLOOKUP(B13,'تكويد الاصناف'!$A$5:$E$1100,5,0),"")</f>
        <v/>
      </c>
    </row>
    <row r="14" spans="2:13">
      <c r="B14" s="17">
        <f>'تكويد الاصناف'!A13</f>
        <v>0</v>
      </c>
      <c r="C14" s="43" t="str">
        <f>IFERROR(VLOOKUP(B14,'تكويد الاصناف'!A$5:B$1100,2,0),"")</f>
        <v/>
      </c>
      <c r="D14" s="19">
        <f>SUMIFS(اليوميه!$H$5:$H$5000,اليوميه!C$5:C$5000,الرصيد!B14)-SUMIFS(اليوميه!$I$5:$I$5000,اليوميه!C$5:C$5000,الرصيد!B14)</f>
        <v>0</v>
      </c>
      <c r="E14" s="19">
        <f t="shared" si="0"/>
        <v>0</v>
      </c>
      <c r="F14" s="19">
        <f t="shared" si="1"/>
        <v>0</v>
      </c>
      <c r="G14" s="2">
        <f>SUMIFS(اليوميه!I:I,اليوميه!E:E,اليوميه!$V$5,اليوميه!C:C,الرصيد!B14)</f>
        <v>0</v>
      </c>
      <c r="H14" s="2">
        <f>SUMIFS(اليوميه!H:H,اليوميه!E:E,اليوميه!$V$6,اليوميه!C:C,الرصيد!B14)</f>
        <v>0</v>
      </c>
      <c r="I14" s="2">
        <f>SUMIFS(اليوميه!H:H,اليوميه!E:E,اليوميه!$V$7,اليوميه!C:C,الرصيد!B14)</f>
        <v>0</v>
      </c>
      <c r="J14" s="2">
        <f>SUMIFS('تحويل داخلي'!G:G,'تحويل داخلي'!D:D,'تحويل داخلي'!$P$5,'تحويل داخلي'!B:B,الرصيد!B14)</f>
        <v>0</v>
      </c>
      <c r="K14" s="2">
        <f>SUMIFS('تحويل داخلي'!G:G,'تحويل داخلي'!D:D,'تحويل داخلي'!$P$6,'تحويل داخلي'!B:B,الرصيد!B14)</f>
        <v>0</v>
      </c>
      <c r="L14" s="16" t="str">
        <f>IFERROR(VLOOKUP(B14,'تكويد الاصناف'!$A$5:$C$1100,3,0),"")</f>
        <v/>
      </c>
      <c r="M14" s="45" t="str">
        <f>IFERROR(VLOOKUP(B14,'تكويد الاصناف'!$A$5:$E$1100,5,0),"")</f>
        <v/>
      </c>
    </row>
    <row r="15" spans="2:13">
      <c r="B15" s="17">
        <f>'تكويد الاصناف'!A14</f>
        <v>0</v>
      </c>
      <c r="C15" s="43" t="str">
        <f>IFERROR(VLOOKUP(B15,'تكويد الاصناف'!A$5:B$1100,2,0),"")</f>
        <v/>
      </c>
      <c r="D15" s="19">
        <f>SUMIFS(اليوميه!$H$5:$H$5000,اليوميه!C$5:C$5000,الرصيد!B15)-SUMIFS(اليوميه!$I$5:$I$5000,اليوميه!C$5:C$5000,الرصيد!B15)</f>
        <v>0</v>
      </c>
      <c r="E15" s="19">
        <f t="shared" si="0"/>
        <v>0</v>
      </c>
      <c r="F15" s="19">
        <f t="shared" si="1"/>
        <v>0</v>
      </c>
      <c r="G15" s="2">
        <f>SUMIFS(اليوميه!I:I,اليوميه!E:E,اليوميه!$V$5,اليوميه!C:C,الرصيد!B15)</f>
        <v>0</v>
      </c>
      <c r="H15" s="2">
        <f>SUMIFS(اليوميه!H:H,اليوميه!E:E,اليوميه!$V$6,اليوميه!C:C,الرصيد!B15)</f>
        <v>0</v>
      </c>
      <c r="I15" s="2">
        <f>SUMIFS(اليوميه!H:H,اليوميه!E:E,اليوميه!$V$7,اليوميه!C:C,الرصيد!B15)</f>
        <v>0</v>
      </c>
      <c r="J15" s="2">
        <f>SUMIFS('تحويل داخلي'!G:G,'تحويل داخلي'!D:D,'تحويل داخلي'!$P$5,'تحويل داخلي'!B:B,الرصيد!B15)</f>
        <v>0</v>
      </c>
      <c r="K15" s="2">
        <f>SUMIFS('تحويل داخلي'!G:G,'تحويل داخلي'!D:D,'تحويل داخلي'!$P$6,'تحويل داخلي'!B:B,الرصيد!B15)</f>
        <v>0</v>
      </c>
      <c r="L15" s="16" t="str">
        <f>IFERROR(VLOOKUP(B15,'تكويد الاصناف'!$A$5:$C$1100,3,0),"")</f>
        <v/>
      </c>
      <c r="M15" s="45" t="str">
        <f>IFERROR(VLOOKUP(B15,'تكويد الاصناف'!$A$5:$E$1100,5,0),"")</f>
        <v/>
      </c>
    </row>
    <row r="16" spans="2:13">
      <c r="B16" s="17">
        <f>'تكويد الاصناف'!A15</f>
        <v>0</v>
      </c>
      <c r="C16" s="43" t="str">
        <f>IFERROR(VLOOKUP(B16,'تكويد الاصناف'!A$5:B$1100,2,0),"")</f>
        <v/>
      </c>
      <c r="D16" s="19">
        <f>SUMIFS(اليوميه!$H$5:$H$5000,اليوميه!C$5:C$5000,الرصيد!B16)-SUMIFS(اليوميه!$I$5:$I$5000,اليوميه!C$5:C$5000,الرصيد!B16)</f>
        <v>0</v>
      </c>
      <c r="E16" s="19">
        <f t="shared" si="0"/>
        <v>0</v>
      </c>
      <c r="F16" s="19">
        <f t="shared" si="1"/>
        <v>0</v>
      </c>
      <c r="G16" s="2">
        <f>SUMIFS(اليوميه!I:I,اليوميه!E:E,اليوميه!$V$5,اليوميه!C:C,الرصيد!B16)</f>
        <v>0</v>
      </c>
      <c r="H16" s="2">
        <f>SUMIFS(اليوميه!H:H,اليوميه!E:E,اليوميه!$V$6,اليوميه!C:C,الرصيد!B16)</f>
        <v>0</v>
      </c>
      <c r="I16" s="2">
        <f>SUMIFS(اليوميه!H:H,اليوميه!E:E,اليوميه!$V$7,اليوميه!C:C,الرصيد!B16)</f>
        <v>0</v>
      </c>
      <c r="J16" s="2">
        <f>SUMIFS('تحويل داخلي'!G:G,'تحويل داخلي'!D:D,'تحويل داخلي'!$P$5,'تحويل داخلي'!B:B,الرصيد!B16)</f>
        <v>0</v>
      </c>
      <c r="K16" s="2">
        <f>SUMIFS('تحويل داخلي'!G:G,'تحويل داخلي'!D:D,'تحويل داخلي'!$P$6,'تحويل داخلي'!B:B,الرصيد!B16)</f>
        <v>0</v>
      </c>
      <c r="L16" s="16" t="str">
        <f>IFERROR(VLOOKUP(B16,'تكويد الاصناف'!$A$5:$C$1100,3,0),"")</f>
        <v/>
      </c>
      <c r="M16" s="45" t="str">
        <f>IFERROR(VLOOKUP(B16,'تكويد الاصناف'!$A$5:$E$1100,5,0),"")</f>
        <v/>
      </c>
    </row>
    <row r="17" spans="2:13">
      <c r="B17" s="17">
        <f>'تكويد الاصناف'!A16</f>
        <v>0</v>
      </c>
      <c r="C17" s="43" t="str">
        <f>IFERROR(VLOOKUP(B17,'تكويد الاصناف'!A$5:B$1100,2,0),"")</f>
        <v/>
      </c>
      <c r="D17" s="19">
        <f>SUMIFS(اليوميه!$H$5:$H$5000,اليوميه!C$5:C$5000,الرصيد!B17)-SUMIFS(اليوميه!$I$5:$I$5000,اليوميه!C$5:C$5000,الرصيد!B17)</f>
        <v>0</v>
      </c>
      <c r="E17" s="19">
        <f t="shared" si="0"/>
        <v>0</v>
      </c>
      <c r="F17" s="19">
        <f t="shared" si="1"/>
        <v>0</v>
      </c>
      <c r="G17" s="2">
        <f>SUMIFS(اليوميه!I:I,اليوميه!E:E,اليوميه!$V$5,اليوميه!C:C,الرصيد!B17)</f>
        <v>0</v>
      </c>
      <c r="H17" s="2">
        <f>SUMIFS(اليوميه!H:H,اليوميه!E:E,اليوميه!$V$6,اليوميه!C:C,الرصيد!B17)</f>
        <v>0</v>
      </c>
      <c r="I17" s="2">
        <f>SUMIFS(اليوميه!H:H,اليوميه!E:E,اليوميه!$V$7,اليوميه!C:C,الرصيد!B17)</f>
        <v>0</v>
      </c>
      <c r="J17" s="2">
        <f>SUMIFS('تحويل داخلي'!G:G,'تحويل داخلي'!D:D,'تحويل داخلي'!$P$5,'تحويل داخلي'!B:B,الرصيد!B17)</f>
        <v>0</v>
      </c>
      <c r="K17" s="2">
        <f>SUMIFS('تحويل داخلي'!G:G,'تحويل داخلي'!D:D,'تحويل داخلي'!$P$6,'تحويل داخلي'!B:B,الرصيد!B17)</f>
        <v>0</v>
      </c>
      <c r="L17" s="16" t="str">
        <f>IFERROR(VLOOKUP(B17,'تكويد الاصناف'!$A$5:$C$1100,3,0),"")</f>
        <v/>
      </c>
      <c r="M17" s="45" t="str">
        <f>IFERROR(VLOOKUP(B17,'تكويد الاصناف'!$A$5:$E$1100,5,0),"")</f>
        <v/>
      </c>
    </row>
    <row r="18" spans="2:13">
      <c r="B18" s="17">
        <f>'تكويد الاصناف'!A17</f>
        <v>0</v>
      </c>
      <c r="C18" s="43" t="str">
        <f>IFERROR(VLOOKUP(B18,'تكويد الاصناف'!A$5:B$1100,2,0),"")</f>
        <v/>
      </c>
      <c r="D18" s="19">
        <f>SUMIFS(اليوميه!$H$5:$H$5000,اليوميه!C$5:C$5000,الرصيد!B18)-SUMIFS(اليوميه!$I$5:$I$5000,اليوميه!C$5:C$5000,الرصيد!B18)</f>
        <v>0</v>
      </c>
      <c r="E18" s="19">
        <f t="shared" si="0"/>
        <v>0</v>
      </c>
      <c r="F18" s="19">
        <f t="shared" si="1"/>
        <v>0</v>
      </c>
      <c r="G18" s="2">
        <f>SUMIFS(اليوميه!I:I,اليوميه!E:E,اليوميه!$V$5,اليوميه!C:C,الرصيد!B18)</f>
        <v>0</v>
      </c>
      <c r="H18" s="2">
        <f>SUMIFS(اليوميه!H:H,اليوميه!E:E,اليوميه!$V$6,اليوميه!C:C,الرصيد!B18)</f>
        <v>0</v>
      </c>
      <c r="I18" s="2">
        <f>SUMIFS(اليوميه!H:H,اليوميه!E:E,اليوميه!$V$7,اليوميه!C:C,الرصيد!B18)</f>
        <v>0</v>
      </c>
      <c r="J18" s="2">
        <f>SUMIFS('تحويل داخلي'!G:G,'تحويل داخلي'!D:D,'تحويل داخلي'!$P$5,'تحويل داخلي'!B:B,الرصيد!B18)</f>
        <v>0</v>
      </c>
      <c r="K18" s="2">
        <f>SUMIFS('تحويل داخلي'!G:G,'تحويل داخلي'!D:D,'تحويل داخلي'!$P$6,'تحويل داخلي'!B:B,الرصيد!B18)</f>
        <v>0</v>
      </c>
      <c r="L18" s="16" t="str">
        <f>IFERROR(VLOOKUP(B18,'تكويد الاصناف'!$A$5:$C$1100,3,0),"")</f>
        <v/>
      </c>
      <c r="M18" s="45" t="str">
        <f>IFERROR(VLOOKUP(B18,'تكويد الاصناف'!$A$5:$E$1100,5,0),"")</f>
        <v/>
      </c>
    </row>
    <row r="19" spans="2:13">
      <c r="B19" s="17">
        <f>'تكويد الاصناف'!A18</f>
        <v>0</v>
      </c>
      <c r="C19" s="43" t="str">
        <f>IFERROR(VLOOKUP(B19,'تكويد الاصناف'!A$5:B$1100,2,0),"")</f>
        <v/>
      </c>
      <c r="D19" s="19">
        <f>SUMIFS(اليوميه!$H$5:$H$5000,اليوميه!C$5:C$5000,الرصيد!B19)-SUMIFS(اليوميه!$I$5:$I$5000,اليوميه!C$5:C$5000,الرصيد!B19)</f>
        <v>0</v>
      </c>
      <c r="E19" s="19">
        <f t="shared" si="0"/>
        <v>0</v>
      </c>
      <c r="F19" s="19">
        <f t="shared" si="1"/>
        <v>0</v>
      </c>
      <c r="G19" s="2">
        <f>SUMIFS(اليوميه!I:I,اليوميه!E:E,اليوميه!$V$5,اليوميه!C:C,الرصيد!B19)</f>
        <v>0</v>
      </c>
      <c r="H19" s="2">
        <f>SUMIFS(اليوميه!H:H,اليوميه!E:E,اليوميه!$V$6,اليوميه!C:C,الرصيد!B19)</f>
        <v>0</v>
      </c>
      <c r="I19" s="2">
        <f>SUMIFS(اليوميه!H:H,اليوميه!E:E,اليوميه!$V$7,اليوميه!C:C,الرصيد!B19)</f>
        <v>0</v>
      </c>
      <c r="J19" s="2">
        <f>SUMIFS('تحويل داخلي'!G:G,'تحويل داخلي'!D:D,'تحويل داخلي'!$P$5,'تحويل داخلي'!B:B,الرصيد!B19)</f>
        <v>0</v>
      </c>
      <c r="K19" s="2">
        <f>SUMIFS('تحويل داخلي'!G:G,'تحويل داخلي'!D:D,'تحويل داخلي'!$P$6,'تحويل داخلي'!B:B,الرصيد!B19)</f>
        <v>0</v>
      </c>
      <c r="L19" s="16" t="str">
        <f>IFERROR(VLOOKUP(B19,'تكويد الاصناف'!$A$5:$C$1100,3,0),"")</f>
        <v/>
      </c>
      <c r="M19" s="45" t="str">
        <f>IFERROR(VLOOKUP(B19,'تكويد الاصناف'!$A$5:$E$1100,5,0),"")</f>
        <v/>
      </c>
    </row>
    <row r="20" spans="2:13">
      <c r="B20" s="17">
        <f>'تكويد الاصناف'!A19</f>
        <v>0</v>
      </c>
      <c r="C20" s="43" t="str">
        <f>IFERROR(VLOOKUP(B20,'تكويد الاصناف'!A$5:B$1100,2,0),"")</f>
        <v/>
      </c>
      <c r="D20" s="19">
        <f>SUMIFS(اليوميه!$H$5:$H$5000,اليوميه!C$5:C$5000,الرصيد!B20)-SUMIFS(اليوميه!$I$5:$I$5000,اليوميه!C$5:C$5000,الرصيد!B20)</f>
        <v>0</v>
      </c>
      <c r="E20" s="19">
        <f t="shared" si="0"/>
        <v>0</v>
      </c>
      <c r="F20" s="19">
        <f t="shared" si="1"/>
        <v>0</v>
      </c>
      <c r="G20" s="2">
        <f>SUMIFS(اليوميه!I:I,اليوميه!E:E,اليوميه!$V$5,اليوميه!C:C,الرصيد!B20)</f>
        <v>0</v>
      </c>
      <c r="H20" s="2">
        <f>SUMIFS(اليوميه!H:H,اليوميه!E:E,اليوميه!$V$6,اليوميه!C:C,الرصيد!B20)</f>
        <v>0</v>
      </c>
      <c r="I20" s="2">
        <f>SUMIFS(اليوميه!H:H,اليوميه!E:E,اليوميه!$V$7,اليوميه!C:C,الرصيد!B20)</f>
        <v>0</v>
      </c>
      <c r="J20" s="2">
        <f>SUMIFS('تحويل داخلي'!G:G,'تحويل داخلي'!D:D,'تحويل داخلي'!$P$5,'تحويل داخلي'!B:B,الرصيد!B20)</f>
        <v>0</v>
      </c>
      <c r="K20" s="2">
        <f>SUMIFS('تحويل داخلي'!G:G,'تحويل داخلي'!D:D,'تحويل داخلي'!$P$6,'تحويل داخلي'!B:B,الرصيد!B20)</f>
        <v>0</v>
      </c>
      <c r="L20" s="16" t="str">
        <f>IFERROR(VLOOKUP(B20,'تكويد الاصناف'!$A$5:$C$1100,3,0),"")</f>
        <v/>
      </c>
      <c r="M20" s="45" t="str">
        <f>IFERROR(VLOOKUP(B20,'تكويد الاصناف'!$A$5:$E$1100,5,0),"")</f>
        <v/>
      </c>
    </row>
    <row r="21" spans="2:13">
      <c r="B21" s="17">
        <f>'تكويد الاصناف'!A20</f>
        <v>0</v>
      </c>
      <c r="C21" s="43" t="str">
        <f>IFERROR(VLOOKUP(B21,'تكويد الاصناف'!A$5:B$1100,2,0),"")</f>
        <v/>
      </c>
      <c r="D21" s="19">
        <f>SUMIFS(اليوميه!$H$5:$H$5000,اليوميه!C$5:C$5000,الرصيد!B21)-SUMIFS(اليوميه!$I$5:$I$5000,اليوميه!C$5:C$5000,الرصيد!B21)</f>
        <v>0</v>
      </c>
      <c r="E21" s="19">
        <f t="shared" si="0"/>
        <v>0</v>
      </c>
      <c r="F21" s="19">
        <f t="shared" si="1"/>
        <v>0</v>
      </c>
      <c r="G21" s="2">
        <f>SUMIFS(اليوميه!I:I,اليوميه!E:E,اليوميه!$V$5,اليوميه!C:C,الرصيد!B21)</f>
        <v>0</v>
      </c>
      <c r="H21" s="2">
        <f>SUMIFS(اليوميه!H:H,اليوميه!E:E,اليوميه!$V$6,اليوميه!C:C,الرصيد!B21)</f>
        <v>0</v>
      </c>
      <c r="I21" s="2">
        <f>SUMIFS(اليوميه!H:H,اليوميه!E:E,اليوميه!$V$7,اليوميه!C:C,الرصيد!B21)</f>
        <v>0</v>
      </c>
      <c r="J21" s="2">
        <f>SUMIFS('تحويل داخلي'!G:G,'تحويل داخلي'!D:D,'تحويل داخلي'!$P$5,'تحويل داخلي'!B:B,الرصيد!B21)</f>
        <v>0</v>
      </c>
      <c r="K21" s="2">
        <f>SUMIFS('تحويل داخلي'!G:G,'تحويل داخلي'!D:D,'تحويل داخلي'!$P$6,'تحويل داخلي'!B:B,الرصيد!B21)</f>
        <v>0</v>
      </c>
      <c r="L21" s="16" t="str">
        <f>IFERROR(VLOOKUP(B21,'تكويد الاصناف'!$A$5:$C$1100,3,0),"")</f>
        <v/>
      </c>
      <c r="M21" s="45" t="str">
        <f>IFERROR(VLOOKUP(B21,'تكويد الاصناف'!$A$5:$E$1100,5,0),"")</f>
        <v/>
      </c>
    </row>
    <row r="22" spans="2:13">
      <c r="B22" s="17">
        <f>'تكويد الاصناف'!A21</f>
        <v>0</v>
      </c>
      <c r="C22" s="43" t="str">
        <f>IFERROR(VLOOKUP(B22,'تكويد الاصناف'!A$5:B$1100,2,0),"")</f>
        <v/>
      </c>
      <c r="D22" s="19">
        <f>SUMIFS(اليوميه!$H$5:$H$5000,اليوميه!C$5:C$5000,الرصيد!B22)-SUMIFS(اليوميه!$I$5:$I$5000,اليوميه!C$5:C$5000,الرصيد!B22)</f>
        <v>0</v>
      </c>
      <c r="E22" s="19">
        <f t="shared" si="0"/>
        <v>0</v>
      </c>
      <c r="F22" s="19">
        <f t="shared" si="1"/>
        <v>0</v>
      </c>
      <c r="G22" s="2">
        <f>SUMIFS(اليوميه!I:I,اليوميه!E:E,اليوميه!$V$5,اليوميه!C:C,الرصيد!B22)</f>
        <v>0</v>
      </c>
      <c r="H22" s="2">
        <f>SUMIFS(اليوميه!H:H,اليوميه!E:E,اليوميه!$V$6,اليوميه!C:C,الرصيد!B22)</f>
        <v>0</v>
      </c>
      <c r="I22" s="2">
        <f>SUMIFS(اليوميه!H:H,اليوميه!E:E,اليوميه!$V$7,اليوميه!C:C,الرصيد!B22)</f>
        <v>0</v>
      </c>
      <c r="J22" s="2">
        <f>SUMIFS('تحويل داخلي'!G:G,'تحويل داخلي'!D:D,'تحويل داخلي'!$P$5,'تحويل داخلي'!B:B,الرصيد!B22)</f>
        <v>0</v>
      </c>
      <c r="K22" s="2">
        <f>SUMIFS('تحويل داخلي'!G:G,'تحويل داخلي'!D:D,'تحويل داخلي'!$P$6,'تحويل داخلي'!B:B,الرصيد!B22)</f>
        <v>0</v>
      </c>
      <c r="L22" s="16" t="str">
        <f>IFERROR(VLOOKUP(B22,'تكويد الاصناف'!$A$5:$C$1100,3,0),"")</f>
        <v/>
      </c>
      <c r="M22" s="45" t="str">
        <f>IFERROR(VLOOKUP(B22,'تكويد الاصناف'!$A$5:$E$1100,5,0),"")</f>
        <v/>
      </c>
    </row>
    <row r="23" spans="2:13">
      <c r="B23" s="17">
        <f>'تكويد الاصناف'!A22</f>
        <v>0</v>
      </c>
      <c r="C23" s="43" t="str">
        <f>IFERROR(VLOOKUP(B23,'تكويد الاصناف'!A$5:B$1100,2,0),"")</f>
        <v/>
      </c>
      <c r="D23" s="19">
        <f>SUMIFS(اليوميه!$H$5:$H$5000,اليوميه!C$5:C$5000,الرصيد!B23)-SUMIFS(اليوميه!$I$5:$I$5000,اليوميه!C$5:C$5000,الرصيد!B23)</f>
        <v>0</v>
      </c>
      <c r="E23" s="19">
        <f t="shared" si="0"/>
        <v>0</v>
      </c>
      <c r="F23" s="19">
        <f t="shared" si="1"/>
        <v>0</v>
      </c>
      <c r="G23" s="2">
        <f>SUMIFS(اليوميه!I:I,اليوميه!E:E,اليوميه!$V$5,اليوميه!C:C,الرصيد!B23)</f>
        <v>0</v>
      </c>
      <c r="H23" s="2">
        <f>SUMIFS(اليوميه!H:H,اليوميه!E:E,اليوميه!$V$6,اليوميه!C:C,الرصيد!B23)</f>
        <v>0</v>
      </c>
      <c r="I23" s="2">
        <f>SUMIFS(اليوميه!H:H,اليوميه!E:E,اليوميه!$V$7,اليوميه!C:C,الرصيد!B23)</f>
        <v>0</v>
      </c>
      <c r="J23" s="2">
        <f>SUMIFS('تحويل داخلي'!G:G,'تحويل داخلي'!D:D,'تحويل داخلي'!$P$5,'تحويل داخلي'!B:B,الرصيد!B23)</f>
        <v>0</v>
      </c>
      <c r="K23" s="2">
        <f>SUMIFS('تحويل داخلي'!G:G,'تحويل داخلي'!D:D,'تحويل داخلي'!$P$6,'تحويل داخلي'!B:B,الرصيد!B23)</f>
        <v>0</v>
      </c>
      <c r="L23" s="16" t="str">
        <f>IFERROR(VLOOKUP(B23,'تكويد الاصناف'!$A$5:$C$1100,3,0),"")</f>
        <v/>
      </c>
      <c r="M23" s="45" t="str">
        <f>IFERROR(VLOOKUP(B23,'تكويد الاصناف'!$A$5:$E$1100,5,0),"")</f>
        <v/>
      </c>
    </row>
    <row r="24" spans="2:13">
      <c r="B24" s="17">
        <f>'تكويد الاصناف'!A23</f>
        <v>0</v>
      </c>
      <c r="C24" s="43" t="str">
        <f>IFERROR(VLOOKUP(B24,'تكويد الاصناف'!A$5:B$1100,2,0),"")</f>
        <v/>
      </c>
      <c r="D24" s="19">
        <f>SUMIFS(اليوميه!$H$5:$H$5000,اليوميه!C$5:C$5000,الرصيد!B24)-SUMIFS(اليوميه!$I$5:$I$5000,اليوميه!C$5:C$5000,الرصيد!B24)</f>
        <v>0</v>
      </c>
      <c r="E24" s="19">
        <f t="shared" si="0"/>
        <v>0</v>
      </c>
      <c r="F24" s="19">
        <f t="shared" si="1"/>
        <v>0</v>
      </c>
      <c r="G24" s="2">
        <f>SUMIFS(اليوميه!I:I,اليوميه!E:E,اليوميه!$V$5,اليوميه!C:C,الرصيد!B24)</f>
        <v>0</v>
      </c>
      <c r="H24" s="2">
        <f>SUMIFS(اليوميه!H:H,اليوميه!E:E,اليوميه!$V$6,اليوميه!C:C,الرصيد!B24)</f>
        <v>0</v>
      </c>
      <c r="I24" s="2">
        <f>SUMIFS(اليوميه!H:H,اليوميه!E:E,اليوميه!$V$7,اليوميه!C:C,الرصيد!B24)</f>
        <v>0</v>
      </c>
      <c r="J24" s="2">
        <f>SUMIFS('تحويل داخلي'!G:G,'تحويل داخلي'!D:D,'تحويل داخلي'!$P$5,'تحويل داخلي'!B:B,الرصيد!B24)</f>
        <v>0</v>
      </c>
      <c r="K24" s="2">
        <f>SUMIFS('تحويل داخلي'!G:G,'تحويل داخلي'!D:D,'تحويل داخلي'!$P$6,'تحويل داخلي'!B:B,الرصيد!B24)</f>
        <v>0</v>
      </c>
      <c r="L24" s="16" t="str">
        <f>IFERROR(VLOOKUP(B24,'تكويد الاصناف'!$A$5:$C$1100,3,0),"")</f>
        <v/>
      </c>
      <c r="M24" s="45" t="str">
        <f>IFERROR(VLOOKUP(B24,'تكويد الاصناف'!$A$5:$E$1100,5,0),"")</f>
        <v/>
      </c>
    </row>
    <row r="25" spans="2:13">
      <c r="B25" s="17">
        <f>'تكويد الاصناف'!A24</f>
        <v>0</v>
      </c>
      <c r="C25" s="43" t="str">
        <f>IFERROR(VLOOKUP(B25,'تكويد الاصناف'!A$5:B$1100,2,0),"")</f>
        <v/>
      </c>
      <c r="D25" s="19">
        <f>SUMIFS(اليوميه!$H$5:$H$5000,اليوميه!C$5:C$5000,الرصيد!B25)-SUMIFS(اليوميه!$I$5:$I$5000,اليوميه!C$5:C$5000,الرصيد!B25)</f>
        <v>0</v>
      </c>
      <c r="E25" s="19">
        <f t="shared" si="0"/>
        <v>0</v>
      </c>
      <c r="F25" s="19">
        <f t="shared" si="1"/>
        <v>0</v>
      </c>
      <c r="G25" s="2">
        <f>SUMIFS(اليوميه!I:I,اليوميه!E:E,اليوميه!$V$5,اليوميه!C:C,الرصيد!B25)</f>
        <v>0</v>
      </c>
      <c r="H25" s="2">
        <f>SUMIFS(اليوميه!H:H,اليوميه!E:E,اليوميه!$V$6,اليوميه!C:C,الرصيد!B25)</f>
        <v>0</v>
      </c>
      <c r="I25" s="2">
        <f>SUMIFS(اليوميه!H:H,اليوميه!E:E,اليوميه!$V$7,اليوميه!C:C,الرصيد!B25)</f>
        <v>0</v>
      </c>
      <c r="J25" s="2">
        <f>SUMIFS('تحويل داخلي'!G:G,'تحويل داخلي'!D:D,'تحويل داخلي'!$P$5,'تحويل داخلي'!B:B,الرصيد!B25)</f>
        <v>0</v>
      </c>
      <c r="K25" s="2">
        <f>SUMIFS('تحويل داخلي'!G:G,'تحويل داخلي'!D:D,'تحويل داخلي'!$P$6,'تحويل داخلي'!B:B,الرصيد!B25)</f>
        <v>0</v>
      </c>
      <c r="L25" s="16" t="str">
        <f>IFERROR(VLOOKUP(B25,'تكويد الاصناف'!$A$5:$C$1100,3,0),"")</f>
        <v/>
      </c>
      <c r="M25" s="45" t="str">
        <f>IFERROR(VLOOKUP(B25,'تكويد الاصناف'!$A$5:$E$1100,5,0),"")</f>
        <v/>
      </c>
    </row>
    <row r="26" spans="2:13">
      <c r="B26" s="17">
        <f>'تكويد الاصناف'!A25</f>
        <v>0</v>
      </c>
      <c r="C26" s="43" t="str">
        <f>IFERROR(VLOOKUP(B26,'تكويد الاصناف'!A$5:B$1100,2,0),"")</f>
        <v/>
      </c>
      <c r="D26" s="19">
        <f>SUMIFS(اليوميه!$H$5:$H$5000,اليوميه!C$5:C$5000,الرصيد!B26)-SUMIFS(اليوميه!$I$5:$I$5000,اليوميه!C$5:C$5000,الرصيد!B26)</f>
        <v>0</v>
      </c>
      <c r="E26" s="19">
        <f t="shared" si="0"/>
        <v>0</v>
      </c>
      <c r="F26" s="19">
        <f t="shared" si="1"/>
        <v>0</v>
      </c>
      <c r="G26" s="2">
        <f>SUMIFS(اليوميه!I:I,اليوميه!E:E,اليوميه!$V$5,اليوميه!C:C,الرصيد!B26)</f>
        <v>0</v>
      </c>
      <c r="H26" s="2">
        <f>SUMIFS(اليوميه!H:H,اليوميه!E:E,اليوميه!$V$6,اليوميه!C:C,الرصيد!B26)</f>
        <v>0</v>
      </c>
      <c r="I26" s="2">
        <f>SUMIFS(اليوميه!H:H,اليوميه!E:E,اليوميه!$V$7,اليوميه!C:C,الرصيد!B26)</f>
        <v>0</v>
      </c>
      <c r="J26" s="2">
        <f>SUMIFS('تحويل داخلي'!G:G,'تحويل داخلي'!D:D,'تحويل داخلي'!$P$5,'تحويل داخلي'!B:B,الرصيد!B26)</f>
        <v>0</v>
      </c>
      <c r="K26" s="2">
        <f>SUMIFS('تحويل داخلي'!G:G,'تحويل داخلي'!D:D,'تحويل داخلي'!$P$6,'تحويل داخلي'!B:B,الرصيد!B26)</f>
        <v>0</v>
      </c>
      <c r="L26" s="16" t="str">
        <f>IFERROR(VLOOKUP(B26,'تكويد الاصناف'!$A$5:$C$1100,3,0),"")</f>
        <v/>
      </c>
      <c r="M26" s="45" t="str">
        <f>IFERROR(VLOOKUP(B26,'تكويد الاصناف'!$A$5:$E$1100,5,0),"")</f>
        <v/>
      </c>
    </row>
    <row r="27" spans="2:13">
      <c r="B27" s="17">
        <f>'تكويد الاصناف'!A26</f>
        <v>0</v>
      </c>
      <c r="C27" s="43" t="str">
        <f>IFERROR(VLOOKUP(B27,'تكويد الاصناف'!A$5:B$1100,2,0),"")</f>
        <v/>
      </c>
      <c r="D27" s="19">
        <f>SUMIFS(اليوميه!$H$5:$H$5000,اليوميه!C$5:C$5000,الرصيد!B27)-SUMIFS(اليوميه!$I$5:$I$5000,اليوميه!C$5:C$5000,الرصيد!B27)</f>
        <v>0</v>
      </c>
      <c r="E27" s="19">
        <f t="shared" si="0"/>
        <v>0</v>
      </c>
      <c r="F27" s="19">
        <f t="shared" si="1"/>
        <v>0</v>
      </c>
      <c r="G27" s="2">
        <f>SUMIFS(اليوميه!I:I,اليوميه!E:E,اليوميه!$V$5,اليوميه!C:C,الرصيد!B27)</f>
        <v>0</v>
      </c>
      <c r="H27" s="2">
        <f>SUMIFS(اليوميه!H:H,اليوميه!E:E,اليوميه!$V$6,اليوميه!C:C,الرصيد!B27)</f>
        <v>0</v>
      </c>
      <c r="I27" s="2">
        <f>SUMIFS(اليوميه!H:H,اليوميه!E:E,اليوميه!$V$7,اليوميه!C:C,الرصيد!B27)</f>
        <v>0</v>
      </c>
      <c r="J27" s="2">
        <f>SUMIFS('تحويل داخلي'!G:G,'تحويل داخلي'!D:D,'تحويل داخلي'!$P$5,'تحويل داخلي'!B:B,الرصيد!B27)</f>
        <v>0</v>
      </c>
      <c r="K27" s="2">
        <f>SUMIFS('تحويل داخلي'!G:G,'تحويل داخلي'!D:D,'تحويل داخلي'!$P$6,'تحويل داخلي'!B:B,الرصيد!B27)</f>
        <v>0</v>
      </c>
      <c r="L27" s="16" t="str">
        <f>IFERROR(VLOOKUP(B27,'تكويد الاصناف'!$A$5:$C$1100,3,0),"")</f>
        <v/>
      </c>
      <c r="M27" s="45" t="str">
        <f>IFERROR(VLOOKUP(B27,'تكويد الاصناف'!$A$5:$E$1100,5,0),"")</f>
        <v/>
      </c>
    </row>
    <row r="28" spans="2:13">
      <c r="B28" s="17">
        <f>'تكويد الاصناف'!A27</f>
        <v>0</v>
      </c>
      <c r="C28" s="43" t="str">
        <f>IFERROR(VLOOKUP(B28,'تكويد الاصناف'!A$5:B$1100,2,0),"")</f>
        <v/>
      </c>
      <c r="D28" s="19">
        <f>SUMIFS(اليوميه!$H$5:$H$5000,اليوميه!C$5:C$5000,الرصيد!B28)-SUMIFS(اليوميه!$I$5:$I$5000,اليوميه!C$5:C$5000,الرصيد!B28)</f>
        <v>0</v>
      </c>
      <c r="E28" s="19">
        <f t="shared" si="0"/>
        <v>0</v>
      </c>
      <c r="F28" s="19">
        <f t="shared" si="1"/>
        <v>0</v>
      </c>
      <c r="G28" s="2">
        <f>SUMIFS(اليوميه!I:I,اليوميه!E:E,اليوميه!$V$5,اليوميه!C:C,الرصيد!B28)</f>
        <v>0</v>
      </c>
      <c r="H28" s="2">
        <f>SUMIFS(اليوميه!H:H,اليوميه!E:E,اليوميه!$V$6,اليوميه!C:C,الرصيد!B28)</f>
        <v>0</v>
      </c>
      <c r="I28" s="2">
        <f>SUMIFS(اليوميه!H:H,اليوميه!E:E,اليوميه!$V$7,اليوميه!C:C,الرصيد!B28)</f>
        <v>0</v>
      </c>
      <c r="J28" s="2">
        <f>SUMIFS('تحويل داخلي'!G:G,'تحويل داخلي'!D:D,'تحويل داخلي'!$P$5,'تحويل داخلي'!B:B,الرصيد!B28)</f>
        <v>0</v>
      </c>
      <c r="K28" s="2">
        <f>SUMIFS('تحويل داخلي'!G:G,'تحويل داخلي'!D:D,'تحويل داخلي'!$P$6,'تحويل داخلي'!B:B,الرصيد!B28)</f>
        <v>0</v>
      </c>
      <c r="L28" s="16" t="str">
        <f>IFERROR(VLOOKUP(B28,'تكويد الاصناف'!$A$5:$C$1100,3,0),"")</f>
        <v/>
      </c>
      <c r="M28" s="45" t="str">
        <f>IFERROR(VLOOKUP(B28,'تكويد الاصناف'!$A$5:$E$1100,5,0),"")</f>
        <v/>
      </c>
    </row>
    <row r="29" spans="2:13">
      <c r="B29" s="17">
        <f>'تكويد الاصناف'!A28</f>
        <v>0</v>
      </c>
      <c r="C29" s="43" t="str">
        <f>IFERROR(VLOOKUP(B29,'تكويد الاصناف'!A$5:B$1100,2,0),"")</f>
        <v/>
      </c>
      <c r="D29" s="19">
        <f>SUMIFS(اليوميه!$H$5:$H$5000,اليوميه!C$5:C$5000,الرصيد!B29)-SUMIFS(اليوميه!$I$5:$I$5000,اليوميه!C$5:C$5000,الرصيد!B29)</f>
        <v>0</v>
      </c>
      <c r="E29" s="19">
        <f t="shared" si="0"/>
        <v>0</v>
      </c>
      <c r="F29" s="19">
        <f t="shared" si="1"/>
        <v>0</v>
      </c>
      <c r="G29" s="2">
        <f>SUMIFS(اليوميه!I:I,اليوميه!E:E,اليوميه!$V$5,اليوميه!C:C,الرصيد!B29)</f>
        <v>0</v>
      </c>
      <c r="H29" s="2">
        <f>SUMIFS(اليوميه!H:H,اليوميه!E:E,اليوميه!$V$6,اليوميه!C:C,الرصيد!B29)</f>
        <v>0</v>
      </c>
      <c r="I29" s="2">
        <f>SUMIFS(اليوميه!H:H,اليوميه!E:E,اليوميه!$V$7,اليوميه!C:C,الرصيد!B29)</f>
        <v>0</v>
      </c>
      <c r="J29" s="2">
        <f>SUMIFS('تحويل داخلي'!G:G,'تحويل داخلي'!D:D,'تحويل داخلي'!$P$5,'تحويل داخلي'!B:B,الرصيد!B29)</f>
        <v>0</v>
      </c>
      <c r="K29" s="2">
        <f>SUMIFS('تحويل داخلي'!G:G,'تحويل داخلي'!D:D,'تحويل داخلي'!$P$6,'تحويل داخلي'!B:B,الرصيد!B29)</f>
        <v>0</v>
      </c>
      <c r="L29" s="16" t="str">
        <f>IFERROR(VLOOKUP(B29,'تكويد الاصناف'!$A$5:$C$1100,3,0),"")</f>
        <v/>
      </c>
      <c r="M29" s="45" t="str">
        <f>IFERROR(VLOOKUP(B29,'تكويد الاصناف'!$A$5:$E$1100,5,0),"")</f>
        <v/>
      </c>
    </row>
    <row r="30" spans="2:13">
      <c r="B30" s="17">
        <f>'تكويد الاصناف'!A29</f>
        <v>0</v>
      </c>
      <c r="C30" s="43" t="str">
        <f>IFERROR(VLOOKUP(B30,'تكويد الاصناف'!A$5:B$1100,2,0),"")</f>
        <v/>
      </c>
      <c r="D30" s="19">
        <f>SUMIFS(اليوميه!$H$5:$H$5000,اليوميه!C$5:C$5000,الرصيد!B30)-SUMIFS(اليوميه!$I$5:$I$5000,اليوميه!C$5:C$5000,الرصيد!B30)</f>
        <v>0</v>
      </c>
      <c r="E30" s="19">
        <f t="shared" si="0"/>
        <v>0</v>
      </c>
      <c r="F30" s="19">
        <f t="shared" si="1"/>
        <v>0</v>
      </c>
      <c r="G30" s="2">
        <f>SUMIFS(اليوميه!I:I,اليوميه!E:E,اليوميه!$V$5,اليوميه!C:C,الرصيد!B30)</f>
        <v>0</v>
      </c>
      <c r="H30" s="2">
        <f>SUMIFS(اليوميه!H:H,اليوميه!E:E,اليوميه!$V$6,اليوميه!C:C,الرصيد!B30)</f>
        <v>0</v>
      </c>
      <c r="I30" s="2">
        <f>SUMIFS(اليوميه!H:H,اليوميه!E:E,اليوميه!$V$7,اليوميه!C:C,الرصيد!B30)</f>
        <v>0</v>
      </c>
      <c r="J30" s="2">
        <f>SUMIFS('تحويل داخلي'!G:G,'تحويل داخلي'!D:D,'تحويل داخلي'!$P$5,'تحويل داخلي'!B:B,الرصيد!B30)</f>
        <v>0</v>
      </c>
      <c r="K30" s="2">
        <f>SUMIFS('تحويل داخلي'!G:G,'تحويل داخلي'!D:D,'تحويل داخلي'!$P$6,'تحويل داخلي'!B:B,الرصيد!B30)</f>
        <v>0</v>
      </c>
      <c r="L30" s="16" t="str">
        <f>IFERROR(VLOOKUP(B30,'تكويد الاصناف'!$A$5:$C$1100,3,0),"")</f>
        <v/>
      </c>
      <c r="M30" s="45" t="str">
        <f>IFERROR(VLOOKUP(B30,'تكويد الاصناف'!$A$5:$E$1100,5,0),"")</f>
        <v/>
      </c>
    </row>
    <row r="31" spans="2:13">
      <c r="B31" s="17">
        <f>'تكويد الاصناف'!A30</f>
        <v>0</v>
      </c>
      <c r="C31" s="43" t="str">
        <f>IFERROR(VLOOKUP(B31,'تكويد الاصناف'!A$5:B$1100,2,0),"")</f>
        <v/>
      </c>
      <c r="D31" s="19">
        <f>SUMIFS(اليوميه!$H$5:$H$5000,اليوميه!C$5:C$5000,الرصيد!B31)-SUMIFS(اليوميه!$I$5:$I$5000,اليوميه!C$5:C$5000,الرصيد!B31)</f>
        <v>0</v>
      </c>
      <c r="E31" s="19">
        <f t="shared" si="0"/>
        <v>0</v>
      </c>
      <c r="F31" s="19">
        <f t="shared" si="1"/>
        <v>0</v>
      </c>
      <c r="G31" s="2">
        <f>SUMIFS(اليوميه!I:I,اليوميه!E:E,اليوميه!$V$5,اليوميه!C:C,الرصيد!B31)</f>
        <v>0</v>
      </c>
      <c r="H31" s="2">
        <f>SUMIFS(اليوميه!H:H,اليوميه!E:E,اليوميه!$V$6,اليوميه!C:C,الرصيد!B31)</f>
        <v>0</v>
      </c>
      <c r="I31" s="2">
        <f>SUMIFS(اليوميه!H:H,اليوميه!E:E,اليوميه!$V$7,اليوميه!C:C,الرصيد!B31)</f>
        <v>0</v>
      </c>
      <c r="J31" s="2">
        <f>SUMIFS('تحويل داخلي'!G:G,'تحويل داخلي'!D:D,'تحويل داخلي'!$P$5,'تحويل داخلي'!B:B,الرصيد!B31)</f>
        <v>0</v>
      </c>
      <c r="K31" s="2">
        <f>SUMIFS('تحويل داخلي'!G:G,'تحويل داخلي'!D:D,'تحويل داخلي'!$P$6,'تحويل داخلي'!B:B,الرصيد!B31)</f>
        <v>0</v>
      </c>
      <c r="L31" s="16" t="str">
        <f>IFERROR(VLOOKUP(B31,'تكويد الاصناف'!$A$5:$C$1100,3,0),"")</f>
        <v/>
      </c>
      <c r="M31" s="45" t="str">
        <f>IFERROR(VLOOKUP(B31,'تكويد الاصناف'!$A$5:$E$1100,5,0),"")</f>
        <v/>
      </c>
    </row>
    <row r="32" spans="2:13">
      <c r="B32" s="17">
        <f>'تكويد الاصناف'!A31</f>
        <v>0</v>
      </c>
      <c r="C32" s="43" t="str">
        <f>IFERROR(VLOOKUP(B32,'تكويد الاصناف'!A$5:B$1100,2,0),"")</f>
        <v/>
      </c>
      <c r="D32" s="19">
        <f>SUMIFS(اليوميه!$H$5:$H$5000,اليوميه!C$5:C$5000,الرصيد!B32)-SUMIFS(اليوميه!$I$5:$I$5000,اليوميه!C$5:C$5000,الرصيد!B32)</f>
        <v>0</v>
      </c>
      <c r="E32" s="19">
        <f t="shared" si="0"/>
        <v>0</v>
      </c>
      <c r="F32" s="19">
        <f t="shared" si="1"/>
        <v>0</v>
      </c>
      <c r="G32" s="2">
        <f>SUMIFS(اليوميه!I:I,اليوميه!E:E,اليوميه!$V$5,اليوميه!C:C,الرصيد!B32)</f>
        <v>0</v>
      </c>
      <c r="H32" s="2">
        <f>SUMIFS(اليوميه!H:H,اليوميه!E:E,اليوميه!$V$6,اليوميه!C:C,الرصيد!B32)</f>
        <v>0</v>
      </c>
      <c r="I32" s="2">
        <f>SUMIFS(اليوميه!H:H,اليوميه!E:E,اليوميه!$V$7,اليوميه!C:C,الرصيد!B32)</f>
        <v>0</v>
      </c>
      <c r="J32" s="2">
        <f>SUMIFS('تحويل داخلي'!G:G,'تحويل داخلي'!D:D,'تحويل داخلي'!$P$5,'تحويل داخلي'!B:B,الرصيد!B32)</f>
        <v>0</v>
      </c>
      <c r="K32" s="2">
        <f>SUMIFS('تحويل داخلي'!G:G,'تحويل داخلي'!D:D,'تحويل داخلي'!$P$6,'تحويل داخلي'!B:B,الرصيد!B32)</f>
        <v>0</v>
      </c>
      <c r="L32" s="16" t="str">
        <f>IFERROR(VLOOKUP(B32,'تكويد الاصناف'!$A$5:$C$1100,3,0),"")</f>
        <v/>
      </c>
      <c r="M32" s="45" t="str">
        <f>IFERROR(VLOOKUP(B32,'تكويد الاصناف'!$A$5:$E$1100,5,0),"")</f>
        <v/>
      </c>
    </row>
    <row r="33" spans="2:13">
      <c r="B33" s="17">
        <f>'تكويد الاصناف'!A32</f>
        <v>0</v>
      </c>
      <c r="C33" s="43" t="str">
        <f>IFERROR(VLOOKUP(B33,'تكويد الاصناف'!A$5:B$1100,2,0),"")</f>
        <v/>
      </c>
      <c r="D33" s="19">
        <f>SUMIFS(اليوميه!$H$5:$H$5000,اليوميه!C$5:C$5000,الرصيد!B33)-SUMIFS(اليوميه!$I$5:$I$5000,اليوميه!C$5:C$5000,الرصيد!B33)</f>
        <v>0</v>
      </c>
      <c r="E33" s="19">
        <f t="shared" si="0"/>
        <v>0</v>
      </c>
      <c r="F33" s="19">
        <f t="shared" si="1"/>
        <v>0</v>
      </c>
      <c r="G33" s="2">
        <f>SUMIFS(اليوميه!I:I,اليوميه!E:E,اليوميه!$V$5,اليوميه!C:C,الرصيد!B33)</f>
        <v>0</v>
      </c>
      <c r="H33" s="2">
        <f>SUMIFS(اليوميه!H:H,اليوميه!E:E,اليوميه!$V$6,اليوميه!C:C,الرصيد!B33)</f>
        <v>0</v>
      </c>
      <c r="I33" s="2">
        <f>SUMIFS(اليوميه!H:H,اليوميه!E:E,اليوميه!$V$7,اليوميه!C:C,الرصيد!B33)</f>
        <v>0</v>
      </c>
      <c r="J33" s="2">
        <f>SUMIFS('تحويل داخلي'!G:G,'تحويل داخلي'!D:D,'تحويل داخلي'!$P$5,'تحويل داخلي'!B:B,الرصيد!B33)</f>
        <v>0</v>
      </c>
      <c r="K33" s="2">
        <f>SUMIFS('تحويل داخلي'!G:G,'تحويل داخلي'!D:D,'تحويل داخلي'!$P$6,'تحويل داخلي'!B:B,الرصيد!B33)</f>
        <v>0</v>
      </c>
      <c r="L33" s="16" t="str">
        <f>IFERROR(VLOOKUP(B33,'تكويد الاصناف'!$A$5:$C$1100,3,0),"")</f>
        <v/>
      </c>
      <c r="M33" s="45" t="str">
        <f>IFERROR(VLOOKUP(B33,'تكويد الاصناف'!$A$5:$E$1100,5,0),"")</f>
        <v/>
      </c>
    </row>
    <row r="34" spans="2:13">
      <c r="B34" s="17">
        <f>'تكويد الاصناف'!A33</f>
        <v>0</v>
      </c>
      <c r="C34" s="43" t="str">
        <f>IFERROR(VLOOKUP(B34,'تكويد الاصناف'!A$5:B$1100,2,0),"")</f>
        <v/>
      </c>
      <c r="D34" s="19">
        <f>SUMIFS(اليوميه!$H$5:$H$5000,اليوميه!C$5:C$5000,الرصيد!B34)-SUMIFS(اليوميه!$I$5:$I$5000,اليوميه!C$5:C$5000,الرصيد!B34)</f>
        <v>0</v>
      </c>
      <c r="E34" s="19">
        <f t="shared" si="0"/>
        <v>0</v>
      </c>
      <c r="F34" s="19">
        <f t="shared" si="1"/>
        <v>0</v>
      </c>
      <c r="G34" s="2">
        <f>SUMIFS(اليوميه!I:I,اليوميه!E:E,اليوميه!$V$5,اليوميه!C:C,الرصيد!B34)</f>
        <v>0</v>
      </c>
      <c r="H34" s="2">
        <f>SUMIFS(اليوميه!H:H,اليوميه!E:E,اليوميه!$V$6,اليوميه!C:C,الرصيد!B34)</f>
        <v>0</v>
      </c>
      <c r="I34" s="2">
        <f>SUMIFS(اليوميه!H:H,اليوميه!E:E,اليوميه!$V$7,اليوميه!C:C,الرصيد!B34)</f>
        <v>0</v>
      </c>
      <c r="J34" s="2">
        <f>SUMIFS('تحويل داخلي'!G:G,'تحويل داخلي'!D:D,'تحويل داخلي'!$P$5,'تحويل داخلي'!B:B,الرصيد!B34)</f>
        <v>0</v>
      </c>
      <c r="K34" s="2">
        <f>SUMIFS('تحويل داخلي'!G:G,'تحويل داخلي'!D:D,'تحويل داخلي'!$P$6,'تحويل داخلي'!B:B,الرصيد!B34)</f>
        <v>0</v>
      </c>
      <c r="L34" s="16" t="str">
        <f>IFERROR(VLOOKUP(B34,'تكويد الاصناف'!$A$5:$C$1100,3,0),"")</f>
        <v/>
      </c>
      <c r="M34" s="45" t="str">
        <f>IFERROR(VLOOKUP(B34,'تكويد الاصناف'!$A$5:$E$1100,5,0),"")</f>
        <v/>
      </c>
    </row>
    <row r="35" spans="2:13">
      <c r="B35" s="17">
        <f>'تكويد الاصناف'!A34</f>
        <v>0</v>
      </c>
      <c r="C35" s="43" t="str">
        <f>IFERROR(VLOOKUP(B35,'تكويد الاصناف'!A$5:B$1100,2,0),"")</f>
        <v/>
      </c>
      <c r="D35" s="19">
        <f>SUMIFS(اليوميه!$H$5:$H$5000,اليوميه!C$5:C$5000,الرصيد!B35)-SUMIFS(اليوميه!$I$5:$I$5000,اليوميه!C$5:C$5000,الرصيد!B35)</f>
        <v>0</v>
      </c>
      <c r="E35" s="19">
        <f t="shared" si="0"/>
        <v>0</v>
      </c>
      <c r="F35" s="19">
        <f t="shared" si="1"/>
        <v>0</v>
      </c>
      <c r="G35" s="2">
        <f>SUMIFS(اليوميه!I:I,اليوميه!E:E,اليوميه!$V$5,اليوميه!C:C,الرصيد!B35)</f>
        <v>0</v>
      </c>
      <c r="H35" s="2">
        <f>SUMIFS(اليوميه!H:H,اليوميه!E:E,اليوميه!$V$6,اليوميه!C:C,الرصيد!B35)</f>
        <v>0</v>
      </c>
      <c r="I35" s="2">
        <f>SUMIFS(اليوميه!H:H,اليوميه!E:E,اليوميه!$V$7,اليوميه!C:C,الرصيد!B35)</f>
        <v>0</v>
      </c>
      <c r="J35" s="2">
        <f>SUMIFS('تحويل داخلي'!G:G,'تحويل داخلي'!D:D,'تحويل داخلي'!$P$5,'تحويل داخلي'!B:B,الرصيد!B35)</f>
        <v>0</v>
      </c>
      <c r="K35" s="2">
        <f>SUMIFS('تحويل داخلي'!G:G,'تحويل داخلي'!D:D,'تحويل داخلي'!$P$6,'تحويل داخلي'!B:B,الرصيد!B35)</f>
        <v>0</v>
      </c>
      <c r="L35" s="16" t="str">
        <f>IFERROR(VLOOKUP(B35,'تكويد الاصناف'!$A$5:$C$1100,3,0),"")</f>
        <v/>
      </c>
      <c r="M35" s="45" t="str">
        <f>IFERROR(VLOOKUP(B35,'تكويد الاصناف'!$A$5:$E$1100,5,0),"")</f>
        <v/>
      </c>
    </row>
    <row r="36" spans="2:13">
      <c r="B36" s="17">
        <f>'تكويد الاصناف'!A35</f>
        <v>0</v>
      </c>
      <c r="C36" s="43" t="str">
        <f>IFERROR(VLOOKUP(B36,'تكويد الاصناف'!A$5:B$1100,2,0),"")</f>
        <v/>
      </c>
      <c r="D36" s="19">
        <f>SUMIFS(اليوميه!$H$5:$H$5000,اليوميه!C$5:C$5000,الرصيد!B36)-SUMIFS(اليوميه!$I$5:$I$5000,اليوميه!C$5:C$5000,الرصيد!B36)</f>
        <v>0</v>
      </c>
      <c r="E36" s="19">
        <f t="shared" si="0"/>
        <v>0</v>
      </c>
      <c r="F36" s="19">
        <f t="shared" si="1"/>
        <v>0</v>
      </c>
      <c r="G36" s="2">
        <f>SUMIFS(اليوميه!I:I,اليوميه!E:E,اليوميه!$V$5,اليوميه!C:C,الرصيد!B36)</f>
        <v>0</v>
      </c>
      <c r="H36" s="2">
        <f>SUMIFS(اليوميه!H:H,اليوميه!E:E,اليوميه!$V$6,اليوميه!C:C,الرصيد!B36)</f>
        <v>0</v>
      </c>
      <c r="I36" s="2">
        <f>SUMIFS(اليوميه!H:H,اليوميه!E:E,اليوميه!$V$7,اليوميه!C:C,الرصيد!B36)</f>
        <v>0</v>
      </c>
      <c r="J36" s="2">
        <f>SUMIFS('تحويل داخلي'!G:G,'تحويل داخلي'!D:D,'تحويل داخلي'!$P$5,'تحويل داخلي'!B:B,الرصيد!B36)</f>
        <v>0</v>
      </c>
      <c r="K36" s="2">
        <f>SUMIFS('تحويل داخلي'!G:G,'تحويل داخلي'!D:D,'تحويل داخلي'!$P$6,'تحويل داخلي'!B:B,الرصيد!B36)</f>
        <v>0</v>
      </c>
      <c r="L36" s="16" t="str">
        <f>IFERROR(VLOOKUP(B36,'تكويد الاصناف'!$A$5:$C$1100,3,0),"")</f>
        <v/>
      </c>
      <c r="M36" s="45" t="str">
        <f>IFERROR(VLOOKUP(B36,'تكويد الاصناف'!$A$5:$E$1100,5,0),"")</f>
        <v/>
      </c>
    </row>
    <row r="37" spans="2:13">
      <c r="B37" s="17">
        <f>'تكويد الاصناف'!A36</f>
        <v>0</v>
      </c>
      <c r="C37" s="43" t="str">
        <f>IFERROR(VLOOKUP(B37,'تكويد الاصناف'!A$5:B$1100,2,0),"")</f>
        <v/>
      </c>
      <c r="D37" s="19">
        <f>SUMIFS(اليوميه!$H$5:$H$5000,اليوميه!C$5:C$5000,الرصيد!B37)-SUMIFS(اليوميه!$I$5:$I$5000,اليوميه!C$5:C$5000,الرصيد!B37)</f>
        <v>0</v>
      </c>
      <c r="E37" s="19">
        <f t="shared" si="0"/>
        <v>0</v>
      </c>
      <c r="F37" s="19">
        <f t="shared" si="1"/>
        <v>0</v>
      </c>
      <c r="G37" s="2">
        <f>SUMIFS(اليوميه!I:I,اليوميه!E:E,اليوميه!$V$5,اليوميه!C:C,الرصيد!B37)</f>
        <v>0</v>
      </c>
      <c r="H37" s="2">
        <f>SUMIFS(اليوميه!H:H,اليوميه!E:E,اليوميه!$V$6,اليوميه!C:C,الرصيد!B37)</f>
        <v>0</v>
      </c>
      <c r="I37" s="2">
        <f>SUMIFS(اليوميه!H:H,اليوميه!E:E,اليوميه!$V$7,اليوميه!C:C,الرصيد!B37)</f>
        <v>0</v>
      </c>
      <c r="J37" s="2">
        <f>SUMIFS('تحويل داخلي'!G:G,'تحويل داخلي'!D:D,'تحويل داخلي'!$P$5,'تحويل داخلي'!B:B,الرصيد!B37)</f>
        <v>0</v>
      </c>
      <c r="K37" s="2">
        <f>SUMIFS('تحويل داخلي'!G:G,'تحويل داخلي'!D:D,'تحويل داخلي'!$P$6,'تحويل داخلي'!B:B,الرصيد!B37)</f>
        <v>0</v>
      </c>
      <c r="L37" s="16" t="str">
        <f>IFERROR(VLOOKUP(B37,'تكويد الاصناف'!$A$5:$C$1100,3,0),"")</f>
        <v/>
      </c>
      <c r="M37" s="45" t="str">
        <f>IFERROR(VLOOKUP(B37,'تكويد الاصناف'!$A$5:$E$1100,5,0),"")</f>
        <v/>
      </c>
    </row>
    <row r="38" spans="2:13">
      <c r="B38" s="17">
        <f>'تكويد الاصناف'!A37</f>
        <v>0</v>
      </c>
      <c r="C38" s="43" t="str">
        <f>IFERROR(VLOOKUP(B38,'تكويد الاصناف'!A$5:B$1100,2,0),"")</f>
        <v/>
      </c>
      <c r="D38" s="19">
        <f>SUMIFS(اليوميه!$H$5:$H$5000,اليوميه!C$5:C$5000,الرصيد!B38)-SUMIFS(اليوميه!$I$5:$I$5000,اليوميه!C$5:C$5000,الرصيد!B38)</f>
        <v>0</v>
      </c>
      <c r="E38" s="19">
        <f t="shared" si="0"/>
        <v>0</v>
      </c>
      <c r="F38" s="19">
        <f t="shared" si="1"/>
        <v>0</v>
      </c>
      <c r="G38" s="2">
        <f>SUMIFS(اليوميه!I:I,اليوميه!E:E,اليوميه!$V$5,اليوميه!C:C,الرصيد!B38)</f>
        <v>0</v>
      </c>
      <c r="H38" s="2">
        <f>SUMIFS(اليوميه!H:H,اليوميه!E:E,اليوميه!$V$6,اليوميه!C:C,الرصيد!B38)</f>
        <v>0</v>
      </c>
      <c r="I38" s="2">
        <f>SUMIFS(اليوميه!H:H,اليوميه!E:E,اليوميه!$V$7,اليوميه!C:C,الرصيد!B38)</f>
        <v>0</v>
      </c>
      <c r="J38" s="2">
        <f>SUMIFS('تحويل داخلي'!G:G,'تحويل داخلي'!D:D,'تحويل داخلي'!$P$5,'تحويل داخلي'!B:B,الرصيد!B38)</f>
        <v>0</v>
      </c>
      <c r="K38" s="2">
        <f>SUMIFS('تحويل داخلي'!G:G,'تحويل داخلي'!D:D,'تحويل داخلي'!$P$6,'تحويل داخلي'!B:B,الرصيد!B38)</f>
        <v>0</v>
      </c>
      <c r="L38" s="16" t="str">
        <f>IFERROR(VLOOKUP(B38,'تكويد الاصناف'!$A$5:$C$1100,3,0),"")</f>
        <v/>
      </c>
      <c r="M38" s="45" t="str">
        <f>IFERROR(VLOOKUP(B38,'تكويد الاصناف'!$A$5:$E$1100,5,0),"")</f>
        <v/>
      </c>
    </row>
    <row r="39" spans="2:13">
      <c r="B39" s="17">
        <f>'تكويد الاصناف'!A38</f>
        <v>0</v>
      </c>
      <c r="C39" s="43" t="str">
        <f>IFERROR(VLOOKUP(B39,'تكويد الاصناف'!A$5:B$1100,2,0),"")</f>
        <v/>
      </c>
      <c r="D39" s="19">
        <f>SUMIFS(اليوميه!$H$5:$H$5000,اليوميه!C$5:C$5000,الرصيد!B39)-SUMIFS(اليوميه!$I$5:$I$5000,اليوميه!C$5:C$5000,الرصيد!B39)</f>
        <v>0</v>
      </c>
      <c r="E39" s="19">
        <f t="shared" si="0"/>
        <v>0</v>
      </c>
      <c r="F39" s="19">
        <f t="shared" si="1"/>
        <v>0</v>
      </c>
      <c r="G39" s="2">
        <f>SUMIFS(اليوميه!I:I,اليوميه!E:E,اليوميه!$V$5,اليوميه!C:C,الرصيد!B39)</f>
        <v>0</v>
      </c>
      <c r="H39" s="2">
        <f>SUMIFS(اليوميه!H:H,اليوميه!E:E,اليوميه!$V$6,اليوميه!C:C,الرصيد!B39)</f>
        <v>0</v>
      </c>
      <c r="I39" s="2">
        <f>SUMIFS(اليوميه!H:H,اليوميه!E:E,اليوميه!$V$7,اليوميه!C:C,الرصيد!B39)</f>
        <v>0</v>
      </c>
      <c r="J39" s="2">
        <f>SUMIFS('تحويل داخلي'!G:G,'تحويل داخلي'!D:D,'تحويل داخلي'!$P$5,'تحويل داخلي'!B:B,الرصيد!B39)</f>
        <v>0</v>
      </c>
      <c r="K39" s="2">
        <f>SUMIFS('تحويل داخلي'!G:G,'تحويل داخلي'!D:D,'تحويل داخلي'!$P$6,'تحويل داخلي'!B:B,الرصيد!B39)</f>
        <v>0</v>
      </c>
      <c r="L39" s="16" t="str">
        <f>IFERROR(VLOOKUP(B39,'تكويد الاصناف'!$A$5:$C$1100,3,0),"")</f>
        <v/>
      </c>
      <c r="M39" s="45" t="str">
        <f>IFERROR(VLOOKUP(B39,'تكويد الاصناف'!$A$5:$E$1100,5,0),"")</f>
        <v/>
      </c>
    </row>
    <row r="40" spans="2:13">
      <c r="B40" s="17">
        <f>'تكويد الاصناف'!A39</f>
        <v>0</v>
      </c>
      <c r="C40" s="43" t="str">
        <f>IFERROR(VLOOKUP(B40,'تكويد الاصناف'!A$5:B$1100,2,0),"")</f>
        <v/>
      </c>
      <c r="D40" s="19">
        <f>SUMIFS(اليوميه!$H$5:$H$5000,اليوميه!C$5:C$5000,الرصيد!B40)-SUMIFS(اليوميه!$I$5:$I$5000,اليوميه!C$5:C$5000,الرصيد!B40)</f>
        <v>0</v>
      </c>
      <c r="E40" s="19">
        <f t="shared" si="0"/>
        <v>0</v>
      </c>
      <c r="F40" s="19">
        <f t="shared" si="1"/>
        <v>0</v>
      </c>
      <c r="G40" s="2">
        <f>SUMIFS(اليوميه!I:I,اليوميه!E:E,اليوميه!$V$5,اليوميه!C:C,الرصيد!B40)</f>
        <v>0</v>
      </c>
      <c r="H40" s="2">
        <f>SUMIFS(اليوميه!H:H,اليوميه!E:E,اليوميه!$V$6,اليوميه!C:C,الرصيد!B40)</f>
        <v>0</v>
      </c>
      <c r="I40" s="2">
        <f>SUMIFS(اليوميه!H:H,اليوميه!E:E,اليوميه!$V$7,اليوميه!C:C,الرصيد!B40)</f>
        <v>0</v>
      </c>
      <c r="J40" s="2">
        <f>SUMIFS('تحويل داخلي'!G:G,'تحويل داخلي'!D:D,'تحويل داخلي'!$P$5,'تحويل داخلي'!B:B,الرصيد!B40)</f>
        <v>0</v>
      </c>
      <c r="K40" s="2">
        <f>SUMIFS('تحويل داخلي'!G:G,'تحويل داخلي'!D:D,'تحويل داخلي'!$P$6,'تحويل داخلي'!B:B,الرصيد!B40)</f>
        <v>0</v>
      </c>
      <c r="L40" s="16" t="str">
        <f>IFERROR(VLOOKUP(B40,'تكويد الاصناف'!$A$5:$C$1100,3,0),"")</f>
        <v/>
      </c>
      <c r="M40" s="45" t="str">
        <f>IFERROR(VLOOKUP(B40,'تكويد الاصناف'!$A$5:$E$1100,5,0),"")</f>
        <v/>
      </c>
    </row>
    <row r="41" spans="2:13">
      <c r="B41" s="17">
        <f>'تكويد الاصناف'!A40</f>
        <v>0</v>
      </c>
      <c r="C41" s="43" t="str">
        <f>IFERROR(VLOOKUP(B41,'تكويد الاصناف'!A$5:B$1100,2,0),"")</f>
        <v/>
      </c>
      <c r="D41" s="19">
        <f>SUMIFS(اليوميه!$H$5:$H$5000,اليوميه!C$5:C$5000,الرصيد!B41)-SUMIFS(اليوميه!$I$5:$I$5000,اليوميه!C$5:C$5000,الرصيد!B41)</f>
        <v>0</v>
      </c>
      <c r="E41" s="19">
        <f t="shared" si="0"/>
        <v>0</v>
      </c>
      <c r="F41" s="19">
        <f t="shared" si="1"/>
        <v>0</v>
      </c>
      <c r="G41" s="2">
        <f>SUMIFS(اليوميه!I:I,اليوميه!E:E,اليوميه!$V$5,اليوميه!C:C,الرصيد!B41)</f>
        <v>0</v>
      </c>
      <c r="H41" s="2">
        <f>SUMIFS(اليوميه!H:H,اليوميه!E:E,اليوميه!$V$6,اليوميه!C:C,الرصيد!B41)</f>
        <v>0</v>
      </c>
      <c r="I41" s="2">
        <f>SUMIFS(اليوميه!H:H,اليوميه!E:E,اليوميه!$V$7,اليوميه!C:C,الرصيد!B41)</f>
        <v>0</v>
      </c>
      <c r="J41" s="2">
        <f>SUMIFS('تحويل داخلي'!G:G,'تحويل داخلي'!D:D,'تحويل داخلي'!$P$5,'تحويل داخلي'!B:B,الرصيد!B41)</f>
        <v>0</v>
      </c>
      <c r="K41" s="2">
        <f>SUMIFS('تحويل داخلي'!G:G,'تحويل داخلي'!D:D,'تحويل داخلي'!$P$6,'تحويل داخلي'!B:B,الرصيد!B41)</f>
        <v>0</v>
      </c>
      <c r="L41" s="16" t="str">
        <f>IFERROR(VLOOKUP(B41,'تكويد الاصناف'!$A$5:$C$1100,3,0),"")</f>
        <v/>
      </c>
      <c r="M41" s="45" t="str">
        <f>IFERROR(VLOOKUP(B41,'تكويد الاصناف'!$A$5:$E$1100,5,0),"")</f>
        <v/>
      </c>
    </row>
    <row r="42" spans="2:13">
      <c r="B42" s="17">
        <f>'تكويد الاصناف'!A41</f>
        <v>0</v>
      </c>
      <c r="C42" s="43" t="str">
        <f>IFERROR(VLOOKUP(B42,'تكويد الاصناف'!A$5:B$1100,2,0),"")</f>
        <v/>
      </c>
      <c r="D42" s="19">
        <f>SUMIFS(اليوميه!$H$5:$H$5000,اليوميه!C$5:C$5000,الرصيد!B42)-SUMIFS(اليوميه!$I$5:$I$5000,اليوميه!C$5:C$5000,الرصيد!B42)</f>
        <v>0</v>
      </c>
      <c r="E42" s="19">
        <f t="shared" si="0"/>
        <v>0</v>
      </c>
      <c r="F42" s="19">
        <f t="shared" si="1"/>
        <v>0</v>
      </c>
      <c r="G42" s="2">
        <f>SUMIFS(اليوميه!I:I,اليوميه!E:E,اليوميه!$V$5,اليوميه!C:C,الرصيد!B42)</f>
        <v>0</v>
      </c>
      <c r="H42" s="2">
        <f>SUMIFS(اليوميه!H:H,اليوميه!E:E,اليوميه!$V$6,اليوميه!C:C,الرصيد!B42)</f>
        <v>0</v>
      </c>
      <c r="I42" s="2">
        <f>SUMIFS(اليوميه!H:H,اليوميه!E:E,اليوميه!$V$7,اليوميه!C:C,الرصيد!B42)</f>
        <v>0</v>
      </c>
      <c r="J42" s="2">
        <f>SUMIFS('تحويل داخلي'!G:G,'تحويل داخلي'!D:D,'تحويل داخلي'!$P$5,'تحويل داخلي'!B:B,الرصيد!B42)</f>
        <v>0</v>
      </c>
      <c r="K42" s="2">
        <f>SUMIFS('تحويل داخلي'!G:G,'تحويل داخلي'!D:D,'تحويل داخلي'!$P$6,'تحويل داخلي'!B:B,الرصيد!B42)</f>
        <v>0</v>
      </c>
      <c r="L42" s="16" t="str">
        <f>IFERROR(VLOOKUP(B42,'تكويد الاصناف'!$A$5:$C$1100,3,0),"")</f>
        <v/>
      </c>
      <c r="M42" s="45" t="str">
        <f>IFERROR(VLOOKUP(B42,'تكويد الاصناف'!$A$5:$E$1100,5,0),"")</f>
        <v/>
      </c>
    </row>
    <row r="43" spans="2:13">
      <c r="B43" s="17">
        <f>'تكويد الاصناف'!A42</f>
        <v>0</v>
      </c>
      <c r="C43" s="43" t="str">
        <f>IFERROR(VLOOKUP(B43,'تكويد الاصناف'!A$5:B$1100,2,0),"")</f>
        <v/>
      </c>
      <c r="D43" s="19">
        <f>SUMIFS(اليوميه!$H$5:$H$5000,اليوميه!C$5:C$5000,الرصيد!B43)-SUMIFS(اليوميه!$I$5:$I$5000,اليوميه!C$5:C$5000,الرصيد!B43)</f>
        <v>0</v>
      </c>
      <c r="E43" s="19">
        <f t="shared" si="0"/>
        <v>0</v>
      </c>
      <c r="F43" s="19">
        <f t="shared" si="1"/>
        <v>0</v>
      </c>
      <c r="G43" s="2">
        <f>SUMIFS(اليوميه!I:I,اليوميه!E:E,اليوميه!$V$5,اليوميه!C:C,الرصيد!B43)</f>
        <v>0</v>
      </c>
      <c r="H43" s="2">
        <f>SUMIFS(اليوميه!H:H,اليوميه!E:E,اليوميه!$V$6,اليوميه!C:C,الرصيد!B43)</f>
        <v>0</v>
      </c>
      <c r="I43" s="2">
        <f>SUMIFS(اليوميه!H:H,اليوميه!E:E,اليوميه!$V$7,اليوميه!C:C,الرصيد!B43)</f>
        <v>0</v>
      </c>
      <c r="J43" s="2">
        <f>SUMIFS('تحويل داخلي'!G:G,'تحويل داخلي'!D:D,'تحويل داخلي'!$P$5,'تحويل داخلي'!B:B,الرصيد!B43)</f>
        <v>0</v>
      </c>
      <c r="K43" s="2">
        <f>SUMIFS('تحويل داخلي'!G:G,'تحويل داخلي'!D:D,'تحويل داخلي'!$P$6,'تحويل داخلي'!B:B,الرصيد!B43)</f>
        <v>0</v>
      </c>
      <c r="L43" s="16" t="str">
        <f>IFERROR(VLOOKUP(B43,'تكويد الاصناف'!$A$5:$C$1100,3,0),"")</f>
        <v/>
      </c>
      <c r="M43" s="45" t="str">
        <f>IFERROR(VLOOKUP(B43,'تكويد الاصناف'!$A$5:$E$1100,5,0),"")</f>
        <v/>
      </c>
    </row>
    <row r="44" spans="2:13">
      <c r="B44" s="17">
        <f>'تكويد الاصناف'!A43</f>
        <v>0</v>
      </c>
      <c r="C44" s="43" t="str">
        <f>IFERROR(VLOOKUP(B44,'تكويد الاصناف'!A$5:B$1100,2,0),"")</f>
        <v/>
      </c>
      <c r="D44" s="19">
        <f>SUMIFS(اليوميه!$H$5:$H$5000,اليوميه!C$5:C$5000,الرصيد!B44)-SUMIFS(اليوميه!$I$5:$I$5000,اليوميه!C$5:C$5000,الرصيد!B44)</f>
        <v>0</v>
      </c>
      <c r="E44" s="19">
        <f t="shared" si="0"/>
        <v>0</v>
      </c>
      <c r="F44" s="19">
        <f t="shared" si="1"/>
        <v>0</v>
      </c>
      <c r="G44" s="2">
        <f>SUMIFS(اليوميه!I:I,اليوميه!E:E,اليوميه!$V$5,اليوميه!C:C,الرصيد!B44)</f>
        <v>0</v>
      </c>
      <c r="H44" s="2">
        <f>SUMIFS(اليوميه!H:H,اليوميه!E:E,اليوميه!$V$6,اليوميه!C:C,الرصيد!B44)</f>
        <v>0</v>
      </c>
      <c r="I44" s="2">
        <f>SUMIFS(اليوميه!H:H,اليوميه!E:E,اليوميه!$V$7,اليوميه!C:C,الرصيد!B44)</f>
        <v>0</v>
      </c>
      <c r="J44" s="2">
        <f>SUMIFS('تحويل داخلي'!G:G,'تحويل داخلي'!D:D,'تحويل داخلي'!$P$5,'تحويل داخلي'!B:B,الرصيد!B44)</f>
        <v>0</v>
      </c>
      <c r="K44" s="2">
        <f>SUMIFS('تحويل داخلي'!G:G,'تحويل داخلي'!D:D,'تحويل داخلي'!$P$6,'تحويل داخلي'!B:B,الرصيد!B44)</f>
        <v>0</v>
      </c>
      <c r="L44" s="16" t="str">
        <f>IFERROR(VLOOKUP(B44,'تكويد الاصناف'!$A$5:$C$1100,3,0),"")</f>
        <v/>
      </c>
      <c r="M44" s="45" t="str">
        <f>IFERROR(VLOOKUP(B44,'تكويد الاصناف'!$A$5:$E$1100,5,0),"")</f>
        <v/>
      </c>
    </row>
    <row r="45" spans="2:13">
      <c r="B45" s="17">
        <f>'تكويد الاصناف'!A44</f>
        <v>0</v>
      </c>
      <c r="C45" s="43" t="str">
        <f>IFERROR(VLOOKUP(B45,'تكويد الاصناف'!A$5:B$1100,2,0),"")</f>
        <v/>
      </c>
      <c r="D45" s="19">
        <f>SUMIFS(اليوميه!$H$5:$H$5000,اليوميه!C$5:C$5000,الرصيد!B45)-SUMIFS(اليوميه!$I$5:$I$5000,اليوميه!C$5:C$5000,الرصيد!B45)</f>
        <v>0</v>
      </c>
      <c r="E45" s="19">
        <f t="shared" si="0"/>
        <v>0</v>
      </c>
      <c r="F45" s="19">
        <f t="shared" si="1"/>
        <v>0</v>
      </c>
      <c r="G45" s="2">
        <f>SUMIFS(اليوميه!I:I,اليوميه!E:E,اليوميه!$V$5,اليوميه!C:C,الرصيد!B45)</f>
        <v>0</v>
      </c>
      <c r="H45" s="2">
        <f>SUMIFS(اليوميه!H:H,اليوميه!E:E,اليوميه!$V$6,اليوميه!C:C,الرصيد!B45)</f>
        <v>0</v>
      </c>
      <c r="I45" s="2">
        <f>SUMIFS(اليوميه!H:H,اليوميه!E:E,اليوميه!$V$7,اليوميه!C:C,الرصيد!B45)</f>
        <v>0</v>
      </c>
      <c r="J45" s="2">
        <f>SUMIFS('تحويل داخلي'!G:G,'تحويل داخلي'!D:D,'تحويل داخلي'!$P$5,'تحويل داخلي'!B:B,الرصيد!B45)</f>
        <v>0</v>
      </c>
      <c r="K45" s="2">
        <f>SUMIFS('تحويل داخلي'!G:G,'تحويل داخلي'!D:D,'تحويل داخلي'!$P$6,'تحويل داخلي'!B:B,الرصيد!B45)</f>
        <v>0</v>
      </c>
      <c r="L45" s="16" t="str">
        <f>IFERROR(VLOOKUP(B45,'تكويد الاصناف'!$A$5:$C$1100,3,0),"")</f>
        <v/>
      </c>
      <c r="M45" s="45" t="str">
        <f>IFERROR(VLOOKUP(B45,'تكويد الاصناف'!$A$5:$E$1100,5,0),"")</f>
        <v/>
      </c>
    </row>
    <row r="46" spans="2:13">
      <c r="B46" s="17">
        <f>'تكويد الاصناف'!A45</f>
        <v>0</v>
      </c>
      <c r="C46" s="43" t="str">
        <f>IFERROR(VLOOKUP(B46,'تكويد الاصناف'!A$5:B$1100,2,0),"")</f>
        <v/>
      </c>
      <c r="D46" s="19">
        <f>SUMIFS(اليوميه!$H$5:$H$5000,اليوميه!C$5:C$5000,الرصيد!B46)-SUMIFS(اليوميه!$I$5:$I$5000,اليوميه!C$5:C$5000,الرصيد!B46)</f>
        <v>0</v>
      </c>
      <c r="E46" s="19">
        <f t="shared" si="0"/>
        <v>0</v>
      </c>
      <c r="F46" s="19">
        <f t="shared" si="1"/>
        <v>0</v>
      </c>
      <c r="G46" s="2">
        <f>SUMIFS(اليوميه!I:I,اليوميه!E:E,اليوميه!$V$5,اليوميه!C:C,الرصيد!B46)</f>
        <v>0</v>
      </c>
      <c r="H46" s="2">
        <f>SUMIFS(اليوميه!H:H,اليوميه!E:E,اليوميه!$V$6,اليوميه!C:C,الرصيد!B46)</f>
        <v>0</v>
      </c>
      <c r="I46" s="2">
        <f>SUMIFS(اليوميه!H:H,اليوميه!E:E,اليوميه!$V$7,اليوميه!C:C,الرصيد!B46)</f>
        <v>0</v>
      </c>
      <c r="J46" s="2">
        <f>SUMIFS('تحويل داخلي'!G:G,'تحويل داخلي'!D:D,'تحويل داخلي'!$P$5,'تحويل داخلي'!B:B,الرصيد!B46)</f>
        <v>0</v>
      </c>
      <c r="K46" s="2">
        <f>SUMIFS('تحويل داخلي'!G:G,'تحويل داخلي'!D:D,'تحويل داخلي'!$P$6,'تحويل داخلي'!B:B,الرصيد!B46)</f>
        <v>0</v>
      </c>
      <c r="L46" s="16" t="str">
        <f>IFERROR(VLOOKUP(B46,'تكويد الاصناف'!$A$5:$C$1100,3,0),"")</f>
        <v/>
      </c>
      <c r="M46" s="45" t="str">
        <f>IFERROR(VLOOKUP(B46,'تكويد الاصناف'!$A$5:$E$1100,5,0),"")</f>
        <v/>
      </c>
    </row>
    <row r="47" spans="2:13">
      <c r="B47" s="17">
        <f>'تكويد الاصناف'!A46</f>
        <v>0</v>
      </c>
      <c r="C47" s="43" t="str">
        <f>IFERROR(VLOOKUP(B47,'تكويد الاصناف'!A$5:B$1100,2,0),"")</f>
        <v/>
      </c>
      <c r="D47" s="19">
        <f>SUMIFS(اليوميه!$H$5:$H$5000,اليوميه!C$5:C$5000,الرصيد!B47)-SUMIFS(اليوميه!$I$5:$I$5000,اليوميه!C$5:C$5000,الرصيد!B47)</f>
        <v>0</v>
      </c>
      <c r="E47" s="19">
        <f t="shared" si="0"/>
        <v>0</v>
      </c>
      <c r="F47" s="19">
        <f t="shared" si="1"/>
        <v>0</v>
      </c>
      <c r="G47" s="2">
        <f>SUMIFS(اليوميه!I:I,اليوميه!E:E,اليوميه!$V$5,اليوميه!C:C,الرصيد!B47)</f>
        <v>0</v>
      </c>
      <c r="H47" s="2">
        <f>SUMIFS(اليوميه!H:H,اليوميه!E:E,اليوميه!$V$6,اليوميه!C:C,الرصيد!B47)</f>
        <v>0</v>
      </c>
      <c r="I47" s="2">
        <f>SUMIFS(اليوميه!H:H,اليوميه!E:E,اليوميه!$V$7,اليوميه!C:C,الرصيد!B47)</f>
        <v>0</v>
      </c>
      <c r="J47" s="2">
        <f>SUMIFS('تحويل داخلي'!G:G,'تحويل داخلي'!D:D,'تحويل داخلي'!$P$5,'تحويل داخلي'!B:B,الرصيد!B47)</f>
        <v>0</v>
      </c>
      <c r="K47" s="2">
        <f>SUMIFS('تحويل داخلي'!G:G,'تحويل داخلي'!D:D,'تحويل داخلي'!$P$6,'تحويل داخلي'!B:B,الرصيد!B47)</f>
        <v>0</v>
      </c>
      <c r="L47" s="16" t="str">
        <f>IFERROR(VLOOKUP(B47,'تكويد الاصناف'!$A$5:$C$1100,3,0),"")</f>
        <v/>
      </c>
      <c r="M47" s="45" t="str">
        <f>IFERROR(VLOOKUP(B47,'تكويد الاصناف'!$A$5:$E$1100,5,0),"")</f>
        <v/>
      </c>
    </row>
    <row r="48" spans="2:13">
      <c r="B48" s="17">
        <f>'تكويد الاصناف'!A47</f>
        <v>0</v>
      </c>
      <c r="C48" s="43" t="str">
        <f>IFERROR(VLOOKUP(B48,'تكويد الاصناف'!A$5:B$1100,2,0),"")</f>
        <v/>
      </c>
      <c r="D48" s="19">
        <f>SUMIFS(اليوميه!$H$5:$H$5000,اليوميه!C$5:C$5000,الرصيد!B48)-SUMIFS(اليوميه!$I$5:$I$5000,اليوميه!C$5:C$5000,الرصيد!B48)</f>
        <v>0</v>
      </c>
      <c r="E48" s="19">
        <f t="shared" si="0"/>
        <v>0</v>
      </c>
      <c r="F48" s="19">
        <f t="shared" si="1"/>
        <v>0</v>
      </c>
      <c r="G48" s="2">
        <f>SUMIFS(اليوميه!I:I,اليوميه!E:E,اليوميه!$V$5,اليوميه!C:C,الرصيد!B48)</f>
        <v>0</v>
      </c>
      <c r="H48" s="2">
        <f>SUMIFS(اليوميه!H:H,اليوميه!E:E,اليوميه!$V$6,اليوميه!C:C,الرصيد!B48)</f>
        <v>0</v>
      </c>
      <c r="I48" s="2">
        <f>SUMIFS(اليوميه!H:H,اليوميه!E:E,اليوميه!$V$7,اليوميه!C:C,الرصيد!B48)</f>
        <v>0</v>
      </c>
      <c r="J48" s="2">
        <f>SUMIFS('تحويل داخلي'!G:G,'تحويل داخلي'!D:D,'تحويل داخلي'!$P$5,'تحويل داخلي'!B:B,الرصيد!B48)</f>
        <v>0</v>
      </c>
      <c r="K48" s="2">
        <f>SUMIFS('تحويل داخلي'!G:G,'تحويل داخلي'!D:D,'تحويل داخلي'!$P$6,'تحويل داخلي'!B:B,الرصيد!B48)</f>
        <v>0</v>
      </c>
      <c r="L48" s="16" t="str">
        <f>IFERROR(VLOOKUP(B48,'تكويد الاصناف'!$A$5:$C$1100,3,0),"")</f>
        <v/>
      </c>
      <c r="M48" s="45" t="str">
        <f>IFERROR(VLOOKUP(B48,'تكويد الاصناف'!$A$5:$E$1100,5,0),"")</f>
        <v/>
      </c>
    </row>
    <row r="49" spans="2:13">
      <c r="B49" s="17">
        <f>'تكويد الاصناف'!A48</f>
        <v>0</v>
      </c>
      <c r="C49" s="43" t="str">
        <f>IFERROR(VLOOKUP(B49,'تكويد الاصناف'!A$5:B$1100,2,0),"")</f>
        <v/>
      </c>
      <c r="D49" s="19">
        <f>SUMIFS(اليوميه!$H$5:$H$5000,اليوميه!C$5:C$5000,الرصيد!B49)-SUMIFS(اليوميه!$I$5:$I$5000,اليوميه!C$5:C$5000,الرصيد!B49)</f>
        <v>0</v>
      </c>
      <c r="E49" s="19">
        <f t="shared" si="0"/>
        <v>0</v>
      </c>
      <c r="F49" s="19">
        <f t="shared" si="1"/>
        <v>0</v>
      </c>
      <c r="G49" s="2">
        <f>SUMIFS(اليوميه!I:I,اليوميه!E:E,اليوميه!$V$5,اليوميه!C:C,الرصيد!B49)</f>
        <v>0</v>
      </c>
      <c r="H49" s="2">
        <f>SUMIFS(اليوميه!H:H,اليوميه!E:E,اليوميه!$V$6,اليوميه!C:C,الرصيد!B49)</f>
        <v>0</v>
      </c>
      <c r="I49" s="2">
        <f>SUMIFS(اليوميه!H:H,اليوميه!E:E,اليوميه!$V$7,اليوميه!C:C,الرصيد!B49)</f>
        <v>0</v>
      </c>
      <c r="J49" s="2">
        <f>SUMIFS('تحويل داخلي'!G:G,'تحويل داخلي'!D:D,'تحويل داخلي'!$P$5,'تحويل داخلي'!B:B,الرصيد!B49)</f>
        <v>0</v>
      </c>
      <c r="K49" s="2">
        <f>SUMIFS('تحويل داخلي'!G:G,'تحويل داخلي'!D:D,'تحويل داخلي'!$P$6,'تحويل داخلي'!B:B,الرصيد!B49)</f>
        <v>0</v>
      </c>
      <c r="L49" s="16" t="str">
        <f>IFERROR(VLOOKUP(B49,'تكويد الاصناف'!$A$5:$C$1100,3,0),"")</f>
        <v/>
      </c>
      <c r="M49" s="45" t="str">
        <f>IFERROR(VLOOKUP(B49,'تكويد الاصناف'!$A$5:$E$1100,5,0),"")</f>
        <v/>
      </c>
    </row>
    <row r="50" spans="2:13">
      <c r="B50" s="17">
        <f>'تكويد الاصناف'!A49</f>
        <v>0</v>
      </c>
      <c r="C50" s="43" t="str">
        <f>IFERROR(VLOOKUP(B50,'تكويد الاصناف'!A$5:B$1100,2,0),"")</f>
        <v/>
      </c>
      <c r="D50" s="19">
        <f>SUMIFS(اليوميه!$H$5:$H$5000,اليوميه!C$5:C$5000,الرصيد!B50)-SUMIFS(اليوميه!$I$5:$I$5000,اليوميه!C$5:C$5000,الرصيد!B50)</f>
        <v>0</v>
      </c>
      <c r="E50" s="19">
        <f t="shared" si="0"/>
        <v>0</v>
      </c>
      <c r="F50" s="19">
        <f t="shared" si="1"/>
        <v>0</v>
      </c>
      <c r="G50" s="2">
        <f>SUMIFS(اليوميه!I:I,اليوميه!E:E,اليوميه!$V$5,اليوميه!C:C,الرصيد!B50)</f>
        <v>0</v>
      </c>
      <c r="H50" s="2">
        <f>SUMIFS(اليوميه!H:H,اليوميه!E:E,اليوميه!$V$6,اليوميه!C:C,الرصيد!B50)</f>
        <v>0</v>
      </c>
      <c r="I50" s="2">
        <f>SUMIFS(اليوميه!H:H,اليوميه!E:E,اليوميه!$V$7,اليوميه!C:C,الرصيد!B50)</f>
        <v>0</v>
      </c>
      <c r="J50" s="2">
        <f>SUMIFS('تحويل داخلي'!G:G,'تحويل داخلي'!D:D,'تحويل داخلي'!$P$5,'تحويل داخلي'!B:B,الرصيد!B50)</f>
        <v>0</v>
      </c>
      <c r="K50" s="2">
        <f>SUMIFS('تحويل داخلي'!G:G,'تحويل داخلي'!D:D,'تحويل داخلي'!$P$6,'تحويل داخلي'!B:B,الرصيد!B50)</f>
        <v>0</v>
      </c>
      <c r="L50" s="16" t="str">
        <f>IFERROR(VLOOKUP(B50,'تكويد الاصناف'!$A$5:$C$1100,3,0),"")</f>
        <v/>
      </c>
      <c r="M50" s="45" t="str">
        <f>IFERROR(VLOOKUP(B50,'تكويد الاصناف'!$A$5:$E$1100,5,0),"")</f>
        <v/>
      </c>
    </row>
    <row r="51" spans="2:13">
      <c r="B51" s="17">
        <f>'تكويد الاصناف'!A50</f>
        <v>0</v>
      </c>
      <c r="C51" s="43" t="str">
        <f>IFERROR(VLOOKUP(B51,'تكويد الاصناف'!A$5:B$1100,2,0),"")</f>
        <v/>
      </c>
      <c r="D51" s="19">
        <f>SUMIFS(اليوميه!$H$5:$H$5000,اليوميه!C$5:C$5000,الرصيد!B51)-SUMIFS(اليوميه!$I$5:$I$5000,اليوميه!C$5:C$5000,الرصيد!B51)</f>
        <v>0</v>
      </c>
      <c r="E51" s="19">
        <f t="shared" si="0"/>
        <v>0</v>
      </c>
      <c r="F51" s="19">
        <f t="shared" si="1"/>
        <v>0</v>
      </c>
      <c r="G51" s="2">
        <f>SUMIFS(اليوميه!I:I,اليوميه!E:E,اليوميه!$V$5,اليوميه!C:C,الرصيد!B51)</f>
        <v>0</v>
      </c>
      <c r="H51" s="2">
        <f>SUMIFS(اليوميه!H:H,اليوميه!E:E,اليوميه!$V$6,اليوميه!C:C,الرصيد!B51)</f>
        <v>0</v>
      </c>
      <c r="I51" s="2">
        <f>SUMIFS(اليوميه!H:H,اليوميه!E:E,اليوميه!$V$7,اليوميه!C:C,الرصيد!B51)</f>
        <v>0</v>
      </c>
      <c r="J51" s="2">
        <f>SUMIFS('تحويل داخلي'!G:G,'تحويل داخلي'!D:D,'تحويل داخلي'!$P$5,'تحويل داخلي'!B:B,الرصيد!B51)</f>
        <v>0</v>
      </c>
      <c r="K51" s="2">
        <f>SUMIFS('تحويل داخلي'!G:G,'تحويل داخلي'!D:D,'تحويل داخلي'!$P$6,'تحويل داخلي'!B:B,الرصيد!B51)</f>
        <v>0</v>
      </c>
      <c r="L51" s="16" t="str">
        <f>IFERROR(VLOOKUP(B51,'تكويد الاصناف'!$A$5:$C$1100,3,0),"")</f>
        <v/>
      </c>
      <c r="M51" s="45" t="str">
        <f>IFERROR(VLOOKUP(B51,'تكويد الاصناف'!$A$5:$E$1100,5,0),"")</f>
        <v/>
      </c>
    </row>
    <row r="52" spans="2:13">
      <c r="B52" s="17">
        <f>'تكويد الاصناف'!A51</f>
        <v>0</v>
      </c>
      <c r="C52" s="43" t="str">
        <f>IFERROR(VLOOKUP(B52,'تكويد الاصناف'!A$5:B$1100,2,0),"")</f>
        <v/>
      </c>
      <c r="D52" s="19">
        <f>SUMIFS(اليوميه!$H$5:$H$5000,اليوميه!C$5:C$5000,الرصيد!B52)-SUMIFS(اليوميه!$I$5:$I$5000,اليوميه!C$5:C$5000,الرصيد!B52)</f>
        <v>0</v>
      </c>
      <c r="E52" s="19">
        <f t="shared" si="0"/>
        <v>0</v>
      </c>
      <c r="F52" s="19">
        <f t="shared" si="1"/>
        <v>0</v>
      </c>
      <c r="G52" s="2">
        <f>SUMIFS(اليوميه!I:I,اليوميه!E:E,اليوميه!$V$5,اليوميه!C:C,الرصيد!B52)</f>
        <v>0</v>
      </c>
      <c r="H52" s="2">
        <f>SUMIFS(اليوميه!H:H,اليوميه!E:E,اليوميه!$V$6,اليوميه!C:C,الرصيد!B52)</f>
        <v>0</v>
      </c>
      <c r="I52" s="2">
        <f>SUMIFS(اليوميه!H:H,اليوميه!E:E,اليوميه!$V$7,اليوميه!C:C,الرصيد!B52)</f>
        <v>0</v>
      </c>
      <c r="J52" s="2">
        <f>SUMIFS('تحويل داخلي'!G:G,'تحويل داخلي'!D:D,'تحويل داخلي'!$P$5,'تحويل داخلي'!B:B,الرصيد!B52)</f>
        <v>0</v>
      </c>
      <c r="K52" s="2">
        <f>SUMIFS('تحويل داخلي'!G:G,'تحويل داخلي'!D:D,'تحويل داخلي'!$P$6,'تحويل داخلي'!B:B,الرصيد!B52)</f>
        <v>0</v>
      </c>
      <c r="L52" s="16" t="str">
        <f>IFERROR(VLOOKUP(B52,'تكويد الاصناف'!$A$5:$C$1100,3,0),"")</f>
        <v/>
      </c>
      <c r="M52" s="45" t="str">
        <f>IFERROR(VLOOKUP(B52,'تكويد الاصناف'!$A$5:$E$1100,5,0),"")</f>
        <v/>
      </c>
    </row>
    <row r="53" spans="2:13">
      <c r="B53" s="17">
        <f>'تكويد الاصناف'!A52</f>
        <v>0</v>
      </c>
      <c r="C53" s="43" t="str">
        <f>IFERROR(VLOOKUP(B53,'تكويد الاصناف'!A$5:B$1100,2,0),"")</f>
        <v/>
      </c>
      <c r="D53" s="19">
        <f>SUMIFS(اليوميه!$H$5:$H$5000,اليوميه!C$5:C$5000,الرصيد!B53)-SUMIFS(اليوميه!$I$5:$I$5000,اليوميه!C$5:C$5000,الرصيد!B53)</f>
        <v>0</v>
      </c>
      <c r="E53" s="19">
        <f t="shared" si="0"/>
        <v>0</v>
      </c>
      <c r="F53" s="19">
        <f t="shared" si="1"/>
        <v>0</v>
      </c>
      <c r="G53" s="2">
        <f>SUMIFS(اليوميه!I:I,اليوميه!E:E,اليوميه!$V$5,اليوميه!C:C,الرصيد!B53)</f>
        <v>0</v>
      </c>
      <c r="H53" s="2">
        <f>SUMIFS(اليوميه!H:H,اليوميه!E:E,اليوميه!$V$6,اليوميه!C:C,الرصيد!B53)</f>
        <v>0</v>
      </c>
      <c r="I53" s="2">
        <f>SUMIFS(اليوميه!H:H,اليوميه!E:E,اليوميه!$V$7,اليوميه!C:C,الرصيد!B53)</f>
        <v>0</v>
      </c>
      <c r="J53" s="2">
        <f>SUMIFS('تحويل داخلي'!G:G,'تحويل داخلي'!D:D,'تحويل داخلي'!$P$5,'تحويل داخلي'!B:B,الرصيد!B53)</f>
        <v>0</v>
      </c>
      <c r="K53" s="2">
        <f>SUMIFS('تحويل داخلي'!G:G,'تحويل داخلي'!D:D,'تحويل داخلي'!$P$6,'تحويل داخلي'!B:B,الرصيد!B53)</f>
        <v>0</v>
      </c>
      <c r="L53" s="16" t="str">
        <f>IFERROR(VLOOKUP(B53,'تكويد الاصناف'!$A$5:$C$1100,3,0),"")</f>
        <v/>
      </c>
      <c r="M53" s="45" t="str">
        <f>IFERROR(VLOOKUP(B53,'تكويد الاصناف'!$A$5:$E$1100,5,0),"")</f>
        <v/>
      </c>
    </row>
    <row r="54" spans="2:13">
      <c r="B54" s="17">
        <f>'تكويد الاصناف'!A53</f>
        <v>0</v>
      </c>
      <c r="C54" s="43" t="str">
        <f>IFERROR(VLOOKUP(B54,'تكويد الاصناف'!A$5:B$1100,2,0),"")</f>
        <v/>
      </c>
      <c r="D54" s="19">
        <f>SUMIFS(اليوميه!$H$5:$H$5000,اليوميه!C$5:C$5000,الرصيد!B54)-SUMIFS(اليوميه!$I$5:$I$5000,اليوميه!C$5:C$5000,الرصيد!B54)</f>
        <v>0</v>
      </c>
      <c r="E54" s="19">
        <f t="shared" si="0"/>
        <v>0</v>
      </c>
      <c r="F54" s="19">
        <f t="shared" si="1"/>
        <v>0</v>
      </c>
      <c r="G54" s="2">
        <f>SUMIFS(اليوميه!I:I,اليوميه!E:E,اليوميه!$V$5,اليوميه!C:C,الرصيد!B54)</f>
        <v>0</v>
      </c>
      <c r="H54" s="2">
        <f>SUMIFS(اليوميه!H:H,اليوميه!E:E,اليوميه!$V$6,اليوميه!C:C,الرصيد!B54)</f>
        <v>0</v>
      </c>
      <c r="I54" s="2">
        <f>SUMIFS(اليوميه!H:H,اليوميه!E:E,اليوميه!$V$7,اليوميه!C:C,الرصيد!B54)</f>
        <v>0</v>
      </c>
      <c r="J54" s="2">
        <f>SUMIFS('تحويل داخلي'!G:G,'تحويل داخلي'!D:D,'تحويل داخلي'!$P$5,'تحويل داخلي'!B:B,الرصيد!B54)</f>
        <v>0</v>
      </c>
      <c r="K54" s="2">
        <f>SUMIFS('تحويل داخلي'!G:G,'تحويل داخلي'!D:D,'تحويل داخلي'!$P$6,'تحويل داخلي'!B:B,الرصيد!B54)</f>
        <v>0</v>
      </c>
      <c r="L54" s="16" t="str">
        <f>IFERROR(VLOOKUP(B54,'تكويد الاصناف'!$A$5:$C$1100,3,0),"")</f>
        <v/>
      </c>
      <c r="M54" s="45" t="str">
        <f>IFERROR(VLOOKUP(B54,'تكويد الاصناف'!$A$5:$E$1100,5,0),"")</f>
        <v/>
      </c>
    </row>
    <row r="55" spans="2:13">
      <c r="B55" s="17">
        <f>'تكويد الاصناف'!A54</f>
        <v>0</v>
      </c>
      <c r="C55" s="43" t="str">
        <f>IFERROR(VLOOKUP(B55,'تكويد الاصناف'!A$5:B$1100,2,0),"")</f>
        <v/>
      </c>
      <c r="D55" s="19">
        <f>SUMIFS(اليوميه!$H$5:$H$5000,اليوميه!C$5:C$5000,الرصيد!B55)-SUMIFS(اليوميه!$I$5:$I$5000,اليوميه!C$5:C$5000,الرصيد!B55)</f>
        <v>0</v>
      </c>
      <c r="E55" s="19">
        <f t="shared" si="0"/>
        <v>0</v>
      </c>
      <c r="F55" s="19">
        <f t="shared" si="1"/>
        <v>0</v>
      </c>
      <c r="G55" s="2">
        <f>SUMIFS(اليوميه!I:I,اليوميه!E:E,اليوميه!$V$5,اليوميه!C:C,الرصيد!B55)</f>
        <v>0</v>
      </c>
      <c r="H55" s="2">
        <f>SUMIFS(اليوميه!H:H,اليوميه!E:E,اليوميه!$V$6,اليوميه!C:C,الرصيد!B55)</f>
        <v>0</v>
      </c>
      <c r="I55" s="2">
        <f>SUMIFS(اليوميه!H:H,اليوميه!E:E,اليوميه!$V$7,اليوميه!C:C,الرصيد!B55)</f>
        <v>0</v>
      </c>
      <c r="J55" s="2">
        <f>SUMIFS('تحويل داخلي'!G:G,'تحويل داخلي'!D:D,'تحويل داخلي'!$P$5,'تحويل داخلي'!B:B,الرصيد!B55)</f>
        <v>0</v>
      </c>
      <c r="K55" s="2">
        <f>SUMIFS('تحويل داخلي'!G:G,'تحويل داخلي'!D:D,'تحويل داخلي'!$P$6,'تحويل داخلي'!B:B,الرصيد!B55)</f>
        <v>0</v>
      </c>
      <c r="L55" s="16" t="str">
        <f>IFERROR(VLOOKUP(B55,'تكويد الاصناف'!$A$5:$C$1100,3,0),"")</f>
        <v/>
      </c>
      <c r="M55" s="45" t="str">
        <f>IFERROR(VLOOKUP(B55,'تكويد الاصناف'!$A$5:$E$1100,5,0),"")</f>
        <v/>
      </c>
    </row>
    <row r="56" spans="2:13">
      <c r="B56" s="17">
        <f>'تكويد الاصناف'!A55</f>
        <v>0</v>
      </c>
      <c r="C56" s="43" t="str">
        <f>IFERROR(VLOOKUP(B56,'تكويد الاصناف'!A$5:B$1100,2,0),"")</f>
        <v/>
      </c>
      <c r="D56" s="19">
        <f>SUMIFS(اليوميه!$H$5:$H$5000,اليوميه!C$5:C$5000,الرصيد!B56)-SUMIFS(اليوميه!$I$5:$I$5000,اليوميه!C$5:C$5000,الرصيد!B56)</f>
        <v>0</v>
      </c>
      <c r="E56" s="19">
        <f t="shared" si="0"/>
        <v>0</v>
      </c>
      <c r="F56" s="19">
        <f t="shared" si="1"/>
        <v>0</v>
      </c>
      <c r="G56" s="2">
        <f>SUMIFS(اليوميه!I:I,اليوميه!E:E,اليوميه!$V$5,اليوميه!C:C,الرصيد!B56)</f>
        <v>0</v>
      </c>
      <c r="H56" s="2">
        <f>SUMIFS(اليوميه!H:H,اليوميه!E:E,اليوميه!$V$6,اليوميه!C:C,الرصيد!B56)</f>
        <v>0</v>
      </c>
      <c r="I56" s="2">
        <f>SUMIFS(اليوميه!H:H,اليوميه!E:E,اليوميه!$V$7,اليوميه!C:C,الرصيد!B56)</f>
        <v>0</v>
      </c>
      <c r="J56" s="2">
        <f>SUMIFS('تحويل داخلي'!G:G,'تحويل داخلي'!D:D,'تحويل داخلي'!$P$5,'تحويل داخلي'!B:B,الرصيد!B56)</f>
        <v>0</v>
      </c>
      <c r="K56" s="2">
        <f>SUMIFS('تحويل داخلي'!G:G,'تحويل داخلي'!D:D,'تحويل داخلي'!$P$6,'تحويل داخلي'!B:B,الرصيد!B56)</f>
        <v>0</v>
      </c>
      <c r="L56" s="16" t="str">
        <f>IFERROR(VLOOKUP(B56,'تكويد الاصناف'!$A$5:$C$1100,3,0),"")</f>
        <v/>
      </c>
      <c r="M56" s="45" t="str">
        <f>IFERROR(VLOOKUP(B56,'تكويد الاصناف'!$A$5:$E$1100,5,0),"")</f>
        <v/>
      </c>
    </row>
    <row r="57" spans="2:13">
      <c r="B57" s="17">
        <f>'تكويد الاصناف'!A56</f>
        <v>0</v>
      </c>
      <c r="C57" s="43" t="str">
        <f>IFERROR(VLOOKUP(B57,'تكويد الاصناف'!A$5:B$1100,2,0),"")</f>
        <v/>
      </c>
      <c r="D57" s="19">
        <f>SUMIFS(اليوميه!$H$5:$H$5000,اليوميه!C$5:C$5000,الرصيد!B57)-SUMIFS(اليوميه!$I$5:$I$5000,اليوميه!C$5:C$5000,الرصيد!B57)</f>
        <v>0</v>
      </c>
      <c r="E57" s="19">
        <f t="shared" si="0"/>
        <v>0</v>
      </c>
      <c r="F57" s="19">
        <f t="shared" si="1"/>
        <v>0</v>
      </c>
      <c r="G57" s="2">
        <f>SUMIFS(اليوميه!I:I,اليوميه!E:E,اليوميه!$V$5,اليوميه!C:C,الرصيد!B57)</f>
        <v>0</v>
      </c>
      <c r="H57" s="2">
        <f>SUMIFS(اليوميه!H:H,اليوميه!E:E,اليوميه!$V$6,اليوميه!C:C,الرصيد!B57)</f>
        <v>0</v>
      </c>
      <c r="I57" s="2">
        <f>SUMIFS(اليوميه!H:H,اليوميه!E:E,اليوميه!$V$7,اليوميه!C:C,الرصيد!B57)</f>
        <v>0</v>
      </c>
      <c r="J57" s="2">
        <f>SUMIFS('تحويل داخلي'!G:G,'تحويل داخلي'!D:D,'تحويل داخلي'!$P$5,'تحويل داخلي'!B:B,الرصيد!B57)</f>
        <v>0</v>
      </c>
      <c r="K57" s="2">
        <f>SUMIFS('تحويل داخلي'!G:G,'تحويل داخلي'!D:D,'تحويل داخلي'!$P$6,'تحويل داخلي'!B:B,الرصيد!B57)</f>
        <v>0</v>
      </c>
      <c r="L57" s="16" t="str">
        <f>IFERROR(VLOOKUP(B57,'تكويد الاصناف'!$A$5:$C$1100,3,0),"")</f>
        <v/>
      </c>
      <c r="M57" s="45" t="str">
        <f>IFERROR(VLOOKUP(B57,'تكويد الاصناف'!$A$5:$E$1100,5,0),"")</f>
        <v/>
      </c>
    </row>
    <row r="58" spans="2:13">
      <c r="B58" s="17">
        <f>'تكويد الاصناف'!A57</f>
        <v>0</v>
      </c>
      <c r="C58" s="43" t="str">
        <f>IFERROR(VLOOKUP(B58,'تكويد الاصناف'!A$5:B$1100,2,0),"")</f>
        <v/>
      </c>
      <c r="D58" s="19">
        <f>SUMIFS(اليوميه!$H$5:$H$5000,اليوميه!C$5:C$5000,الرصيد!B58)-SUMIFS(اليوميه!$I$5:$I$5000,اليوميه!C$5:C$5000,الرصيد!B58)</f>
        <v>0</v>
      </c>
      <c r="E58" s="19">
        <f t="shared" si="0"/>
        <v>0</v>
      </c>
      <c r="F58" s="19">
        <f t="shared" si="1"/>
        <v>0</v>
      </c>
      <c r="G58" s="2">
        <f>SUMIFS(اليوميه!I:I,اليوميه!E:E,اليوميه!$V$5,اليوميه!C:C,الرصيد!B58)</f>
        <v>0</v>
      </c>
      <c r="H58" s="2">
        <f>SUMIFS(اليوميه!H:H,اليوميه!E:E,اليوميه!$V$6,اليوميه!C:C,الرصيد!B58)</f>
        <v>0</v>
      </c>
      <c r="I58" s="2">
        <f>SUMIFS(اليوميه!H:H,اليوميه!E:E,اليوميه!$V$7,اليوميه!C:C,الرصيد!B58)</f>
        <v>0</v>
      </c>
      <c r="J58" s="2">
        <f>SUMIFS('تحويل داخلي'!G:G,'تحويل داخلي'!D:D,'تحويل داخلي'!$P$5,'تحويل داخلي'!B:B,الرصيد!B58)</f>
        <v>0</v>
      </c>
      <c r="K58" s="2">
        <f>SUMIFS('تحويل داخلي'!G:G,'تحويل داخلي'!D:D,'تحويل داخلي'!$P$6,'تحويل داخلي'!B:B,الرصيد!B58)</f>
        <v>0</v>
      </c>
      <c r="L58" s="16" t="str">
        <f>IFERROR(VLOOKUP(B58,'تكويد الاصناف'!$A$5:$C$1100,3,0),"")</f>
        <v/>
      </c>
      <c r="M58" s="45" t="str">
        <f>IFERROR(VLOOKUP(B58,'تكويد الاصناف'!$A$5:$E$1100,5,0),"")</f>
        <v/>
      </c>
    </row>
    <row r="59" spans="2:13">
      <c r="B59" s="17">
        <f>'تكويد الاصناف'!A58</f>
        <v>0</v>
      </c>
      <c r="C59" s="43" t="str">
        <f>IFERROR(VLOOKUP(B59,'تكويد الاصناف'!A$5:B$1100,2,0),"")</f>
        <v/>
      </c>
      <c r="D59" s="19">
        <f>SUMIFS(اليوميه!$H$5:$H$5000,اليوميه!C$5:C$5000,الرصيد!B59)-SUMIFS(اليوميه!$I$5:$I$5000,اليوميه!C$5:C$5000,الرصيد!B59)</f>
        <v>0</v>
      </c>
      <c r="E59" s="19">
        <f t="shared" si="0"/>
        <v>0</v>
      </c>
      <c r="F59" s="19">
        <f t="shared" si="1"/>
        <v>0</v>
      </c>
      <c r="G59" s="2">
        <f>SUMIFS(اليوميه!I:I,اليوميه!E:E,اليوميه!$V$5,اليوميه!C:C,الرصيد!B59)</f>
        <v>0</v>
      </c>
      <c r="H59" s="2">
        <f>SUMIFS(اليوميه!H:H,اليوميه!E:E,اليوميه!$V$6,اليوميه!C:C,الرصيد!B59)</f>
        <v>0</v>
      </c>
      <c r="I59" s="2">
        <f>SUMIFS(اليوميه!H:H,اليوميه!E:E,اليوميه!$V$7,اليوميه!C:C,الرصيد!B59)</f>
        <v>0</v>
      </c>
      <c r="J59" s="2">
        <f>SUMIFS('تحويل داخلي'!G:G,'تحويل داخلي'!D:D,'تحويل داخلي'!$P$5,'تحويل داخلي'!B:B,الرصيد!B59)</f>
        <v>0</v>
      </c>
      <c r="K59" s="2">
        <f>SUMIFS('تحويل داخلي'!G:G,'تحويل داخلي'!D:D,'تحويل داخلي'!$P$6,'تحويل داخلي'!B:B,الرصيد!B59)</f>
        <v>0</v>
      </c>
      <c r="L59" s="16" t="str">
        <f>IFERROR(VLOOKUP(B59,'تكويد الاصناف'!$A$5:$C$1100,3,0),"")</f>
        <v/>
      </c>
      <c r="M59" s="45" t="str">
        <f>IFERROR(VLOOKUP(B59,'تكويد الاصناف'!$A$5:$E$1100,5,0),"")</f>
        <v/>
      </c>
    </row>
    <row r="60" spans="2:13">
      <c r="B60" s="17">
        <f>'تكويد الاصناف'!A59</f>
        <v>0</v>
      </c>
      <c r="C60" s="43" t="str">
        <f>IFERROR(VLOOKUP(B60,'تكويد الاصناف'!A$5:B$1100,2,0),"")</f>
        <v/>
      </c>
      <c r="D60" s="19">
        <f>SUMIFS(اليوميه!$H$5:$H$5000,اليوميه!C$5:C$5000,الرصيد!B60)-SUMIFS(اليوميه!$I$5:$I$5000,اليوميه!C$5:C$5000,الرصيد!B60)</f>
        <v>0</v>
      </c>
      <c r="E60" s="19">
        <f t="shared" si="0"/>
        <v>0</v>
      </c>
      <c r="F60" s="19">
        <f t="shared" si="1"/>
        <v>0</v>
      </c>
      <c r="G60" s="2">
        <f>SUMIFS(اليوميه!I:I,اليوميه!E:E,اليوميه!$V$5,اليوميه!C:C,الرصيد!B60)</f>
        <v>0</v>
      </c>
      <c r="H60" s="2">
        <f>SUMIFS(اليوميه!H:H,اليوميه!E:E,اليوميه!$V$6,اليوميه!C:C,الرصيد!B60)</f>
        <v>0</v>
      </c>
      <c r="I60" s="2">
        <f>SUMIFS(اليوميه!H:H,اليوميه!E:E,اليوميه!$V$7,اليوميه!C:C,الرصيد!B60)</f>
        <v>0</v>
      </c>
      <c r="J60" s="2">
        <f>SUMIFS('تحويل داخلي'!G:G,'تحويل داخلي'!D:D,'تحويل داخلي'!$P$5,'تحويل داخلي'!B:B,الرصيد!B60)</f>
        <v>0</v>
      </c>
      <c r="K60" s="2">
        <f>SUMIFS('تحويل داخلي'!G:G,'تحويل داخلي'!D:D,'تحويل داخلي'!$P$6,'تحويل داخلي'!B:B,الرصيد!B60)</f>
        <v>0</v>
      </c>
      <c r="L60" s="16" t="str">
        <f>IFERROR(VLOOKUP(B60,'تكويد الاصناف'!$A$5:$C$1100,3,0),"")</f>
        <v/>
      </c>
      <c r="M60" s="45" t="str">
        <f>IFERROR(VLOOKUP(B60,'تكويد الاصناف'!$A$5:$E$1100,5,0),"")</f>
        <v/>
      </c>
    </row>
    <row r="61" spans="2:13">
      <c r="B61" s="17">
        <f>'تكويد الاصناف'!A60</f>
        <v>0</v>
      </c>
      <c r="C61" s="43" t="str">
        <f>IFERROR(VLOOKUP(B61,'تكويد الاصناف'!A$5:B$1100,2,0),"")</f>
        <v/>
      </c>
      <c r="D61" s="19">
        <f>SUMIFS(اليوميه!$H$5:$H$5000,اليوميه!C$5:C$5000,الرصيد!B61)-SUMIFS(اليوميه!$I$5:$I$5000,اليوميه!C$5:C$5000,الرصيد!B61)</f>
        <v>0</v>
      </c>
      <c r="E61" s="19">
        <f t="shared" si="0"/>
        <v>0</v>
      </c>
      <c r="F61" s="19">
        <f t="shared" si="1"/>
        <v>0</v>
      </c>
      <c r="G61" s="2">
        <f>SUMIFS(اليوميه!I:I,اليوميه!E:E,اليوميه!$V$5,اليوميه!C:C,الرصيد!B61)</f>
        <v>0</v>
      </c>
      <c r="H61" s="2">
        <f>SUMIFS(اليوميه!H:H,اليوميه!E:E,اليوميه!$V$6,اليوميه!C:C,الرصيد!B61)</f>
        <v>0</v>
      </c>
      <c r="I61" s="2">
        <f>SUMIFS(اليوميه!H:H,اليوميه!E:E,اليوميه!$V$7,اليوميه!C:C,الرصيد!B61)</f>
        <v>0</v>
      </c>
      <c r="J61" s="2">
        <f>SUMIFS('تحويل داخلي'!G:G,'تحويل داخلي'!D:D,'تحويل داخلي'!$P$5,'تحويل داخلي'!B:B,الرصيد!B61)</f>
        <v>0</v>
      </c>
      <c r="K61" s="2">
        <f>SUMIFS('تحويل داخلي'!G:G,'تحويل داخلي'!D:D,'تحويل داخلي'!$P$6,'تحويل داخلي'!B:B,الرصيد!B61)</f>
        <v>0</v>
      </c>
      <c r="L61" s="16" t="str">
        <f>IFERROR(VLOOKUP(B61,'تكويد الاصناف'!$A$5:$C$1100,3,0),"")</f>
        <v/>
      </c>
      <c r="M61" s="45" t="str">
        <f>IFERROR(VLOOKUP(B61,'تكويد الاصناف'!$A$5:$E$1100,5,0),"")</f>
        <v/>
      </c>
    </row>
    <row r="62" spans="2:13">
      <c r="B62" s="17">
        <f>'تكويد الاصناف'!A61</f>
        <v>0</v>
      </c>
      <c r="C62" s="43" t="str">
        <f>IFERROR(VLOOKUP(B62,'تكويد الاصناف'!A$5:B$1100,2,0),"")</f>
        <v/>
      </c>
      <c r="D62" s="19">
        <f>SUMIFS(اليوميه!$H$5:$H$5000,اليوميه!C$5:C$5000,الرصيد!B62)-SUMIFS(اليوميه!$I$5:$I$5000,اليوميه!C$5:C$5000,الرصيد!B62)</f>
        <v>0</v>
      </c>
      <c r="E62" s="19">
        <f t="shared" si="0"/>
        <v>0</v>
      </c>
      <c r="F62" s="19">
        <f t="shared" si="1"/>
        <v>0</v>
      </c>
      <c r="G62" s="2">
        <f>SUMIFS(اليوميه!I:I,اليوميه!E:E,اليوميه!$V$5,اليوميه!C:C,الرصيد!B62)</f>
        <v>0</v>
      </c>
      <c r="H62" s="2">
        <f>SUMIFS(اليوميه!H:H,اليوميه!E:E,اليوميه!$V$6,اليوميه!C:C,الرصيد!B62)</f>
        <v>0</v>
      </c>
      <c r="I62" s="2">
        <f>SUMIFS(اليوميه!H:H,اليوميه!E:E,اليوميه!$V$7,اليوميه!C:C,الرصيد!B62)</f>
        <v>0</v>
      </c>
      <c r="J62" s="2">
        <f>SUMIFS('تحويل داخلي'!G:G,'تحويل داخلي'!D:D,'تحويل داخلي'!$P$5,'تحويل داخلي'!B:B,الرصيد!B62)</f>
        <v>0</v>
      </c>
      <c r="K62" s="2">
        <f>SUMIFS('تحويل داخلي'!G:G,'تحويل داخلي'!D:D,'تحويل داخلي'!$P$6,'تحويل داخلي'!B:B,الرصيد!B62)</f>
        <v>0</v>
      </c>
      <c r="L62" s="16" t="str">
        <f>IFERROR(VLOOKUP(B62,'تكويد الاصناف'!$A$5:$C$1100,3,0),"")</f>
        <v/>
      </c>
      <c r="M62" s="45" t="str">
        <f>IFERROR(VLOOKUP(B62,'تكويد الاصناف'!$A$5:$E$1100,5,0),"")</f>
        <v/>
      </c>
    </row>
    <row r="63" spans="2:13">
      <c r="B63" s="17">
        <f>'تكويد الاصناف'!A62</f>
        <v>0</v>
      </c>
      <c r="C63" s="43" t="str">
        <f>IFERROR(VLOOKUP(B63,'تكويد الاصناف'!A$5:B$1100,2,0),"")</f>
        <v/>
      </c>
      <c r="D63" s="19">
        <f>SUMIFS(اليوميه!$H$5:$H$5000,اليوميه!C$5:C$5000,الرصيد!B63)-SUMIFS(اليوميه!$I$5:$I$5000,اليوميه!C$5:C$5000,الرصيد!B63)</f>
        <v>0</v>
      </c>
      <c r="E63" s="19">
        <f t="shared" si="0"/>
        <v>0</v>
      </c>
      <c r="F63" s="19">
        <f t="shared" si="1"/>
        <v>0</v>
      </c>
      <c r="G63" s="2">
        <f>SUMIFS(اليوميه!I:I,اليوميه!E:E,اليوميه!$V$5,اليوميه!C:C,الرصيد!B63)</f>
        <v>0</v>
      </c>
      <c r="H63" s="2">
        <f>SUMIFS(اليوميه!H:H,اليوميه!E:E,اليوميه!$V$6,اليوميه!C:C,الرصيد!B63)</f>
        <v>0</v>
      </c>
      <c r="I63" s="2">
        <f>SUMIFS(اليوميه!H:H,اليوميه!E:E,اليوميه!$V$7,اليوميه!C:C,الرصيد!B63)</f>
        <v>0</v>
      </c>
      <c r="J63" s="2">
        <f>SUMIFS('تحويل داخلي'!G:G,'تحويل داخلي'!D:D,'تحويل داخلي'!$P$5,'تحويل داخلي'!B:B,الرصيد!B63)</f>
        <v>0</v>
      </c>
      <c r="K63" s="2">
        <f>SUMIFS('تحويل داخلي'!G:G,'تحويل داخلي'!D:D,'تحويل داخلي'!$P$6,'تحويل داخلي'!B:B,الرصيد!B63)</f>
        <v>0</v>
      </c>
      <c r="L63" s="16" t="str">
        <f>IFERROR(VLOOKUP(B63,'تكويد الاصناف'!$A$5:$C$1100,3,0),"")</f>
        <v/>
      </c>
      <c r="M63" s="45" t="str">
        <f>IFERROR(VLOOKUP(B63,'تكويد الاصناف'!$A$5:$E$1100,5,0),"")</f>
        <v/>
      </c>
    </row>
    <row r="64" spans="2:13">
      <c r="B64" s="17">
        <f>'تكويد الاصناف'!A63</f>
        <v>0</v>
      </c>
      <c r="C64" s="43" t="str">
        <f>IFERROR(VLOOKUP(B64,'تكويد الاصناف'!A$5:B$1100,2,0),"")</f>
        <v/>
      </c>
      <c r="D64" s="19">
        <f>SUMIFS(اليوميه!$H$5:$H$5000,اليوميه!C$5:C$5000,الرصيد!B64)-SUMIFS(اليوميه!$I$5:$I$5000,اليوميه!C$5:C$5000,الرصيد!B64)</f>
        <v>0</v>
      </c>
      <c r="E64" s="19">
        <f t="shared" si="0"/>
        <v>0</v>
      </c>
      <c r="F64" s="19">
        <f t="shared" si="1"/>
        <v>0</v>
      </c>
      <c r="G64" s="2">
        <f>SUMIFS(اليوميه!I:I,اليوميه!E:E,اليوميه!$V$5,اليوميه!C:C,الرصيد!B64)</f>
        <v>0</v>
      </c>
      <c r="H64" s="2">
        <f>SUMIFS(اليوميه!H:H,اليوميه!E:E,اليوميه!$V$6,اليوميه!C:C,الرصيد!B64)</f>
        <v>0</v>
      </c>
      <c r="I64" s="2">
        <f>SUMIFS(اليوميه!H:H,اليوميه!E:E,اليوميه!$V$7,اليوميه!C:C,الرصيد!B64)</f>
        <v>0</v>
      </c>
      <c r="J64" s="2">
        <f>SUMIFS('تحويل داخلي'!G:G,'تحويل داخلي'!D:D,'تحويل داخلي'!$P$5,'تحويل داخلي'!B:B,الرصيد!B64)</f>
        <v>0</v>
      </c>
      <c r="K64" s="2">
        <f>SUMIFS('تحويل داخلي'!G:G,'تحويل داخلي'!D:D,'تحويل داخلي'!$P$6,'تحويل داخلي'!B:B,الرصيد!B64)</f>
        <v>0</v>
      </c>
      <c r="L64" s="16" t="str">
        <f>IFERROR(VLOOKUP(B64,'تكويد الاصناف'!$A$5:$C$1100,3,0),"")</f>
        <v/>
      </c>
      <c r="M64" s="45" t="str">
        <f>IFERROR(VLOOKUP(B64,'تكويد الاصناف'!$A$5:$E$1100,5,0),"")</f>
        <v/>
      </c>
    </row>
    <row r="65" spans="2:13">
      <c r="B65" s="17">
        <f>'تكويد الاصناف'!A64</f>
        <v>0</v>
      </c>
      <c r="C65" s="43" t="str">
        <f>IFERROR(VLOOKUP(B65,'تكويد الاصناف'!A$5:B$1100,2,0),"")</f>
        <v/>
      </c>
      <c r="D65" s="19">
        <f>SUMIFS(اليوميه!$H$5:$H$5000,اليوميه!C$5:C$5000,الرصيد!B65)-SUMIFS(اليوميه!$I$5:$I$5000,اليوميه!C$5:C$5000,الرصيد!B65)</f>
        <v>0</v>
      </c>
      <c r="E65" s="19">
        <f t="shared" si="0"/>
        <v>0</v>
      </c>
      <c r="F65" s="19">
        <f t="shared" si="1"/>
        <v>0</v>
      </c>
      <c r="G65" s="2">
        <f>SUMIFS(اليوميه!I:I,اليوميه!E:E,اليوميه!$V$5,اليوميه!C:C,الرصيد!B65)</f>
        <v>0</v>
      </c>
      <c r="H65" s="2">
        <f>SUMIFS(اليوميه!H:H,اليوميه!E:E,اليوميه!$V$6,اليوميه!C:C,الرصيد!B65)</f>
        <v>0</v>
      </c>
      <c r="I65" s="2">
        <f>SUMIFS(اليوميه!H:H,اليوميه!E:E,اليوميه!$V$7,اليوميه!C:C,الرصيد!B65)</f>
        <v>0</v>
      </c>
      <c r="J65" s="2">
        <f>SUMIFS('تحويل داخلي'!G:G,'تحويل داخلي'!D:D,'تحويل داخلي'!$P$5,'تحويل داخلي'!B:B,الرصيد!B65)</f>
        <v>0</v>
      </c>
      <c r="K65" s="2">
        <f>SUMIFS('تحويل داخلي'!G:G,'تحويل داخلي'!D:D,'تحويل داخلي'!$P$6,'تحويل داخلي'!B:B,الرصيد!B65)</f>
        <v>0</v>
      </c>
      <c r="L65" s="16" t="str">
        <f>IFERROR(VLOOKUP(B65,'تكويد الاصناف'!$A$5:$C$1100,3,0),"")</f>
        <v/>
      </c>
      <c r="M65" s="45" t="str">
        <f>IFERROR(VLOOKUP(B65,'تكويد الاصناف'!$A$5:$E$1100,5,0),"")</f>
        <v/>
      </c>
    </row>
    <row r="66" spans="2:13">
      <c r="B66" s="17">
        <f>'تكويد الاصناف'!A65</f>
        <v>0</v>
      </c>
      <c r="C66" s="43" t="str">
        <f>IFERROR(VLOOKUP(B66,'تكويد الاصناف'!A$5:B$1100,2,0),"")</f>
        <v/>
      </c>
      <c r="D66" s="19">
        <f>SUMIFS(اليوميه!$H$5:$H$5000,اليوميه!C$5:C$5000,الرصيد!B66)-SUMIFS(اليوميه!$I$5:$I$5000,اليوميه!C$5:C$5000,الرصيد!B66)</f>
        <v>0</v>
      </c>
      <c r="E66" s="19">
        <f t="shared" si="0"/>
        <v>0</v>
      </c>
      <c r="F66" s="19">
        <f t="shared" si="1"/>
        <v>0</v>
      </c>
      <c r="G66" s="2">
        <f>SUMIFS(اليوميه!I:I,اليوميه!E:E,اليوميه!$V$5,اليوميه!C:C,الرصيد!B66)</f>
        <v>0</v>
      </c>
      <c r="H66" s="2">
        <f>SUMIFS(اليوميه!H:H,اليوميه!E:E,اليوميه!$V$6,اليوميه!C:C,الرصيد!B66)</f>
        <v>0</v>
      </c>
      <c r="I66" s="2">
        <f>SUMIFS(اليوميه!H:H,اليوميه!E:E,اليوميه!$V$7,اليوميه!C:C,الرصيد!B66)</f>
        <v>0</v>
      </c>
      <c r="J66" s="2">
        <f>SUMIFS('تحويل داخلي'!G:G,'تحويل داخلي'!D:D,'تحويل داخلي'!$P$5,'تحويل داخلي'!B:B,الرصيد!B66)</f>
        <v>0</v>
      </c>
      <c r="K66" s="2">
        <f>SUMIFS('تحويل داخلي'!G:G,'تحويل داخلي'!D:D,'تحويل داخلي'!$P$6,'تحويل داخلي'!B:B,الرصيد!B66)</f>
        <v>0</v>
      </c>
      <c r="L66" s="16" t="str">
        <f>IFERROR(VLOOKUP(B66,'تكويد الاصناف'!$A$5:$C$1100,3,0),"")</f>
        <v/>
      </c>
      <c r="M66" s="45" t="str">
        <f>IFERROR(VLOOKUP(B66,'تكويد الاصناف'!$A$5:$E$1100,5,0),"")</f>
        <v/>
      </c>
    </row>
    <row r="67" spans="2:13">
      <c r="B67" s="17">
        <f>'تكويد الاصناف'!A66</f>
        <v>0</v>
      </c>
      <c r="C67" s="43" t="str">
        <f>IFERROR(VLOOKUP(B67,'تكويد الاصناف'!A$5:B$1100,2,0),"")</f>
        <v/>
      </c>
      <c r="D67" s="19">
        <f>SUMIFS(اليوميه!$H$5:$H$5000,اليوميه!C$5:C$5000,الرصيد!B67)-SUMIFS(اليوميه!$I$5:$I$5000,اليوميه!C$5:C$5000,الرصيد!B67)</f>
        <v>0</v>
      </c>
      <c r="E67" s="19">
        <f t="shared" si="0"/>
        <v>0</v>
      </c>
      <c r="F67" s="19">
        <f t="shared" si="1"/>
        <v>0</v>
      </c>
      <c r="G67" s="2">
        <f>SUMIFS(اليوميه!I:I,اليوميه!E:E,اليوميه!$V$5,اليوميه!C:C,الرصيد!B67)</f>
        <v>0</v>
      </c>
      <c r="H67" s="2">
        <f>SUMIFS(اليوميه!H:H,اليوميه!E:E,اليوميه!$V$6,اليوميه!C:C,الرصيد!B67)</f>
        <v>0</v>
      </c>
      <c r="I67" s="2">
        <f>SUMIFS(اليوميه!H:H,اليوميه!E:E,اليوميه!$V$7,اليوميه!C:C,الرصيد!B67)</f>
        <v>0</v>
      </c>
      <c r="J67" s="2">
        <f>SUMIFS('تحويل داخلي'!G:G,'تحويل داخلي'!D:D,'تحويل داخلي'!$P$5,'تحويل داخلي'!B:B,الرصيد!B67)</f>
        <v>0</v>
      </c>
      <c r="K67" s="2">
        <f>SUMIFS('تحويل داخلي'!G:G,'تحويل داخلي'!D:D,'تحويل داخلي'!$P$6,'تحويل داخلي'!B:B,الرصيد!B67)</f>
        <v>0</v>
      </c>
      <c r="L67" s="16" t="str">
        <f>IFERROR(VLOOKUP(B67,'تكويد الاصناف'!$A$5:$C$1100,3,0),"")</f>
        <v/>
      </c>
      <c r="M67" s="45" t="str">
        <f>IFERROR(VLOOKUP(B67,'تكويد الاصناف'!$A$5:$E$1100,5,0),"")</f>
        <v/>
      </c>
    </row>
    <row r="68" spans="2:13">
      <c r="B68" s="17">
        <f>'تكويد الاصناف'!A67</f>
        <v>0</v>
      </c>
      <c r="C68" s="43" t="str">
        <f>IFERROR(VLOOKUP(B68,'تكويد الاصناف'!A$5:B$1100,2,0),"")</f>
        <v/>
      </c>
      <c r="D68" s="19">
        <f>SUMIFS(اليوميه!$H$5:$H$5000,اليوميه!C$5:C$5000,الرصيد!B68)-SUMIFS(اليوميه!$I$5:$I$5000,اليوميه!C$5:C$5000,الرصيد!B68)</f>
        <v>0</v>
      </c>
      <c r="E68" s="19">
        <f t="shared" si="0"/>
        <v>0</v>
      </c>
      <c r="F68" s="19">
        <f t="shared" si="1"/>
        <v>0</v>
      </c>
      <c r="G68" s="2">
        <f>SUMIFS(اليوميه!I:I,اليوميه!E:E,اليوميه!$V$5,اليوميه!C:C,الرصيد!B68)</f>
        <v>0</v>
      </c>
      <c r="H68" s="2">
        <f>SUMIFS(اليوميه!H:H,اليوميه!E:E,اليوميه!$V$6,اليوميه!C:C,الرصيد!B68)</f>
        <v>0</v>
      </c>
      <c r="I68" s="2">
        <f>SUMIFS(اليوميه!H:H,اليوميه!E:E,اليوميه!$V$7,اليوميه!C:C,الرصيد!B68)</f>
        <v>0</v>
      </c>
      <c r="J68" s="2">
        <f>SUMIFS('تحويل داخلي'!G:G,'تحويل داخلي'!D:D,'تحويل داخلي'!$P$5,'تحويل داخلي'!B:B,الرصيد!B68)</f>
        <v>0</v>
      </c>
      <c r="K68" s="2">
        <f>SUMIFS('تحويل داخلي'!G:G,'تحويل داخلي'!D:D,'تحويل داخلي'!$P$6,'تحويل داخلي'!B:B,الرصيد!B68)</f>
        <v>0</v>
      </c>
      <c r="L68" s="16" t="str">
        <f>IFERROR(VLOOKUP(B68,'تكويد الاصناف'!$A$5:$C$1100,3,0),"")</f>
        <v/>
      </c>
      <c r="M68" s="45" t="str">
        <f>IFERROR(VLOOKUP(B68,'تكويد الاصناف'!$A$5:$E$1100,5,0),"")</f>
        <v/>
      </c>
    </row>
    <row r="69" spans="2:13">
      <c r="B69" s="17">
        <f>'تكويد الاصناف'!A68</f>
        <v>0</v>
      </c>
      <c r="C69" s="43" t="str">
        <f>IFERROR(VLOOKUP(B69,'تكويد الاصناف'!A$5:B$1100,2,0),"")</f>
        <v/>
      </c>
      <c r="D69" s="19">
        <f>SUMIFS(اليوميه!$H$5:$H$5000,اليوميه!C$5:C$5000,الرصيد!B69)-SUMIFS(اليوميه!$I$5:$I$5000,اليوميه!C$5:C$5000,الرصيد!B69)</f>
        <v>0</v>
      </c>
      <c r="E69" s="19">
        <f t="shared" si="0"/>
        <v>0</v>
      </c>
      <c r="F69" s="19">
        <f t="shared" si="1"/>
        <v>0</v>
      </c>
      <c r="G69" s="2">
        <f>SUMIFS(اليوميه!I:I,اليوميه!E:E,اليوميه!$V$5,اليوميه!C:C,الرصيد!B69)</f>
        <v>0</v>
      </c>
      <c r="H69" s="2">
        <f>SUMIFS(اليوميه!H:H,اليوميه!E:E,اليوميه!$V$6,اليوميه!C:C,الرصيد!B69)</f>
        <v>0</v>
      </c>
      <c r="I69" s="2">
        <f>SUMIFS(اليوميه!H:H,اليوميه!E:E,اليوميه!$V$7,اليوميه!C:C,الرصيد!B69)</f>
        <v>0</v>
      </c>
      <c r="J69" s="2">
        <f>SUMIFS('تحويل داخلي'!G:G,'تحويل داخلي'!D:D,'تحويل داخلي'!$P$5,'تحويل داخلي'!B:B,الرصيد!B69)</f>
        <v>0</v>
      </c>
      <c r="K69" s="2">
        <f>SUMIFS('تحويل داخلي'!G:G,'تحويل داخلي'!D:D,'تحويل داخلي'!$P$6,'تحويل داخلي'!B:B,الرصيد!B69)</f>
        <v>0</v>
      </c>
      <c r="L69" s="16" t="str">
        <f>IFERROR(VLOOKUP(B69,'تكويد الاصناف'!$A$5:$C$1100,3,0),"")</f>
        <v/>
      </c>
      <c r="M69" s="45" t="str">
        <f>IFERROR(VLOOKUP(B69,'تكويد الاصناف'!$A$5:$E$1100,5,0),"")</f>
        <v/>
      </c>
    </row>
    <row r="70" spans="2:13">
      <c r="B70" s="17">
        <f>'تكويد الاصناف'!A69</f>
        <v>0</v>
      </c>
      <c r="C70" s="43" t="str">
        <f>IFERROR(VLOOKUP(B70,'تكويد الاصناف'!A$5:B$1100,2,0),"")</f>
        <v/>
      </c>
      <c r="D70" s="19">
        <f>SUMIFS(اليوميه!$H$5:$H$5000,اليوميه!C$5:C$5000,الرصيد!B70)-SUMIFS(اليوميه!$I$5:$I$5000,اليوميه!C$5:C$5000,الرصيد!B70)</f>
        <v>0</v>
      </c>
      <c r="E70" s="19">
        <f t="shared" si="0"/>
        <v>0</v>
      </c>
      <c r="F70" s="19">
        <f t="shared" si="1"/>
        <v>0</v>
      </c>
      <c r="G70" s="2">
        <f>SUMIFS(اليوميه!I:I,اليوميه!E:E,اليوميه!$V$5,اليوميه!C:C,الرصيد!B70)</f>
        <v>0</v>
      </c>
      <c r="H70" s="2">
        <f>SUMIFS(اليوميه!H:H,اليوميه!E:E,اليوميه!$V$6,اليوميه!C:C,الرصيد!B70)</f>
        <v>0</v>
      </c>
      <c r="I70" s="2">
        <f>SUMIFS(اليوميه!H:H,اليوميه!E:E,اليوميه!$V$7,اليوميه!C:C,الرصيد!B70)</f>
        <v>0</v>
      </c>
      <c r="J70" s="2">
        <f>SUMIFS('تحويل داخلي'!G:G,'تحويل داخلي'!D:D,'تحويل داخلي'!$P$5,'تحويل داخلي'!B:B,الرصيد!B70)</f>
        <v>0</v>
      </c>
      <c r="K70" s="2">
        <f>SUMIFS('تحويل داخلي'!G:G,'تحويل داخلي'!D:D,'تحويل داخلي'!$P$6,'تحويل داخلي'!B:B,الرصيد!B70)</f>
        <v>0</v>
      </c>
      <c r="L70" s="16" t="str">
        <f>IFERROR(VLOOKUP(B70,'تكويد الاصناف'!$A$5:$C$1100,3,0),"")</f>
        <v/>
      </c>
      <c r="M70" s="45" t="str">
        <f>IFERROR(VLOOKUP(B70,'تكويد الاصناف'!$A$5:$E$1100,5,0),"")</f>
        <v/>
      </c>
    </row>
    <row r="71" spans="2:13">
      <c r="B71" s="17">
        <f>'تكويد الاصناف'!A70</f>
        <v>0</v>
      </c>
      <c r="C71" s="43" t="str">
        <f>IFERROR(VLOOKUP(B71,'تكويد الاصناف'!A$5:B$1100,2,0),"")</f>
        <v/>
      </c>
      <c r="D71" s="19">
        <f>SUMIFS(اليوميه!$H$5:$H$5000,اليوميه!C$5:C$5000,الرصيد!B71)-SUMIFS(اليوميه!$I$5:$I$5000,اليوميه!C$5:C$5000,الرصيد!B71)</f>
        <v>0</v>
      </c>
      <c r="E71" s="19">
        <f t="shared" ref="E71:E134" si="2">H71+I71-G71-J71+K71</f>
        <v>0</v>
      </c>
      <c r="F71" s="19">
        <f t="shared" ref="F71:F134" si="3">J71-K71</f>
        <v>0</v>
      </c>
      <c r="G71" s="2">
        <f>SUMIFS(اليوميه!I:I,اليوميه!E:E,اليوميه!$V$5,اليوميه!C:C,الرصيد!B71)</f>
        <v>0</v>
      </c>
      <c r="H71" s="2">
        <f>SUMIFS(اليوميه!H:H,اليوميه!E:E,اليوميه!$V$6,اليوميه!C:C,الرصيد!B71)</f>
        <v>0</v>
      </c>
      <c r="I71" s="2">
        <f>SUMIFS(اليوميه!H:H,اليوميه!E:E,اليوميه!$V$7,اليوميه!C:C,الرصيد!B71)</f>
        <v>0</v>
      </c>
      <c r="J71" s="2">
        <f>SUMIFS('تحويل داخلي'!G:G,'تحويل داخلي'!D:D,'تحويل داخلي'!$P$5,'تحويل داخلي'!B:B,الرصيد!B71)</f>
        <v>0</v>
      </c>
      <c r="K71" s="2">
        <f>SUMIFS('تحويل داخلي'!G:G,'تحويل داخلي'!D:D,'تحويل داخلي'!$P$6,'تحويل داخلي'!B:B,الرصيد!B71)</f>
        <v>0</v>
      </c>
      <c r="L71" s="16" t="str">
        <f>IFERROR(VLOOKUP(B71,'تكويد الاصناف'!$A$5:$C$1100,3,0),"")</f>
        <v/>
      </c>
      <c r="M71" s="45" t="str">
        <f>IFERROR(VLOOKUP(B71,'تكويد الاصناف'!$A$5:$E$1100,5,0),"")</f>
        <v/>
      </c>
    </row>
    <row r="72" spans="2:13">
      <c r="B72" s="17">
        <f>'تكويد الاصناف'!A71</f>
        <v>0</v>
      </c>
      <c r="C72" s="43" t="str">
        <f>IFERROR(VLOOKUP(B72,'تكويد الاصناف'!A$5:B$1100,2,0),"")</f>
        <v/>
      </c>
      <c r="D72" s="19">
        <f>SUMIFS(اليوميه!$H$5:$H$5000,اليوميه!C$5:C$5000,الرصيد!B72)-SUMIFS(اليوميه!$I$5:$I$5000,اليوميه!C$5:C$5000,الرصيد!B72)</f>
        <v>0</v>
      </c>
      <c r="E72" s="19">
        <f t="shared" si="2"/>
        <v>0</v>
      </c>
      <c r="F72" s="19">
        <f t="shared" si="3"/>
        <v>0</v>
      </c>
      <c r="G72" s="2">
        <f>SUMIFS(اليوميه!I:I,اليوميه!E:E,اليوميه!$V$5,اليوميه!C:C,الرصيد!B72)</f>
        <v>0</v>
      </c>
      <c r="H72" s="2">
        <f>SUMIFS(اليوميه!H:H,اليوميه!E:E,اليوميه!$V$6,اليوميه!C:C,الرصيد!B72)</f>
        <v>0</v>
      </c>
      <c r="I72" s="2">
        <f>SUMIFS(اليوميه!H:H,اليوميه!E:E,اليوميه!$V$7,اليوميه!C:C,الرصيد!B72)</f>
        <v>0</v>
      </c>
      <c r="J72" s="2">
        <f>SUMIFS('تحويل داخلي'!G:G,'تحويل داخلي'!D:D,'تحويل داخلي'!$P$5,'تحويل داخلي'!B:B,الرصيد!B72)</f>
        <v>0</v>
      </c>
      <c r="K72" s="2">
        <f>SUMIFS('تحويل داخلي'!G:G,'تحويل داخلي'!D:D,'تحويل داخلي'!$P$6,'تحويل داخلي'!B:B,الرصيد!B72)</f>
        <v>0</v>
      </c>
      <c r="L72" s="16" t="str">
        <f>IFERROR(VLOOKUP(B72,'تكويد الاصناف'!$A$5:$C$1100,3,0),"")</f>
        <v/>
      </c>
      <c r="M72" s="45" t="str">
        <f>IFERROR(VLOOKUP(B72,'تكويد الاصناف'!$A$5:$E$1100,5,0),"")</f>
        <v/>
      </c>
    </row>
    <row r="73" spans="2:13">
      <c r="B73" s="17">
        <f>'تكويد الاصناف'!A72</f>
        <v>0</v>
      </c>
      <c r="C73" s="43" t="str">
        <f>IFERROR(VLOOKUP(B73,'تكويد الاصناف'!A$5:B$1100,2,0),"")</f>
        <v/>
      </c>
      <c r="D73" s="19">
        <f>SUMIFS(اليوميه!$H$5:$H$5000,اليوميه!C$5:C$5000,الرصيد!B73)-SUMIFS(اليوميه!$I$5:$I$5000,اليوميه!C$5:C$5000,الرصيد!B73)</f>
        <v>0</v>
      </c>
      <c r="E73" s="19">
        <f t="shared" si="2"/>
        <v>0</v>
      </c>
      <c r="F73" s="19">
        <f t="shared" si="3"/>
        <v>0</v>
      </c>
      <c r="G73" s="2">
        <f>SUMIFS(اليوميه!I:I,اليوميه!E:E,اليوميه!$V$5,اليوميه!C:C,الرصيد!B73)</f>
        <v>0</v>
      </c>
      <c r="H73" s="2">
        <f>SUMIFS(اليوميه!H:H,اليوميه!E:E,اليوميه!$V$6,اليوميه!C:C,الرصيد!B73)</f>
        <v>0</v>
      </c>
      <c r="I73" s="2">
        <f>SUMIFS(اليوميه!H:H,اليوميه!E:E,اليوميه!$V$7,اليوميه!C:C,الرصيد!B73)</f>
        <v>0</v>
      </c>
      <c r="J73" s="2">
        <f>SUMIFS('تحويل داخلي'!G:G,'تحويل داخلي'!D:D,'تحويل داخلي'!$P$5,'تحويل داخلي'!B:B,الرصيد!B73)</f>
        <v>0</v>
      </c>
      <c r="K73" s="2">
        <f>SUMIFS('تحويل داخلي'!G:G,'تحويل داخلي'!D:D,'تحويل داخلي'!$P$6,'تحويل داخلي'!B:B,الرصيد!B73)</f>
        <v>0</v>
      </c>
      <c r="L73" s="16" t="str">
        <f>IFERROR(VLOOKUP(B73,'تكويد الاصناف'!$A$5:$C$1100,3,0),"")</f>
        <v/>
      </c>
      <c r="M73" s="45" t="str">
        <f>IFERROR(VLOOKUP(B73,'تكويد الاصناف'!$A$5:$E$1100,5,0),"")</f>
        <v/>
      </c>
    </row>
    <row r="74" spans="2:13">
      <c r="B74" s="17">
        <f>'تكويد الاصناف'!A73</f>
        <v>0</v>
      </c>
      <c r="C74" s="43" t="str">
        <f>IFERROR(VLOOKUP(B74,'تكويد الاصناف'!A$5:B$1100,2,0),"")</f>
        <v/>
      </c>
      <c r="D74" s="19">
        <f>SUMIFS(اليوميه!$H$5:$H$5000,اليوميه!C$5:C$5000,الرصيد!B74)-SUMIFS(اليوميه!$I$5:$I$5000,اليوميه!C$5:C$5000,الرصيد!B74)</f>
        <v>0</v>
      </c>
      <c r="E74" s="19">
        <f t="shared" si="2"/>
        <v>0</v>
      </c>
      <c r="F74" s="19">
        <f t="shared" si="3"/>
        <v>0</v>
      </c>
      <c r="G74" s="2">
        <f>SUMIFS(اليوميه!I:I,اليوميه!E:E,اليوميه!$V$5,اليوميه!C:C,الرصيد!B74)</f>
        <v>0</v>
      </c>
      <c r="H74" s="2">
        <f>SUMIFS(اليوميه!H:H,اليوميه!E:E,اليوميه!$V$6,اليوميه!C:C,الرصيد!B74)</f>
        <v>0</v>
      </c>
      <c r="I74" s="2">
        <f>SUMIFS(اليوميه!H:H,اليوميه!E:E,اليوميه!$V$7,اليوميه!C:C,الرصيد!B74)</f>
        <v>0</v>
      </c>
      <c r="J74" s="2">
        <f>SUMIFS('تحويل داخلي'!G:G,'تحويل داخلي'!D:D,'تحويل داخلي'!$P$5,'تحويل داخلي'!B:B,الرصيد!B74)</f>
        <v>0</v>
      </c>
      <c r="K74" s="2">
        <f>SUMIFS('تحويل داخلي'!G:G,'تحويل داخلي'!D:D,'تحويل داخلي'!$P$6,'تحويل داخلي'!B:B,الرصيد!B74)</f>
        <v>0</v>
      </c>
      <c r="L74" s="16" t="str">
        <f>IFERROR(VLOOKUP(B74,'تكويد الاصناف'!$A$5:$C$1100,3,0),"")</f>
        <v/>
      </c>
      <c r="M74" s="45" t="str">
        <f>IFERROR(VLOOKUP(B74,'تكويد الاصناف'!$A$5:$E$1100,5,0),"")</f>
        <v/>
      </c>
    </row>
    <row r="75" spans="2:13">
      <c r="B75" s="17">
        <f>'تكويد الاصناف'!A74</f>
        <v>0</v>
      </c>
      <c r="C75" s="43" t="str">
        <f>IFERROR(VLOOKUP(B75,'تكويد الاصناف'!A$5:B$1100,2,0),"")</f>
        <v/>
      </c>
      <c r="D75" s="19">
        <f>SUMIFS(اليوميه!$H$5:$H$5000,اليوميه!C$5:C$5000,الرصيد!B75)-SUMIFS(اليوميه!$I$5:$I$5000,اليوميه!C$5:C$5000,الرصيد!B75)</f>
        <v>0</v>
      </c>
      <c r="E75" s="19">
        <f t="shared" si="2"/>
        <v>0</v>
      </c>
      <c r="F75" s="19">
        <f t="shared" si="3"/>
        <v>0</v>
      </c>
      <c r="G75" s="2">
        <f>SUMIFS(اليوميه!I:I,اليوميه!E:E,اليوميه!$V$5,اليوميه!C:C,الرصيد!B75)</f>
        <v>0</v>
      </c>
      <c r="H75" s="2">
        <f>SUMIFS(اليوميه!H:H,اليوميه!E:E,اليوميه!$V$6,اليوميه!C:C,الرصيد!B75)</f>
        <v>0</v>
      </c>
      <c r="I75" s="2">
        <f>SUMIFS(اليوميه!H:H,اليوميه!E:E,اليوميه!$V$7,اليوميه!C:C,الرصيد!B75)</f>
        <v>0</v>
      </c>
      <c r="J75" s="2">
        <f>SUMIFS('تحويل داخلي'!G:G,'تحويل داخلي'!D:D,'تحويل داخلي'!$P$5,'تحويل داخلي'!B:B,الرصيد!B75)</f>
        <v>0</v>
      </c>
      <c r="K75" s="2">
        <f>SUMIFS('تحويل داخلي'!G:G,'تحويل داخلي'!D:D,'تحويل داخلي'!$P$6,'تحويل داخلي'!B:B,الرصيد!B75)</f>
        <v>0</v>
      </c>
      <c r="L75" s="16" t="str">
        <f>IFERROR(VLOOKUP(B75,'تكويد الاصناف'!$A$5:$C$1100,3,0),"")</f>
        <v/>
      </c>
      <c r="M75" s="45" t="str">
        <f>IFERROR(VLOOKUP(B75,'تكويد الاصناف'!$A$5:$E$1100,5,0),"")</f>
        <v/>
      </c>
    </row>
    <row r="76" spans="2:13">
      <c r="B76" s="17">
        <f>'تكويد الاصناف'!A75</f>
        <v>0</v>
      </c>
      <c r="C76" s="43" t="str">
        <f>IFERROR(VLOOKUP(B76,'تكويد الاصناف'!A$5:B$1100,2,0),"")</f>
        <v/>
      </c>
      <c r="D76" s="19">
        <f>SUMIFS(اليوميه!$H$5:$H$5000,اليوميه!C$5:C$5000,الرصيد!B76)-SUMIFS(اليوميه!$I$5:$I$5000,اليوميه!C$5:C$5000,الرصيد!B76)</f>
        <v>0</v>
      </c>
      <c r="E76" s="19">
        <f t="shared" si="2"/>
        <v>0</v>
      </c>
      <c r="F76" s="19">
        <f t="shared" si="3"/>
        <v>0</v>
      </c>
      <c r="G76" s="2">
        <f>SUMIFS(اليوميه!I:I,اليوميه!E:E,اليوميه!$V$5,اليوميه!C:C,الرصيد!B76)</f>
        <v>0</v>
      </c>
      <c r="H76" s="2">
        <f>SUMIFS(اليوميه!H:H,اليوميه!E:E,اليوميه!$V$6,اليوميه!C:C,الرصيد!B76)</f>
        <v>0</v>
      </c>
      <c r="I76" s="2">
        <f>SUMIFS(اليوميه!H:H,اليوميه!E:E,اليوميه!$V$7,اليوميه!C:C,الرصيد!B76)</f>
        <v>0</v>
      </c>
      <c r="J76" s="2">
        <f>SUMIFS('تحويل داخلي'!G:G,'تحويل داخلي'!D:D,'تحويل داخلي'!$P$5,'تحويل داخلي'!B:B,الرصيد!B76)</f>
        <v>0</v>
      </c>
      <c r="K76" s="2">
        <f>SUMIFS('تحويل داخلي'!G:G,'تحويل داخلي'!D:D,'تحويل داخلي'!$P$6,'تحويل داخلي'!B:B,الرصيد!B76)</f>
        <v>0</v>
      </c>
      <c r="L76" s="16" t="str">
        <f>IFERROR(VLOOKUP(B76,'تكويد الاصناف'!$A$5:$C$1100,3,0),"")</f>
        <v/>
      </c>
      <c r="M76" s="45" t="str">
        <f>IFERROR(VLOOKUP(B76,'تكويد الاصناف'!$A$5:$E$1100,5,0),"")</f>
        <v/>
      </c>
    </row>
    <row r="77" spans="2:13">
      <c r="B77" s="17">
        <f>'تكويد الاصناف'!A76</f>
        <v>0</v>
      </c>
      <c r="C77" s="43" t="str">
        <f>IFERROR(VLOOKUP(B77,'تكويد الاصناف'!A$5:B$1100,2,0),"")</f>
        <v/>
      </c>
      <c r="D77" s="19">
        <f>SUMIFS(اليوميه!$H$5:$H$5000,اليوميه!C$5:C$5000,الرصيد!B77)-SUMIFS(اليوميه!$I$5:$I$5000,اليوميه!C$5:C$5000,الرصيد!B77)</f>
        <v>0</v>
      </c>
      <c r="E77" s="19">
        <f t="shared" si="2"/>
        <v>0</v>
      </c>
      <c r="F77" s="19">
        <f t="shared" si="3"/>
        <v>0</v>
      </c>
      <c r="G77" s="2">
        <f>SUMIFS(اليوميه!I:I,اليوميه!E:E,اليوميه!$V$5,اليوميه!C:C,الرصيد!B77)</f>
        <v>0</v>
      </c>
      <c r="H77" s="2">
        <f>SUMIFS(اليوميه!H:H,اليوميه!E:E,اليوميه!$V$6,اليوميه!C:C,الرصيد!B77)</f>
        <v>0</v>
      </c>
      <c r="I77" s="2">
        <f>SUMIFS(اليوميه!H:H,اليوميه!E:E,اليوميه!$V$7,اليوميه!C:C,الرصيد!B77)</f>
        <v>0</v>
      </c>
      <c r="J77" s="2">
        <f>SUMIFS('تحويل داخلي'!G:G,'تحويل داخلي'!D:D,'تحويل داخلي'!$P$5,'تحويل داخلي'!B:B,الرصيد!B77)</f>
        <v>0</v>
      </c>
      <c r="K77" s="2">
        <f>SUMIFS('تحويل داخلي'!G:G,'تحويل داخلي'!D:D,'تحويل داخلي'!$P$6,'تحويل داخلي'!B:B,الرصيد!B77)</f>
        <v>0</v>
      </c>
      <c r="L77" s="16" t="str">
        <f>IFERROR(VLOOKUP(B77,'تكويد الاصناف'!$A$5:$C$1100,3,0),"")</f>
        <v/>
      </c>
      <c r="M77" s="45" t="str">
        <f>IFERROR(VLOOKUP(B77,'تكويد الاصناف'!$A$5:$E$1100,5,0),"")</f>
        <v/>
      </c>
    </row>
    <row r="78" spans="2:13">
      <c r="B78" s="17">
        <f>'تكويد الاصناف'!A77</f>
        <v>0</v>
      </c>
      <c r="C78" s="43" t="str">
        <f>IFERROR(VLOOKUP(B78,'تكويد الاصناف'!A$5:B$1100,2,0),"")</f>
        <v/>
      </c>
      <c r="D78" s="19">
        <f>SUMIFS(اليوميه!$H$5:$H$5000,اليوميه!C$5:C$5000,الرصيد!B78)-SUMIFS(اليوميه!$I$5:$I$5000,اليوميه!C$5:C$5000,الرصيد!B78)</f>
        <v>0</v>
      </c>
      <c r="E78" s="19">
        <f t="shared" si="2"/>
        <v>0</v>
      </c>
      <c r="F78" s="19">
        <f t="shared" si="3"/>
        <v>0</v>
      </c>
      <c r="G78" s="2">
        <f>SUMIFS(اليوميه!I:I,اليوميه!E:E,اليوميه!$V$5,اليوميه!C:C,الرصيد!B78)</f>
        <v>0</v>
      </c>
      <c r="H78" s="2">
        <f>SUMIFS(اليوميه!H:H,اليوميه!E:E,اليوميه!$V$6,اليوميه!C:C,الرصيد!B78)</f>
        <v>0</v>
      </c>
      <c r="I78" s="2">
        <f>SUMIFS(اليوميه!H:H,اليوميه!E:E,اليوميه!$V$7,اليوميه!C:C,الرصيد!B78)</f>
        <v>0</v>
      </c>
      <c r="J78" s="2">
        <f>SUMIFS('تحويل داخلي'!G:G,'تحويل داخلي'!D:D,'تحويل داخلي'!$P$5,'تحويل داخلي'!B:B,الرصيد!B78)</f>
        <v>0</v>
      </c>
      <c r="K78" s="2">
        <f>SUMIFS('تحويل داخلي'!G:G,'تحويل داخلي'!D:D,'تحويل داخلي'!$P$6,'تحويل داخلي'!B:B,الرصيد!B78)</f>
        <v>0</v>
      </c>
      <c r="L78" s="16" t="str">
        <f>IFERROR(VLOOKUP(B78,'تكويد الاصناف'!$A$5:$C$1100,3,0),"")</f>
        <v/>
      </c>
      <c r="M78" s="45" t="str">
        <f>IFERROR(VLOOKUP(B78,'تكويد الاصناف'!$A$5:$E$1100,5,0),"")</f>
        <v/>
      </c>
    </row>
    <row r="79" spans="2:13">
      <c r="B79" s="17">
        <f>'تكويد الاصناف'!A78</f>
        <v>0</v>
      </c>
      <c r="C79" s="43" t="str">
        <f>IFERROR(VLOOKUP(B79,'تكويد الاصناف'!A$5:B$1100,2,0),"")</f>
        <v/>
      </c>
      <c r="D79" s="19">
        <f>SUMIFS(اليوميه!$H$5:$H$5000,اليوميه!C$5:C$5000,الرصيد!B79)-SUMIFS(اليوميه!$I$5:$I$5000,اليوميه!C$5:C$5000,الرصيد!B79)</f>
        <v>0</v>
      </c>
      <c r="E79" s="19">
        <f t="shared" si="2"/>
        <v>0</v>
      </c>
      <c r="F79" s="19">
        <f t="shared" si="3"/>
        <v>0</v>
      </c>
      <c r="G79" s="2">
        <f>SUMIFS(اليوميه!I:I,اليوميه!E:E,اليوميه!$V$5,اليوميه!C:C,الرصيد!B79)</f>
        <v>0</v>
      </c>
      <c r="H79" s="2">
        <f>SUMIFS(اليوميه!H:H,اليوميه!E:E,اليوميه!$V$6,اليوميه!C:C,الرصيد!B79)</f>
        <v>0</v>
      </c>
      <c r="I79" s="2">
        <f>SUMIFS(اليوميه!H:H,اليوميه!E:E,اليوميه!$V$7,اليوميه!C:C,الرصيد!B79)</f>
        <v>0</v>
      </c>
      <c r="J79" s="2">
        <f>SUMIFS('تحويل داخلي'!G:G,'تحويل داخلي'!D:D,'تحويل داخلي'!$P$5,'تحويل داخلي'!B:B,الرصيد!B79)</f>
        <v>0</v>
      </c>
      <c r="K79" s="2">
        <f>SUMIFS('تحويل داخلي'!G:G,'تحويل داخلي'!D:D,'تحويل داخلي'!$P$6,'تحويل داخلي'!B:B,الرصيد!B79)</f>
        <v>0</v>
      </c>
      <c r="L79" s="16" t="str">
        <f>IFERROR(VLOOKUP(B79,'تكويد الاصناف'!$A$5:$C$1100,3,0),"")</f>
        <v/>
      </c>
      <c r="M79" s="45" t="str">
        <f>IFERROR(VLOOKUP(B79,'تكويد الاصناف'!$A$5:$E$1100,5,0),"")</f>
        <v/>
      </c>
    </row>
    <row r="80" spans="2:13">
      <c r="B80" s="17">
        <f>'تكويد الاصناف'!A79</f>
        <v>0</v>
      </c>
      <c r="C80" s="43" t="str">
        <f>IFERROR(VLOOKUP(B80,'تكويد الاصناف'!A$5:B$1100,2,0),"")</f>
        <v/>
      </c>
      <c r="D80" s="19">
        <f>SUMIFS(اليوميه!$H$5:$H$5000,اليوميه!C$5:C$5000,الرصيد!B80)-SUMIFS(اليوميه!$I$5:$I$5000,اليوميه!C$5:C$5000,الرصيد!B80)</f>
        <v>0</v>
      </c>
      <c r="E80" s="19">
        <f t="shared" si="2"/>
        <v>0</v>
      </c>
      <c r="F80" s="19">
        <f t="shared" si="3"/>
        <v>0</v>
      </c>
      <c r="G80" s="2">
        <f>SUMIFS(اليوميه!I:I,اليوميه!E:E,اليوميه!$V$5,اليوميه!C:C,الرصيد!B80)</f>
        <v>0</v>
      </c>
      <c r="H80" s="2">
        <f>SUMIFS(اليوميه!H:H,اليوميه!E:E,اليوميه!$V$6,اليوميه!C:C,الرصيد!B80)</f>
        <v>0</v>
      </c>
      <c r="I80" s="2">
        <f>SUMIFS(اليوميه!H:H,اليوميه!E:E,اليوميه!$V$7,اليوميه!C:C,الرصيد!B80)</f>
        <v>0</v>
      </c>
      <c r="J80" s="2">
        <f>SUMIFS('تحويل داخلي'!G:G,'تحويل داخلي'!D:D,'تحويل داخلي'!$P$5,'تحويل داخلي'!B:B,الرصيد!B80)</f>
        <v>0</v>
      </c>
      <c r="K80" s="2">
        <f>SUMIFS('تحويل داخلي'!G:G,'تحويل داخلي'!D:D,'تحويل داخلي'!$P$6,'تحويل داخلي'!B:B,الرصيد!B80)</f>
        <v>0</v>
      </c>
      <c r="L80" s="16" t="str">
        <f>IFERROR(VLOOKUP(B80,'تكويد الاصناف'!$A$5:$C$1100,3,0),"")</f>
        <v/>
      </c>
      <c r="M80" s="45" t="str">
        <f>IFERROR(VLOOKUP(B80,'تكويد الاصناف'!$A$5:$E$1100,5,0),"")</f>
        <v/>
      </c>
    </row>
    <row r="81" spans="2:13">
      <c r="B81" s="17">
        <f>'تكويد الاصناف'!A80</f>
        <v>0</v>
      </c>
      <c r="C81" s="43" t="str">
        <f>IFERROR(VLOOKUP(B81,'تكويد الاصناف'!A$5:B$1100,2,0),"")</f>
        <v/>
      </c>
      <c r="D81" s="19">
        <f>SUMIFS(اليوميه!$H$5:$H$5000,اليوميه!C$5:C$5000,الرصيد!B81)-SUMIFS(اليوميه!$I$5:$I$5000,اليوميه!C$5:C$5000,الرصيد!B81)</f>
        <v>0</v>
      </c>
      <c r="E81" s="19">
        <f t="shared" si="2"/>
        <v>0</v>
      </c>
      <c r="F81" s="19">
        <f t="shared" si="3"/>
        <v>0</v>
      </c>
      <c r="G81" s="2">
        <f>SUMIFS(اليوميه!I:I,اليوميه!E:E,اليوميه!$V$5,اليوميه!C:C,الرصيد!B81)</f>
        <v>0</v>
      </c>
      <c r="H81" s="2">
        <f>SUMIFS(اليوميه!H:H,اليوميه!E:E,اليوميه!$V$6,اليوميه!C:C,الرصيد!B81)</f>
        <v>0</v>
      </c>
      <c r="I81" s="2">
        <f>SUMIFS(اليوميه!H:H,اليوميه!E:E,اليوميه!$V$7,اليوميه!C:C,الرصيد!B81)</f>
        <v>0</v>
      </c>
      <c r="J81" s="2">
        <f>SUMIFS('تحويل داخلي'!G:G,'تحويل داخلي'!D:D,'تحويل داخلي'!$P$5,'تحويل داخلي'!B:B,الرصيد!B81)</f>
        <v>0</v>
      </c>
      <c r="K81" s="2">
        <f>SUMIFS('تحويل داخلي'!G:G,'تحويل داخلي'!D:D,'تحويل داخلي'!$P$6,'تحويل داخلي'!B:B,الرصيد!B81)</f>
        <v>0</v>
      </c>
      <c r="L81" s="16" t="str">
        <f>IFERROR(VLOOKUP(B81,'تكويد الاصناف'!$A$5:$C$1100,3,0),"")</f>
        <v/>
      </c>
      <c r="M81" s="45" t="str">
        <f>IFERROR(VLOOKUP(B81,'تكويد الاصناف'!$A$5:$E$1100,5,0),"")</f>
        <v/>
      </c>
    </row>
    <row r="82" spans="2:13">
      <c r="B82" s="17">
        <f>'تكويد الاصناف'!A81</f>
        <v>0</v>
      </c>
      <c r="C82" s="43" t="str">
        <f>IFERROR(VLOOKUP(B82,'تكويد الاصناف'!A$5:B$1100,2,0),"")</f>
        <v/>
      </c>
      <c r="D82" s="19">
        <f>SUMIFS(اليوميه!$H$5:$H$5000,اليوميه!C$5:C$5000,الرصيد!B82)-SUMIFS(اليوميه!$I$5:$I$5000,اليوميه!C$5:C$5000,الرصيد!B82)</f>
        <v>0</v>
      </c>
      <c r="E82" s="19">
        <f t="shared" si="2"/>
        <v>0</v>
      </c>
      <c r="F82" s="19">
        <f t="shared" si="3"/>
        <v>0</v>
      </c>
      <c r="G82" s="2">
        <f>SUMIFS(اليوميه!I:I,اليوميه!E:E,اليوميه!$V$5,اليوميه!C:C,الرصيد!B82)</f>
        <v>0</v>
      </c>
      <c r="H82" s="2">
        <f>SUMIFS(اليوميه!H:H,اليوميه!E:E,اليوميه!$V$6,اليوميه!C:C,الرصيد!B82)</f>
        <v>0</v>
      </c>
      <c r="I82" s="2">
        <f>SUMIFS(اليوميه!H:H,اليوميه!E:E,اليوميه!$V$7,اليوميه!C:C,الرصيد!B82)</f>
        <v>0</v>
      </c>
      <c r="J82" s="2">
        <f>SUMIFS('تحويل داخلي'!G:G,'تحويل داخلي'!D:D,'تحويل داخلي'!$P$5,'تحويل داخلي'!B:B,الرصيد!B82)</f>
        <v>0</v>
      </c>
      <c r="K82" s="2">
        <f>SUMIFS('تحويل داخلي'!G:G,'تحويل داخلي'!D:D,'تحويل داخلي'!$P$6,'تحويل داخلي'!B:B,الرصيد!B82)</f>
        <v>0</v>
      </c>
      <c r="L82" s="16" t="str">
        <f>IFERROR(VLOOKUP(B82,'تكويد الاصناف'!$A$5:$C$1100,3,0),"")</f>
        <v/>
      </c>
      <c r="M82" s="45" t="str">
        <f>IFERROR(VLOOKUP(B82,'تكويد الاصناف'!$A$5:$E$1100,5,0),"")</f>
        <v/>
      </c>
    </row>
    <row r="83" spans="2:13">
      <c r="B83" s="17">
        <f>'تكويد الاصناف'!A82</f>
        <v>0</v>
      </c>
      <c r="C83" s="43" t="str">
        <f>IFERROR(VLOOKUP(B83,'تكويد الاصناف'!A$5:B$1100,2,0),"")</f>
        <v/>
      </c>
      <c r="D83" s="19">
        <f>SUMIFS(اليوميه!$H$5:$H$5000,اليوميه!C$5:C$5000,الرصيد!B83)-SUMIFS(اليوميه!$I$5:$I$5000,اليوميه!C$5:C$5000,الرصيد!B83)</f>
        <v>0</v>
      </c>
      <c r="E83" s="19">
        <f t="shared" si="2"/>
        <v>0</v>
      </c>
      <c r="F83" s="19">
        <f t="shared" si="3"/>
        <v>0</v>
      </c>
      <c r="G83" s="2">
        <f>SUMIFS(اليوميه!I:I,اليوميه!E:E,اليوميه!$V$5,اليوميه!C:C,الرصيد!B83)</f>
        <v>0</v>
      </c>
      <c r="H83" s="2">
        <f>SUMIFS(اليوميه!H:H,اليوميه!E:E,اليوميه!$V$6,اليوميه!C:C,الرصيد!B83)</f>
        <v>0</v>
      </c>
      <c r="I83" s="2">
        <f>SUMIFS(اليوميه!H:H,اليوميه!E:E,اليوميه!$V$7,اليوميه!C:C,الرصيد!B83)</f>
        <v>0</v>
      </c>
      <c r="J83" s="2">
        <f>SUMIFS('تحويل داخلي'!G:G,'تحويل داخلي'!D:D,'تحويل داخلي'!$P$5,'تحويل داخلي'!B:B,الرصيد!B83)</f>
        <v>0</v>
      </c>
      <c r="K83" s="2">
        <f>SUMIFS('تحويل داخلي'!G:G,'تحويل داخلي'!D:D,'تحويل داخلي'!$P$6,'تحويل داخلي'!B:B,الرصيد!B83)</f>
        <v>0</v>
      </c>
      <c r="L83" s="16" t="str">
        <f>IFERROR(VLOOKUP(B83,'تكويد الاصناف'!$A$5:$C$1100,3,0),"")</f>
        <v/>
      </c>
      <c r="M83" s="45" t="str">
        <f>IFERROR(VLOOKUP(B83,'تكويد الاصناف'!$A$5:$E$1100,5,0),"")</f>
        <v/>
      </c>
    </row>
    <row r="84" spans="2:13">
      <c r="B84" s="17">
        <f>'تكويد الاصناف'!A83</f>
        <v>0</v>
      </c>
      <c r="C84" s="43" t="str">
        <f>IFERROR(VLOOKUP(B84,'تكويد الاصناف'!A$5:B$1100,2,0),"")</f>
        <v/>
      </c>
      <c r="D84" s="19">
        <f>SUMIFS(اليوميه!$H$5:$H$5000,اليوميه!C$5:C$5000,الرصيد!B84)-SUMIFS(اليوميه!$I$5:$I$5000,اليوميه!C$5:C$5000,الرصيد!B84)</f>
        <v>0</v>
      </c>
      <c r="E84" s="19">
        <f t="shared" si="2"/>
        <v>0</v>
      </c>
      <c r="F84" s="19">
        <f t="shared" si="3"/>
        <v>0</v>
      </c>
      <c r="G84" s="2">
        <f>SUMIFS(اليوميه!I:I,اليوميه!E:E,اليوميه!$V$5,اليوميه!C:C,الرصيد!B84)</f>
        <v>0</v>
      </c>
      <c r="H84" s="2">
        <f>SUMIFS(اليوميه!H:H,اليوميه!E:E,اليوميه!$V$6,اليوميه!C:C,الرصيد!B84)</f>
        <v>0</v>
      </c>
      <c r="I84" s="2">
        <f>SUMIFS(اليوميه!H:H,اليوميه!E:E,اليوميه!$V$7,اليوميه!C:C,الرصيد!B84)</f>
        <v>0</v>
      </c>
      <c r="J84" s="2">
        <f>SUMIFS('تحويل داخلي'!G:G,'تحويل داخلي'!D:D,'تحويل داخلي'!$P$5,'تحويل داخلي'!B:B,الرصيد!B84)</f>
        <v>0</v>
      </c>
      <c r="K84" s="2">
        <f>SUMIFS('تحويل داخلي'!G:G,'تحويل داخلي'!D:D,'تحويل داخلي'!$P$6,'تحويل داخلي'!B:B,الرصيد!B84)</f>
        <v>0</v>
      </c>
      <c r="L84" s="16" t="str">
        <f>IFERROR(VLOOKUP(B84,'تكويد الاصناف'!$A$5:$C$1100,3,0),"")</f>
        <v/>
      </c>
      <c r="M84" s="45" t="str">
        <f>IFERROR(VLOOKUP(B84,'تكويد الاصناف'!$A$5:$E$1100,5,0),"")</f>
        <v/>
      </c>
    </row>
    <row r="85" spans="2:13">
      <c r="B85" s="17">
        <f>'تكويد الاصناف'!A84</f>
        <v>0</v>
      </c>
      <c r="C85" s="43" t="str">
        <f>IFERROR(VLOOKUP(B85,'تكويد الاصناف'!A$5:B$1100,2,0),"")</f>
        <v/>
      </c>
      <c r="D85" s="19">
        <f>SUMIFS(اليوميه!$H$5:$H$5000,اليوميه!C$5:C$5000,الرصيد!B85)-SUMIFS(اليوميه!$I$5:$I$5000,اليوميه!C$5:C$5000,الرصيد!B85)</f>
        <v>0</v>
      </c>
      <c r="E85" s="19">
        <f t="shared" si="2"/>
        <v>0</v>
      </c>
      <c r="F85" s="19">
        <f t="shared" si="3"/>
        <v>0</v>
      </c>
      <c r="G85" s="2">
        <f>SUMIFS(اليوميه!I:I,اليوميه!E:E,اليوميه!$V$5,اليوميه!C:C,الرصيد!B85)</f>
        <v>0</v>
      </c>
      <c r="H85" s="2">
        <f>SUMIFS(اليوميه!H:H,اليوميه!E:E,اليوميه!$V$6,اليوميه!C:C,الرصيد!B85)</f>
        <v>0</v>
      </c>
      <c r="I85" s="2">
        <f>SUMIFS(اليوميه!H:H,اليوميه!E:E,اليوميه!$V$7,اليوميه!C:C,الرصيد!B85)</f>
        <v>0</v>
      </c>
      <c r="J85" s="2">
        <f>SUMIFS('تحويل داخلي'!G:G,'تحويل داخلي'!D:D,'تحويل داخلي'!$P$5,'تحويل داخلي'!B:B,الرصيد!B85)</f>
        <v>0</v>
      </c>
      <c r="K85" s="2">
        <f>SUMIFS('تحويل داخلي'!G:G,'تحويل داخلي'!D:D,'تحويل داخلي'!$P$6,'تحويل داخلي'!B:B,الرصيد!B85)</f>
        <v>0</v>
      </c>
      <c r="L85" s="16" t="str">
        <f>IFERROR(VLOOKUP(B85,'تكويد الاصناف'!$A$5:$C$1100,3,0),"")</f>
        <v/>
      </c>
      <c r="M85" s="45" t="str">
        <f>IFERROR(VLOOKUP(B85,'تكويد الاصناف'!$A$5:$E$1100,5,0),"")</f>
        <v/>
      </c>
    </row>
    <row r="86" spans="2:13">
      <c r="B86" s="17">
        <f>'تكويد الاصناف'!A85</f>
        <v>0</v>
      </c>
      <c r="C86" s="43" t="str">
        <f>IFERROR(VLOOKUP(B86,'تكويد الاصناف'!A$5:B$1100,2,0),"")</f>
        <v/>
      </c>
      <c r="D86" s="19">
        <f>SUMIFS(اليوميه!$H$5:$H$5000,اليوميه!C$5:C$5000,الرصيد!B86)-SUMIFS(اليوميه!$I$5:$I$5000,اليوميه!C$5:C$5000,الرصيد!B86)</f>
        <v>0</v>
      </c>
      <c r="E86" s="19">
        <f t="shared" si="2"/>
        <v>0</v>
      </c>
      <c r="F86" s="19">
        <f t="shared" si="3"/>
        <v>0</v>
      </c>
      <c r="G86" s="2">
        <f>SUMIFS(اليوميه!I:I,اليوميه!E:E,اليوميه!$V$5,اليوميه!C:C,الرصيد!B86)</f>
        <v>0</v>
      </c>
      <c r="H86" s="2">
        <f>SUMIFS(اليوميه!H:H,اليوميه!E:E,اليوميه!$V$6,اليوميه!C:C,الرصيد!B86)</f>
        <v>0</v>
      </c>
      <c r="I86" s="2">
        <f>SUMIFS(اليوميه!H:H,اليوميه!E:E,اليوميه!$V$7,اليوميه!C:C,الرصيد!B86)</f>
        <v>0</v>
      </c>
      <c r="J86" s="2">
        <f>SUMIFS('تحويل داخلي'!G:G,'تحويل داخلي'!D:D,'تحويل داخلي'!$P$5,'تحويل داخلي'!B:B,الرصيد!B86)</f>
        <v>0</v>
      </c>
      <c r="K86" s="2">
        <f>SUMIFS('تحويل داخلي'!G:G,'تحويل داخلي'!D:D,'تحويل داخلي'!$P$6,'تحويل داخلي'!B:B,الرصيد!B86)</f>
        <v>0</v>
      </c>
      <c r="L86" s="16" t="str">
        <f>IFERROR(VLOOKUP(B86,'تكويد الاصناف'!$A$5:$C$1100,3,0),"")</f>
        <v/>
      </c>
      <c r="M86" s="45" t="str">
        <f>IFERROR(VLOOKUP(B86,'تكويد الاصناف'!$A$5:$E$1100,5,0),"")</f>
        <v/>
      </c>
    </row>
    <row r="87" spans="2:13">
      <c r="B87" s="17">
        <f>'تكويد الاصناف'!A86</f>
        <v>0</v>
      </c>
      <c r="C87" s="43" t="str">
        <f>IFERROR(VLOOKUP(B87,'تكويد الاصناف'!A$5:B$1100,2,0),"")</f>
        <v/>
      </c>
      <c r="D87" s="19">
        <f>SUMIFS(اليوميه!$H$5:$H$5000,اليوميه!C$5:C$5000,الرصيد!B87)-SUMIFS(اليوميه!$I$5:$I$5000,اليوميه!C$5:C$5000,الرصيد!B87)</f>
        <v>0</v>
      </c>
      <c r="E87" s="19">
        <f t="shared" si="2"/>
        <v>0</v>
      </c>
      <c r="F87" s="19">
        <f t="shared" si="3"/>
        <v>0</v>
      </c>
      <c r="G87" s="2">
        <f>SUMIFS(اليوميه!I:I,اليوميه!E:E,اليوميه!$V$5,اليوميه!C:C,الرصيد!B87)</f>
        <v>0</v>
      </c>
      <c r="H87" s="2">
        <f>SUMIFS(اليوميه!H:H,اليوميه!E:E,اليوميه!$V$6,اليوميه!C:C,الرصيد!B87)</f>
        <v>0</v>
      </c>
      <c r="I87" s="2">
        <f>SUMIFS(اليوميه!H:H,اليوميه!E:E,اليوميه!$V$7,اليوميه!C:C,الرصيد!B87)</f>
        <v>0</v>
      </c>
      <c r="J87" s="2">
        <f>SUMIFS('تحويل داخلي'!G:G,'تحويل داخلي'!D:D,'تحويل داخلي'!$P$5,'تحويل داخلي'!B:B,الرصيد!B87)</f>
        <v>0</v>
      </c>
      <c r="K87" s="2">
        <f>SUMIFS('تحويل داخلي'!G:G,'تحويل داخلي'!D:D,'تحويل داخلي'!$P$6,'تحويل داخلي'!B:B,الرصيد!B87)</f>
        <v>0</v>
      </c>
      <c r="L87" s="16" t="str">
        <f>IFERROR(VLOOKUP(B87,'تكويد الاصناف'!$A$5:$C$1100,3,0),"")</f>
        <v/>
      </c>
      <c r="M87" s="45" t="str">
        <f>IFERROR(VLOOKUP(B87,'تكويد الاصناف'!$A$5:$E$1100,5,0),"")</f>
        <v/>
      </c>
    </row>
    <row r="88" spans="2:13">
      <c r="B88" s="17">
        <f>'تكويد الاصناف'!A87</f>
        <v>0</v>
      </c>
      <c r="C88" s="43" t="str">
        <f>IFERROR(VLOOKUP(B88,'تكويد الاصناف'!A$5:B$1100,2,0),"")</f>
        <v/>
      </c>
      <c r="D88" s="19">
        <f>SUMIFS(اليوميه!$H$5:$H$5000,اليوميه!C$5:C$5000,الرصيد!B88)-SUMIFS(اليوميه!$I$5:$I$5000,اليوميه!C$5:C$5000,الرصيد!B88)</f>
        <v>0</v>
      </c>
      <c r="E88" s="19">
        <f t="shared" si="2"/>
        <v>0</v>
      </c>
      <c r="F88" s="19">
        <f t="shared" si="3"/>
        <v>0</v>
      </c>
      <c r="G88" s="2">
        <f>SUMIFS(اليوميه!I:I,اليوميه!E:E,اليوميه!$V$5,اليوميه!C:C,الرصيد!B88)</f>
        <v>0</v>
      </c>
      <c r="H88" s="2">
        <f>SUMIFS(اليوميه!H:H,اليوميه!E:E,اليوميه!$V$6,اليوميه!C:C,الرصيد!B88)</f>
        <v>0</v>
      </c>
      <c r="I88" s="2">
        <f>SUMIFS(اليوميه!H:H,اليوميه!E:E,اليوميه!$V$7,اليوميه!C:C,الرصيد!B88)</f>
        <v>0</v>
      </c>
      <c r="J88" s="2">
        <f>SUMIFS('تحويل داخلي'!G:G,'تحويل داخلي'!D:D,'تحويل داخلي'!$P$5,'تحويل داخلي'!B:B,الرصيد!B88)</f>
        <v>0</v>
      </c>
      <c r="K88" s="2">
        <f>SUMIFS('تحويل داخلي'!G:G,'تحويل داخلي'!D:D,'تحويل داخلي'!$P$6,'تحويل داخلي'!B:B,الرصيد!B88)</f>
        <v>0</v>
      </c>
      <c r="L88" s="16" t="str">
        <f>IFERROR(VLOOKUP(B88,'تكويد الاصناف'!$A$5:$C$1100,3,0),"")</f>
        <v/>
      </c>
      <c r="M88" s="45" t="str">
        <f>IFERROR(VLOOKUP(B88,'تكويد الاصناف'!$A$5:$E$1100,5,0),"")</f>
        <v/>
      </c>
    </row>
    <row r="89" spans="2:13">
      <c r="B89" s="17">
        <f>'تكويد الاصناف'!A88</f>
        <v>0</v>
      </c>
      <c r="C89" s="43" t="str">
        <f>IFERROR(VLOOKUP(B89,'تكويد الاصناف'!A$5:B$1100,2,0),"")</f>
        <v/>
      </c>
      <c r="D89" s="19">
        <f>SUMIFS(اليوميه!$H$5:$H$5000,اليوميه!C$5:C$5000,الرصيد!B89)-SUMIFS(اليوميه!$I$5:$I$5000,اليوميه!C$5:C$5000,الرصيد!B89)</f>
        <v>0</v>
      </c>
      <c r="E89" s="19">
        <f t="shared" si="2"/>
        <v>0</v>
      </c>
      <c r="F89" s="19">
        <f t="shared" si="3"/>
        <v>0</v>
      </c>
      <c r="G89" s="2">
        <f>SUMIFS(اليوميه!I:I,اليوميه!E:E,اليوميه!$V$5,اليوميه!C:C,الرصيد!B89)</f>
        <v>0</v>
      </c>
      <c r="H89" s="2">
        <f>SUMIFS(اليوميه!H:H,اليوميه!E:E,اليوميه!$V$6,اليوميه!C:C,الرصيد!B89)</f>
        <v>0</v>
      </c>
      <c r="I89" s="2">
        <f>SUMIFS(اليوميه!H:H,اليوميه!E:E,اليوميه!$V$7,اليوميه!C:C,الرصيد!B89)</f>
        <v>0</v>
      </c>
      <c r="J89" s="2">
        <f>SUMIFS('تحويل داخلي'!G:G,'تحويل داخلي'!D:D,'تحويل داخلي'!$P$5,'تحويل داخلي'!B:B,الرصيد!B89)</f>
        <v>0</v>
      </c>
      <c r="K89" s="2">
        <f>SUMIFS('تحويل داخلي'!G:G,'تحويل داخلي'!D:D,'تحويل داخلي'!$P$6,'تحويل داخلي'!B:B,الرصيد!B89)</f>
        <v>0</v>
      </c>
      <c r="L89" s="16" t="str">
        <f>IFERROR(VLOOKUP(B89,'تكويد الاصناف'!$A$5:$C$1100,3,0),"")</f>
        <v/>
      </c>
      <c r="M89" s="45" t="str">
        <f>IFERROR(VLOOKUP(B89,'تكويد الاصناف'!$A$5:$E$1100,5,0),"")</f>
        <v/>
      </c>
    </row>
    <row r="90" spans="2:13">
      <c r="B90" s="17">
        <f>'تكويد الاصناف'!A89</f>
        <v>0</v>
      </c>
      <c r="C90" s="43" t="str">
        <f>IFERROR(VLOOKUP(B90,'تكويد الاصناف'!A$5:B$1100,2,0),"")</f>
        <v/>
      </c>
      <c r="D90" s="19">
        <f>SUMIFS(اليوميه!$H$5:$H$5000,اليوميه!C$5:C$5000,الرصيد!B90)-SUMIFS(اليوميه!$I$5:$I$5000,اليوميه!C$5:C$5000,الرصيد!B90)</f>
        <v>0</v>
      </c>
      <c r="E90" s="19">
        <f t="shared" si="2"/>
        <v>0</v>
      </c>
      <c r="F90" s="19">
        <f t="shared" si="3"/>
        <v>0</v>
      </c>
      <c r="G90" s="2">
        <f>SUMIFS(اليوميه!I:I,اليوميه!E:E,اليوميه!$V$5,اليوميه!C:C,الرصيد!B90)</f>
        <v>0</v>
      </c>
      <c r="H90" s="2">
        <f>SUMIFS(اليوميه!H:H,اليوميه!E:E,اليوميه!$V$6,اليوميه!C:C,الرصيد!B90)</f>
        <v>0</v>
      </c>
      <c r="I90" s="2">
        <f>SUMIFS(اليوميه!H:H,اليوميه!E:E,اليوميه!$V$7,اليوميه!C:C,الرصيد!B90)</f>
        <v>0</v>
      </c>
      <c r="J90" s="2">
        <f>SUMIFS('تحويل داخلي'!G:G,'تحويل داخلي'!D:D,'تحويل داخلي'!$P$5,'تحويل داخلي'!B:B,الرصيد!B90)</f>
        <v>0</v>
      </c>
      <c r="K90" s="2">
        <f>SUMIFS('تحويل داخلي'!G:G,'تحويل داخلي'!D:D,'تحويل داخلي'!$P$6,'تحويل داخلي'!B:B,الرصيد!B90)</f>
        <v>0</v>
      </c>
      <c r="L90" s="16" t="str">
        <f>IFERROR(VLOOKUP(B90,'تكويد الاصناف'!$A$5:$C$1100,3,0),"")</f>
        <v/>
      </c>
      <c r="M90" s="45" t="str">
        <f>IFERROR(VLOOKUP(B90,'تكويد الاصناف'!$A$5:$E$1100,5,0),"")</f>
        <v/>
      </c>
    </row>
    <row r="91" spans="2:13">
      <c r="B91" s="17">
        <f>'تكويد الاصناف'!A90</f>
        <v>0</v>
      </c>
      <c r="C91" s="43" t="str">
        <f>IFERROR(VLOOKUP(B91,'تكويد الاصناف'!A$5:B$1100,2,0),"")</f>
        <v/>
      </c>
      <c r="D91" s="19">
        <f>SUMIFS(اليوميه!$H$5:$H$5000,اليوميه!C$5:C$5000,الرصيد!B91)-SUMIFS(اليوميه!$I$5:$I$5000,اليوميه!C$5:C$5000,الرصيد!B91)</f>
        <v>0</v>
      </c>
      <c r="E91" s="19">
        <f t="shared" si="2"/>
        <v>0</v>
      </c>
      <c r="F91" s="19">
        <f t="shared" si="3"/>
        <v>0</v>
      </c>
      <c r="G91" s="2">
        <f>SUMIFS(اليوميه!I:I,اليوميه!E:E,اليوميه!$V$5,اليوميه!C:C,الرصيد!B91)</f>
        <v>0</v>
      </c>
      <c r="H91" s="2">
        <f>SUMIFS(اليوميه!H:H,اليوميه!E:E,اليوميه!$V$6,اليوميه!C:C,الرصيد!B91)</f>
        <v>0</v>
      </c>
      <c r="I91" s="2">
        <f>SUMIFS(اليوميه!H:H,اليوميه!E:E,اليوميه!$V$7,اليوميه!C:C,الرصيد!B91)</f>
        <v>0</v>
      </c>
      <c r="J91" s="2">
        <f>SUMIFS('تحويل داخلي'!G:G,'تحويل داخلي'!D:D,'تحويل داخلي'!$P$5,'تحويل داخلي'!B:B,الرصيد!B91)</f>
        <v>0</v>
      </c>
      <c r="K91" s="2">
        <f>SUMIFS('تحويل داخلي'!G:G,'تحويل داخلي'!D:D,'تحويل داخلي'!$P$6,'تحويل داخلي'!B:B,الرصيد!B91)</f>
        <v>0</v>
      </c>
      <c r="L91" s="16" t="str">
        <f>IFERROR(VLOOKUP(B91,'تكويد الاصناف'!$A$5:$C$1100,3,0),"")</f>
        <v/>
      </c>
      <c r="M91" s="45" t="str">
        <f>IFERROR(VLOOKUP(B91,'تكويد الاصناف'!$A$5:$E$1100,5,0),"")</f>
        <v/>
      </c>
    </row>
    <row r="92" spans="2:13">
      <c r="B92" s="17">
        <f>'تكويد الاصناف'!A91</f>
        <v>0</v>
      </c>
      <c r="C92" s="43" t="str">
        <f>IFERROR(VLOOKUP(B92,'تكويد الاصناف'!A$5:B$1100,2,0),"")</f>
        <v/>
      </c>
      <c r="D92" s="19">
        <f>SUMIFS(اليوميه!$H$5:$H$5000,اليوميه!C$5:C$5000,الرصيد!B92)-SUMIFS(اليوميه!$I$5:$I$5000,اليوميه!C$5:C$5000,الرصيد!B92)</f>
        <v>0</v>
      </c>
      <c r="E92" s="19">
        <f t="shared" si="2"/>
        <v>0</v>
      </c>
      <c r="F92" s="19">
        <f t="shared" si="3"/>
        <v>0</v>
      </c>
      <c r="G92" s="2">
        <f>SUMIFS(اليوميه!I:I,اليوميه!E:E,اليوميه!$V$5,اليوميه!C:C,الرصيد!B92)</f>
        <v>0</v>
      </c>
      <c r="H92" s="2">
        <f>SUMIFS(اليوميه!H:H,اليوميه!E:E,اليوميه!$V$6,اليوميه!C:C,الرصيد!B92)</f>
        <v>0</v>
      </c>
      <c r="I92" s="2">
        <f>SUMIFS(اليوميه!H:H,اليوميه!E:E,اليوميه!$V$7,اليوميه!C:C,الرصيد!B92)</f>
        <v>0</v>
      </c>
      <c r="J92" s="2">
        <f>SUMIFS('تحويل داخلي'!G:G,'تحويل داخلي'!D:D,'تحويل داخلي'!$P$5,'تحويل داخلي'!B:B,الرصيد!B92)</f>
        <v>0</v>
      </c>
      <c r="K92" s="2">
        <f>SUMIFS('تحويل داخلي'!G:G,'تحويل داخلي'!D:D,'تحويل داخلي'!$P$6,'تحويل داخلي'!B:B,الرصيد!B92)</f>
        <v>0</v>
      </c>
      <c r="L92" s="16" t="str">
        <f>IFERROR(VLOOKUP(B92,'تكويد الاصناف'!$A$5:$C$1100,3,0),"")</f>
        <v/>
      </c>
      <c r="M92" s="45" t="str">
        <f>IFERROR(VLOOKUP(B92,'تكويد الاصناف'!$A$5:$E$1100,5,0),"")</f>
        <v/>
      </c>
    </row>
    <row r="93" spans="2:13">
      <c r="B93" s="17">
        <f>'تكويد الاصناف'!A92</f>
        <v>0</v>
      </c>
      <c r="C93" s="43" t="str">
        <f>IFERROR(VLOOKUP(B93,'تكويد الاصناف'!A$5:B$1100,2,0),"")</f>
        <v/>
      </c>
      <c r="D93" s="19">
        <f>SUMIFS(اليوميه!$H$5:$H$5000,اليوميه!C$5:C$5000,الرصيد!B93)-SUMIFS(اليوميه!$I$5:$I$5000,اليوميه!C$5:C$5000,الرصيد!B93)</f>
        <v>0</v>
      </c>
      <c r="E93" s="19">
        <f t="shared" si="2"/>
        <v>0</v>
      </c>
      <c r="F93" s="19">
        <f t="shared" si="3"/>
        <v>0</v>
      </c>
      <c r="G93" s="2">
        <f>SUMIFS(اليوميه!I:I,اليوميه!E:E,اليوميه!$V$5,اليوميه!C:C,الرصيد!B93)</f>
        <v>0</v>
      </c>
      <c r="H93" s="2">
        <f>SUMIFS(اليوميه!H:H,اليوميه!E:E,اليوميه!$V$6,اليوميه!C:C,الرصيد!B93)</f>
        <v>0</v>
      </c>
      <c r="I93" s="2">
        <f>SUMIFS(اليوميه!H:H,اليوميه!E:E,اليوميه!$V$7,اليوميه!C:C,الرصيد!B93)</f>
        <v>0</v>
      </c>
      <c r="J93" s="2">
        <f>SUMIFS('تحويل داخلي'!G:G,'تحويل داخلي'!D:D,'تحويل داخلي'!$P$5,'تحويل داخلي'!B:B,الرصيد!B93)</f>
        <v>0</v>
      </c>
      <c r="K93" s="2">
        <f>SUMIFS('تحويل داخلي'!G:G,'تحويل داخلي'!D:D,'تحويل داخلي'!$P$6,'تحويل داخلي'!B:B,الرصيد!B93)</f>
        <v>0</v>
      </c>
      <c r="L93" s="16" t="str">
        <f>IFERROR(VLOOKUP(B93,'تكويد الاصناف'!$A$5:$C$1100,3,0),"")</f>
        <v/>
      </c>
      <c r="M93" s="45" t="str">
        <f>IFERROR(VLOOKUP(B93,'تكويد الاصناف'!$A$5:$E$1100,5,0),"")</f>
        <v/>
      </c>
    </row>
    <row r="94" spans="2:13">
      <c r="B94" s="17">
        <f>'تكويد الاصناف'!A93</f>
        <v>0</v>
      </c>
      <c r="C94" s="43" t="str">
        <f>IFERROR(VLOOKUP(B94,'تكويد الاصناف'!A$5:B$1100,2,0),"")</f>
        <v/>
      </c>
      <c r="D94" s="19">
        <f>SUMIFS(اليوميه!$H$5:$H$5000,اليوميه!C$5:C$5000,الرصيد!B94)-SUMIFS(اليوميه!$I$5:$I$5000,اليوميه!C$5:C$5000,الرصيد!B94)</f>
        <v>0</v>
      </c>
      <c r="E94" s="19">
        <f t="shared" si="2"/>
        <v>0</v>
      </c>
      <c r="F94" s="19">
        <f t="shared" si="3"/>
        <v>0</v>
      </c>
      <c r="G94" s="2">
        <f>SUMIFS(اليوميه!I:I,اليوميه!E:E,اليوميه!$V$5,اليوميه!C:C,الرصيد!B94)</f>
        <v>0</v>
      </c>
      <c r="H94" s="2">
        <f>SUMIFS(اليوميه!H:H,اليوميه!E:E,اليوميه!$V$6,اليوميه!C:C,الرصيد!B94)</f>
        <v>0</v>
      </c>
      <c r="I94" s="2">
        <f>SUMIFS(اليوميه!H:H,اليوميه!E:E,اليوميه!$V$7,اليوميه!C:C,الرصيد!B94)</f>
        <v>0</v>
      </c>
      <c r="J94" s="2">
        <f>SUMIFS('تحويل داخلي'!G:G,'تحويل داخلي'!D:D,'تحويل داخلي'!$P$5,'تحويل داخلي'!B:B,الرصيد!B94)</f>
        <v>0</v>
      </c>
      <c r="K94" s="2">
        <f>SUMIFS('تحويل داخلي'!G:G,'تحويل داخلي'!D:D,'تحويل داخلي'!$P$6,'تحويل داخلي'!B:B,الرصيد!B94)</f>
        <v>0</v>
      </c>
      <c r="L94" s="16" t="str">
        <f>IFERROR(VLOOKUP(B94,'تكويد الاصناف'!$A$5:$C$1100,3,0),"")</f>
        <v/>
      </c>
      <c r="M94" s="45" t="str">
        <f>IFERROR(VLOOKUP(B94,'تكويد الاصناف'!$A$5:$E$1100,5,0),"")</f>
        <v/>
      </c>
    </row>
    <row r="95" spans="2:13">
      <c r="B95" s="17">
        <f>'تكويد الاصناف'!A94</f>
        <v>0</v>
      </c>
      <c r="C95" s="43" t="str">
        <f>IFERROR(VLOOKUP(B95,'تكويد الاصناف'!A$5:B$1100,2,0),"")</f>
        <v/>
      </c>
      <c r="D95" s="19">
        <f>SUMIFS(اليوميه!$H$5:$H$5000,اليوميه!C$5:C$5000,الرصيد!B95)-SUMIFS(اليوميه!$I$5:$I$5000,اليوميه!C$5:C$5000,الرصيد!B95)</f>
        <v>0</v>
      </c>
      <c r="E95" s="19">
        <f t="shared" si="2"/>
        <v>0</v>
      </c>
      <c r="F95" s="19">
        <f t="shared" si="3"/>
        <v>0</v>
      </c>
      <c r="G95" s="2">
        <f>SUMIFS(اليوميه!I:I,اليوميه!E:E,اليوميه!$V$5,اليوميه!C:C,الرصيد!B95)</f>
        <v>0</v>
      </c>
      <c r="H95" s="2">
        <f>SUMIFS(اليوميه!H:H,اليوميه!E:E,اليوميه!$V$6,اليوميه!C:C,الرصيد!B95)</f>
        <v>0</v>
      </c>
      <c r="I95" s="2">
        <f>SUMIFS(اليوميه!H:H,اليوميه!E:E,اليوميه!$V$7,اليوميه!C:C,الرصيد!B95)</f>
        <v>0</v>
      </c>
      <c r="J95" s="2">
        <f>SUMIFS('تحويل داخلي'!G:G,'تحويل داخلي'!D:D,'تحويل داخلي'!$P$5,'تحويل داخلي'!B:B,الرصيد!B95)</f>
        <v>0</v>
      </c>
      <c r="K95" s="2">
        <f>SUMIFS('تحويل داخلي'!G:G,'تحويل داخلي'!D:D,'تحويل داخلي'!$P$6,'تحويل داخلي'!B:B,الرصيد!B95)</f>
        <v>0</v>
      </c>
      <c r="L95" s="16" t="str">
        <f>IFERROR(VLOOKUP(B95,'تكويد الاصناف'!$A$5:$C$1100,3,0),"")</f>
        <v/>
      </c>
      <c r="M95" s="45" t="str">
        <f>IFERROR(VLOOKUP(B95,'تكويد الاصناف'!$A$5:$E$1100,5,0),"")</f>
        <v/>
      </c>
    </row>
    <row r="96" spans="2:13">
      <c r="B96" s="17">
        <f>'تكويد الاصناف'!A95</f>
        <v>0</v>
      </c>
      <c r="C96" s="43" t="str">
        <f>IFERROR(VLOOKUP(B96,'تكويد الاصناف'!A$5:B$1100,2,0),"")</f>
        <v/>
      </c>
      <c r="D96" s="19">
        <f>SUMIFS(اليوميه!$H$5:$H$5000,اليوميه!C$5:C$5000,الرصيد!B96)-SUMIFS(اليوميه!$I$5:$I$5000,اليوميه!C$5:C$5000,الرصيد!B96)</f>
        <v>0</v>
      </c>
      <c r="E96" s="19">
        <f t="shared" si="2"/>
        <v>0</v>
      </c>
      <c r="F96" s="19">
        <f t="shared" si="3"/>
        <v>0</v>
      </c>
      <c r="G96" s="2">
        <f>SUMIFS(اليوميه!I:I,اليوميه!E:E,اليوميه!$V$5,اليوميه!C:C,الرصيد!B96)</f>
        <v>0</v>
      </c>
      <c r="H96" s="2">
        <f>SUMIFS(اليوميه!H:H,اليوميه!E:E,اليوميه!$V$6,اليوميه!C:C,الرصيد!B96)</f>
        <v>0</v>
      </c>
      <c r="I96" s="2">
        <f>SUMIFS(اليوميه!H:H,اليوميه!E:E,اليوميه!$V$7,اليوميه!C:C,الرصيد!B96)</f>
        <v>0</v>
      </c>
      <c r="J96" s="2">
        <f>SUMIFS('تحويل داخلي'!G:G,'تحويل داخلي'!D:D,'تحويل داخلي'!$P$5,'تحويل داخلي'!B:B,الرصيد!B96)</f>
        <v>0</v>
      </c>
      <c r="K96" s="2">
        <f>SUMIFS('تحويل داخلي'!G:G,'تحويل داخلي'!D:D,'تحويل داخلي'!$P$6,'تحويل داخلي'!B:B,الرصيد!B96)</f>
        <v>0</v>
      </c>
      <c r="L96" s="16" t="str">
        <f>IFERROR(VLOOKUP(B96,'تكويد الاصناف'!$A$5:$C$1100,3,0),"")</f>
        <v/>
      </c>
      <c r="M96" s="45" t="str">
        <f>IFERROR(VLOOKUP(B96,'تكويد الاصناف'!$A$5:$E$1100,5,0),"")</f>
        <v/>
      </c>
    </row>
    <row r="97" spans="2:13">
      <c r="B97" s="17">
        <f>'تكويد الاصناف'!A96</f>
        <v>0</v>
      </c>
      <c r="C97" s="43" t="str">
        <f>IFERROR(VLOOKUP(B97,'تكويد الاصناف'!A$5:B$1100,2,0),"")</f>
        <v/>
      </c>
      <c r="D97" s="19">
        <f>SUMIFS(اليوميه!$H$5:$H$5000,اليوميه!C$5:C$5000,الرصيد!B97)-SUMIFS(اليوميه!$I$5:$I$5000,اليوميه!C$5:C$5000,الرصيد!B97)</f>
        <v>0</v>
      </c>
      <c r="E97" s="19">
        <f t="shared" si="2"/>
        <v>0</v>
      </c>
      <c r="F97" s="19">
        <f t="shared" si="3"/>
        <v>0</v>
      </c>
      <c r="G97" s="2">
        <f>SUMIFS(اليوميه!I:I,اليوميه!E:E,اليوميه!$V$5,اليوميه!C:C,الرصيد!B97)</f>
        <v>0</v>
      </c>
      <c r="H97" s="2">
        <f>SUMIFS(اليوميه!H:H,اليوميه!E:E,اليوميه!$V$6,اليوميه!C:C,الرصيد!B97)</f>
        <v>0</v>
      </c>
      <c r="I97" s="2">
        <f>SUMIFS(اليوميه!H:H,اليوميه!E:E,اليوميه!$V$7,اليوميه!C:C,الرصيد!B97)</f>
        <v>0</v>
      </c>
      <c r="J97" s="2">
        <f>SUMIFS('تحويل داخلي'!G:G,'تحويل داخلي'!D:D,'تحويل داخلي'!$P$5,'تحويل داخلي'!B:B,الرصيد!B97)</f>
        <v>0</v>
      </c>
      <c r="K97" s="2">
        <f>SUMIFS('تحويل داخلي'!G:G,'تحويل داخلي'!D:D,'تحويل داخلي'!$P$6,'تحويل داخلي'!B:B,الرصيد!B97)</f>
        <v>0</v>
      </c>
      <c r="L97" s="16" t="str">
        <f>IFERROR(VLOOKUP(B97,'تكويد الاصناف'!$A$5:$C$1100,3,0),"")</f>
        <v/>
      </c>
      <c r="M97" s="45" t="str">
        <f>IFERROR(VLOOKUP(B97,'تكويد الاصناف'!$A$5:$E$1100,5,0),"")</f>
        <v/>
      </c>
    </row>
    <row r="98" spans="2:13">
      <c r="B98" s="17">
        <f>'تكويد الاصناف'!A97</f>
        <v>0</v>
      </c>
      <c r="C98" s="43" t="str">
        <f>IFERROR(VLOOKUP(B98,'تكويد الاصناف'!A$5:B$1100,2,0),"")</f>
        <v/>
      </c>
      <c r="D98" s="19">
        <f>SUMIFS(اليوميه!$H$5:$H$5000,اليوميه!C$5:C$5000,الرصيد!B98)-SUMIFS(اليوميه!$I$5:$I$5000,اليوميه!C$5:C$5000,الرصيد!B98)</f>
        <v>0</v>
      </c>
      <c r="E98" s="19">
        <f t="shared" si="2"/>
        <v>0</v>
      </c>
      <c r="F98" s="19">
        <f t="shared" si="3"/>
        <v>0</v>
      </c>
      <c r="G98" s="2">
        <f>SUMIFS(اليوميه!I:I,اليوميه!E:E,اليوميه!$V$5,اليوميه!C:C,الرصيد!B98)</f>
        <v>0</v>
      </c>
      <c r="H98" s="2">
        <f>SUMIFS(اليوميه!H:H,اليوميه!E:E,اليوميه!$V$6,اليوميه!C:C,الرصيد!B98)</f>
        <v>0</v>
      </c>
      <c r="I98" s="2">
        <f>SUMIFS(اليوميه!H:H,اليوميه!E:E,اليوميه!$V$7,اليوميه!C:C,الرصيد!B98)</f>
        <v>0</v>
      </c>
      <c r="J98" s="2">
        <f>SUMIFS('تحويل داخلي'!G:G,'تحويل داخلي'!D:D,'تحويل داخلي'!$P$5,'تحويل داخلي'!B:B,الرصيد!B98)</f>
        <v>0</v>
      </c>
      <c r="K98" s="2">
        <f>SUMIFS('تحويل داخلي'!G:G,'تحويل داخلي'!D:D,'تحويل داخلي'!$P$6,'تحويل داخلي'!B:B,الرصيد!B98)</f>
        <v>0</v>
      </c>
      <c r="L98" s="16" t="str">
        <f>IFERROR(VLOOKUP(B98,'تكويد الاصناف'!$A$5:$C$1100,3,0),"")</f>
        <v/>
      </c>
      <c r="M98" s="45" t="str">
        <f>IFERROR(VLOOKUP(B98,'تكويد الاصناف'!$A$5:$E$1100,5,0),"")</f>
        <v/>
      </c>
    </row>
    <row r="99" spans="2:13">
      <c r="B99" s="17">
        <f>'تكويد الاصناف'!A98</f>
        <v>0</v>
      </c>
      <c r="C99" s="43" t="str">
        <f>IFERROR(VLOOKUP(B99,'تكويد الاصناف'!A$5:B$1100,2,0),"")</f>
        <v/>
      </c>
      <c r="D99" s="19">
        <f>SUMIFS(اليوميه!$H$5:$H$5000,اليوميه!C$5:C$5000,الرصيد!B99)-SUMIFS(اليوميه!$I$5:$I$5000,اليوميه!C$5:C$5000,الرصيد!B99)</f>
        <v>0</v>
      </c>
      <c r="E99" s="19">
        <f t="shared" si="2"/>
        <v>0</v>
      </c>
      <c r="F99" s="19">
        <f t="shared" si="3"/>
        <v>0</v>
      </c>
      <c r="G99" s="2">
        <f>SUMIFS(اليوميه!I:I,اليوميه!E:E,اليوميه!$V$5,اليوميه!C:C,الرصيد!B99)</f>
        <v>0</v>
      </c>
      <c r="H99" s="2">
        <f>SUMIFS(اليوميه!H:H,اليوميه!E:E,اليوميه!$V$6,اليوميه!C:C,الرصيد!B99)</f>
        <v>0</v>
      </c>
      <c r="I99" s="2">
        <f>SUMIFS(اليوميه!H:H,اليوميه!E:E,اليوميه!$V$7,اليوميه!C:C,الرصيد!B99)</f>
        <v>0</v>
      </c>
      <c r="J99" s="2">
        <f>SUMIFS('تحويل داخلي'!G:G,'تحويل داخلي'!D:D,'تحويل داخلي'!$P$5,'تحويل داخلي'!B:B,الرصيد!B99)</f>
        <v>0</v>
      </c>
      <c r="K99" s="2">
        <f>SUMIFS('تحويل داخلي'!G:G,'تحويل داخلي'!D:D,'تحويل داخلي'!$P$6,'تحويل داخلي'!B:B,الرصيد!B99)</f>
        <v>0</v>
      </c>
      <c r="L99" s="16" t="str">
        <f>IFERROR(VLOOKUP(B99,'تكويد الاصناف'!$A$5:$C$1100,3,0),"")</f>
        <v/>
      </c>
      <c r="M99" s="45" t="str">
        <f>IFERROR(VLOOKUP(B99,'تكويد الاصناف'!$A$5:$E$1100,5,0),"")</f>
        <v/>
      </c>
    </row>
    <row r="100" spans="2:13">
      <c r="B100" s="17">
        <f>'تكويد الاصناف'!A99</f>
        <v>0</v>
      </c>
      <c r="C100" s="43" t="str">
        <f>IFERROR(VLOOKUP(B100,'تكويد الاصناف'!A$5:B$1100,2,0),"")</f>
        <v/>
      </c>
      <c r="D100" s="19">
        <f>SUMIFS(اليوميه!$H$5:$H$5000,اليوميه!C$5:C$5000,الرصيد!B100)-SUMIFS(اليوميه!$I$5:$I$5000,اليوميه!C$5:C$5000,الرصيد!B100)</f>
        <v>0</v>
      </c>
      <c r="E100" s="19">
        <f t="shared" si="2"/>
        <v>0</v>
      </c>
      <c r="F100" s="19">
        <f t="shared" si="3"/>
        <v>0</v>
      </c>
      <c r="G100" s="2">
        <f>SUMIFS(اليوميه!I:I,اليوميه!E:E,اليوميه!$V$5,اليوميه!C:C,الرصيد!B100)</f>
        <v>0</v>
      </c>
      <c r="H100" s="2">
        <f>SUMIFS(اليوميه!H:H,اليوميه!E:E,اليوميه!$V$6,اليوميه!C:C,الرصيد!B100)</f>
        <v>0</v>
      </c>
      <c r="I100" s="2">
        <f>SUMIFS(اليوميه!H:H,اليوميه!E:E,اليوميه!$V$7,اليوميه!C:C,الرصيد!B100)</f>
        <v>0</v>
      </c>
      <c r="J100" s="2">
        <f>SUMIFS('تحويل داخلي'!G:G,'تحويل داخلي'!D:D,'تحويل داخلي'!$P$5,'تحويل داخلي'!B:B,الرصيد!B100)</f>
        <v>0</v>
      </c>
      <c r="K100" s="2">
        <f>SUMIFS('تحويل داخلي'!G:G,'تحويل داخلي'!D:D,'تحويل داخلي'!$P$6,'تحويل داخلي'!B:B,الرصيد!B100)</f>
        <v>0</v>
      </c>
      <c r="L100" s="16" t="str">
        <f>IFERROR(VLOOKUP(B100,'تكويد الاصناف'!$A$5:$C$1100,3,0),"")</f>
        <v/>
      </c>
      <c r="M100" s="45" t="str">
        <f>IFERROR(VLOOKUP(B100,'تكويد الاصناف'!$A$5:$E$1100,5,0),"")</f>
        <v/>
      </c>
    </row>
    <row r="101" spans="2:13">
      <c r="B101" s="17">
        <f>'تكويد الاصناف'!A100</f>
        <v>0</v>
      </c>
      <c r="C101" s="43" t="str">
        <f>IFERROR(VLOOKUP(B101,'تكويد الاصناف'!A$5:B$1100,2,0),"")</f>
        <v/>
      </c>
      <c r="D101" s="19">
        <f>SUMIFS(اليوميه!$H$5:$H$5000,اليوميه!C$5:C$5000,الرصيد!B101)-SUMIFS(اليوميه!$I$5:$I$5000,اليوميه!C$5:C$5000,الرصيد!B101)</f>
        <v>0</v>
      </c>
      <c r="E101" s="19">
        <f t="shared" si="2"/>
        <v>0</v>
      </c>
      <c r="F101" s="19">
        <f t="shared" si="3"/>
        <v>0</v>
      </c>
      <c r="G101" s="2">
        <f>SUMIFS(اليوميه!I:I,اليوميه!E:E,اليوميه!$V$5,اليوميه!C:C,الرصيد!B101)</f>
        <v>0</v>
      </c>
      <c r="H101" s="2">
        <f>SUMIFS(اليوميه!H:H,اليوميه!E:E,اليوميه!$V$6,اليوميه!C:C,الرصيد!B101)</f>
        <v>0</v>
      </c>
      <c r="I101" s="2">
        <f>SUMIFS(اليوميه!H:H,اليوميه!E:E,اليوميه!$V$7,اليوميه!C:C,الرصيد!B101)</f>
        <v>0</v>
      </c>
      <c r="J101" s="2">
        <f>SUMIFS('تحويل داخلي'!G:G,'تحويل داخلي'!D:D,'تحويل داخلي'!$P$5,'تحويل داخلي'!B:B,الرصيد!B101)</f>
        <v>0</v>
      </c>
      <c r="K101" s="2">
        <f>SUMIFS('تحويل داخلي'!G:G,'تحويل داخلي'!D:D,'تحويل داخلي'!$P$6,'تحويل داخلي'!B:B,الرصيد!B101)</f>
        <v>0</v>
      </c>
      <c r="L101" s="16" t="str">
        <f>IFERROR(VLOOKUP(B101,'تكويد الاصناف'!$A$5:$C$1100,3,0),"")</f>
        <v/>
      </c>
      <c r="M101" s="45" t="str">
        <f>IFERROR(VLOOKUP(B101,'تكويد الاصناف'!$A$5:$E$1100,5,0),"")</f>
        <v/>
      </c>
    </row>
    <row r="102" spans="2:13">
      <c r="B102" s="17">
        <f>'تكويد الاصناف'!A101</f>
        <v>0</v>
      </c>
      <c r="C102" s="43" t="str">
        <f>IFERROR(VLOOKUP(B102,'تكويد الاصناف'!A$5:B$1100,2,0),"")</f>
        <v/>
      </c>
      <c r="D102" s="19">
        <f>SUMIFS(اليوميه!$H$5:$H$5000,اليوميه!C$5:C$5000,الرصيد!B102)-SUMIFS(اليوميه!$I$5:$I$5000,اليوميه!C$5:C$5000,الرصيد!B102)</f>
        <v>0</v>
      </c>
      <c r="E102" s="19">
        <f t="shared" si="2"/>
        <v>0</v>
      </c>
      <c r="F102" s="19">
        <f t="shared" si="3"/>
        <v>0</v>
      </c>
      <c r="G102" s="2">
        <f>SUMIFS(اليوميه!I:I,اليوميه!E:E,اليوميه!$V$5,اليوميه!C:C,الرصيد!B102)</f>
        <v>0</v>
      </c>
      <c r="H102" s="2">
        <f>SUMIFS(اليوميه!H:H,اليوميه!E:E,اليوميه!$V$6,اليوميه!C:C,الرصيد!B102)</f>
        <v>0</v>
      </c>
      <c r="I102" s="2">
        <f>SUMIFS(اليوميه!H:H,اليوميه!E:E,اليوميه!$V$7,اليوميه!C:C,الرصيد!B102)</f>
        <v>0</v>
      </c>
      <c r="J102" s="2">
        <f>SUMIFS('تحويل داخلي'!G:G,'تحويل داخلي'!D:D,'تحويل داخلي'!$P$5,'تحويل داخلي'!B:B,الرصيد!B102)</f>
        <v>0</v>
      </c>
      <c r="K102" s="2">
        <f>SUMIFS('تحويل داخلي'!G:G,'تحويل داخلي'!D:D,'تحويل داخلي'!$P$6,'تحويل داخلي'!B:B,الرصيد!B102)</f>
        <v>0</v>
      </c>
      <c r="L102" s="16" t="str">
        <f>IFERROR(VLOOKUP(B102,'تكويد الاصناف'!$A$5:$C$1100,3,0),"")</f>
        <v/>
      </c>
      <c r="M102" s="45" t="str">
        <f>IFERROR(VLOOKUP(B102,'تكويد الاصناف'!$A$5:$E$1100,5,0),"")</f>
        <v/>
      </c>
    </row>
    <row r="103" spans="2:13">
      <c r="B103" s="17">
        <f>'تكويد الاصناف'!A102</f>
        <v>0</v>
      </c>
      <c r="C103" s="43" t="str">
        <f>IFERROR(VLOOKUP(B103,'تكويد الاصناف'!A$5:B$1100,2,0),"")</f>
        <v/>
      </c>
      <c r="D103" s="19">
        <f>SUMIFS(اليوميه!$H$5:$H$5000,اليوميه!C$5:C$5000,الرصيد!B103)-SUMIFS(اليوميه!$I$5:$I$5000,اليوميه!C$5:C$5000,الرصيد!B103)</f>
        <v>0</v>
      </c>
      <c r="E103" s="19">
        <f t="shared" si="2"/>
        <v>0</v>
      </c>
      <c r="F103" s="19">
        <f t="shared" si="3"/>
        <v>0</v>
      </c>
      <c r="G103" s="2">
        <f>SUMIFS(اليوميه!I:I,اليوميه!E:E,اليوميه!$V$5,اليوميه!C:C,الرصيد!B103)</f>
        <v>0</v>
      </c>
      <c r="H103" s="2">
        <f>SUMIFS(اليوميه!H:H,اليوميه!E:E,اليوميه!$V$6,اليوميه!C:C,الرصيد!B103)</f>
        <v>0</v>
      </c>
      <c r="I103" s="2">
        <f>SUMIFS(اليوميه!H:H,اليوميه!E:E,اليوميه!$V$7,اليوميه!C:C,الرصيد!B103)</f>
        <v>0</v>
      </c>
      <c r="J103" s="2">
        <f>SUMIFS('تحويل داخلي'!G:G,'تحويل داخلي'!D:D,'تحويل داخلي'!$P$5,'تحويل داخلي'!B:B,الرصيد!B103)</f>
        <v>0</v>
      </c>
      <c r="K103" s="2">
        <f>SUMIFS('تحويل داخلي'!G:G,'تحويل داخلي'!D:D,'تحويل داخلي'!$P$6,'تحويل داخلي'!B:B,الرصيد!B103)</f>
        <v>0</v>
      </c>
      <c r="L103" s="16" t="str">
        <f>IFERROR(VLOOKUP(B103,'تكويد الاصناف'!$A$5:$C$1100,3,0),"")</f>
        <v/>
      </c>
      <c r="M103" s="45" t="str">
        <f>IFERROR(VLOOKUP(B103,'تكويد الاصناف'!$A$5:$E$1100,5,0),"")</f>
        <v/>
      </c>
    </row>
    <row r="104" spans="2:13">
      <c r="B104" s="17">
        <f>'تكويد الاصناف'!A103</f>
        <v>0</v>
      </c>
      <c r="C104" s="43" t="str">
        <f>IFERROR(VLOOKUP(B104,'تكويد الاصناف'!A$5:B$1100,2,0),"")</f>
        <v/>
      </c>
      <c r="D104" s="19">
        <f>SUMIFS(اليوميه!$H$5:$H$5000,اليوميه!C$5:C$5000,الرصيد!B104)-SUMIFS(اليوميه!$I$5:$I$5000,اليوميه!C$5:C$5000,الرصيد!B104)</f>
        <v>0</v>
      </c>
      <c r="E104" s="19">
        <f t="shared" si="2"/>
        <v>0</v>
      </c>
      <c r="F104" s="19">
        <f t="shared" si="3"/>
        <v>0</v>
      </c>
      <c r="G104" s="2">
        <f>SUMIFS(اليوميه!I:I,اليوميه!E:E,اليوميه!$V$5,اليوميه!C:C,الرصيد!B104)</f>
        <v>0</v>
      </c>
      <c r="H104" s="2">
        <f>SUMIFS(اليوميه!H:H,اليوميه!E:E,اليوميه!$V$6,اليوميه!C:C,الرصيد!B104)</f>
        <v>0</v>
      </c>
      <c r="I104" s="2">
        <f>SUMIFS(اليوميه!H:H,اليوميه!E:E,اليوميه!$V$7,اليوميه!C:C,الرصيد!B104)</f>
        <v>0</v>
      </c>
      <c r="J104" s="2">
        <f>SUMIFS('تحويل داخلي'!G:G,'تحويل داخلي'!D:D,'تحويل داخلي'!$P$5,'تحويل داخلي'!B:B,الرصيد!B104)</f>
        <v>0</v>
      </c>
      <c r="K104" s="2">
        <f>SUMIFS('تحويل داخلي'!G:G,'تحويل داخلي'!D:D,'تحويل داخلي'!$P$6,'تحويل داخلي'!B:B,الرصيد!B104)</f>
        <v>0</v>
      </c>
      <c r="L104" s="16" t="str">
        <f>IFERROR(VLOOKUP(B104,'تكويد الاصناف'!$A$5:$C$1100,3,0),"")</f>
        <v/>
      </c>
      <c r="M104" s="45" t="str">
        <f>IFERROR(VLOOKUP(B104,'تكويد الاصناف'!$A$5:$E$1100,5,0),"")</f>
        <v/>
      </c>
    </row>
    <row r="105" spans="2:13">
      <c r="B105" s="17">
        <f>'تكويد الاصناف'!A104</f>
        <v>0</v>
      </c>
      <c r="C105" s="43" t="str">
        <f>IFERROR(VLOOKUP(B105,'تكويد الاصناف'!A$5:B$1100,2,0),"")</f>
        <v/>
      </c>
      <c r="D105" s="19">
        <f>SUMIFS(اليوميه!$H$5:$H$5000,اليوميه!C$5:C$5000,الرصيد!B105)-SUMIFS(اليوميه!$I$5:$I$5000,اليوميه!C$5:C$5000,الرصيد!B105)</f>
        <v>0</v>
      </c>
      <c r="E105" s="19">
        <f t="shared" si="2"/>
        <v>0</v>
      </c>
      <c r="F105" s="19">
        <f t="shared" si="3"/>
        <v>0</v>
      </c>
      <c r="G105" s="2">
        <f>SUMIFS(اليوميه!I:I,اليوميه!E:E,اليوميه!$V$5,اليوميه!C:C,الرصيد!B105)</f>
        <v>0</v>
      </c>
      <c r="H105" s="2">
        <f>SUMIFS(اليوميه!H:H,اليوميه!E:E,اليوميه!$V$6,اليوميه!C:C,الرصيد!B105)</f>
        <v>0</v>
      </c>
      <c r="I105" s="2">
        <f>SUMIFS(اليوميه!H:H,اليوميه!E:E,اليوميه!$V$7,اليوميه!C:C,الرصيد!B105)</f>
        <v>0</v>
      </c>
      <c r="J105" s="2">
        <f>SUMIFS('تحويل داخلي'!G:G,'تحويل داخلي'!D:D,'تحويل داخلي'!$P$5,'تحويل داخلي'!B:B,الرصيد!B105)</f>
        <v>0</v>
      </c>
      <c r="K105" s="2">
        <f>SUMIFS('تحويل داخلي'!G:G,'تحويل داخلي'!D:D,'تحويل داخلي'!$P$6,'تحويل داخلي'!B:B,الرصيد!B105)</f>
        <v>0</v>
      </c>
      <c r="L105" s="16" t="str">
        <f>IFERROR(VLOOKUP(B105,'تكويد الاصناف'!$A$5:$C$1100,3,0),"")</f>
        <v/>
      </c>
      <c r="M105" s="45" t="str">
        <f>IFERROR(VLOOKUP(B105,'تكويد الاصناف'!$A$5:$E$1100,5,0),"")</f>
        <v/>
      </c>
    </row>
    <row r="106" spans="2:13">
      <c r="B106" s="17">
        <f>'تكويد الاصناف'!A105</f>
        <v>0</v>
      </c>
      <c r="C106" s="43" t="str">
        <f>IFERROR(VLOOKUP(B106,'تكويد الاصناف'!A$5:B$1100,2,0),"")</f>
        <v/>
      </c>
      <c r="D106" s="19">
        <f>SUMIFS(اليوميه!$H$5:$H$5000,اليوميه!C$5:C$5000,الرصيد!B106)-SUMIFS(اليوميه!$I$5:$I$5000,اليوميه!C$5:C$5000,الرصيد!B106)</f>
        <v>0</v>
      </c>
      <c r="E106" s="19">
        <f t="shared" si="2"/>
        <v>0</v>
      </c>
      <c r="F106" s="19">
        <f t="shared" si="3"/>
        <v>0</v>
      </c>
      <c r="G106" s="2">
        <f>SUMIFS(اليوميه!I:I,اليوميه!E:E,اليوميه!$V$5,اليوميه!C:C,الرصيد!B106)</f>
        <v>0</v>
      </c>
      <c r="H106" s="2">
        <f>SUMIFS(اليوميه!H:H,اليوميه!E:E,اليوميه!$V$6,اليوميه!C:C,الرصيد!B106)</f>
        <v>0</v>
      </c>
      <c r="I106" s="2">
        <f>SUMIFS(اليوميه!H:H,اليوميه!E:E,اليوميه!$V$7,اليوميه!C:C,الرصيد!B106)</f>
        <v>0</v>
      </c>
      <c r="J106" s="2">
        <f>SUMIFS('تحويل داخلي'!G:G,'تحويل داخلي'!D:D,'تحويل داخلي'!$P$5,'تحويل داخلي'!B:B,الرصيد!B106)</f>
        <v>0</v>
      </c>
      <c r="K106" s="2">
        <f>SUMIFS('تحويل داخلي'!G:G,'تحويل داخلي'!D:D,'تحويل داخلي'!$P$6,'تحويل داخلي'!B:B,الرصيد!B106)</f>
        <v>0</v>
      </c>
      <c r="L106" s="16" t="str">
        <f>IFERROR(VLOOKUP(B106,'تكويد الاصناف'!$A$5:$C$1100,3,0),"")</f>
        <v/>
      </c>
      <c r="M106" s="45" t="str">
        <f>IFERROR(VLOOKUP(B106,'تكويد الاصناف'!$A$5:$E$1100,5,0),"")</f>
        <v/>
      </c>
    </row>
    <row r="107" spans="2:13">
      <c r="B107" s="17">
        <f>'تكويد الاصناف'!A106</f>
        <v>0</v>
      </c>
      <c r="C107" s="43" t="str">
        <f>IFERROR(VLOOKUP(B107,'تكويد الاصناف'!A$5:B$1100,2,0),"")</f>
        <v/>
      </c>
      <c r="D107" s="19">
        <f>SUMIFS(اليوميه!$H$5:$H$5000,اليوميه!C$5:C$5000,الرصيد!B107)-SUMIFS(اليوميه!$I$5:$I$5000,اليوميه!C$5:C$5000,الرصيد!B107)</f>
        <v>0</v>
      </c>
      <c r="E107" s="19">
        <f t="shared" si="2"/>
        <v>0</v>
      </c>
      <c r="F107" s="19">
        <f t="shared" si="3"/>
        <v>0</v>
      </c>
      <c r="G107" s="2">
        <f>SUMIFS(اليوميه!I:I,اليوميه!E:E,اليوميه!$V$5,اليوميه!C:C,الرصيد!B107)</f>
        <v>0</v>
      </c>
      <c r="H107" s="2">
        <f>SUMIFS(اليوميه!H:H,اليوميه!E:E,اليوميه!$V$6,اليوميه!C:C,الرصيد!B107)</f>
        <v>0</v>
      </c>
      <c r="I107" s="2">
        <f>SUMIFS(اليوميه!H:H,اليوميه!E:E,اليوميه!$V$7,اليوميه!C:C,الرصيد!B107)</f>
        <v>0</v>
      </c>
      <c r="J107" s="2">
        <f>SUMIFS('تحويل داخلي'!G:G,'تحويل داخلي'!D:D,'تحويل داخلي'!$P$5,'تحويل داخلي'!B:B,الرصيد!B107)</f>
        <v>0</v>
      </c>
      <c r="K107" s="2">
        <f>SUMIFS('تحويل داخلي'!G:G,'تحويل داخلي'!D:D,'تحويل داخلي'!$P$6,'تحويل داخلي'!B:B,الرصيد!B107)</f>
        <v>0</v>
      </c>
      <c r="L107" s="16" t="str">
        <f>IFERROR(VLOOKUP(B107,'تكويد الاصناف'!$A$5:$C$1100,3,0),"")</f>
        <v/>
      </c>
      <c r="M107" s="45" t="str">
        <f>IFERROR(VLOOKUP(B107,'تكويد الاصناف'!$A$5:$E$1100,5,0),"")</f>
        <v/>
      </c>
    </row>
    <row r="108" spans="2:13">
      <c r="B108" s="17">
        <f>'تكويد الاصناف'!A107</f>
        <v>0</v>
      </c>
      <c r="C108" s="43" t="str">
        <f>IFERROR(VLOOKUP(B108,'تكويد الاصناف'!A$5:B$1100,2,0),"")</f>
        <v/>
      </c>
      <c r="D108" s="19">
        <f>SUMIFS(اليوميه!$H$5:$H$5000,اليوميه!C$5:C$5000,الرصيد!B108)-SUMIFS(اليوميه!$I$5:$I$5000,اليوميه!C$5:C$5000,الرصيد!B108)</f>
        <v>0</v>
      </c>
      <c r="E108" s="19">
        <f t="shared" si="2"/>
        <v>0</v>
      </c>
      <c r="F108" s="19">
        <f t="shared" si="3"/>
        <v>0</v>
      </c>
      <c r="G108" s="2">
        <f>SUMIFS(اليوميه!I:I,اليوميه!E:E,اليوميه!$V$5,اليوميه!C:C,الرصيد!B108)</f>
        <v>0</v>
      </c>
      <c r="H108" s="2">
        <f>SUMIFS(اليوميه!H:H,اليوميه!E:E,اليوميه!$V$6,اليوميه!C:C,الرصيد!B108)</f>
        <v>0</v>
      </c>
      <c r="I108" s="2">
        <f>SUMIFS(اليوميه!H:H,اليوميه!E:E,اليوميه!$V$7,اليوميه!C:C,الرصيد!B108)</f>
        <v>0</v>
      </c>
      <c r="J108" s="2">
        <f>SUMIFS('تحويل داخلي'!G:G,'تحويل داخلي'!D:D,'تحويل داخلي'!$P$5,'تحويل داخلي'!B:B,الرصيد!B108)</f>
        <v>0</v>
      </c>
      <c r="K108" s="2">
        <f>SUMIFS('تحويل داخلي'!G:G,'تحويل داخلي'!D:D,'تحويل داخلي'!$P$6,'تحويل داخلي'!B:B,الرصيد!B108)</f>
        <v>0</v>
      </c>
      <c r="L108" s="16" t="str">
        <f>IFERROR(VLOOKUP(B108,'تكويد الاصناف'!$A$5:$C$1100,3,0),"")</f>
        <v/>
      </c>
      <c r="M108" s="45" t="str">
        <f>IFERROR(VLOOKUP(B108,'تكويد الاصناف'!$A$5:$E$1100,5,0),"")</f>
        <v/>
      </c>
    </row>
    <row r="109" spans="2:13">
      <c r="B109" s="17">
        <f>'تكويد الاصناف'!A108</f>
        <v>0</v>
      </c>
      <c r="C109" s="43" t="str">
        <f>IFERROR(VLOOKUP(B109,'تكويد الاصناف'!A$5:B$1100,2,0),"")</f>
        <v/>
      </c>
      <c r="D109" s="19">
        <f>SUMIFS(اليوميه!$H$5:$H$5000,اليوميه!C$5:C$5000,الرصيد!B109)-SUMIFS(اليوميه!$I$5:$I$5000,اليوميه!C$5:C$5000,الرصيد!B109)</f>
        <v>0</v>
      </c>
      <c r="E109" s="19">
        <f t="shared" si="2"/>
        <v>0</v>
      </c>
      <c r="F109" s="19">
        <f t="shared" si="3"/>
        <v>0</v>
      </c>
      <c r="G109" s="2">
        <f>SUMIFS(اليوميه!I:I,اليوميه!E:E,اليوميه!$V$5,اليوميه!C:C,الرصيد!B109)</f>
        <v>0</v>
      </c>
      <c r="H109" s="2">
        <f>SUMIFS(اليوميه!H:H,اليوميه!E:E,اليوميه!$V$6,اليوميه!C:C,الرصيد!B109)</f>
        <v>0</v>
      </c>
      <c r="I109" s="2">
        <f>SUMIFS(اليوميه!H:H,اليوميه!E:E,اليوميه!$V$7,اليوميه!C:C,الرصيد!B109)</f>
        <v>0</v>
      </c>
      <c r="J109" s="2">
        <f>SUMIFS('تحويل داخلي'!G:G,'تحويل داخلي'!D:D,'تحويل داخلي'!$P$5,'تحويل داخلي'!B:B,الرصيد!B109)</f>
        <v>0</v>
      </c>
      <c r="K109" s="2">
        <f>SUMIFS('تحويل داخلي'!G:G,'تحويل داخلي'!D:D,'تحويل داخلي'!$P$6,'تحويل داخلي'!B:B,الرصيد!B109)</f>
        <v>0</v>
      </c>
      <c r="L109" s="16" t="str">
        <f>IFERROR(VLOOKUP(B109,'تكويد الاصناف'!$A$5:$C$1100,3,0),"")</f>
        <v/>
      </c>
      <c r="M109" s="45" t="str">
        <f>IFERROR(VLOOKUP(B109,'تكويد الاصناف'!$A$5:$E$1100,5,0),"")</f>
        <v/>
      </c>
    </row>
    <row r="110" spans="2:13">
      <c r="B110" s="17">
        <f>'تكويد الاصناف'!A109</f>
        <v>0</v>
      </c>
      <c r="C110" s="43" t="str">
        <f>IFERROR(VLOOKUP(B110,'تكويد الاصناف'!A$5:B$1100,2,0),"")</f>
        <v/>
      </c>
      <c r="D110" s="19">
        <f>SUMIFS(اليوميه!$H$5:$H$5000,اليوميه!C$5:C$5000,الرصيد!B110)-SUMIFS(اليوميه!$I$5:$I$5000,اليوميه!C$5:C$5000,الرصيد!B110)</f>
        <v>0</v>
      </c>
      <c r="E110" s="19">
        <f t="shared" si="2"/>
        <v>0</v>
      </c>
      <c r="F110" s="19">
        <f t="shared" si="3"/>
        <v>0</v>
      </c>
      <c r="G110" s="2">
        <f>SUMIFS(اليوميه!I:I,اليوميه!E:E,اليوميه!$V$5,اليوميه!C:C,الرصيد!B110)</f>
        <v>0</v>
      </c>
      <c r="H110" s="2">
        <f>SUMIFS(اليوميه!H:H,اليوميه!E:E,اليوميه!$V$6,اليوميه!C:C,الرصيد!B110)</f>
        <v>0</v>
      </c>
      <c r="I110" s="2">
        <f>SUMIFS(اليوميه!H:H,اليوميه!E:E,اليوميه!$V$7,اليوميه!C:C,الرصيد!B110)</f>
        <v>0</v>
      </c>
      <c r="J110" s="2">
        <f>SUMIFS('تحويل داخلي'!G:G,'تحويل داخلي'!D:D,'تحويل داخلي'!$P$5,'تحويل داخلي'!B:B,الرصيد!B110)</f>
        <v>0</v>
      </c>
      <c r="K110" s="2">
        <f>SUMIFS('تحويل داخلي'!G:G,'تحويل داخلي'!D:D,'تحويل داخلي'!$P$6,'تحويل داخلي'!B:B,الرصيد!B110)</f>
        <v>0</v>
      </c>
      <c r="L110" s="16" t="str">
        <f>IFERROR(VLOOKUP(B110,'تكويد الاصناف'!$A$5:$C$1100,3,0),"")</f>
        <v/>
      </c>
      <c r="M110" s="45" t="str">
        <f>IFERROR(VLOOKUP(B110,'تكويد الاصناف'!$A$5:$E$1100,5,0),"")</f>
        <v/>
      </c>
    </row>
    <row r="111" spans="2:13">
      <c r="B111" s="17">
        <f>'تكويد الاصناف'!A110</f>
        <v>0</v>
      </c>
      <c r="C111" s="43" t="str">
        <f>IFERROR(VLOOKUP(B111,'تكويد الاصناف'!A$5:B$1100,2,0),"")</f>
        <v/>
      </c>
      <c r="D111" s="19">
        <f>SUMIFS(اليوميه!$H$5:$H$5000,اليوميه!C$5:C$5000,الرصيد!B111)-SUMIFS(اليوميه!$I$5:$I$5000,اليوميه!C$5:C$5000,الرصيد!B111)</f>
        <v>0</v>
      </c>
      <c r="E111" s="19">
        <f t="shared" si="2"/>
        <v>0</v>
      </c>
      <c r="F111" s="19">
        <f t="shared" si="3"/>
        <v>0</v>
      </c>
      <c r="G111" s="2">
        <f>SUMIFS(اليوميه!I:I,اليوميه!E:E,اليوميه!$V$5,اليوميه!C:C,الرصيد!B111)</f>
        <v>0</v>
      </c>
      <c r="H111" s="2">
        <f>SUMIFS(اليوميه!H:H,اليوميه!E:E,اليوميه!$V$6,اليوميه!C:C,الرصيد!B111)</f>
        <v>0</v>
      </c>
      <c r="I111" s="2">
        <f>SUMIFS(اليوميه!H:H,اليوميه!E:E,اليوميه!$V$7,اليوميه!C:C,الرصيد!B111)</f>
        <v>0</v>
      </c>
      <c r="J111" s="2">
        <f>SUMIFS('تحويل داخلي'!G:G,'تحويل داخلي'!D:D,'تحويل داخلي'!$P$5,'تحويل داخلي'!B:B,الرصيد!B111)</f>
        <v>0</v>
      </c>
      <c r="K111" s="2">
        <f>SUMIFS('تحويل داخلي'!G:G,'تحويل داخلي'!D:D,'تحويل داخلي'!$P$6,'تحويل داخلي'!B:B,الرصيد!B111)</f>
        <v>0</v>
      </c>
      <c r="L111" s="16" t="str">
        <f>IFERROR(VLOOKUP(B111,'تكويد الاصناف'!$A$5:$C$1100,3,0),"")</f>
        <v/>
      </c>
      <c r="M111" s="45" t="str">
        <f>IFERROR(VLOOKUP(B111,'تكويد الاصناف'!$A$5:$E$1100,5,0),"")</f>
        <v/>
      </c>
    </row>
    <row r="112" spans="2:13">
      <c r="B112" s="17">
        <f>'تكويد الاصناف'!A111</f>
        <v>0</v>
      </c>
      <c r="C112" s="43" t="str">
        <f>IFERROR(VLOOKUP(B112,'تكويد الاصناف'!A$5:B$1100,2,0),"")</f>
        <v/>
      </c>
      <c r="D112" s="19">
        <f>SUMIFS(اليوميه!$H$5:$H$5000,اليوميه!C$5:C$5000,الرصيد!B112)-SUMIFS(اليوميه!$I$5:$I$5000,اليوميه!C$5:C$5000,الرصيد!B112)</f>
        <v>0</v>
      </c>
      <c r="E112" s="19">
        <f t="shared" si="2"/>
        <v>0</v>
      </c>
      <c r="F112" s="19">
        <f t="shared" si="3"/>
        <v>0</v>
      </c>
      <c r="G112" s="2">
        <f>SUMIFS(اليوميه!I:I,اليوميه!E:E,اليوميه!$V$5,اليوميه!C:C,الرصيد!B112)</f>
        <v>0</v>
      </c>
      <c r="H112" s="2">
        <f>SUMIFS(اليوميه!H:H,اليوميه!E:E,اليوميه!$V$6,اليوميه!C:C,الرصيد!B112)</f>
        <v>0</v>
      </c>
      <c r="I112" s="2">
        <f>SUMIFS(اليوميه!H:H,اليوميه!E:E,اليوميه!$V$7,اليوميه!C:C,الرصيد!B112)</f>
        <v>0</v>
      </c>
      <c r="J112" s="2">
        <f>SUMIFS('تحويل داخلي'!G:G,'تحويل داخلي'!D:D,'تحويل داخلي'!$P$5,'تحويل داخلي'!B:B,الرصيد!B112)</f>
        <v>0</v>
      </c>
      <c r="K112" s="2">
        <f>SUMIFS('تحويل داخلي'!G:G,'تحويل داخلي'!D:D,'تحويل داخلي'!$P$6,'تحويل داخلي'!B:B,الرصيد!B112)</f>
        <v>0</v>
      </c>
      <c r="L112" s="16" t="str">
        <f>IFERROR(VLOOKUP(B112,'تكويد الاصناف'!$A$5:$C$1100,3,0),"")</f>
        <v/>
      </c>
      <c r="M112" s="45" t="str">
        <f>IFERROR(VLOOKUP(B112,'تكويد الاصناف'!$A$5:$E$1100,5,0),"")</f>
        <v/>
      </c>
    </row>
    <row r="113" spans="2:13">
      <c r="B113" s="17">
        <f>'تكويد الاصناف'!A112</f>
        <v>0</v>
      </c>
      <c r="C113" s="43" t="str">
        <f>IFERROR(VLOOKUP(B113,'تكويد الاصناف'!A$5:B$1100,2,0),"")</f>
        <v/>
      </c>
      <c r="D113" s="19">
        <f>SUMIFS(اليوميه!$H$5:$H$5000,اليوميه!C$5:C$5000,الرصيد!B113)-SUMIFS(اليوميه!$I$5:$I$5000,اليوميه!C$5:C$5000,الرصيد!B113)</f>
        <v>0</v>
      </c>
      <c r="E113" s="19">
        <f t="shared" si="2"/>
        <v>0</v>
      </c>
      <c r="F113" s="19">
        <f t="shared" si="3"/>
        <v>0</v>
      </c>
      <c r="G113" s="2">
        <f>SUMIFS(اليوميه!I:I,اليوميه!E:E,اليوميه!$V$5,اليوميه!C:C,الرصيد!B113)</f>
        <v>0</v>
      </c>
      <c r="H113" s="2">
        <f>SUMIFS(اليوميه!H:H,اليوميه!E:E,اليوميه!$V$6,اليوميه!C:C,الرصيد!B113)</f>
        <v>0</v>
      </c>
      <c r="I113" s="2">
        <f>SUMIFS(اليوميه!H:H,اليوميه!E:E,اليوميه!$V$7,اليوميه!C:C,الرصيد!B113)</f>
        <v>0</v>
      </c>
      <c r="J113" s="2">
        <f>SUMIFS('تحويل داخلي'!G:G,'تحويل داخلي'!D:D,'تحويل داخلي'!$P$5,'تحويل داخلي'!B:B,الرصيد!B113)</f>
        <v>0</v>
      </c>
      <c r="K113" s="2">
        <f>SUMIFS('تحويل داخلي'!G:G,'تحويل داخلي'!D:D,'تحويل داخلي'!$P$6,'تحويل داخلي'!B:B,الرصيد!B113)</f>
        <v>0</v>
      </c>
      <c r="L113" s="16" t="str">
        <f>IFERROR(VLOOKUP(B113,'تكويد الاصناف'!$A$5:$C$1100,3,0),"")</f>
        <v/>
      </c>
      <c r="M113" s="45" t="str">
        <f>IFERROR(VLOOKUP(B113,'تكويد الاصناف'!$A$5:$E$1100,5,0),"")</f>
        <v/>
      </c>
    </row>
    <row r="114" spans="2:13">
      <c r="B114" s="17">
        <f>'تكويد الاصناف'!A113</f>
        <v>0</v>
      </c>
      <c r="C114" s="43" t="str">
        <f>IFERROR(VLOOKUP(B114,'تكويد الاصناف'!A$5:B$1100,2,0),"")</f>
        <v/>
      </c>
      <c r="D114" s="19">
        <f>SUMIFS(اليوميه!$H$5:$H$5000,اليوميه!C$5:C$5000,الرصيد!B114)-SUMIFS(اليوميه!$I$5:$I$5000,اليوميه!C$5:C$5000,الرصيد!B114)</f>
        <v>0</v>
      </c>
      <c r="E114" s="19">
        <f t="shared" si="2"/>
        <v>0</v>
      </c>
      <c r="F114" s="19">
        <f t="shared" si="3"/>
        <v>0</v>
      </c>
      <c r="G114" s="2">
        <f>SUMIFS(اليوميه!I:I,اليوميه!E:E,اليوميه!$V$5,اليوميه!C:C,الرصيد!B114)</f>
        <v>0</v>
      </c>
      <c r="H114" s="2">
        <f>SUMIFS(اليوميه!H:H,اليوميه!E:E,اليوميه!$V$6,اليوميه!C:C,الرصيد!B114)</f>
        <v>0</v>
      </c>
      <c r="I114" s="2">
        <f>SUMIFS(اليوميه!H:H,اليوميه!E:E,اليوميه!$V$7,اليوميه!C:C,الرصيد!B114)</f>
        <v>0</v>
      </c>
      <c r="J114" s="2">
        <f>SUMIFS('تحويل داخلي'!G:G,'تحويل داخلي'!D:D,'تحويل داخلي'!$P$5,'تحويل داخلي'!B:B,الرصيد!B114)</f>
        <v>0</v>
      </c>
      <c r="K114" s="2">
        <f>SUMIFS('تحويل داخلي'!G:G,'تحويل داخلي'!D:D,'تحويل داخلي'!$P$6,'تحويل داخلي'!B:B,الرصيد!B114)</f>
        <v>0</v>
      </c>
      <c r="L114" s="16" t="str">
        <f>IFERROR(VLOOKUP(B114,'تكويد الاصناف'!$A$5:$C$1100,3,0),"")</f>
        <v/>
      </c>
      <c r="M114" s="45" t="str">
        <f>IFERROR(VLOOKUP(B114,'تكويد الاصناف'!$A$5:$E$1100,5,0),"")</f>
        <v/>
      </c>
    </row>
    <row r="115" spans="2:13">
      <c r="B115" s="17">
        <f>'تكويد الاصناف'!A114</f>
        <v>0</v>
      </c>
      <c r="C115" s="43" t="str">
        <f>IFERROR(VLOOKUP(B115,'تكويد الاصناف'!A$5:B$1100,2,0),"")</f>
        <v/>
      </c>
      <c r="D115" s="19">
        <f>SUMIFS(اليوميه!$H$5:$H$5000,اليوميه!C$5:C$5000,الرصيد!B115)-SUMIFS(اليوميه!$I$5:$I$5000,اليوميه!C$5:C$5000,الرصيد!B115)</f>
        <v>0</v>
      </c>
      <c r="E115" s="19">
        <f t="shared" si="2"/>
        <v>0</v>
      </c>
      <c r="F115" s="19">
        <f t="shared" si="3"/>
        <v>0</v>
      </c>
      <c r="G115" s="2">
        <f>SUMIFS(اليوميه!I:I,اليوميه!E:E,اليوميه!$V$5,اليوميه!C:C,الرصيد!B115)</f>
        <v>0</v>
      </c>
      <c r="H115" s="2">
        <f>SUMIFS(اليوميه!H:H,اليوميه!E:E,اليوميه!$V$6,اليوميه!C:C,الرصيد!B115)</f>
        <v>0</v>
      </c>
      <c r="I115" s="2">
        <f>SUMIFS(اليوميه!H:H,اليوميه!E:E,اليوميه!$V$7,اليوميه!C:C,الرصيد!B115)</f>
        <v>0</v>
      </c>
      <c r="J115" s="2">
        <f>SUMIFS('تحويل داخلي'!G:G,'تحويل داخلي'!D:D,'تحويل داخلي'!$P$5,'تحويل داخلي'!B:B,الرصيد!B115)</f>
        <v>0</v>
      </c>
      <c r="K115" s="2">
        <f>SUMIFS('تحويل داخلي'!G:G,'تحويل داخلي'!D:D,'تحويل داخلي'!$P$6,'تحويل داخلي'!B:B,الرصيد!B115)</f>
        <v>0</v>
      </c>
      <c r="L115" s="16" t="str">
        <f>IFERROR(VLOOKUP(B115,'تكويد الاصناف'!$A$5:$C$1100,3,0),"")</f>
        <v/>
      </c>
      <c r="M115" s="45" t="str">
        <f>IFERROR(VLOOKUP(B115,'تكويد الاصناف'!$A$5:$E$1100,5,0),"")</f>
        <v/>
      </c>
    </row>
    <row r="116" spans="2:13">
      <c r="B116" s="17">
        <f>'تكويد الاصناف'!A115</f>
        <v>0</v>
      </c>
      <c r="C116" s="43" t="str">
        <f>IFERROR(VLOOKUP(B116,'تكويد الاصناف'!A$5:B$1100,2,0),"")</f>
        <v/>
      </c>
      <c r="D116" s="19">
        <f>SUMIFS(اليوميه!$H$5:$H$5000,اليوميه!C$5:C$5000,الرصيد!B116)-SUMIFS(اليوميه!$I$5:$I$5000,اليوميه!C$5:C$5000,الرصيد!B116)</f>
        <v>0</v>
      </c>
      <c r="E116" s="19">
        <f t="shared" si="2"/>
        <v>0</v>
      </c>
      <c r="F116" s="19">
        <f t="shared" si="3"/>
        <v>0</v>
      </c>
      <c r="G116" s="2">
        <f>SUMIFS(اليوميه!I:I,اليوميه!E:E,اليوميه!$V$5,اليوميه!C:C,الرصيد!B116)</f>
        <v>0</v>
      </c>
      <c r="H116" s="2">
        <f>SUMIFS(اليوميه!H:H,اليوميه!E:E,اليوميه!$V$6,اليوميه!C:C,الرصيد!B116)</f>
        <v>0</v>
      </c>
      <c r="I116" s="2">
        <f>SUMIFS(اليوميه!H:H,اليوميه!E:E,اليوميه!$V$7,اليوميه!C:C,الرصيد!B116)</f>
        <v>0</v>
      </c>
      <c r="J116" s="2">
        <f>SUMIFS('تحويل داخلي'!G:G,'تحويل داخلي'!D:D,'تحويل داخلي'!$P$5,'تحويل داخلي'!B:B,الرصيد!B116)</f>
        <v>0</v>
      </c>
      <c r="K116" s="2">
        <f>SUMIFS('تحويل داخلي'!G:G,'تحويل داخلي'!D:D,'تحويل داخلي'!$P$6,'تحويل داخلي'!B:B,الرصيد!B116)</f>
        <v>0</v>
      </c>
      <c r="L116" s="16" t="str">
        <f>IFERROR(VLOOKUP(B116,'تكويد الاصناف'!$A$5:$C$1100,3,0),"")</f>
        <v/>
      </c>
      <c r="M116" s="45" t="str">
        <f>IFERROR(VLOOKUP(B116,'تكويد الاصناف'!$A$5:$E$1100,5,0),"")</f>
        <v/>
      </c>
    </row>
    <row r="117" spans="2:13">
      <c r="B117" s="17">
        <f>'تكويد الاصناف'!A116</f>
        <v>0</v>
      </c>
      <c r="C117" s="43" t="str">
        <f>IFERROR(VLOOKUP(B117,'تكويد الاصناف'!A$5:B$1100,2,0),"")</f>
        <v/>
      </c>
      <c r="D117" s="19">
        <f>SUMIFS(اليوميه!$H$5:$H$5000,اليوميه!C$5:C$5000,الرصيد!B117)-SUMIFS(اليوميه!$I$5:$I$5000,اليوميه!C$5:C$5000,الرصيد!B117)</f>
        <v>0</v>
      </c>
      <c r="E117" s="19">
        <f t="shared" si="2"/>
        <v>0</v>
      </c>
      <c r="F117" s="19">
        <f t="shared" si="3"/>
        <v>0</v>
      </c>
      <c r="G117" s="2">
        <f>SUMIFS(اليوميه!I:I,اليوميه!E:E,اليوميه!$V$5,اليوميه!C:C,الرصيد!B117)</f>
        <v>0</v>
      </c>
      <c r="H117" s="2">
        <f>SUMIFS(اليوميه!H:H,اليوميه!E:E,اليوميه!$V$6,اليوميه!C:C,الرصيد!B117)</f>
        <v>0</v>
      </c>
      <c r="I117" s="2">
        <f>SUMIFS(اليوميه!H:H,اليوميه!E:E,اليوميه!$V$7,اليوميه!C:C,الرصيد!B117)</f>
        <v>0</v>
      </c>
      <c r="J117" s="2">
        <f>SUMIFS('تحويل داخلي'!G:G,'تحويل داخلي'!D:D,'تحويل داخلي'!$P$5,'تحويل داخلي'!B:B,الرصيد!B117)</f>
        <v>0</v>
      </c>
      <c r="K117" s="2">
        <f>SUMIFS('تحويل داخلي'!G:G,'تحويل داخلي'!D:D,'تحويل داخلي'!$P$6,'تحويل داخلي'!B:B,الرصيد!B117)</f>
        <v>0</v>
      </c>
      <c r="L117" s="16" t="str">
        <f>IFERROR(VLOOKUP(B117,'تكويد الاصناف'!$A$5:$C$1100,3,0),"")</f>
        <v/>
      </c>
      <c r="M117" s="45" t="str">
        <f>IFERROR(VLOOKUP(B117,'تكويد الاصناف'!$A$5:$E$1100,5,0),"")</f>
        <v/>
      </c>
    </row>
    <row r="118" spans="2:13">
      <c r="B118" s="17">
        <f>'تكويد الاصناف'!A117</f>
        <v>0</v>
      </c>
      <c r="C118" s="43" t="str">
        <f>IFERROR(VLOOKUP(B118,'تكويد الاصناف'!A$5:B$1100,2,0),"")</f>
        <v/>
      </c>
      <c r="D118" s="19">
        <f>SUMIFS(اليوميه!$H$5:$H$5000,اليوميه!C$5:C$5000,الرصيد!B118)-SUMIFS(اليوميه!$I$5:$I$5000,اليوميه!C$5:C$5000,الرصيد!B118)</f>
        <v>0</v>
      </c>
      <c r="E118" s="19">
        <f t="shared" si="2"/>
        <v>0</v>
      </c>
      <c r="F118" s="19">
        <f t="shared" si="3"/>
        <v>0</v>
      </c>
      <c r="G118" s="2">
        <f>SUMIFS(اليوميه!I:I,اليوميه!E:E,اليوميه!$V$5,اليوميه!C:C,الرصيد!B118)</f>
        <v>0</v>
      </c>
      <c r="H118" s="2">
        <f>SUMIFS(اليوميه!H:H,اليوميه!E:E,اليوميه!$V$6,اليوميه!C:C,الرصيد!B118)</f>
        <v>0</v>
      </c>
      <c r="I118" s="2">
        <f>SUMIFS(اليوميه!H:H,اليوميه!E:E,اليوميه!$V$7,اليوميه!C:C,الرصيد!B118)</f>
        <v>0</v>
      </c>
      <c r="J118" s="2">
        <f>SUMIFS('تحويل داخلي'!G:G,'تحويل داخلي'!D:D,'تحويل داخلي'!$P$5,'تحويل داخلي'!B:B,الرصيد!B118)</f>
        <v>0</v>
      </c>
      <c r="K118" s="2">
        <f>SUMIFS('تحويل داخلي'!G:G,'تحويل داخلي'!D:D,'تحويل داخلي'!$P$6,'تحويل داخلي'!B:B,الرصيد!B118)</f>
        <v>0</v>
      </c>
      <c r="L118" s="16" t="str">
        <f>IFERROR(VLOOKUP(B118,'تكويد الاصناف'!$A$5:$C$1100,3,0),"")</f>
        <v/>
      </c>
      <c r="M118" s="45" t="str">
        <f>IFERROR(VLOOKUP(B118,'تكويد الاصناف'!$A$5:$E$1100,5,0),"")</f>
        <v/>
      </c>
    </row>
    <row r="119" spans="2:13">
      <c r="B119" s="17">
        <f>'تكويد الاصناف'!A118</f>
        <v>0</v>
      </c>
      <c r="C119" s="43" t="str">
        <f>IFERROR(VLOOKUP(B119,'تكويد الاصناف'!A$5:B$1100,2,0),"")</f>
        <v/>
      </c>
      <c r="D119" s="19">
        <f>SUMIFS(اليوميه!$H$5:$H$5000,اليوميه!C$5:C$5000,الرصيد!B119)-SUMIFS(اليوميه!$I$5:$I$5000,اليوميه!C$5:C$5000,الرصيد!B119)</f>
        <v>0</v>
      </c>
      <c r="E119" s="19">
        <f t="shared" si="2"/>
        <v>0</v>
      </c>
      <c r="F119" s="19">
        <f t="shared" si="3"/>
        <v>0</v>
      </c>
      <c r="G119" s="2">
        <f>SUMIFS(اليوميه!I:I,اليوميه!E:E,اليوميه!$V$5,اليوميه!C:C,الرصيد!B119)</f>
        <v>0</v>
      </c>
      <c r="H119" s="2">
        <f>SUMIFS(اليوميه!H:H,اليوميه!E:E,اليوميه!$V$6,اليوميه!C:C,الرصيد!B119)</f>
        <v>0</v>
      </c>
      <c r="I119" s="2">
        <f>SUMIFS(اليوميه!H:H,اليوميه!E:E,اليوميه!$V$7,اليوميه!C:C,الرصيد!B119)</f>
        <v>0</v>
      </c>
      <c r="J119" s="2">
        <f>SUMIFS('تحويل داخلي'!G:G,'تحويل داخلي'!D:D,'تحويل داخلي'!$P$5,'تحويل داخلي'!B:B,الرصيد!B119)</f>
        <v>0</v>
      </c>
      <c r="K119" s="2">
        <f>SUMIFS('تحويل داخلي'!G:G,'تحويل داخلي'!D:D,'تحويل داخلي'!$P$6,'تحويل داخلي'!B:B,الرصيد!B119)</f>
        <v>0</v>
      </c>
      <c r="L119" s="16" t="str">
        <f>IFERROR(VLOOKUP(B119,'تكويد الاصناف'!$A$5:$C$1100,3,0),"")</f>
        <v/>
      </c>
      <c r="M119" s="45" t="str">
        <f>IFERROR(VLOOKUP(B119,'تكويد الاصناف'!$A$5:$E$1100,5,0),"")</f>
        <v/>
      </c>
    </row>
    <row r="120" spans="2:13">
      <c r="B120" s="17">
        <f>'تكويد الاصناف'!A119</f>
        <v>0</v>
      </c>
      <c r="C120" s="43" t="str">
        <f>IFERROR(VLOOKUP(B120,'تكويد الاصناف'!A$5:B$1100,2,0),"")</f>
        <v/>
      </c>
      <c r="D120" s="19">
        <f>SUMIFS(اليوميه!$H$5:$H$5000,اليوميه!C$5:C$5000,الرصيد!B120)-SUMIFS(اليوميه!$I$5:$I$5000,اليوميه!C$5:C$5000,الرصيد!B120)</f>
        <v>0</v>
      </c>
      <c r="E120" s="19">
        <f t="shared" si="2"/>
        <v>0</v>
      </c>
      <c r="F120" s="19">
        <f t="shared" si="3"/>
        <v>0</v>
      </c>
      <c r="G120" s="2">
        <f>SUMIFS(اليوميه!I:I,اليوميه!E:E,اليوميه!$V$5,اليوميه!C:C,الرصيد!B120)</f>
        <v>0</v>
      </c>
      <c r="H120" s="2">
        <f>SUMIFS(اليوميه!H:H,اليوميه!E:E,اليوميه!$V$6,اليوميه!C:C,الرصيد!B120)</f>
        <v>0</v>
      </c>
      <c r="I120" s="2">
        <f>SUMIFS(اليوميه!H:H,اليوميه!E:E,اليوميه!$V$7,اليوميه!C:C,الرصيد!B120)</f>
        <v>0</v>
      </c>
      <c r="J120" s="2">
        <f>SUMIFS('تحويل داخلي'!G:G,'تحويل داخلي'!D:D,'تحويل داخلي'!$P$5,'تحويل داخلي'!B:B,الرصيد!B120)</f>
        <v>0</v>
      </c>
      <c r="K120" s="2">
        <f>SUMIFS('تحويل داخلي'!G:G,'تحويل داخلي'!D:D,'تحويل داخلي'!$P$6,'تحويل داخلي'!B:B,الرصيد!B120)</f>
        <v>0</v>
      </c>
      <c r="L120" s="16" t="str">
        <f>IFERROR(VLOOKUP(B120,'تكويد الاصناف'!$A$5:$C$1100,3,0),"")</f>
        <v/>
      </c>
      <c r="M120" s="45" t="str">
        <f>IFERROR(VLOOKUP(B120,'تكويد الاصناف'!$A$5:$E$1100,5,0),"")</f>
        <v/>
      </c>
    </row>
    <row r="121" spans="2:13">
      <c r="B121" s="17">
        <f>'تكويد الاصناف'!A120</f>
        <v>0</v>
      </c>
      <c r="C121" s="43" t="str">
        <f>IFERROR(VLOOKUP(B121,'تكويد الاصناف'!A$5:B$1100,2,0),"")</f>
        <v/>
      </c>
      <c r="D121" s="19">
        <f>SUMIFS(اليوميه!$H$5:$H$5000,اليوميه!C$5:C$5000,الرصيد!B121)-SUMIFS(اليوميه!$I$5:$I$5000,اليوميه!C$5:C$5000,الرصيد!B121)</f>
        <v>0</v>
      </c>
      <c r="E121" s="19">
        <f t="shared" si="2"/>
        <v>0</v>
      </c>
      <c r="F121" s="19">
        <f t="shared" si="3"/>
        <v>0</v>
      </c>
      <c r="G121" s="2">
        <f>SUMIFS(اليوميه!I:I,اليوميه!E:E,اليوميه!$V$5,اليوميه!C:C,الرصيد!B121)</f>
        <v>0</v>
      </c>
      <c r="H121" s="2">
        <f>SUMIFS(اليوميه!H:H,اليوميه!E:E,اليوميه!$V$6,اليوميه!C:C,الرصيد!B121)</f>
        <v>0</v>
      </c>
      <c r="I121" s="2">
        <f>SUMIFS(اليوميه!H:H,اليوميه!E:E,اليوميه!$V$7,اليوميه!C:C,الرصيد!B121)</f>
        <v>0</v>
      </c>
      <c r="J121" s="2">
        <f>SUMIFS('تحويل داخلي'!G:G,'تحويل داخلي'!D:D,'تحويل داخلي'!$P$5,'تحويل داخلي'!B:B,الرصيد!B121)</f>
        <v>0</v>
      </c>
      <c r="K121" s="2">
        <f>SUMIFS('تحويل داخلي'!G:G,'تحويل داخلي'!D:D,'تحويل داخلي'!$P$6,'تحويل داخلي'!B:B,الرصيد!B121)</f>
        <v>0</v>
      </c>
      <c r="L121" s="16" t="str">
        <f>IFERROR(VLOOKUP(B121,'تكويد الاصناف'!$A$5:$C$1100,3,0),"")</f>
        <v/>
      </c>
      <c r="M121" s="45" t="str">
        <f>IFERROR(VLOOKUP(B121,'تكويد الاصناف'!$A$5:$E$1100,5,0),"")</f>
        <v/>
      </c>
    </row>
    <row r="122" spans="2:13">
      <c r="B122" s="17">
        <f>'تكويد الاصناف'!A121</f>
        <v>0</v>
      </c>
      <c r="C122" s="43" t="str">
        <f>IFERROR(VLOOKUP(B122,'تكويد الاصناف'!A$5:B$1100,2,0),"")</f>
        <v/>
      </c>
      <c r="D122" s="19">
        <f>SUMIFS(اليوميه!$H$5:$H$5000,اليوميه!C$5:C$5000,الرصيد!B122)-SUMIFS(اليوميه!$I$5:$I$5000,اليوميه!C$5:C$5000,الرصيد!B122)</f>
        <v>0</v>
      </c>
      <c r="E122" s="19">
        <f t="shared" si="2"/>
        <v>0</v>
      </c>
      <c r="F122" s="19">
        <f t="shared" si="3"/>
        <v>0</v>
      </c>
      <c r="G122" s="2">
        <f>SUMIFS(اليوميه!I:I,اليوميه!E:E,اليوميه!$V$5,اليوميه!C:C,الرصيد!B122)</f>
        <v>0</v>
      </c>
      <c r="H122" s="2">
        <f>SUMIFS(اليوميه!H:H,اليوميه!E:E,اليوميه!$V$6,اليوميه!C:C,الرصيد!B122)</f>
        <v>0</v>
      </c>
      <c r="I122" s="2">
        <f>SUMIFS(اليوميه!H:H,اليوميه!E:E,اليوميه!$V$7,اليوميه!C:C,الرصيد!B122)</f>
        <v>0</v>
      </c>
      <c r="J122" s="2">
        <f>SUMIFS('تحويل داخلي'!G:G,'تحويل داخلي'!D:D,'تحويل داخلي'!$P$5,'تحويل داخلي'!B:B,الرصيد!B122)</f>
        <v>0</v>
      </c>
      <c r="K122" s="2">
        <f>SUMIFS('تحويل داخلي'!G:G,'تحويل داخلي'!D:D,'تحويل داخلي'!$P$6,'تحويل داخلي'!B:B,الرصيد!B122)</f>
        <v>0</v>
      </c>
      <c r="L122" s="16" t="str">
        <f>IFERROR(VLOOKUP(B122,'تكويد الاصناف'!$A$5:$C$1100,3,0),"")</f>
        <v/>
      </c>
      <c r="M122" s="45" t="str">
        <f>IFERROR(VLOOKUP(B122,'تكويد الاصناف'!$A$5:$E$1100,5,0),"")</f>
        <v/>
      </c>
    </row>
    <row r="123" spans="2:13">
      <c r="B123" s="17">
        <f>'تكويد الاصناف'!A122</f>
        <v>0</v>
      </c>
      <c r="C123" s="43" t="str">
        <f>IFERROR(VLOOKUP(B123,'تكويد الاصناف'!A$5:B$1100,2,0),"")</f>
        <v/>
      </c>
      <c r="D123" s="19">
        <f>SUMIFS(اليوميه!$H$5:$H$5000,اليوميه!C$5:C$5000,الرصيد!B123)-SUMIFS(اليوميه!$I$5:$I$5000,اليوميه!C$5:C$5000,الرصيد!B123)</f>
        <v>0</v>
      </c>
      <c r="E123" s="19">
        <f t="shared" si="2"/>
        <v>0</v>
      </c>
      <c r="F123" s="19">
        <f t="shared" si="3"/>
        <v>0</v>
      </c>
      <c r="G123" s="2">
        <f>SUMIFS(اليوميه!I:I,اليوميه!E:E,اليوميه!$V$5,اليوميه!C:C,الرصيد!B123)</f>
        <v>0</v>
      </c>
      <c r="H123" s="2">
        <f>SUMIFS(اليوميه!H:H,اليوميه!E:E,اليوميه!$V$6,اليوميه!C:C,الرصيد!B123)</f>
        <v>0</v>
      </c>
      <c r="I123" s="2">
        <f>SUMIFS(اليوميه!H:H,اليوميه!E:E,اليوميه!$V$7,اليوميه!C:C,الرصيد!B123)</f>
        <v>0</v>
      </c>
      <c r="J123" s="2">
        <f>SUMIFS('تحويل داخلي'!G:G,'تحويل داخلي'!D:D,'تحويل داخلي'!$P$5,'تحويل داخلي'!B:B,الرصيد!B123)</f>
        <v>0</v>
      </c>
      <c r="K123" s="2">
        <f>SUMIFS('تحويل داخلي'!G:G,'تحويل داخلي'!D:D,'تحويل داخلي'!$P$6,'تحويل داخلي'!B:B,الرصيد!B123)</f>
        <v>0</v>
      </c>
      <c r="L123" s="16" t="str">
        <f>IFERROR(VLOOKUP(B123,'تكويد الاصناف'!$A$5:$C$1100,3,0),"")</f>
        <v/>
      </c>
      <c r="M123" s="45" t="str">
        <f>IFERROR(VLOOKUP(B123,'تكويد الاصناف'!$A$5:$E$1100,5,0),"")</f>
        <v/>
      </c>
    </row>
    <row r="124" spans="2:13">
      <c r="B124" s="17">
        <f>'تكويد الاصناف'!A123</f>
        <v>0</v>
      </c>
      <c r="C124" s="43" t="str">
        <f>IFERROR(VLOOKUP(B124,'تكويد الاصناف'!A$5:B$1100,2,0),"")</f>
        <v/>
      </c>
      <c r="D124" s="19">
        <f>SUMIFS(اليوميه!$H$5:$H$5000,اليوميه!C$5:C$5000,الرصيد!B124)-SUMIFS(اليوميه!$I$5:$I$5000,اليوميه!C$5:C$5000,الرصيد!B124)</f>
        <v>0</v>
      </c>
      <c r="E124" s="19">
        <f t="shared" si="2"/>
        <v>0</v>
      </c>
      <c r="F124" s="19">
        <f t="shared" si="3"/>
        <v>0</v>
      </c>
      <c r="G124" s="2">
        <f>SUMIFS(اليوميه!I:I,اليوميه!E:E,اليوميه!$V$5,اليوميه!C:C,الرصيد!B124)</f>
        <v>0</v>
      </c>
      <c r="H124" s="2">
        <f>SUMIFS(اليوميه!H:H,اليوميه!E:E,اليوميه!$V$6,اليوميه!C:C,الرصيد!B124)</f>
        <v>0</v>
      </c>
      <c r="I124" s="2">
        <f>SUMIFS(اليوميه!H:H,اليوميه!E:E,اليوميه!$V$7,اليوميه!C:C,الرصيد!B124)</f>
        <v>0</v>
      </c>
      <c r="J124" s="2">
        <f>SUMIFS('تحويل داخلي'!G:G,'تحويل داخلي'!D:D,'تحويل داخلي'!$P$5,'تحويل داخلي'!B:B,الرصيد!B124)</f>
        <v>0</v>
      </c>
      <c r="K124" s="2">
        <f>SUMIFS('تحويل داخلي'!G:G,'تحويل داخلي'!D:D,'تحويل داخلي'!$P$6,'تحويل داخلي'!B:B,الرصيد!B124)</f>
        <v>0</v>
      </c>
      <c r="L124" s="16" t="str">
        <f>IFERROR(VLOOKUP(B124,'تكويد الاصناف'!$A$5:$C$1100,3,0),"")</f>
        <v/>
      </c>
      <c r="M124" s="45" t="str">
        <f>IFERROR(VLOOKUP(B124,'تكويد الاصناف'!$A$5:$E$1100,5,0),"")</f>
        <v/>
      </c>
    </row>
    <row r="125" spans="2:13">
      <c r="B125" s="17">
        <f>'تكويد الاصناف'!A124</f>
        <v>0</v>
      </c>
      <c r="C125" s="43" t="str">
        <f>IFERROR(VLOOKUP(B125,'تكويد الاصناف'!A$5:B$1100,2,0),"")</f>
        <v/>
      </c>
      <c r="D125" s="19">
        <f>SUMIFS(اليوميه!$H$5:$H$5000,اليوميه!C$5:C$5000,الرصيد!B125)-SUMIFS(اليوميه!$I$5:$I$5000,اليوميه!C$5:C$5000,الرصيد!B125)</f>
        <v>0</v>
      </c>
      <c r="E125" s="19">
        <f t="shared" si="2"/>
        <v>0</v>
      </c>
      <c r="F125" s="19">
        <f t="shared" si="3"/>
        <v>0</v>
      </c>
      <c r="G125" s="2">
        <f>SUMIFS(اليوميه!I:I,اليوميه!E:E,اليوميه!$V$5,اليوميه!C:C,الرصيد!B125)</f>
        <v>0</v>
      </c>
      <c r="H125" s="2">
        <f>SUMIFS(اليوميه!H:H,اليوميه!E:E,اليوميه!$V$6,اليوميه!C:C,الرصيد!B125)</f>
        <v>0</v>
      </c>
      <c r="I125" s="2">
        <f>SUMIFS(اليوميه!H:H,اليوميه!E:E,اليوميه!$V$7,اليوميه!C:C,الرصيد!B125)</f>
        <v>0</v>
      </c>
      <c r="J125" s="2">
        <f>SUMIFS('تحويل داخلي'!G:G,'تحويل داخلي'!D:D,'تحويل داخلي'!$P$5,'تحويل داخلي'!B:B,الرصيد!B125)</f>
        <v>0</v>
      </c>
      <c r="K125" s="2">
        <f>SUMIFS('تحويل داخلي'!G:G,'تحويل داخلي'!D:D,'تحويل داخلي'!$P$6,'تحويل داخلي'!B:B,الرصيد!B125)</f>
        <v>0</v>
      </c>
      <c r="L125" s="16" t="str">
        <f>IFERROR(VLOOKUP(B125,'تكويد الاصناف'!$A$5:$C$1100,3,0),"")</f>
        <v/>
      </c>
      <c r="M125" s="45" t="str">
        <f>IFERROR(VLOOKUP(B125,'تكويد الاصناف'!$A$5:$E$1100,5,0),"")</f>
        <v/>
      </c>
    </row>
    <row r="126" spans="2:13">
      <c r="B126" s="17">
        <f>'تكويد الاصناف'!A125</f>
        <v>0</v>
      </c>
      <c r="C126" s="43" t="str">
        <f>IFERROR(VLOOKUP(B126,'تكويد الاصناف'!A$5:B$1100,2,0),"")</f>
        <v/>
      </c>
      <c r="D126" s="19">
        <f>SUMIFS(اليوميه!$H$5:$H$5000,اليوميه!C$5:C$5000,الرصيد!B126)-SUMIFS(اليوميه!$I$5:$I$5000,اليوميه!C$5:C$5000,الرصيد!B126)</f>
        <v>0</v>
      </c>
      <c r="E126" s="19">
        <f t="shared" si="2"/>
        <v>0</v>
      </c>
      <c r="F126" s="19">
        <f t="shared" si="3"/>
        <v>0</v>
      </c>
      <c r="G126" s="2">
        <f>SUMIFS(اليوميه!I:I,اليوميه!E:E,اليوميه!$V$5,اليوميه!C:C,الرصيد!B126)</f>
        <v>0</v>
      </c>
      <c r="H126" s="2">
        <f>SUMIFS(اليوميه!H:H,اليوميه!E:E,اليوميه!$V$6,اليوميه!C:C,الرصيد!B126)</f>
        <v>0</v>
      </c>
      <c r="I126" s="2">
        <f>SUMIFS(اليوميه!H:H,اليوميه!E:E,اليوميه!$V$7,اليوميه!C:C,الرصيد!B126)</f>
        <v>0</v>
      </c>
      <c r="J126" s="2">
        <f>SUMIFS('تحويل داخلي'!G:G,'تحويل داخلي'!D:D,'تحويل داخلي'!$P$5,'تحويل داخلي'!B:B,الرصيد!B126)</f>
        <v>0</v>
      </c>
      <c r="K126" s="2">
        <f>SUMIFS('تحويل داخلي'!G:G,'تحويل داخلي'!D:D,'تحويل داخلي'!$P$6,'تحويل داخلي'!B:B,الرصيد!B126)</f>
        <v>0</v>
      </c>
      <c r="L126" s="16" t="str">
        <f>IFERROR(VLOOKUP(B126,'تكويد الاصناف'!$A$5:$C$1100,3,0),"")</f>
        <v/>
      </c>
      <c r="M126" s="45" t="str">
        <f>IFERROR(VLOOKUP(B126,'تكويد الاصناف'!$A$5:$E$1100,5,0),"")</f>
        <v/>
      </c>
    </row>
    <row r="127" spans="2:13">
      <c r="B127" s="17">
        <f>'تكويد الاصناف'!A126</f>
        <v>0</v>
      </c>
      <c r="C127" s="43" t="str">
        <f>IFERROR(VLOOKUP(B127,'تكويد الاصناف'!A$5:B$1100,2,0),"")</f>
        <v/>
      </c>
      <c r="D127" s="19">
        <f>SUMIFS(اليوميه!$H$5:$H$5000,اليوميه!C$5:C$5000,الرصيد!B127)-SUMIFS(اليوميه!$I$5:$I$5000,اليوميه!C$5:C$5000,الرصيد!B127)</f>
        <v>0</v>
      </c>
      <c r="E127" s="19">
        <f t="shared" si="2"/>
        <v>0</v>
      </c>
      <c r="F127" s="19">
        <f t="shared" si="3"/>
        <v>0</v>
      </c>
      <c r="G127" s="2">
        <f>SUMIFS(اليوميه!I:I,اليوميه!E:E,اليوميه!$V$5,اليوميه!C:C,الرصيد!B127)</f>
        <v>0</v>
      </c>
      <c r="H127" s="2">
        <f>SUMIFS(اليوميه!H:H,اليوميه!E:E,اليوميه!$V$6,اليوميه!C:C,الرصيد!B127)</f>
        <v>0</v>
      </c>
      <c r="I127" s="2">
        <f>SUMIFS(اليوميه!H:H,اليوميه!E:E,اليوميه!$V$7,اليوميه!C:C,الرصيد!B127)</f>
        <v>0</v>
      </c>
      <c r="J127" s="2">
        <f>SUMIFS('تحويل داخلي'!G:G,'تحويل داخلي'!D:D,'تحويل داخلي'!$P$5,'تحويل داخلي'!B:B,الرصيد!B127)</f>
        <v>0</v>
      </c>
      <c r="K127" s="2">
        <f>SUMIFS('تحويل داخلي'!G:G,'تحويل داخلي'!D:D,'تحويل داخلي'!$P$6,'تحويل داخلي'!B:B,الرصيد!B127)</f>
        <v>0</v>
      </c>
      <c r="L127" s="16" t="str">
        <f>IFERROR(VLOOKUP(B127,'تكويد الاصناف'!$A$5:$C$1100,3,0),"")</f>
        <v/>
      </c>
      <c r="M127" s="45" t="str">
        <f>IFERROR(VLOOKUP(B127,'تكويد الاصناف'!$A$5:$E$1100,5,0),"")</f>
        <v/>
      </c>
    </row>
    <row r="128" spans="2:13">
      <c r="B128" s="17">
        <f>'تكويد الاصناف'!A127</f>
        <v>0</v>
      </c>
      <c r="C128" s="43" t="str">
        <f>IFERROR(VLOOKUP(B128,'تكويد الاصناف'!A$5:B$1100,2,0),"")</f>
        <v/>
      </c>
      <c r="D128" s="19">
        <f>SUMIFS(اليوميه!$H$5:$H$5000,اليوميه!C$5:C$5000,الرصيد!B128)-SUMIFS(اليوميه!$I$5:$I$5000,اليوميه!C$5:C$5000,الرصيد!B128)</f>
        <v>0</v>
      </c>
      <c r="E128" s="19">
        <f t="shared" si="2"/>
        <v>0</v>
      </c>
      <c r="F128" s="19">
        <f t="shared" si="3"/>
        <v>0</v>
      </c>
      <c r="G128" s="2">
        <f>SUMIFS(اليوميه!I:I,اليوميه!E:E,اليوميه!$V$5,اليوميه!C:C,الرصيد!B128)</f>
        <v>0</v>
      </c>
      <c r="H128" s="2">
        <f>SUMIFS(اليوميه!H:H,اليوميه!E:E,اليوميه!$V$6,اليوميه!C:C,الرصيد!B128)</f>
        <v>0</v>
      </c>
      <c r="I128" s="2">
        <f>SUMIFS(اليوميه!H:H,اليوميه!E:E,اليوميه!$V$7,اليوميه!C:C,الرصيد!B128)</f>
        <v>0</v>
      </c>
      <c r="J128" s="2">
        <f>SUMIFS('تحويل داخلي'!G:G,'تحويل داخلي'!D:D,'تحويل داخلي'!$P$5,'تحويل داخلي'!B:B,الرصيد!B128)</f>
        <v>0</v>
      </c>
      <c r="K128" s="2">
        <f>SUMIFS('تحويل داخلي'!G:G,'تحويل داخلي'!D:D,'تحويل داخلي'!$P$6,'تحويل داخلي'!B:B,الرصيد!B128)</f>
        <v>0</v>
      </c>
      <c r="L128" s="16" t="str">
        <f>IFERROR(VLOOKUP(B128,'تكويد الاصناف'!$A$5:$C$1100,3,0),"")</f>
        <v/>
      </c>
      <c r="M128" s="45" t="str">
        <f>IFERROR(VLOOKUP(B128,'تكويد الاصناف'!$A$5:$E$1100,5,0),"")</f>
        <v/>
      </c>
    </row>
    <row r="129" spans="2:13">
      <c r="B129" s="17">
        <f>'تكويد الاصناف'!A128</f>
        <v>0</v>
      </c>
      <c r="C129" s="43" t="str">
        <f>IFERROR(VLOOKUP(B129,'تكويد الاصناف'!A$5:B$1100,2,0),"")</f>
        <v/>
      </c>
      <c r="D129" s="19">
        <f>SUMIFS(اليوميه!$H$5:$H$5000,اليوميه!C$5:C$5000,الرصيد!B129)-SUMIFS(اليوميه!$I$5:$I$5000,اليوميه!C$5:C$5000,الرصيد!B129)</f>
        <v>0</v>
      </c>
      <c r="E129" s="19">
        <f t="shared" si="2"/>
        <v>0</v>
      </c>
      <c r="F129" s="19">
        <f t="shared" si="3"/>
        <v>0</v>
      </c>
      <c r="G129" s="2">
        <f>SUMIFS(اليوميه!I:I,اليوميه!E:E,اليوميه!$V$5,اليوميه!C:C,الرصيد!B129)</f>
        <v>0</v>
      </c>
      <c r="H129" s="2">
        <f>SUMIFS(اليوميه!H:H,اليوميه!E:E,اليوميه!$V$6,اليوميه!C:C,الرصيد!B129)</f>
        <v>0</v>
      </c>
      <c r="I129" s="2">
        <f>SUMIFS(اليوميه!H:H,اليوميه!E:E,اليوميه!$V$7,اليوميه!C:C,الرصيد!B129)</f>
        <v>0</v>
      </c>
      <c r="J129" s="2">
        <f>SUMIFS('تحويل داخلي'!G:G,'تحويل داخلي'!D:D,'تحويل داخلي'!$P$5,'تحويل داخلي'!B:B,الرصيد!B129)</f>
        <v>0</v>
      </c>
      <c r="K129" s="2">
        <f>SUMIFS('تحويل داخلي'!G:G,'تحويل داخلي'!D:D,'تحويل داخلي'!$P$6,'تحويل داخلي'!B:B,الرصيد!B129)</f>
        <v>0</v>
      </c>
      <c r="L129" s="16" t="str">
        <f>IFERROR(VLOOKUP(B129,'تكويد الاصناف'!$A$5:$C$1100,3,0),"")</f>
        <v/>
      </c>
      <c r="M129" s="45" t="str">
        <f>IFERROR(VLOOKUP(B129,'تكويد الاصناف'!$A$5:$E$1100,5,0),"")</f>
        <v/>
      </c>
    </row>
    <row r="130" spans="2:13">
      <c r="B130" s="17">
        <f>'تكويد الاصناف'!A129</f>
        <v>0</v>
      </c>
      <c r="C130" s="43" t="str">
        <f>IFERROR(VLOOKUP(B130,'تكويد الاصناف'!A$5:B$1100,2,0),"")</f>
        <v/>
      </c>
      <c r="D130" s="19">
        <f>SUMIFS(اليوميه!$H$5:$H$5000,اليوميه!C$5:C$5000,الرصيد!B130)-SUMIFS(اليوميه!$I$5:$I$5000,اليوميه!C$5:C$5000,الرصيد!B130)</f>
        <v>0</v>
      </c>
      <c r="E130" s="19">
        <f t="shared" si="2"/>
        <v>0</v>
      </c>
      <c r="F130" s="19">
        <f t="shared" si="3"/>
        <v>0</v>
      </c>
      <c r="G130" s="2">
        <f>SUMIFS(اليوميه!I:I,اليوميه!E:E,اليوميه!$V$5,اليوميه!C:C,الرصيد!B130)</f>
        <v>0</v>
      </c>
      <c r="H130" s="2">
        <f>SUMIFS(اليوميه!H:H,اليوميه!E:E,اليوميه!$V$6,اليوميه!C:C,الرصيد!B130)</f>
        <v>0</v>
      </c>
      <c r="I130" s="2">
        <f>SUMIFS(اليوميه!H:H,اليوميه!E:E,اليوميه!$V$7,اليوميه!C:C,الرصيد!B130)</f>
        <v>0</v>
      </c>
      <c r="J130" s="2">
        <f>SUMIFS('تحويل داخلي'!G:G,'تحويل داخلي'!D:D,'تحويل داخلي'!$P$5,'تحويل داخلي'!B:B,الرصيد!B130)</f>
        <v>0</v>
      </c>
      <c r="K130" s="2">
        <f>SUMIFS('تحويل داخلي'!G:G,'تحويل داخلي'!D:D,'تحويل داخلي'!$P$6,'تحويل داخلي'!B:B,الرصيد!B130)</f>
        <v>0</v>
      </c>
      <c r="L130" s="16" t="str">
        <f>IFERROR(VLOOKUP(B130,'تكويد الاصناف'!$A$5:$C$1100,3,0),"")</f>
        <v/>
      </c>
      <c r="M130" s="45" t="str">
        <f>IFERROR(VLOOKUP(B130,'تكويد الاصناف'!$A$5:$E$1100,5,0),"")</f>
        <v/>
      </c>
    </row>
    <row r="131" spans="2:13">
      <c r="B131" s="17">
        <f>'تكويد الاصناف'!A130</f>
        <v>0</v>
      </c>
      <c r="C131" s="43" t="str">
        <f>IFERROR(VLOOKUP(B131,'تكويد الاصناف'!A$5:B$1100,2,0),"")</f>
        <v/>
      </c>
      <c r="D131" s="19">
        <f>SUMIFS(اليوميه!$H$5:$H$5000,اليوميه!C$5:C$5000,الرصيد!B131)-SUMIFS(اليوميه!$I$5:$I$5000,اليوميه!C$5:C$5000,الرصيد!B131)</f>
        <v>0</v>
      </c>
      <c r="E131" s="19">
        <f t="shared" si="2"/>
        <v>0</v>
      </c>
      <c r="F131" s="19">
        <f t="shared" si="3"/>
        <v>0</v>
      </c>
      <c r="G131" s="2">
        <f>SUMIFS(اليوميه!I:I,اليوميه!E:E,اليوميه!$V$5,اليوميه!C:C,الرصيد!B131)</f>
        <v>0</v>
      </c>
      <c r="H131" s="2">
        <f>SUMIFS(اليوميه!H:H,اليوميه!E:E,اليوميه!$V$6,اليوميه!C:C,الرصيد!B131)</f>
        <v>0</v>
      </c>
      <c r="I131" s="2">
        <f>SUMIFS(اليوميه!H:H,اليوميه!E:E,اليوميه!$V$7,اليوميه!C:C,الرصيد!B131)</f>
        <v>0</v>
      </c>
      <c r="J131" s="2">
        <f>SUMIFS('تحويل داخلي'!G:G,'تحويل داخلي'!D:D,'تحويل داخلي'!$P$5,'تحويل داخلي'!B:B,الرصيد!B131)</f>
        <v>0</v>
      </c>
      <c r="K131" s="2">
        <f>SUMIFS('تحويل داخلي'!G:G,'تحويل داخلي'!D:D,'تحويل داخلي'!$P$6,'تحويل داخلي'!B:B,الرصيد!B131)</f>
        <v>0</v>
      </c>
      <c r="L131" s="16" t="str">
        <f>IFERROR(VLOOKUP(B131,'تكويد الاصناف'!$A$5:$C$1100,3,0),"")</f>
        <v/>
      </c>
      <c r="M131" s="45" t="str">
        <f>IFERROR(VLOOKUP(B131,'تكويد الاصناف'!$A$5:$E$1100,5,0),"")</f>
        <v/>
      </c>
    </row>
    <row r="132" spans="2:13">
      <c r="B132" s="17">
        <f>'تكويد الاصناف'!A131</f>
        <v>0</v>
      </c>
      <c r="C132" s="43" t="str">
        <f>IFERROR(VLOOKUP(B132,'تكويد الاصناف'!A$5:B$1100,2,0),"")</f>
        <v/>
      </c>
      <c r="D132" s="19">
        <f>SUMIFS(اليوميه!$H$5:$H$5000,اليوميه!C$5:C$5000,الرصيد!B132)-SUMIFS(اليوميه!$I$5:$I$5000,اليوميه!C$5:C$5000,الرصيد!B132)</f>
        <v>0</v>
      </c>
      <c r="E132" s="19">
        <f t="shared" si="2"/>
        <v>0</v>
      </c>
      <c r="F132" s="19">
        <f t="shared" si="3"/>
        <v>0</v>
      </c>
      <c r="G132" s="2">
        <f>SUMIFS(اليوميه!I:I,اليوميه!E:E,اليوميه!$V$5,اليوميه!C:C,الرصيد!B132)</f>
        <v>0</v>
      </c>
      <c r="H132" s="2">
        <f>SUMIFS(اليوميه!H:H,اليوميه!E:E,اليوميه!$V$6,اليوميه!C:C,الرصيد!B132)</f>
        <v>0</v>
      </c>
      <c r="I132" s="2">
        <f>SUMIFS(اليوميه!H:H,اليوميه!E:E,اليوميه!$V$7,اليوميه!C:C,الرصيد!B132)</f>
        <v>0</v>
      </c>
      <c r="J132" s="2">
        <f>SUMIFS('تحويل داخلي'!G:G,'تحويل داخلي'!D:D,'تحويل داخلي'!$P$5,'تحويل داخلي'!B:B,الرصيد!B132)</f>
        <v>0</v>
      </c>
      <c r="K132" s="2">
        <f>SUMIFS('تحويل داخلي'!G:G,'تحويل داخلي'!D:D,'تحويل داخلي'!$P$6,'تحويل داخلي'!B:B,الرصيد!B132)</f>
        <v>0</v>
      </c>
      <c r="L132" s="16" t="str">
        <f>IFERROR(VLOOKUP(B132,'تكويد الاصناف'!$A$5:$C$1100,3,0),"")</f>
        <v/>
      </c>
      <c r="M132" s="45" t="str">
        <f>IFERROR(VLOOKUP(B132,'تكويد الاصناف'!$A$5:$E$1100,5,0),"")</f>
        <v/>
      </c>
    </row>
    <row r="133" spans="2:13">
      <c r="B133" s="17">
        <f>'تكويد الاصناف'!A132</f>
        <v>0</v>
      </c>
      <c r="C133" s="43" t="str">
        <f>IFERROR(VLOOKUP(B133,'تكويد الاصناف'!A$5:B$1100,2,0),"")</f>
        <v/>
      </c>
      <c r="D133" s="19">
        <f>SUMIFS(اليوميه!$H$5:$H$5000,اليوميه!C$5:C$5000,الرصيد!B133)-SUMIFS(اليوميه!$I$5:$I$5000,اليوميه!C$5:C$5000,الرصيد!B133)</f>
        <v>0</v>
      </c>
      <c r="E133" s="19">
        <f t="shared" si="2"/>
        <v>0</v>
      </c>
      <c r="F133" s="19">
        <f t="shared" si="3"/>
        <v>0</v>
      </c>
      <c r="G133" s="2">
        <f>SUMIFS(اليوميه!I:I,اليوميه!E:E,اليوميه!$V$5,اليوميه!C:C,الرصيد!B133)</f>
        <v>0</v>
      </c>
      <c r="H133" s="2">
        <f>SUMIFS(اليوميه!H:H,اليوميه!E:E,اليوميه!$V$6,اليوميه!C:C,الرصيد!B133)</f>
        <v>0</v>
      </c>
      <c r="I133" s="2">
        <f>SUMIFS(اليوميه!H:H,اليوميه!E:E,اليوميه!$V$7,اليوميه!C:C,الرصيد!B133)</f>
        <v>0</v>
      </c>
      <c r="J133" s="2">
        <f>SUMIFS('تحويل داخلي'!G:G,'تحويل داخلي'!D:D,'تحويل داخلي'!$P$5,'تحويل داخلي'!B:B,الرصيد!B133)</f>
        <v>0</v>
      </c>
      <c r="K133" s="2">
        <f>SUMIFS('تحويل داخلي'!G:G,'تحويل داخلي'!D:D,'تحويل داخلي'!$P$6,'تحويل داخلي'!B:B,الرصيد!B133)</f>
        <v>0</v>
      </c>
      <c r="L133" s="16" t="str">
        <f>IFERROR(VLOOKUP(B133,'تكويد الاصناف'!$A$5:$C$1100,3,0),"")</f>
        <v/>
      </c>
      <c r="M133" s="45" t="str">
        <f>IFERROR(VLOOKUP(B133,'تكويد الاصناف'!$A$5:$E$1100,5,0),"")</f>
        <v/>
      </c>
    </row>
    <row r="134" spans="2:13">
      <c r="B134" s="17">
        <f>'تكويد الاصناف'!A133</f>
        <v>0</v>
      </c>
      <c r="C134" s="43" t="str">
        <f>IFERROR(VLOOKUP(B134,'تكويد الاصناف'!A$5:B$1100,2,0),"")</f>
        <v/>
      </c>
      <c r="D134" s="19">
        <f>SUMIFS(اليوميه!$H$5:$H$5000,اليوميه!C$5:C$5000,الرصيد!B134)-SUMIFS(اليوميه!$I$5:$I$5000,اليوميه!C$5:C$5000,الرصيد!B134)</f>
        <v>0</v>
      </c>
      <c r="E134" s="19">
        <f t="shared" si="2"/>
        <v>0</v>
      </c>
      <c r="F134" s="19">
        <f t="shared" si="3"/>
        <v>0</v>
      </c>
      <c r="G134" s="2">
        <f>SUMIFS(اليوميه!I:I,اليوميه!E:E,اليوميه!$V$5,اليوميه!C:C,الرصيد!B134)</f>
        <v>0</v>
      </c>
      <c r="H134" s="2">
        <f>SUMIFS(اليوميه!H:H,اليوميه!E:E,اليوميه!$V$6,اليوميه!C:C,الرصيد!B134)</f>
        <v>0</v>
      </c>
      <c r="I134" s="2">
        <f>SUMIFS(اليوميه!H:H,اليوميه!E:E,اليوميه!$V$7,اليوميه!C:C,الرصيد!B134)</f>
        <v>0</v>
      </c>
      <c r="J134" s="2">
        <f>SUMIFS('تحويل داخلي'!G:G,'تحويل داخلي'!D:D,'تحويل داخلي'!$P$5,'تحويل داخلي'!B:B,الرصيد!B134)</f>
        <v>0</v>
      </c>
      <c r="K134" s="2">
        <f>SUMIFS('تحويل داخلي'!G:G,'تحويل داخلي'!D:D,'تحويل داخلي'!$P$6,'تحويل داخلي'!B:B,الرصيد!B134)</f>
        <v>0</v>
      </c>
      <c r="L134" s="16" t="str">
        <f>IFERROR(VLOOKUP(B134,'تكويد الاصناف'!$A$5:$C$1100,3,0),"")</f>
        <v/>
      </c>
      <c r="M134" s="45" t="str">
        <f>IFERROR(VLOOKUP(B134,'تكويد الاصناف'!$A$5:$E$1100,5,0),"")</f>
        <v/>
      </c>
    </row>
    <row r="135" spans="2:13">
      <c r="B135" s="17">
        <f>'تكويد الاصناف'!A134</f>
        <v>0</v>
      </c>
      <c r="C135" s="43" t="str">
        <f>IFERROR(VLOOKUP(B135,'تكويد الاصناف'!A$5:B$1100,2,0),"")</f>
        <v/>
      </c>
      <c r="D135" s="19">
        <f>SUMIFS(اليوميه!$H$5:$H$5000,اليوميه!C$5:C$5000,الرصيد!B135)-SUMIFS(اليوميه!$I$5:$I$5000,اليوميه!C$5:C$5000,الرصيد!B135)</f>
        <v>0</v>
      </c>
      <c r="E135" s="19">
        <f t="shared" ref="E135:E198" si="4">H135+I135-G135-J135+K135</f>
        <v>0</v>
      </c>
      <c r="F135" s="19">
        <f t="shared" ref="F135:F198" si="5">J135-K135</f>
        <v>0</v>
      </c>
      <c r="G135" s="2">
        <f>SUMIFS(اليوميه!I:I,اليوميه!E:E,اليوميه!$V$5,اليوميه!C:C,الرصيد!B135)</f>
        <v>0</v>
      </c>
      <c r="H135" s="2">
        <f>SUMIFS(اليوميه!H:H,اليوميه!E:E,اليوميه!$V$6,اليوميه!C:C,الرصيد!B135)</f>
        <v>0</v>
      </c>
      <c r="I135" s="2">
        <f>SUMIFS(اليوميه!H:H,اليوميه!E:E,اليوميه!$V$7,اليوميه!C:C,الرصيد!B135)</f>
        <v>0</v>
      </c>
      <c r="J135" s="2">
        <f>SUMIFS('تحويل داخلي'!G:G,'تحويل داخلي'!D:D,'تحويل داخلي'!$P$5,'تحويل داخلي'!B:B,الرصيد!B135)</f>
        <v>0</v>
      </c>
      <c r="K135" s="2">
        <f>SUMIFS('تحويل داخلي'!G:G,'تحويل داخلي'!D:D,'تحويل داخلي'!$P$6,'تحويل داخلي'!B:B,الرصيد!B135)</f>
        <v>0</v>
      </c>
      <c r="L135" s="16" t="str">
        <f>IFERROR(VLOOKUP(B135,'تكويد الاصناف'!$A$5:$C$1100,3,0),"")</f>
        <v/>
      </c>
      <c r="M135" s="45" t="str">
        <f>IFERROR(VLOOKUP(B135,'تكويد الاصناف'!$A$5:$E$1100,5,0),"")</f>
        <v/>
      </c>
    </row>
    <row r="136" spans="2:13">
      <c r="B136" s="17">
        <f>'تكويد الاصناف'!A135</f>
        <v>0</v>
      </c>
      <c r="C136" s="43" t="str">
        <f>IFERROR(VLOOKUP(B136,'تكويد الاصناف'!A$5:B$1100,2,0),"")</f>
        <v/>
      </c>
      <c r="D136" s="19">
        <f>SUMIFS(اليوميه!$H$5:$H$5000,اليوميه!C$5:C$5000,الرصيد!B136)-SUMIFS(اليوميه!$I$5:$I$5000,اليوميه!C$5:C$5000,الرصيد!B136)</f>
        <v>0</v>
      </c>
      <c r="E136" s="19">
        <f t="shared" si="4"/>
        <v>0</v>
      </c>
      <c r="F136" s="19">
        <f t="shared" si="5"/>
        <v>0</v>
      </c>
      <c r="G136" s="2">
        <f>SUMIFS(اليوميه!I:I,اليوميه!E:E,اليوميه!$V$5,اليوميه!C:C,الرصيد!B136)</f>
        <v>0</v>
      </c>
      <c r="H136" s="2">
        <f>SUMIFS(اليوميه!H:H,اليوميه!E:E,اليوميه!$V$6,اليوميه!C:C,الرصيد!B136)</f>
        <v>0</v>
      </c>
      <c r="I136" s="2">
        <f>SUMIFS(اليوميه!H:H,اليوميه!E:E,اليوميه!$V$7,اليوميه!C:C,الرصيد!B136)</f>
        <v>0</v>
      </c>
      <c r="J136" s="2">
        <f>SUMIFS('تحويل داخلي'!G:G,'تحويل داخلي'!D:D,'تحويل داخلي'!$P$5,'تحويل داخلي'!B:B,الرصيد!B136)</f>
        <v>0</v>
      </c>
      <c r="K136" s="2">
        <f>SUMIFS('تحويل داخلي'!G:G,'تحويل داخلي'!D:D,'تحويل داخلي'!$P$6,'تحويل داخلي'!B:B,الرصيد!B136)</f>
        <v>0</v>
      </c>
      <c r="L136" s="16" t="str">
        <f>IFERROR(VLOOKUP(B136,'تكويد الاصناف'!$A$5:$C$1100,3,0),"")</f>
        <v/>
      </c>
      <c r="M136" s="45" t="str">
        <f>IFERROR(VLOOKUP(B136,'تكويد الاصناف'!$A$5:$E$1100,5,0),"")</f>
        <v/>
      </c>
    </row>
    <row r="137" spans="2:13">
      <c r="B137" s="17">
        <f>'تكويد الاصناف'!A136</f>
        <v>0</v>
      </c>
      <c r="C137" s="43" t="str">
        <f>IFERROR(VLOOKUP(B137,'تكويد الاصناف'!A$5:B$1100,2,0),"")</f>
        <v/>
      </c>
      <c r="D137" s="19">
        <f>SUMIFS(اليوميه!$H$5:$H$5000,اليوميه!C$5:C$5000,الرصيد!B137)-SUMIFS(اليوميه!$I$5:$I$5000,اليوميه!C$5:C$5000,الرصيد!B137)</f>
        <v>0</v>
      </c>
      <c r="E137" s="19">
        <f t="shared" si="4"/>
        <v>0</v>
      </c>
      <c r="F137" s="19">
        <f t="shared" si="5"/>
        <v>0</v>
      </c>
      <c r="G137" s="2">
        <f>SUMIFS(اليوميه!I:I,اليوميه!E:E,اليوميه!$V$5,اليوميه!C:C,الرصيد!B137)</f>
        <v>0</v>
      </c>
      <c r="H137" s="2">
        <f>SUMIFS(اليوميه!H:H,اليوميه!E:E,اليوميه!$V$6,اليوميه!C:C,الرصيد!B137)</f>
        <v>0</v>
      </c>
      <c r="I137" s="2">
        <f>SUMIFS(اليوميه!H:H,اليوميه!E:E,اليوميه!$V$7,اليوميه!C:C,الرصيد!B137)</f>
        <v>0</v>
      </c>
      <c r="J137" s="2">
        <f>SUMIFS('تحويل داخلي'!G:G,'تحويل داخلي'!D:D,'تحويل داخلي'!$P$5,'تحويل داخلي'!B:B,الرصيد!B137)</f>
        <v>0</v>
      </c>
      <c r="K137" s="2">
        <f>SUMIFS('تحويل داخلي'!G:G,'تحويل داخلي'!D:D,'تحويل داخلي'!$P$6,'تحويل داخلي'!B:B,الرصيد!B137)</f>
        <v>0</v>
      </c>
      <c r="L137" s="16" t="str">
        <f>IFERROR(VLOOKUP(B137,'تكويد الاصناف'!$A$5:$C$1100,3,0),"")</f>
        <v/>
      </c>
      <c r="M137" s="45" t="str">
        <f>IFERROR(VLOOKUP(B137,'تكويد الاصناف'!$A$5:$E$1100,5,0),"")</f>
        <v/>
      </c>
    </row>
    <row r="138" spans="2:13">
      <c r="B138" s="17">
        <f>'تكويد الاصناف'!A137</f>
        <v>0</v>
      </c>
      <c r="C138" s="43" t="str">
        <f>IFERROR(VLOOKUP(B138,'تكويد الاصناف'!A$5:B$1100,2,0),"")</f>
        <v/>
      </c>
      <c r="D138" s="19">
        <f>SUMIFS(اليوميه!$H$5:$H$5000,اليوميه!C$5:C$5000,الرصيد!B138)-SUMIFS(اليوميه!$I$5:$I$5000,اليوميه!C$5:C$5000,الرصيد!B138)</f>
        <v>0</v>
      </c>
      <c r="E138" s="19">
        <f t="shared" si="4"/>
        <v>0</v>
      </c>
      <c r="F138" s="19">
        <f t="shared" si="5"/>
        <v>0</v>
      </c>
      <c r="G138" s="2">
        <f>SUMIFS(اليوميه!I:I,اليوميه!E:E,اليوميه!$V$5,اليوميه!C:C,الرصيد!B138)</f>
        <v>0</v>
      </c>
      <c r="H138" s="2">
        <f>SUMIFS(اليوميه!H:H,اليوميه!E:E,اليوميه!$V$6,اليوميه!C:C,الرصيد!B138)</f>
        <v>0</v>
      </c>
      <c r="I138" s="2">
        <f>SUMIFS(اليوميه!H:H,اليوميه!E:E,اليوميه!$V$7,اليوميه!C:C,الرصيد!B138)</f>
        <v>0</v>
      </c>
      <c r="J138" s="2">
        <f>SUMIFS('تحويل داخلي'!G:G,'تحويل داخلي'!D:D,'تحويل داخلي'!$P$5,'تحويل داخلي'!B:B,الرصيد!B138)</f>
        <v>0</v>
      </c>
      <c r="K138" s="2">
        <f>SUMIFS('تحويل داخلي'!G:G,'تحويل داخلي'!D:D,'تحويل داخلي'!$P$6,'تحويل داخلي'!B:B,الرصيد!B138)</f>
        <v>0</v>
      </c>
      <c r="L138" s="16" t="str">
        <f>IFERROR(VLOOKUP(B138,'تكويد الاصناف'!$A$5:$C$1100,3,0),"")</f>
        <v/>
      </c>
      <c r="M138" s="45" t="str">
        <f>IFERROR(VLOOKUP(B138,'تكويد الاصناف'!$A$5:$E$1100,5,0),"")</f>
        <v/>
      </c>
    </row>
    <row r="139" spans="2:13">
      <c r="B139" s="17">
        <f>'تكويد الاصناف'!A138</f>
        <v>0</v>
      </c>
      <c r="C139" s="43" t="str">
        <f>IFERROR(VLOOKUP(B139,'تكويد الاصناف'!A$5:B$1100,2,0),"")</f>
        <v/>
      </c>
      <c r="D139" s="19">
        <f>SUMIFS(اليوميه!$H$5:$H$5000,اليوميه!C$5:C$5000,الرصيد!B139)-SUMIFS(اليوميه!$I$5:$I$5000,اليوميه!C$5:C$5000,الرصيد!B139)</f>
        <v>0</v>
      </c>
      <c r="E139" s="19">
        <f t="shared" si="4"/>
        <v>0</v>
      </c>
      <c r="F139" s="19">
        <f t="shared" si="5"/>
        <v>0</v>
      </c>
      <c r="G139" s="2">
        <f>SUMIFS(اليوميه!I:I,اليوميه!E:E,اليوميه!$V$5,اليوميه!C:C,الرصيد!B139)</f>
        <v>0</v>
      </c>
      <c r="H139" s="2">
        <f>SUMIFS(اليوميه!H:H,اليوميه!E:E,اليوميه!$V$6,اليوميه!C:C,الرصيد!B139)</f>
        <v>0</v>
      </c>
      <c r="I139" s="2">
        <f>SUMIFS(اليوميه!H:H,اليوميه!E:E,اليوميه!$V$7,اليوميه!C:C,الرصيد!B139)</f>
        <v>0</v>
      </c>
      <c r="J139" s="2">
        <f>SUMIFS('تحويل داخلي'!G:G,'تحويل داخلي'!D:D,'تحويل داخلي'!$P$5,'تحويل داخلي'!B:B,الرصيد!B139)</f>
        <v>0</v>
      </c>
      <c r="K139" s="2">
        <f>SUMIFS('تحويل داخلي'!G:G,'تحويل داخلي'!D:D,'تحويل داخلي'!$P$6,'تحويل داخلي'!B:B,الرصيد!B139)</f>
        <v>0</v>
      </c>
      <c r="L139" s="16" t="str">
        <f>IFERROR(VLOOKUP(B139,'تكويد الاصناف'!$A$5:$C$1100,3,0),"")</f>
        <v/>
      </c>
      <c r="M139" s="45" t="str">
        <f>IFERROR(VLOOKUP(B139,'تكويد الاصناف'!$A$5:$E$1100,5,0),"")</f>
        <v/>
      </c>
    </row>
    <row r="140" spans="2:13">
      <c r="B140" s="17">
        <f>'تكويد الاصناف'!A139</f>
        <v>0</v>
      </c>
      <c r="C140" s="43" t="str">
        <f>IFERROR(VLOOKUP(B140,'تكويد الاصناف'!A$5:B$1100,2,0),"")</f>
        <v/>
      </c>
      <c r="D140" s="19">
        <f>SUMIFS(اليوميه!$H$5:$H$5000,اليوميه!C$5:C$5000,الرصيد!B140)-SUMIFS(اليوميه!$I$5:$I$5000,اليوميه!C$5:C$5000,الرصيد!B140)</f>
        <v>0</v>
      </c>
      <c r="E140" s="19">
        <f t="shared" si="4"/>
        <v>0</v>
      </c>
      <c r="F140" s="19">
        <f t="shared" si="5"/>
        <v>0</v>
      </c>
      <c r="G140" s="2">
        <f>SUMIFS(اليوميه!I:I,اليوميه!E:E,اليوميه!$V$5,اليوميه!C:C,الرصيد!B140)</f>
        <v>0</v>
      </c>
      <c r="H140" s="2">
        <f>SUMIFS(اليوميه!H:H,اليوميه!E:E,اليوميه!$V$6,اليوميه!C:C,الرصيد!B140)</f>
        <v>0</v>
      </c>
      <c r="I140" s="2">
        <f>SUMIFS(اليوميه!H:H,اليوميه!E:E,اليوميه!$V$7,اليوميه!C:C,الرصيد!B140)</f>
        <v>0</v>
      </c>
      <c r="J140" s="2">
        <f>SUMIFS('تحويل داخلي'!G:G,'تحويل داخلي'!D:D,'تحويل داخلي'!$P$5,'تحويل داخلي'!B:B,الرصيد!B140)</f>
        <v>0</v>
      </c>
      <c r="K140" s="2">
        <f>SUMIFS('تحويل داخلي'!G:G,'تحويل داخلي'!D:D,'تحويل داخلي'!$P$6,'تحويل داخلي'!B:B,الرصيد!B140)</f>
        <v>0</v>
      </c>
      <c r="L140" s="16" t="str">
        <f>IFERROR(VLOOKUP(B140,'تكويد الاصناف'!$A$5:$C$1100,3,0),"")</f>
        <v/>
      </c>
      <c r="M140" s="45" t="str">
        <f>IFERROR(VLOOKUP(B140,'تكويد الاصناف'!$A$5:$E$1100,5,0),"")</f>
        <v/>
      </c>
    </row>
    <row r="141" spans="2:13">
      <c r="B141" s="17">
        <f>'تكويد الاصناف'!A140</f>
        <v>0</v>
      </c>
      <c r="C141" s="43" t="str">
        <f>IFERROR(VLOOKUP(B141,'تكويد الاصناف'!A$5:B$1100,2,0),"")</f>
        <v/>
      </c>
      <c r="D141" s="19">
        <f>SUMIFS(اليوميه!$H$5:$H$5000,اليوميه!C$5:C$5000,الرصيد!B141)-SUMIFS(اليوميه!$I$5:$I$5000,اليوميه!C$5:C$5000,الرصيد!B141)</f>
        <v>0</v>
      </c>
      <c r="E141" s="19">
        <f t="shared" si="4"/>
        <v>0</v>
      </c>
      <c r="F141" s="19">
        <f t="shared" si="5"/>
        <v>0</v>
      </c>
      <c r="G141" s="2">
        <f>SUMIFS(اليوميه!I:I,اليوميه!E:E,اليوميه!$V$5,اليوميه!C:C,الرصيد!B141)</f>
        <v>0</v>
      </c>
      <c r="H141" s="2">
        <f>SUMIFS(اليوميه!H:H,اليوميه!E:E,اليوميه!$V$6,اليوميه!C:C,الرصيد!B141)</f>
        <v>0</v>
      </c>
      <c r="I141" s="2">
        <f>SUMIFS(اليوميه!H:H,اليوميه!E:E,اليوميه!$V$7,اليوميه!C:C,الرصيد!B141)</f>
        <v>0</v>
      </c>
      <c r="J141" s="2">
        <f>SUMIFS('تحويل داخلي'!G:G,'تحويل داخلي'!D:D,'تحويل داخلي'!$P$5,'تحويل داخلي'!B:B,الرصيد!B141)</f>
        <v>0</v>
      </c>
      <c r="K141" s="2">
        <f>SUMIFS('تحويل داخلي'!G:G,'تحويل داخلي'!D:D,'تحويل داخلي'!$P$6,'تحويل داخلي'!B:B,الرصيد!B141)</f>
        <v>0</v>
      </c>
      <c r="L141" s="16" t="str">
        <f>IFERROR(VLOOKUP(B141,'تكويد الاصناف'!$A$5:$C$1100,3,0),"")</f>
        <v/>
      </c>
      <c r="M141" s="45" t="str">
        <f>IFERROR(VLOOKUP(B141,'تكويد الاصناف'!$A$5:$E$1100,5,0),"")</f>
        <v/>
      </c>
    </row>
    <row r="142" spans="2:13">
      <c r="B142" s="17">
        <f>'تكويد الاصناف'!A141</f>
        <v>0</v>
      </c>
      <c r="C142" s="43" t="str">
        <f>IFERROR(VLOOKUP(B142,'تكويد الاصناف'!A$5:B$1100,2,0),"")</f>
        <v/>
      </c>
      <c r="D142" s="19">
        <f>SUMIFS(اليوميه!$H$5:$H$5000,اليوميه!C$5:C$5000,الرصيد!B142)-SUMIFS(اليوميه!$I$5:$I$5000,اليوميه!C$5:C$5000,الرصيد!B142)</f>
        <v>0</v>
      </c>
      <c r="E142" s="19">
        <f t="shared" si="4"/>
        <v>0</v>
      </c>
      <c r="F142" s="19">
        <f t="shared" si="5"/>
        <v>0</v>
      </c>
      <c r="G142" s="2">
        <f>SUMIFS(اليوميه!I:I,اليوميه!E:E,اليوميه!$V$5,اليوميه!C:C,الرصيد!B142)</f>
        <v>0</v>
      </c>
      <c r="H142" s="2">
        <f>SUMIFS(اليوميه!H:H,اليوميه!E:E,اليوميه!$V$6,اليوميه!C:C,الرصيد!B142)</f>
        <v>0</v>
      </c>
      <c r="I142" s="2">
        <f>SUMIFS(اليوميه!H:H,اليوميه!E:E,اليوميه!$V$7,اليوميه!C:C,الرصيد!B142)</f>
        <v>0</v>
      </c>
      <c r="J142" s="2">
        <f>SUMIFS('تحويل داخلي'!G:G,'تحويل داخلي'!D:D,'تحويل داخلي'!$P$5,'تحويل داخلي'!B:B,الرصيد!B142)</f>
        <v>0</v>
      </c>
      <c r="K142" s="2">
        <f>SUMIFS('تحويل داخلي'!G:G,'تحويل داخلي'!D:D,'تحويل داخلي'!$P$6,'تحويل داخلي'!B:B,الرصيد!B142)</f>
        <v>0</v>
      </c>
      <c r="L142" s="16" t="str">
        <f>IFERROR(VLOOKUP(B142,'تكويد الاصناف'!$A$5:$C$1100,3,0),"")</f>
        <v/>
      </c>
      <c r="M142" s="45" t="str">
        <f>IFERROR(VLOOKUP(B142,'تكويد الاصناف'!$A$5:$E$1100,5,0),"")</f>
        <v/>
      </c>
    </row>
    <row r="143" spans="2:13">
      <c r="B143" s="17">
        <f>'تكويد الاصناف'!A142</f>
        <v>0</v>
      </c>
      <c r="C143" s="43" t="str">
        <f>IFERROR(VLOOKUP(B143,'تكويد الاصناف'!A$5:B$1100,2,0),"")</f>
        <v/>
      </c>
      <c r="D143" s="19">
        <f>SUMIFS(اليوميه!$H$5:$H$5000,اليوميه!C$5:C$5000,الرصيد!B143)-SUMIFS(اليوميه!$I$5:$I$5000,اليوميه!C$5:C$5000,الرصيد!B143)</f>
        <v>0</v>
      </c>
      <c r="E143" s="19">
        <f t="shared" si="4"/>
        <v>0</v>
      </c>
      <c r="F143" s="19">
        <f t="shared" si="5"/>
        <v>0</v>
      </c>
      <c r="G143" s="2">
        <f>SUMIFS(اليوميه!I:I,اليوميه!E:E,اليوميه!$V$5,اليوميه!C:C,الرصيد!B143)</f>
        <v>0</v>
      </c>
      <c r="H143" s="2">
        <f>SUMIFS(اليوميه!H:H,اليوميه!E:E,اليوميه!$V$6,اليوميه!C:C,الرصيد!B143)</f>
        <v>0</v>
      </c>
      <c r="I143" s="2">
        <f>SUMIFS(اليوميه!H:H,اليوميه!E:E,اليوميه!$V$7,اليوميه!C:C,الرصيد!B143)</f>
        <v>0</v>
      </c>
      <c r="J143" s="2">
        <f>SUMIFS('تحويل داخلي'!G:G,'تحويل داخلي'!D:D,'تحويل داخلي'!$P$5,'تحويل داخلي'!B:B,الرصيد!B143)</f>
        <v>0</v>
      </c>
      <c r="K143" s="2">
        <f>SUMIFS('تحويل داخلي'!G:G,'تحويل داخلي'!D:D,'تحويل داخلي'!$P$6,'تحويل داخلي'!B:B,الرصيد!B143)</f>
        <v>0</v>
      </c>
      <c r="L143" s="16" t="str">
        <f>IFERROR(VLOOKUP(B143,'تكويد الاصناف'!$A$5:$C$1100,3,0),"")</f>
        <v/>
      </c>
      <c r="M143" s="45" t="str">
        <f>IFERROR(VLOOKUP(B143,'تكويد الاصناف'!$A$5:$E$1100,5,0),"")</f>
        <v/>
      </c>
    </row>
    <row r="144" spans="2:13">
      <c r="B144" s="17">
        <f>'تكويد الاصناف'!A143</f>
        <v>0</v>
      </c>
      <c r="C144" s="43" t="str">
        <f>IFERROR(VLOOKUP(B144,'تكويد الاصناف'!A$5:B$1100,2,0),"")</f>
        <v/>
      </c>
      <c r="D144" s="19">
        <f>SUMIFS(اليوميه!$H$5:$H$5000,اليوميه!C$5:C$5000,الرصيد!B144)-SUMIFS(اليوميه!$I$5:$I$5000,اليوميه!C$5:C$5000,الرصيد!B144)</f>
        <v>0</v>
      </c>
      <c r="E144" s="19">
        <f t="shared" si="4"/>
        <v>0</v>
      </c>
      <c r="F144" s="19">
        <f t="shared" si="5"/>
        <v>0</v>
      </c>
      <c r="G144" s="2">
        <f>SUMIFS(اليوميه!I:I,اليوميه!E:E,اليوميه!$V$5,اليوميه!C:C,الرصيد!B144)</f>
        <v>0</v>
      </c>
      <c r="H144" s="2">
        <f>SUMIFS(اليوميه!H:H,اليوميه!E:E,اليوميه!$V$6,اليوميه!C:C,الرصيد!B144)</f>
        <v>0</v>
      </c>
      <c r="I144" s="2">
        <f>SUMIFS(اليوميه!H:H,اليوميه!E:E,اليوميه!$V$7,اليوميه!C:C,الرصيد!B144)</f>
        <v>0</v>
      </c>
      <c r="J144" s="2">
        <f>SUMIFS('تحويل داخلي'!G:G,'تحويل داخلي'!D:D,'تحويل داخلي'!$P$5,'تحويل داخلي'!B:B,الرصيد!B144)</f>
        <v>0</v>
      </c>
      <c r="K144" s="2">
        <f>SUMIFS('تحويل داخلي'!G:G,'تحويل داخلي'!D:D,'تحويل داخلي'!$P$6,'تحويل داخلي'!B:B,الرصيد!B144)</f>
        <v>0</v>
      </c>
      <c r="L144" s="16" t="str">
        <f>IFERROR(VLOOKUP(B144,'تكويد الاصناف'!$A$5:$C$1100,3,0),"")</f>
        <v/>
      </c>
      <c r="M144" s="45" t="str">
        <f>IFERROR(VLOOKUP(B144,'تكويد الاصناف'!$A$5:$E$1100,5,0),"")</f>
        <v/>
      </c>
    </row>
    <row r="145" spans="2:13">
      <c r="B145" s="17">
        <f>'تكويد الاصناف'!A144</f>
        <v>0</v>
      </c>
      <c r="C145" s="43" t="str">
        <f>IFERROR(VLOOKUP(B145,'تكويد الاصناف'!A$5:B$1100,2,0),"")</f>
        <v/>
      </c>
      <c r="D145" s="19">
        <f>SUMIFS(اليوميه!$H$5:$H$5000,اليوميه!C$5:C$5000,الرصيد!B145)-SUMIFS(اليوميه!$I$5:$I$5000,اليوميه!C$5:C$5000,الرصيد!B145)</f>
        <v>0</v>
      </c>
      <c r="E145" s="19">
        <f t="shared" si="4"/>
        <v>0</v>
      </c>
      <c r="F145" s="19">
        <f t="shared" si="5"/>
        <v>0</v>
      </c>
      <c r="G145" s="2">
        <f>SUMIFS(اليوميه!I:I,اليوميه!E:E,اليوميه!$V$5,اليوميه!C:C,الرصيد!B145)</f>
        <v>0</v>
      </c>
      <c r="H145" s="2">
        <f>SUMIFS(اليوميه!H:H,اليوميه!E:E,اليوميه!$V$6,اليوميه!C:C,الرصيد!B145)</f>
        <v>0</v>
      </c>
      <c r="I145" s="2">
        <f>SUMIFS(اليوميه!H:H,اليوميه!E:E,اليوميه!$V$7,اليوميه!C:C,الرصيد!B145)</f>
        <v>0</v>
      </c>
      <c r="J145" s="2">
        <f>SUMIFS('تحويل داخلي'!G:G,'تحويل داخلي'!D:D,'تحويل داخلي'!$P$5,'تحويل داخلي'!B:B,الرصيد!B145)</f>
        <v>0</v>
      </c>
      <c r="K145" s="2">
        <f>SUMIFS('تحويل داخلي'!G:G,'تحويل داخلي'!D:D,'تحويل داخلي'!$P$6,'تحويل داخلي'!B:B,الرصيد!B145)</f>
        <v>0</v>
      </c>
      <c r="L145" s="16" t="str">
        <f>IFERROR(VLOOKUP(B145,'تكويد الاصناف'!$A$5:$C$1100,3,0),"")</f>
        <v/>
      </c>
      <c r="M145" s="45" t="str">
        <f>IFERROR(VLOOKUP(B145,'تكويد الاصناف'!$A$5:$E$1100,5,0),"")</f>
        <v/>
      </c>
    </row>
    <row r="146" spans="2:13">
      <c r="B146" s="17">
        <f>'تكويد الاصناف'!A145</f>
        <v>0</v>
      </c>
      <c r="C146" s="43" t="str">
        <f>IFERROR(VLOOKUP(B146,'تكويد الاصناف'!A$5:B$1100,2,0),"")</f>
        <v/>
      </c>
      <c r="D146" s="19">
        <f>SUMIFS(اليوميه!$H$5:$H$5000,اليوميه!C$5:C$5000,الرصيد!B146)-SUMIFS(اليوميه!$I$5:$I$5000,اليوميه!C$5:C$5000,الرصيد!B146)</f>
        <v>0</v>
      </c>
      <c r="E146" s="19">
        <f t="shared" si="4"/>
        <v>0</v>
      </c>
      <c r="F146" s="19">
        <f t="shared" si="5"/>
        <v>0</v>
      </c>
      <c r="G146" s="2">
        <f>SUMIFS(اليوميه!I:I,اليوميه!E:E,اليوميه!$V$5,اليوميه!C:C,الرصيد!B146)</f>
        <v>0</v>
      </c>
      <c r="H146" s="2">
        <f>SUMIFS(اليوميه!H:H,اليوميه!E:E,اليوميه!$V$6,اليوميه!C:C,الرصيد!B146)</f>
        <v>0</v>
      </c>
      <c r="I146" s="2">
        <f>SUMIFS(اليوميه!H:H,اليوميه!E:E,اليوميه!$V$7,اليوميه!C:C,الرصيد!B146)</f>
        <v>0</v>
      </c>
      <c r="J146" s="2">
        <f>SUMIFS('تحويل داخلي'!G:G,'تحويل داخلي'!D:D,'تحويل داخلي'!$P$5,'تحويل داخلي'!B:B,الرصيد!B146)</f>
        <v>0</v>
      </c>
      <c r="K146" s="2">
        <f>SUMIFS('تحويل داخلي'!G:G,'تحويل داخلي'!D:D,'تحويل داخلي'!$P$6,'تحويل داخلي'!B:B,الرصيد!B146)</f>
        <v>0</v>
      </c>
      <c r="L146" s="16" t="str">
        <f>IFERROR(VLOOKUP(B146,'تكويد الاصناف'!$A$5:$C$1100,3,0),"")</f>
        <v/>
      </c>
      <c r="M146" s="45" t="str">
        <f>IFERROR(VLOOKUP(B146,'تكويد الاصناف'!$A$5:$E$1100,5,0),"")</f>
        <v/>
      </c>
    </row>
    <row r="147" spans="2:13">
      <c r="B147" s="17">
        <f>'تكويد الاصناف'!A146</f>
        <v>0</v>
      </c>
      <c r="C147" s="43" t="str">
        <f>IFERROR(VLOOKUP(B147,'تكويد الاصناف'!A$5:B$1100,2,0),"")</f>
        <v/>
      </c>
      <c r="D147" s="19">
        <f>SUMIFS(اليوميه!$H$5:$H$5000,اليوميه!C$5:C$5000,الرصيد!B147)-SUMIFS(اليوميه!$I$5:$I$5000,اليوميه!C$5:C$5000,الرصيد!B147)</f>
        <v>0</v>
      </c>
      <c r="E147" s="19">
        <f t="shared" si="4"/>
        <v>0</v>
      </c>
      <c r="F147" s="19">
        <f t="shared" si="5"/>
        <v>0</v>
      </c>
      <c r="G147" s="2">
        <f>SUMIFS(اليوميه!I:I,اليوميه!E:E,اليوميه!$V$5,اليوميه!C:C,الرصيد!B147)</f>
        <v>0</v>
      </c>
      <c r="H147" s="2">
        <f>SUMIFS(اليوميه!H:H,اليوميه!E:E,اليوميه!$V$6,اليوميه!C:C,الرصيد!B147)</f>
        <v>0</v>
      </c>
      <c r="I147" s="2">
        <f>SUMIFS(اليوميه!H:H,اليوميه!E:E,اليوميه!$V$7,اليوميه!C:C,الرصيد!B147)</f>
        <v>0</v>
      </c>
      <c r="J147" s="2">
        <f>SUMIFS('تحويل داخلي'!G:G,'تحويل داخلي'!D:D,'تحويل داخلي'!$P$5,'تحويل داخلي'!B:B,الرصيد!B147)</f>
        <v>0</v>
      </c>
      <c r="K147" s="2">
        <f>SUMIFS('تحويل داخلي'!G:G,'تحويل داخلي'!D:D,'تحويل داخلي'!$P$6,'تحويل داخلي'!B:B,الرصيد!B147)</f>
        <v>0</v>
      </c>
      <c r="L147" s="16" t="str">
        <f>IFERROR(VLOOKUP(B147,'تكويد الاصناف'!$A$5:$C$1100,3,0),"")</f>
        <v/>
      </c>
      <c r="M147" s="45" t="str">
        <f>IFERROR(VLOOKUP(B147,'تكويد الاصناف'!$A$5:$E$1100,5,0),"")</f>
        <v/>
      </c>
    </row>
    <row r="148" spans="2:13">
      <c r="B148" s="17">
        <f>'تكويد الاصناف'!A147</f>
        <v>0</v>
      </c>
      <c r="C148" s="43" t="str">
        <f>IFERROR(VLOOKUP(B148,'تكويد الاصناف'!A$5:B$1100,2,0),"")</f>
        <v/>
      </c>
      <c r="D148" s="19">
        <f>SUMIFS(اليوميه!$H$5:$H$5000,اليوميه!C$5:C$5000,الرصيد!B148)-SUMIFS(اليوميه!$I$5:$I$5000,اليوميه!C$5:C$5000,الرصيد!B148)</f>
        <v>0</v>
      </c>
      <c r="E148" s="19">
        <f t="shared" si="4"/>
        <v>0</v>
      </c>
      <c r="F148" s="19">
        <f t="shared" si="5"/>
        <v>0</v>
      </c>
      <c r="G148" s="2">
        <f>SUMIFS(اليوميه!I:I,اليوميه!E:E,اليوميه!$V$5,اليوميه!C:C,الرصيد!B148)</f>
        <v>0</v>
      </c>
      <c r="H148" s="2">
        <f>SUMIFS(اليوميه!H:H,اليوميه!E:E,اليوميه!$V$6,اليوميه!C:C,الرصيد!B148)</f>
        <v>0</v>
      </c>
      <c r="I148" s="2">
        <f>SUMIFS(اليوميه!H:H,اليوميه!E:E,اليوميه!$V$7,اليوميه!C:C,الرصيد!B148)</f>
        <v>0</v>
      </c>
      <c r="J148" s="2">
        <f>SUMIFS('تحويل داخلي'!G:G,'تحويل داخلي'!D:D,'تحويل داخلي'!$P$5,'تحويل داخلي'!B:B,الرصيد!B148)</f>
        <v>0</v>
      </c>
      <c r="K148" s="2">
        <f>SUMIFS('تحويل داخلي'!G:G,'تحويل داخلي'!D:D,'تحويل داخلي'!$P$6,'تحويل داخلي'!B:B,الرصيد!B148)</f>
        <v>0</v>
      </c>
      <c r="L148" s="16" t="str">
        <f>IFERROR(VLOOKUP(B148,'تكويد الاصناف'!$A$5:$C$1100,3,0),"")</f>
        <v/>
      </c>
      <c r="M148" s="45" t="str">
        <f>IFERROR(VLOOKUP(B148,'تكويد الاصناف'!$A$5:$E$1100,5,0),"")</f>
        <v/>
      </c>
    </row>
    <row r="149" spans="2:13">
      <c r="B149" s="17">
        <f>'تكويد الاصناف'!A148</f>
        <v>0</v>
      </c>
      <c r="C149" s="43" t="str">
        <f>IFERROR(VLOOKUP(B149,'تكويد الاصناف'!A$5:B$1100,2,0),"")</f>
        <v/>
      </c>
      <c r="D149" s="19">
        <f>SUMIFS(اليوميه!$H$5:$H$5000,اليوميه!C$5:C$5000,الرصيد!B149)-SUMIFS(اليوميه!$I$5:$I$5000,اليوميه!C$5:C$5000,الرصيد!B149)</f>
        <v>0</v>
      </c>
      <c r="E149" s="19">
        <f t="shared" si="4"/>
        <v>0</v>
      </c>
      <c r="F149" s="19">
        <f t="shared" si="5"/>
        <v>0</v>
      </c>
      <c r="G149" s="2">
        <f>SUMIFS(اليوميه!I:I,اليوميه!E:E,اليوميه!$V$5,اليوميه!C:C,الرصيد!B149)</f>
        <v>0</v>
      </c>
      <c r="H149" s="2">
        <f>SUMIFS(اليوميه!H:H,اليوميه!E:E,اليوميه!$V$6,اليوميه!C:C,الرصيد!B149)</f>
        <v>0</v>
      </c>
      <c r="I149" s="2">
        <f>SUMIFS(اليوميه!H:H,اليوميه!E:E,اليوميه!$V$7,اليوميه!C:C,الرصيد!B149)</f>
        <v>0</v>
      </c>
      <c r="J149" s="2">
        <f>SUMIFS('تحويل داخلي'!G:G,'تحويل داخلي'!D:D,'تحويل داخلي'!$P$5,'تحويل داخلي'!B:B,الرصيد!B149)</f>
        <v>0</v>
      </c>
      <c r="K149" s="2">
        <f>SUMIFS('تحويل داخلي'!G:G,'تحويل داخلي'!D:D,'تحويل داخلي'!$P$6,'تحويل داخلي'!B:B,الرصيد!B149)</f>
        <v>0</v>
      </c>
      <c r="L149" s="16" t="str">
        <f>IFERROR(VLOOKUP(B149,'تكويد الاصناف'!$A$5:$C$1100,3,0),"")</f>
        <v/>
      </c>
      <c r="M149" s="45" t="str">
        <f>IFERROR(VLOOKUP(B149,'تكويد الاصناف'!$A$5:$E$1100,5,0),"")</f>
        <v/>
      </c>
    </row>
    <row r="150" spans="2:13">
      <c r="B150" s="17">
        <f>'تكويد الاصناف'!A149</f>
        <v>0</v>
      </c>
      <c r="C150" s="43" t="str">
        <f>IFERROR(VLOOKUP(B150,'تكويد الاصناف'!A$5:B$1100,2,0),"")</f>
        <v/>
      </c>
      <c r="D150" s="19">
        <f>SUMIFS(اليوميه!$H$5:$H$5000,اليوميه!C$5:C$5000,الرصيد!B150)-SUMIFS(اليوميه!$I$5:$I$5000,اليوميه!C$5:C$5000,الرصيد!B150)</f>
        <v>0</v>
      </c>
      <c r="E150" s="19">
        <f t="shared" si="4"/>
        <v>0</v>
      </c>
      <c r="F150" s="19">
        <f t="shared" si="5"/>
        <v>0</v>
      </c>
      <c r="G150" s="2">
        <f>SUMIFS(اليوميه!I:I,اليوميه!E:E,اليوميه!$V$5,اليوميه!C:C,الرصيد!B150)</f>
        <v>0</v>
      </c>
      <c r="H150" s="2">
        <f>SUMIFS(اليوميه!H:H,اليوميه!E:E,اليوميه!$V$6,اليوميه!C:C,الرصيد!B150)</f>
        <v>0</v>
      </c>
      <c r="I150" s="2">
        <f>SUMIFS(اليوميه!H:H,اليوميه!E:E,اليوميه!$V$7,اليوميه!C:C,الرصيد!B150)</f>
        <v>0</v>
      </c>
      <c r="J150" s="2">
        <f>SUMIFS('تحويل داخلي'!G:G,'تحويل داخلي'!D:D,'تحويل داخلي'!$P$5,'تحويل داخلي'!B:B,الرصيد!B150)</f>
        <v>0</v>
      </c>
      <c r="K150" s="2">
        <f>SUMIFS('تحويل داخلي'!G:G,'تحويل داخلي'!D:D,'تحويل داخلي'!$P$6,'تحويل داخلي'!B:B,الرصيد!B150)</f>
        <v>0</v>
      </c>
      <c r="L150" s="16" t="str">
        <f>IFERROR(VLOOKUP(B150,'تكويد الاصناف'!$A$5:$C$1100,3,0),"")</f>
        <v/>
      </c>
      <c r="M150" s="45" t="str">
        <f>IFERROR(VLOOKUP(B150,'تكويد الاصناف'!$A$5:$E$1100,5,0),"")</f>
        <v/>
      </c>
    </row>
    <row r="151" spans="2:13">
      <c r="B151" s="17">
        <f>'تكويد الاصناف'!A150</f>
        <v>0</v>
      </c>
      <c r="C151" s="43" t="str">
        <f>IFERROR(VLOOKUP(B151,'تكويد الاصناف'!A$5:B$1100,2,0),"")</f>
        <v/>
      </c>
      <c r="D151" s="19">
        <f>SUMIFS(اليوميه!$H$5:$H$5000,اليوميه!C$5:C$5000,الرصيد!B151)-SUMIFS(اليوميه!$I$5:$I$5000,اليوميه!C$5:C$5000,الرصيد!B151)</f>
        <v>0</v>
      </c>
      <c r="E151" s="19">
        <f t="shared" si="4"/>
        <v>0</v>
      </c>
      <c r="F151" s="19">
        <f t="shared" si="5"/>
        <v>0</v>
      </c>
      <c r="G151" s="2">
        <f>SUMIFS(اليوميه!I:I,اليوميه!E:E,اليوميه!$V$5,اليوميه!C:C,الرصيد!B151)</f>
        <v>0</v>
      </c>
      <c r="H151" s="2">
        <f>SUMIFS(اليوميه!H:H,اليوميه!E:E,اليوميه!$V$6,اليوميه!C:C,الرصيد!B151)</f>
        <v>0</v>
      </c>
      <c r="I151" s="2">
        <f>SUMIFS(اليوميه!H:H,اليوميه!E:E,اليوميه!$V$7,اليوميه!C:C,الرصيد!B151)</f>
        <v>0</v>
      </c>
      <c r="J151" s="2">
        <f>SUMIFS('تحويل داخلي'!G:G,'تحويل داخلي'!D:D,'تحويل داخلي'!$P$5,'تحويل داخلي'!B:B,الرصيد!B151)</f>
        <v>0</v>
      </c>
      <c r="K151" s="2">
        <f>SUMIFS('تحويل داخلي'!G:G,'تحويل داخلي'!D:D,'تحويل داخلي'!$P$6,'تحويل داخلي'!B:B,الرصيد!B151)</f>
        <v>0</v>
      </c>
      <c r="L151" s="16" t="str">
        <f>IFERROR(VLOOKUP(B151,'تكويد الاصناف'!$A$5:$C$1100,3,0),"")</f>
        <v/>
      </c>
      <c r="M151" s="45" t="str">
        <f>IFERROR(VLOOKUP(B151,'تكويد الاصناف'!$A$5:$E$1100,5,0),"")</f>
        <v/>
      </c>
    </row>
    <row r="152" spans="2:13">
      <c r="B152" s="17">
        <f>'تكويد الاصناف'!A151</f>
        <v>0</v>
      </c>
      <c r="C152" s="43" t="str">
        <f>IFERROR(VLOOKUP(B152,'تكويد الاصناف'!A$5:B$1100,2,0),"")</f>
        <v/>
      </c>
      <c r="D152" s="19">
        <f>SUMIFS(اليوميه!$H$5:$H$5000,اليوميه!C$5:C$5000,الرصيد!B152)-SUMIFS(اليوميه!$I$5:$I$5000,اليوميه!C$5:C$5000,الرصيد!B152)</f>
        <v>0</v>
      </c>
      <c r="E152" s="19">
        <f t="shared" si="4"/>
        <v>0</v>
      </c>
      <c r="F152" s="19">
        <f t="shared" si="5"/>
        <v>0</v>
      </c>
      <c r="G152" s="2">
        <f>SUMIFS(اليوميه!I:I,اليوميه!E:E,اليوميه!$V$5,اليوميه!C:C,الرصيد!B152)</f>
        <v>0</v>
      </c>
      <c r="H152" s="2">
        <f>SUMIFS(اليوميه!H:H,اليوميه!E:E,اليوميه!$V$6,اليوميه!C:C,الرصيد!B152)</f>
        <v>0</v>
      </c>
      <c r="I152" s="2">
        <f>SUMIFS(اليوميه!H:H,اليوميه!E:E,اليوميه!$V$7,اليوميه!C:C,الرصيد!B152)</f>
        <v>0</v>
      </c>
      <c r="J152" s="2">
        <f>SUMIFS('تحويل داخلي'!G:G,'تحويل داخلي'!D:D,'تحويل داخلي'!$P$5,'تحويل داخلي'!B:B,الرصيد!B152)</f>
        <v>0</v>
      </c>
      <c r="K152" s="2">
        <f>SUMIFS('تحويل داخلي'!G:G,'تحويل داخلي'!D:D,'تحويل داخلي'!$P$6,'تحويل داخلي'!B:B,الرصيد!B152)</f>
        <v>0</v>
      </c>
      <c r="L152" s="16" t="str">
        <f>IFERROR(VLOOKUP(B152,'تكويد الاصناف'!$A$5:$C$1100,3,0),"")</f>
        <v/>
      </c>
      <c r="M152" s="45" t="str">
        <f>IFERROR(VLOOKUP(B152,'تكويد الاصناف'!$A$5:$E$1100,5,0),"")</f>
        <v/>
      </c>
    </row>
    <row r="153" spans="2:13">
      <c r="B153" s="17">
        <f>'تكويد الاصناف'!A152</f>
        <v>0</v>
      </c>
      <c r="C153" s="43" t="str">
        <f>IFERROR(VLOOKUP(B153,'تكويد الاصناف'!A$5:B$1100,2,0),"")</f>
        <v/>
      </c>
      <c r="D153" s="19">
        <f>SUMIFS(اليوميه!$H$5:$H$5000,اليوميه!C$5:C$5000,الرصيد!B153)-SUMIFS(اليوميه!$I$5:$I$5000,اليوميه!C$5:C$5000,الرصيد!B153)</f>
        <v>0</v>
      </c>
      <c r="E153" s="19">
        <f t="shared" si="4"/>
        <v>0</v>
      </c>
      <c r="F153" s="19">
        <f t="shared" si="5"/>
        <v>0</v>
      </c>
      <c r="G153" s="2">
        <f>SUMIFS(اليوميه!I:I,اليوميه!E:E,اليوميه!$V$5,اليوميه!C:C,الرصيد!B153)</f>
        <v>0</v>
      </c>
      <c r="H153" s="2">
        <f>SUMIFS(اليوميه!H:H,اليوميه!E:E,اليوميه!$V$6,اليوميه!C:C,الرصيد!B153)</f>
        <v>0</v>
      </c>
      <c r="I153" s="2">
        <f>SUMIFS(اليوميه!H:H,اليوميه!E:E,اليوميه!$V$7,اليوميه!C:C,الرصيد!B153)</f>
        <v>0</v>
      </c>
      <c r="J153" s="2">
        <f>SUMIFS('تحويل داخلي'!G:G,'تحويل داخلي'!D:D,'تحويل داخلي'!$P$5,'تحويل داخلي'!B:B,الرصيد!B153)</f>
        <v>0</v>
      </c>
      <c r="K153" s="2">
        <f>SUMIFS('تحويل داخلي'!G:G,'تحويل داخلي'!D:D,'تحويل داخلي'!$P$6,'تحويل داخلي'!B:B,الرصيد!B153)</f>
        <v>0</v>
      </c>
      <c r="L153" s="16" t="str">
        <f>IFERROR(VLOOKUP(B153,'تكويد الاصناف'!$A$5:$C$1100,3,0),"")</f>
        <v/>
      </c>
      <c r="M153" s="45" t="str">
        <f>IFERROR(VLOOKUP(B153,'تكويد الاصناف'!$A$5:$E$1100,5,0),"")</f>
        <v/>
      </c>
    </row>
    <row r="154" spans="2:13">
      <c r="B154" s="17">
        <f>'تكويد الاصناف'!A153</f>
        <v>0</v>
      </c>
      <c r="C154" s="43" t="str">
        <f>IFERROR(VLOOKUP(B154,'تكويد الاصناف'!A$5:B$1100,2,0),"")</f>
        <v/>
      </c>
      <c r="D154" s="19">
        <f>SUMIFS(اليوميه!$H$5:$H$5000,اليوميه!C$5:C$5000,الرصيد!B154)-SUMIFS(اليوميه!$I$5:$I$5000,اليوميه!C$5:C$5000,الرصيد!B154)</f>
        <v>0</v>
      </c>
      <c r="E154" s="19">
        <f t="shared" si="4"/>
        <v>0</v>
      </c>
      <c r="F154" s="19">
        <f t="shared" si="5"/>
        <v>0</v>
      </c>
      <c r="G154" s="2">
        <f>SUMIFS(اليوميه!I:I,اليوميه!E:E,اليوميه!$V$5,اليوميه!C:C,الرصيد!B154)</f>
        <v>0</v>
      </c>
      <c r="H154" s="2">
        <f>SUMIFS(اليوميه!H:H,اليوميه!E:E,اليوميه!$V$6,اليوميه!C:C,الرصيد!B154)</f>
        <v>0</v>
      </c>
      <c r="I154" s="2">
        <f>SUMIFS(اليوميه!H:H,اليوميه!E:E,اليوميه!$V$7,اليوميه!C:C,الرصيد!B154)</f>
        <v>0</v>
      </c>
      <c r="J154" s="2">
        <f>SUMIFS('تحويل داخلي'!G:G,'تحويل داخلي'!D:D,'تحويل داخلي'!$P$5,'تحويل داخلي'!B:B,الرصيد!B154)</f>
        <v>0</v>
      </c>
      <c r="K154" s="2">
        <f>SUMIFS('تحويل داخلي'!G:G,'تحويل داخلي'!D:D,'تحويل داخلي'!$P$6,'تحويل داخلي'!B:B,الرصيد!B154)</f>
        <v>0</v>
      </c>
      <c r="L154" s="16" t="str">
        <f>IFERROR(VLOOKUP(B154,'تكويد الاصناف'!$A$5:$C$1100,3,0),"")</f>
        <v/>
      </c>
      <c r="M154" s="45" t="str">
        <f>IFERROR(VLOOKUP(B154,'تكويد الاصناف'!$A$5:$E$1100,5,0),"")</f>
        <v/>
      </c>
    </row>
    <row r="155" spans="2:13">
      <c r="B155" s="17">
        <f>'تكويد الاصناف'!A154</f>
        <v>0</v>
      </c>
      <c r="C155" s="43" t="str">
        <f>IFERROR(VLOOKUP(B155,'تكويد الاصناف'!A$5:B$1100,2,0),"")</f>
        <v/>
      </c>
      <c r="D155" s="19">
        <f>SUMIFS(اليوميه!$H$5:$H$5000,اليوميه!C$5:C$5000,الرصيد!B155)-SUMIFS(اليوميه!$I$5:$I$5000,اليوميه!C$5:C$5000,الرصيد!B155)</f>
        <v>0</v>
      </c>
      <c r="E155" s="19">
        <f t="shared" si="4"/>
        <v>0</v>
      </c>
      <c r="F155" s="19">
        <f t="shared" si="5"/>
        <v>0</v>
      </c>
      <c r="G155" s="2">
        <f>SUMIFS(اليوميه!I:I,اليوميه!E:E,اليوميه!$V$5,اليوميه!C:C,الرصيد!B155)</f>
        <v>0</v>
      </c>
      <c r="H155" s="2">
        <f>SUMIFS(اليوميه!H:H,اليوميه!E:E,اليوميه!$V$6,اليوميه!C:C,الرصيد!B155)</f>
        <v>0</v>
      </c>
      <c r="I155" s="2">
        <f>SUMIFS(اليوميه!H:H,اليوميه!E:E,اليوميه!$V$7,اليوميه!C:C,الرصيد!B155)</f>
        <v>0</v>
      </c>
      <c r="J155" s="2">
        <f>SUMIFS('تحويل داخلي'!G:G,'تحويل داخلي'!D:D,'تحويل داخلي'!$P$5,'تحويل داخلي'!B:B,الرصيد!B155)</f>
        <v>0</v>
      </c>
      <c r="K155" s="2">
        <f>SUMIFS('تحويل داخلي'!G:G,'تحويل داخلي'!D:D,'تحويل داخلي'!$P$6,'تحويل داخلي'!B:B,الرصيد!B155)</f>
        <v>0</v>
      </c>
      <c r="L155" s="16" t="str">
        <f>IFERROR(VLOOKUP(B155,'تكويد الاصناف'!$A$5:$C$1100,3,0),"")</f>
        <v/>
      </c>
      <c r="M155" s="45" t="str">
        <f>IFERROR(VLOOKUP(B155,'تكويد الاصناف'!$A$5:$E$1100,5,0),"")</f>
        <v/>
      </c>
    </row>
    <row r="156" spans="2:13">
      <c r="B156" s="17">
        <f>'تكويد الاصناف'!A155</f>
        <v>0</v>
      </c>
      <c r="C156" s="43" t="str">
        <f>IFERROR(VLOOKUP(B156,'تكويد الاصناف'!A$5:B$1100,2,0),"")</f>
        <v/>
      </c>
      <c r="D156" s="19">
        <f>SUMIFS(اليوميه!$H$5:$H$5000,اليوميه!C$5:C$5000,الرصيد!B156)-SUMIFS(اليوميه!$I$5:$I$5000,اليوميه!C$5:C$5000,الرصيد!B156)</f>
        <v>0</v>
      </c>
      <c r="E156" s="19">
        <f t="shared" si="4"/>
        <v>0</v>
      </c>
      <c r="F156" s="19">
        <f t="shared" si="5"/>
        <v>0</v>
      </c>
      <c r="G156" s="2">
        <f>SUMIFS(اليوميه!I:I,اليوميه!E:E,اليوميه!$V$5,اليوميه!C:C,الرصيد!B156)</f>
        <v>0</v>
      </c>
      <c r="H156" s="2">
        <f>SUMIFS(اليوميه!H:H,اليوميه!E:E,اليوميه!$V$6,اليوميه!C:C,الرصيد!B156)</f>
        <v>0</v>
      </c>
      <c r="I156" s="2">
        <f>SUMIFS(اليوميه!H:H,اليوميه!E:E,اليوميه!$V$7,اليوميه!C:C,الرصيد!B156)</f>
        <v>0</v>
      </c>
      <c r="J156" s="2">
        <f>SUMIFS('تحويل داخلي'!G:G,'تحويل داخلي'!D:D,'تحويل داخلي'!$P$5,'تحويل داخلي'!B:B,الرصيد!B156)</f>
        <v>0</v>
      </c>
      <c r="K156" s="2">
        <f>SUMIFS('تحويل داخلي'!G:G,'تحويل داخلي'!D:D,'تحويل داخلي'!$P$6,'تحويل داخلي'!B:B,الرصيد!B156)</f>
        <v>0</v>
      </c>
      <c r="L156" s="16" t="str">
        <f>IFERROR(VLOOKUP(B156,'تكويد الاصناف'!$A$5:$C$1100,3,0),"")</f>
        <v/>
      </c>
      <c r="M156" s="45" t="str">
        <f>IFERROR(VLOOKUP(B156,'تكويد الاصناف'!$A$5:$E$1100,5,0),"")</f>
        <v/>
      </c>
    </row>
    <row r="157" spans="2:13">
      <c r="B157" s="17">
        <f>'تكويد الاصناف'!A156</f>
        <v>0</v>
      </c>
      <c r="C157" s="43" t="str">
        <f>IFERROR(VLOOKUP(B157,'تكويد الاصناف'!A$5:B$1100,2,0),"")</f>
        <v/>
      </c>
      <c r="D157" s="19">
        <f>SUMIFS(اليوميه!$H$5:$H$5000,اليوميه!C$5:C$5000,الرصيد!B157)-SUMIFS(اليوميه!$I$5:$I$5000,اليوميه!C$5:C$5000,الرصيد!B157)</f>
        <v>0</v>
      </c>
      <c r="E157" s="19">
        <f t="shared" si="4"/>
        <v>0</v>
      </c>
      <c r="F157" s="19">
        <f t="shared" si="5"/>
        <v>0</v>
      </c>
      <c r="G157" s="2">
        <f>SUMIFS(اليوميه!I:I,اليوميه!E:E,اليوميه!$V$5,اليوميه!C:C,الرصيد!B157)</f>
        <v>0</v>
      </c>
      <c r="H157" s="2">
        <f>SUMIFS(اليوميه!H:H,اليوميه!E:E,اليوميه!$V$6,اليوميه!C:C,الرصيد!B157)</f>
        <v>0</v>
      </c>
      <c r="I157" s="2">
        <f>SUMIFS(اليوميه!H:H,اليوميه!E:E,اليوميه!$V$7,اليوميه!C:C,الرصيد!B157)</f>
        <v>0</v>
      </c>
      <c r="J157" s="2">
        <f>SUMIFS('تحويل داخلي'!G:G,'تحويل داخلي'!D:D,'تحويل داخلي'!$P$5,'تحويل داخلي'!B:B,الرصيد!B157)</f>
        <v>0</v>
      </c>
      <c r="K157" s="2">
        <f>SUMIFS('تحويل داخلي'!G:G,'تحويل داخلي'!D:D,'تحويل داخلي'!$P$6,'تحويل داخلي'!B:B,الرصيد!B157)</f>
        <v>0</v>
      </c>
      <c r="L157" s="16" t="str">
        <f>IFERROR(VLOOKUP(B157,'تكويد الاصناف'!$A$5:$C$1100,3,0),"")</f>
        <v/>
      </c>
      <c r="M157" s="45" t="str">
        <f>IFERROR(VLOOKUP(B157,'تكويد الاصناف'!$A$5:$E$1100,5,0),"")</f>
        <v/>
      </c>
    </row>
    <row r="158" spans="2:13">
      <c r="B158" s="17">
        <f>'تكويد الاصناف'!A157</f>
        <v>0</v>
      </c>
      <c r="C158" s="43" t="str">
        <f>IFERROR(VLOOKUP(B158,'تكويد الاصناف'!A$5:B$1100,2,0),"")</f>
        <v/>
      </c>
      <c r="D158" s="19">
        <f>SUMIFS(اليوميه!$H$5:$H$5000,اليوميه!C$5:C$5000,الرصيد!B158)-SUMIFS(اليوميه!$I$5:$I$5000,اليوميه!C$5:C$5000,الرصيد!B158)</f>
        <v>0</v>
      </c>
      <c r="E158" s="19">
        <f t="shared" si="4"/>
        <v>0</v>
      </c>
      <c r="F158" s="19">
        <f t="shared" si="5"/>
        <v>0</v>
      </c>
      <c r="G158" s="2">
        <f>SUMIFS(اليوميه!I:I,اليوميه!E:E,اليوميه!$V$5,اليوميه!C:C,الرصيد!B158)</f>
        <v>0</v>
      </c>
      <c r="H158" s="2">
        <f>SUMIFS(اليوميه!H:H,اليوميه!E:E,اليوميه!$V$6,اليوميه!C:C,الرصيد!B158)</f>
        <v>0</v>
      </c>
      <c r="I158" s="2">
        <f>SUMIFS(اليوميه!H:H,اليوميه!E:E,اليوميه!$V$7,اليوميه!C:C,الرصيد!B158)</f>
        <v>0</v>
      </c>
      <c r="J158" s="2">
        <f>SUMIFS('تحويل داخلي'!G:G,'تحويل داخلي'!D:D,'تحويل داخلي'!$P$5,'تحويل داخلي'!B:B,الرصيد!B158)</f>
        <v>0</v>
      </c>
      <c r="K158" s="2">
        <f>SUMIFS('تحويل داخلي'!G:G,'تحويل داخلي'!D:D,'تحويل داخلي'!$P$6,'تحويل داخلي'!B:B,الرصيد!B158)</f>
        <v>0</v>
      </c>
      <c r="L158" s="16" t="str">
        <f>IFERROR(VLOOKUP(B158,'تكويد الاصناف'!$A$5:$C$1100,3,0),"")</f>
        <v/>
      </c>
      <c r="M158" s="45" t="str">
        <f>IFERROR(VLOOKUP(B158,'تكويد الاصناف'!$A$5:$E$1100,5,0),"")</f>
        <v/>
      </c>
    </row>
    <row r="159" spans="2:13">
      <c r="B159" s="17">
        <f>'تكويد الاصناف'!A158</f>
        <v>0</v>
      </c>
      <c r="C159" s="43" t="str">
        <f>IFERROR(VLOOKUP(B159,'تكويد الاصناف'!A$5:B$1100,2,0),"")</f>
        <v/>
      </c>
      <c r="D159" s="19">
        <f>SUMIFS(اليوميه!$H$5:$H$5000,اليوميه!C$5:C$5000,الرصيد!B159)-SUMIFS(اليوميه!$I$5:$I$5000,اليوميه!C$5:C$5000,الرصيد!B159)</f>
        <v>0</v>
      </c>
      <c r="E159" s="19">
        <f t="shared" si="4"/>
        <v>0</v>
      </c>
      <c r="F159" s="19">
        <f t="shared" si="5"/>
        <v>0</v>
      </c>
      <c r="G159" s="2">
        <f>SUMIFS(اليوميه!I:I,اليوميه!E:E,اليوميه!$V$5,اليوميه!C:C,الرصيد!B159)</f>
        <v>0</v>
      </c>
      <c r="H159" s="2">
        <f>SUMIFS(اليوميه!H:H,اليوميه!E:E,اليوميه!$V$6,اليوميه!C:C,الرصيد!B159)</f>
        <v>0</v>
      </c>
      <c r="I159" s="2">
        <f>SUMIFS(اليوميه!H:H,اليوميه!E:E,اليوميه!$V$7,اليوميه!C:C,الرصيد!B159)</f>
        <v>0</v>
      </c>
      <c r="J159" s="2">
        <f>SUMIFS('تحويل داخلي'!G:G,'تحويل داخلي'!D:D,'تحويل داخلي'!$P$5,'تحويل داخلي'!B:B,الرصيد!B159)</f>
        <v>0</v>
      </c>
      <c r="K159" s="2">
        <f>SUMIFS('تحويل داخلي'!G:G,'تحويل داخلي'!D:D,'تحويل داخلي'!$P$6,'تحويل داخلي'!B:B,الرصيد!B159)</f>
        <v>0</v>
      </c>
      <c r="L159" s="16" t="str">
        <f>IFERROR(VLOOKUP(B159,'تكويد الاصناف'!$A$5:$C$1100,3,0),"")</f>
        <v/>
      </c>
      <c r="M159" s="45" t="str">
        <f>IFERROR(VLOOKUP(B159,'تكويد الاصناف'!$A$5:$E$1100,5,0),"")</f>
        <v/>
      </c>
    </row>
    <row r="160" spans="2:13">
      <c r="B160" s="17">
        <f>'تكويد الاصناف'!A159</f>
        <v>0</v>
      </c>
      <c r="C160" s="43" t="str">
        <f>IFERROR(VLOOKUP(B160,'تكويد الاصناف'!A$5:B$1100,2,0),"")</f>
        <v/>
      </c>
      <c r="D160" s="19">
        <f>SUMIFS(اليوميه!$H$5:$H$5000,اليوميه!C$5:C$5000,الرصيد!B160)-SUMIFS(اليوميه!$I$5:$I$5000,اليوميه!C$5:C$5000,الرصيد!B160)</f>
        <v>0</v>
      </c>
      <c r="E160" s="19">
        <f t="shared" si="4"/>
        <v>0</v>
      </c>
      <c r="F160" s="19">
        <f t="shared" si="5"/>
        <v>0</v>
      </c>
      <c r="G160" s="2">
        <f>SUMIFS(اليوميه!I:I,اليوميه!E:E,اليوميه!$V$5,اليوميه!C:C,الرصيد!B160)</f>
        <v>0</v>
      </c>
      <c r="H160" s="2">
        <f>SUMIFS(اليوميه!H:H,اليوميه!E:E,اليوميه!$V$6,اليوميه!C:C,الرصيد!B160)</f>
        <v>0</v>
      </c>
      <c r="I160" s="2">
        <f>SUMIFS(اليوميه!H:H,اليوميه!E:E,اليوميه!$V$7,اليوميه!C:C,الرصيد!B160)</f>
        <v>0</v>
      </c>
      <c r="J160" s="2">
        <f>SUMIFS('تحويل داخلي'!G:G,'تحويل داخلي'!D:D,'تحويل داخلي'!$P$5,'تحويل داخلي'!B:B,الرصيد!B160)</f>
        <v>0</v>
      </c>
      <c r="K160" s="2">
        <f>SUMIFS('تحويل داخلي'!G:G,'تحويل داخلي'!D:D,'تحويل داخلي'!$P$6,'تحويل داخلي'!B:B,الرصيد!B160)</f>
        <v>0</v>
      </c>
      <c r="L160" s="16" t="str">
        <f>IFERROR(VLOOKUP(B160,'تكويد الاصناف'!$A$5:$C$1100,3,0),"")</f>
        <v/>
      </c>
      <c r="M160" s="45" t="str">
        <f>IFERROR(VLOOKUP(B160,'تكويد الاصناف'!$A$5:$E$1100,5,0),"")</f>
        <v/>
      </c>
    </row>
    <row r="161" spans="2:13">
      <c r="B161" s="17">
        <f>'تكويد الاصناف'!A160</f>
        <v>0</v>
      </c>
      <c r="C161" s="43" t="str">
        <f>IFERROR(VLOOKUP(B161,'تكويد الاصناف'!A$5:B$1100,2,0),"")</f>
        <v/>
      </c>
      <c r="D161" s="19">
        <f>SUMIFS(اليوميه!$H$5:$H$5000,اليوميه!C$5:C$5000,الرصيد!B161)-SUMIFS(اليوميه!$I$5:$I$5000,اليوميه!C$5:C$5000,الرصيد!B161)</f>
        <v>0</v>
      </c>
      <c r="E161" s="19">
        <f t="shared" si="4"/>
        <v>0</v>
      </c>
      <c r="F161" s="19">
        <f t="shared" si="5"/>
        <v>0</v>
      </c>
      <c r="G161" s="2">
        <f>SUMIFS(اليوميه!I:I,اليوميه!E:E,اليوميه!$V$5,اليوميه!C:C,الرصيد!B161)</f>
        <v>0</v>
      </c>
      <c r="H161" s="2">
        <f>SUMIFS(اليوميه!H:H,اليوميه!E:E,اليوميه!$V$6,اليوميه!C:C,الرصيد!B161)</f>
        <v>0</v>
      </c>
      <c r="I161" s="2">
        <f>SUMIFS(اليوميه!H:H,اليوميه!E:E,اليوميه!$V$7,اليوميه!C:C,الرصيد!B161)</f>
        <v>0</v>
      </c>
      <c r="J161" s="2">
        <f>SUMIFS('تحويل داخلي'!G:G,'تحويل داخلي'!D:D,'تحويل داخلي'!$P$5,'تحويل داخلي'!B:B,الرصيد!B161)</f>
        <v>0</v>
      </c>
      <c r="K161" s="2">
        <f>SUMIFS('تحويل داخلي'!G:G,'تحويل داخلي'!D:D,'تحويل داخلي'!$P$6,'تحويل داخلي'!B:B,الرصيد!B161)</f>
        <v>0</v>
      </c>
      <c r="L161" s="16" t="str">
        <f>IFERROR(VLOOKUP(B161,'تكويد الاصناف'!$A$5:$C$1100,3,0),"")</f>
        <v/>
      </c>
      <c r="M161" s="45" t="str">
        <f>IFERROR(VLOOKUP(B161,'تكويد الاصناف'!$A$5:$E$1100,5,0),"")</f>
        <v/>
      </c>
    </row>
    <row r="162" spans="2:13">
      <c r="B162" s="17">
        <f>'تكويد الاصناف'!A161</f>
        <v>0</v>
      </c>
      <c r="C162" s="43" t="str">
        <f>IFERROR(VLOOKUP(B162,'تكويد الاصناف'!A$5:B$1100,2,0),"")</f>
        <v/>
      </c>
      <c r="D162" s="19">
        <f>SUMIFS(اليوميه!$H$5:$H$5000,اليوميه!C$5:C$5000,الرصيد!B162)-SUMIFS(اليوميه!$I$5:$I$5000,اليوميه!C$5:C$5000,الرصيد!B162)</f>
        <v>0</v>
      </c>
      <c r="E162" s="19">
        <f t="shared" si="4"/>
        <v>0</v>
      </c>
      <c r="F162" s="19">
        <f t="shared" si="5"/>
        <v>0</v>
      </c>
      <c r="G162" s="2">
        <f>SUMIFS(اليوميه!I:I,اليوميه!E:E,اليوميه!$V$5,اليوميه!C:C,الرصيد!B162)</f>
        <v>0</v>
      </c>
      <c r="H162" s="2">
        <f>SUMIFS(اليوميه!H:H,اليوميه!E:E,اليوميه!$V$6,اليوميه!C:C,الرصيد!B162)</f>
        <v>0</v>
      </c>
      <c r="I162" s="2">
        <f>SUMIFS(اليوميه!H:H,اليوميه!E:E,اليوميه!$V$7,اليوميه!C:C,الرصيد!B162)</f>
        <v>0</v>
      </c>
      <c r="J162" s="2">
        <f>SUMIFS('تحويل داخلي'!G:G,'تحويل داخلي'!D:D,'تحويل داخلي'!$P$5,'تحويل داخلي'!B:B,الرصيد!B162)</f>
        <v>0</v>
      </c>
      <c r="K162" s="2">
        <f>SUMIFS('تحويل داخلي'!G:G,'تحويل داخلي'!D:D,'تحويل داخلي'!$P$6,'تحويل داخلي'!B:B,الرصيد!B162)</f>
        <v>0</v>
      </c>
      <c r="L162" s="16" t="str">
        <f>IFERROR(VLOOKUP(B162,'تكويد الاصناف'!$A$5:$C$1100,3,0),"")</f>
        <v/>
      </c>
      <c r="M162" s="45" t="str">
        <f>IFERROR(VLOOKUP(B162,'تكويد الاصناف'!$A$5:$E$1100,5,0),"")</f>
        <v/>
      </c>
    </row>
    <row r="163" spans="2:13">
      <c r="B163" s="17">
        <f>'تكويد الاصناف'!A162</f>
        <v>0</v>
      </c>
      <c r="C163" s="43" t="str">
        <f>IFERROR(VLOOKUP(B163,'تكويد الاصناف'!A$5:B$1100,2,0),"")</f>
        <v/>
      </c>
      <c r="D163" s="19">
        <f>SUMIFS(اليوميه!$H$5:$H$5000,اليوميه!C$5:C$5000,الرصيد!B163)-SUMIFS(اليوميه!$I$5:$I$5000,اليوميه!C$5:C$5000,الرصيد!B163)</f>
        <v>0</v>
      </c>
      <c r="E163" s="19">
        <f t="shared" si="4"/>
        <v>0</v>
      </c>
      <c r="F163" s="19">
        <f t="shared" si="5"/>
        <v>0</v>
      </c>
      <c r="G163" s="2">
        <f>SUMIFS(اليوميه!I:I,اليوميه!E:E,اليوميه!$V$5,اليوميه!C:C,الرصيد!B163)</f>
        <v>0</v>
      </c>
      <c r="H163" s="2">
        <f>SUMIFS(اليوميه!H:H,اليوميه!E:E,اليوميه!$V$6,اليوميه!C:C,الرصيد!B163)</f>
        <v>0</v>
      </c>
      <c r="I163" s="2">
        <f>SUMIFS(اليوميه!H:H,اليوميه!E:E,اليوميه!$V$7,اليوميه!C:C,الرصيد!B163)</f>
        <v>0</v>
      </c>
      <c r="J163" s="2">
        <f>SUMIFS('تحويل داخلي'!G:G,'تحويل داخلي'!D:D,'تحويل داخلي'!$P$5,'تحويل داخلي'!B:B,الرصيد!B163)</f>
        <v>0</v>
      </c>
      <c r="K163" s="2">
        <f>SUMIFS('تحويل داخلي'!G:G,'تحويل داخلي'!D:D,'تحويل داخلي'!$P$6,'تحويل داخلي'!B:B,الرصيد!B163)</f>
        <v>0</v>
      </c>
      <c r="L163" s="16" t="str">
        <f>IFERROR(VLOOKUP(B163,'تكويد الاصناف'!$A$5:$C$1100,3,0),"")</f>
        <v/>
      </c>
      <c r="M163" s="45" t="str">
        <f>IFERROR(VLOOKUP(B163,'تكويد الاصناف'!$A$5:$E$1100,5,0),"")</f>
        <v/>
      </c>
    </row>
    <row r="164" spans="2:13">
      <c r="B164" s="17">
        <f>'تكويد الاصناف'!A163</f>
        <v>0</v>
      </c>
      <c r="C164" s="43" t="str">
        <f>IFERROR(VLOOKUP(B164,'تكويد الاصناف'!A$5:B$1100,2,0),"")</f>
        <v/>
      </c>
      <c r="D164" s="19">
        <f>SUMIFS(اليوميه!$H$5:$H$5000,اليوميه!C$5:C$5000,الرصيد!B164)-SUMIFS(اليوميه!$I$5:$I$5000,اليوميه!C$5:C$5000,الرصيد!B164)</f>
        <v>0</v>
      </c>
      <c r="E164" s="19">
        <f t="shared" si="4"/>
        <v>0</v>
      </c>
      <c r="F164" s="19">
        <f t="shared" si="5"/>
        <v>0</v>
      </c>
      <c r="G164" s="2">
        <f>SUMIFS(اليوميه!I:I,اليوميه!E:E,اليوميه!$V$5,اليوميه!C:C,الرصيد!B164)</f>
        <v>0</v>
      </c>
      <c r="H164" s="2">
        <f>SUMIFS(اليوميه!H:H,اليوميه!E:E,اليوميه!$V$6,اليوميه!C:C,الرصيد!B164)</f>
        <v>0</v>
      </c>
      <c r="I164" s="2">
        <f>SUMIFS(اليوميه!H:H,اليوميه!E:E,اليوميه!$V$7,اليوميه!C:C,الرصيد!B164)</f>
        <v>0</v>
      </c>
      <c r="J164" s="2">
        <f>SUMIFS('تحويل داخلي'!G:G,'تحويل داخلي'!D:D,'تحويل داخلي'!$P$5,'تحويل داخلي'!B:B,الرصيد!B164)</f>
        <v>0</v>
      </c>
      <c r="K164" s="2">
        <f>SUMIFS('تحويل داخلي'!G:G,'تحويل داخلي'!D:D,'تحويل داخلي'!$P$6,'تحويل داخلي'!B:B,الرصيد!B164)</f>
        <v>0</v>
      </c>
      <c r="L164" s="16" t="str">
        <f>IFERROR(VLOOKUP(B164,'تكويد الاصناف'!$A$5:$C$1100,3,0),"")</f>
        <v/>
      </c>
      <c r="M164" s="45" t="str">
        <f>IFERROR(VLOOKUP(B164,'تكويد الاصناف'!$A$5:$E$1100,5,0),"")</f>
        <v/>
      </c>
    </row>
    <row r="165" spans="2:13">
      <c r="B165" s="17">
        <f>'تكويد الاصناف'!A164</f>
        <v>0</v>
      </c>
      <c r="C165" s="43" t="str">
        <f>IFERROR(VLOOKUP(B165,'تكويد الاصناف'!A$5:B$1100,2,0),"")</f>
        <v/>
      </c>
      <c r="D165" s="19">
        <f>SUMIFS(اليوميه!$H$5:$H$5000,اليوميه!C$5:C$5000,الرصيد!B165)-SUMIFS(اليوميه!$I$5:$I$5000,اليوميه!C$5:C$5000,الرصيد!B165)</f>
        <v>0</v>
      </c>
      <c r="E165" s="19">
        <f t="shared" si="4"/>
        <v>0</v>
      </c>
      <c r="F165" s="19">
        <f t="shared" si="5"/>
        <v>0</v>
      </c>
      <c r="G165" s="2">
        <f>SUMIFS(اليوميه!I:I,اليوميه!E:E,اليوميه!$V$5,اليوميه!C:C,الرصيد!B165)</f>
        <v>0</v>
      </c>
      <c r="H165" s="2">
        <f>SUMIFS(اليوميه!H:H,اليوميه!E:E,اليوميه!$V$6,اليوميه!C:C,الرصيد!B165)</f>
        <v>0</v>
      </c>
      <c r="I165" s="2">
        <f>SUMIFS(اليوميه!H:H,اليوميه!E:E,اليوميه!$V$7,اليوميه!C:C,الرصيد!B165)</f>
        <v>0</v>
      </c>
      <c r="J165" s="2">
        <f>SUMIFS('تحويل داخلي'!G:G,'تحويل داخلي'!D:D,'تحويل داخلي'!$P$5,'تحويل داخلي'!B:B,الرصيد!B165)</f>
        <v>0</v>
      </c>
      <c r="K165" s="2">
        <f>SUMIFS('تحويل داخلي'!G:G,'تحويل داخلي'!D:D,'تحويل داخلي'!$P$6,'تحويل داخلي'!B:B,الرصيد!B165)</f>
        <v>0</v>
      </c>
      <c r="L165" s="16" t="str">
        <f>IFERROR(VLOOKUP(B165,'تكويد الاصناف'!$A$5:$C$1100,3,0),"")</f>
        <v/>
      </c>
      <c r="M165" s="45" t="str">
        <f>IFERROR(VLOOKUP(B165,'تكويد الاصناف'!$A$5:$E$1100,5,0),"")</f>
        <v/>
      </c>
    </row>
    <row r="166" spans="2:13">
      <c r="B166" s="17">
        <f>'تكويد الاصناف'!A165</f>
        <v>0</v>
      </c>
      <c r="C166" s="43" t="str">
        <f>IFERROR(VLOOKUP(B166,'تكويد الاصناف'!A$5:B$1100,2,0),"")</f>
        <v/>
      </c>
      <c r="D166" s="19">
        <f>SUMIFS(اليوميه!$H$5:$H$5000,اليوميه!C$5:C$5000,الرصيد!B166)-SUMIFS(اليوميه!$I$5:$I$5000,اليوميه!C$5:C$5000,الرصيد!B166)</f>
        <v>0</v>
      </c>
      <c r="E166" s="19">
        <f t="shared" si="4"/>
        <v>0</v>
      </c>
      <c r="F166" s="19">
        <f t="shared" si="5"/>
        <v>0</v>
      </c>
      <c r="G166" s="2">
        <f>SUMIFS(اليوميه!I:I,اليوميه!E:E,اليوميه!$V$5,اليوميه!C:C,الرصيد!B166)</f>
        <v>0</v>
      </c>
      <c r="H166" s="2">
        <f>SUMIFS(اليوميه!H:H,اليوميه!E:E,اليوميه!$V$6,اليوميه!C:C,الرصيد!B166)</f>
        <v>0</v>
      </c>
      <c r="I166" s="2">
        <f>SUMIFS(اليوميه!H:H,اليوميه!E:E,اليوميه!$V$7,اليوميه!C:C,الرصيد!B166)</f>
        <v>0</v>
      </c>
      <c r="J166" s="2">
        <f>SUMIFS('تحويل داخلي'!G:G,'تحويل داخلي'!D:D,'تحويل داخلي'!$P$5,'تحويل داخلي'!B:B,الرصيد!B166)</f>
        <v>0</v>
      </c>
      <c r="K166" s="2">
        <f>SUMIFS('تحويل داخلي'!G:G,'تحويل داخلي'!D:D,'تحويل داخلي'!$P$6,'تحويل داخلي'!B:B,الرصيد!B166)</f>
        <v>0</v>
      </c>
      <c r="L166" s="16" t="str">
        <f>IFERROR(VLOOKUP(B166,'تكويد الاصناف'!$A$5:$C$1100,3,0),"")</f>
        <v/>
      </c>
      <c r="M166" s="45" t="str">
        <f>IFERROR(VLOOKUP(B166,'تكويد الاصناف'!$A$5:$E$1100,5,0),"")</f>
        <v/>
      </c>
    </row>
    <row r="167" spans="2:13">
      <c r="B167" s="17">
        <f>'تكويد الاصناف'!A166</f>
        <v>0</v>
      </c>
      <c r="C167" s="43" t="str">
        <f>IFERROR(VLOOKUP(B167,'تكويد الاصناف'!A$5:B$1100,2,0),"")</f>
        <v/>
      </c>
      <c r="D167" s="19">
        <f>SUMIFS(اليوميه!$H$5:$H$5000,اليوميه!C$5:C$5000,الرصيد!B167)-SUMIFS(اليوميه!$I$5:$I$5000,اليوميه!C$5:C$5000,الرصيد!B167)</f>
        <v>0</v>
      </c>
      <c r="E167" s="19">
        <f t="shared" si="4"/>
        <v>0</v>
      </c>
      <c r="F167" s="19">
        <f t="shared" si="5"/>
        <v>0</v>
      </c>
      <c r="G167" s="2">
        <f>SUMIFS(اليوميه!I:I,اليوميه!E:E,اليوميه!$V$5,اليوميه!C:C,الرصيد!B167)</f>
        <v>0</v>
      </c>
      <c r="H167" s="2">
        <f>SUMIFS(اليوميه!H:H,اليوميه!E:E,اليوميه!$V$6,اليوميه!C:C,الرصيد!B167)</f>
        <v>0</v>
      </c>
      <c r="I167" s="2">
        <f>SUMIFS(اليوميه!H:H,اليوميه!E:E,اليوميه!$V$7,اليوميه!C:C,الرصيد!B167)</f>
        <v>0</v>
      </c>
      <c r="J167" s="2">
        <f>SUMIFS('تحويل داخلي'!G:G,'تحويل داخلي'!D:D,'تحويل داخلي'!$P$5,'تحويل داخلي'!B:B,الرصيد!B167)</f>
        <v>0</v>
      </c>
      <c r="K167" s="2">
        <f>SUMIFS('تحويل داخلي'!G:G,'تحويل داخلي'!D:D,'تحويل داخلي'!$P$6,'تحويل داخلي'!B:B,الرصيد!B167)</f>
        <v>0</v>
      </c>
      <c r="L167" s="16" t="str">
        <f>IFERROR(VLOOKUP(B167,'تكويد الاصناف'!$A$5:$C$1100,3,0),"")</f>
        <v/>
      </c>
      <c r="M167" s="45" t="str">
        <f>IFERROR(VLOOKUP(B167,'تكويد الاصناف'!$A$5:$E$1100,5,0),"")</f>
        <v/>
      </c>
    </row>
    <row r="168" spans="2:13">
      <c r="B168" s="17">
        <f>'تكويد الاصناف'!A167</f>
        <v>0</v>
      </c>
      <c r="C168" s="43" t="str">
        <f>IFERROR(VLOOKUP(B168,'تكويد الاصناف'!A$5:B$1100,2,0),"")</f>
        <v/>
      </c>
      <c r="D168" s="19">
        <f>SUMIFS(اليوميه!$H$5:$H$5000,اليوميه!C$5:C$5000,الرصيد!B168)-SUMIFS(اليوميه!$I$5:$I$5000,اليوميه!C$5:C$5000,الرصيد!B168)</f>
        <v>0</v>
      </c>
      <c r="E168" s="19">
        <f t="shared" si="4"/>
        <v>0</v>
      </c>
      <c r="F168" s="19">
        <f t="shared" si="5"/>
        <v>0</v>
      </c>
      <c r="G168" s="2">
        <f>SUMIFS(اليوميه!I:I,اليوميه!E:E,اليوميه!$V$5,اليوميه!C:C,الرصيد!B168)</f>
        <v>0</v>
      </c>
      <c r="H168" s="2">
        <f>SUMIFS(اليوميه!H:H,اليوميه!E:E,اليوميه!$V$6,اليوميه!C:C,الرصيد!B168)</f>
        <v>0</v>
      </c>
      <c r="I168" s="2">
        <f>SUMIFS(اليوميه!H:H,اليوميه!E:E,اليوميه!$V$7,اليوميه!C:C,الرصيد!B168)</f>
        <v>0</v>
      </c>
      <c r="J168" s="2">
        <f>SUMIFS('تحويل داخلي'!G:G,'تحويل داخلي'!D:D,'تحويل داخلي'!$P$5,'تحويل داخلي'!B:B,الرصيد!B168)</f>
        <v>0</v>
      </c>
      <c r="K168" s="2">
        <f>SUMIFS('تحويل داخلي'!G:G,'تحويل داخلي'!D:D,'تحويل داخلي'!$P$6,'تحويل داخلي'!B:B,الرصيد!B168)</f>
        <v>0</v>
      </c>
      <c r="L168" s="16" t="str">
        <f>IFERROR(VLOOKUP(B168,'تكويد الاصناف'!$A$5:$C$1100,3,0),"")</f>
        <v/>
      </c>
      <c r="M168" s="45" t="str">
        <f>IFERROR(VLOOKUP(B168,'تكويد الاصناف'!$A$5:$E$1100,5,0),"")</f>
        <v/>
      </c>
    </row>
    <row r="169" spans="2:13">
      <c r="B169" s="17">
        <f>'تكويد الاصناف'!A168</f>
        <v>0</v>
      </c>
      <c r="C169" s="43" t="str">
        <f>IFERROR(VLOOKUP(B169,'تكويد الاصناف'!A$5:B$1100,2,0),"")</f>
        <v/>
      </c>
      <c r="D169" s="19">
        <f>SUMIFS(اليوميه!$H$5:$H$5000,اليوميه!C$5:C$5000,الرصيد!B169)-SUMIFS(اليوميه!$I$5:$I$5000,اليوميه!C$5:C$5000,الرصيد!B169)</f>
        <v>0</v>
      </c>
      <c r="E169" s="19">
        <f t="shared" si="4"/>
        <v>0</v>
      </c>
      <c r="F169" s="19">
        <f t="shared" si="5"/>
        <v>0</v>
      </c>
      <c r="G169" s="2">
        <f>SUMIFS(اليوميه!I:I,اليوميه!E:E,اليوميه!$V$5,اليوميه!C:C,الرصيد!B169)</f>
        <v>0</v>
      </c>
      <c r="H169" s="2">
        <f>SUMIFS(اليوميه!H:H,اليوميه!E:E,اليوميه!$V$6,اليوميه!C:C,الرصيد!B169)</f>
        <v>0</v>
      </c>
      <c r="I169" s="2">
        <f>SUMIFS(اليوميه!H:H,اليوميه!E:E,اليوميه!$V$7,اليوميه!C:C,الرصيد!B169)</f>
        <v>0</v>
      </c>
      <c r="J169" s="2">
        <f>SUMIFS('تحويل داخلي'!G:G,'تحويل داخلي'!D:D,'تحويل داخلي'!$P$5,'تحويل داخلي'!B:B,الرصيد!B169)</f>
        <v>0</v>
      </c>
      <c r="K169" s="2">
        <f>SUMIFS('تحويل داخلي'!G:G,'تحويل داخلي'!D:D,'تحويل داخلي'!$P$6,'تحويل داخلي'!B:B,الرصيد!B169)</f>
        <v>0</v>
      </c>
      <c r="L169" s="16" t="str">
        <f>IFERROR(VLOOKUP(B169,'تكويد الاصناف'!$A$5:$C$1100,3,0),"")</f>
        <v/>
      </c>
      <c r="M169" s="45" t="str">
        <f>IFERROR(VLOOKUP(B169,'تكويد الاصناف'!$A$5:$E$1100,5,0),"")</f>
        <v/>
      </c>
    </row>
    <row r="170" spans="2:13">
      <c r="B170" s="17">
        <f>'تكويد الاصناف'!A169</f>
        <v>0</v>
      </c>
      <c r="C170" s="43" t="str">
        <f>IFERROR(VLOOKUP(B170,'تكويد الاصناف'!A$5:B$1100,2,0),"")</f>
        <v/>
      </c>
      <c r="D170" s="19">
        <f>SUMIFS(اليوميه!$H$5:$H$5000,اليوميه!C$5:C$5000,الرصيد!B170)-SUMIFS(اليوميه!$I$5:$I$5000,اليوميه!C$5:C$5000,الرصيد!B170)</f>
        <v>0</v>
      </c>
      <c r="E170" s="19">
        <f t="shared" si="4"/>
        <v>0</v>
      </c>
      <c r="F170" s="19">
        <f t="shared" si="5"/>
        <v>0</v>
      </c>
      <c r="G170" s="2">
        <f>SUMIFS(اليوميه!I:I,اليوميه!E:E,اليوميه!$V$5,اليوميه!C:C,الرصيد!B170)</f>
        <v>0</v>
      </c>
      <c r="H170" s="2">
        <f>SUMIFS(اليوميه!H:H,اليوميه!E:E,اليوميه!$V$6,اليوميه!C:C,الرصيد!B170)</f>
        <v>0</v>
      </c>
      <c r="I170" s="2">
        <f>SUMIFS(اليوميه!H:H,اليوميه!E:E,اليوميه!$V$7,اليوميه!C:C,الرصيد!B170)</f>
        <v>0</v>
      </c>
      <c r="J170" s="2">
        <f>SUMIFS('تحويل داخلي'!G:G,'تحويل داخلي'!D:D,'تحويل داخلي'!$P$5,'تحويل داخلي'!B:B,الرصيد!B170)</f>
        <v>0</v>
      </c>
      <c r="K170" s="2">
        <f>SUMIFS('تحويل داخلي'!G:G,'تحويل داخلي'!D:D,'تحويل داخلي'!$P$6,'تحويل داخلي'!B:B,الرصيد!B170)</f>
        <v>0</v>
      </c>
      <c r="L170" s="16" t="str">
        <f>IFERROR(VLOOKUP(B170,'تكويد الاصناف'!$A$5:$C$1100,3,0),"")</f>
        <v/>
      </c>
      <c r="M170" s="45" t="str">
        <f>IFERROR(VLOOKUP(B170,'تكويد الاصناف'!$A$5:$E$1100,5,0),"")</f>
        <v/>
      </c>
    </row>
    <row r="171" spans="2:13">
      <c r="B171" s="17">
        <f>'تكويد الاصناف'!A170</f>
        <v>0</v>
      </c>
      <c r="C171" s="43" t="str">
        <f>IFERROR(VLOOKUP(B171,'تكويد الاصناف'!A$5:B$1100,2,0),"")</f>
        <v/>
      </c>
      <c r="D171" s="19">
        <f>SUMIFS(اليوميه!$H$5:$H$5000,اليوميه!C$5:C$5000,الرصيد!B171)-SUMIFS(اليوميه!$I$5:$I$5000,اليوميه!C$5:C$5000,الرصيد!B171)</f>
        <v>0</v>
      </c>
      <c r="E171" s="19">
        <f t="shared" si="4"/>
        <v>0</v>
      </c>
      <c r="F171" s="19">
        <f t="shared" si="5"/>
        <v>0</v>
      </c>
      <c r="G171" s="2">
        <f>SUMIFS(اليوميه!I:I,اليوميه!E:E,اليوميه!$V$5,اليوميه!C:C,الرصيد!B171)</f>
        <v>0</v>
      </c>
      <c r="H171" s="2">
        <f>SUMIFS(اليوميه!H:H,اليوميه!E:E,اليوميه!$V$6,اليوميه!C:C,الرصيد!B171)</f>
        <v>0</v>
      </c>
      <c r="I171" s="2">
        <f>SUMIFS(اليوميه!H:H,اليوميه!E:E,اليوميه!$V$7,اليوميه!C:C,الرصيد!B171)</f>
        <v>0</v>
      </c>
      <c r="J171" s="2">
        <f>SUMIFS('تحويل داخلي'!G:G,'تحويل داخلي'!D:D,'تحويل داخلي'!$P$5,'تحويل داخلي'!B:B,الرصيد!B171)</f>
        <v>0</v>
      </c>
      <c r="K171" s="2">
        <f>SUMIFS('تحويل داخلي'!G:G,'تحويل داخلي'!D:D,'تحويل داخلي'!$P$6,'تحويل داخلي'!B:B,الرصيد!B171)</f>
        <v>0</v>
      </c>
      <c r="L171" s="16" t="str">
        <f>IFERROR(VLOOKUP(B171,'تكويد الاصناف'!$A$5:$C$1100,3,0),"")</f>
        <v/>
      </c>
      <c r="M171" s="45" t="str">
        <f>IFERROR(VLOOKUP(B171,'تكويد الاصناف'!$A$5:$E$1100,5,0),"")</f>
        <v/>
      </c>
    </row>
    <row r="172" spans="2:13">
      <c r="B172" s="17">
        <f>'تكويد الاصناف'!A171</f>
        <v>0</v>
      </c>
      <c r="C172" s="43" t="str">
        <f>IFERROR(VLOOKUP(B172,'تكويد الاصناف'!A$5:B$1100,2,0),"")</f>
        <v/>
      </c>
      <c r="D172" s="19">
        <f>SUMIFS(اليوميه!$H$5:$H$5000,اليوميه!C$5:C$5000,الرصيد!B172)-SUMIFS(اليوميه!$I$5:$I$5000,اليوميه!C$5:C$5000,الرصيد!B172)</f>
        <v>0</v>
      </c>
      <c r="E172" s="19">
        <f t="shared" si="4"/>
        <v>0</v>
      </c>
      <c r="F172" s="19">
        <f t="shared" si="5"/>
        <v>0</v>
      </c>
      <c r="G172" s="2">
        <f>SUMIFS(اليوميه!I:I,اليوميه!E:E,اليوميه!$V$5,اليوميه!C:C,الرصيد!B172)</f>
        <v>0</v>
      </c>
      <c r="H172" s="2">
        <f>SUMIFS(اليوميه!H:H,اليوميه!E:E,اليوميه!$V$6,اليوميه!C:C,الرصيد!B172)</f>
        <v>0</v>
      </c>
      <c r="I172" s="2">
        <f>SUMIFS(اليوميه!H:H,اليوميه!E:E,اليوميه!$V$7,اليوميه!C:C,الرصيد!B172)</f>
        <v>0</v>
      </c>
      <c r="J172" s="2">
        <f>SUMIFS('تحويل داخلي'!G:G,'تحويل داخلي'!D:D,'تحويل داخلي'!$P$5,'تحويل داخلي'!B:B,الرصيد!B172)</f>
        <v>0</v>
      </c>
      <c r="K172" s="2">
        <f>SUMIFS('تحويل داخلي'!G:G,'تحويل داخلي'!D:D,'تحويل داخلي'!$P$6,'تحويل داخلي'!B:B,الرصيد!B172)</f>
        <v>0</v>
      </c>
      <c r="L172" s="16" t="str">
        <f>IFERROR(VLOOKUP(B172,'تكويد الاصناف'!$A$5:$C$1100,3,0),"")</f>
        <v/>
      </c>
      <c r="M172" s="45" t="str">
        <f>IFERROR(VLOOKUP(B172,'تكويد الاصناف'!$A$5:$E$1100,5,0),"")</f>
        <v/>
      </c>
    </row>
    <row r="173" spans="2:13">
      <c r="B173" s="17">
        <f>'تكويد الاصناف'!A172</f>
        <v>0</v>
      </c>
      <c r="C173" s="43" t="str">
        <f>IFERROR(VLOOKUP(B173,'تكويد الاصناف'!A$5:B$1100,2,0),"")</f>
        <v/>
      </c>
      <c r="D173" s="19">
        <f>SUMIFS(اليوميه!$H$5:$H$5000,اليوميه!C$5:C$5000,الرصيد!B173)-SUMIFS(اليوميه!$I$5:$I$5000,اليوميه!C$5:C$5000,الرصيد!B173)</f>
        <v>0</v>
      </c>
      <c r="E173" s="19">
        <f t="shared" si="4"/>
        <v>0</v>
      </c>
      <c r="F173" s="19">
        <f t="shared" si="5"/>
        <v>0</v>
      </c>
      <c r="G173" s="2">
        <f>SUMIFS(اليوميه!I:I,اليوميه!E:E,اليوميه!$V$5,اليوميه!C:C,الرصيد!B173)</f>
        <v>0</v>
      </c>
      <c r="H173" s="2">
        <f>SUMIFS(اليوميه!H:H,اليوميه!E:E,اليوميه!$V$6,اليوميه!C:C,الرصيد!B173)</f>
        <v>0</v>
      </c>
      <c r="I173" s="2">
        <f>SUMIFS(اليوميه!H:H,اليوميه!E:E,اليوميه!$V$7,اليوميه!C:C,الرصيد!B173)</f>
        <v>0</v>
      </c>
      <c r="J173" s="2">
        <f>SUMIFS('تحويل داخلي'!G:G,'تحويل داخلي'!D:D,'تحويل داخلي'!$P$5,'تحويل داخلي'!B:B,الرصيد!B173)</f>
        <v>0</v>
      </c>
      <c r="K173" s="2">
        <f>SUMIFS('تحويل داخلي'!G:G,'تحويل داخلي'!D:D,'تحويل داخلي'!$P$6,'تحويل داخلي'!B:B,الرصيد!B173)</f>
        <v>0</v>
      </c>
      <c r="L173" s="16" t="str">
        <f>IFERROR(VLOOKUP(B173,'تكويد الاصناف'!$A$5:$C$1100,3,0),"")</f>
        <v/>
      </c>
      <c r="M173" s="45" t="str">
        <f>IFERROR(VLOOKUP(B173,'تكويد الاصناف'!$A$5:$E$1100,5,0),"")</f>
        <v/>
      </c>
    </row>
    <row r="174" spans="2:13">
      <c r="B174" s="17">
        <f>'تكويد الاصناف'!A173</f>
        <v>0</v>
      </c>
      <c r="C174" s="43" t="str">
        <f>IFERROR(VLOOKUP(B174,'تكويد الاصناف'!A$5:B$1100,2,0),"")</f>
        <v/>
      </c>
      <c r="D174" s="19">
        <f>SUMIFS(اليوميه!$H$5:$H$5000,اليوميه!C$5:C$5000,الرصيد!B174)-SUMIFS(اليوميه!$I$5:$I$5000,اليوميه!C$5:C$5000,الرصيد!B174)</f>
        <v>0</v>
      </c>
      <c r="E174" s="19">
        <f t="shared" si="4"/>
        <v>0</v>
      </c>
      <c r="F174" s="19">
        <f t="shared" si="5"/>
        <v>0</v>
      </c>
      <c r="G174" s="2">
        <f>SUMIFS(اليوميه!I:I,اليوميه!E:E,اليوميه!$V$5,اليوميه!C:C,الرصيد!B174)</f>
        <v>0</v>
      </c>
      <c r="H174" s="2">
        <f>SUMIFS(اليوميه!H:H,اليوميه!E:E,اليوميه!$V$6,اليوميه!C:C,الرصيد!B174)</f>
        <v>0</v>
      </c>
      <c r="I174" s="2">
        <f>SUMIFS(اليوميه!H:H,اليوميه!E:E,اليوميه!$V$7,اليوميه!C:C,الرصيد!B174)</f>
        <v>0</v>
      </c>
      <c r="J174" s="2">
        <f>SUMIFS('تحويل داخلي'!G:G,'تحويل داخلي'!D:D,'تحويل داخلي'!$P$5,'تحويل داخلي'!B:B,الرصيد!B174)</f>
        <v>0</v>
      </c>
      <c r="K174" s="2">
        <f>SUMIFS('تحويل داخلي'!G:G,'تحويل داخلي'!D:D,'تحويل داخلي'!$P$6,'تحويل داخلي'!B:B,الرصيد!B174)</f>
        <v>0</v>
      </c>
      <c r="L174" s="16" t="str">
        <f>IFERROR(VLOOKUP(B174,'تكويد الاصناف'!$A$5:$C$1100,3,0),"")</f>
        <v/>
      </c>
      <c r="M174" s="45" t="str">
        <f>IFERROR(VLOOKUP(B174,'تكويد الاصناف'!$A$5:$E$1100,5,0),"")</f>
        <v/>
      </c>
    </row>
    <row r="175" spans="2:13">
      <c r="B175" s="17">
        <f>'تكويد الاصناف'!A174</f>
        <v>0</v>
      </c>
      <c r="C175" s="43" t="str">
        <f>IFERROR(VLOOKUP(B175,'تكويد الاصناف'!A$5:B$1100,2,0),"")</f>
        <v/>
      </c>
      <c r="D175" s="19">
        <f>SUMIFS(اليوميه!$H$5:$H$5000,اليوميه!C$5:C$5000,الرصيد!B175)-SUMIFS(اليوميه!$I$5:$I$5000,اليوميه!C$5:C$5000,الرصيد!B175)</f>
        <v>0</v>
      </c>
      <c r="E175" s="19">
        <f t="shared" si="4"/>
        <v>0</v>
      </c>
      <c r="F175" s="19">
        <f t="shared" si="5"/>
        <v>0</v>
      </c>
      <c r="G175" s="2">
        <f>SUMIFS(اليوميه!I:I,اليوميه!E:E,اليوميه!$V$5,اليوميه!C:C,الرصيد!B175)</f>
        <v>0</v>
      </c>
      <c r="H175" s="2">
        <f>SUMIFS(اليوميه!H:H,اليوميه!E:E,اليوميه!$V$6,اليوميه!C:C,الرصيد!B175)</f>
        <v>0</v>
      </c>
      <c r="I175" s="2">
        <f>SUMIFS(اليوميه!H:H,اليوميه!E:E,اليوميه!$V$7,اليوميه!C:C,الرصيد!B175)</f>
        <v>0</v>
      </c>
      <c r="J175" s="2">
        <f>SUMIFS('تحويل داخلي'!G:G,'تحويل داخلي'!D:D,'تحويل داخلي'!$P$5,'تحويل داخلي'!B:B,الرصيد!B175)</f>
        <v>0</v>
      </c>
      <c r="K175" s="2">
        <f>SUMIFS('تحويل داخلي'!G:G,'تحويل داخلي'!D:D,'تحويل داخلي'!$P$6,'تحويل داخلي'!B:B,الرصيد!B175)</f>
        <v>0</v>
      </c>
      <c r="L175" s="16" t="str">
        <f>IFERROR(VLOOKUP(B175,'تكويد الاصناف'!$A$5:$C$1100,3,0),"")</f>
        <v/>
      </c>
      <c r="M175" s="45" t="str">
        <f>IFERROR(VLOOKUP(B175,'تكويد الاصناف'!$A$5:$E$1100,5,0),"")</f>
        <v/>
      </c>
    </row>
    <row r="176" spans="2:13">
      <c r="B176" s="17">
        <f>'تكويد الاصناف'!A175</f>
        <v>0</v>
      </c>
      <c r="C176" s="43" t="str">
        <f>IFERROR(VLOOKUP(B176,'تكويد الاصناف'!A$5:B$1100,2,0),"")</f>
        <v/>
      </c>
      <c r="D176" s="19">
        <f>SUMIFS(اليوميه!$H$5:$H$5000,اليوميه!C$5:C$5000,الرصيد!B176)-SUMIFS(اليوميه!$I$5:$I$5000,اليوميه!C$5:C$5000,الرصيد!B176)</f>
        <v>0</v>
      </c>
      <c r="E176" s="19">
        <f t="shared" si="4"/>
        <v>0</v>
      </c>
      <c r="F176" s="19">
        <f t="shared" si="5"/>
        <v>0</v>
      </c>
      <c r="G176" s="2">
        <f>SUMIFS(اليوميه!I:I,اليوميه!E:E,اليوميه!$V$5,اليوميه!C:C,الرصيد!B176)</f>
        <v>0</v>
      </c>
      <c r="H176" s="2">
        <f>SUMIFS(اليوميه!H:H,اليوميه!E:E,اليوميه!$V$6,اليوميه!C:C,الرصيد!B176)</f>
        <v>0</v>
      </c>
      <c r="I176" s="2">
        <f>SUMIFS(اليوميه!H:H,اليوميه!E:E,اليوميه!$V$7,اليوميه!C:C,الرصيد!B176)</f>
        <v>0</v>
      </c>
      <c r="J176" s="2">
        <f>SUMIFS('تحويل داخلي'!G:G,'تحويل داخلي'!D:D,'تحويل داخلي'!$P$5,'تحويل داخلي'!B:B,الرصيد!B176)</f>
        <v>0</v>
      </c>
      <c r="K176" s="2">
        <f>SUMIFS('تحويل داخلي'!G:G,'تحويل داخلي'!D:D,'تحويل داخلي'!$P$6,'تحويل داخلي'!B:B,الرصيد!B176)</f>
        <v>0</v>
      </c>
      <c r="L176" s="16" t="str">
        <f>IFERROR(VLOOKUP(B176,'تكويد الاصناف'!$A$5:$C$1100,3,0),"")</f>
        <v/>
      </c>
      <c r="M176" s="45" t="str">
        <f>IFERROR(VLOOKUP(B176,'تكويد الاصناف'!$A$5:$E$1100,5,0),"")</f>
        <v/>
      </c>
    </row>
    <row r="177" spans="2:13">
      <c r="B177" s="17">
        <f>'تكويد الاصناف'!A176</f>
        <v>0</v>
      </c>
      <c r="C177" s="43" t="str">
        <f>IFERROR(VLOOKUP(B177,'تكويد الاصناف'!A$5:B$1100,2,0),"")</f>
        <v/>
      </c>
      <c r="D177" s="19">
        <f>SUMIFS(اليوميه!$H$5:$H$5000,اليوميه!C$5:C$5000,الرصيد!B177)-SUMIFS(اليوميه!$I$5:$I$5000,اليوميه!C$5:C$5000,الرصيد!B177)</f>
        <v>0</v>
      </c>
      <c r="E177" s="19">
        <f t="shared" si="4"/>
        <v>0</v>
      </c>
      <c r="F177" s="19">
        <f t="shared" si="5"/>
        <v>0</v>
      </c>
      <c r="G177" s="2">
        <f>SUMIFS(اليوميه!I:I,اليوميه!E:E,اليوميه!$V$5,اليوميه!C:C,الرصيد!B177)</f>
        <v>0</v>
      </c>
      <c r="H177" s="2">
        <f>SUMIFS(اليوميه!H:H,اليوميه!E:E,اليوميه!$V$6,اليوميه!C:C,الرصيد!B177)</f>
        <v>0</v>
      </c>
      <c r="I177" s="2">
        <f>SUMIFS(اليوميه!H:H,اليوميه!E:E,اليوميه!$V$7,اليوميه!C:C,الرصيد!B177)</f>
        <v>0</v>
      </c>
      <c r="J177" s="2">
        <f>SUMIFS('تحويل داخلي'!G:G,'تحويل داخلي'!D:D,'تحويل داخلي'!$P$5,'تحويل داخلي'!B:B,الرصيد!B177)</f>
        <v>0</v>
      </c>
      <c r="K177" s="2">
        <f>SUMIFS('تحويل داخلي'!G:G,'تحويل داخلي'!D:D,'تحويل داخلي'!$P$6,'تحويل داخلي'!B:B,الرصيد!B177)</f>
        <v>0</v>
      </c>
      <c r="L177" s="16" t="str">
        <f>IFERROR(VLOOKUP(B177,'تكويد الاصناف'!$A$5:$C$1100,3,0),"")</f>
        <v/>
      </c>
      <c r="M177" s="45" t="str">
        <f>IFERROR(VLOOKUP(B177,'تكويد الاصناف'!$A$5:$E$1100,5,0),"")</f>
        <v/>
      </c>
    </row>
    <row r="178" spans="2:13">
      <c r="B178" s="17">
        <f>'تكويد الاصناف'!A177</f>
        <v>0</v>
      </c>
      <c r="C178" s="43" t="str">
        <f>IFERROR(VLOOKUP(B178,'تكويد الاصناف'!A$5:B$1100,2,0),"")</f>
        <v/>
      </c>
      <c r="D178" s="19">
        <f>SUMIFS(اليوميه!$H$5:$H$5000,اليوميه!C$5:C$5000,الرصيد!B178)-SUMIFS(اليوميه!$I$5:$I$5000,اليوميه!C$5:C$5000,الرصيد!B178)</f>
        <v>0</v>
      </c>
      <c r="E178" s="19">
        <f t="shared" si="4"/>
        <v>0</v>
      </c>
      <c r="F178" s="19">
        <f t="shared" si="5"/>
        <v>0</v>
      </c>
      <c r="G178" s="2">
        <f>SUMIFS(اليوميه!I:I,اليوميه!E:E,اليوميه!$V$5,اليوميه!C:C,الرصيد!B178)</f>
        <v>0</v>
      </c>
      <c r="H178" s="2">
        <f>SUMIFS(اليوميه!H:H,اليوميه!E:E,اليوميه!$V$6,اليوميه!C:C,الرصيد!B178)</f>
        <v>0</v>
      </c>
      <c r="I178" s="2">
        <f>SUMIFS(اليوميه!H:H,اليوميه!E:E,اليوميه!$V$7,اليوميه!C:C,الرصيد!B178)</f>
        <v>0</v>
      </c>
      <c r="J178" s="2">
        <f>SUMIFS('تحويل داخلي'!G:G,'تحويل داخلي'!D:D,'تحويل داخلي'!$P$5,'تحويل داخلي'!B:B,الرصيد!B178)</f>
        <v>0</v>
      </c>
      <c r="K178" s="2">
        <f>SUMIFS('تحويل داخلي'!G:G,'تحويل داخلي'!D:D,'تحويل داخلي'!$P$6,'تحويل داخلي'!B:B,الرصيد!B178)</f>
        <v>0</v>
      </c>
      <c r="L178" s="16" t="str">
        <f>IFERROR(VLOOKUP(B178,'تكويد الاصناف'!$A$5:$C$1100,3,0),"")</f>
        <v/>
      </c>
      <c r="M178" s="45" t="str">
        <f>IFERROR(VLOOKUP(B178,'تكويد الاصناف'!$A$5:$E$1100,5,0),"")</f>
        <v/>
      </c>
    </row>
    <row r="179" spans="2:13">
      <c r="B179" s="17">
        <f>'تكويد الاصناف'!A178</f>
        <v>0</v>
      </c>
      <c r="C179" s="43" t="str">
        <f>IFERROR(VLOOKUP(B179,'تكويد الاصناف'!A$5:B$1100,2,0),"")</f>
        <v/>
      </c>
      <c r="D179" s="19">
        <f>SUMIFS(اليوميه!$H$5:$H$5000,اليوميه!C$5:C$5000,الرصيد!B179)-SUMIFS(اليوميه!$I$5:$I$5000,اليوميه!C$5:C$5000,الرصيد!B179)</f>
        <v>0</v>
      </c>
      <c r="E179" s="19">
        <f t="shared" si="4"/>
        <v>0</v>
      </c>
      <c r="F179" s="19">
        <f t="shared" si="5"/>
        <v>0</v>
      </c>
      <c r="G179" s="2">
        <f>SUMIFS(اليوميه!I:I,اليوميه!E:E,اليوميه!$V$5,اليوميه!C:C,الرصيد!B179)</f>
        <v>0</v>
      </c>
      <c r="H179" s="2">
        <f>SUMIFS(اليوميه!H:H,اليوميه!E:E,اليوميه!$V$6,اليوميه!C:C,الرصيد!B179)</f>
        <v>0</v>
      </c>
      <c r="I179" s="2">
        <f>SUMIFS(اليوميه!H:H,اليوميه!E:E,اليوميه!$V$7,اليوميه!C:C,الرصيد!B179)</f>
        <v>0</v>
      </c>
      <c r="J179" s="2">
        <f>SUMIFS('تحويل داخلي'!G:G,'تحويل داخلي'!D:D,'تحويل داخلي'!$P$5,'تحويل داخلي'!B:B,الرصيد!B179)</f>
        <v>0</v>
      </c>
      <c r="K179" s="2">
        <f>SUMIFS('تحويل داخلي'!G:G,'تحويل داخلي'!D:D,'تحويل داخلي'!$P$6,'تحويل داخلي'!B:B,الرصيد!B179)</f>
        <v>0</v>
      </c>
      <c r="L179" s="16" t="str">
        <f>IFERROR(VLOOKUP(B179,'تكويد الاصناف'!$A$5:$C$1100,3,0),"")</f>
        <v/>
      </c>
      <c r="M179" s="45" t="str">
        <f>IFERROR(VLOOKUP(B179,'تكويد الاصناف'!$A$5:$E$1100,5,0),"")</f>
        <v/>
      </c>
    </row>
    <row r="180" spans="2:13">
      <c r="B180" s="17">
        <f>'تكويد الاصناف'!A179</f>
        <v>0</v>
      </c>
      <c r="C180" s="43" t="str">
        <f>IFERROR(VLOOKUP(B180,'تكويد الاصناف'!A$5:B$1100,2,0),"")</f>
        <v/>
      </c>
      <c r="D180" s="19">
        <f>SUMIFS(اليوميه!$H$5:$H$5000,اليوميه!C$5:C$5000,الرصيد!B180)-SUMIFS(اليوميه!$I$5:$I$5000,اليوميه!C$5:C$5000,الرصيد!B180)</f>
        <v>0</v>
      </c>
      <c r="E180" s="19">
        <f t="shared" si="4"/>
        <v>0</v>
      </c>
      <c r="F180" s="19">
        <f t="shared" si="5"/>
        <v>0</v>
      </c>
      <c r="G180" s="2">
        <f>SUMIFS(اليوميه!I:I,اليوميه!E:E,اليوميه!$V$5,اليوميه!C:C,الرصيد!B180)</f>
        <v>0</v>
      </c>
      <c r="H180" s="2">
        <f>SUMIFS(اليوميه!H:H,اليوميه!E:E,اليوميه!$V$6,اليوميه!C:C,الرصيد!B180)</f>
        <v>0</v>
      </c>
      <c r="I180" s="2">
        <f>SUMIFS(اليوميه!H:H,اليوميه!E:E,اليوميه!$V$7,اليوميه!C:C,الرصيد!B180)</f>
        <v>0</v>
      </c>
      <c r="J180" s="2">
        <f>SUMIFS('تحويل داخلي'!G:G,'تحويل داخلي'!D:D,'تحويل داخلي'!$P$5,'تحويل داخلي'!B:B,الرصيد!B180)</f>
        <v>0</v>
      </c>
      <c r="K180" s="2">
        <f>SUMIFS('تحويل داخلي'!G:G,'تحويل داخلي'!D:D,'تحويل داخلي'!$P$6,'تحويل داخلي'!B:B,الرصيد!B180)</f>
        <v>0</v>
      </c>
      <c r="L180" s="16" t="str">
        <f>IFERROR(VLOOKUP(B180,'تكويد الاصناف'!$A$5:$C$1100,3,0),"")</f>
        <v/>
      </c>
      <c r="M180" s="45" t="str">
        <f>IFERROR(VLOOKUP(B180,'تكويد الاصناف'!$A$5:$E$1100,5,0),"")</f>
        <v/>
      </c>
    </row>
    <row r="181" spans="2:13">
      <c r="B181" s="17">
        <f>'تكويد الاصناف'!A180</f>
        <v>0</v>
      </c>
      <c r="C181" s="43" t="str">
        <f>IFERROR(VLOOKUP(B181,'تكويد الاصناف'!A$5:B$1100,2,0),"")</f>
        <v/>
      </c>
      <c r="D181" s="19">
        <f>SUMIFS(اليوميه!$H$5:$H$5000,اليوميه!C$5:C$5000,الرصيد!B181)-SUMIFS(اليوميه!$I$5:$I$5000,اليوميه!C$5:C$5000,الرصيد!B181)</f>
        <v>0</v>
      </c>
      <c r="E181" s="19">
        <f t="shared" si="4"/>
        <v>0</v>
      </c>
      <c r="F181" s="19">
        <f t="shared" si="5"/>
        <v>0</v>
      </c>
      <c r="G181" s="2">
        <f>SUMIFS(اليوميه!I:I,اليوميه!E:E,اليوميه!$V$5,اليوميه!C:C,الرصيد!B181)</f>
        <v>0</v>
      </c>
      <c r="H181" s="2">
        <f>SUMIFS(اليوميه!H:H,اليوميه!E:E,اليوميه!$V$6,اليوميه!C:C,الرصيد!B181)</f>
        <v>0</v>
      </c>
      <c r="I181" s="2">
        <f>SUMIFS(اليوميه!H:H,اليوميه!E:E,اليوميه!$V$7,اليوميه!C:C,الرصيد!B181)</f>
        <v>0</v>
      </c>
      <c r="J181" s="2">
        <f>SUMIFS('تحويل داخلي'!G:G,'تحويل داخلي'!D:D,'تحويل داخلي'!$P$5,'تحويل داخلي'!B:B,الرصيد!B181)</f>
        <v>0</v>
      </c>
      <c r="K181" s="2">
        <f>SUMIFS('تحويل داخلي'!G:G,'تحويل داخلي'!D:D,'تحويل داخلي'!$P$6,'تحويل داخلي'!B:B,الرصيد!B181)</f>
        <v>0</v>
      </c>
      <c r="L181" s="16" t="str">
        <f>IFERROR(VLOOKUP(B181,'تكويد الاصناف'!$A$5:$C$1100,3,0),"")</f>
        <v/>
      </c>
      <c r="M181" s="45" t="str">
        <f>IFERROR(VLOOKUP(B181,'تكويد الاصناف'!$A$5:$E$1100,5,0),"")</f>
        <v/>
      </c>
    </row>
    <row r="182" spans="2:13">
      <c r="B182" s="17">
        <f>'تكويد الاصناف'!A181</f>
        <v>0</v>
      </c>
      <c r="C182" s="43" t="str">
        <f>IFERROR(VLOOKUP(B182,'تكويد الاصناف'!A$5:B$1100,2,0),"")</f>
        <v/>
      </c>
      <c r="D182" s="19">
        <f>SUMIFS(اليوميه!$H$5:$H$5000,اليوميه!C$5:C$5000,الرصيد!B182)-SUMIFS(اليوميه!$I$5:$I$5000,اليوميه!C$5:C$5000,الرصيد!B182)</f>
        <v>0</v>
      </c>
      <c r="E182" s="19">
        <f t="shared" si="4"/>
        <v>0</v>
      </c>
      <c r="F182" s="19">
        <f t="shared" si="5"/>
        <v>0</v>
      </c>
      <c r="G182" s="2">
        <f>SUMIFS(اليوميه!I:I,اليوميه!E:E,اليوميه!$V$5,اليوميه!C:C,الرصيد!B182)</f>
        <v>0</v>
      </c>
      <c r="H182" s="2">
        <f>SUMIFS(اليوميه!H:H,اليوميه!E:E,اليوميه!$V$6,اليوميه!C:C,الرصيد!B182)</f>
        <v>0</v>
      </c>
      <c r="I182" s="2">
        <f>SUMIFS(اليوميه!H:H,اليوميه!E:E,اليوميه!$V$7,اليوميه!C:C,الرصيد!B182)</f>
        <v>0</v>
      </c>
      <c r="J182" s="2">
        <f>SUMIFS('تحويل داخلي'!G:G,'تحويل داخلي'!D:D,'تحويل داخلي'!$P$5,'تحويل داخلي'!B:B,الرصيد!B182)</f>
        <v>0</v>
      </c>
      <c r="K182" s="2">
        <f>SUMIFS('تحويل داخلي'!G:G,'تحويل داخلي'!D:D,'تحويل داخلي'!$P$6,'تحويل داخلي'!B:B,الرصيد!B182)</f>
        <v>0</v>
      </c>
      <c r="L182" s="16" t="str">
        <f>IFERROR(VLOOKUP(B182,'تكويد الاصناف'!$A$5:$C$1100,3,0),"")</f>
        <v/>
      </c>
      <c r="M182" s="45" t="str">
        <f>IFERROR(VLOOKUP(B182,'تكويد الاصناف'!$A$5:$E$1100,5,0),"")</f>
        <v/>
      </c>
    </row>
    <row r="183" spans="2:13">
      <c r="B183" s="17">
        <f>'تكويد الاصناف'!A182</f>
        <v>0</v>
      </c>
      <c r="C183" s="43" t="str">
        <f>IFERROR(VLOOKUP(B183,'تكويد الاصناف'!A$5:B$1100,2,0),"")</f>
        <v/>
      </c>
      <c r="D183" s="19">
        <f>SUMIFS(اليوميه!$H$5:$H$5000,اليوميه!C$5:C$5000,الرصيد!B183)-SUMIFS(اليوميه!$I$5:$I$5000,اليوميه!C$5:C$5000,الرصيد!B183)</f>
        <v>0</v>
      </c>
      <c r="E183" s="19">
        <f t="shared" si="4"/>
        <v>0</v>
      </c>
      <c r="F183" s="19">
        <f t="shared" si="5"/>
        <v>0</v>
      </c>
      <c r="G183" s="2">
        <f>SUMIFS(اليوميه!I:I,اليوميه!E:E,اليوميه!$V$5,اليوميه!C:C,الرصيد!B183)</f>
        <v>0</v>
      </c>
      <c r="H183" s="2">
        <f>SUMIFS(اليوميه!H:H,اليوميه!E:E,اليوميه!$V$6,اليوميه!C:C,الرصيد!B183)</f>
        <v>0</v>
      </c>
      <c r="I183" s="2">
        <f>SUMIFS(اليوميه!H:H,اليوميه!E:E,اليوميه!$V$7,اليوميه!C:C,الرصيد!B183)</f>
        <v>0</v>
      </c>
      <c r="J183" s="2">
        <f>SUMIFS('تحويل داخلي'!G:G,'تحويل داخلي'!D:D,'تحويل داخلي'!$P$5,'تحويل داخلي'!B:B,الرصيد!B183)</f>
        <v>0</v>
      </c>
      <c r="K183" s="2">
        <f>SUMIFS('تحويل داخلي'!G:G,'تحويل داخلي'!D:D,'تحويل داخلي'!$P$6,'تحويل داخلي'!B:B,الرصيد!B183)</f>
        <v>0</v>
      </c>
      <c r="L183" s="16" t="str">
        <f>IFERROR(VLOOKUP(B183,'تكويد الاصناف'!$A$5:$C$1100,3,0),"")</f>
        <v/>
      </c>
      <c r="M183" s="45" t="str">
        <f>IFERROR(VLOOKUP(B183,'تكويد الاصناف'!$A$5:$E$1100,5,0),"")</f>
        <v/>
      </c>
    </row>
    <row r="184" spans="2:13">
      <c r="B184" s="17">
        <f>'تكويد الاصناف'!A183</f>
        <v>0</v>
      </c>
      <c r="C184" s="43" t="str">
        <f>IFERROR(VLOOKUP(B184,'تكويد الاصناف'!A$5:B$1100,2,0),"")</f>
        <v/>
      </c>
      <c r="D184" s="19">
        <f>SUMIFS(اليوميه!$H$5:$H$5000,اليوميه!C$5:C$5000,الرصيد!B184)-SUMIFS(اليوميه!$I$5:$I$5000,اليوميه!C$5:C$5000,الرصيد!B184)</f>
        <v>0</v>
      </c>
      <c r="E184" s="19">
        <f t="shared" si="4"/>
        <v>0</v>
      </c>
      <c r="F184" s="19">
        <f t="shared" si="5"/>
        <v>0</v>
      </c>
      <c r="G184" s="2">
        <f>SUMIFS(اليوميه!I:I,اليوميه!E:E,اليوميه!$V$5,اليوميه!C:C,الرصيد!B184)</f>
        <v>0</v>
      </c>
      <c r="H184" s="2">
        <f>SUMIFS(اليوميه!H:H,اليوميه!E:E,اليوميه!$V$6,اليوميه!C:C,الرصيد!B184)</f>
        <v>0</v>
      </c>
      <c r="I184" s="2">
        <f>SUMIFS(اليوميه!H:H,اليوميه!E:E,اليوميه!$V$7,اليوميه!C:C,الرصيد!B184)</f>
        <v>0</v>
      </c>
      <c r="J184" s="2">
        <f>SUMIFS('تحويل داخلي'!G:G,'تحويل داخلي'!D:D,'تحويل داخلي'!$P$5,'تحويل داخلي'!B:B,الرصيد!B184)</f>
        <v>0</v>
      </c>
      <c r="K184" s="2">
        <f>SUMIFS('تحويل داخلي'!G:G,'تحويل داخلي'!D:D,'تحويل داخلي'!$P$6,'تحويل داخلي'!B:B,الرصيد!B184)</f>
        <v>0</v>
      </c>
      <c r="L184" s="16" t="str">
        <f>IFERROR(VLOOKUP(B184,'تكويد الاصناف'!$A$5:$C$1100,3,0),"")</f>
        <v/>
      </c>
      <c r="M184" s="45" t="str">
        <f>IFERROR(VLOOKUP(B184,'تكويد الاصناف'!$A$5:$E$1100,5,0),"")</f>
        <v/>
      </c>
    </row>
    <row r="185" spans="2:13">
      <c r="B185" s="17">
        <f>'تكويد الاصناف'!A184</f>
        <v>0</v>
      </c>
      <c r="C185" s="43" t="str">
        <f>IFERROR(VLOOKUP(B185,'تكويد الاصناف'!A$5:B$1100,2,0),"")</f>
        <v/>
      </c>
      <c r="D185" s="19">
        <f>SUMIFS(اليوميه!$H$5:$H$5000,اليوميه!C$5:C$5000,الرصيد!B185)-SUMIFS(اليوميه!$I$5:$I$5000,اليوميه!C$5:C$5000,الرصيد!B185)</f>
        <v>0</v>
      </c>
      <c r="E185" s="19">
        <f t="shared" si="4"/>
        <v>0</v>
      </c>
      <c r="F185" s="19">
        <f t="shared" si="5"/>
        <v>0</v>
      </c>
      <c r="G185" s="2">
        <f>SUMIFS(اليوميه!I:I,اليوميه!E:E,اليوميه!$V$5,اليوميه!C:C,الرصيد!B185)</f>
        <v>0</v>
      </c>
      <c r="H185" s="2">
        <f>SUMIFS(اليوميه!H:H,اليوميه!E:E,اليوميه!$V$6,اليوميه!C:C,الرصيد!B185)</f>
        <v>0</v>
      </c>
      <c r="I185" s="2">
        <f>SUMIFS(اليوميه!H:H,اليوميه!E:E,اليوميه!$V$7,اليوميه!C:C,الرصيد!B185)</f>
        <v>0</v>
      </c>
      <c r="J185" s="2">
        <f>SUMIFS('تحويل داخلي'!G:G,'تحويل داخلي'!D:D,'تحويل داخلي'!$P$5,'تحويل داخلي'!B:B,الرصيد!B185)</f>
        <v>0</v>
      </c>
      <c r="K185" s="2">
        <f>SUMIFS('تحويل داخلي'!G:G,'تحويل داخلي'!D:D,'تحويل داخلي'!$P$6,'تحويل داخلي'!B:B,الرصيد!B185)</f>
        <v>0</v>
      </c>
      <c r="L185" s="16" t="str">
        <f>IFERROR(VLOOKUP(B185,'تكويد الاصناف'!$A$5:$C$1100,3,0),"")</f>
        <v/>
      </c>
      <c r="M185" s="45" t="str">
        <f>IFERROR(VLOOKUP(B185,'تكويد الاصناف'!$A$5:$E$1100,5,0),"")</f>
        <v/>
      </c>
    </row>
    <row r="186" spans="2:13">
      <c r="B186" s="17">
        <f>'تكويد الاصناف'!A185</f>
        <v>0</v>
      </c>
      <c r="C186" s="43" t="str">
        <f>IFERROR(VLOOKUP(B186,'تكويد الاصناف'!A$5:B$1100,2,0),"")</f>
        <v/>
      </c>
      <c r="D186" s="19">
        <f>SUMIFS(اليوميه!$H$5:$H$5000,اليوميه!C$5:C$5000,الرصيد!B186)-SUMIFS(اليوميه!$I$5:$I$5000,اليوميه!C$5:C$5000,الرصيد!B186)</f>
        <v>0</v>
      </c>
      <c r="E186" s="19">
        <f t="shared" si="4"/>
        <v>0</v>
      </c>
      <c r="F186" s="19">
        <f t="shared" si="5"/>
        <v>0</v>
      </c>
      <c r="G186" s="2">
        <f>SUMIFS(اليوميه!I:I,اليوميه!E:E,اليوميه!$V$5,اليوميه!C:C,الرصيد!B186)</f>
        <v>0</v>
      </c>
      <c r="H186" s="2">
        <f>SUMIFS(اليوميه!H:H,اليوميه!E:E,اليوميه!$V$6,اليوميه!C:C,الرصيد!B186)</f>
        <v>0</v>
      </c>
      <c r="I186" s="2">
        <f>SUMIFS(اليوميه!H:H,اليوميه!E:E,اليوميه!$V$7,اليوميه!C:C,الرصيد!B186)</f>
        <v>0</v>
      </c>
      <c r="J186" s="2">
        <f>SUMIFS('تحويل داخلي'!G:G,'تحويل داخلي'!D:D,'تحويل داخلي'!$P$5,'تحويل داخلي'!B:B,الرصيد!B186)</f>
        <v>0</v>
      </c>
      <c r="K186" s="2">
        <f>SUMIFS('تحويل داخلي'!G:G,'تحويل داخلي'!D:D,'تحويل داخلي'!$P$6,'تحويل داخلي'!B:B,الرصيد!B186)</f>
        <v>0</v>
      </c>
      <c r="L186" s="16" t="str">
        <f>IFERROR(VLOOKUP(B186,'تكويد الاصناف'!$A$5:$C$1100,3,0),"")</f>
        <v/>
      </c>
      <c r="M186" s="45" t="str">
        <f>IFERROR(VLOOKUP(B186,'تكويد الاصناف'!$A$5:$E$1100,5,0),"")</f>
        <v/>
      </c>
    </row>
    <row r="187" spans="2:13">
      <c r="B187" s="17">
        <f>'تكويد الاصناف'!A186</f>
        <v>0</v>
      </c>
      <c r="C187" s="43" t="str">
        <f>IFERROR(VLOOKUP(B187,'تكويد الاصناف'!A$5:B$1100,2,0),"")</f>
        <v/>
      </c>
      <c r="D187" s="19">
        <f>SUMIFS(اليوميه!$H$5:$H$5000,اليوميه!C$5:C$5000,الرصيد!B187)-SUMIFS(اليوميه!$I$5:$I$5000,اليوميه!C$5:C$5000,الرصيد!B187)</f>
        <v>0</v>
      </c>
      <c r="E187" s="19">
        <f t="shared" si="4"/>
        <v>0</v>
      </c>
      <c r="F187" s="19">
        <f t="shared" si="5"/>
        <v>0</v>
      </c>
      <c r="G187" s="2">
        <f>SUMIFS(اليوميه!I:I,اليوميه!E:E,اليوميه!$V$5,اليوميه!C:C,الرصيد!B187)</f>
        <v>0</v>
      </c>
      <c r="H187" s="2">
        <f>SUMIFS(اليوميه!H:H,اليوميه!E:E,اليوميه!$V$6,اليوميه!C:C,الرصيد!B187)</f>
        <v>0</v>
      </c>
      <c r="I187" s="2">
        <f>SUMIFS(اليوميه!H:H,اليوميه!E:E,اليوميه!$V$7,اليوميه!C:C,الرصيد!B187)</f>
        <v>0</v>
      </c>
      <c r="J187" s="2">
        <f>SUMIFS('تحويل داخلي'!G:G,'تحويل داخلي'!D:D,'تحويل داخلي'!$P$5,'تحويل داخلي'!B:B,الرصيد!B187)</f>
        <v>0</v>
      </c>
      <c r="K187" s="2">
        <f>SUMIFS('تحويل داخلي'!G:G,'تحويل داخلي'!D:D,'تحويل داخلي'!$P$6,'تحويل داخلي'!B:B,الرصيد!B187)</f>
        <v>0</v>
      </c>
      <c r="L187" s="16" t="str">
        <f>IFERROR(VLOOKUP(B187,'تكويد الاصناف'!$A$5:$C$1100,3,0),"")</f>
        <v/>
      </c>
      <c r="M187" s="45" t="str">
        <f>IFERROR(VLOOKUP(B187,'تكويد الاصناف'!$A$5:$E$1100,5,0),"")</f>
        <v/>
      </c>
    </row>
    <row r="188" spans="2:13">
      <c r="B188" s="17">
        <f>'تكويد الاصناف'!A187</f>
        <v>0</v>
      </c>
      <c r="C188" s="43" t="str">
        <f>IFERROR(VLOOKUP(B188,'تكويد الاصناف'!A$5:B$1100,2,0),"")</f>
        <v/>
      </c>
      <c r="D188" s="19">
        <f>SUMIFS(اليوميه!$H$5:$H$5000,اليوميه!C$5:C$5000,الرصيد!B188)-SUMIFS(اليوميه!$I$5:$I$5000,اليوميه!C$5:C$5000,الرصيد!B188)</f>
        <v>0</v>
      </c>
      <c r="E188" s="19">
        <f t="shared" si="4"/>
        <v>0</v>
      </c>
      <c r="F188" s="19">
        <f t="shared" si="5"/>
        <v>0</v>
      </c>
      <c r="G188" s="2">
        <f>SUMIFS(اليوميه!I:I,اليوميه!E:E,اليوميه!$V$5,اليوميه!C:C,الرصيد!B188)</f>
        <v>0</v>
      </c>
      <c r="H188" s="2">
        <f>SUMIFS(اليوميه!H:H,اليوميه!E:E,اليوميه!$V$6,اليوميه!C:C,الرصيد!B188)</f>
        <v>0</v>
      </c>
      <c r="I188" s="2">
        <f>SUMIFS(اليوميه!H:H,اليوميه!E:E,اليوميه!$V$7,اليوميه!C:C,الرصيد!B188)</f>
        <v>0</v>
      </c>
      <c r="J188" s="2">
        <f>SUMIFS('تحويل داخلي'!G:G,'تحويل داخلي'!D:D,'تحويل داخلي'!$P$5,'تحويل داخلي'!B:B,الرصيد!B188)</f>
        <v>0</v>
      </c>
      <c r="K188" s="2">
        <f>SUMIFS('تحويل داخلي'!G:G,'تحويل داخلي'!D:D,'تحويل داخلي'!$P$6,'تحويل داخلي'!B:B,الرصيد!B188)</f>
        <v>0</v>
      </c>
      <c r="L188" s="16" t="str">
        <f>IFERROR(VLOOKUP(B188,'تكويد الاصناف'!$A$5:$C$1100,3,0),"")</f>
        <v/>
      </c>
      <c r="M188" s="45" t="str">
        <f>IFERROR(VLOOKUP(B188,'تكويد الاصناف'!$A$5:$E$1100,5,0),"")</f>
        <v/>
      </c>
    </row>
    <row r="189" spans="2:13">
      <c r="B189" s="17">
        <f>'تكويد الاصناف'!A188</f>
        <v>0</v>
      </c>
      <c r="C189" s="43" t="str">
        <f>IFERROR(VLOOKUP(B189,'تكويد الاصناف'!A$5:B$1100,2,0),"")</f>
        <v/>
      </c>
      <c r="D189" s="19">
        <f>SUMIFS(اليوميه!$H$5:$H$5000,اليوميه!C$5:C$5000,الرصيد!B189)-SUMIFS(اليوميه!$I$5:$I$5000,اليوميه!C$5:C$5000,الرصيد!B189)</f>
        <v>0</v>
      </c>
      <c r="E189" s="19">
        <f t="shared" si="4"/>
        <v>0</v>
      </c>
      <c r="F189" s="19">
        <f t="shared" si="5"/>
        <v>0</v>
      </c>
      <c r="G189" s="2">
        <f>SUMIFS(اليوميه!I:I,اليوميه!E:E,اليوميه!$V$5,اليوميه!C:C,الرصيد!B189)</f>
        <v>0</v>
      </c>
      <c r="H189" s="2">
        <f>SUMIFS(اليوميه!H:H,اليوميه!E:E,اليوميه!$V$6,اليوميه!C:C,الرصيد!B189)</f>
        <v>0</v>
      </c>
      <c r="I189" s="2">
        <f>SUMIFS(اليوميه!H:H,اليوميه!E:E,اليوميه!$V$7,اليوميه!C:C,الرصيد!B189)</f>
        <v>0</v>
      </c>
      <c r="J189" s="2">
        <f>SUMIFS('تحويل داخلي'!G:G,'تحويل داخلي'!D:D,'تحويل داخلي'!$P$5,'تحويل داخلي'!B:B,الرصيد!B189)</f>
        <v>0</v>
      </c>
      <c r="K189" s="2">
        <f>SUMIFS('تحويل داخلي'!G:G,'تحويل داخلي'!D:D,'تحويل داخلي'!$P$6,'تحويل داخلي'!B:B,الرصيد!B189)</f>
        <v>0</v>
      </c>
      <c r="L189" s="16" t="str">
        <f>IFERROR(VLOOKUP(B189,'تكويد الاصناف'!$A$5:$C$1100,3,0),"")</f>
        <v/>
      </c>
      <c r="M189" s="45" t="str">
        <f>IFERROR(VLOOKUP(B189,'تكويد الاصناف'!$A$5:$E$1100,5,0),"")</f>
        <v/>
      </c>
    </row>
    <row r="190" spans="2:13">
      <c r="B190" s="17">
        <f>'تكويد الاصناف'!A189</f>
        <v>0</v>
      </c>
      <c r="C190" s="43" t="str">
        <f>IFERROR(VLOOKUP(B190,'تكويد الاصناف'!A$5:B$1100,2,0),"")</f>
        <v/>
      </c>
      <c r="D190" s="19">
        <f>SUMIFS(اليوميه!$H$5:$H$5000,اليوميه!C$5:C$5000,الرصيد!B190)-SUMIFS(اليوميه!$I$5:$I$5000,اليوميه!C$5:C$5000,الرصيد!B190)</f>
        <v>0</v>
      </c>
      <c r="E190" s="19">
        <f t="shared" si="4"/>
        <v>0</v>
      </c>
      <c r="F190" s="19">
        <f t="shared" si="5"/>
        <v>0</v>
      </c>
      <c r="G190" s="2">
        <f>SUMIFS(اليوميه!I:I,اليوميه!E:E,اليوميه!$V$5,اليوميه!C:C,الرصيد!B190)</f>
        <v>0</v>
      </c>
      <c r="H190" s="2">
        <f>SUMIFS(اليوميه!H:H,اليوميه!E:E,اليوميه!$V$6,اليوميه!C:C,الرصيد!B190)</f>
        <v>0</v>
      </c>
      <c r="I190" s="2">
        <f>SUMIFS(اليوميه!H:H,اليوميه!E:E,اليوميه!$V$7,اليوميه!C:C,الرصيد!B190)</f>
        <v>0</v>
      </c>
      <c r="J190" s="2">
        <f>SUMIFS('تحويل داخلي'!G:G,'تحويل داخلي'!D:D,'تحويل داخلي'!$P$5,'تحويل داخلي'!B:B,الرصيد!B190)</f>
        <v>0</v>
      </c>
      <c r="K190" s="2">
        <f>SUMIFS('تحويل داخلي'!G:G,'تحويل داخلي'!D:D,'تحويل داخلي'!$P$6,'تحويل داخلي'!B:B,الرصيد!B190)</f>
        <v>0</v>
      </c>
      <c r="L190" s="16" t="str">
        <f>IFERROR(VLOOKUP(B190,'تكويد الاصناف'!$A$5:$C$1100,3,0),"")</f>
        <v/>
      </c>
      <c r="M190" s="45" t="str">
        <f>IFERROR(VLOOKUP(B190,'تكويد الاصناف'!$A$5:$E$1100,5,0),"")</f>
        <v/>
      </c>
    </row>
    <row r="191" spans="2:13">
      <c r="B191" s="17">
        <f>'تكويد الاصناف'!A190</f>
        <v>0</v>
      </c>
      <c r="C191" s="43" t="str">
        <f>IFERROR(VLOOKUP(B191,'تكويد الاصناف'!A$5:B$1100,2,0),"")</f>
        <v/>
      </c>
      <c r="D191" s="19">
        <f>SUMIFS(اليوميه!$H$5:$H$5000,اليوميه!C$5:C$5000,الرصيد!B191)-SUMIFS(اليوميه!$I$5:$I$5000,اليوميه!C$5:C$5000,الرصيد!B191)</f>
        <v>0</v>
      </c>
      <c r="E191" s="19">
        <f t="shared" si="4"/>
        <v>0</v>
      </c>
      <c r="F191" s="19">
        <f t="shared" si="5"/>
        <v>0</v>
      </c>
      <c r="G191" s="2">
        <f>SUMIFS(اليوميه!I:I,اليوميه!E:E,اليوميه!$V$5,اليوميه!C:C,الرصيد!B191)</f>
        <v>0</v>
      </c>
      <c r="H191" s="2">
        <f>SUMIFS(اليوميه!H:H,اليوميه!E:E,اليوميه!$V$6,اليوميه!C:C,الرصيد!B191)</f>
        <v>0</v>
      </c>
      <c r="I191" s="2">
        <f>SUMIFS(اليوميه!H:H,اليوميه!E:E,اليوميه!$V$7,اليوميه!C:C,الرصيد!B191)</f>
        <v>0</v>
      </c>
      <c r="J191" s="2">
        <f>SUMIFS('تحويل داخلي'!G:G,'تحويل داخلي'!D:D,'تحويل داخلي'!$P$5,'تحويل داخلي'!B:B,الرصيد!B191)</f>
        <v>0</v>
      </c>
      <c r="K191" s="2">
        <f>SUMIFS('تحويل داخلي'!G:G,'تحويل داخلي'!D:D,'تحويل داخلي'!$P$6,'تحويل داخلي'!B:B,الرصيد!B191)</f>
        <v>0</v>
      </c>
      <c r="L191" s="16" t="str">
        <f>IFERROR(VLOOKUP(B191,'تكويد الاصناف'!$A$5:$C$1100,3,0),"")</f>
        <v/>
      </c>
      <c r="M191" s="45" t="str">
        <f>IFERROR(VLOOKUP(B191,'تكويد الاصناف'!$A$5:$E$1100,5,0),"")</f>
        <v/>
      </c>
    </row>
    <row r="192" spans="2:13">
      <c r="B192" s="17">
        <f>'تكويد الاصناف'!A191</f>
        <v>0</v>
      </c>
      <c r="C192" s="43" t="str">
        <f>IFERROR(VLOOKUP(B192,'تكويد الاصناف'!A$5:B$1100,2,0),"")</f>
        <v/>
      </c>
      <c r="D192" s="19">
        <f>SUMIFS(اليوميه!$H$5:$H$5000,اليوميه!C$5:C$5000,الرصيد!B192)-SUMIFS(اليوميه!$I$5:$I$5000,اليوميه!C$5:C$5000,الرصيد!B192)</f>
        <v>0</v>
      </c>
      <c r="E192" s="19">
        <f t="shared" si="4"/>
        <v>0</v>
      </c>
      <c r="F192" s="19">
        <f t="shared" si="5"/>
        <v>0</v>
      </c>
      <c r="G192" s="2">
        <f>SUMIFS(اليوميه!I:I,اليوميه!E:E,اليوميه!$V$5,اليوميه!C:C,الرصيد!B192)</f>
        <v>0</v>
      </c>
      <c r="H192" s="2">
        <f>SUMIFS(اليوميه!H:H,اليوميه!E:E,اليوميه!$V$6,اليوميه!C:C,الرصيد!B192)</f>
        <v>0</v>
      </c>
      <c r="I192" s="2">
        <f>SUMIFS(اليوميه!H:H,اليوميه!E:E,اليوميه!$V$7,اليوميه!C:C,الرصيد!B192)</f>
        <v>0</v>
      </c>
      <c r="J192" s="2">
        <f>SUMIFS('تحويل داخلي'!G:G,'تحويل داخلي'!D:D,'تحويل داخلي'!$P$5,'تحويل داخلي'!B:B,الرصيد!B192)</f>
        <v>0</v>
      </c>
      <c r="K192" s="2">
        <f>SUMIFS('تحويل داخلي'!G:G,'تحويل داخلي'!D:D,'تحويل داخلي'!$P$6,'تحويل داخلي'!B:B,الرصيد!B192)</f>
        <v>0</v>
      </c>
      <c r="L192" s="16" t="str">
        <f>IFERROR(VLOOKUP(B192,'تكويد الاصناف'!$A$5:$C$1100,3,0),"")</f>
        <v/>
      </c>
      <c r="M192" s="45" t="str">
        <f>IFERROR(VLOOKUP(B192,'تكويد الاصناف'!$A$5:$E$1100,5,0),"")</f>
        <v/>
      </c>
    </row>
    <row r="193" spans="2:13">
      <c r="B193" s="17">
        <f>'تكويد الاصناف'!A192</f>
        <v>0</v>
      </c>
      <c r="C193" s="43" t="str">
        <f>IFERROR(VLOOKUP(B193,'تكويد الاصناف'!A$5:B$1100,2,0),"")</f>
        <v/>
      </c>
      <c r="D193" s="19">
        <f>SUMIFS(اليوميه!$H$5:$H$5000,اليوميه!C$5:C$5000,الرصيد!B193)-SUMIFS(اليوميه!$I$5:$I$5000,اليوميه!C$5:C$5000,الرصيد!B193)</f>
        <v>0</v>
      </c>
      <c r="E193" s="19">
        <f t="shared" si="4"/>
        <v>0</v>
      </c>
      <c r="F193" s="19">
        <f t="shared" si="5"/>
        <v>0</v>
      </c>
      <c r="G193" s="2">
        <f>SUMIFS(اليوميه!I:I,اليوميه!E:E,اليوميه!$V$5,اليوميه!C:C,الرصيد!B193)</f>
        <v>0</v>
      </c>
      <c r="H193" s="2">
        <f>SUMIFS(اليوميه!H:H,اليوميه!E:E,اليوميه!$V$6,اليوميه!C:C,الرصيد!B193)</f>
        <v>0</v>
      </c>
      <c r="I193" s="2">
        <f>SUMIFS(اليوميه!H:H,اليوميه!E:E,اليوميه!$V$7,اليوميه!C:C,الرصيد!B193)</f>
        <v>0</v>
      </c>
      <c r="J193" s="2">
        <f>SUMIFS('تحويل داخلي'!G:G,'تحويل داخلي'!D:D,'تحويل داخلي'!$P$5,'تحويل داخلي'!B:B,الرصيد!B193)</f>
        <v>0</v>
      </c>
      <c r="K193" s="2">
        <f>SUMIFS('تحويل داخلي'!G:G,'تحويل داخلي'!D:D,'تحويل داخلي'!$P$6,'تحويل داخلي'!B:B,الرصيد!B193)</f>
        <v>0</v>
      </c>
      <c r="L193" s="16" t="str">
        <f>IFERROR(VLOOKUP(B193,'تكويد الاصناف'!$A$5:$C$1100,3,0),"")</f>
        <v/>
      </c>
      <c r="M193" s="45" t="str">
        <f>IFERROR(VLOOKUP(B193,'تكويد الاصناف'!$A$5:$E$1100,5,0),"")</f>
        <v/>
      </c>
    </row>
    <row r="194" spans="2:13">
      <c r="B194" s="17">
        <f>'تكويد الاصناف'!A193</f>
        <v>0</v>
      </c>
      <c r="C194" s="43" t="str">
        <f>IFERROR(VLOOKUP(B194,'تكويد الاصناف'!A$5:B$1100,2,0),"")</f>
        <v/>
      </c>
      <c r="D194" s="19">
        <f>SUMIFS(اليوميه!$H$5:$H$5000,اليوميه!C$5:C$5000,الرصيد!B194)-SUMIFS(اليوميه!$I$5:$I$5000,اليوميه!C$5:C$5000,الرصيد!B194)</f>
        <v>0</v>
      </c>
      <c r="E194" s="19">
        <f t="shared" si="4"/>
        <v>0</v>
      </c>
      <c r="F194" s="19">
        <f t="shared" si="5"/>
        <v>0</v>
      </c>
      <c r="G194" s="2">
        <f>SUMIFS(اليوميه!I:I,اليوميه!E:E,اليوميه!$V$5,اليوميه!C:C,الرصيد!B194)</f>
        <v>0</v>
      </c>
      <c r="H194" s="2">
        <f>SUMIFS(اليوميه!H:H,اليوميه!E:E,اليوميه!$V$6,اليوميه!C:C,الرصيد!B194)</f>
        <v>0</v>
      </c>
      <c r="I194" s="2">
        <f>SUMIFS(اليوميه!H:H,اليوميه!E:E,اليوميه!$V$7,اليوميه!C:C,الرصيد!B194)</f>
        <v>0</v>
      </c>
      <c r="J194" s="2">
        <f>SUMIFS('تحويل داخلي'!G:G,'تحويل داخلي'!D:D,'تحويل داخلي'!$P$5,'تحويل داخلي'!B:B,الرصيد!B194)</f>
        <v>0</v>
      </c>
      <c r="K194" s="2">
        <f>SUMIFS('تحويل داخلي'!G:G,'تحويل داخلي'!D:D,'تحويل داخلي'!$P$6,'تحويل داخلي'!B:B,الرصيد!B194)</f>
        <v>0</v>
      </c>
      <c r="L194" s="16" t="str">
        <f>IFERROR(VLOOKUP(B194,'تكويد الاصناف'!$A$5:$C$1100,3,0),"")</f>
        <v/>
      </c>
      <c r="M194" s="45" t="str">
        <f>IFERROR(VLOOKUP(B194,'تكويد الاصناف'!$A$5:$E$1100,5,0),"")</f>
        <v/>
      </c>
    </row>
    <row r="195" spans="2:13">
      <c r="B195" s="17">
        <f>'تكويد الاصناف'!A194</f>
        <v>0</v>
      </c>
      <c r="C195" s="43" t="str">
        <f>IFERROR(VLOOKUP(B195,'تكويد الاصناف'!A$5:B$1100,2,0),"")</f>
        <v/>
      </c>
      <c r="D195" s="19">
        <f>SUMIFS(اليوميه!$H$5:$H$5000,اليوميه!C$5:C$5000,الرصيد!B195)-SUMIFS(اليوميه!$I$5:$I$5000,اليوميه!C$5:C$5000,الرصيد!B195)</f>
        <v>0</v>
      </c>
      <c r="E195" s="19">
        <f t="shared" si="4"/>
        <v>0</v>
      </c>
      <c r="F195" s="19">
        <f t="shared" si="5"/>
        <v>0</v>
      </c>
      <c r="G195" s="2">
        <f>SUMIFS(اليوميه!I:I,اليوميه!E:E,اليوميه!$V$5,اليوميه!C:C,الرصيد!B195)</f>
        <v>0</v>
      </c>
      <c r="H195" s="2">
        <f>SUMIFS(اليوميه!H:H,اليوميه!E:E,اليوميه!$V$6,اليوميه!C:C,الرصيد!B195)</f>
        <v>0</v>
      </c>
      <c r="I195" s="2">
        <f>SUMIFS(اليوميه!H:H,اليوميه!E:E,اليوميه!$V$7,اليوميه!C:C,الرصيد!B195)</f>
        <v>0</v>
      </c>
      <c r="J195" s="2">
        <f>SUMIFS('تحويل داخلي'!G:G,'تحويل داخلي'!D:D,'تحويل داخلي'!$P$5,'تحويل داخلي'!B:B,الرصيد!B195)</f>
        <v>0</v>
      </c>
      <c r="K195" s="2">
        <f>SUMIFS('تحويل داخلي'!G:G,'تحويل داخلي'!D:D,'تحويل داخلي'!$P$6,'تحويل داخلي'!B:B,الرصيد!B195)</f>
        <v>0</v>
      </c>
      <c r="L195" s="16" t="str">
        <f>IFERROR(VLOOKUP(B195,'تكويد الاصناف'!$A$5:$C$1100,3,0),"")</f>
        <v/>
      </c>
      <c r="M195" s="45" t="str">
        <f>IFERROR(VLOOKUP(B195,'تكويد الاصناف'!$A$5:$E$1100,5,0),"")</f>
        <v/>
      </c>
    </row>
    <row r="196" spans="2:13">
      <c r="B196" s="17">
        <f>'تكويد الاصناف'!A195</f>
        <v>0</v>
      </c>
      <c r="C196" s="43" t="str">
        <f>IFERROR(VLOOKUP(B196,'تكويد الاصناف'!A$5:B$1100,2,0),"")</f>
        <v/>
      </c>
      <c r="D196" s="19">
        <f>SUMIFS(اليوميه!$H$5:$H$5000,اليوميه!C$5:C$5000,الرصيد!B196)-SUMIFS(اليوميه!$I$5:$I$5000,اليوميه!C$5:C$5000,الرصيد!B196)</f>
        <v>0</v>
      </c>
      <c r="E196" s="19">
        <f t="shared" si="4"/>
        <v>0</v>
      </c>
      <c r="F196" s="19">
        <f t="shared" si="5"/>
        <v>0</v>
      </c>
      <c r="G196" s="2">
        <f>SUMIFS(اليوميه!I:I,اليوميه!E:E,اليوميه!$V$5,اليوميه!C:C,الرصيد!B196)</f>
        <v>0</v>
      </c>
      <c r="H196" s="2">
        <f>SUMIFS(اليوميه!H:H,اليوميه!E:E,اليوميه!$V$6,اليوميه!C:C,الرصيد!B196)</f>
        <v>0</v>
      </c>
      <c r="I196" s="2">
        <f>SUMIFS(اليوميه!H:H,اليوميه!E:E,اليوميه!$V$7,اليوميه!C:C,الرصيد!B196)</f>
        <v>0</v>
      </c>
      <c r="J196" s="2">
        <f>SUMIFS('تحويل داخلي'!G:G,'تحويل داخلي'!D:D,'تحويل داخلي'!$P$5,'تحويل داخلي'!B:B,الرصيد!B196)</f>
        <v>0</v>
      </c>
      <c r="K196" s="2">
        <f>SUMIFS('تحويل داخلي'!G:G,'تحويل داخلي'!D:D,'تحويل داخلي'!$P$6,'تحويل داخلي'!B:B,الرصيد!B196)</f>
        <v>0</v>
      </c>
      <c r="L196" s="16" t="str">
        <f>IFERROR(VLOOKUP(B196,'تكويد الاصناف'!$A$5:$C$1100,3,0),"")</f>
        <v/>
      </c>
      <c r="M196" s="45" t="str">
        <f>IFERROR(VLOOKUP(B196,'تكويد الاصناف'!$A$5:$E$1100,5,0),"")</f>
        <v/>
      </c>
    </row>
    <row r="197" spans="2:13">
      <c r="B197" s="17">
        <f>'تكويد الاصناف'!A196</f>
        <v>0</v>
      </c>
      <c r="C197" s="43" t="str">
        <f>IFERROR(VLOOKUP(B197,'تكويد الاصناف'!A$5:B$1100,2,0),"")</f>
        <v/>
      </c>
      <c r="D197" s="19">
        <f>SUMIFS(اليوميه!$H$5:$H$5000,اليوميه!C$5:C$5000,الرصيد!B197)-SUMIFS(اليوميه!$I$5:$I$5000,اليوميه!C$5:C$5000,الرصيد!B197)</f>
        <v>0</v>
      </c>
      <c r="E197" s="19">
        <f t="shared" si="4"/>
        <v>0</v>
      </c>
      <c r="F197" s="19">
        <f t="shared" si="5"/>
        <v>0</v>
      </c>
      <c r="G197" s="2">
        <f>SUMIFS(اليوميه!I:I,اليوميه!E:E,اليوميه!$V$5,اليوميه!C:C,الرصيد!B197)</f>
        <v>0</v>
      </c>
      <c r="H197" s="2">
        <f>SUMIFS(اليوميه!H:H,اليوميه!E:E,اليوميه!$V$6,اليوميه!C:C,الرصيد!B197)</f>
        <v>0</v>
      </c>
      <c r="I197" s="2">
        <f>SUMIFS(اليوميه!H:H,اليوميه!E:E,اليوميه!$V$7,اليوميه!C:C,الرصيد!B197)</f>
        <v>0</v>
      </c>
      <c r="J197" s="2">
        <f>SUMIFS('تحويل داخلي'!G:G,'تحويل داخلي'!D:D,'تحويل داخلي'!$P$5,'تحويل داخلي'!B:B,الرصيد!B197)</f>
        <v>0</v>
      </c>
      <c r="K197" s="2">
        <f>SUMIFS('تحويل داخلي'!G:G,'تحويل داخلي'!D:D,'تحويل داخلي'!$P$6,'تحويل داخلي'!B:B,الرصيد!B197)</f>
        <v>0</v>
      </c>
      <c r="L197" s="16" t="str">
        <f>IFERROR(VLOOKUP(B197,'تكويد الاصناف'!$A$5:$C$1100,3,0),"")</f>
        <v/>
      </c>
      <c r="M197" s="45" t="str">
        <f>IFERROR(VLOOKUP(B197,'تكويد الاصناف'!$A$5:$E$1100,5,0),"")</f>
        <v/>
      </c>
    </row>
    <row r="198" spans="2:13">
      <c r="B198" s="17">
        <f>'تكويد الاصناف'!A197</f>
        <v>0</v>
      </c>
      <c r="C198" s="43" t="str">
        <f>IFERROR(VLOOKUP(B198,'تكويد الاصناف'!A$5:B$1100,2,0),"")</f>
        <v/>
      </c>
      <c r="D198" s="19">
        <f>SUMIFS(اليوميه!$H$5:$H$5000,اليوميه!C$5:C$5000,الرصيد!B198)-SUMIFS(اليوميه!$I$5:$I$5000,اليوميه!C$5:C$5000,الرصيد!B198)</f>
        <v>0</v>
      </c>
      <c r="E198" s="19">
        <f t="shared" si="4"/>
        <v>0</v>
      </c>
      <c r="F198" s="19">
        <f t="shared" si="5"/>
        <v>0</v>
      </c>
      <c r="G198" s="2">
        <f>SUMIFS(اليوميه!I:I,اليوميه!E:E,اليوميه!$V$5,اليوميه!C:C,الرصيد!B198)</f>
        <v>0</v>
      </c>
      <c r="H198" s="2">
        <f>SUMIFS(اليوميه!H:H,اليوميه!E:E,اليوميه!$V$6,اليوميه!C:C,الرصيد!B198)</f>
        <v>0</v>
      </c>
      <c r="I198" s="2">
        <f>SUMIFS(اليوميه!H:H,اليوميه!E:E,اليوميه!$V$7,اليوميه!C:C,الرصيد!B198)</f>
        <v>0</v>
      </c>
      <c r="J198" s="2">
        <f>SUMIFS('تحويل داخلي'!G:G,'تحويل داخلي'!D:D,'تحويل داخلي'!$P$5,'تحويل داخلي'!B:B,الرصيد!B198)</f>
        <v>0</v>
      </c>
      <c r="K198" s="2">
        <f>SUMIFS('تحويل داخلي'!G:G,'تحويل داخلي'!D:D,'تحويل داخلي'!$P$6,'تحويل داخلي'!B:B,الرصيد!B198)</f>
        <v>0</v>
      </c>
      <c r="L198" s="16" t="str">
        <f>IFERROR(VLOOKUP(B198,'تكويد الاصناف'!$A$5:$C$1100,3,0),"")</f>
        <v/>
      </c>
      <c r="M198" s="45" t="str">
        <f>IFERROR(VLOOKUP(B198,'تكويد الاصناف'!$A$5:$E$1100,5,0),"")</f>
        <v/>
      </c>
    </row>
    <row r="199" spans="2:13">
      <c r="B199" s="17">
        <f>'تكويد الاصناف'!A198</f>
        <v>0</v>
      </c>
      <c r="C199" s="43" t="str">
        <f>IFERROR(VLOOKUP(B199,'تكويد الاصناف'!A$5:B$1100,2,0),"")</f>
        <v/>
      </c>
      <c r="D199" s="19">
        <f>SUMIFS(اليوميه!$H$5:$H$5000,اليوميه!C$5:C$5000,الرصيد!B199)-SUMIFS(اليوميه!$I$5:$I$5000,اليوميه!C$5:C$5000,الرصيد!B199)</f>
        <v>0</v>
      </c>
      <c r="E199" s="19">
        <f t="shared" ref="E199:E262" si="6">H199+I199-G199-J199+K199</f>
        <v>0</v>
      </c>
      <c r="F199" s="19">
        <f t="shared" ref="F199:F262" si="7">J199-K199</f>
        <v>0</v>
      </c>
      <c r="G199" s="2">
        <f>SUMIFS(اليوميه!I:I,اليوميه!E:E,اليوميه!$V$5,اليوميه!C:C,الرصيد!B199)</f>
        <v>0</v>
      </c>
      <c r="H199" s="2">
        <f>SUMIFS(اليوميه!H:H,اليوميه!E:E,اليوميه!$V$6,اليوميه!C:C,الرصيد!B199)</f>
        <v>0</v>
      </c>
      <c r="I199" s="2">
        <f>SUMIFS(اليوميه!H:H,اليوميه!E:E,اليوميه!$V$7,اليوميه!C:C,الرصيد!B199)</f>
        <v>0</v>
      </c>
      <c r="J199" s="2">
        <f>SUMIFS('تحويل داخلي'!G:G,'تحويل داخلي'!D:D,'تحويل داخلي'!$P$5,'تحويل داخلي'!B:B,الرصيد!B199)</f>
        <v>0</v>
      </c>
      <c r="K199" s="2">
        <f>SUMIFS('تحويل داخلي'!G:G,'تحويل داخلي'!D:D,'تحويل داخلي'!$P$6,'تحويل داخلي'!B:B,الرصيد!B199)</f>
        <v>0</v>
      </c>
      <c r="L199" s="16" t="str">
        <f>IFERROR(VLOOKUP(B199,'تكويد الاصناف'!$A$5:$C$1100,3,0),"")</f>
        <v/>
      </c>
      <c r="M199" s="45" t="str">
        <f>IFERROR(VLOOKUP(B199,'تكويد الاصناف'!$A$5:$E$1100,5,0),"")</f>
        <v/>
      </c>
    </row>
    <row r="200" spans="2:13">
      <c r="B200" s="17">
        <f>'تكويد الاصناف'!A199</f>
        <v>0</v>
      </c>
      <c r="C200" s="43" t="str">
        <f>IFERROR(VLOOKUP(B200,'تكويد الاصناف'!A$5:B$1100,2,0),"")</f>
        <v/>
      </c>
      <c r="D200" s="19">
        <f>SUMIFS(اليوميه!$H$5:$H$5000,اليوميه!C$5:C$5000,الرصيد!B200)-SUMIFS(اليوميه!$I$5:$I$5000,اليوميه!C$5:C$5000,الرصيد!B200)</f>
        <v>0</v>
      </c>
      <c r="E200" s="19">
        <f t="shared" si="6"/>
        <v>0</v>
      </c>
      <c r="F200" s="19">
        <f t="shared" si="7"/>
        <v>0</v>
      </c>
      <c r="G200" s="2">
        <f>SUMIFS(اليوميه!I:I,اليوميه!E:E,اليوميه!$V$5,اليوميه!C:C,الرصيد!B200)</f>
        <v>0</v>
      </c>
      <c r="H200" s="2">
        <f>SUMIFS(اليوميه!H:H,اليوميه!E:E,اليوميه!$V$6,اليوميه!C:C,الرصيد!B200)</f>
        <v>0</v>
      </c>
      <c r="I200" s="2">
        <f>SUMIFS(اليوميه!H:H,اليوميه!E:E,اليوميه!$V$7,اليوميه!C:C,الرصيد!B200)</f>
        <v>0</v>
      </c>
      <c r="J200" s="2">
        <f>SUMIFS('تحويل داخلي'!G:G,'تحويل داخلي'!D:D,'تحويل داخلي'!$P$5,'تحويل داخلي'!B:B,الرصيد!B200)</f>
        <v>0</v>
      </c>
      <c r="K200" s="2">
        <f>SUMIFS('تحويل داخلي'!G:G,'تحويل داخلي'!D:D,'تحويل داخلي'!$P$6,'تحويل داخلي'!B:B,الرصيد!B200)</f>
        <v>0</v>
      </c>
      <c r="L200" s="16" t="str">
        <f>IFERROR(VLOOKUP(B200,'تكويد الاصناف'!$A$5:$C$1100,3,0),"")</f>
        <v/>
      </c>
      <c r="M200" s="45" t="str">
        <f>IFERROR(VLOOKUP(B200,'تكويد الاصناف'!$A$5:$E$1100,5,0),"")</f>
        <v/>
      </c>
    </row>
    <row r="201" spans="2:13">
      <c r="B201" s="17">
        <f>'تكويد الاصناف'!A200</f>
        <v>0</v>
      </c>
      <c r="C201" s="43" t="str">
        <f>IFERROR(VLOOKUP(B201,'تكويد الاصناف'!A$5:B$1100,2,0),"")</f>
        <v/>
      </c>
      <c r="D201" s="19">
        <f>SUMIFS(اليوميه!$H$5:$H$5000,اليوميه!C$5:C$5000,الرصيد!B201)-SUMIFS(اليوميه!$I$5:$I$5000,اليوميه!C$5:C$5000,الرصيد!B201)</f>
        <v>0</v>
      </c>
      <c r="E201" s="19">
        <f t="shared" si="6"/>
        <v>0</v>
      </c>
      <c r="F201" s="19">
        <f t="shared" si="7"/>
        <v>0</v>
      </c>
      <c r="G201" s="2">
        <f>SUMIFS(اليوميه!I:I,اليوميه!E:E,اليوميه!$V$5,اليوميه!C:C,الرصيد!B201)</f>
        <v>0</v>
      </c>
      <c r="H201" s="2">
        <f>SUMIFS(اليوميه!H:H,اليوميه!E:E,اليوميه!$V$6,اليوميه!C:C,الرصيد!B201)</f>
        <v>0</v>
      </c>
      <c r="I201" s="2">
        <f>SUMIFS(اليوميه!H:H,اليوميه!E:E,اليوميه!$V$7,اليوميه!C:C,الرصيد!B201)</f>
        <v>0</v>
      </c>
      <c r="J201" s="2">
        <f>SUMIFS('تحويل داخلي'!G:G,'تحويل داخلي'!D:D,'تحويل داخلي'!$P$5,'تحويل داخلي'!B:B,الرصيد!B201)</f>
        <v>0</v>
      </c>
      <c r="K201" s="2">
        <f>SUMIFS('تحويل داخلي'!G:G,'تحويل داخلي'!D:D,'تحويل داخلي'!$P$6,'تحويل داخلي'!B:B,الرصيد!B201)</f>
        <v>0</v>
      </c>
      <c r="L201" s="16" t="str">
        <f>IFERROR(VLOOKUP(B201,'تكويد الاصناف'!$A$5:$C$1100,3,0),"")</f>
        <v/>
      </c>
      <c r="M201" s="45" t="str">
        <f>IFERROR(VLOOKUP(B201,'تكويد الاصناف'!$A$5:$E$1100,5,0),"")</f>
        <v/>
      </c>
    </row>
    <row r="202" spans="2:13">
      <c r="B202" s="17">
        <f>'تكويد الاصناف'!A201</f>
        <v>0</v>
      </c>
      <c r="C202" s="43" t="str">
        <f>IFERROR(VLOOKUP(B202,'تكويد الاصناف'!A$5:B$1100,2,0),"")</f>
        <v/>
      </c>
      <c r="D202" s="19">
        <f>SUMIFS(اليوميه!$H$5:$H$5000,اليوميه!C$5:C$5000,الرصيد!B202)-SUMIFS(اليوميه!$I$5:$I$5000,اليوميه!C$5:C$5000,الرصيد!B202)</f>
        <v>0</v>
      </c>
      <c r="E202" s="19">
        <f t="shared" si="6"/>
        <v>0</v>
      </c>
      <c r="F202" s="19">
        <f t="shared" si="7"/>
        <v>0</v>
      </c>
      <c r="G202" s="2">
        <f>SUMIFS(اليوميه!I:I,اليوميه!E:E,اليوميه!$V$5,اليوميه!C:C,الرصيد!B202)</f>
        <v>0</v>
      </c>
      <c r="H202" s="2">
        <f>SUMIFS(اليوميه!H:H,اليوميه!E:E,اليوميه!$V$6,اليوميه!C:C,الرصيد!B202)</f>
        <v>0</v>
      </c>
      <c r="I202" s="2">
        <f>SUMIFS(اليوميه!H:H,اليوميه!E:E,اليوميه!$V$7,اليوميه!C:C,الرصيد!B202)</f>
        <v>0</v>
      </c>
      <c r="J202" s="2">
        <f>SUMIFS('تحويل داخلي'!G:G,'تحويل داخلي'!D:D,'تحويل داخلي'!$P$5,'تحويل داخلي'!B:B,الرصيد!B202)</f>
        <v>0</v>
      </c>
      <c r="K202" s="2">
        <f>SUMIFS('تحويل داخلي'!G:G,'تحويل داخلي'!D:D,'تحويل داخلي'!$P$6,'تحويل داخلي'!B:B,الرصيد!B202)</f>
        <v>0</v>
      </c>
      <c r="L202" s="16" t="str">
        <f>IFERROR(VLOOKUP(B202,'تكويد الاصناف'!$A$5:$C$1100,3,0),"")</f>
        <v/>
      </c>
      <c r="M202" s="45" t="str">
        <f>IFERROR(VLOOKUP(B202,'تكويد الاصناف'!$A$5:$E$1100,5,0),"")</f>
        <v/>
      </c>
    </row>
    <row r="203" spans="2:13">
      <c r="B203" s="17">
        <f>'تكويد الاصناف'!A202</f>
        <v>0</v>
      </c>
      <c r="C203" s="43" t="str">
        <f>IFERROR(VLOOKUP(B203,'تكويد الاصناف'!A$5:B$1100,2,0),"")</f>
        <v/>
      </c>
      <c r="D203" s="19">
        <f>SUMIFS(اليوميه!$H$5:$H$5000,اليوميه!C$5:C$5000,الرصيد!B203)-SUMIFS(اليوميه!$I$5:$I$5000,اليوميه!C$5:C$5000,الرصيد!B203)</f>
        <v>0</v>
      </c>
      <c r="E203" s="19">
        <f t="shared" si="6"/>
        <v>0</v>
      </c>
      <c r="F203" s="19">
        <f t="shared" si="7"/>
        <v>0</v>
      </c>
      <c r="G203" s="2">
        <f>SUMIFS(اليوميه!I:I,اليوميه!E:E,اليوميه!$V$5,اليوميه!C:C,الرصيد!B203)</f>
        <v>0</v>
      </c>
      <c r="H203" s="2">
        <f>SUMIFS(اليوميه!H:H,اليوميه!E:E,اليوميه!$V$6,اليوميه!C:C,الرصيد!B203)</f>
        <v>0</v>
      </c>
      <c r="I203" s="2">
        <f>SUMIFS(اليوميه!H:H,اليوميه!E:E,اليوميه!$V$7,اليوميه!C:C,الرصيد!B203)</f>
        <v>0</v>
      </c>
      <c r="J203" s="2">
        <f>SUMIFS('تحويل داخلي'!G:G,'تحويل داخلي'!D:D,'تحويل داخلي'!$P$5,'تحويل داخلي'!B:B,الرصيد!B203)</f>
        <v>0</v>
      </c>
      <c r="K203" s="2">
        <f>SUMIFS('تحويل داخلي'!G:G,'تحويل داخلي'!D:D,'تحويل داخلي'!$P$6,'تحويل داخلي'!B:B,الرصيد!B203)</f>
        <v>0</v>
      </c>
      <c r="L203" s="16" t="str">
        <f>IFERROR(VLOOKUP(B203,'تكويد الاصناف'!$A$5:$C$1100,3,0),"")</f>
        <v/>
      </c>
      <c r="M203" s="45" t="str">
        <f>IFERROR(VLOOKUP(B203,'تكويد الاصناف'!$A$5:$E$1100,5,0),"")</f>
        <v/>
      </c>
    </row>
    <row r="204" spans="2:13">
      <c r="B204" s="17">
        <f>'تكويد الاصناف'!A203</f>
        <v>0</v>
      </c>
      <c r="C204" s="43" t="str">
        <f>IFERROR(VLOOKUP(B204,'تكويد الاصناف'!A$5:B$1100,2,0),"")</f>
        <v/>
      </c>
      <c r="D204" s="19">
        <f>SUMIFS(اليوميه!$H$5:$H$5000,اليوميه!C$5:C$5000,الرصيد!B204)-SUMIFS(اليوميه!$I$5:$I$5000,اليوميه!C$5:C$5000,الرصيد!B204)</f>
        <v>0</v>
      </c>
      <c r="E204" s="19">
        <f t="shared" si="6"/>
        <v>0</v>
      </c>
      <c r="F204" s="19">
        <f t="shared" si="7"/>
        <v>0</v>
      </c>
      <c r="G204" s="2">
        <f>SUMIFS(اليوميه!I:I,اليوميه!E:E,اليوميه!$V$5,اليوميه!C:C,الرصيد!B204)</f>
        <v>0</v>
      </c>
      <c r="H204" s="2">
        <f>SUMIFS(اليوميه!H:H,اليوميه!E:E,اليوميه!$V$6,اليوميه!C:C,الرصيد!B204)</f>
        <v>0</v>
      </c>
      <c r="I204" s="2">
        <f>SUMIFS(اليوميه!H:H,اليوميه!E:E,اليوميه!$V$7,اليوميه!C:C,الرصيد!B204)</f>
        <v>0</v>
      </c>
      <c r="J204" s="2">
        <f>SUMIFS('تحويل داخلي'!G:G,'تحويل داخلي'!D:D,'تحويل داخلي'!$P$5,'تحويل داخلي'!B:B,الرصيد!B204)</f>
        <v>0</v>
      </c>
      <c r="K204" s="2">
        <f>SUMIFS('تحويل داخلي'!G:G,'تحويل داخلي'!D:D,'تحويل داخلي'!$P$6,'تحويل داخلي'!B:B,الرصيد!B204)</f>
        <v>0</v>
      </c>
      <c r="L204" s="16" t="str">
        <f>IFERROR(VLOOKUP(B204,'تكويد الاصناف'!$A$5:$C$1100,3,0),"")</f>
        <v/>
      </c>
      <c r="M204" s="45" t="str">
        <f>IFERROR(VLOOKUP(B204,'تكويد الاصناف'!$A$5:$E$1100,5,0),"")</f>
        <v/>
      </c>
    </row>
    <row r="205" spans="2:13">
      <c r="B205" s="17">
        <f>'تكويد الاصناف'!A204</f>
        <v>0</v>
      </c>
      <c r="C205" s="43" t="str">
        <f>IFERROR(VLOOKUP(B205,'تكويد الاصناف'!A$5:B$1100,2,0),"")</f>
        <v/>
      </c>
      <c r="D205" s="19">
        <f>SUMIFS(اليوميه!$H$5:$H$5000,اليوميه!C$5:C$5000,الرصيد!B205)-SUMIFS(اليوميه!$I$5:$I$5000,اليوميه!C$5:C$5000,الرصيد!B205)</f>
        <v>0</v>
      </c>
      <c r="E205" s="19">
        <f t="shared" si="6"/>
        <v>0</v>
      </c>
      <c r="F205" s="19">
        <f t="shared" si="7"/>
        <v>0</v>
      </c>
      <c r="G205" s="2">
        <f>SUMIFS(اليوميه!I:I,اليوميه!E:E,اليوميه!$V$5,اليوميه!C:C,الرصيد!B205)</f>
        <v>0</v>
      </c>
      <c r="H205" s="2">
        <f>SUMIFS(اليوميه!H:H,اليوميه!E:E,اليوميه!$V$6,اليوميه!C:C,الرصيد!B205)</f>
        <v>0</v>
      </c>
      <c r="I205" s="2">
        <f>SUMIFS(اليوميه!H:H,اليوميه!E:E,اليوميه!$V$7,اليوميه!C:C,الرصيد!B205)</f>
        <v>0</v>
      </c>
      <c r="J205" s="2">
        <f>SUMIFS('تحويل داخلي'!G:G,'تحويل داخلي'!D:D,'تحويل داخلي'!$P$5,'تحويل داخلي'!B:B,الرصيد!B205)</f>
        <v>0</v>
      </c>
      <c r="K205" s="2">
        <f>SUMIFS('تحويل داخلي'!G:G,'تحويل داخلي'!D:D,'تحويل داخلي'!$P$6,'تحويل داخلي'!B:B,الرصيد!B205)</f>
        <v>0</v>
      </c>
      <c r="L205" s="16" t="str">
        <f>IFERROR(VLOOKUP(B205,'تكويد الاصناف'!$A$5:$C$1100,3,0),"")</f>
        <v/>
      </c>
      <c r="M205" s="45" t="str">
        <f>IFERROR(VLOOKUP(B205,'تكويد الاصناف'!$A$5:$E$1100,5,0),"")</f>
        <v/>
      </c>
    </row>
    <row r="206" spans="2:13">
      <c r="B206" s="17">
        <f>'تكويد الاصناف'!A205</f>
        <v>0</v>
      </c>
      <c r="C206" s="43" t="str">
        <f>IFERROR(VLOOKUP(B206,'تكويد الاصناف'!A$5:B$1100,2,0),"")</f>
        <v/>
      </c>
      <c r="D206" s="19">
        <f>SUMIFS(اليوميه!$H$5:$H$5000,اليوميه!C$5:C$5000,الرصيد!B206)-SUMIFS(اليوميه!$I$5:$I$5000,اليوميه!C$5:C$5000,الرصيد!B206)</f>
        <v>0</v>
      </c>
      <c r="E206" s="19">
        <f t="shared" si="6"/>
        <v>0</v>
      </c>
      <c r="F206" s="19">
        <f t="shared" si="7"/>
        <v>0</v>
      </c>
      <c r="G206" s="2">
        <f>SUMIFS(اليوميه!I:I,اليوميه!E:E,اليوميه!$V$5,اليوميه!C:C,الرصيد!B206)</f>
        <v>0</v>
      </c>
      <c r="H206" s="2">
        <f>SUMIFS(اليوميه!H:H,اليوميه!E:E,اليوميه!$V$6,اليوميه!C:C,الرصيد!B206)</f>
        <v>0</v>
      </c>
      <c r="I206" s="2">
        <f>SUMIFS(اليوميه!H:H,اليوميه!E:E,اليوميه!$V$7,اليوميه!C:C,الرصيد!B206)</f>
        <v>0</v>
      </c>
      <c r="J206" s="2">
        <f>SUMIFS('تحويل داخلي'!G:G,'تحويل داخلي'!D:D,'تحويل داخلي'!$P$5,'تحويل داخلي'!B:B,الرصيد!B206)</f>
        <v>0</v>
      </c>
      <c r="K206" s="2">
        <f>SUMIFS('تحويل داخلي'!G:G,'تحويل داخلي'!D:D,'تحويل داخلي'!$P$6,'تحويل داخلي'!B:B,الرصيد!B206)</f>
        <v>0</v>
      </c>
      <c r="L206" s="16" t="str">
        <f>IFERROR(VLOOKUP(B206,'تكويد الاصناف'!$A$5:$C$1100,3,0),"")</f>
        <v/>
      </c>
      <c r="M206" s="45" t="str">
        <f>IFERROR(VLOOKUP(B206,'تكويد الاصناف'!$A$5:$E$1100,5,0),"")</f>
        <v/>
      </c>
    </row>
    <row r="207" spans="2:13">
      <c r="B207" s="17">
        <f>'تكويد الاصناف'!A206</f>
        <v>0</v>
      </c>
      <c r="C207" s="43" t="str">
        <f>IFERROR(VLOOKUP(B207,'تكويد الاصناف'!A$5:B$1100,2,0),"")</f>
        <v/>
      </c>
      <c r="D207" s="19">
        <f>SUMIFS(اليوميه!$H$5:$H$5000,اليوميه!C$5:C$5000,الرصيد!B207)-SUMIFS(اليوميه!$I$5:$I$5000,اليوميه!C$5:C$5000,الرصيد!B207)</f>
        <v>0</v>
      </c>
      <c r="E207" s="19">
        <f t="shared" si="6"/>
        <v>0</v>
      </c>
      <c r="F207" s="19">
        <f t="shared" si="7"/>
        <v>0</v>
      </c>
      <c r="G207" s="2">
        <f>SUMIFS(اليوميه!I:I,اليوميه!E:E,اليوميه!$V$5,اليوميه!C:C,الرصيد!B207)</f>
        <v>0</v>
      </c>
      <c r="H207" s="2">
        <f>SUMIFS(اليوميه!H:H,اليوميه!E:E,اليوميه!$V$6,اليوميه!C:C,الرصيد!B207)</f>
        <v>0</v>
      </c>
      <c r="I207" s="2">
        <f>SUMIFS(اليوميه!H:H,اليوميه!E:E,اليوميه!$V$7,اليوميه!C:C,الرصيد!B207)</f>
        <v>0</v>
      </c>
      <c r="J207" s="2">
        <f>SUMIFS('تحويل داخلي'!G:G,'تحويل داخلي'!D:D,'تحويل داخلي'!$P$5,'تحويل داخلي'!B:B,الرصيد!B207)</f>
        <v>0</v>
      </c>
      <c r="K207" s="2">
        <f>SUMIFS('تحويل داخلي'!G:G,'تحويل داخلي'!D:D,'تحويل داخلي'!$P$6,'تحويل داخلي'!B:B,الرصيد!B207)</f>
        <v>0</v>
      </c>
      <c r="L207" s="16" t="str">
        <f>IFERROR(VLOOKUP(B207,'تكويد الاصناف'!$A$5:$C$1100,3,0),"")</f>
        <v/>
      </c>
      <c r="M207" s="45" t="str">
        <f>IFERROR(VLOOKUP(B207,'تكويد الاصناف'!$A$5:$E$1100,5,0),"")</f>
        <v/>
      </c>
    </row>
    <row r="208" spans="2:13">
      <c r="B208" s="17">
        <f>'تكويد الاصناف'!A207</f>
        <v>0</v>
      </c>
      <c r="C208" s="43" t="str">
        <f>IFERROR(VLOOKUP(B208,'تكويد الاصناف'!A$5:B$1100,2,0),"")</f>
        <v/>
      </c>
      <c r="D208" s="19">
        <f>SUMIFS(اليوميه!$H$5:$H$5000,اليوميه!C$5:C$5000,الرصيد!B208)-SUMIFS(اليوميه!$I$5:$I$5000,اليوميه!C$5:C$5000,الرصيد!B208)</f>
        <v>0</v>
      </c>
      <c r="E208" s="19">
        <f t="shared" si="6"/>
        <v>0</v>
      </c>
      <c r="F208" s="19">
        <f t="shared" si="7"/>
        <v>0</v>
      </c>
      <c r="G208" s="2">
        <f>SUMIFS(اليوميه!I:I,اليوميه!E:E,اليوميه!$V$5,اليوميه!C:C,الرصيد!B208)</f>
        <v>0</v>
      </c>
      <c r="H208" s="2">
        <f>SUMIFS(اليوميه!H:H,اليوميه!E:E,اليوميه!$V$6,اليوميه!C:C,الرصيد!B208)</f>
        <v>0</v>
      </c>
      <c r="I208" s="2">
        <f>SUMIFS(اليوميه!H:H,اليوميه!E:E,اليوميه!$V$7,اليوميه!C:C,الرصيد!B208)</f>
        <v>0</v>
      </c>
      <c r="J208" s="2">
        <f>SUMIFS('تحويل داخلي'!G:G,'تحويل داخلي'!D:D,'تحويل داخلي'!$P$5,'تحويل داخلي'!B:B,الرصيد!B208)</f>
        <v>0</v>
      </c>
      <c r="K208" s="2">
        <f>SUMIFS('تحويل داخلي'!G:G,'تحويل داخلي'!D:D,'تحويل داخلي'!$P$6,'تحويل داخلي'!B:B,الرصيد!B208)</f>
        <v>0</v>
      </c>
      <c r="L208" s="16" t="str">
        <f>IFERROR(VLOOKUP(B208,'تكويد الاصناف'!$A$5:$C$1100,3,0),"")</f>
        <v/>
      </c>
      <c r="M208" s="45" t="str">
        <f>IFERROR(VLOOKUP(B208,'تكويد الاصناف'!$A$5:$E$1100,5,0),"")</f>
        <v/>
      </c>
    </row>
    <row r="209" spans="2:13">
      <c r="B209" s="17">
        <f>'تكويد الاصناف'!A208</f>
        <v>0</v>
      </c>
      <c r="C209" s="43" t="str">
        <f>IFERROR(VLOOKUP(B209,'تكويد الاصناف'!A$5:B$1100,2,0),"")</f>
        <v/>
      </c>
      <c r="D209" s="19">
        <f>SUMIFS(اليوميه!$H$5:$H$5000,اليوميه!C$5:C$5000,الرصيد!B209)-SUMIFS(اليوميه!$I$5:$I$5000,اليوميه!C$5:C$5000,الرصيد!B209)</f>
        <v>0</v>
      </c>
      <c r="E209" s="19">
        <f t="shared" si="6"/>
        <v>0</v>
      </c>
      <c r="F209" s="19">
        <f t="shared" si="7"/>
        <v>0</v>
      </c>
      <c r="G209" s="2">
        <f>SUMIFS(اليوميه!I:I,اليوميه!E:E,اليوميه!$V$5,اليوميه!C:C,الرصيد!B209)</f>
        <v>0</v>
      </c>
      <c r="H209" s="2">
        <f>SUMIFS(اليوميه!H:H,اليوميه!E:E,اليوميه!$V$6,اليوميه!C:C,الرصيد!B209)</f>
        <v>0</v>
      </c>
      <c r="I209" s="2">
        <f>SUMIFS(اليوميه!H:H,اليوميه!E:E,اليوميه!$V$7,اليوميه!C:C,الرصيد!B209)</f>
        <v>0</v>
      </c>
      <c r="J209" s="2">
        <f>SUMIFS('تحويل داخلي'!G:G,'تحويل داخلي'!D:D,'تحويل داخلي'!$P$5,'تحويل داخلي'!B:B,الرصيد!B209)</f>
        <v>0</v>
      </c>
      <c r="K209" s="2">
        <f>SUMIFS('تحويل داخلي'!G:G,'تحويل داخلي'!D:D,'تحويل داخلي'!$P$6,'تحويل داخلي'!B:B,الرصيد!B209)</f>
        <v>0</v>
      </c>
      <c r="L209" s="16" t="str">
        <f>IFERROR(VLOOKUP(B209,'تكويد الاصناف'!$A$5:$C$1100,3,0),"")</f>
        <v/>
      </c>
      <c r="M209" s="45" t="str">
        <f>IFERROR(VLOOKUP(B209,'تكويد الاصناف'!$A$5:$E$1100,5,0),"")</f>
        <v/>
      </c>
    </row>
    <row r="210" spans="2:13">
      <c r="B210" s="17">
        <f>'تكويد الاصناف'!A209</f>
        <v>0</v>
      </c>
      <c r="C210" s="43" t="str">
        <f>IFERROR(VLOOKUP(B210,'تكويد الاصناف'!A$5:B$1100,2,0),"")</f>
        <v/>
      </c>
      <c r="D210" s="19">
        <f>SUMIFS(اليوميه!$H$5:$H$5000,اليوميه!C$5:C$5000,الرصيد!B210)-SUMIFS(اليوميه!$I$5:$I$5000,اليوميه!C$5:C$5000,الرصيد!B210)</f>
        <v>0</v>
      </c>
      <c r="E210" s="19">
        <f t="shared" si="6"/>
        <v>0</v>
      </c>
      <c r="F210" s="19">
        <f t="shared" si="7"/>
        <v>0</v>
      </c>
      <c r="G210" s="2">
        <f>SUMIFS(اليوميه!I:I,اليوميه!E:E,اليوميه!$V$5,اليوميه!C:C,الرصيد!B210)</f>
        <v>0</v>
      </c>
      <c r="H210" s="2">
        <f>SUMIFS(اليوميه!H:H,اليوميه!E:E,اليوميه!$V$6,اليوميه!C:C,الرصيد!B210)</f>
        <v>0</v>
      </c>
      <c r="I210" s="2">
        <f>SUMIFS(اليوميه!H:H,اليوميه!E:E,اليوميه!$V$7,اليوميه!C:C,الرصيد!B210)</f>
        <v>0</v>
      </c>
      <c r="J210" s="2">
        <f>SUMIFS('تحويل داخلي'!G:G,'تحويل داخلي'!D:D,'تحويل داخلي'!$P$5,'تحويل داخلي'!B:B,الرصيد!B210)</f>
        <v>0</v>
      </c>
      <c r="K210" s="2">
        <f>SUMIFS('تحويل داخلي'!G:G,'تحويل داخلي'!D:D,'تحويل داخلي'!$P$6,'تحويل داخلي'!B:B,الرصيد!B210)</f>
        <v>0</v>
      </c>
      <c r="L210" s="16" t="str">
        <f>IFERROR(VLOOKUP(B210,'تكويد الاصناف'!$A$5:$C$1100,3,0),"")</f>
        <v/>
      </c>
      <c r="M210" s="45" t="str">
        <f>IFERROR(VLOOKUP(B210,'تكويد الاصناف'!$A$5:$E$1100,5,0),"")</f>
        <v/>
      </c>
    </row>
    <row r="211" spans="2:13">
      <c r="B211" s="17">
        <f>'تكويد الاصناف'!A210</f>
        <v>0</v>
      </c>
      <c r="C211" s="43" t="str">
        <f>IFERROR(VLOOKUP(B211,'تكويد الاصناف'!A$5:B$1100,2,0),"")</f>
        <v/>
      </c>
      <c r="D211" s="19">
        <f>SUMIFS(اليوميه!$H$5:$H$5000,اليوميه!C$5:C$5000,الرصيد!B211)-SUMIFS(اليوميه!$I$5:$I$5000,اليوميه!C$5:C$5000,الرصيد!B211)</f>
        <v>0</v>
      </c>
      <c r="E211" s="19">
        <f t="shared" si="6"/>
        <v>0</v>
      </c>
      <c r="F211" s="19">
        <f t="shared" si="7"/>
        <v>0</v>
      </c>
      <c r="G211" s="2">
        <f>SUMIFS(اليوميه!I:I,اليوميه!E:E,اليوميه!$V$5,اليوميه!C:C,الرصيد!B211)</f>
        <v>0</v>
      </c>
      <c r="H211" s="2">
        <f>SUMIFS(اليوميه!H:H,اليوميه!E:E,اليوميه!$V$6,اليوميه!C:C,الرصيد!B211)</f>
        <v>0</v>
      </c>
      <c r="I211" s="2">
        <f>SUMIFS(اليوميه!H:H,اليوميه!E:E,اليوميه!$V$7,اليوميه!C:C,الرصيد!B211)</f>
        <v>0</v>
      </c>
      <c r="J211" s="2">
        <f>SUMIFS('تحويل داخلي'!G:G,'تحويل داخلي'!D:D,'تحويل داخلي'!$P$5,'تحويل داخلي'!B:B,الرصيد!B211)</f>
        <v>0</v>
      </c>
      <c r="K211" s="2">
        <f>SUMIFS('تحويل داخلي'!G:G,'تحويل داخلي'!D:D,'تحويل داخلي'!$P$6,'تحويل داخلي'!B:B,الرصيد!B211)</f>
        <v>0</v>
      </c>
      <c r="L211" s="16" t="str">
        <f>IFERROR(VLOOKUP(B211,'تكويد الاصناف'!$A$5:$C$1100,3,0),"")</f>
        <v/>
      </c>
      <c r="M211" s="45" t="str">
        <f>IFERROR(VLOOKUP(B211,'تكويد الاصناف'!$A$5:$E$1100,5,0),"")</f>
        <v/>
      </c>
    </row>
    <row r="212" spans="2:13">
      <c r="B212" s="17">
        <f>'تكويد الاصناف'!A211</f>
        <v>0</v>
      </c>
      <c r="C212" s="43" t="str">
        <f>IFERROR(VLOOKUP(B212,'تكويد الاصناف'!A$5:B$1100,2,0),"")</f>
        <v/>
      </c>
      <c r="D212" s="19">
        <f>SUMIFS(اليوميه!$H$5:$H$5000,اليوميه!C$5:C$5000,الرصيد!B212)-SUMIFS(اليوميه!$I$5:$I$5000,اليوميه!C$5:C$5000,الرصيد!B212)</f>
        <v>0</v>
      </c>
      <c r="E212" s="19">
        <f t="shared" si="6"/>
        <v>0</v>
      </c>
      <c r="F212" s="19">
        <f t="shared" si="7"/>
        <v>0</v>
      </c>
      <c r="G212" s="2">
        <f>SUMIFS(اليوميه!I:I,اليوميه!E:E,اليوميه!$V$5,اليوميه!C:C,الرصيد!B212)</f>
        <v>0</v>
      </c>
      <c r="H212" s="2">
        <f>SUMIFS(اليوميه!H:H,اليوميه!E:E,اليوميه!$V$6,اليوميه!C:C,الرصيد!B212)</f>
        <v>0</v>
      </c>
      <c r="I212" s="2">
        <f>SUMIFS(اليوميه!H:H,اليوميه!E:E,اليوميه!$V$7,اليوميه!C:C,الرصيد!B212)</f>
        <v>0</v>
      </c>
      <c r="J212" s="2">
        <f>SUMIFS('تحويل داخلي'!G:G,'تحويل داخلي'!D:D,'تحويل داخلي'!$P$5,'تحويل داخلي'!B:B,الرصيد!B212)</f>
        <v>0</v>
      </c>
      <c r="K212" s="2">
        <f>SUMIFS('تحويل داخلي'!G:G,'تحويل داخلي'!D:D,'تحويل داخلي'!$P$6,'تحويل داخلي'!B:B,الرصيد!B212)</f>
        <v>0</v>
      </c>
      <c r="L212" s="16" t="str">
        <f>IFERROR(VLOOKUP(B212,'تكويد الاصناف'!$A$5:$C$1100,3,0),"")</f>
        <v/>
      </c>
      <c r="M212" s="45" t="str">
        <f>IFERROR(VLOOKUP(B212,'تكويد الاصناف'!$A$5:$E$1100,5,0),"")</f>
        <v/>
      </c>
    </row>
    <row r="213" spans="2:13">
      <c r="B213" s="17">
        <f>'تكويد الاصناف'!A212</f>
        <v>0</v>
      </c>
      <c r="C213" s="43" t="str">
        <f>IFERROR(VLOOKUP(B213,'تكويد الاصناف'!A$5:B$1100,2,0),"")</f>
        <v/>
      </c>
      <c r="D213" s="19">
        <f>SUMIFS(اليوميه!$H$5:$H$5000,اليوميه!C$5:C$5000,الرصيد!B213)-SUMIFS(اليوميه!$I$5:$I$5000,اليوميه!C$5:C$5000,الرصيد!B213)</f>
        <v>0</v>
      </c>
      <c r="E213" s="19">
        <f t="shared" si="6"/>
        <v>0</v>
      </c>
      <c r="F213" s="19">
        <f t="shared" si="7"/>
        <v>0</v>
      </c>
      <c r="G213" s="2">
        <f>SUMIFS(اليوميه!I:I,اليوميه!E:E,اليوميه!$V$5,اليوميه!C:C,الرصيد!B213)</f>
        <v>0</v>
      </c>
      <c r="H213" s="2">
        <f>SUMIFS(اليوميه!H:H,اليوميه!E:E,اليوميه!$V$6,اليوميه!C:C,الرصيد!B213)</f>
        <v>0</v>
      </c>
      <c r="I213" s="2">
        <f>SUMIFS(اليوميه!H:H,اليوميه!E:E,اليوميه!$V$7,اليوميه!C:C,الرصيد!B213)</f>
        <v>0</v>
      </c>
      <c r="J213" s="2">
        <f>SUMIFS('تحويل داخلي'!G:G,'تحويل داخلي'!D:D,'تحويل داخلي'!$P$5,'تحويل داخلي'!B:B,الرصيد!B213)</f>
        <v>0</v>
      </c>
      <c r="K213" s="2">
        <f>SUMIFS('تحويل داخلي'!G:G,'تحويل داخلي'!D:D,'تحويل داخلي'!$P$6,'تحويل داخلي'!B:B,الرصيد!B213)</f>
        <v>0</v>
      </c>
      <c r="L213" s="16" t="str">
        <f>IFERROR(VLOOKUP(B213,'تكويد الاصناف'!$A$5:$C$1100,3,0),"")</f>
        <v/>
      </c>
      <c r="M213" s="45" t="str">
        <f>IFERROR(VLOOKUP(B213,'تكويد الاصناف'!$A$5:$E$1100,5,0),"")</f>
        <v/>
      </c>
    </row>
    <row r="214" spans="2:13">
      <c r="B214" s="17">
        <f>'تكويد الاصناف'!A213</f>
        <v>0</v>
      </c>
      <c r="C214" s="43" t="str">
        <f>IFERROR(VLOOKUP(B214,'تكويد الاصناف'!A$5:B$1100,2,0),"")</f>
        <v/>
      </c>
      <c r="D214" s="19">
        <f>SUMIFS(اليوميه!$H$5:$H$5000,اليوميه!C$5:C$5000,الرصيد!B214)-SUMIFS(اليوميه!$I$5:$I$5000,اليوميه!C$5:C$5000,الرصيد!B214)</f>
        <v>0</v>
      </c>
      <c r="E214" s="19">
        <f t="shared" si="6"/>
        <v>0</v>
      </c>
      <c r="F214" s="19">
        <f t="shared" si="7"/>
        <v>0</v>
      </c>
      <c r="G214" s="2">
        <f>SUMIFS(اليوميه!I:I,اليوميه!E:E,اليوميه!$V$5,اليوميه!C:C,الرصيد!B214)</f>
        <v>0</v>
      </c>
      <c r="H214" s="2">
        <f>SUMIFS(اليوميه!H:H,اليوميه!E:E,اليوميه!$V$6,اليوميه!C:C,الرصيد!B214)</f>
        <v>0</v>
      </c>
      <c r="I214" s="2">
        <f>SUMIFS(اليوميه!H:H,اليوميه!E:E,اليوميه!$V$7,اليوميه!C:C,الرصيد!B214)</f>
        <v>0</v>
      </c>
      <c r="J214" s="2">
        <f>SUMIFS('تحويل داخلي'!G:G,'تحويل داخلي'!D:D,'تحويل داخلي'!$P$5,'تحويل داخلي'!B:B,الرصيد!B214)</f>
        <v>0</v>
      </c>
      <c r="K214" s="2">
        <f>SUMIFS('تحويل داخلي'!G:G,'تحويل داخلي'!D:D,'تحويل داخلي'!$P$6,'تحويل داخلي'!B:B,الرصيد!B214)</f>
        <v>0</v>
      </c>
      <c r="L214" s="16" t="str">
        <f>IFERROR(VLOOKUP(B214,'تكويد الاصناف'!$A$5:$C$1100,3,0),"")</f>
        <v/>
      </c>
      <c r="M214" s="45" t="str">
        <f>IFERROR(VLOOKUP(B214,'تكويد الاصناف'!$A$5:$E$1100,5,0),"")</f>
        <v/>
      </c>
    </row>
    <row r="215" spans="2:13">
      <c r="B215" s="17">
        <f>'تكويد الاصناف'!A214</f>
        <v>0</v>
      </c>
      <c r="C215" s="43" t="str">
        <f>IFERROR(VLOOKUP(B215,'تكويد الاصناف'!A$5:B$1100,2,0),"")</f>
        <v/>
      </c>
      <c r="D215" s="19">
        <f>SUMIFS(اليوميه!$H$5:$H$5000,اليوميه!C$5:C$5000,الرصيد!B215)-SUMIFS(اليوميه!$I$5:$I$5000,اليوميه!C$5:C$5000,الرصيد!B215)</f>
        <v>0</v>
      </c>
      <c r="E215" s="19">
        <f t="shared" si="6"/>
        <v>0</v>
      </c>
      <c r="F215" s="19">
        <f t="shared" si="7"/>
        <v>0</v>
      </c>
      <c r="G215" s="2">
        <f>SUMIFS(اليوميه!I:I,اليوميه!E:E,اليوميه!$V$5,اليوميه!C:C,الرصيد!B215)</f>
        <v>0</v>
      </c>
      <c r="H215" s="2">
        <f>SUMIFS(اليوميه!H:H,اليوميه!E:E,اليوميه!$V$6,اليوميه!C:C,الرصيد!B215)</f>
        <v>0</v>
      </c>
      <c r="I215" s="2">
        <f>SUMIFS(اليوميه!H:H,اليوميه!E:E,اليوميه!$V$7,اليوميه!C:C,الرصيد!B215)</f>
        <v>0</v>
      </c>
      <c r="J215" s="2">
        <f>SUMIFS('تحويل داخلي'!G:G,'تحويل داخلي'!D:D,'تحويل داخلي'!$P$5,'تحويل داخلي'!B:B,الرصيد!B215)</f>
        <v>0</v>
      </c>
      <c r="K215" s="2">
        <f>SUMIFS('تحويل داخلي'!G:G,'تحويل داخلي'!D:D,'تحويل داخلي'!$P$6,'تحويل داخلي'!B:B,الرصيد!B215)</f>
        <v>0</v>
      </c>
      <c r="L215" s="16" t="str">
        <f>IFERROR(VLOOKUP(B215,'تكويد الاصناف'!$A$5:$C$1100,3,0),"")</f>
        <v/>
      </c>
      <c r="M215" s="45" t="str">
        <f>IFERROR(VLOOKUP(B215,'تكويد الاصناف'!$A$5:$E$1100,5,0),"")</f>
        <v/>
      </c>
    </row>
    <row r="216" spans="2:13">
      <c r="B216" s="17">
        <f>'تكويد الاصناف'!A215</f>
        <v>0</v>
      </c>
      <c r="C216" s="43" t="str">
        <f>IFERROR(VLOOKUP(B216,'تكويد الاصناف'!A$5:B$1100,2,0),"")</f>
        <v/>
      </c>
      <c r="D216" s="19">
        <f>SUMIFS(اليوميه!$H$5:$H$5000,اليوميه!C$5:C$5000,الرصيد!B216)-SUMIFS(اليوميه!$I$5:$I$5000,اليوميه!C$5:C$5000,الرصيد!B216)</f>
        <v>0</v>
      </c>
      <c r="E216" s="19">
        <f t="shared" si="6"/>
        <v>0</v>
      </c>
      <c r="F216" s="19">
        <f t="shared" si="7"/>
        <v>0</v>
      </c>
      <c r="G216" s="2">
        <f>SUMIFS(اليوميه!I:I,اليوميه!E:E,اليوميه!$V$5,اليوميه!C:C,الرصيد!B216)</f>
        <v>0</v>
      </c>
      <c r="H216" s="2">
        <f>SUMIFS(اليوميه!H:H,اليوميه!E:E,اليوميه!$V$6,اليوميه!C:C,الرصيد!B216)</f>
        <v>0</v>
      </c>
      <c r="I216" s="2">
        <f>SUMIFS(اليوميه!H:H,اليوميه!E:E,اليوميه!$V$7,اليوميه!C:C,الرصيد!B216)</f>
        <v>0</v>
      </c>
      <c r="J216" s="2">
        <f>SUMIFS('تحويل داخلي'!G:G,'تحويل داخلي'!D:D,'تحويل داخلي'!$P$5,'تحويل داخلي'!B:B,الرصيد!B216)</f>
        <v>0</v>
      </c>
      <c r="K216" s="2">
        <f>SUMIFS('تحويل داخلي'!G:G,'تحويل داخلي'!D:D,'تحويل داخلي'!$P$6,'تحويل داخلي'!B:B,الرصيد!B216)</f>
        <v>0</v>
      </c>
      <c r="L216" s="16" t="str">
        <f>IFERROR(VLOOKUP(B216,'تكويد الاصناف'!$A$5:$C$1100,3,0),"")</f>
        <v/>
      </c>
      <c r="M216" s="45" t="str">
        <f>IFERROR(VLOOKUP(B216,'تكويد الاصناف'!$A$5:$E$1100,5,0),"")</f>
        <v/>
      </c>
    </row>
    <row r="217" spans="2:13">
      <c r="B217" s="17">
        <f>'تكويد الاصناف'!A216</f>
        <v>0</v>
      </c>
      <c r="C217" s="43" t="str">
        <f>IFERROR(VLOOKUP(B217,'تكويد الاصناف'!A$5:B$1100,2,0),"")</f>
        <v/>
      </c>
      <c r="D217" s="19">
        <f>SUMIFS(اليوميه!$H$5:$H$5000,اليوميه!C$5:C$5000,الرصيد!B217)-SUMIFS(اليوميه!$I$5:$I$5000,اليوميه!C$5:C$5000,الرصيد!B217)</f>
        <v>0</v>
      </c>
      <c r="E217" s="19">
        <f t="shared" si="6"/>
        <v>0</v>
      </c>
      <c r="F217" s="19">
        <f t="shared" si="7"/>
        <v>0</v>
      </c>
      <c r="G217" s="2">
        <f>SUMIFS(اليوميه!I:I,اليوميه!E:E,اليوميه!$V$5,اليوميه!C:C,الرصيد!B217)</f>
        <v>0</v>
      </c>
      <c r="H217" s="2">
        <f>SUMIFS(اليوميه!H:H,اليوميه!E:E,اليوميه!$V$6,اليوميه!C:C,الرصيد!B217)</f>
        <v>0</v>
      </c>
      <c r="I217" s="2">
        <f>SUMIFS(اليوميه!H:H,اليوميه!E:E,اليوميه!$V$7,اليوميه!C:C,الرصيد!B217)</f>
        <v>0</v>
      </c>
      <c r="J217" s="2">
        <f>SUMIFS('تحويل داخلي'!G:G,'تحويل داخلي'!D:D,'تحويل داخلي'!$P$5,'تحويل داخلي'!B:B,الرصيد!B217)</f>
        <v>0</v>
      </c>
      <c r="K217" s="2">
        <f>SUMIFS('تحويل داخلي'!G:G,'تحويل داخلي'!D:D,'تحويل داخلي'!$P$6,'تحويل داخلي'!B:B,الرصيد!B217)</f>
        <v>0</v>
      </c>
      <c r="L217" s="16" t="str">
        <f>IFERROR(VLOOKUP(B217,'تكويد الاصناف'!$A$5:$C$1100,3,0),"")</f>
        <v/>
      </c>
      <c r="M217" s="45" t="str">
        <f>IFERROR(VLOOKUP(B217,'تكويد الاصناف'!$A$5:$E$1100,5,0),"")</f>
        <v/>
      </c>
    </row>
    <row r="218" spans="2:13">
      <c r="B218" s="17">
        <f>'تكويد الاصناف'!A217</f>
        <v>0</v>
      </c>
      <c r="C218" s="43" t="str">
        <f>IFERROR(VLOOKUP(B218,'تكويد الاصناف'!A$5:B$1100,2,0),"")</f>
        <v/>
      </c>
      <c r="D218" s="19">
        <f>SUMIFS(اليوميه!$H$5:$H$5000,اليوميه!C$5:C$5000,الرصيد!B218)-SUMIFS(اليوميه!$I$5:$I$5000,اليوميه!C$5:C$5000,الرصيد!B218)</f>
        <v>0</v>
      </c>
      <c r="E218" s="19">
        <f t="shared" si="6"/>
        <v>0</v>
      </c>
      <c r="F218" s="19">
        <f t="shared" si="7"/>
        <v>0</v>
      </c>
      <c r="G218" s="2">
        <f>SUMIFS(اليوميه!I:I,اليوميه!E:E,اليوميه!$V$5,اليوميه!C:C,الرصيد!B218)</f>
        <v>0</v>
      </c>
      <c r="H218" s="2">
        <f>SUMIFS(اليوميه!H:H,اليوميه!E:E,اليوميه!$V$6,اليوميه!C:C,الرصيد!B218)</f>
        <v>0</v>
      </c>
      <c r="I218" s="2">
        <f>SUMIFS(اليوميه!H:H,اليوميه!E:E,اليوميه!$V$7,اليوميه!C:C,الرصيد!B218)</f>
        <v>0</v>
      </c>
      <c r="J218" s="2">
        <f>SUMIFS('تحويل داخلي'!G:G,'تحويل داخلي'!D:D,'تحويل داخلي'!$P$5,'تحويل داخلي'!B:B,الرصيد!B218)</f>
        <v>0</v>
      </c>
      <c r="K218" s="2">
        <f>SUMIFS('تحويل داخلي'!G:G,'تحويل داخلي'!D:D,'تحويل داخلي'!$P$6,'تحويل داخلي'!B:B,الرصيد!B218)</f>
        <v>0</v>
      </c>
      <c r="L218" s="16" t="str">
        <f>IFERROR(VLOOKUP(B218,'تكويد الاصناف'!$A$5:$C$1100,3,0),"")</f>
        <v/>
      </c>
      <c r="M218" s="45" t="str">
        <f>IFERROR(VLOOKUP(B218,'تكويد الاصناف'!$A$5:$E$1100,5,0),"")</f>
        <v/>
      </c>
    </row>
    <row r="219" spans="2:13">
      <c r="B219" s="17">
        <f>'تكويد الاصناف'!A218</f>
        <v>0</v>
      </c>
      <c r="C219" s="43" t="str">
        <f>IFERROR(VLOOKUP(B219,'تكويد الاصناف'!A$5:B$1100,2,0),"")</f>
        <v/>
      </c>
      <c r="D219" s="19">
        <f>SUMIFS(اليوميه!$H$5:$H$5000,اليوميه!C$5:C$5000,الرصيد!B219)-SUMIFS(اليوميه!$I$5:$I$5000,اليوميه!C$5:C$5000,الرصيد!B219)</f>
        <v>0</v>
      </c>
      <c r="E219" s="19">
        <f t="shared" si="6"/>
        <v>0</v>
      </c>
      <c r="F219" s="19">
        <f t="shared" si="7"/>
        <v>0</v>
      </c>
      <c r="G219" s="2">
        <f>SUMIFS(اليوميه!I:I,اليوميه!E:E,اليوميه!$V$5,اليوميه!C:C,الرصيد!B219)</f>
        <v>0</v>
      </c>
      <c r="H219" s="2">
        <f>SUMIFS(اليوميه!H:H,اليوميه!E:E,اليوميه!$V$6,اليوميه!C:C,الرصيد!B219)</f>
        <v>0</v>
      </c>
      <c r="I219" s="2">
        <f>SUMIFS(اليوميه!H:H,اليوميه!E:E,اليوميه!$V$7,اليوميه!C:C,الرصيد!B219)</f>
        <v>0</v>
      </c>
      <c r="J219" s="2">
        <f>SUMIFS('تحويل داخلي'!G:G,'تحويل داخلي'!D:D,'تحويل داخلي'!$P$5,'تحويل داخلي'!B:B,الرصيد!B219)</f>
        <v>0</v>
      </c>
      <c r="K219" s="2">
        <f>SUMIFS('تحويل داخلي'!G:G,'تحويل داخلي'!D:D,'تحويل داخلي'!$P$6,'تحويل داخلي'!B:B,الرصيد!B219)</f>
        <v>0</v>
      </c>
      <c r="L219" s="16" t="str">
        <f>IFERROR(VLOOKUP(B219,'تكويد الاصناف'!$A$5:$C$1100,3,0),"")</f>
        <v/>
      </c>
      <c r="M219" s="45" t="str">
        <f>IFERROR(VLOOKUP(B219,'تكويد الاصناف'!$A$5:$E$1100,5,0),"")</f>
        <v/>
      </c>
    </row>
    <row r="220" spans="2:13">
      <c r="B220" s="17">
        <f>'تكويد الاصناف'!A219</f>
        <v>0</v>
      </c>
      <c r="C220" s="43" t="str">
        <f>IFERROR(VLOOKUP(B220,'تكويد الاصناف'!A$5:B$1100,2,0),"")</f>
        <v/>
      </c>
      <c r="D220" s="19">
        <f>SUMIFS(اليوميه!$H$5:$H$5000,اليوميه!C$5:C$5000,الرصيد!B220)-SUMIFS(اليوميه!$I$5:$I$5000,اليوميه!C$5:C$5000,الرصيد!B220)</f>
        <v>0</v>
      </c>
      <c r="E220" s="19">
        <f t="shared" si="6"/>
        <v>0</v>
      </c>
      <c r="F220" s="19">
        <f t="shared" si="7"/>
        <v>0</v>
      </c>
      <c r="G220" s="2">
        <f>SUMIFS(اليوميه!I:I,اليوميه!E:E,اليوميه!$V$5,اليوميه!C:C,الرصيد!B220)</f>
        <v>0</v>
      </c>
      <c r="H220" s="2">
        <f>SUMIFS(اليوميه!H:H,اليوميه!E:E,اليوميه!$V$6,اليوميه!C:C,الرصيد!B220)</f>
        <v>0</v>
      </c>
      <c r="I220" s="2">
        <f>SUMIFS(اليوميه!H:H,اليوميه!E:E,اليوميه!$V$7,اليوميه!C:C,الرصيد!B220)</f>
        <v>0</v>
      </c>
      <c r="J220" s="2">
        <f>SUMIFS('تحويل داخلي'!G:G,'تحويل داخلي'!D:D,'تحويل داخلي'!$P$5,'تحويل داخلي'!B:B,الرصيد!B220)</f>
        <v>0</v>
      </c>
      <c r="K220" s="2">
        <f>SUMIFS('تحويل داخلي'!G:G,'تحويل داخلي'!D:D,'تحويل داخلي'!$P$6,'تحويل داخلي'!B:B,الرصيد!B220)</f>
        <v>0</v>
      </c>
      <c r="L220" s="16" t="str">
        <f>IFERROR(VLOOKUP(B220,'تكويد الاصناف'!$A$5:$C$1100,3,0),"")</f>
        <v/>
      </c>
      <c r="M220" s="45" t="str">
        <f>IFERROR(VLOOKUP(B220,'تكويد الاصناف'!$A$5:$E$1100,5,0),"")</f>
        <v/>
      </c>
    </row>
    <row r="221" spans="2:13">
      <c r="B221" s="17">
        <f>'تكويد الاصناف'!A220</f>
        <v>0</v>
      </c>
      <c r="C221" s="43" t="str">
        <f>IFERROR(VLOOKUP(B221,'تكويد الاصناف'!A$5:B$1100,2,0),"")</f>
        <v/>
      </c>
      <c r="D221" s="19">
        <f>SUMIFS(اليوميه!$H$5:$H$5000,اليوميه!C$5:C$5000,الرصيد!B221)-SUMIFS(اليوميه!$I$5:$I$5000,اليوميه!C$5:C$5000,الرصيد!B221)</f>
        <v>0</v>
      </c>
      <c r="E221" s="19">
        <f t="shared" si="6"/>
        <v>0</v>
      </c>
      <c r="F221" s="19">
        <f t="shared" si="7"/>
        <v>0</v>
      </c>
      <c r="G221" s="2">
        <f>SUMIFS(اليوميه!I:I,اليوميه!E:E,اليوميه!$V$5,اليوميه!C:C,الرصيد!B221)</f>
        <v>0</v>
      </c>
      <c r="H221" s="2">
        <f>SUMIFS(اليوميه!H:H,اليوميه!E:E,اليوميه!$V$6,اليوميه!C:C,الرصيد!B221)</f>
        <v>0</v>
      </c>
      <c r="I221" s="2">
        <f>SUMIFS(اليوميه!H:H,اليوميه!E:E,اليوميه!$V$7,اليوميه!C:C,الرصيد!B221)</f>
        <v>0</v>
      </c>
      <c r="J221" s="2">
        <f>SUMIFS('تحويل داخلي'!G:G,'تحويل داخلي'!D:D,'تحويل داخلي'!$P$5,'تحويل داخلي'!B:B,الرصيد!B221)</f>
        <v>0</v>
      </c>
      <c r="K221" s="2">
        <f>SUMIFS('تحويل داخلي'!G:G,'تحويل داخلي'!D:D,'تحويل داخلي'!$P$6,'تحويل داخلي'!B:B,الرصيد!B221)</f>
        <v>0</v>
      </c>
      <c r="L221" s="16" t="str">
        <f>IFERROR(VLOOKUP(B221,'تكويد الاصناف'!$A$5:$C$1100,3,0),"")</f>
        <v/>
      </c>
      <c r="M221" s="45" t="str">
        <f>IFERROR(VLOOKUP(B221,'تكويد الاصناف'!$A$5:$E$1100,5,0),"")</f>
        <v/>
      </c>
    </row>
    <row r="222" spans="2:13">
      <c r="B222" s="17">
        <f>'تكويد الاصناف'!A221</f>
        <v>0</v>
      </c>
      <c r="C222" s="43" t="str">
        <f>IFERROR(VLOOKUP(B222,'تكويد الاصناف'!A$5:B$1100,2,0),"")</f>
        <v/>
      </c>
      <c r="D222" s="19">
        <f>SUMIFS(اليوميه!$H$5:$H$5000,اليوميه!C$5:C$5000,الرصيد!B222)-SUMIFS(اليوميه!$I$5:$I$5000,اليوميه!C$5:C$5000,الرصيد!B222)</f>
        <v>0</v>
      </c>
      <c r="E222" s="19">
        <f t="shared" si="6"/>
        <v>0</v>
      </c>
      <c r="F222" s="19">
        <f t="shared" si="7"/>
        <v>0</v>
      </c>
      <c r="G222" s="2">
        <f>SUMIFS(اليوميه!I:I,اليوميه!E:E,اليوميه!$V$5,اليوميه!C:C,الرصيد!B222)</f>
        <v>0</v>
      </c>
      <c r="H222" s="2">
        <f>SUMIFS(اليوميه!H:H,اليوميه!E:E,اليوميه!$V$6,اليوميه!C:C,الرصيد!B222)</f>
        <v>0</v>
      </c>
      <c r="I222" s="2">
        <f>SUMIFS(اليوميه!H:H,اليوميه!E:E,اليوميه!$V$7,اليوميه!C:C,الرصيد!B222)</f>
        <v>0</v>
      </c>
      <c r="J222" s="2">
        <f>SUMIFS('تحويل داخلي'!G:G,'تحويل داخلي'!D:D,'تحويل داخلي'!$P$5,'تحويل داخلي'!B:B,الرصيد!B222)</f>
        <v>0</v>
      </c>
      <c r="K222" s="2">
        <f>SUMIFS('تحويل داخلي'!G:G,'تحويل داخلي'!D:D,'تحويل داخلي'!$P$6,'تحويل داخلي'!B:B,الرصيد!B222)</f>
        <v>0</v>
      </c>
      <c r="L222" s="16" t="str">
        <f>IFERROR(VLOOKUP(B222,'تكويد الاصناف'!$A$5:$C$1100,3,0),"")</f>
        <v/>
      </c>
      <c r="M222" s="45" t="str">
        <f>IFERROR(VLOOKUP(B222,'تكويد الاصناف'!$A$5:$E$1100,5,0),"")</f>
        <v/>
      </c>
    </row>
    <row r="223" spans="2:13">
      <c r="B223" s="17">
        <f>'تكويد الاصناف'!A222</f>
        <v>0</v>
      </c>
      <c r="C223" s="43" t="str">
        <f>IFERROR(VLOOKUP(B223,'تكويد الاصناف'!A$5:B$1100,2,0),"")</f>
        <v/>
      </c>
      <c r="D223" s="19">
        <f>SUMIFS(اليوميه!$H$5:$H$5000,اليوميه!C$5:C$5000,الرصيد!B223)-SUMIFS(اليوميه!$I$5:$I$5000,اليوميه!C$5:C$5000,الرصيد!B223)</f>
        <v>0</v>
      </c>
      <c r="E223" s="19">
        <f t="shared" si="6"/>
        <v>0</v>
      </c>
      <c r="F223" s="19">
        <f t="shared" si="7"/>
        <v>0</v>
      </c>
      <c r="G223" s="2">
        <f>SUMIFS(اليوميه!I:I,اليوميه!E:E,اليوميه!$V$5,اليوميه!C:C,الرصيد!B223)</f>
        <v>0</v>
      </c>
      <c r="H223" s="2">
        <f>SUMIFS(اليوميه!H:H,اليوميه!E:E,اليوميه!$V$6,اليوميه!C:C,الرصيد!B223)</f>
        <v>0</v>
      </c>
      <c r="I223" s="2">
        <f>SUMIFS(اليوميه!H:H,اليوميه!E:E,اليوميه!$V$7,اليوميه!C:C,الرصيد!B223)</f>
        <v>0</v>
      </c>
      <c r="J223" s="2">
        <f>SUMIFS('تحويل داخلي'!G:G,'تحويل داخلي'!D:D,'تحويل داخلي'!$P$5,'تحويل داخلي'!B:B,الرصيد!B223)</f>
        <v>0</v>
      </c>
      <c r="K223" s="2">
        <f>SUMIFS('تحويل داخلي'!G:G,'تحويل داخلي'!D:D,'تحويل داخلي'!$P$6,'تحويل داخلي'!B:B,الرصيد!B223)</f>
        <v>0</v>
      </c>
      <c r="L223" s="16" t="str">
        <f>IFERROR(VLOOKUP(B223,'تكويد الاصناف'!$A$5:$C$1100,3,0),"")</f>
        <v/>
      </c>
      <c r="M223" s="45" t="str">
        <f>IFERROR(VLOOKUP(B223,'تكويد الاصناف'!$A$5:$E$1100,5,0),"")</f>
        <v/>
      </c>
    </row>
    <row r="224" spans="2:13">
      <c r="B224" s="17">
        <f>'تكويد الاصناف'!A223</f>
        <v>0</v>
      </c>
      <c r="C224" s="43" t="str">
        <f>IFERROR(VLOOKUP(B224,'تكويد الاصناف'!A$5:B$1100,2,0),"")</f>
        <v/>
      </c>
      <c r="D224" s="19">
        <f>SUMIFS(اليوميه!$H$5:$H$5000,اليوميه!C$5:C$5000,الرصيد!B224)-SUMIFS(اليوميه!$I$5:$I$5000,اليوميه!C$5:C$5000,الرصيد!B224)</f>
        <v>0</v>
      </c>
      <c r="E224" s="19">
        <f t="shared" si="6"/>
        <v>0</v>
      </c>
      <c r="F224" s="19">
        <f t="shared" si="7"/>
        <v>0</v>
      </c>
      <c r="G224" s="2">
        <f>SUMIFS(اليوميه!I:I,اليوميه!E:E,اليوميه!$V$5,اليوميه!C:C,الرصيد!B224)</f>
        <v>0</v>
      </c>
      <c r="H224" s="2">
        <f>SUMIFS(اليوميه!H:H,اليوميه!E:E,اليوميه!$V$6,اليوميه!C:C,الرصيد!B224)</f>
        <v>0</v>
      </c>
      <c r="I224" s="2">
        <f>SUMIFS(اليوميه!H:H,اليوميه!E:E,اليوميه!$V$7,اليوميه!C:C,الرصيد!B224)</f>
        <v>0</v>
      </c>
      <c r="J224" s="2">
        <f>SUMIFS('تحويل داخلي'!G:G,'تحويل داخلي'!D:D,'تحويل داخلي'!$P$5,'تحويل داخلي'!B:B,الرصيد!B224)</f>
        <v>0</v>
      </c>
      <c r="K224" s="2">
        <f>SUMIFS('تحويل داخلي'!G:G,'تحويل داخلي'!D:D,'تحويل داخلي'!$P$6,'تحويل داخلي'!B:B,الرصيد!B224)</f>
        <v>0</v>
      </c>
      <c r="L224" s="16" t="str">
        <f>IFERROR(VLOOKUP(B224,'تكويد الاصناف'!$A$5:$C$1100,3,0),"")</f>
        <v/>
      </c>
      <c r="M224" s="45" t="str">
        <f>IFERROR(VLOOKUP(B224,'تكويد الاصناف'!$A$5:$E$1100,5,0),"")</f>
        <v/>
      </c>
    </row>
    <row r="225" spans="2:13">
      <c r="B225" s="17">
        <f>'تكويد الاصناف'!A224</f>
        <v>0</v>
      </c>
      <c r="C225" s="43" t="str">
        <f>IFERROR(VLOOKUP(B225,'تكويد الاصناف'!A$5:B$1100,2,0),"")</f>
        <v/>
      </c>
      <c r="D225" s="19">
        <f>SUMIFS(اليوميه!$H$5:$H$5000,اليوميه!C$5:C$5000,الرصيد!B225)-SUMIFS(اليوميه!$I$5:$I$5000,اليوميه!C$5:C$5000,الرصيد!B225)</f>
        <v>0</v>
      </c>
      <c r="E225" s="19">
        <f t="shared" si="6"/>
        <v>0</v>
      </c>
      <c r="F225" s="19">
        <f t="shared" si="7"/>
        <v>0</v>
      </c>
      <c r="G225" s="2">
        <f>SUMIFS(اليوميه!I:I,اليوميه!E:E,اليوميه!$V$5,اليوميه!C:C,الرصيد!B225)</f>
        <v>0</v>
      </c>
      <c r="H225" s="2">
        <f>SUMIFS(اليوميه!H:H,اليوميه!E:E,اليوميه!$V$6,اليوميه!C:C,الرصيد!B225)</f>
        <v>0</v>
      </c>
      <c r="I225" s="2">
        <f>SUMIFS(اليوميه!H:H,اليوميه!E:E,اليوميه!$V$7,اليوميه!C:C,الرصيد!B225)</f>
        <v>0</v>
      </c>
      <c r="J225" s="2">
        <f>SUMIFS('تحويل داخلي'!G:G,'تحويل داخلي'!D:D,'تحويل داخلي'!$P$5,'تحويل داخلي'!B:B,الرصيد!B225)</f>
        <v>0</v>
      </c>
      <c r="K225" s="2">
        <f>SUMIFS('تحويل داخلي'!G:G,'تحويل داخلي'!D:D,'تحويل داخلي'!$P$6,'تحويل داخلي'!B:B,الرصيد!B225)</f>
        <v>0</v>
      </c>
      <c r="L225" s="16" t="str">
        <f>IFERROR(VLOOKUP(B225,'تكويد الاصناف'!$A$5:$C$1100,3,0),"")</f>
        <v/>
      </c>
      <c r="M225" s="45" t="str">
        <f>IFERROR(VLOOKUP(B225,'تكويد الاصناف'!$A$5:$E$1100,5,0),"")</f>
        <v/>
      </c>
    </row>
    <row r="226" spans="2:13">
      <c r="B226" s="17">
        <f>'تكويد الاصناف'!A225</f>
        <v>0</v>
      </c>
      <c r="C226" s="43" t="str">
        <f>IFERROR(VLOOKUP(B226,'تكويد الاصناف'!A$5:B$1100,2,0),"")</f>
        <v/>
      </c>
      <c r="D226" s="19">
        <f>SUMIFS(اليوميه!$H$5:$H$5000,اليوميه!C$5:C$5000,الرصيد!B226)-SUMIFS(اليوميه!$I$5:$I$5000,اليوميه!C$5:C$5000,الرصيد!B226)</f>
        <v>0</v>
      </c>
      <c r="E226" s="19">
        <f t="shared" si="6"/>
        <v>0</v>
      </c>
      <c r="F226" s="19">
        <f t="shared" si="7"/>
        <v>0</v>
      </c>
      <c r="G226" s="2">
        <f>SUMIFS(اليوميه!I:I,اليوميه!E:E,اليوميه!$V$5,اليوميه!C:C,الرصيد!B226)</f>
        <v>0</v>
      </c>
      <c r="H226" s="2">
        <f>SUMIFS(اليوميه!H:H,اليوميه!E:E,اليوميه!$V$6,اليوميه!C:C,الرصيد!B226)</f>
        <v>0</v>
      </c>
      <c r="I226" s="2">
        <f>SUMIFS(اليوميه!H:H,اليوميه!E:E,اليوميه!$V$7,اليوميه!C:C,الرصيد!B226)</f>
        <v>0</v>
      </c>
      <c r="J226" s="2">
        <f>SUMIFS('تحويل داخلي'!G:G,'تحويل داخلي'!D:D,'تحويل داخلي'!$P$5,'تحويل داخلي'!B:B,الرصيد!B226)</f>
        <v>0</v>
      </c>
      <c r="K226" s="2">
        <f>SUMIFS('تحويل داخلي'!G:G,'تحويل داخلي'!D:D,'تحويل داخلي'!$P$6,'تحويل داخلي'!B:B,الرصيد!B226)</f>
        <v>0</v>
      </c>
      <c r="L226" s="16" t="str">
        <f>IFERROR(VLOOKUP(B226,'تكويد الاصناف'!$A$5:$C$1100,3,0),"")</f>
        <v/>
      </c>
      <c r="M226" s="45" t="str">
        <f>IFERROR(VLOOKUP(B226,'تكويد الاصناف'!$A$5:$E$1100,5,0),"")</f>
        <v/>
      </c>
    </row>
    <row r="227" spans="2:13">
      <c r="B227" s="17">
        <f>'تكويد الاصناف'!A226</f>
        <v>0</v>
      </c>
      <c r="C227" s="43" t="str">
        <f>IFERROR(VLOOKUP(B227,'تكويد الاصناف'!A$5:B$1100,2,0),"")</f>
        <v/>
      </c>
      <c r="D227" s="19">
        <f>SUMIFS(اليوميه!$H$5:$H$5000,اليوميه!C$5:C$5000,الرصيد!B227)-SUMIFS(اليوميه!$I$5:$I$5000,اليوميه!C$5:C$5000,الرصيد!B227)</f>
        <v>0</v>
      </c>
      <c r="E227" s="19">
        <f t="shared" si="6"/>
        <v>0</v>
      </c>
      <c r="F227" s="19">
        <f t="shared" si="7"/>
        <v>0</v>
      </c>
      <c r="G227" s="2">
        <f>SUMIFS(اليوميه!I:I,اليوميه!E:E,اليوميه!$V$5,اليوميه!C:C,الرصيد!B227)</f>
        <v>0</v>
      </c>
      <c r="H227" s="2">
        <f>SUMIFS(اليوميه!H:H,اليوميه!E:E,اليوميه!$V$6,اليوميه!C:C,الرصيد!B227)</f>
        <v>0</v>
      </c>
      <c r="I227" s="2">
        <f>SUMIFS(اليوميه!H:H,اليوميه!E:E,اليوميه!$V$7,اليوميه!C:C,الرصيد!B227)</f>
        <v>0</v>
      </c>
      <c r="J227" s="2">
        <f>SUMIFS('تحويل داخلي'!G:G,'تحويل داخلي'!D:D,'تحويل داخلي'!$P$5,'تحويل داخلي'!B:B,الرصيد!B227)</f>
        <v>0</v>
      </c>
      <c r="K227" s="2">
        <f>SUMIFS('تحويل داخلي'!G:G,'تحويل داخلي'!D:D,'تحويل داخلي'!$P$6,'تحويل داخلي'!B:B,الرصيد!B227)</f>
        <v>0</v>
      </c>
      <c r="L227" s="16" t="str">
        <f>IFERROR(VLOOKUP(B227,'تكويد الاصناف'!$A$5:$C$1100,3,0),"")</f>
        <v/>
      </c>
      <c r="M227" s="45" t="str">
        <f>IFERROR(VLOOKUP(B227,'تكويد الاصناف'!$A$5:$E$1100,5,0),"")</f>
        <v/>
      </c>
    </row>
    <row r="228" spans="2:13">
      <c r="B228" s="17">
        <f>'تكويد الاصناف'!A227</f>
        <v>0</v>
      </c>
      <c r="C228" s="43" t="str">
        <f>IFERROR(VLOOKUP(B228,'تكويد الاصناف'!A$5:B$1100,2,0),"")</f>
        <v/>
      </c>
      <c r="D228" s="19">
        <f>SUMIFS(اليوميه!$H$5:$H$5000,اليوميه!C$5:C$5000,الرصيد!B228)-SUMIFS(اليوميه!$I$5:$I$5000,اليوميه!C$5:C$5000,الرصيد!B228)</f>
        <v>0</v>
      </c>
      <c r="E228" s="19">
        <f t="shared" si="6"/>
        <v>0</v>
      </c>
      <c r="F228" s="19">
        <f t="shared" si="7"/>
        <v>0</v>
      </c>
      <c r="G228" s="2">
        <f>SUMIFS(اليوميه!I:I,اليوميه!E:E,اليوميه!$V$5,اليوميه!C:C,الرصيد!B228)</f>
        <v>0</v>
      </c>
      <c r="H228" s="2">
        <f>SUMIFS(اليوميه!H:H,اليوميه!E:E,اليوميه!$V$6,اليوميه!C:C,الرصيد!B228)</f>
        <v>0</v>
      </c>
      <c r="I228" s="2">
        <f>SUMIFS(اليوميه!H:H,اليوميه!E:E,اليوميه!$V$7,اليوميه!C:C,الرصيد!B228)</f>
        <v>0</v>
      </c>
      <c r="J228" s="2">
        <f>SUMIFS('تحويل داخلي'!G:G,'تحويل داخلي'!D:D,'تحويل داخلي'!$P$5,'تحويل داخلي'!B:B,الرصيد!B228)</f>
        <v>0</v>
      </c>
      <c r="K228" s="2">
        <f>SUMIFS('تحويل داخلي'!G:G,'تحويل داخلي'!D:D,'تحويل داخلي'!$P$6,'تحويل داخلي'!B:B,الرصيد!B228)</f>
        <v>0</v>
      </c>
      <c r="L228" s="16" t="str">
        <f>IFERROR(VLOOKUP(B228,'تكويد الاصناف'!$A$5:$C$1100,3,0),"")</f>
        <v/>
      </c>
      <c r="M228" s="45" t="str">
        <f>IFERROR(VLOOKUP(B228,'تكويد الاصناف'!$A$5:$E$1100,5,0),"")</f>
        <v/>
      </c>
    </row>
    <row r="229" spans="2:13">
      <c r="B229" s="17">
        <f>'تكويد الاصناف'!A228</f>
        <v>0</v>
      </c>
      <c r="C229" s="43" t="str">
        <f>IFERROR(VLOOKUP(B229,'تكويد الاصناف'!A$5:B$1100,2,0),"")</f>
        <v/>
      </c>
      <c r="D229" s="19">
        <f>SUMIFS(اليوميه!$H$5:$H$5000,اليوميه!C$5:C$5000,الرصيد!B229)-SUMIFS(اليوميه!$I$5:$I$5000,اليوميه!C$5:C$5000,الرصيد!B229)</f>
        <v>0</v>
      </c>
      <c r="E229" s="19">
        <f t="shared" si="6"/>
        <v>0</v>
      </c>
      <c r="F229" s="19">
        <f t="shared" si="7"/>
        <v>0</v>
      </c>
      <c r="G229" s="2">
        <f>SUMIFS(اليوميه!I:I,اليوميه!E:E,اليوميه!$V$5,اليوميه!C:C,الرصيد!B229)</f>
        <v>0</v>
      </c>
      <c r="H229" s="2">
        <f>SUMIFS(اليوميه!H:H,اليوميه!E:E,اليوميه!$V$6,اليوميه!C:C,الرصيد!B229)</f>
        <v>0</v>
      </c>
      <c r="I229" s="2">
        <f>SUMIFS(اليوميه!H:H,اليوميه!E:E,اليوميه!$V$7,اليوميه!C:C,الرصيد!B229)</f>
        <v>0</v>
      </c>
      <c r="J229" s="2">
        <f>SUMIFS('تحويل داخلي'!G:G,'تحويل داخلي'!D:D,'تحويل داخلي'!$P$5,'تحويل داخلي'!B:B,الرصيد!B229)</f>
        <v>0</v>
      </c>
      <c r="K229" s="2">
        <f>SUMIFS('تحويل داخلي'!G:G,'تحويل داخلي'!D:D,'تحويل داخلي'!$P$6,'تحويل داخلي'!B:B,الرصيد!B229)</f>
        <v>0</v>
      </c>
      <c r="L229" s="16" t="str">
        <f>IFERROR(VLOOKUP(B229,'تكويد الاصناف'!$A$5:$C$1100,3,0),"")</f>
        <v/>
      </c>
      <c r="M229" s="45" t="str">
        <f>IFERROR(VLOOKUP(B229,'تكويد الاصناف'!$A$5:$E$1100,5,0),"")</f>
        <v/>
      </c>
    </row>
    <row r="230" spans="2:13">
      <c r="B230" s="17">
        <f>'تكويد الاصناف'!A229</f>
        <v>0</v>
      </c>
      <c r="C230" s="43" t="str">
        <f>IFERROR(VLOOKUP(B230,'تكويد الاصناف'!A$5:B$1100,2,0),"")</f>
        <v/>
      </c>
      <c r="D230" s="19">
        <f>SUMIFS(اليوميه!$H$5:$H$5000,اليوميه!C$5:C$5000,الرصيد!B230)-SUMIFS(اليوميه!$I$5:$I$5000,اليوميه!C$5:C$5000,الرصيد!B230)</f>
        <v>0</v>
      </c>
      <c r="E230" s="19">
        <f t="shared" si="6"/>
        <v>0</v>
      </c>
      <c r="F230" s="19">
        <f t="shared" si="7"/>
        <v>0</v>
      </c>
      <c r="G230" s="2">
        <f>SUMIFS(اليوميه!I:I,اليوميه!E:E,اليوميه!$V$5,اليوميه!C:C,الرصيد!B230)</f>
        <v>0</v>
      </c>
      <c r="H230" s="2">
        <f>SUMIFS(اليوميه!H:H,اليوميه!E:E,اليوميه!$V$6,اليوميه!C:C,الرصيد!B230)</f>
        <v>0</v>
      </c>
      <c r="I230" s="2">
        <f>SUMIFS(اليوميه!H:H,اليوميه!E:E,اليوميه!$V$7,اليوميه!C:C,الرصيد!B230)</f>
        <v>0</v>
      </c>
      <c r="J230" s="2">
        <f>SUMIFS('تحويل داخلي'!G:G,'تحويل داخلي'!D:D,'تحويل داخلي'!$P$5,'تحويل داخلي'!B:B,الرصيد!B230)</f>
        <v>0</v>
      </c>
      <c r="K230" s="2">
        <f>SUMIFS('تحويل داخلي'!G:G,'تحويل داخلي'!D:D,'تحويل داخلي'!$P$6,'تحويل داخلي'!B:B,الرصيد!B230)</f>
        <v>0</v>
      </c>
      <c r="L230" s="16" t="str">
        <f>IFERROR(VLOOKUP(B230,'تكويد الاصناف'!$A$5:$C$1100,3,0),"")</f>
        <v/>
      </c>
      <c r="M230" s="45" t="str">
        <f>IFERROR(VLOOKUP(B230,'تكويد الاصناف'!$A$5:$E$1100,5,0),"")</f>
        <v/>
      </c>
    </row>
    <row r="231" spans="2:13">
      <c r="B231" s="17">
        <f>'تكويد الاصناف'!A230</f>
        <v>0</v>
      </c>
      <c r="C231" s="43" t="str">
        <f>IFERROR(VLOOKUP(B231,'تكويد الاصناف'!A$5:B$1100,2,0),"")</f>
        <v/>
      </c>
      <c r="D231" s="19">
        <f>SUMIFS(اليوميه!$H$5:$H$5000,اليوميه!C$5:C$5000,الرصيد!B231)-SUMIFS(اليوميه!$I$5:$I$5000,اليوميه!C$5:C$5000,الرصيد!B231)</f>
        <v>0</v>
      </c>
      <c r="E231" s="19">
        <f t="shared" si="6"/>
        <v>0</v>
      </c>
      <c r="F231" s="19">
        <f t="shared" si="7"/>
        <v>0</v>
      </c>
      <c r="G231" s="2">
        <f>SUMIFS(اليوميه!I:I,اليوميه!E:E,اليوميه!$V$5,اليوميه!C:C,الرصيد!B231)</f>
        <v>0</v>
      </c>
      <c r="H231" s="2">
        <f>SUMIFS(اليوميه!H:H,اليوميه!E:E,اليوميه!$V$6,اليوميه!C:C,الرصيد!B231)</f>
        <v>0</v>
      </c>
      <c r="I231" s="2">
        <f>SUMIFS(اليوميه!H:H,اليوميه!E:E,اليوميه!$V$7,اليوميه!C:C,الرصيد!B231)</f>
        <v>0</v>
      </c>
      <c r="J231" s="2">
        <f>SUMIFS('تحويل داخلي'!G:G,'تحويل داخلي'!D:D,'تحويل داخلي'!$P$5,'تحويل داخلي'!B:B,الرصيد!B231)</f>
        <v>0</v>
      </c>
      <c r="K231" s="2">
        <f>SUMIFS('تحويل داخلي'!G:G,'تحويل داخلي'!D:D,'تحويل داخلي'!$P$6,'تحويل داخلي'!B:B,الرصيد!B231)</f>
        <v>0</v>
      </c>
      <c r="L231" s="16" t="str">
        <f>IFERROR(VLOOKUP(B231,'تكويد الاصناف'!$A$5:$C$1100,3,0),"")</f>
        <v/>
      </c>
      <c r="M231" s="45" t="str">
        <f>IFERROR(VLOOKUP(B231,'تكويد الاصناف'!$A$5:$E$1100,5,0),"")</f>
        <v/>
      </c>
    </row>
    <row r="232" spans="2:13">
      <c r="B232" s="17">
        <f>'تكويد الاصناف'!A231</f>
        <v>0</v>
      </c>
      <c r="C232" s="43" t="str">
        <f>IFERROR(VLOOKUP(B232,'تكويد الاصناف'!A$5:B$1100,2,0),"")</f>
        <v/>
      </c>
      <c r="D232" s="19">
        <f>SUMIFS(اليوميه!$H$5:$H$5000,اليوميه!C$5:C$5000,الرصيد!B232)-SUMIFS(اليوميه!$I$5:$I$5000,اليوميه!C$5:C$5000,الرصيد!B232)</f>
        <v>0</v>
      </c>
      <c r="E232" s="19">
        <f t="shared" si="6"/>
        <v>0</v>
      </c>
      <c r="F232" s="19">
        <f t="shared" si="7"/>
        <v>0</v>
      </c>
      <c r="G232" s="2">
        <f>SUMIFS(اليوميه!I:I,اليوميه!E:E,اليوميه!$V$5,اليوميه!C:C,الرصيد!B232)</f>
        <v>0</v>
      </c>
      <c r="H232" s="2">
        <f>SUMIFS(اليوميه!H:H,اليوميه!E:E,اليوميه!$V$6,اليوميه!C:C,الرصيد!B232)</f>
        <v>0</v>
      </c>
      <c r="I232" s="2">
        <f>SUMIFS(اليوميه!H:H,اليوميه!E:E,اليوميه!$V$7,اليوميه!C:C,الرصيد!B232)</f>
        <v>0</v>
      </c>
      <c r="J232" s="2">
        <f>SUMIFS('تحويل داخلي'!G:G,'تحويل داخلي'!D:D,'تحويل داخلي'!$P$5,'تحويل داخلي'!B:B,الرصيد!B232)</f>
        <v>0</v>
      </c>
      <c r="K232" s="2">
        <f>SUMIFS('تحويل داخلي'!G:G,'تحويل داخلي'!D:D,'تحويل داخلي'!$P$6,'تحويل داخلي'!B:B,الرصيد!B232)</f>
        <v>0</v>
      </c>
      <c r="L232" s="16" t="str">
        <f>IFERROR(VLOOKUP(B232,'تكويد الاصناف'!$A$5:$C$1100,3,0),"")</f>
        <v/>
      </c>
      <c r="M232" s="45" t="str">
        <f>IFERROR(VLOOKUP(B232,'تكويد الاصناف'!$A$5:$E$1100,5,0),"")</f>
        <v/>
      </c>
    </row>
    <row r="233" spans="2:13">
      <c r="B233" s="17">
        <f>'تكويد الاصناف'!A232</f>
        <v>0</v>
      </c>
      <c r="C233" s="43" t="str">
        <f>IFERROR(VLOOKUP(B233,'تكويد الاصناف'!A$5:B$1100,2,0),"")</f>
        <v/>
      </c>
      <c r="D233" s="19">
        <f>SUMIFS(اليوميه!$H$5:$H$5000,اليوميه!C$5:C$5000,الرصيد!B233)-SUMIFS(اليوميه!$I$5:$I$5000,اليوميه!C$5:C$5000,الرصيد!B233)</f>
        <v>0</v>
      </c>
      <c r="E233" s="19">
        <f t="shared" si="6"/>
        <v>0</v>
      </c>
      <c r="F233" s="19">
        <f t="shared" si="7"/>
        <v>0</v>
      </c>
      <c r="G233" s="2">
        <f>SUMIFS(اليوميه!I:I,اليوميه!E:E,اليوميه!$V$5,اليوميه!C:C,الرصيد!B233)</f>
        <v>0</v>
      </c>
      <c r="H233" s="2">
        <f>SUMIFS(اليوميه!H:H,اليوميه!E:E,اليوميه!$V$6,اليوميه!C:C,الرصيد!B233)</f>
        <v>0</v>
      </c>
      <c r="I233" s="2">
        <f>SUMIFS(اليوميه!H:H,اليوميه!E:E,اليوميه!$V$7,اليوميه!C:C,الرصيد!B233)</f>
        <v>0</v>
      </c>
      <c r="J233" s="2">
        <f>SUMIFS('تحويل داخلي'!G:G,'تحويل داخلي'!D:D,'تحويل داخلي'!$P$5,'تحويل داخلي'!B:B,الرصيد!B233)</f>
        <v>0</v>
      </c>
      <c r="K233" s="2">
        <f>SUMIFS('تحويل داخلي'!G:G,'تحويل داخلي'!D:D,'تحويل داخلي'!$P$6,'تحويل داخلي'!B:B,الرصيد!B233)</f>
        <v>0</v>
      </c>
      <c r="L233" s="16" t="str">
        <f>IFERROR(VLOOKUP(B233,'تكويد الاصناف'!$A$5:$C$1100,3,0),"")</f>
        <v/>
      </c>
      <c r="M233" s="45" t="str">
        <f>IFERROR(VLOOKUP(B233,'تكويد الاصناف'!$A$5:$E$1100,5,0),"")</f>
        <v/>
      </c>
    </row>
    <row r="234" spans="2:13">
      <c r="B234" s="17">
        <f>'تكويد الاصناف'!A233</f>
        <v>0</v>
      </c>
      <c r="C234" s="43" t="str">
        <f>IFERROR(VLOOKUP(B234,'تكويد الاصناف'!A$5:B$1100,2,0),"")</f>
        <v/>
      </c>
      <c r="D234" s="19">
        <f>SUMIFS(اليوميه!$H$5:$H$5000,اليوميه!C$5:C$5000,الرصيد!B234)-SUMIFS(اليوميه!$I$5:$I$5000,اليوميه!C$5:C$5000,الرصيد!B234)</f>
        <v>0</v>
      </c>
      <c r="E234" s="19">
        <f t="shared" si="6"/>
        <v>0</v>
      </c>
      <c r="F234" s="19">
        <f t="shared" si="7"/>
        <v>0</v>
      </c>
      <c r="G234" s="2">
        <f>SUMIFS(اليوميه!I:I,اليوميه!E:E,اليوميه!$V$5,اليوميه!C:C,الرصيد!B234)</f>
        <v>0</v>
      </c>
      <c r="H234" s="2">
        <f>SUMIFS(اليوميه!H:H,اليوميه!E:E,اليوميه!$V$6,اليوميه!C:C,الرصيد!B234)</f>
        <v>0</v>
      </c>
      <c r="I234" s="2">
        <f>SUMIFS(اليوميه!H:H,اليوميه!E:E,اليوميه!$V$7,اليوميه!C:C,الرصيد!B234)</f>
        <v>0</v>
      </c>
      <c r="J234" s="2">
        <f>SUMIFS('تحويل داخلي'!G:G,'تحويل داخلي'!D:D,'تحويل داخلي'!$P$5,'تحويل داخلي'!B:B,الرصيد!B234)</f>
        <v>0</v>
      </c>
      <c r="K234" s="2">
        <f>SUMIFS('تحويل داخلي'!G:G,'تحويل داخلي'!D:D,'تحويل داخلي'!$P$6,'تحويل داخلي'!B:B,الرصيد!B234)</f>
        <v>0</v>
      </c>
      <c r="L234" s="16" t="str">
        <f>IFERROR(VLOOKUP(B234,'تكويد الاصناف'!$A$5:$C$1100,3,0),"")</f>
        <v/>
      </c>
      <c r="M234" s="45" t="str">
        <f>IFERROR(VLOOKUP(B234,'تكويد الاصناف'!$A$5:$E$1100,5,0),"")</f>
        <v/>
      </c>
    </row>
    <row r="235" spans="2:13">
      <c r="B235" s="17">
        <f>'تكويد الاصناف'!A234</f>
        <v>0</v>
      </c>
      <c r="C235" s="43" t="str">
        <f>IFERROR(VLOOKUP(B235,'تكويد الاصناف'!A$5:B$1100,2,0),"")</f>
        <v/>
      </c>
      <c r="D235" s="19">
        <f>SUMIFS(اليوميه!$H$5:$H$5000,اليوميه!C$5:C$5000,الرصيد!B235)-SUMIFS(اليوميه!$I$5:$I$5000,اليوميه!C$5:C$5000,الرصيد!B235)</f>
        <v>0</v>
      </c>
      <c r="E235" s="19">
        <f t="shared" si="6"/>
        <v>0</v>
      </c>
      <c r="F235" s="19">
        <f t="shared" si="7"/>
        <v>0</v>
      </c>
      <c r="G235" s="2">
        <f>SUMIFS(اليوميه!I:I,اليوميه!E:E,اليوميه!$V$5,اليوميه!C:C,الرصيد!B235)</f>
        <v>0</v>
      </c>
      <c r="H235" s="2">
        <f>SUMIFS(اليوميه!H:H,اليوميه!E:E,اليوميه!$V$6,اليوميه!C:C,الرصيد!B235)</f>
        <v>0</v>
      </c>
      <c r="I235" s="2">
        <f>SUMIFS(اليوميه!H:H,اليوميه!E:E,اليوميه!$V$7,اليوميه!C:C,الرصيد!B235)</f>
        <v>0</v>
      </c>
      <c r="J235" s="2">
        <f>SUMIFS('تحويل داخلي'!G:G,'تحويل داخلي'!D:D,'تحويل داخلي'!$P$5,'تحويل داخلي'!B:B,الرصيد!B235)</f>
        <v>0</v>
      </c>
      <c r="K235" s="2">
        <f>SUMIFS('تحويل داخلي'!G:G,'تحويل داخلي'!D:D,'تحويل داخلي'!$P$6,'تحويل داخلي'!B:B,الرصيد!B235)</f>
        <v>0</v>
      </c>
      <c r="L235" s="16" t="str">
        <f>IFERROR(VLOOKUP(B235,'تكويد الاصناف'!$A$5:$C$1100,3,0),"")</f>
        <v/>
      </c>
      <c r="M235" s="45" t="str">
        <f>IFERROR(VLOOKUP(B235,'تكويد الاصناف'!$A$5:$E$1100,5,0),"")</f>
        <v/>
      </c>
    </row>
    <row r="236" spans="2:13">
      <c r="B236" s="17">
        <f>'تكويد الاصناف'!A235</f>
        <v>0</v>
      </c>
      <c r="C236" s="43" t="str">
        <f>IFERROR(VLOOKUP(B236,'تكويد الاصناف'!A$5:B$1100,2,0),"")</f>
        <v/>
      </c>
      <c r="D236" s="19">
        <f>SUMIFS(اليوميه!$H$5:$H$5000,اليوميه!C$5:C$5000,الرصيد!B236)-SUMIFS(اليوميه!$I$5:$I$5000,اليوميه!C$5:C$5000,الرصيد!B236)</f>
        <v>0</v>
      </c>
      <c r="E236" s="19">
        <f t="shared" si="6"/>
        <v>0</v>
      </c>
      <c r="F236" s="19">
        <f t="shared" si="7"/>
        <v>0</v>
      </c>
      <c r="G236" s="2">
        <f>SUMIFS(اليوميه!I:I,اليوميه!E:E,اليوميه!$V$5,اليوميه!C:C,الرصيد!B236)</f>
        <v>0</v>
      </c>
      <c r="H236" s="2">
        <f>SUMIFS(اليوميه!H:H,اليوميه!E:E,اليوميه!$V$6,اليوميه!C:C,الرصيد!B236)</f>
        <v>0</v>
      </c>
      <c r="I236" s="2">
        <f>SUMIFS(اليوميه!H:H,اليوميه!E:E,اليوميه!$V$7,اليوميه!C:C,الرصيد!B236)</f>
        <v>0</v>
      </c>
      <c r="J236" s="2">
        <f>SUMIFS('تحويل داخلي'!G:G,'تحويل داخلي'!D:D,'تحويل داخلي'!$P$5,'تحويل داخلي'!B:B,الرصيد!B236)</f>
        <v>0</v>
      </c>
      <c r="K236" s="2">
        <f>SUMIFS('تحويل داخلي'!G:G,'تحويل داخلي'!D:D,'تحويل داخلي'!$P$6,'تحويل داخلي'!B:B,الرصيد!B236)</f>
        <v>0</v>
      </c>
      <c r="L236" s="16" t="str">
        <f>IFERROR(VLOOKUP(B236,'تكويد الاصناف'!$A$5:$C$1100,3,0),"")</f>
        <v/>
      </c>
      <c r="M236" s="45" t="str">
        <f>IFERROR(VLOOKUP(B236,'تكويد الاصناف'!$A$5:$E$1100,5,0),"")</f>
        <v/>
      </c>
    </row>
    <row r="237" spans="2:13">
      <c r="B237" s="17">
        <f>'تكويد الاصناف'!A236</f>
        <v>0</v>
      </c>
      <c r="C237" s="43" t="str">
        <f>IFERROR(VLOOKUP(B237,'تكويد الاصناف'!A$5:B$1100,2,0),"")</f>
        <v/>
      </c>
      <c r="D237" s="19">
        <f>SUMIFS(اليوميه!$H$5:$H$5000,اليوميه!C$5:C$5000,الرصيد!B237)-SUMIFS(اليوميه!$I$5:$I$5000,اليوميه!C$5:C$5000,الرصيد!B237)</f>
        <v>0</v>
      </c>
      <c r="E237" s="19">
        <f t="shared" si="6"/>
        <v>0</v>
      </c>
      <c r="F237" s="19">
        <f t="shared" si="7"/>
        <v>0</v>
      </c>
      <c r="G237" s="2">
        <f>SUMIFS(اليوميه!I:I,اليوميه!E:E,اليوميه!$V$5,اليوميه!C:C,الرصيد!B237)</f>
        <v>0</v>
      </c>
      <c r="H237" s="2">
        <f>SUMIFS(اليوميه!H:H,اليوميه!E:E,اليوميه!$V$6,اليوميه!C:C,الرصيد!B237)</f>
        <v>0</v>
      </c>
      <c r="I237" s="2">
        <f>SUMIFS(اليوميه!H:H,اليوميه!E:E,اليوميه!$V$7,اليوميه!C:C,الرصيد!B237)</f>
        <v>0</v>
      </c>
      <c r="J237" s="2">
        <f>SUMIFS('تحويل داخلي'!G:G,'تحويل داخلي'!D:D,'تحويل داخلي'!$P$5,'تحويل داخلي'!B:B,الرصيد!B237)</f>
        <v>0</v>
      </c>
      <c r="K237" s="2">
        <f>SUMIFS('تحويل داخلي'!G:G,'تحويل داخلي'!D:D,'تحويل داخلي'!$P$6,'تحويل داخلي'!B:B,الرصيد!B237)</f>
        <v>0</v>
      </c>
      <c r="L237" s="16" t="str">
        <f>IFERROR(VLOOKUP(B237,'تكويد الاصناف'!$A$5:$C$1100,3,0),"")</f>
        <v/>
      </c>
      <c r="M237" s="45" t="str">
        <f>IFERROR(VLOOKUP(B237,'تكويد الاصناف'!$A$5:$E$1100,5,0),"")</f>
        <v/>
      </c>
    </row>
    <row r="238" spans="2:13">
      <c r="B238" s="17">
        <f>'تكويد الاصناف'!A237</f>
        <v>0</v>
      </c>
      <c r="C238" s="43" t="str">
        <f>IFERROR(VLOOKUP(B238,'تكويد الاصناف'!A$5:B$1100,2,0),"")</f>
        <v/>
      </c>
      <c r="D238" s="19">
        <f>SUMIFS(اليوميه!$H$5:$H$5000,اليوميه!C$5:C$5000,الرصيد!B238)-SUMIFS(اليوميه!$I$5:$I$5000,اليوميه!C$5:C$5000,الرصيد!B238)</f>
        <v>0</v>
      </c>
      <c r="E238" s="19">
        <f t="shared" si="6"/>
        <v>0</v>
      </c>
      <c r="F238" s="19">
        <f t="shared" si="7"/>
        <v>0</v>
      </c>
      <c r="G238" s="2">
        <f>SUMIFS(اليوميه!I:I,اليوميه!E:E,اليوميه!$V$5,اليوميه!C:C,الرصيد!B238)</f>
        <v>0</v>
      </c>
      <c r="H238" s="2">
        <f>SUMIFS(اليوميه!H:H,اليوميه!E:E,اليوميه!$V$6,اليوميه!C:C,الرصيد!B238)</f>
        <v>0</v>
      </c>
      <c r="I238" s="2">
        <f>SUMIFS(اليوميه!H:H,اليوميه!E:E,اليوميه!$V$7,اليوميه!C:C,الرصيد!B238)</f>
        <v>0</v>
      </c>
      <c r="J238" s="2">
        <f>SUMIFS('تحويل داخلي'!G:G,'تحويل داخلي'!D:D,'تحويل داخلي'!$P$5,'تحويل داخلي'!B:B,الرصيد!B238)</f>
        <v>0</v>
      </c>
      <c r="K238" s="2">
        <f>SUMIFS('تحويل داخلي'!G:G,'تحويل داخلي'!D:D,'تحويل داخلي'!$P$6,'تحويل داخلي'!B:B,الرصيد!B238)</f>
        <v>0</v>
      </c>
      <c r="L238" s="16" t="str">
        <f>IFERROR(VLOOKUP(B238,'تكويد الاصناف'!$A$5:$C$1100,3,0),"")</f>
        <v/>
      </c>
      <c r="M238" s="45" t="str">
        <f>IFERROR(VLOOKUP(B238,'تكويد الاصناف'!$A$5:$E$1100,5,0),"")</f>
        <v/>
      </c>
    </row>
    <row r="239" spans="2:13">
      <c r="B239" s="17">
        <f>'تكويد الاصناف'!A238</f>
        <v>0</v>
      </c>
      <c r="C239" s="43" t="str">
        <f>IFERROR(VLOOKUP(B239,'تكويد الاصناف'!A$5:B$1100,2,0),"")</f>
        <v/>
      </c>
      <c r="D239" s="19">
        <f>SUMIFS(اليوميه!$H$5:$H$5000,اليوميه!C$5:C$5000,الرصيد!B239)-SUMIFS(اليوميه!$I$5:$I$5000,اليوميه!C$5:C$5000,الرصيد!B239)</f>
        <v>0</v>
      </c>
      <c r="E239" s="19">
        <f t="shared" si="6"/>
        <v>0</v>
      </c>
      <c r="F239" s="19">
        <f t="shared" si="7"/>
        <v>0</v>
      </c>
      <c r="G239" s="2">
        <f>SUMIFS(اليوميه!I:I,اليوميه!E:E,اليوميه!$V$5,اليوميه!C:C,الرصيد!B239)</f>
        <v>0</v>
      </c>
      <c r="H239" s="2">
        <f>SUMIFS(اليوميه!H:H,اليوميه!E:E,اليوميه!$V$6,اليوميه!C:C,الرصيد!B239)</f>
        <v>0</v>
      </c>
      <c r="I239" s="2">
        <f>SUMIFS(اليوميه!H:H,اليوميه!E:E,اليوميه!$V$7,اليوميه!C:C,الرصيد!B239)</f>
        <v>0</v>
      </c>
      <c r="J239" s="2">
        <f>SUMIFS('تحويل داخلي'!G:G,'تحويل داخلي'!D:D,'تحويل داخلي'!$P$5,'تحويل داخلي'!B:B,الرصيد!B239)</f>
        <v>0</v>
      </c>
      <c r="K239" s="2">
        <f>SUMIFS('تحويل داخلي'!G:G,'تحويل داخلي'!D:D,'تحويل داخلي'!$P$6,'تحويل داخلي'!B:B,الرصيد!B239)</f>
        <v>0</v>
      </c>
      <c r="L239" s="16" t="str">
        <f>IFERROR(VLOOKUP(B239,'تكويد الاصناف'!$A$5:$C$1100,3,0),"")</f>
        <v/>
      </c>
      <c r="M239" s="45" t="str">
        <f>IFERROR(VLOOKUP(B239,'تكويد الاصناف'!$A$5:$E$1100,5,0),"")</f>
        <v/>
      </c>
    </row>
    <row r="240" spans="2:13">
      <c r="B240" s="17">
        <f>'تكويد الاصناف'!A239</f>
        <v>0</v>
      </c>
      <c r="C240" s="43" t="str">
        <f>IFERROR(VLOOKUP(B240,'تكويد الاصناف'!A$5:B$1100,2,0),"")</f>
        <v/>
      </c>
      <c r="D240" s="19">
        <f>SUMIFS(اليوميه!$H$5:$H$5000,اليوميه!C$5:C$5000,الرصيد!B240)-SUMIFS(اليوميه!$I$5:$I$5000,اليوميه!C$5:C$5000,الرصيد!B240)</f>
        <v>0</v>
      </c>
      <c r="E240" s="19">
        <f t="shared" si="6"/>
        <v>0</v>
      </c>
      <c r="F240" s="19">
        <f t="shared" si="7"/>
        <v>0</v>
      </c>
      <c r="G240" s="2">
        <f>SUMIFS(اليوميه!I:I,اليوميه!E:E,اليوميه!$V$5,اليوميه!C:C,الرصيد!B240)</f>
        <v>0</v>
      </c>
      <c r="H240" s="2">
        <f>SUMIFS(اليوميه!H:H,اليوميه!E:E,اليوميه!$V$6,اليوميه!C:C,الرصيد!B240)</f>
        <v>0</v>
      </c>
      <c r="I240" s="2">
        <f>SUMIFS(اليوميه!H:H,اليوميه!E:E,اليوميه!$V$7,اليوميه!C:C,الرصيد!B240)</f>
        <v>0</v>
      </c>
      <c r="J240" s="2">
        <f>SUMIFS('تحويل داخلي'!G:G,'تحويل داخلي'!D:D,'تحويل داخلي'!$P$5,'تحويل داخلي'!B:B,الرصيد!B240)</f>
        <v>0</v>
      </c>
      <c r="K240" s="2">
        <f>SUMIFS('تحويل داخلي'!G:G,'تحويل داخلي'!D:D,'تحويل داخلي'!$P$6,'تحويل داخلي'!B:B,الرصيد!B240)</f>
        <v>0</v>
      </c>
      <c r="L240" s="16" t="str">
        <f>IFERROR(VLOOKUP(B240,'تكويد الاصناف'!$A$5:$C$1100,3,0),"")</f>
        <v/>
      </c>
      <c r="M240" s="45" t="str">
        <f>IFERROR(VLOOKUP(B240,'تكويد الاصناف'!$A$5:$E$1100,5,0),"")</f>
        <v/>
      </c>
    </row>
    <row r="241" spans="2:13">
      <c r="B241" s="17">
        <f>'تكويد الاصناف'!A240</f>
        <v>0</v>
      </c>
      <c r="C241" s="43" t="str">
        <f>IFERROR(VLOOKUP(B241,'تكويد الاصناف'!A$5:B$1100,2,0),"")</f>
        <v/>
      </c>
      <c r="D241" s="19">
        <f>SUMIFS(اليوميه!$H$5:$H$5000,اليوميه!C$5:C$5000,الرصيد!B241)-SUMIFS(اليوميه!$I$5:$I$5000,اليوميه!C$5:C$5000,الرصيد!B241)</f>
        <v>0</v>
      </c>
      <c r="E241" s="19">
        <f t="shared" si="6"/>
        <v>0</v>
      </c>
      <c r="F241" s="19">
        <f t="shared" si="7"/>
        <v>0</v>
      </c>
      <c r="G241" s="2">
        <f>SUMIFS(اليوميه!I:I,اليوميه!E:E,اليوميه!$V$5,اليوميه!C:C,الرصيد!B241)</f>
        <v>0</v>
      </c>
      <c r="H241" s="2">
        <f>SUMIFS(اليوميه!H:H,اليوميه!E:E,اليوميه!$V$6,اليوميه!C:C,الرصيد!B241)</f>
        <v>0</v>
      </c>
      <c r="I241" s="2">
        <f>SUMIFS(اليوميه!H:H,اليوميه!E:E,اليوميه!$V$7,اليوميه!C:C,الرصيد!B241)</f>
        <v>0</v>
      </c>
      <c r="J241" s="2">
        <f>SUMIFS('تحويل داخلي'!G:G,'تحويل داخلي'!D:D,'تحويل داخلي'!$P$5,'تحويل داخلي'!B:B,الرصيد!B241)</f>
        <v>0</v>
      </c>
      <c r="K241" s="2">
        <f>SUMIFS('تحويل داخلي'!G:G,'تحويل داخلي'!D:D,'تحويل داخلي'!$P$6,'تحويل داخلي'!B:B,الرصيد!B241)</f>
        <v>0</v>
      </c>
      <c r="L241" s="16" t="str">
        <f>IFERROR(VLOOKUP(B241,'تكويد الاصناف'!$A$5:$C$1100,3,0),"")</f>
        <v/>
      </c>
      <c r="M241" s="45" t="str">
        <f>IFERROR(VLOOKUP(B241,'تكويد الاصناف'!$A$5:$E$1100,5,0),"")</f>
        <v/>
      </c>
    </row>
    <row r="242" spans="2:13">
      <c r="B242" s="17">
        <f>'تكويد الاصناف'!A241</f>
        <v>0</v>
      </c>
      <c r="C242" s="43" t="str">
        <f>IFERROR(VLOOKUP(B242,'تكويد الاصناف'!A$5:B$1100,2,0),"")</f>
        <v/>
      </c>
      <c r="D242" s="19">
        <f>SUMIFS(اليوميه!$H$5:$H$5000,اليوميه!C$5:C$5000,الرصيد!B242)-SUMIFS(اليوميه!$I$5:$I$5000,اليوميه!C$5:C$5000,الرصيد!B242)</f>
        <v>0</v>
      </c>
      <c r="E242" s="19">
        <f t="shared" si="6"/>
        <v>0</v>
      </c>
      <c r="F242" s="19">
        <f t="shared" si="7"/>
        <v>0</v>
      </c>
      <c r="G242" s="2">
        <f>SUMIFS(اليوميه!I:I,اليوميه!E:E,اليوميه!$V$5,اليوميه!C:C,الرصيد!B242)</f>
        <v>0</v>
      </c>
      <c r="H242" s="2">
        <f>SUMIFS(اليوميه!H:H,اليوميه!E:E,اليوميه!$V$6,اليوميه!C:C,الرصيد!B242)</f>
        <v>0</v>
      </c>
      <c r="I242" s="2">
        <f>SUMIFS(اليوميه!H:H,اليوميه!E:E,اليوميه!$V$7,اليوميه!C:C,الرصيد!B242)</f>
        <v>0</v>
      </c>
      <c r="J242" s="2">
        <f>SUMIFS('تحويل داخلي'!G:G,'تحويل داخلي'!D:D,'تحويل داخلي'!$P$5,'تحويل داخلي'!B:B,الرصيد!B242)</f>
        <v>0</v>
      </c>
      <c r="K242" s="2">
        <f>SUMIFS('تحويل داخلي'!G:G,'تحويل داخلي'!D:D,'تحويل داخلي'!$P$6,'تحويل داخلي'!B:B,الرصيد!B242)</f>
        <v>0</v>
      </c>
      <c r="L242" s="16" t="str">
        <f>IFERROR(VLOOKUP(B242,'تكويد الاصناف'!$A$5:$C$1100,3,0),"")</f>
        <v/>
      </c>
      <c r="M242" s="45" t="str">
        <f>IFERROR(VLOOKUP(B242,'تكويد الاصناف'!$A$5:$E$1100,5,0),"")</f>
        <v/>
      </c>
    </row>
    <row r="243" spans="2:13">
      <c r="B243" s="17">
        <f>'تكويد الاصناف'!A242</f>
        <v>0</v>
      </c>
      <c r="C243" s="43" t="str">
        <f>IFERROR(VLOOKUP(B243,'تكويد الاصناف'!A$5:B$1100,2,0),"")</f>
        <v/>
      </c>
      <c r="D243" s="19">
        <f>SUMIFS(اليوميه!$H$5:$H$5000,اليوميه!C$5:C$5000,الرصيد!B243)-SUMIFS(اليوميه!$I$5:$I$5000,اليوميه!C$5:C$5000,الرصيد!B243)</f>
        <v>0</v>
      </c>
      <c r="E243" s="19">
        <f t="shared" si="6"/>
        <v>0</v>
      </c>
      <c r="F243" s="19">
        <f t="shared" si="7"/>
        <v>0</v>
      </c>
      <c r="G243" s="2">
        <f>SUMIFS(اليوميه!I:I,اليوميه!E:E,اليوميه!$V$5,اليوميه!C:C,الرصيد!B243)</f>
        <v>0</v>
      </c>
      <c r="H243" s="2">
        <f>SUMIFS(اليوميه!H:H,اليوميه!E:E,اليوميه!$V$6,اليوميه!C:C,الرصيد!B243)</f>
        <v>0</v>
      </c>
      <c r="I243" s="2">
        <f>SUMIFS(اليوميه!H:H,اليوميه!E:E,اليوميه!$V$7,اليوميه!C:C,الرصيد!B243)</f>
        <v>0</v>
      </c>
      <c r="J243" s="2">
        <f>SUMIFS('تحويل داخلي'!G:G,'تحويل داخلي'!D:D,'تحويل داخلي'!$P$5,'تحويل داخلي'!B:B,الرصيد!B243)</f>
        <v>0</v>
      </c>
      <c r="K243" s="2">
        <f>SUMIFS('تحويل داخلي'!G:G,'تحويل داخلي'!D:D,'تحويل داخلي'!$P$6,'تحويل داخلي'!B:B,الرصيد!B243)</f>
        <v>0</v>
      </c>
      <c r="L243" s="16" t="str">
        <f>IFERROR(VLOOKUP(B243,'تكويد الاصناف'!$A$5:$C$1100,3,0),"")</f>
        <v/>
      </c>
      <c r="M243" s="45" t="str">
        <f>IFERROR(VLOOKUP(B243,'تكويد الاصناف'!$A$5:$E$1100,5,0),"")</f>
        <v/>
      </c>
    </row>
    <row r="244" spans="2:13">
      <c r="B244" s="17">
        <f>'تكويد الاصناف'!A243</f>
        <v>0</v>
      </c>
      <c r="C244" s="43" t="str">
        <f>IFERROR(VLOOKUP(B244,'تكويد الاصناف'!A$5:B$1100,2,0),"")</f>
        <v/>
      </c>
      <c r="D244" s="19">
        <f>SUMIFS(اليوميه!$H$5:$H$5000,اليوميه!C$5:C$5000,الرصيد!B244)-SUMIFS(اليوميه!$I$5:$I$5000,اليوميه!C$5:C$5000,الرصيد!B244)</f>
        <v>0</v>
      </c>
      <c r="E244" s="19">
        <f t="shared" si="6"/>
        <v>0</v>
      </c>
      <c r="F244" s="19">
        <f t="shared" si="7"/>
        <v>0</v>
      </c>
      <c r="G244" s="2">
        <f>SUMIFS(اليوميه!I:I,اليوميه!E:E,اليوميه!$V$5,اليوميه!C:C,الرصيد!B244)</f>
        <v>0</v>
      </c>
      <c r="H244" s="2">
        <f>SUMIFS(اليوميه!H:H,اليوميه!E:E,اليوميه!$V$6,اليوميه!C:C,الرصيد!B244)</f>
        <v>0</v>
      </c>
      <c r="I244" s="2">
        <f>SUMIFS(اليوميه!H:H,اليوميه!E:E,اليوميه!$V$7,اليوميه!C:C,الرصيد!B244)</f>
        <v>0</v>
      </c>
      <c r="J244" s="2">
        <f>SUMIFS('تحويل داخلي'!G:G,'تحويل داخلي'!D:D,'تحويل داخلي'!$P$5,'تحويل داخلي'!B:B,الرصيد!B244)</f>
        <v>0</v>
      </c>
      <c r="K244" s="2">
        <f>SUMIFS('تحويل داخلي'!G:G,'تحويل داخلي'!D:D,'تحويل داخلي'!$P$6,'تحويل داخلي'!B:B,الرصيد!B244)</f>
        <v>0</v>
      </c>
      <c r="L244" s="16" t="str">
        <f>IFERROR(VLOOKUP(B244,'تكويد الاصناف'!$A$5:$C$1100,3,0),"")</f>
        <v/>
      </c>
      <c r="M244" s="45" t="str">
        <f>IFERROR(VLOOKUP(B244,'تكويد الاصناف'!$A$5:$E$1100,5,0),"")</f>
        <v/>
      </c>
    </row>
    <row r="245" spans="2:13">
      <c r="B245" s="17">
        <f>'تكويد الاصناف'!A244</f>
        <v>0</v>
      </c>
      <c r="C245" s="43" t="str">
        <f>IFERROR(VLOOKUP(B245,'تكويد الاصناف'!A$5:B$1100,2,0),"")</f>
        <v/>
      </c>
      <c r="D245" s="19">
        <f>SUMIFS(اليوميه!$H$5:$H$5000,اليوميه!C$5:C$5000,الرصيد!B245)-SUMIFS(اليوميه!$I$5:$I$5000,اليوميه!C$5:C$5000,الرصيد!B245)</f>
        <v>0</v>
      </c>
      <c r="E245" s="19">
        <f t="shared" si="6"/>
        <v>0</v>
      </c>
      <c r="F245" s="19">
        <f t="shared" si="7"/>
        <v>0</v>
      </c>
      <c r="G245" s="2">
        <f>SUMIFS(اليوميه!I:I,اليوميه!E:E,اليوميه!$V$5,اليوميه!C:C,الرصيد!B245)</f>
        <v>0</v>
      </c>
      <c r="H245" s="2">
        <f>SUMIFS(اليوميه!H:H,اليوميه!E:E,اليوميه!$V$6,اليوميه!C:C,الرصيد!B245)</f>
        <v>0</v>
      </c>
      <c r="I245" s="2">
        <f>SUMIFS(اليوميه!H:H,اليوميه!E:E,اليوميه!$V$7,اليوميه!C:C,الرصيد!B245)</f>
        <v>0</v>
      </c>
      <c r="J245" s="2">
        <f>SUMIFS('تحويل داخلي'!G:G,'تحويل داخلي'!D:D,'تحويل داخلي'!$P$5,'تحويل داخلي'!B:B,الرصيد!B245)</f>
        <v>0</v>
      </c>
      <c r="K245" s="2">
        <f>SUMIFS('تحويل داخلي'!G:G,'تحويل داخلي'!D:D,'تحويل داخلي'!$P$6,'تحويل داخلي'!B:B,الرصيد!B245)</f>
        <v>0</v>
      </c>
      <c r="L245" s="16" t="str">
        <f>IFERROR(VLOOKUP(B245,'تكويد الاصناف'!$A$5:$C$1100,3,0),"")</f>
        <v/>
      </c>
      <c r="M245" s="45" t="str">
        <f>IFERROR(VLOOKUP(B245,'تكويد الاصناف'!$A$5:$E$1100,5,0),"")</f>
        <v/>
      </c>
    </row>
    <row r="246" spans="2:13">
      <c r="B246" s="17">
        <f>'تكويد الاصناف'!A245</f>
        <v>0</v>
      </c>
      <c r="C246" s="43" t="str">
        <f>IFERROR(VLOOKUP(B246,'تكويد الاصناف'!A$5:B$1100,2,0),"")</f>
        <v/>
      </c>
      <c r="D246" s="19">
        <f>SUMIFS(اليوميه!$H$5:$H$5000,اليوميه!C$5:C$5000,الرصيد!B246)-SUMIFS(اليوميه!$I$5:$I$5000,اليوميه!C$5:C$5000,الرصيد!B246)</f>
        <v>0</v>
      </c>
      <c r="E246" s="19">
        <f t="shared" si="6"/>
        <v>0</v>
      </c>
      <c r="F246" s="19">
        <f t="shared" si="7"/>
        <v>0</v>
      </c>
      <c r="G246" s="2">
        <f>SUMIFS(اليوميه!I:I,اليوميه!E:E,اليوميه!$V$5,اليوميه!C:C,الرصيد!B246)</f>
        <v>0</v>
      </c>
      <c r="H246" s="2">
        <f>SUMIFS(اليوميه!H:H,اليوميه!E:E,اليوميه!$V$6,اليوميه!C:C,الرصيد!B246)</f>
        <v>0</v>
      </c>
      <c r="I246" s="2">
        <f>SUMIFS(اليوميه!H:H,اليوميه!E:E,اليوميه!$V$7,اليوميه!C:C,الرصيد!B246)</f>
        <v>0</v>
      </c>
      <c r="J246" s="2">
        <f>SUMIFS('تحويل داخلي'!G:G,'تحويل داخلي'!D:D,'تحويل داخلي'!$P$5,'تحويل داخلي'!B:B,الرصيد!B246)</f>
        <v>0</v>
      </c>
      <c r="K246" s="2">
        <f>SUMIFS('تحويل داخلي'!G:G,'تحويل داخلي'!D:D,'تحويل داخلي'!$P$6,'تحويل داخلي'!B:B,الرصيد!B246)</f>
        <v>0</v>
      </c>
      <c r="L246" s="16" t="str">
        <f>IFERROR(VLOOKUP(B246,'تكويد الاصناف'!$A$5:$C$1100,3,0),"")</f>
        <v/>
      </c>
      <c r="M246" s="45" t="str">
        <f>IFERROR(VLOOKUP(B246,'تكويد الاصناف'!$A$5:$E$1100,5,0),"")</f>
        <v/>
      </c>
    </row>
    <row r="247" spans="2:13">
      <c r="B247" s="17">
        <f>'تكويد الاصناف'!A246</f>
        <v>0</v>
      </c>
      <c r="C247" s="43" t="str">
        <f>IFERROR(VLOOKUP(B247,'تكويد الاصناف'!A$5:B$1100,2,0),"")</f>
        <v/>
      </c>
      <c r="D247" s="19">
        <f>SUMIFS(اليوميه!$H$5:$H$5000,اليوميه!C$5:C$5000,الرصيد!B247)-SUMIFS(اليوميه!$I$5:$I$5000,اليوميه!C$5:C$5000,الرصيد!B247)</f>
        <v>0</v>
      </c>
      <c r="E247" s="19">
        <f t="shared" si="6"/>
        <v>0</v>
      </c>
      <c r="F247" s="19">
        <f t="shared" si="7"/>
        <v>0</v>
      </c>
      <c r="G247" s="2">
        <f>SUMIFS(اليوميه!I:I,اليوميه!E:E,اليوميه!$V$5,اليوميه!C:C,الرصيد!B247)</f>
        <v>0</v>
      </c>
      <c r="H247" s="2">
        <f>SUMIFS(اليوميه!H:H,اليوميه!E:E,اليوميه!$V$6,اليوميه!C:C,الرصيد!B247)</f>
        <v>0</v>
      </c>
      <c r="I247" s="2">
        <f>SUMIFS(اليوميه!H:H,اليوميه!E:E,اليوميه!$V$7,اليوميه!C:C,الرصيد!B247)</f>
        <v>0</v>
      </c>
      <c r="J247" s="2">
        <f>SUMIFS('تحويل داخلي'!G:G,'تحويل داخلي'!D:D,'تحويل داخلي'!$P$5,'تحويل داخلي'!B:B,الرصيد!B247)</f>
        <v>0</v>
      </c>
      <c r="K247" s="2">
        <f>SUMIFS('تحويل داخلي'!G:G,'تحويل داخلي'!D:D,'تحويل داخلي'!$P$6,'تحويل داخلي'!B:B,الرصيد!B247)</f>
        <v>0</v>
      </c>
      <c r="L247" s="16" t="str">
        <f>IFERROR(VLOOKUP(B247,'تكويد الاصناف'!$A$5:$C$1100,3,0),"")</f>
        <v/>
      </c>
      <c r="M247" s="45" t="str">
        <f>IFERROR(VLOOKUP(B247,'تكويد الاصناف'!$A$5:$E$1100,5,0),"")</f>
        <v/>
      </c>
    </row>
    <row r="248" spans="2:13">
      <c r="B248" s="17">
        <f>'تكويد الاصناف'!A247</f>
        <v>0</v>
      </c>
      <c r="C248" s="43" t="str">
        <f>IFERROR(VLOOKUP(B248,'تكويد الاصناف'!A$5:B$1100,2,0),"")</f>
        <v/>
      </c>
      <c r="D248" s="19">
        <f>SUMIFS(اليوميه!$H$5:$H$5000,اليوميه!C$5:C$5000,الرصيد!B248)-SUMIFS(اليوميه!$I$5:$I$5000,اليوميه!C$5:C$5000,الرصيد!B248)</f>
        <v>0</v>
      </c>
      <c r="E248" s="19">
        <f t="shared" si="6"/>
        <v>0</v>
      </c>
      <c r="F248" s="19">
        <f t="shared" si="7"/>
        <v>0</v>
      </c>
      <c r="G248" s="2">
        <f>SUMIFS(اليوميه!I:I,اليوميه!E:E,اليوميه!$V$5,اليوميه!C:C,الرصيد!B248)</f>
        <v>0</v>
      </c>
      <c r="H248" s="2">
        <f>SUMIFS(اليوميه!H:H,اليوميه!E:E,اليوميه!$V$6,اليوميه!C:C,الرصيد!B248)</f>
        <v>0</v>
      </c>
      <c r="I248" s="2">
        <f>SUMIFS(اليوميه!H:H,اليوميه!E:E,اليوميه!$V$7,اليوميه!C:C,الرصيد!B248)</f>
        <v>0</v>
      </c>
      <c r="J248" s="2">
        <f>SUMIFS('تحويل داخلي'!G:G,'تحويل داخلي'!D:D,'تحويل داخلي'!$P$5,'تحويل داخلي'!B:B,الرصيد!B248)</f>
        <v>0</v>
      </c>
      <c r="K248" s="2">
        <f>SUMIFS('تحويل داخلي'!G:G,'تحويل داخلي'!D:D,'تحويل داخلي'!$P$6,'تحويل داخلي'!B:B,الرصيد!B248)</f>
        <v>0</v>
      </c>
      <c r="L248" s="16" t="str">
        <f>IFERROR(VLOOKUP(B248,'تكويد الاصناف'!$A$5:$C$1100,3,0),"")</f>
        <v/>
      </c>
      <c r="M248" s="45" t="str">
        <f>IFERROR(VLOOKUP(B248,'تكويد الاصناف'!$A$5:$E$1100,5,0),"")</f>
        <v/>
      </c>
    </row>
    <row r="249" spans="2:13">
      <c r="B249" s="17">
        <f>'تكويد الاصناف'!A248</f>
        <v>0</v>
      </c>
      <c r="C249" s="43" t="str">
        <f>IFERROR(VLOOKUP(B249,'تكويد الاصناف'!A$5:B$1100,2,0),"")</f>
        <v/>
      </c>
      <c r="D249" s="19">
        <f>SUMIFS(اليوميه!$H$5:$H$5000,اليوميه!C$5:C$5000,الرصيد!B249)-SUMIFS(اليوميه!$I$5:$I$5000,اليوميه!C$5:C$5000,الرصيد!B249)</f>
        <v>0</v>
      </c>
      <c r="E249" s="19">
        <f t="shared" si="6"/>
        <v>0</v>
      </c>
      <c r="F249" s="19">
        <f t="shared" si="7"/>
        <v>0</v>
      </c>
      <c r="G249" s="2">
        <f>SUMIFS(اليوميه!I:I,اليوميه!E:E,اليوميه!$V$5,اليوميه!C:C,الرصيد!B249)</f>
        <v>0</v>
      </c>
      <c r="H249" s="2">
        <f>SUMIFS(اليوميه!H:H,اليوميه!E:E,اليوميه!$V$6,اليوميه!C:C,الرصيد!B249)</f>
        <v>0</v>
      </c>
      <c r="I249" s="2">
        <f>SUMIFS(اليوميه!H:H,اليوميه!E:E,اليوميه!$V$7,اليوميه!C:C,الرصيد!B249)</f>
        <v>0</v>
      </c>
      <c r="J249" s="2">
        <f>SUMIFS('تحويل داخلي'!G:G,'تحويل داخلي'!D:D,'تحويل داخلي'!$P$5,'تحويل داخلي'!B:B,الرصيد!B249)</f>
        <v>0</v>
      </c>
      <c r="K249" s="2">
        <f>SUMIFS('تحويل داخلي'!G:G,'تحويل داخلي'!D:D,'تحويل داخلي'!$P$6,'تحويل داخلي'!B:B,الرصيد!B249)</f>
        <v>0</v>
      </c>
      <c r="L249" s="16" t="str">
        <f>IFERROR(VLOOKUP(B249,'تكويد الاصناف'!$A$5:$C$1100,3,0),"")</f>
        <v/>
      </c>
      <c r="M249" s="45" t="str">
        <f>IFERROR(VLOOKUP(B249,'تكويد الاصناف'!$A$5:$E$1100,5,0),"")</f>
        <v/>
      </c>
    </row>
    <row r="250" spans="2:13">
      <c r="B250" s="17">
        <f>'تكويد الاصناف'!A249</f>
        <v>0</v>
      </c>
      <c r="C250" s="43" t="str">
        <f>IFERROR(VLOOKUP(B250,'تكويد الاصناف'!A$5:B$1100,2,0),"")</f>
        <v/>
      </c>
      <c r="D250" s="19">
        <f>SUMIFS(اليوميه!$H$5:$H$5000,اليوميه!C$5:C$5000,الرصيد!B250)-SUMIFS(اليوميه!$I$5:$I$5000,اليوميه!C$5:C$5000,الرصيد!B250)</f>
        <v>0</v>
      </c>
      <c r="E250" s="19">
        <f t="shared" si="6"/>
        <v>0</v>
      </c>
      <c r="F250" s="19">
        <f t="shared" si="7"/>
        <v>0</v>
      </c>
      <c r="G250" s="2">
        <f>SUMIFS(اليوميه!I:I,اليوميه!E:E,اليوميه!$V$5,اليوميه!C:C,الرصيد!B250)</f>
        <v>0</v>
      </c>
      <c r="H250" s="2">
        <f>SUMIFS(اليوميه!H:H,اليوميه!E:E,اليوميه!$V$6,اليوميه!C:C,الرصيد!B250)</f>
        <v>0</v>
      </c>
      <c r="I250" s="2">
        <f>SUMIFS(اليوميه!H:H,اليوميه!E:E,اليوميه!$V$7,اليوميه!C:C,الرصيد!B250)</f>
        <v>0</v>
      </c>
      <c r="J250" s="2">
        <f>SUMIFS('تحويل داخلي'!G:G,'تحويل داخلي'!D:D,'تحويل داخلي'!$P$5,'تحويل داخلي'!B:B,الرصيد!B250)</f>
        <v>0</v>
      </c>
      <c r="K250" s="2">
        <f>SUMIFS('تحويل داخلي'!G:G,'تحويل داخلي'!D:D,'تحويل داخلي'!$P$6,'تحويل داخلي'!B:B,الرصيد!B250)</f>
        <v>0</v>
      </c>
      <c r="L250" s="16" t="str">
        <f>IFERROR(VLOOKUP(B250,'تكويد الاصناف'!$A$5:$C$1100,3,0),"")</f>
        <v/>
      </c>
      <c r="M250" s="45" t="str">
        <f>IFERROR(VLOOKUP(B250,'تكويد الاصناف'!$A$5:$E$1100,5,0),"")</f>
        <v/>
      </c>
    </row>
    <row r="251" spans="2:13">
      <c r="B251" s="17">
        <f>'تكويد الاصناف'!A250</f>
        <v>0</v>
      </c>
      <c r="C251" s="43" t="str">
        <f>IFERROR(VLOOKUP(B251,'تكويد الاصناف'!A$5:B$1100,2,0),"")</f>
        <v/>
      </c>
      <c r="D251" s="19">
        <f>SUMIFS(اليوميه!$H$5:$H$5000,اليوميه!C$5:C$5000,الرصيد!B251)-SUMIFS(اليوميه!$I$5:$I$5000,اليوميه!C$5:C$5000,الرصيد!B251)</f>
        <v>0</v>
      </c>
      <c r="E251" s="19">
        <f t="shared" si="6"/>
        <v>0</v>
      </c>
      <c r="F251" s="19">
        <f t="shared" si="7"/>
        <v>0</v>
      </c>
      <c r="G251" s="2">
        <f>SUMIFS(اليوميه!I:I,اليوميه!E:E,اليوميه!$V$5,اليوميه!C:C,الرصيد!B251)</f>
        <v>0</v>
      </c>
      <c r="H251" s="2">
        <f>SUMIFS(اليوميه!H:H,اليوميه!E:E,اليوميه!$V$6,اليوميه!C:C,الرصيد!B251)</f>
        <v>0</v>
      </c>
      <c r="I251" s="2">
        <f>SUMIFS(اليوميه!H:H,اليوميه!E:E,اليوميه!$V$7,اليوميه!C:C,الرصيد!B251)</f>
        <v>0</v>
      </c>
      <c r="J251" s="2">
        <f>SUMIFS('تحويل داخلي'!G:G,'تحويل داخلي'!D:D,'تحويل داخلي'!$P$5,'تحويل داخلي'!B:B,الرصيد!B251)</f>
        <v>0</v>
      </c>
      <c r="K251" s="2">
        <f>SUMIFS('تحويل داخلي'!G:G,'تحويل داخلي'!D:D,'تحويل داخلي'!$P$6,'تحويل داخلي'!B:B,الرصيد!B251)</f>
        <v>0</v>
      </c>
      <c r="L251" s="16" t="str">
        <f>IFERROR(VLOOKUP(B251,'تكويد الاصناف'!$A$5:$C$1100,3,0),"")</f>
        <v/>
      </c>
      <c r="M251" s="45" t="str">
        <f>IFERROR(VLOOKUP(B251,'تكويد الاصناف'!$A$5:$E$1100,5,0),"")</f>
        <v/>
      </c>
    </row>
    <row r="252" spans="2:13">
      <c r="B252" s="17">
        <f>'تكويد الاصناف'!A251</f>
        <v>0</v>
      </c>
      <c r="C252" s="43" t="str">
        <f>IFERROR(VLOOKUP(B252,'تكويد الاصناف'!A$5:B$1100,2,0),"")</f>
        <v/>
      </c>
      <c r="D252" s="19">
        <f>SUMIFS(اليوميه!$H$5:$H$5000,اليوميه!C$5:C$5000,الرصيد!B252)-SUMIFS(اليوميه!$I$5:$I$5000,اليوميه!C$5:C$5000,الرصيد!B252)</f>
        <v>0</v>
      </c>
      <c r="E252" s="19">
        <f t="shared" si="6"/>
        <v>0</v>
      </c>
      <c r="F252" s="19">
        <f t="shared" si="7"/>
        <v>0</v>
      </c>
      <c r="G252" s="2">
        <f>SUMIFS(اليوميه!I:I,اليوميه!E:E,اليوميه!$V$5,اليوميه!C:C,الرصيد!B252)</f>
        <v>0</v>
      </c>
      <c r="H252" s="2">
        <f>SUMIFS(اليوميه!H:H,اليوميه!E:E,اليوميه!$V$6,اليوميه!C:C,الرصيد!B252)</f>
        <v>0</v>
      </c>
      <c r="I252" s="2">
        <f>SUMIFS(اليوميه!H:H,اليوميه!E:E,اليوميه!$V$7,اليوميه!C:C,الرصيد!B252)</f>
        <v>0</v>
      </c>
      <c r="J252" s="2">
        <f>SUMIFS('تحويل داخلي'!G:G,'تحويل داخلي'!D:D,'تحويل داخلي'!$P$5,'تحويل داخلي'!B:B,الرصيد!B252)</f>
        <v>0</v>
      </c>
      <c r="K252" s="2">
        <f>SUMIFS('تحويل داخلي'!G:G,'تحويل داخلي'!D:D,'تحويل داخلي'!$P$6,'تحويل داخلي'!B:B,الرصيد!B252)</f>
        <v>0</v>
      </c>
      <c r="L252" s="16" t="str">
        <f>IFERROR(VLOOKUP(B252,'تكويد الاصناف'!$A$5:$C$1100,3,0),"")</f>
        <v/>
      </c>
      <c r="M252" s="45" t="str">
        <f>IFERROR(VLOOKUP(B252,'تكويد الاصناف'!$A$5:$E$1100,5,0),"")</f>
        <v/>
      </c>
    </row>
    <row r="253" spans="2:13">
      <c r="B253" s="17">
        <f>'تكويد الاصناف'!A252</f>
        <v>0</v>
      </c>
      <c r="C253" s="43" t="str">
        <f>IFERROR(VLOOKUP(B253,'تكويد الاصناف'!A$5:B$1100,2,0),"")</f>
        <v/>
      </c>
      <c r="D253" s="19">
        <f>SUMIFS(اليوميه!$H$5:$H$5000,اليوميه!C$5:C$5000,الرصيد!B253)-SUMIFS(اليوميه!$I$5:$I$5000,اليوميه!C$5:C$5000,الرصيد!B253)</f>
        <v>0</v>
      </c>
      <c r="E253" s="19">
        <f t="shared" si="6"/>
        <v>0</v>
      </c>
      <c r="F253" s="19">
        <f t="shared" si="7"/>
        <v>0</v>
      </c>
      <c r="G253" s="2">
        <f>SUMIFS(اليوميه!I:I,اليوميه!E:E,اليوميه!$V$5,اليوميه!C:C,الرصيد!B253)</f>
        <v>0</v>
      </c>
      <c r="H253" s="2">
        <f>SUMIFS(اليوميه!H:H,اليوميه!E:E,اليوميه!$V$6,اليوميه!C:C,الرصيد!B253)</f>
        <v>0</v>
      </c>
      <c r="I253" s="2">
        <f>SUMIFS(اليوميه!H:H,اليوميه!E:E,اليوميه!$V$7,اليوميه!C:C,الرصيد!B253)</f>
        <v>0</v>
      </c>
      <c r="J253" s="2">
        <f>SUMIFS('تحويل داخلي'!G:G,'تحويل داخلي'!D:D,'تحويل داخلي'!$P$5,'تحويل داخلي'!B:B,الرصيد!B253)</f>
        <v>0</v>
      </c>
      <c r="K253" s="2">
        <f>SUMIFS('تحويل داخلي'!G:G,'تحويل داخلي'!D:D,'تحويل داخلي'!$P$6,'تحويل داخلي'!B:B,الرصيد!B253)</f>
        <v>0</v>
      </c>
      <c r="L253" s="16" t="str">
        <f>IFERROR(VLOOKUP(B253,'تكويد الاصناف'!$A$5:$C$1100,3,0),"")</f>
        <v/>
      </c>
      <c r="M253" s="45" t="str">
        <f>IFERROR(VLOOKUP(B253,'تكويد الاصناف'!$A$5:$E$1100,5,0),"")</f>
        <v/>
      </c>
    </row>
    <row r="254" spans="2:13">
      <c r="B254" s="17">
        <f>'تكويد الاصناف'!A253</f>
        <v>0</v>
      </c>
      <c r="C254" s="43" t="str">
        <f>IFERROR(VLOOKUP(B254,'تكويد الاصناف'!A$5:B$1100,2,0),"")</f>
        <v/>
      </c>
      <c r="D254" s="19">
        <f>SUMIFS(اليوميه!$H$5:$H$5000,اليوميه!C$5:C$5000,الرصيد!B254)-SUMIFS(اليوميه!$I$5:$I$5000,اليوميه!C$5:C$5000,الرصيد!B254)</f>
        <v>0</v>
      </c>
      <c r="E254" s="19">
        <f t="shared" si="6"/>
        <v>0</v>
      </c>
      <c r="F254" s="19">
        <f t="shared" si="7"/>
        <v>0</v>
      </c>
      <c r="G254" s="2">
        <f>SUMIFS(اليوميه!I:I,اليوميه!E:E,اليوميه!$V$5,اليوميه!C:C,الرصيد!B254)</f>
        <v>0</v>
      </c>
      <c r="H254" s="2">
        <f>SUMIFS(اليوميه!H:H,اليوميه!E:E,اليوميه!$V$6,اليوميه!C:C,الرصيد!B254)</f>
        <v>0</v>
      </c>
      <c r="I254" s="2">
        <f>SUMIFS(اليوميه!H:H,اليوميه!E:E,اليوميه!$V$7,اليوميه!C:C,الرصيد!B254)</f>
        <v>0</v>
      </c>
      <c r="J254" s="2">
        <f>SUMIFS('تحويل داخلي'!G:G,'تحويل داخلي'!D:D,'تحويل داخلي'!$P$5,'تحويل داخلي'!B:B,الرصيد!B254)</f>
        <v>0</v>
      </c>
      <c r="K254" s="2">
        <f>SUMIFS('تحويل داخلي'!G:G,'تحويل داخلي'!D:D,'تحويل داخلي'!$P$6,'تحويل داخلي'!B:B,الرصيد!B254)</f>
        <v>0</v>
      </c>
      <c r="L254" s="16" t="str">
        <f>IFERROR(VLOOKUP(B254,'تكويد الاصناف'!$A$5:$C$1100,3,0),"")</f>
        <v/>
      </c>
      <c r="M254" s="45" t="str">
        <f>IFERROR(VLOOKUP(B254,'تكويد الاصناف'!$A$5:$E$1100,5,0),"")</f>
        <v/>
      </c>
    </row>
    <row r="255" spans="2:13">
      <c r="B255" s="17">
        <f>'تكويد الاصناف'!A254</f>
        <v>0</v>
      </c>
      <c r="C255" s="43" t="str">
        <f>IFERROR(VLOOKUP(B255,'تكويد الاصناف'!A$5:B$1100,2,0),"")</f>
        <v/>
      </c>
      <c r="D255" s="19">
        <f>SUMIFS(اليوميه!$H$5:$H$5000,اليوميه!C$5:C$5000,الرصيد!B255)-SUMIFS(اليوميه!$I$5:$I$5000,اليوميه!C$5:C$5000,الرصيد!B255)</f>
        <v>0</v>
      </c>
      <c r="E255" s="19">
        <f t="shared" si="6"/>
        <v>0</v>
      </c>
      <c r="F255" s="19">
        <f t="shared" si="7"/>
        <v>0</v>
      </c>
      <c r="G255" s="2">
        <f>SUMIFS(اليوميه!I:I,اليوميه!E:E,اليوميه!$V$5,اليوميه!C:C,الرصيد!B255)</f>
        <v>0</v>
      </c>
      <c r="H255" s="2">
        <f>SUMIFS(اليوميه!H:H,اليوميه!E:E,اليوميه!$V$6,اليوميه!C:C,الرصيد!B255)</f>
        <v>0</v>
      </c>
      <c r="I255" s="2">
        <f>SUMIFS(اليوميه!H:H,اليوميه!E:E,اليوميه!$V$7,اليوميه!C:C,الرصيد!B255)</f>
        <v>0</v>
      </c>
      <c r="J255" s="2">
        <f>SUMIFS('تحويل داخلي'!G:G,'تحويل داخلي'!D:D,'تحويل داخلي'!$P$5,'تحويل داخلي'!B:B,الرصيد!B255)</f>
        <v>0</v>
      </c>
      <c r="K255" s="2">
        <f>SUMIFS('تحويل داخلي'!G:G,'تحويل داخلي'!D:D,'تحويل داخلي'!$P$6,'تحويل داخلي'!B:B,الرصيد!B255)</f>
        <v>0</v>
      </c>
      <c r="L255" s="16" t="str">
        <f>IFERROR(VLOOKUP(B255,'تكويد الاصناف'!$A$5:$C$1100,3,0),"")</f>
        <v/>
      </c>
      <c r="M255" s="45" t="str">
        <f>IFERROR(VLOOKUP(B255,'تكويد الاصناف'!$A$5:$E$1100,5,0),"")</f>
        <v/>
      </c>
    </row>
    <row r="256" spans="2:13">
      <c r="B256" s="17">
        <f>'تكويد الاصناف'!A255</f>
        <v>0</v>
      </c>
      <c r="C256" s="43" t="str">
        <f>IFERROR(VLOOKUP(B256,'تكويد الاصناف'!A$5:B$1100,2,0),"")</f>
        <v/>
      </c>
      <c r="D256" s="19">
        <f>SUMIFS(اليوميه!$H$5:$H$5000,اليوميه!C$5:C$5000,الرصيد!B256)-SUMIFS(اليوميه!$I$5:$I$5000,اليوميه!C$5:C$5000,الرصيد!B256)</f>
        <v>0</v>
      </c>
      <c r="E256" s="19">
        <f t="shared" si="6"/>
        <v>0</v>
      </c>
      <c r="F256" s="19">
        <f t="shared" si="7"/>
        <v>0</v>
      </c>
      <c r="G256" s="2">
        <f>SUMIFS(اليوميه!I:I,اليوميه!E:E,اليوميه!$V$5,اليوميه!C:C,الرصيد!B256)</f>
        <v>0</v>
      </c>
      <c r="H256" s="2">
        <f>SUMIFS(اليوميه!H:H,اليوميه!E:E,اليوميه!$V$6,اليوميه!C:C,الرصيد!B256)</f>
        <v>0</v>
      </c>
      <c r="I256" s="2">
        <f>SUMIFS(اليوميه!H:H,اليوميه!E:E,اليوميه!$V$7,اليوميه!C:C,الرصيد!B256)</f>
        <v>0</v>
      </c>
      <c r="J256" s="2">
        <f>SUMIFS('تحويل داخلي'!G:G,'تحويل داخلي'!D:D,'تحويل داخلي'!$P$5,'تحويل داخلي'!B:B,الرصيد!B256)</f>
        <v>0</v>
      </c>
      <c r="K256" s="2">
        <f>SUMIFS('تحويل داخلي'!G:G,'تحويل داخلي'!D:D,'تحويل داخلي'!$P$6,'تحويل داخلي'!B:B,الرصيد!B256)</f>
        <v>0</v>
      </c>
      <c r="L256" s="16" t="str">
        <f>IFERROR(VLOOKUP(B256,'تكويد الاصناف'!$A$5:$C$1100,3,0),"")</f>
        <v/>
      </c>
      <c r="M256" s="45" t="str">
        <f>IFERROR(VLOOKUP(B256,'تكويد الاصناف'!$A$5:$E$1100,5,0),"")</f>
        <v/>
      </c>
    </row>
    <row r="257" spans="2:13">
      <c r="B257" s="17">
        <f>'تكويد الاصناف'!A256</f>
        <v>0</v>
      </c>
      <c r="C257" s="43" t="str">
        <f>IFERROR(VLOOKUP(B257,'تكويد الاصناف'!A$5:B$1100,2,0),"")</f>
        <v/>
      </c>
      <c r="D257" s="19">
        <f>SUMIFS(اليوميه!$H$5:$H$5000,اليوميه!C$5:C$5000,الرصيد!B257)-SUMIFS(اليوميه!$I$5:$I$5000,اليوميه!C$5:C$5000,الرصيد!B257)</f>
        <v>0</v>
      </c>
      <c r="E257" s="19">
        <f t="shared" si="6"/>
        <v>0</v>
      </c>
      <c r="F257" s="19">
        <f t="shared" si="7"/>
        <v>0</v>
      </c>
      <c r="G257" s="2">
        <f>SUMIFS(اليوميه!I:I,اليوميه!E:E,اليوميه!$V$5,اليوميه!C:C,الرصيد!B257)</f>
        <v>0</v>
      </c>
      <c r="H257" s="2">
        <f>SUMIFS(اليوميه!H:H,اليوميه!E:E,اليوميه!$V$6,اليوميه!C:C,الرصيد!B257)</f>
        <v>0</v>
      </c>
      <c r="I257" s="2">
        <f>SUMIFS(اليوميه!H:H,اليوميه!E:E,اليوميه!$V$7,اليوميه!C:C,الرصيد!B257)</f>
        <v>0</v>
      </c>
      <c r="J257" s="2">
        <f>SUMIFS('تحويل داخلي'!G:G,'تحويل داخلي'!D:D,'تحويل داخلي'!$P$5,'تحويل داخلي'!B:B,الرصيد!B257)</f>
        <v>0</v>
      </c>
      <c r="K257" s="2">
        <f>SUMIFS('تحويل داخلي'!G:G,'تحويل داخلي'!D:D,'تحويل داخلي'!$P$6,'تحويل داخلي'!B:B,الرصيد!B257)</f>
        <v>0</v>
      </c>
      <c r="L257" s="16" t="str">
        <f>IFERROR(VLOOKUP(B257,'تكويد الاصناف'!$A$5:$C$1100,3,0),"")</f>
        <v/>
      </c>
      <c r="M257" s="45" t="str">
        <f>IFERROR(VLOOKUP(B257,'تكويد الاصناف'!$A$5:$E$1100,5,0),"")</f>
        <v/>
      </c>
    </row>
    <row r="258" spans="2:13">
      <c r="B258" s="17">
        <f>'تكويد الاصناف'!A257</f>
        <v>0</v>
      </c>
      <c r="C258" s="43" t="str">
        <f>IFERROR(VLOOKUP(B258,'تكويد الاصناف'!A$5:B$1100,2,0),"")</f>
        <v/>
      </c>
      <c r="D258" s="19">
        <f>SUMIFS(اليوميه!$H$5:$H$5000,اليوميه!C$5:C$5000,الرصيد!B258)-SUMIFS(اليوميه!$I$5:$I$5000,اليوميه!C$5:C$5000,الرصيد!B258)</f>
        <v>0</v>
      </c>
      <c r="E258" s="19">
        <f t="shared" si="6"/>
        <v>0</v>
      </c>
      <c r="F258" s="19">
        <f t="shared" si="7"/>
        <v>0</v>
      </c>
      <c r="G258" s="2">
        <f>SUMIFS(اليوميه!I:I,اليوميه!E:E,اليوميه!$V$5,اليوميه!C:C,الرصيد!B258)</f>
        <v>0</v>
      </c>
      <c r="H258" s="2">
        <f>SUMIFS(اليوميه!H:H,اليوميه!E:E,اليوميه!$V$6,اليوميه!C:C,الرصيد!B258)</f>
        <v>0</v>
      </c>
      <c r="I258" s="2">
        <f>SUMIFS(اليوميه!H:H,اليوميه!E:E,اليوميه!$V$7,اليوميه!C:C,الرصيد!B258)</f>
        <v>0</v>
      </c>
      <c r="J258" s="2">
        <f>SUMIFS('تحويل داخلي'!G:G,'تحويل داخلي'!D:D,'تحويل داخلي'!$P$5,'تحويل داخلي'!B:B,الرصيد!B258)</f>
        <v>0</v>
      </c>
      <c r="K258" s="2">
        <f>SUMIFS('تحويل داخلي'!G:G,'تحويل داخلي'!D:D,'تحويل داخلي'!$P$6,'تحويل داخلي'!B:B,الرصيد!B258)</f>
        <v>0</v>
      </c>
      <c r="L258" s="16" t="str">
        <f>IFERROR(VLOOKUP(B258,'تكويد الاصناف'!$A$5:$C$1100,3,0),"")</f>
        <v/>
      </c>
      <c r="M258" s="45" t="str">
        <f>IFERROR(VLOOKUP(B258,'تكويد الاصناف'!$A$5:$E$1100,5,0),"")</f>
        <v/>
      </c>
    </row>
    <row r="259" spans="2:13">
      <c r="B259" s="17">
        <f>'تكويد الاصناف'!A258</f>
        <v>0</v>
      </c>
      <c r="C259" s="43" t="str">
        <f>IFERROR(VLOOKUP(B259,'تكويد الاصناف'!A$5:B$1100,2,0),"")</f>
        <v/>
      </c>
      <c r="D259" s="19">
        <f>SUMIFS(اليوميه!$H$5:$H$5000,اليوميه!C$5:C$5000,الرصيد!B259)-SUMIFS(اليوميه!$I$5:$I$5000,اليوميه!C$5:C$5000,الرصيد!B259)</f>
        <v>0</v>
      </c>
      <c r="E259" s="19">
        <f t="shared" si="6"/>
        <v>0</v>
      </c>
      <c r="F259" s="19">
        <f t="shared" si="7"/>
        <v>0</v>
      </c>
      <c r="G259" s="2">
        <f>SUMIFS(اليوميه!I:I,اليوميه!E:E,اليوميه!$V$5,اليوميه!C:C,الرصيد!B259)</f>
        <v>0</v>
      </c>
      <c r="H259" s="2">
        <f>SUMIFS(اليوميه!H:H,اليوميه!E:E,اليوميه!$V$6,اليوميه!C:C,الرصيد!B259)</f>
        <v>0</v>
      </c>
      <c r="I259" s="2">
        <f>SUMIFS(اليوميه!H:H,اليوميه!E:E,اليوميه!$V$7,اليوميه!C:C,الرصيد!B259)</f>
        <v>0</v>
      </c>
      <c r="J259" s="2">
        <f>SUMIFS('تحويل داخلي'!G:G,'تحويل داخلي'!D:D,'تحويل داخلي'!$P$5,'تحويل داخلي'!B:B,الرصيد!B259)</f>
        <v>0</v>
      </c>
      <c r="K259" s="2">
        <f>SUMIFS('تحويل داخلي'!G:G,'تحويل داخلي'!D:D,'تحويل داخلي'!$P$6,'تحويل داخلي'!B:B,الرصيد!B259)</f>
        <v>0</v>
      </c>
      <c r="L259" s="16" t="str">
        <f>IFERROR(VLOOKUP(B259,'تكويد الاصناف'!$A$5:$C$1100,3,0),"")</f>
        <v/>
      </c>
      <c r="M259" s="45" t="str">
        <f>IFERROR(VLOOKUP(B259,'تكويد الاصناف'!$A$5:$E$1100,5,0),"")</f>
        <v/>
      </c>
    </row>
    <row r="260" spans="2:13">
      <c r="B260" s="17">
        <f>'تكويد الاصناف'!A259</f>
        <v>0</v>
      </c>
      <c r="C260" s="43" t="str">
        <f>IFERROR(VLOOKUP(B260,'تكويد الاصناف'!A$5:B$1100,2,0),"")</f>
        <v/>
      </c>
      <c r="D260" s="19">
        <f>SUMIFS(اليوميه!$H$5:$H$5000,اليوميه!C$5:C$5000,الرصيد!B260)-SUMIFS(اليوميه!$I$5:$I$5000,اليوميه!C$5:C$5000,الرصيد!B260)</f>
        <v>0</v>
      </c>
      <c r="E260" s="19">
        <f t="shared" si="6"/>
        <v>0</v>
      </c>
      <c r="F260" s="19">
        <f t="shared" si="7"/>
        <v>0</v>
      </c>
      <c r="G260" s="2">
        <f>SUMIFS(اليوميه!I:I,اليوميه!E:E,اليوميه!$V$5,اليوميه!C:C,الرصيد!B260)</f>
        <v>0</v>
      </c>
      <c r="H260" s="2">
        <f>SUMIFS(اليوميه!H:H,اليوميه!E:E,اليوميه!$V$6,اليوميه!C:C,الرصيد!B260)</f>
        <v>0</v>
      </c>
      <c r="I260" s="2">
        <f>SUMIFS(اليوميه!H:H,اليوميه!E:E,اليوميه!$V$7,اليوميه!C:C,الرصيد!B260)</f>
        <v>0</v>
      </c>
      <c r="J260" s="2">
        <f>SUMIFS('تحويل داخلي'!G:G,'تحويل داخلي'!D:D,'تحويل داخلي'!$P$5,'تحويل داخلي'!B:B,الرصيد!B260)</f>
        <v>0</v>
      </c>
      <c r="K260" s="2">
        <f>SUMIFS('تحويل داخلي'!G:G,'تحويل داخلي'!D:D,'تحويل داخلي'!$P$6,'تحويل داخلي'!B:B,الرصيد!B260)</f>
        <v>0</v>
      </c>
      <c r="L260" s="16" t="str">
        <f>IFERROR(VLOOKUP(B260,'تكويد الاصناف'!$A$5:$C$1100,3,0),"")</f>
        <v/>
      </c>
      <c r="M260" s="45" t="str">
        <f>IFERROR(VLOOKUP(B260,'تكويد الاصناف'!$A$5:$E$1100,5,0),"")</f>
        <v/>
      </c>
    </row>
    <row r="261" spans="2:13">
      <c r="B261" s="17">
        <f>'تكويد الاصناف'!A260</f>
        <v>0</v>
      </c>
      <c r="C261" s="43" t="str">
        <f>IFERROR(VLOOKUP(B261,'تكويد الاصناف'!A$5:B$1100,2,0),"")</f>
        <v/>
      </c>
      <c r="D261" s="19">
        <f>SUMIFS(اليوميه!$H$5:$H$5000,اليوميه!C$5:C$5000,الرصيد!B261)-SUMIFS(اليوميه!$I$5:$I$5000,اليوميه!C$5:C$5000,الرصيد!B261)</f>
        <v>0</v>
      </c>
      <c r="E261" s="19">
        <f t="shared" si="6"/>
        <v>0</v>
      </c>
      <c r="F261" s="19">
        <f t="shared" si="7"/>
        <v>0</v>
      </c>
      <c r="G261" s="2">
        <f>SUMIFS(اليوميه!I:I,اليوميه!E:E,اليوميه!$V$5,اليوميه!C:C,الرصيد!B261)</f>
        <v>0</v>
      </c>
      <c r="H261" s="2">
        <f>SUMIFS(اليوميه!H:H,اليوميه!E:E,اليوميه!$V$6,اليوميه!C:C,الرصيد!B261)</f>
        <v>0</v>
      </c>
      <c r="I261" s="2">
        <f>SUMIFS(اليوميه!H:H,اليوميه!E:E,اليوميه!$V$7,اليوميه!C:C,الرصيد!B261)</f>
        <v>0</v>
      </c>
      <c r="J261" s="2">
        <f>SUMIFS('تحويل داخلي'!G:G,'تحويل داخلي'!D:D,'تحويل داخلي'!$P$5,'تحويل داخلي'!B:B,الرصيد!B261)</f>
        <v>0</v>
      </c>
      <c r="K261" s="2">
        <f>SUMIFS('تحويل داخلي'!G:G,'تحويل داخلي'!D:D,'تحويل داخلي'!$P$6,'تحويل داخلي'!B:B,الرصيد!B261)</f>
        <v>0</v>
      </c>
      <c r="L261" s="16" t="str">
        <f>IFERROR(VLOOKUP(B261,'تكويد الاصناف'!$A$5:$C$1100,3,0),"")</f>
        <v/>
      </c>
      <c r="M261" s="45" t="str">
        <f>IFERROR(VLOOKUP(B261,'تكويد الاصناف'!$A$5:$E$1100,5,0),"")</f>
        <v/>
      </c>
    </row>
    <row r="262" spans="2:13">
      <c r="B262" s="17">
        <f>'تكويد الاصناف'!A261</f>
        <v>0</v>
      </c>
      <c r="C262" s="43" t="str">
        <f>IFERROR(VLOOKUP(B262,'تكويد الاصناف'!A$5:B$1100,2,0),"")</f>
        <v/>
      </c>
      <c r="D262" s="19">
        <f>SUMIFS(اليوميه!$H$5:$H$5000,اليوميه!C$5:C$5000,الرصيد!B262)-SUMIFS(اليوميه!$I$5:$I$5000,اليوميه!C$5:C$5000,الرصيد!B262)</f>
        <v>0</v>
      </c>
      <c r="E262" s="19">
        <f t="shared" si="6"/>
        <v>0</v>
      </c>
      <c r="F262" s="19">
        <f t="shared" si="7"/>
        <v>0</v>
      </c>
      <c r="G262" s="2">
        <f>SUMIFS(اليوميه!I:I,اليوميه!E:E,اليوميه!$V$5,اليوميه!C:C,الرصيد!B262)</f>
        <v>0</v>
      </c>
      <c r="H262" s="2">
        <f>SUMIFS(اليوميه!H:H,اليوميه!E:E,اليوميه!$V$6,اليوميه!C:C,الرصيد!B262)</f>
        <v>0</v>
      </c>
      <c r="I262" s="2">
        <f>SUMIFS(اليوميه!H:H,اليوميه!E:E,اليوميه!$V$7,اليوميه!C:C,الرصيد!B262)</f>
        <v>0</v>
      </c>
      <c r="J262" s="2">
        <f>SUMIFS('تحويل داخلي'!G:G,'تحويل داخلي'!D:D,'تحويل داخلي'!$P$5,'تحويل داخلي'!B:B,الرصيد!B262)</f>
        <v>0</v>
      </c>
      <c r="K262" s="2">
        <f>SUMIFS('تحويل داخلي'!G:G,'تحويل داخلي'!D:D,'تحويل داخلي'!$P$6,'تحويل داخلي'!B:B,الرصيد!B262)</f>
        <v>0</v>
      </c>
      <c r="L262" s="16" t="str">
        <f>IFERROR(VLOOKUP(B262,'تكويد الاصناف'!$A$5:$C$1100,3,0),"")</f>
        <v/>
      </c>
      <c r="M262" s="45" t="str">
        <f>IFERROR(VLOOKUP(B262,'تكويد الاصناف'!$A$5:$E$1100,5,0),"")</f>
        <v/>
      </c>
    </row>
    <row r="263" spans="2:13">
      <c r="B263" s="17">
        <f>'تكويد الاصناف'!A262</f>
        <v>0</v>
      </c>
      <c r="C263" s="43" t="str">
        <f>IFERROR(VLOOKUP(B263,'تكويد الاصناف'!A$5:B$1100,2,0),"")</f>
        <v/>
      </c>
      <c r="D263" s="19">
        <f>SUMIFS(اليوميه!$H$5:$H$5000,اليوميه!C$5:C$5000,الرصيد!B263)-SUMIFS(اليوميه!$I$5:$I$5000,اليوميه!C$5:C$5000,الرصيد!B263)</f>
        <v>0</v>
      </c>
      <c r="E263" s="19">
        <f t="shared" ref="E263:E326" si="8">H263+I263-G263-J263+K263</f>
        <v>0</v>
      </c>
      <c r="F263" s="19">
        <f t="shared" ref="F263:F326" si="9">J263-K263</f>
        <v>0</v>
      </c>
      <c r="G263" s="2">
        <f>SUMIFS(اليوميه!I:I,اليوميه!E:E,اليوميه!$V$5,اليوميه!C:C,الرصيد!B263)</f>
        <v>0</v>
      </c>
      <c r="H263" s="2">
        <f>SUMIFS(اليوميه!H:H,اليوميه!E:E,اليوميه!$V$6,اليوميه!C:C,الرصيد!B263)</f>
        <v>0</v>
      </c>
      <c r="I263" s="2">
        <f>SUMIFS(اليوميه!H:H,اليوميه!E:E,اليوميه!$V$7,اليوميه!C:C,الرصيد!B263)</f>
        <v>0</v>
      </c>
      <c r="J263" s="2">
        <f>SUMIFS('تحويل داخلي'!G:G,'تحويل داخلي'!D:D,'تحويل داخلي'!$P$5,'تحويل داخلي'!B:B,الرصيد!B263)</f>
        <v>0</v>
      </c>
      <c r="K263" s="2">
        <f>SUMIFS('تحويل داخلي'!G:G,'تحويل داخلي'!D:D,'تحويل داخلي'!$P$6,'تحويل داخلي'!B:B,الرصيد!B263)</f>
        <v>0</v>
      </c>
      <c r="L263" s="16" t="str">
        <f>IFERROR(VLOOKUP(B263,'تكويد الاصناف'!$A$5:$C$1100,3,0),"")</f>
        <v/>
      </c>
      <c r="M263" s="45" t="str">
        <f>IFERROR(VLOOKUP(B263,'تكويد الاصناف'!$A$5:$E$1100,5,0),"")</f>
        <v/>
      </c>
    </row>
    <row r="264" spans="2:13">
      <c r="B264" s="17">
        <f>'تكويد الاصناف'!A263</f>
        <v>0</v>
      </c>
      <c r="C264" s="43" t="str">
        <f>IFERROR(VLOOKUP(B264,'تكويد الاصناف'!A$5:B$1100,2,0),"")</f>
        <v/>
      </c>
      <c r="D264" s="19">
        <f>SUMIFS(اليوميه!$H$5:$H$5000,اليوميه!C$5:C$5000,الرصيد!B264)-SUMIFS(اليوميه!$I$5:$I$5000,اليوميه!C$5:C$5000,الرصيد!B264)</f>
        <v>0</v>
      </c>
      <c r="E264" s="19">
        <f t="shared" si="8"/>
        <v>0</v>
      </c>
      <c r="F264" s="19">
        <f t="shared" si="9"/>
        <v>0</v>
      </c>
      <c r="G264" s="2">
        <f>SUMIFS(اليوميه!I:I,اليوميه!E:E,اليوميه!$V$5,اليوميه!C:C,الرصيد!B264)</f>
        <v>0</v>
      </c>
      <c r="H264" s="2">
        <f>SUMIFS(اليوميه!H:H,اليوميه!E:E,اليوميه!$V$6,اليوميه!C:C,الرصيد!B264)</f>
        <v>0</v>
      </c>
      <c r="I264" s="2">
        <f>SUMIFS(اليوميه!H:H,اليوميه!E:E,اليوميه!$V$7,اليوميه!C:C,الرصيد!B264)</f>
        <v>0</v>
      </c>
      <c r="J264" s="2">
        <f>SUMIFS('تحويل داخلي'!G:G,'تحويل داخلي'!D:D,'تحويل داخلي'!$P$5,'تحويل داخلي'!B:B,الرصيد!B264)</f>
        <v>0</v>
      </c>
      <c r="K264" s="2">
        <f>SUMIFS('تحويل داخلي'!G:G,'تحويل داخلي'!D:D,'تحويل داخلي'!$P$6,'تحويل داخلي'!B:B,الرصيد!B264)</f>
        <v>0</v>
      </c>
      <c r="L264" s="16" t="str">
        <f>IFERROR(VLOOKUP(B264,'تكويد الاصناف'!$A$5:$C$1100,3,0),"")</f>
        <v/>
      </c>
      <c r="M264" s="45" t="str">
        <f>IFERROR(VLOOKUP(B264,'تكويد الاصناف'!$A$5:$E$1100,5,0),"")</f>
        <v/>
      </c>
    </row>
    <row r="265" spans="2:13">
      <c r="B265" s="17">
        <f>'تكويد الاصناف'!A264</f>
        <v>0</v>
      </c>
      <c r="C265" s="43" t="str">
        <f>IFERROR(VLOOKUP(B265,'تكويد الاصناف'!A$5:B$1100,2,0),"")</f>
        <v/>
      </c>
      <c r="D265" s="19">
        <f>SUMIFS(اليوميه!$H$5:$H$5000,اليوميه!C$5:C$5000,الرصيد!B265)-SUMIFS(اليوميه!$I$5:$I$5000,اليوميه!C$5:C$5000,الرصيد!B265)</f>
        <v>0</v>
      </c>
      <c r="E265" s="19">
        <f t="shared" si="8"/>
        <v>0</v>
      </c>
      <c r="F265" s="19">
        <f t="shared" si="9"/>
        <v>0</v>
      </c>
      <c r="G265" s="2">
        <f>SUMIFS(اليوميه!I:I,اليوميه!E:E,اليوميه!$V$5,اليوميه!C:C,الرصيد!B265)</f>
        <v>0</v>
      </c>
      <c r="H265" s="2">
        <f>SUMIFS(اليوميه!H:H,اليوميه!E:E,اليوميه!$V$6,اليوميه!C:C,الرصيد!B265)</f>
        <v>0</v>
      </c>
      <c r="I265" s="2">
        <f>SUMIFS(اليوميه!H:H,اليوميه!E:E,اليوميه!$V$7,اليوميه!C:C,الرصيد!B265)</f>
        <v>0</v>
      </c>
      <c r="J265" s="2">
        <f>SUMIFS('تحويل داخلي'!G:G,'تحويل داخلي'!D:D,'تحويل داخلي'!$P$5,'تحويل داخلي'!B:B,الرصيد!B265)</f>
        <v>0</v>
      </c>
      <c r="K265" s="2">
        <f>SUMIFS('تحويل داخلي'!G:G,'تحويل داخلي'!D:D,'تحويل داخلي'!$P$6,'تحويل داخلي'!B:B,الرصيد!B265)</f>
        <v>0</v>
      </c>
      <c r="L265" s="16" t="str">
        <f>IFERROR(VLOOKUP(B265,'تكويد الاصناف'!$A$5:$C$1100,3,0),"")</f>
        <v/>
      </c>
      <c r="M265" s="45" t="str">
        <f>IFERROR(VLOOKUP(B265,'تكويد الاصناف'!$A$5:$E$1100,5,0),"")</f>
        <v/>
      </c>
    </row>
    <row r="266" spans="2:13">
      <c r="B266" s="17">
        <f>'تكويد الاصناف'!A265</f>
        <v>0</v>
      </c>
      <c r="C266" s="43" t="str">
        <f>IFERROR(VLOOKUP(B266,'تكويد الاصناف'!A$5:B$1100,2,0),"")</f>
        <v/>
      </c>
      <c r="D266" s="19">
        <f>SUMIFS(اليوميه!$H$5:$H$5000,اليوميه!C$5:C$5000,الرصيد!B266)-SUMIFS(اليوميه!$I$5:$I$5000,اليوميه!C$5:C$5000,الرصيد!B266)</f>
        <v>0</v>
      </c>
      <c r="E266" s="19">
        <f t="shared" si="8"/>
        <v>0</v>
      </c>
      <c r="F266" s="19">
        <f t="shared" si="9"/>
        <v>0</v>
      </c>
      <c r="G266" s="2">
        <f>SUMIFS(اليوميه!I:I,اليوميه!E:E,اليوميه!$V$5,اليوميه!C:C,الرصيد!B266)</f>
        <v>0</v>
      </c>
      <c r="H266" s="2">
        <f>SUMIFS(اليوميه!H:H,اليوميه!E:E,اليوميه!$V$6,اليوميه!C:C,الرصيد!B266)</f>
        <v>0</v>
      </c>
      <c r="I266" s="2">
        <f>SUMIFS(اليوميه!H:H,اليوميه!E:E,اليوميه!$V$7,اليوميه!C:C,الرصيد!B266)</f>
        <v>0</v>
      </c>
      <c r="J266" s="2">
        <f>SUMIFS('تحويل داخلي'!G:G,'تحويل داخلي'!D:D,'تحويل داخلي'!$P$5,'تحويل داخلي'!B:B,الرصيد!B266)</f>
        <v>0</v>
      </c>
      <c r="K266" s="2">
        <f>SUMIFS('تحويل داخلي'!G:G,'تحويل داخلي'!D:D,'تحويل داخلي'!$P$6,'تحويل داخلي'!B:B,الرصيد!B266)</f>
        <v>0</v>
      </c>
      <c r="L266" s="16" t="str">
        <f>IFERROR(VLOOKUP(B266,'تكويد الاصناف'!$A$5:$C$1100,3,0),"")</f>
        <v/>
      </c>
      <c r="M266" s="45" t="str">
        <f>IFERROR(VLOOKUP(B266,'تكويد الاصناف'!$A$5:$E$1100,5,0),"")</f>
        <v/>
      </c>
    </row>
    <row r="267" spans="2:13">
      <c r="B267" s="17">
        <f>'تكويد الاصناف'!A266</f>
        <v>0</v>
      </c>
      <c r="C267" s="43" t="str">
        <f>IFERROR(VLOOKUP(B267,'تكويد الاصناف'!A$5:B$1100,2,0),"")</f>
        <v/>
      </c>
      <c r="D267" s="19">
        <f>SUMIFS(اليوميه!$H$5:$H$5000,اليوميه!C$5:C$5000,الرصيد!B267)-SUMIFS(اليوميه!$I$5:$I$5000,اليوميه!C$5:C$5000,الرصيد!B267)</f>
        <v>0</v>
      </c>
      <c r="E267" s="19">
        <f t="shared" si="8"/>
        <v>0</v>
      </c>
      <c r="F267" s="19">
        <f t="shared" si="9"/>
        <v>0</v>
      </c>
      <c r="G267" s="2">
        <f>SUMIFS(اليوميه!I:I,اليوميه!E:E,اليوميه!$V$5,اليوميه!C:C,الرصيد!B267)</f>
        <v>0</v>
      </c>
      <c r="H267" s="2">
        <f>SUMIFS(اليوميه!H:H,اليوميه!E:E,اليوميه!$V$6,اليوميه!C:C,الرصيد!B267)</f>
        <v>0</v>
      </c>
      <c r="I267" s="2">
        <f>SUMIFS(اليوميه!H:H,اليوميه!E:E,اليوميه!$V$7,اليوميه!C:C,الرصيد!B267)</f>
        <v>0</v>
      </c>
      <c r="J267" s="2">
        <f>SUMIFS('تحويل داخلي'!G:G,'تحويل داخلي'!D:D,'تحويل داخلي'!$P$5,'تحويل داخلي'!B:B,الرصيد!B267)</f>
        <v>0</v>
      </c>
      <c r="K267" s="2">
        <f>SUMIFS('تحويل داخلي'!G:G,'تحويل داخلي'!D:D,'تحويل داخلي'!$P$6,'تحويل داخلي'!B:B,الرصيد!B267)</f>
        <v>0</v>
      </c>
      <c r="L267" s="16" t="str">
        <f>IFERROR(VLOOKUP(B267,'تكويد الاصناف'!$A$5:$C$1100,3,0),"")</f>
        <v/>
      </c>
      <c r="M267" s="45" t="str">
        <f>IFERROR(VLOOKUP(B267,'تكويد الاصناف'!$A$5:$E$1100,5,0),"")</f>
        <v/>
      </c>
    </row>
    <row r="268" spans="2:13">
      <c r="B268" s="17">
        <f>'تكويد الاصناف'!A267</f>
        <v>0</v>
      </c>
      <c r="C268" s="43" t="str">
        <f>IFERROR(VLOOKUP(B268,'تكويد الاصناف'!A$5:B$1100,2,0),"")</f>
        <v/>
      </c>
      <c r="D268" s="19">
        <f>SUMIFS(اليوميه!$H$5:$H$5000,اليوميه!C$5:C$5000,الرصيد!B268)-SUMIFS(اليوميه!$I$5:$I$5000,اليوميه!C$5:C$5000,الرصيد!B268)</f>
        <v>0</v>
      </c>
      <c r="E268" s="19">
        <f t="shared" si="8"/>
        <v>0</v>
      </c>
      <c r="F268" s="19">
        <f t="shared" si="9"/>
        <v>0</v>
      </c>
      <c r="G268" s="2">
        <f>SUMIFS(اليوميه!I:I,اليوميه!E:E,اليوميه!$V$5,اليوميه!C:C,الرصيد!B268)</f>
        <v>0</v>
      </c>
      <c r="H268" s="2">
        <f>SUMIFS(اليوميه!H:H,اليوميه!E:E,اليوميه!$V$6,اليوميه!C:C,الرصيد!B268)</f>
        <v>0</v>
      </c>
      <c r="I268" s="2">
        <f>SUMIFS(اليوميه!H:H,اليوميه!E:E,اليوميه!$V$7,اليوميه!C:C,الرصيد!B268)</f>
        <v>0</v>
      </c>
      <c r="J268" s="2">
        <f>SUMIFS('تحويل داخلي'!G:G,'تحويل داخلي'!D:D,'تحويل داخلي'!$P$5,'تحويل داخلي'!B:B,الرصيد!B268)</f>
        <v>0</v>
      </c>
      <c r="K268" s="2">
        <f>SUMIFS('تحويل داخلي'!G:G,'تحويل داخلي'!D:D,'تحويل داخلي'!$P$6,'تحويل داخلي'!B:B,الرصيد!B268)</f>
        <v>0</v>
      </c>
      <c r="L268" s="16" t="str">
        <f>IFERROR(VLOOKUP(B268,'تكويد الاصناف'!$A$5:$C$1100,3,0),"")</f>
        <v/>
      </c>
      <c r="M268" s="45" t="str">
        <f>IFERROR(VLOOKUP(B268,'تكويد الاصناف'!$A$5:$E$1100,5,0),"")</f>
        <v/>
      </c>
    </row>
    <row r="269" spans="2:13">
      <c r="B269" s="17">
        <f>'تكويد الاصناف'!A268</f>
        <v>0</v>
      </c>
      <c r="C269" s="43" t="str">
        <f>IFERROR(VLOOKUP(B269,'تكويد الاصناف'!A$5:B$1100,2,0),"")</f>
        <v/>
      </c>
      <c r="D269" s="19">
        <f>SUMIFS(اليوميه!$H$5:$H$5000,اليوميه!C$5:C$5000,الرصيد!B269)-SUMIFS(اليوميه!$I$5:$I$5000,اليوميه!C$5:C$5000,الرصيد!B269)</f>
        <v>0</v>
      </c>
      <c r="E269" s="19">
        <f t="shared" si="8"/>
        <v>0</v>
      </c>
      <c r="F269" s="19">
        <f t="shared" si="9"/>
        <v>0</v>
      </c>
      <c r="G269" s="2">
        <f>SUMIFS(اليوميه!I:I,اليوميه!E:E,اليوميه!$V$5,اليوميه!C:C,الرصيد!B269)</f>
        <v>0</v>
      </c>
      <c r="H269" s="2">
        <f>SUMIFS(اليوميه!H:H,اليوميه!E:E,اليوميه!$V$6,اليوميه!C:C,الرصيد!B269)</f>
        <v>0</v>
      </c>
      <c r="I269" s="2">
        <f>SUMIFS(اليوميه!H:H,اليوميه!E:E,اليوميه!$V$7,اليوميه!C:C,الرصيد!B269)</f>
        <v>0</v>
      </c>
      <c r="J269" s="2">
        <f>SUMIFS('تحويل داخلي'!G:G,'تحويل داخلي'!D:D,'تحويل داخلي'!$P$5,'تحويل داخلي'!B:B,الرصيد!B269)</f>
        <v>0</v>
      </c>
      <c r="K269" s="2">
        <f>SUMIFS('تحويل داخلي'!G:G,'تحويل داخلي'!D:D,'تحويل داخلي'!$P$6,'تحويل داخلي'!B:B,الرصيد!B269)</f>
        <v>0</v>
      </c>
      <c r="L269" s="16" t="str">
        <f>IFERROR(VLOOKUP(B269,'تكويد الاصناف'!$A$5:$C$1100,3,0),"")</f>
        <v/>
      </c>
      <c r="M269" s="45" t="str">
        <f>IFERROR(VLOOKUP(B269,'تكويد الاصناف'!$A$5:$E$1100,5,0),"")</f>
        <v/>
      </c>
    </row>
    <row r="270" spans="2:13">
      <c r="B270" s="17">
        <f>'تكويد الاصناف'!A269</f>
        <v>0</v>
      </c>
      <c r="C270" s="43" t="str">
        <f>IFERROR(VLOOKUP(B270,'تكويد الاصناف'!A$5:B$1100,2,0),"")</f>
        <v/>
      </c>
      <c r="D270" s="19">
        <f>SUMIFS(اليوميه!$H$5:$H$5000,اليوميه!C$5:C$5000,الرصيد!B270)-SUMIFS(اليوميه!$I$5:$I$5000,اليوميه!C$5:C$5000,الرصيد!B270)</f>
        <v>0</v>
      </c>
      <c r="E270" s="19">
        <f t="shared" si="8"/>
        <v>0</v>
      </c>
      <c r="F270" s="19">
        <f t="shared" si="9"/>
        <v>0</v>
      </c>
      <c r="G270" s="2">
        <f>SUMIFS(اليوميه!I:I,اليوميه!E:E,اليوميه!$V$5,اليوميه!C:C,الرصيد!B270)</f>
        <v>0</v>
      </c>
      <c r="H270" s="2">
        <f>SUMIFS(اليوميه!H:H,اليوميه!E:E,اليوميه!$V$6,اليوميه!C:C,الرصيد!B270)</f>
        <v>0</v>
      </c>
      <c r="I270" s="2">
        <f>SUMIFS(اليوميه!H:H,اليوميه!E:E,اليوميه!$V$7,اليوميه!C:C,الرصيد!B270)</f>
        <v>0</v>
      </c>
      <c r="J270" s="2">
        <f>SUMIFS('تحويل داخلي'!G:G,'تحويل داخلي'!D:D,'تحويل داخلي'!$P$5,'تحويل داخلي'!B:B,الرصيد!B270)</f>
        <v>0</v>
      </c>
      <c r="K270" s="2">
        <f>SUMIFS('تحويل داخلي'!G:G,'تحويل داخلي'!D:D,'تحويل داخلي'!$P$6,'تحويل داخلي'!B:B,الرصيد!B270)</f>
        <v>0</v>
      </c>
      <c r="L270" s="16" t="str">
        <f>IFERROR(VLOOKUP(B270,'تكويد الاصناف'!$A$5:$C$1100,3,0),"")</f>
        <v/>
      </c>
      <c r="M270" s="45" t="str">
        <f>IFERROR(VLOOKUP(B270,'تكويد الاصناف'!$A$5:$E$1100,5,0),"")</f>
        <v/>
      </c>
    </row>
    <row r="271" spans="2:13">
      <c r="B271" s="17">
        <f>'تكويد الاصناف'!A270</f>
        <v>0</v>
      </c>
      <c r="C271" s="43" t="str">
        <f>IFERROR(VLOOKUP(B271,'تكويد الاصناف'!A$5:B$1100,2,0),"")</f>
        <v/>
      </c>
      <c r="D271" s="19">
        <f>SUMIFS(اليوميه!$H$5:$H$5000,اليوميه!C$5:C$5000,الرصيد!B271)-SUMIFS(اليوميه!$I$5:$I$5000,اليوميه!C$5:C$5000,الرصيد!B271)</f>
        <v>0</v>
      </c>
      <c r="E271" s="19">
        <f t="shared" si="8"/>
        <v>0</v>
      </c>
      <c r="F271" s="19">
        <f t="shared" si="9"/>
        <v>0</v>
      </c>
      <c r="G271" s="2">
        <f>SUMIFS(اليوميه!I:I,اليوميه!E:E,اليوميه!$V$5,اليوميه!C:C,الرصيد!B271)</f>
        <v>0</v>
      </c>
      <c r="H271" s="2">
        <f>SUMIFS(اليوميه!H:H,اليوميه!E:E,اليوميه!$V$6,اليوميه!C:C,الرصيد!B271)</f>
        <v>0</v>
      </c>
      <c r="I271" s="2">
        <f>SUMIFS(اليوميه!H:H,اليوميه!E:E,اليوميه!$V$7,اليوميه!C:C,الرصيد!B271)</f>
        <v>0</v>
      </c>
      <c r="J271" s="2">
        <f>SUMIFS('تحويل داخلي'!G:G,'تحويل داخلي'!D:D,'تحويل داخلي'!$P$5,'تحويل داخلي'!B:B,الرصيد!B271)</f>
        <v>0</v>
      </c>
      <c r="K271" s="2">
        <f>SUMIFS('تحويل داخلي'!G:G,'تحويل داخلي'!D:D,'تحويل داخلي'!$P$6,'تحويل داخلي'!B:B,الرصيد!B271)</f>
        <v>0</v>
      </c>
      <c r="L271" s="16" t="str">
        <f>IFERROR(VLOOKUP(B271,'تكويد الاصناف'!$A$5:$C$1100,3,0),"")</f>
        <v/>
      </c>
      <c r="M271" s="45" t="str">
        <f>IFERROR(VLOOKUP(B271,'تكويد الاصناف'!$A$5:$E$1100,5,0),"")</f>
        <v/>
      </c>
    </row>
    <row r="272" spans="2:13">
      <c r="B272" s="17">
        <f>'تكويد الاصناف'!A271</f>
        <v>0</v>
      </c>
      <c r="C272" s="43" t="str">
        <f>IFERROR(VLOOKUP(B272,'تكويد الاصناف'!A$5:B$1100,2,0),"")</f>
        <v/>
      </c>
      <c r="D272" s="19">
        <f>SUMIFS(اليوميه!$H$5:$H$5000,اليوميه!C$5:C$5000,الرصيد!B272)-SUMIFS(اليوميه!$I$5:$I$5000,اليوميه!C$5:C$5000,الرصيد!B272)</f>
        <v>0</v>
      </c>
      <c r="E272" s="19">
        <f t="shared" si="8"/>
        <v>0</v>
      </c>
      <c r="F272" s="19">
        <f t="shared" si="9"/>
        <v>0</v>
      </c>
      <c r="G272" s="2">
        <f>SUMIFS(اليوميه!I:I,اليوميه!E:E,اليوميه!$V$5,اليوميه!C:C,الرصيد!B272)</f>
        <v>0</v>
      </c>
      <c r="H272" s="2">
        <f>SUMIFS(اليوميه!H:H,اليوميه!E:E,اليوميه!$V$6,اليوميه!C:C,الرصيد!B272)</f>
        <v>0</v>
      </c>
      <c r="I272" s="2">
        <f>SUMIFS(اليوميه!H:H,اليوميه!E:E,اليوميه!$V$7,اليوميه!C:C,الرصيد!B272)</f>
        <v>0</v>
      </c>
      <c r="J272" s="2">
        <f>SUMIFS('تحويل داخلي'!G:G,'تحويل داخلي'!D:D,'تحويل داخلي'!$P$5,'تحويل داخلي'!B:B,الرصيد!B272)</f>
        <v>0</v>
      </c>
      <c r="K272" s="2">
        <f>SUMIFS('تحويل داخلي'!G:G,'تحويل داخلي'!D:D,'تحويل داخلي'!$P$6,'تحويل داخلي'!B:B,الرصيد!B272)</f>
        <v>0</v>
      </c>
      <c r="L272" s="16" t="str">
        <f>IFERROR(VLOOKUP(B272,'تكويد الاصناف'!$A$5:$C$1100,3,0),"")</f>
        <v/>
      </c>
      <c r="M272" s="45" t="str">
        <f>IFERROR(VLOOKUP(B272,'تكويد الاصناف'!$A$5:$E$1100,5,0),"")</f>
        <v/>
      </c>
    </row>
    <row r="273" spans="2:13">
      <c r="B273" s="17">
        <f>'تكويد الاصناف'!A272</f>
        <v>0</v>
      </c>
      <c r="C273" s="43" t="str">
        <f>IFERROR(VLOOKUP(B273,'تكويد الاصناف'!A$5:B$1100,2,0),"")</f>
        <v/>
      </c>
      <c r="D273" s="19">
        <f>SUMIFS(اليوميه!$H$5:$H$5000,اليوميه!C$5:C$5000,الرصيد!B273)-SUMIFS(اليوميه!$I$5:$I$5000,اليوميه!C$5:C$5000,الرصيد!B273)</f>
        <v>0</v>
      </c>
      <c r="E273" s="19">
        <f t="shared" si="8"/>
        <v>0</v>
      </c>
      <c r="F273" s="19">
        <f t="shared" si="9"/>
        <v>0</v>
      </c>
      <c r="G273" s="2">
        <f>SUMIFS(اليوميه!I:I,اليوميه!E:E,اليوميه!$V$5,اليوميه!C:C,الرصيد!B273)</f>
        <v>0</v>
      </c>
      <c r="H273" s="2">
        <f>SUMIFS(اليوميه!H:H,اليوميه!E:E,اليوميه!$V$6,اليوميه!C:C,الرصيد!B273)</f>
        <v>0</v>
      </c>
      <c r="I273" s="2">
        <f>SUMIFS(اليوميه!H:H,اليوميه!E:E,اليوميه!$V$7,اليوميه!C:C,الرصيد!B273)</f>
        <v>0</v>
      </c>
      <c r="J273" s="2">
        <f>SUMIFS('تحويل داخلي'!G:G,'تحويل داخلي'!D:D,'تحويل داخلي'!$P$5,'تحويل داخلي'!B:B,الرصيد!B273)</f>
        <v>0</v>
      </c>
      <c r="K273" s="2">
        <f>SUMIFS('تحويل داخلي'!G:G,'تحويل داخلي'!D:D,'تحويل داخلي'!$P$6,'تحويل داخلي'!B:B,الرصيد!B273)</f>
        <v>0</v>
      </c>
      <c r="L273" s="16" t="str">
        <f>IFERROR(VLOOKUP(B273,'تكويد الاصناف'!$A$5:$C$1100,3,0),"")</f>
        <v/>
      </c>
      <c r="M273" s="45" t="str">
        <f>IFERROR(VLOOKUP(B273,'تكويد الاصناف'!$A$5:$E$1100,5,0),"")</f>
        <v/>
      </c>
    </row>
    <row r="274" spans="2:13">
      <c r="B274" s="17">
        <f>'تكويد الاصناف'!A273</f>
        <v>0</v>
      </c>
      <c r="C274" s="43" t="str">
        <f>IFERROR(VLOOKUP(B274,'تكويد الاصناف'!A$5:B$1100,2,0),"")</f>
        <v/>
      </c>
      <c r="D274" s="19">
        <f>SUMIFS(اليوميه!$H$5:$H$5000,اليوميه!C$5:C$5000,الرصيد!B274)-SUMIFS(اليوميه!$I$5:$I$5000,اليوميه!C$5:C$5000,الرصيد!B274)</f>
        <v>0</v>
      </c>
      <c r="E274" s="19">
        <f t="shared" si="8"/>
        <v>0</v>
      </c>
      <c r="F274" s="19">
        <f t="shared" si="9"/>
        <v>0</v>
      </c>
      <c r="G274" s="2">
        <f>SUMIFS(اليوميه!I:I,اليوميه!E:E,اليوميه!$V$5,اليوميه!C:C,الرصيد!B274)</f>
        <v>0</v>
      </c>
      <c r="H274" s="2">
        <f>SUMIFS(اليوميه!H:H,اليوميه!E:E,اليوميه!$V$6,اليوميه!C:C,الرصيد!B274)</f>
        <v>0</v>
      </c>
      <c r="I274" s="2">
        <f>SUMIFS(اليوميه!H:H,اليوميه!E:E,اليوميه!$V$7,اليوميه!C:C,الرصيد!B274)</f>
        <v>0</v>
      </c>
      <c r="J274" s="2">
        <f>SUMIFS('تحويل داخلي'!G:G,'تحويل داخلي'!D:D,'تحويل داخلي'!$P$5,'تحويل داخلي'!B:B,الرصيد!B274)</f>
        <v>0</v>
      </c>
      <c r="K274" s="2">
        <f>SUMIFS('تحويل داخلي'!G:G,'تحويل داخلي'!D:D,'تحويل داخلي'!$P$6,'تحويل داخلي'!B:B,الرصيد!B274)</f>
        <v>0</v>
      </c>
      <c r="L274" s="16" t="str">
        <f>IFERROR(VLOOKUP(B274,'تكويد الاصناف'!$A$5:$C$1100,3,0),"")</f>
        <v/>
      </c>
      <c r="M274" s="45" t="str">
        <f>IFERROR(VLOOKUP(B274,'تكويد الاصناف'!$A$5:$E$1100,5,0),"")</f>
        <v/>
      </c>
    </row>
    <row r="275" spans="2:13">
      <c r="B275" s="17">
        <f>'تكويد الاصناف'!A274</f>
        <v>0</v>
      </c>
      <c r="C275" s="43" t="str">
        <f>IFERROR(VLOOKUP(B275,'تكويد الاصناف'!A$5:B$1100,2,0),"")</f>
        <v/>
      </c>
      <c r="D275" s="19">
        <f>SUMIFS(اليوميه!$H$5:$H$5000,اليوميه!C$5:C$5000,الرصيد!B275)-SUMIFS(اليوميه!$I$5:$I$5000,اليوميه!C$5:C$5000,الرصيد!B275)</f>
        <v>0</v>
      </c>
      <c r="E275" s="19">
        <f t="shared" si="8"/>
        <v>0</v>
      </c>
      <c r="F275" s="19">
        <f t="shared" si="9"/>
        <v>0</v>
      </c>
      <c r="G275" s="2">
        <f>SUMIFS(اليوميه!I:I,اليوميه!E:E,اليوميه!$V$5,اليوميه!C:C,الرصيد!B275)</f>
        <v>0</v>
      </c>
      <c r="H275" s="2">
        <f>SUMIFS(اليوميه!H:H,اليوميه!E:E,اليوميه!$V$6,اليوميه!C:C,الرصيد!B275)</f>
        <v>0</v>
      </c>
      <c r="I275" s="2">
        <f>SUMIFS(اليوميه!H:H,اليوميه!E:E,اليوميه!$V$7,اليوميه!C:C,الرصيد!B275)</f>
        <v>0</v>
      </c>
      <c r="J275" s="2">
        <f>SUMIFS('تحويل داخلي'!G:G,'تحويل داخلي'!D:D,'تحويل داخلي'!$P$5,'تحويل داخلي'!B:B,الرصيد!B275)</f>
        <v>0</v>
      </c>
      <c r="K275" s="2">
        <f>SUMIFS('تحويل داخلي'!G:G,'تحويل داخلي'!D:D,'تحويل داخلي'!$P$6,'تحويل داخلي'!B:B,الرصيد!B275)</f>
        <v>0</v>
      </c>
      <c r="L275" s="16" t="str">
        <f>IFERROR(VLOOKUP(B275,'تكويد الاصناف'!$A$5:$C$1100,3,0),"")</f>
        <v/>
      </c>
      <c r="M275" s="45" t="str">
        <f>IFERROR(VLOOKUP(B275,'تكويد الاصناف'!$A$5:$E$1100,5,0),"")</f>
        <v/>
      </c>
    </row>
    <row r="276" spans="2:13">
      <c r="B276" s="17">
        <f>'تكويد الاصناف'!A275</f>
        <v>0</v>
      </c>
      <c r="C276" s="43" t="str">
        <f>IFERROR(VLOOKUP(B276,'تكويد الاصناف'!A$5:B$1100,2,0),"")</f>
        <v/>
      </c>
      <c r="D276" s="19">
        <f>SUMIFS(اليوميه!$H$5:$H$5000,اليوميه!C$5:C$5000,الرصيد!B276)-SUMIFS(اليوميه!$I$5:$I$5000,اليوميه!C$5:C$5000,الرصيد!B276)</f>
        <v>0</v>
      </c>
      <c r="E276" s="19">
        <f t="shared" si="8"/>
        <v>0</v>
      </c>
      <c r="F276" s="19">
        <f t="shared" si="9"/>
        <v>0</v>
      </c>
      <c r="G276" s="2">
        <f>SUMIFS(اليوميه!I:I,اليوميه!E:E,اليوميه!$V$5,اليوميه!C:C,الرصيد!B276)</f>
        <v>0</v>
      </c>
      <c r="H276" s="2">
        <f>SUMIFS(اليوميه!H:H,اليوميه!E:E,اليوميه!$V$6,اليوميه!C:C,الرصيد!B276)</f>
        <v>0</v>
      </c>
      <c r="I276" s="2">
        <f>SUMIFS(اليوميه!H:H,اليوميه!E:E,اليوميه!$V$7,اليوميه!C:C,الرصيد!B276)</f>
        <v>0</v>
      </c>
      <c r="J276" s="2">
        <f>SUMIFS('تحويل داخلي'!G:G,'تحويل داخلي'!D:D,'تحويل داخلي'!$P$5,'تحويل داخلي'!B:B,الرصيد!B276)</f>
        <v>0</v>
      </c>
      <c r="K276" s="2">
        <f>SUMIFS('تحويل داخلي'!G:G,'تحويل داخلي'!D:D,'تحويل داخلي'!$P$6,'تحويل داخلي'!B:B,الرصيد!B276)</f>
        <v>0</v>
      </c>
      <c r="L276" s="16" t="str">
        <f>IFERROR(VLOOKUP(B276,'تكويد الاصناف'!$A$5:$C$1100,3,0),"")</f>
        <v/>
      </c>
      <c r="M276" s="45" t="str">
        <f>IFERROR(VLOOKUP(B276,'تكويد الاصناف'!$A$5:$E$1100,5,0),"")</f>
        <v/>
      </c>
    </row>
    <row r="277" spans="2:13">
      <c r="B277" s="17">
        <f>'تكويد الاصناف'!A276</f>
        <v>0</v>
      </c>
      <c r="C277" s="43" t="str">
        <f>IFERROR(VLOOKUP(B277,'تكويد الاصناف'!A$5:B$1100,2,0),"")</f>
        <v/>
      </c>
      <c r="D277" s="19">
        <f>SUMIFS(اليوميه!$H$5:$H$5000,اليوميه!C$5:C$5000,الرصيد!B277)-SUMIFS(اليوميه!$I$5:$I$5000,اليوميه!C$5:C$5000,الرصيد!B277)</f>
        <v>0</v>
      </c>
      <c r="E277" s="19">
        <f t="shared" si="8"/>
        <v>0</v>
      </c>
      <c r="F277" s="19">
        <f t="shared" si="9"/>
        <v>0</v>
      </c>
      <c r="G277" s="2">
        <f>SUMIFS(اليوميه!I:I,اليوميه!E:E,اليوميه!$V$5,اليوميه!C:C,الرصيد!B277)</f>
        <v>0</v>
      </c>
      <c r="H277" s="2">
        <f>SUMIFS(اليوميه!H:H,اليوميه!E:E,اليوميه!$V$6,اليوميه!C:C,الرصيد!B277)</f>
        <v>0</v>
      </c>
      <c r="I277" s="2">
        <f>SUMIFS(اليوميه!H:H,اليوميه!E:E,اليوميه!$V$7,اليوميه!C:C,الرصيد!B277)</f>
        <v>0</v>
      </c>
      <c r="J277" s="2">
        <f>SUMIFS('تحويل داخلي'!G:G,'تحويل داخلي'!D:D,'تحويل داخلي'!$P$5,'تحويل داخلي'!B:B,الرصيد!B277)</f>
        <v>0</v>
      </c>
      <c r="K277" s="2">
        <f>SUMIFS('تحويل داخلي'!G:G,'تحويل داخلي'!D:D,'تحويل داخلي'!$P$6,'تحويل داخلي'!B:B,الرصيد!B277)</f>
        <v>0</v>
      </c>
      <c r="L277" s="16" t="str">
        <f>IFERROR(VLOOKUP(B277,'تكويد الاصناف'!$A$5:$C$1100,3,0),"")</f>
        <v/>
      </c>
      <c r="M277" s="45" t="str">
        <f>IFERROR(VLOOKUP(B277,'تكويد الاصناف'!$A$5:$E$1100,5,0),"")</f>
        <v/>
      </c>
    </row>
    <row r="278" spans="2:13">
      <c r="B278" s="17">
        <f>'تكويد الاصناف'!A277</f>
        <v>0</v>
      </c>
      <c r="C278" s="43" t="str">
        <f>IFERROR(VLOOKUP(B278,'تكويد الاصناف'!A$5:B$1100,2,0),"")</f>
        <v/>
      </c>
      <c r="D278" s="19">
        <f>SUMIFS(اليوميه!$H$5:$H$5000,اليوميه!C$5:C$5000,الرصيد!B278)-SUMIFS(اليوميه!$I$5:$I$5000,اليوميه!C$5:C$5000,الرصيد!B278)</f>
        <v>0</v>
      </c>
      <c r="E278" s="19">
        <f t="shared" si="8"/>
        <v>0</v>
      </c>
      <c r="F278" s="19">
        <f t="shared" si="9"/>
        <v>0</v>
      </c>
      <c r="G278" s="2">
        <f>SUMIFS(اليوميه!I:I,اليوميه!E:E,اليوميه!$V$5,اليوميه!C:C,الرصيد!B278)</f>
        <v>0</v>
      </c>
      <c r="H278" s="2">
        <f>SUMIFS(اليوميه!H:H,اليوميه!E:E,اليوميه!$V$6,اليوميه!C:C,الرصيد!B278)</f>
        <v>0</v>
      </c>
      <c r="I278" s="2">
        <f>SUMIFS(اليوميه!H:H,اليوميه!E:E,اليوميه!$V$7,اليوميه!C:C,الرصيد!B278)</f>
        <v>0</v>
      </c>
      <c r="J278" s="2">
        <f>SUMIFS('تحويل داخلي'!G:G,'تحويل داخلي'!D:D,'تحويل داخلي'!$P$5,'تحويل داخلي'!B:B,الرصيد!B278)</f>
        <v>0</v>
      </c>
      <c r="K278" s="2">
        <f>SUMIFS('تحويل داخلي'!G:G,'تحويل داخلي'!D:D,'تحويل داخلي'!$P$6,'تحويل داخلي'!B:B,الرصيد!B278)</f>
        <v>0</v>
      </c>
      <c r="L278" s="16" t="str">
        <f>IFERROR(VLOOKUP(B278,'تكويد الاصناف'!$A$5:$C$1100,3,0),"")</f>
        <v/>
      </c>
      <c r="M278" s="45" t="str">
        <f>IFERROR(VLOOKUP(B278,'تكويد الاصناف'!$A$5:$E$1100,5,0),"")</f>
        <v/>
      </c>
    </row>
    <row r="279" spans="2:13">
      <c r="B279" s="17">
        <f>'تكويد الاصناف'!A278</f>
        <v>0</v>
      </c>
      <c r="C279" s="43" t="str">
        <f>IFERROR(VLOOKUP(B279,'تكويد الاصناف'!A$5:B$1100,2,0),"")</f>
        <v/>
      </c>
      <c r="D279" s="19">
        <f>SUMIFS(اليوميه!$H$5:$H$5000,اليوميه!C$5:C$5000,الرصيد!B279)-SUMIFS(اليوميه!$I$5:$I$5000,اليوميه!C$5:C$5000,الرصيد!B279)</f>
        <v>0</v>
      </c>
      <c r="E279" s="19">
        <f t="shared" si="8"/>
        <v>0</v>
      </c>
      <c r="F279" s="19">
        <f t="shared" si="9"/>
        <v>0</v>
      </c>
      <c r="G279" s="2">
        <f>SUMIFS(اليوميه!I:I,اليوميه!E:E,اليوميه!$V$5,اليوميه!C:C,الرصيد!B279)</f>
        <v>0</v>
      </c>
      <c r="H279" s="2">
        <f>SUMIFS(اليوميه!H:H,اليوميه!E:E,اليوميه!$V$6,اليوميه!C:C,الرصيد!B279)</f>
        <v>0</v>
      </c>
      <c r="I279" s="2">
        <f>SUMIFS(اليوميه!H:H,اليوميه!E:E,اليوميه!$V$7,اليوميه!C:C,الرصيد!B279)</f>
        <v>0</v>
      </c>
      <c r="J279" s="2">
        <f>SUMIFS('تحويل داخلي'!G:G,'تحويل داخلي'!D:D,'تحويل داخلي'!$P$5,'تحويل داخلي'!B:B,الرصيد!B279)</f>
        <v>0</v>
      </c>
      <c r="K279" s="2">
        <f>SUMIFS('تحويل داخلي'!G:G,'تحويل داخلي'!D:D,'تحويل داخلي'!$P$6,'تحويل داخلي'!B:B,الرصيد!B279)</f>
        <v>0</v>
      </c>
      <c r="L279" s="16" t="str">
        <f>IFERROR(VLOOKUP(B279,'تكويد الاصناف'!$A$5:$C$1100,3,0),"")</f>
        <v/>
      </c>
      <c r="M279" s="45" t="str">
        <f>IFERROR(VLOOKUP(B279,'تكويد الاصناف'!$A$5:$E$1100,5,0),"")</f>
        <v/>
      </c>
    </row>
    <row r="280" spans="2:13">
      <c r="B280" s="17">
        <f>'تكويد الاصناف'!A279</f>
        <v>0</v>
      </c>
      <c r="C280" s="43" t="str">
        <f>IFERROR(VLOOKUP(B280,'تكويد الاصناف'!A$5:B$1100,2,0),"")</f>
        <v/>
      </c>
      <c r="D280" s="19">
        <f>SUMIFS(اليوميه!$H$5:$H$5000,اليوميه!C$5:C$5000,الرصيد!B280)-SUMIFS(اليوميه!$I$5:$I$5000,اليوميه!C$5:C$5000,الرصيد!B280)</f>
        <v>0</v>
      </c>
      <c r="E280" s="19">
        <f t="shared" si="8"/>
        <v>0</v>
      </c>
      <c r="F280" s="19">
        <f t="shared" si="9"/>
        <v>0</v>
      </c>
      <c r="G280" s="2">
        <f>SUMIFS(اليوميه!I:I,اليوميه!E:E,اليوميه!$V$5,اليوميه!C:C,الرصيد!B280)</f>
        <v>0</v>
      </c>
      <c r="H280" s="2">
        <f>SUMIFS(اليوميه!H:H,اليوميه!E:E,اليوميه!$V$6,اليوميه!C:C,الرصيد!B280)</f>
        <v>0</v>
      </c>
      <c r="I280" s="2">
        <f>SUMIFS(اليوميه!H:H,اليوميه!E:E,اليوميه!$V$7,اليوميه!C:C,الرصيد!B280)</f>
        <v>0</v>
      </c>
      <c r="J280" s="2">
        <f>SUMIFS('تحويل داخلي'!G:G,'تحويل داخلي'!D:D,'تحويل داخلي'!$P$5,'تحويل داخلي'!B:B,الرصيد!B280)</f>
        <v>0</v>
      </c>
      <c r="K280" s="2">
        <f>SUMIFS('تحويل داخلي'!G:G,'تحويل داخلي'!D:D,'تحويل داخلي'!$P$6,'تحويل داخلي'!B:B,الرصيد!B280)</f>
        <v>0</v>
      </c>
      <c r="L280" s="16" t="str">
        <f>IFERROR(VLOOKUP(B280,'تكويد الاصناف'!$A$5:$C$1100,3,0),"")</f>
        <v/>
      </c>
      <c r="M280" s="45" t="str">
        <f>IFERROR(VLOOKUP(B280,'تكويد الاصناف'!$A$5:$E$1100,5,0),"")</f>
        <v/>
      </c>
    </row>
    <row r="281" spans="2:13">
      <c r="B281" s="17">
        <f>'تكويد الاصناف'!A280</f>
        <v>0</v>
      </c>
      <c r="C281" s="43" t="str">
        <f>IFERROR(VLOOKUP(B281,'تكويد الاصناف'!A$5:B$1100,2,0),"")</f>
        <v/>
      </c>
      <c r="D281" s="19">
        <f>SUMIFS(اليوميه!$H$5:$H$5000,اليوميه!C$5:C$5000,الرصيد!B281)-SUMIFS(اليوميه!$I$5:$I$5000,اليوميه!C$5:C$5000,الرصيد!B281)</f>
        <v>0</v>
      </c>
      <c r="E281" s="19">
        <f t="shared" si="8"/>
        <v>0</v>
      </c>
      <c r="F281" s="19">
        <f t="shared" si="9"/>
        <v>0</v>
      </c>
      <c r="G281" s="2">
        <f>SUMIFS(اليوميه!I:I,اليوميه!E:E,اليوميه!$V$5,اليوميه!C:C,الرصيد!B281)</f>
        <v>0</v>
      </c>
      <c r="H281" s="2">
        <f>SUMIFS(اليوميه!H:H,اليوميه!E:E,اليوميه!$V$6,اليوميه!C:C,الرصيد!B281)</f>
        <v>0</v>
      </c>
      <c r="I281" s="2">
        <f>SUMIFS(اليوميه!H:H,اليوميه!E:E,اليوميه!$V$7,اليوميه!C:C,الرصيد!B281)</f>
        <v>0</v>
      </c>
      <c r="J281" s="2">
        <f>SUMIFS('تحويل داخلي'!G:G,'تحويل داخلي'!D:D,'تحويل داخلي'!$P$5,'تحويل داخلي'!B:B,الرصيد!B281)</f>
        <v>0</v>
      </c>
      <c r="K281" s="2">
        <f>SUMIFS('تحويل داخلي'!G:G,'تحويل داخلي'!D:D,'تحويل داخلي'!$P$6,'تحويل داخلي'!B:B,الرصيد!B281)</f>
        <v>0</v>
      </c>
      <c r="L281" s="16" t="str">
        <f>IFERROR(VLOOKUP(B281,'تكويد الاصناف'!$A$5:$C$1100,3,0),"")</f>
        <v/>
      </c>
      <c r="M281" s="45" t="str">
        <f>IFERROR(VLOOKUP(B281,'تكويد الاصناف'!$A$5:$E$1100,5,0),"")</f>
        <v/>
      </c>
    </row>
    <row r="282" spans="2:13">
      <c r="B282" s="17">
        <f>'تكويد الاصناف'!A281</f>
        <v>0</v>
      </c>
      <c r="C282" s="43" t="str">
        <f>IFERROR(VLOOKUP(B282,'تكويد الاصناف'!A$5:B$1100,2,0),"")</f>
        <v/>
      </c>
      <c r="D282" s="19">
        <f>SUMIFS(اليوميه!$H$5:$H$5000,اليوميه!C$5:C$5000,الرصيد!B282)-SUMIFS(اليوميه!$I$5:$I$5000,اليوميه!C$5:C$5000,الرصيد!B282)</f>
        <v>0</v>
      </c>
      <c r="E282" s="19">
        <f t="shared" si="8"/>
        <v>0</v>
      </c>
      <c r="F282" s="19">
        <f t="shared" si="9"/>
        <v>0</v>
      </c>
      <c r="G282" s="2">
        <f>SUMIFS(اليوميه!I:I,اليوميه!E:E,اليوميه!$V$5,اليوميه!C:C,الرصيد!B282)</f>
        <v>0</v>
      </c>
      <c r="H282" s="2">
        <f>SUMIFS(اليوميه!H:H,اليوميه!E:E,اليوميه!$V$6,اليوميه!C:C,الرصيد!B282)</f>
        <v>0</v>
      </c>
      <c r="I282" s="2">
        <f>SUMIFS(اليوميه!H:H,اليوميه!E:E,اليوميه!$V$7,اليوميه!C:C,الرصيد!B282)</f>
        <v>0</v>
      </c>
      <c r="J282" s="2">
        <f>SUMIFS('تحويل داخلي'!G:G,'تحويل داخلي'!D:D,'تحويل داخلي'!$P$5,'تحويل داخلي'!B:B,الرصيد!B282)</f>
        <v>0</v>
      </c>
      <c r="K282" s="2">
        <f>SUMIFS('تحويل داخلي'!G:G,'تحويل داخلي'!D:D,'تحويل داخلي'!$P$6,'تحويل داخلي'!B:B,الرصيد!B282)</f>
        <v>0</v>
      </c>
      <c r="L282" s="16" t="str">
        <f>IFERROR(VLOOKUP(B282,'تكويد الاصناف'!$A$5:$C$1100,3,0),"")</f>
        <v/>
      </c>
      <c r="M282" s="45" t="str">
        <f>IFERROR(VLOOKUP(B282,'تكويد الاصناف'!$A$5:$E$1100,5,0),"")</f>
        <v/>
      </c>
    </row>
    <row r="283" spans="2:13">
      <c r="B283" s="17">
        <f>'تكويد الاصناف'!A282</f>
        <v>0</v>
      </c>
      <c r="C283" s="43" t="str">
        <f>IFERROR(VLOOKUP(B283,'تكويد الاصناف'!A$5:B$1100,2,0),"")</f>
        <v/>
      </c>
      <c r="D283" s="19">
        <f>SUMIFS(اليوميه!$H$5:$H$5000,اليوميه!C$5:C$5000,الرصيد!B283)-SUMIFS(اليوميه!$I$5:$I$5000,اليوميه!C$5:C$5000,الرصيد!B283)</f>
        <v>0</v>
      </c>
      <c r="E283" s="19">
        <f t="shared" si="8"/>
        <v>0</v>
      </c>
      <c r="F283" s="19">
        <f t="shared" si="9"/>
        <v>0</v>
      </c>
      <c r="G283" s="2">
        <f>SUMIFS(اليوميه!I:I,اليوميه!E:E,اليوميه!$V$5,اليوميه!C:C,الرصيد!B283)</f>
        <v>0</v>
      </c>
      <c r="H283" s="2">
        <f>SUMIFS(اليوميه!H:H,اليوميه!E:E,اليوميه!$V$6,اليوميه!C:C,الرصيد!B283)</f>
        <v>0</v>
      </c>
      <c r="I283" s="2">
        <f>SUMIFS(اليوميه!H:H,اليوميه!E:E,اليوميه!$V$7,اليوميه!C:C,الرصيد!B283)</f>
        <v>0</v>
      </c>
      <c r="J283" s="2">
        <f>SUMIFS('تحويل داخلي'!G:G,'تحويل داخلي'!D:D,'تحويل داخلي'!$P$5,'تحويل داخلي'!B:B,الرصيد!B283)</f>
        <v>0</v>
      </c>
      <c r="K283" s="2">
        <f>SUMIFS('تحويل داخلي'!G:G,'تحويل داخلي'!D:D,'تحويل داخلي'!$P$6,'تحويل داخلي'!B:B,الرصيد!B283)</f>
        <v>0</v>
      </c>
      <c r="L283" s="16" t="str">
        <f>IFERROR(VLOOKUP(B283,'تكويد الاصناف'!$A$5:$C$1100,3,0),"")</f>
        <v/>
      </c>
      <c r="M283" s="45" t="str">
        <f>IFERROR(VLOOKUP(B283,'تكويد الاصناف'!$A$5:$E$1100,5,0),"")</f>
        <v/>
      </c>
    </row>
    <row r="284" spans="2:13">
      <c r="B284" s="17">
        <f>'تكويد الاصناف'!A283</f>
        <v>0</v>
      </c>
      <c r="C284" s="43" t="str">
        <f>IFERROR(VLOOKUP(B284,'تكويد الاصناف'!A$5:B$1100,2,0),"")</f>
        <v/>
      </c>
      <c r="D284" s="19">
        <f>SUMIFS(اليوميه!$H$5:$H$5000,اليوميه!C$5:C$5000,الرصيد!B284)-SUMIFS(اليوميه!$I$5:$I$5000,اليوميه!C$5:C$5000,الرصيد!B284)</f>
        <v>0</v>
      </c>
      <c r="E284" s="19">
        <f t="shared" si="8"/>
        <v>0</v>
      </c>
      <c r="F284" s="19">
        <f t="shared" si="9"/>
        <v>0</v>
      </c>
      <c r="G284" s="2">
        <f>SUMIFS(اليوميه!I:I,اليوميه!E:E,اليوميه!$V$5,اليوميه!C:C,الرصيد!B284)</f>
        <v>0</v>
      </c>
      <c r="H284" s="2">
        <f>SUMIFS(اليوميه!H:H,اليوميه!E:E,اليوميه!$V$6,اليوميه!C:C,الرصيد!B284)</f>
        <v>0</v>
      </c>
      <c r="I284" s="2">
        <f>SUMIFS(اليوميه!H:H,اليوميه!E:E,اليوميه!$V$7,اليوميه!C:C,الرصيد!B284)</f>
        <v>0</v>
      </c>
      <c r="J284" s="2">
        <f>SUMIFS('تحويل داخلي'!G:G,'تحويل داخلي'!D:D,'تحويل داخلي'!$P$5,'تحويل داخلي'!B:B,الرصيد!B284)</f>
        <v>0</v>
      </c>
      <c r="K284" s="2">
        <f>SUMIFS('تحويل داخلي'!G:G,'تحويل داخلي'!D:D,'تحويل داخلي'!$P$6,'تحويل داخلي'!B:B,الرصيد!B284)</f>
        <v>0</v>
      </c>
      <c r="L284" s="16" t="str">
        <f>IFERROR(VLOOKUP(B284,'تكويد الاصناف'!$A$5:$C$1100,3,0),"")</f>
        <v/>
      </c>
      <c r="M284" s="45" t="str">
        <f>IFERROR(VLOOKUP(B284,'تكويد الاصناف'!$A$5:$E$1100,5,0),"")</f>
        <v/>
      </c>
    </row>
    <row r="285" spans="2:13">
      <c r="B285" s="17">
        <f>'تكويد الاصناف'!A284</f>
        <v>0</v>
      </c>
      <c r="C285" s="43" t="str">
        <f>IFERROR(VLOOKUP(B285,'تكويد الاصناف'!A$5:B$1100,2,0),"")</f>
        <v/>
      </c>
      <c r="D285" s="19">
        <f>SUMIFS(اليوميه!$H$5:$H$5000,اليوميه!C$5:C$5000,الرصيد!B285)-SUMIFS(اليوميه!$I$5:$I$5000,اليوميه!C$5:C$5000,الرصيد!B285)</f>
        <v>0</v>
      </c>
      <c r="E285" s="19">
        <f t="shared" si="8"/>
        <v>0</v>
      </c>
      <c r="F285" s="19">
        <f t="shared" si="9"/>
        <v>0</v>
      </c>
      <c r="G285" s="2">
        <f>SUMIFS(اليوميه!I:I,اليوميه!E:E,اليوميه!$V$5,اليوميه!C:C,الرصيد!B285)</f>
        <v>0</v>
      </c>
      <c r="H285" s="2">
        <f>SUMIFS(اليوميه!H:H,اليوميه!E:E,اليوميه!$V$6,اليوميه!C:C,الرصيد!B285)</f>
        <v>0</v>
      </c>
      <c r="I285" s="2">
        <f>SUMIFS(اليوميه!H:H,اليوميه!E:E,اليوميه!$V$7,اليوميه!C:C,الرصيد!B285)</f>
        <v>0</v>
      </c>
      <c r="J285" s="2">
        <f>SUMIFS('تحويل داخلي'!G:G,'تحويل داخلي'!D:D,'تحويل داخلي'!$P$5,'تحويل داخلي'!B:B,الرصيد!B285)</f>
        <v>0</v>
      </c>
      <c r="K285" s="2">
        <f>SUMIFS('تحويل داخلي'!G:G,'تحويل داخلي'!D:D,'تحويل داخلي'!$P$6,'تحويل داخلي'!B:B,الرصيد!B285)</f>
        <v>0</v>
      </c>
      <c r="L285" s="16" t="str">
        <f>IFERROR(VLOOKUP(B285,'تكويد الاصناف'!$A$5:$C$1100,3,0),"")</f>
        <v/>
      </c>
      <c r="M285" s="45" t="str">
        <f>IFERROR(VLOOKUP(B285,'تكويد الاصناف'!$A$5:$E$1100,5,0),"")</f>
        <v/>
      </c>
    </row>
    <row r="286" spans="2:13">
      <c r="B286" s="17">
        <f>'تكويد الاصناف'!A285</f>
        <v>0</v>
      </c>
      <c r="C286" s="43" t="str">
        <f>IFERROR(VLOOKUP(B286,'تكويد الاصناف'!A$5:B$1100,2,0),"")</f>
        <v/>
      </c>
      <c r="D286" s="19">
        <f>SUMIFS(اليوميه!$H$5:$H$5000,اليوميه!C$5:C$5000,الرصيد!B286)-SUMIFS(اليوميه!$I$5:$I$5000,اليوميه!C$5:C$5000,الرصيد!B286)</f>
        <v>0</v>
      </c>
      <c r="E286" s="19">
        <f t="shared" si="8"/>
        <v>0</v>
      </c>
      <c r="F286" s="19">
        <f t="shared" si="9"/>
        <v>0</v>
      </c>
      <c r="G286" s="2">
        <f>SUMIFS(اليوميه!I:I,اليوميه!E:E,اليوميه!$V$5,اليوميه!C:C,الرصيد!B286)</f>
        <v>0</v>
      </c>
      <c r="H286" s="2">
        <f>SUMIFS(اليوميه!H:H,اليوميه!E:E,اليوميه!$V$6,اليوميه!C:C,الرصيد!B286)</f>
        <v>0</v>
      </c>
      <c r="I286" s="2">
        <f>SUMIFS(اليوميه!H:H,اليوميه!E:E,اليوميه!$V$7,اليوميه!C:C,الرصيد!B286)</f>
        <v>0</v>
      </c>
      <c r="J286" s="2">
        <f>SUMIFS('تحويل داخلي'!G:G,'تحويل داخلي'!D:D,'تحويل داخلي'!$P$5,'تحويل داخلي'!B:B,الرصيد!B286)</f>
        <v>0</v>
      </c>
      <c r="K286" s="2">
        <f>SUMIFS('تحويل داخلي'!G:G,'تحويل داخلي'!D:D,'تحويل داخلي'!$P$6,'تحويل داخلي'!B:B,الرصيد!B286)</f>
        <v>0</v>
      </c>
      <c r="L286" s="16" t="str">
        <f>IFERROR(VLOOKUP(B286,'تكويد الاصناف'!$A$5:$C$1100,3,0),"")</f>
        <v/>
      </c>
      <c r="M286" s="45" t="str">
        <f>IFERROR(VLOOKUP(B286,'تكويد الاصناف'!$A$5:$E$1100,5,0),"")</f>
        <v/>
      </c>
    </row>
    <row r="287" spans="2:13">
      <c r="B287" s="17">
        <f>'تكويد الاصناف'!A286</f>
        <v>0</v>
      </c>
      <c r="C287" s="43" t="str">
        <f>IFERROR(VLOOKUP(B287,'تكويد الاصناف'!A$5:B$1100,2,0),"")</f>
        <v/>
      </c>
      <c r="D287" s="19">
        <f>SUMIFS(اليوميه!$H$5:$H$5000,اليوميه!C$5:C$5000,الرصيد!B287)-SUMIFS(اليوميه!$I$5:$I$5000,اليوميه!C$5:C$5000,الرصيد!B287)</f>
        <v>0</v>
      </c>
      <c r="E287" s="19">
        <f t="shared" si="8"/>
        <v>0</v>
      </c>
      <c r="F287" s="19">
        <f t="shared" si="9"/>
        <v>0</v>
      </c>
      <c r="G287" s="2">
        <f>SUMIFS(اليوميه!I:I,اليوميه!E:E,اليوميه!$V$5,اليوميه!C:C,الرصيد!B287)</f>
        <v>0</v>
      </c>
      <c r="H287" s="2">
        <f>SUMIFS(اليوميه!H:H,اليوميه!E:E,اليوميه!$V$6,اليوميه!C:C,الرصيد!B287)</f>
        <v>0</v>
      </c>
      <c r="I287" s="2">
        <f>SUMIFS(اليوميه!H:H,اليوميه!E:E,اليوميه!$V$7,اليوميه!C:C,الرصيد!B287)</f>
        <v>0</v>
      </c>
      <c r="J287" s="2">
        <f>SUMIFS('تحويل داخلي'!G:G,'تحويل داخلي'!D:D,'تحويل داخلي'!$P$5,'تحويل داخلي'!B:B,الرصيد!B287)</f>
        <v>0</v>
      </c>
      <c r="K287" s="2">
        <f>SUMIFS('تحويل داخلي'!G:G,'تحويل داخلي'!D:D,'تحويل داخلي'!$P$6,'تحويل داخلي'!B:B,الرصيد!B287)</f>
        <v>0</v>
      </c>
      <c r="L287" s="16" t="str">
        <f>IFERROR(VLOOKUP(B287,'تكويد الاصناف'!$A$5:$C$1100,3,0),"")</f>
        <v/>
      </c>
      <c r="M287" s="45" t="str">
        <f>IFERROR(VLOOKUP(B287,'تكويد الاصناف'!$A$5:$E$1100,5,0),"")</f>
        <v/>
      </c>
    </row>
    <row r="288" spans="2:13">
      <c r="B288" s="17">
        <f>'تكويد الاصناف'!A287</f>
        <v>0</v>
      </c>
      <c r="C288" s="43" t="str">
        <f>IFERROR(VLOOKUP(B288,'تكويد الاصناف'!A$5:B$1100,2,0),"")</f>
        <v/>
      </c>
      <c r="D288" s="19">
        <f>SUMIFS(اليوميه!$H$5:$H$5000,اليوميه!C$5:C$5000,الرصيد!B288)-SUMIFS(اليوميه!$I$5:$I$5000,اليوميه!C$5:C$5000,الرصيد!B288)</f>
        <v>0</v>
      </c>
      <c r="E288" s="19">
        <f t="shared" si="8"/>
        <v>0</v>
      </c>
      <c r="F288" s="19">
        <f t="shared" si="9"/>
        <v>0</v>
      </c>
      <c r="G288" s="2">
        <f>SUMIFS(اليوميه!I:I,اليوميه!E:E,اليوميه!$V$5,اليوميه!C:C,الرصيد!B288)</f>
        <v>0</v>
      </c>
      <c r="H288" s="2">
        <f>SUMIFS(اليوميه!H:H,اليوميه!E:E,اليوميه!$V$6,اليوميه!C:C,الرصيد!B288)</f>
        <v>0</v>
      </c>
      <c r="I288" s="2">
        <f>SUMIFS(اليوميه!H:H,اليوميه!E:E,اليوميه!$V$7,اليوميه!C:C,الرصيد!B288)</f>
        <v>0</v>
      </c>
      <c r="J288" s="2">
        <f>SUMIFS('تحويل داخلي'!G:G,'تحويل داخلي'!D:D,'تحويل داخلي'!$P$5,'تحويل داخلي'!B:B,الرصيد!B288)</f>
        <v>0</v>
      </c>
      <c r="K288" s="2">
        <f>SUMIFS('تحويل داخلي'!G:G,'تحويل داخلي'!D:D,'تحويل داخلي'!$P$6,'تحويل داخلي'!B:B,الرصيد!B288)</f>
        <v>0</v>
      </c>
      <c r="L288" s="16" t="str">
        <f>IFERROR(VLOOKUP(B288,'تكويد الاصناف'!$A$5:$C$1100,3,0),"")</f>
        <v/>
      </c>
      <c r="M288" s="45" t="str">
        <f>IFERROR(VLOOKUP(B288,'تكويد الاصناف'!$A$5:$E$1100,5,0),"")</f>
        <v/>
      </c>
    </row>
    <row r="289" spans="2:13">
      <c r="B289" s="17">
        <f>'تكويد الاصناف'!A288</f>
        <v>0</v>
      </c>
      <c r="C289" s="43" t="str">
        <f>IFERROR(VLOOKUP(B289,'تكويد الاصناف'!A$5:B$1100,2,0),"")</f>
        <v/>
      </c>
      <c r="D289" s="19">
        <f>SUMIFS(اليوميه!$H$5:$H$5000,اليوميه!C$5:C$5000,الرصيد!B289)-SUMIFS(اليوميه!$I$5:$I$5000,اليوميه!C$5:C$5000,الرصيد!B289)</f>
        <v>0</v>
      </c>
      <c r="E289" s="19">
        <f t="shared" si="8"/>
        <v>0</v>
      </c>
      <c r="F289" s="19">
        <f t="shared" si="9"/>
        <v>0</v>
      </c>
      <c r="G289" s="2">
        <f>SUMIFS(اليوميه!I:I,اليوميه!E:E,اليوميه!$V$5,اليوميه!C:C,الرصيد!B289)</f>
        <v>0</v>
      </c>
      <c r="H289" s="2">
        <f>SUMIFS(اليوميه!H:H,اليوميه!E:E,اليوميه!$V$6,اليوميه!C:C,الرصيد!B289)</f>
        <v>0</v>
      </c>
      <c r="I289" s="2">
        <f>SUMIFS(اليوميه!H:H,اليوميه!E:E,اليوميه!$V$7,اليوميه!C:C,الرصيد!B289)</f>
        <v>0</v>
      </c>
      <c r="J289" s="2">
        <f>SUMIFS('تحويل داخلي'!G:G,'تحويل داخلي'!D:D,'تحويل داخلي'!$P$5,'تحويل داخلي'!B:B,الرصيد!B289)</f>
        <v>0</v>
      </c>
      <c r="K289" s="2">
        <f>SUMIFS('تحويل داخلي'!G:G,'تحويل داخلي'!D:D,'تحويل داخلي'!$P$6,'تحويل داخلي'!B:B,الرصيد!B289)</f>
        <v>0</v>
      </c>
      <c r="L289" s="16" t="str">
        <f>IFERROR(VLOOKUP(B289,'تكويد الاصناف'!$A$5:$C$1100,3,0),"")</f>
        <v/>
      </c>
      <c r="M289" s="45" t="str">
        <f>IFERROR(VLOOKUP(B289,'تكويد الاصناف'!$A$5:$E$1100,5,0),"")</f>
        <v/>
      </c>
    </row>
    <row r="290" spans="2:13">
      <c r="B290" s="17">
        <f>'تكويد الاصناف'!A289</f>
        <v>0</v>
      </c>
      <c r="C290" s="43" t="str">
        <f>IFERROR(VLOOKUP(B290,'تكويد الاصناف'!A$5:B$1100,2,0),"")</f>
        <v/>
      </c>
      <c r="D290" s="19">
        <f>SUMIFS(اليوميه!$H$5:$H$5000,اليوميه!C$5:C$5000,الرصيد!B290)-SUMIFS(اليوميه!$I$5:$I$5000,اليوميه!C$5:C$5000,الرصيد!B290)</f>
        <v>0</v>
      </c>
      <c r="E290" s="19">
        <f t="shared" si="8"/>
        <v>0</v>
      </c>
      <c r="F290" s="19">
        <f t="shared" si="9"/>
        <v>0</v>
      </c>
      <c r="G290" s="2">
        <f>SUMIFS(اليوميه!I:I,اليوميه!E:E,اليوميه!$V$5,اليوميه!C:C,الرصيد!B290)</f>
        <v>0</v>
      </c>
      <c r="H290" s="2">
        <f>SUMIFS(اليوميه!H:H,اليوميه!E:E,اليوميه!$V$6,اليوميه!C:C,الرصيد!B290)</f>
        <v>0</v>
      </c>
      <c r="I290" s="2">
        <f>SUMIFS(اليوميه!H:H,اليوميه!E:E,اليوميه!$V$7,اليوميه!C:C,الرصيد!B290)</f>
        <v>0</v>
      </c>
      <c r="J290" s="2">
        <f>SUMIFS('تحويل داخلي'!G:G,'تحويل داخلي'!D:D,'تحويل داخلي'!$P$5,'تحويل داخلي'!B:B,الرصيد!B290)</f>
        <v>0</v>
      </c>
      <c r="K290" s="2">
        <f>SUMIFS('تحويل داخلي'!G:G,'تحويل داخلي'!D:D,'تحويل داخلي'!$P$6,'تحويل داخلي'!B:B,الرصيد!B290)</f>
        <v>0</v>
      </c>
      <c r="L290" s="16" t="str">
        <f>IFERROR(VLOOKUP(B290,'تكويد الاصناف'!$A$5:$C$1100,3,0),"")</f>
        <v/>
      </c>
      <c r="M290" s="45" t="str">
        <f>IFERROR(VLOOKUP(B290,'تكويد الاصناف'!$A$5:$E$1100,5,0),"")</f>
        <v/>
      </c>
    </row>
    <row r="291" spans="2:13">
      <c r="B291" s="17">
        <f>'تكويد الاصناف'!A290</f>
        <v>0</v>
      </c>
      <c r="C291" s="43" t="str">
        <f>IFERROR(VLOOKUP(B291,'تكويد الاصناف'!A$5:B$1100,2,0),"")</f>
        <v/>
      </c>
      <c r="D291" s="19">
        <f>SUMIFS(اليوميه!$H$5:$H$5000,اليوميه!C$5:C$5000,الرصيد!B291)-SUMIFS(اليوميه!$I$5:$I$5000,اليوميه!C$5:C$5000,الرصيد!B291)</f>
        <v>0</v>
      </c>
      <c r="E291" s="19">
        <f t="shared" si="8"/>
        <v>0</v>
      </c>
      <c r="F291" s="19">
        <f t="shared" si="9"/>
        <v>0</v>
      </c>
      <c r="G291" s="2">
        <f>SUMIFS(اليوميه!I:I,اليوميه!E:E,اليوميه!$V$5,اليوميه!C:C,الرصيد!B291)</f>
        <v>0</v>
      </c>
      <c r="H291" s="2">
        <f>SUMIFS(اليوميه!H:H,اليوميه!E:E,اليوميه!$V$6,اليوميه!C:C,الرصيد!B291)</f>
        <v>0</v>
      </c>
      <c r="I291" s="2">
        <f>SUMIFS(اليوميه!H:H,اليوميه!E:E,اليوميه!$V$7,اليوميه!C:C,الرصيد!B291)</f>
        <v>0</v>
      </c>
      <c r="J291" s="2">
        <f>SUMIFS('تحويل داخلي'!G:G,'تحويل داخلي'!D:D,'تحويل داخلي'!$P$5,'تحويل داخلي'!B:B,الرصيد!B291)</f>
        <v>0</v>
      </c>
      <c r="K291" s="2">
        <f>SUMIFS('تحويل داخلي'!G:G,'تحويل داخلي'!D:D,'تحويل داخلي'!$P$6,'تحويل داخلي'!B:B,الرصيد!B291)</f>
        <v>0</v>
      </c>
      <c r="L291" s="16" t="str">
        <f>IFERROR(VLOOKUP(B291,'تكويد الاصناف'!$A$5:$C$1100,3,0),"")</f>
        <v/>
      </c>
      <c r="M291" s="45" t="str">
        <f>IFERROR(VLOOKUP(B291,'تكويد الاصناف'!$A$5:$E$1100,5,0),"")</f>
        <v/>
      </c>
    </row>
    <row r="292" spans="2:13">
      <c r="B292" s="17">
        <f>'تكويد الاصناف'!A291</f>
        <v>0</v>
      </c>
      <c r="C292" s="43" t="str">
        <f>IFERROR(VLOOKUP(B292,'تكويد الاصناف'!A$5:B$1100,2,0),"")</f>
        <v/>
      </c>
      <c r="D292" s="19">
        <f>SUMIFS(اليوميه!$H$5:$H$5000,اليوميه!C$5:C$5000,الرصيد!B292)-SUMIFS(اليوميه!$I$5:$I$5000,اليوميه!C$5:C$5000,الرصيد!B292)</f>
        <v>0</v>
      </c>
      <c r="E292" s="19">
        <f t="shared" si="8"/>
        <v>0</v>
      </c>
      <c r="F292" s="19">
        <f t="shared" si="9"/>
        <v>0</v>
      </c>
      <c r="G292" s="2">
        <f>SUMIFS(اليوميه!I:I,اليوميه!E:E,اليوميه!$V$5,اليوميه!C:C,الرصيد!B292)</f>
        <v>0</v>
      </c>
      <c r="H292" s="2">
        <f>SUMIFS(اليوميه!H:H,اليوميه!E:E,اليوميه!$V$6,اليوميه!C:C,الرصيد!B292)</f>
        <v>0</v>
      </c>
      <c r="I292" s="2">
        <f>SUMIFS(اليوميه!H:H,اليوميه!E:E,اليوميه!$V$7,اليوميه!C:C,الرصيد!B292)</f>
        <v>0</v>
      </c>
      <c r="J292" s="2">
        <f>SUMIFS('تحويل داخلي'!G:G,'تحويل داخلي'!D:D,'تحويل داخلي'!$P$5,'تحويل داخلي'!B:B,الرصيد!B292)</f>
        <v>0</v>
      </c>
      <c r="K292" s="2">
        <f>SUMIFS('تحويل داخلي'!G:G,'تحويل داخلي'!D:D,'تحويل داخلي'!$P$6,'تحويل داخلي'!B:B,الرصيد!B292)</f>
        <v>0</v>
      </c>
      <c r="L292" s="16" t="str">
        <f>IFERROR(VLOOKUP(B292,'تكويد الاصناف'!$A$5:$C$1100,3,0),"")</f>
        <v/>
      </c>
      <c r="M292" s="45" t="str">
        <f>IFERROR(VLOOKUP(B292,'تكويد الاصناف'!$A$5:$E$1100,5,0),"")</f>
        <v/>
      </c>
    </row>
    <row r="293" spans="2:13">
      <c r="B293" s="17">
        <f>'تكويد الاصناف'!A292</f>
        <v>0</v>
      </c>
      <c r="C293" s="43" t="str">
        <f>IFERROR(VLOOKUP(B293,'تكويد الاصناف'!A$5:B$1100,2,0),"")</f>
        <v/>
      </c>
      <c r="D293" s="19">
        <f>SUMIFS(اليوميه!$H$5:$H$5000,اليوميه!C$5:C$5000,الرصيد!B293)-SUMIFS(اليوميه!$I$5:$I$5000,اليوميه!C$5:C$5000,الرصيد!B293)</f>
        <v>0</v>
      </c>
      <c r="E293" s="19">
        <f t="shared" si="8"/>
        <v>0</v>
      </c>
      <c r="F293" s="19">
        <f t="shared" si="9"/>
        <v>0</v>
      </c>
      <c r="G293" s="2">
        <f>SUMIFS(اليوميه!I:I,اليوميه!E:E,اليوميه!$V$5,اليوميه!C:C,الرصيد!B293)</f>
        <v>0</v>
      </c>
      <c r="H293" s="2">
        <f>SUMIFS(اليوميه!H:H,اليوميه!E:E,اليوميه!$V$6,اليوميه!C:C,الرصيد!B293)</f>
        <v>0</v>
      </c>
      <c r="I293" s="2">
        <f>SUMIFS(اليوميه!H:H,اليوميه!E:E,اليوميه!$V$7,اليوميه!C:C,الرصيد!B293)</f>
        <v>0</v>
      </c>
      <c r="J293" s="2">
        <f>SUMIFS('تحويل داخلي'!G:G,'تحويل داخلي'!D:D,'تحويل داخلي'!$P$5,'تحويل داخلي'!B:B,الرصيد!B293)</f>
        <v>0</v>
      </c>
      <c r="K293" s="2">
        <f>SUMIFS('تحويل داخلي'!G:G,'تحويل داخلي'!D:D,'تحويل داخلي'!$P$6,'تحويل داخلي'!B:B,الرصيد!B293)</f>
        <v>0</v>
      </c>
      <c r="L293" s="16" t="str">
        <f>IFERROR(VLOOKUP(B293,'تكويد الاصناف'!$A$5:$C$1100,3,0),"")</f>
        <v/>
      </c>
      <c r="M293" s="45" t="str">
        <f>IFERROR(VLOOKUP(B293,'تكويد الاصناف'!$A$5:$E$1100,5,0),"")</f>
        <v/>
      </c>
    </row>
    <row r="294" spans="2:13">
      <c r="B294" s="17">
        <f>'تكويد الاصناف'!A293</f>
        <v>0</v>
      </c>
      <c r="C294" s="43" t="str">
        <f>IFERROR(VLOOKUP(B294,'تكويد الاصناف'!A$5:B$1100,2,0),"")</f>
        <v/>
      </c>
      <c r="D294" s="19">
        <f>SUMIFS(اليوميه!$H$5:$H$5000,اليوميه!C$5:C$5000,الرصيد!B294)-SUMIFS(اليوميه!$I$5:$I$5000,اليوميه!C$5:C$5000,الرصيد!B294)</f>
        <v>0</v>
      </c>
      <c r="E294" s="19">
        <f t="shared" si="8"/>
        <v>0</v>
      </c>
      <c r="F294" s="19">
        <f t="shared" si="9"/>
        <v>0</v>
      </c>
      <c r="G294" s="2">
        <f>SUMIFS(اليوميه!I:I,اليوميه!E:E,اليوميه!$V$5,اليوميه!C:C,الرصيد!B294)</f>
        <v>0</v>
      </c>
      <c r="H294" s="2">
        <f>SUMIFS(اليوميه!H:H,اليوميه!E:E,اليوميه!$V$6,اليوميه!C:C,الرصيد!B294)</f>
        <v>0</v>
      </c>
      <c r="I294" s="2">
        <f>SUMIFS(اليوميه!H:H,اليوميه!E:E,اليوميه!$V$7,اليوميه!C:C,الرصيد!B294)</f>
        <v>0</v>
      </c>
      <c r="J294" s="2">
        <f>SUMIFS('تحويل داخلي'!G:G,'تحويل داخلي'!D:D,'تحويل داخلي'!$P$5,'تحويل داخلي'!B:B,الرصيد!B294)</f>
        <v>0</v>
      </c>
      <c r="K294" s="2">
        <f>SUMIFS('تحويل داخلي'!G:G,'تحويل داخلي'!D:D,'تحويل داخلي'!$P$6,'تحويل داخلي'!B:B,الرصيد!B294)</f>
        <v>0</v>
      </c>
      <c r="L294" s="16" t="str">
        <f>IFERROR(VLOOKUP(B294,'تكويد الاصناف'!$A$5:$C$1100,3,0),"")</f>
        <v/>
      </c>
      <c r="M294" s="45" t="str">
        <f>IFERROR(VLOOKUP(B294,'تكويد الاصناف'!$A$5:$E$1100,5,0),"")</f>
        <v/>
      </c>
    </row>
    <row r="295" spans="2:13">
      <c r="B295" s="17">
        <f>'تكويد الاصناف'!A294</f>
        <v>0</v>
      </c>
      <c r="C295" s="43" t="str">
        <f>IFERROR(VLOOKUP(B295,'تكويد الاصناف'!A$5:B$1100,2,0),"")</f>
        <v/>
      </c>
      <c r="D295" s="19">
        <f>SUMIFS(اليوميه!$H$5:$H$5000,اليوميه!C$5:C$5000,الرصيد!B295)-SUMIFS(اليوميه!$I$5:$I$5000,اليوميه!C$5:C$5000,الرصيد!B295)</f>
        <v>0</v>
      </c>
      <c r="E295" s="19">
        <f t="shared" si="8"/>
        <v>0</v>
      </c>
      <c r="F295" s="19">
        <f t="shared" si="9"/>
        <v>0</v>
      </c>
      <c r="G295" s="2">
        <f>SUMIFS(اليوميه!I:I,اليوميه!E:E,اليوميه!$V$5,اليوميه!C:C,الرصيد!B295)</f>
        <v>0</v>
      </c>
      <c r="H295" s="2">
        <f>SUMIFS(اليوميه!H:H,اليوميه!E:E,اليوميه!$V$6,اليوميه!C:C,الرصيد!B295)</f>
        <v>0</v>
      </c>
      <c r="I295" s="2">
        <f>SUMIFS(اليوميه!H:H,اليوميه!E:E,اليوميه!$V$7,اليوميه!C:C,الرصيد!B295)</f>
        <v>0</v>
      </c>
      <c r="J295" s="2">
        <f>SUMIFS('تحويل داخلي'!G:G,'تحويل داخلي'!D:D,'تحويل داخلي'!$P$5,'تحويل داخلي'!B:B,الرصيد!B295)</f>
        <v>0</v>
      </c>
      <c r="K295" s="2">
        <f>SUMIFS('تحويل داخلي'!G:G,'تحويل داخلي'!D:D,'تحويل داخلي'!$P$6,'تحويل داخلي'!B:B,الرصيد!B295)</f>
        <v>0</v>
      </c>
      <c r="L295" s="16" t="str">
        <f>IFERROR(VLOOKUP(B295,'تكويد الاصناف'!$A$5:$C$1100,3,0),"")</f>
        <v/>
      </c>
      <c r="M295" s="45" t="str">
        <f>IFERROR(VLOOKUP(B295,'تكويد الاصناف'!$A$5:$E$1100,5,0),"")</f>
        <v/>
      </c>
    </row>
    <row r="296" spans="2:13">
      <c r="B296" s="17">
        <f>'تكويد الاصناف'!A295</f>
        <v>0</v>
      </c>
      <c r="C296" s="43" t="str">
        <f>IFERROR(VLOOKUP(B296,'تكويد الاصناف'!A$5:B$1100,2,0),"")</f>
        <v/>
      </c>
      <c r="D296" s="19">
        <f>SUMIFS(اليوميه!$H$5:$H$5000,اليوميه!C$5:C$5000,الرصيد!B296)-SUMIFS(اليوميه!$I$5:$I$5000,اليوميه!C$5:C$5000,الرصيد!B296)</f>
        <v>0</v>
      </c>
      <c r="E296" s="19">
        <f t="shared" si="8"/>
        <v>0</v>
      </c>
      <c r="F296" s="19">
        <f t="shared" si="9"/>
        <v>0</v>
      </c>
      <c r="G296" s="2">
        <f>SUMIFS(اليوميه!I:I,اليوميه!E:E,اليوميه!$V$5,اليوميه!C:C,الرصيد!B296)</f>
        <v>0</v>
      </c>
      <c r="H296" s="2">
        <f>SUMIFS(اليوميه!H:H,اليوميه!E:E,اليوميه!$V$6,اليوميه!C:C,الرصيد!B296)</f>
        <v>0</v>
      </c>
      <c r="I296" s="2">
        <f>SUMIFS(اليوميه!H:H,اليوميه!E:E,اليوميه!$V$7,اليوميه!C:C,الرصيد!B296)</f>
        <v>0</v>
      </c>
      <c r="J296" s="2">
        <f>SUMIFS('تحويل داخلي'!G:G,'تحويل داخلي'!D:D,'تحويل داخلي'!$P$5,'تحويل داخلي'!B:B,الرصيد!B296)</f>
        <v>0</v>
      </c>
      <c r="K296" s="2">
        <f>SUMIFS('تحويل داخلي'!G:G,'تحويل داخلي'!D:D,'تحويل داخلي'!$P$6,'تحويل داخلي'!B:B,الرصيد!B296)</f>
        <v>0</v>
      </c>
      <c r="L296" s="16" t="str">
        <f>IFERROR(VLOOKUP(B296,'تكويد الاصناف'!$A$5:$C$1100,3,0),"")</f>
        <v/>
      </c>
      <c r="M296" s="45" t="str">
        <f>IFERROR(VLOOKUP(B296,'تكويد الاصناف'!$A$5:$E$1100,5,0),"")</f>
        <v/>
      </c>
    </row>
    <row r="297" spans="2:13">
      <c r="B297" s="17">
        <f>'تكويد الاصناف'!A296</f>
        <v>0</v>
      </c>
      <c r="C297" s="43" t="str">
        <f>IFERROR(VLOOKUP(B297,'تكويد الاصناف'!A$5:B$1100,2,0),"")</f>
        <v/>
      </c>
      <c r="D297" s="19">
        <f>SUMIFS(اليوميه!$H$5:$H$5000,اليوميه!C$5:C$5000,الرصيد!B297)-SUMIFS(اليوميه!$I$5:$I$5000,اليوميه!C$5:C$5000,الرصيد!B297)</f>
        <v>0</v>
      </c>
      <c r="E297" s="19">
        <f t="shared" si="8"/>
        <v>0</v>
      </c>
      <c r="F297" s="19">
        <f t="shared" si="9"/>
        <v>0</v>
      </c>
      <c r="G297" s="2">
        <f>SUMIFS(اليوميه!I:I,اليوميه!E:E,اليوميه!$V$5,اليوميه!C:C,الرصيد!B297)</f>
        <v>0</v>
      </c>
      <c r="H297" s="2">
        <f>SUMIFS(اليوميه!H:H,اليوميه!E:E,اليوميه!$V$6,اليوميه!C:C,الرصيد!B297)</f>
        <v>0</v>
      </c>
      <c r="I297" s="2">
        <f>SUMIFS(اليوميه!H:H,اليوميه!E:E,اليوميه!$V$7,اليوميه!C:C,الرصيد!B297)</f>
        <v>0</v>
      </c>
      <c r="J297" s="2">
        <f>SUMIFS('تحويل داخلي'!G:G,'تحويل داخلي'!D:D,'تحويل داخلي'!$P$5,'تحويل داخلي'!B:B,الرصيد!B297)</f>
        <v>0</v>
      </c>
      <c r="K297" s="2">
        <f>SUMIFS('تحويل داخلي'!G:G,'تحويل داخلي'!D:D,'تحويل داخلي'!$P$6,'تحويل داخلي'!B:B,الرصيد!B297)</f>
        <v>0</v>
      </c>
      <c r="L297" s="16" t="str">
        <f>IFERROR(VLOOKUP(B297,'تكويد الاصناف'!$A$5:$C$1100,3,0),"")</f>
        <v/>
      </c>
      <c r="M297" s="45" t="str">
        <f>IFERROR(VLOOKUP(B297,'تكويد الاصناف'!$A$5:$E$1100,5,0),"")</f>
        <v/>
      </c>
    </row>
    <row r="298" spans="2:13">
      <c r="B298" s="17">
        <f>'تكويد الاصناف'!A297</f>
        <v>0</v>
      </c>
      <c r="C298" s="43" t="str">
        <f>IFERROR(VLOOKUP(B298,'تكويد الاصناف'!A$5:B$1100,2,0),"")</f>
        <v/>
      </c>
      <c r="D298" s="19">
        <f>SUMIFS(اليوميه!$H$5:$H$5000,اليوميه!C$5:C$5000,الرصيد!B298)-SUMIFS(اليوميه!$I$5:$I$5000,اليوميه!C$5:C$5000,الرصيد!B298)</f>
        <v>0</v>
      </c>
      <c r="E298" s="19">
        <f t="shared" si="8"/>
        <v>0</v>
      </c>
      <c r="F298" s="19">
        <f t="shared" si="9"/>
        <v>0</v>
      </c>
      <c r="G298" s="2">
        <f>SUMIFS(اليوميه!I:I,اليوميه!E:E,اليوميه!$V$5,اليوميه!C:C,الرصيد!B298)</f>
        <v>0</v>
      </c>
      <c r="H298" s="2">
        <f>SUMIFS(اليوميه!H:H,اليوميه!E:E,اليوميه!$V$6,اليوميه!C:C,الرصيد!B298)</f>
        <v>0</v>
      </c>
      <c r="I298" s="2">
        <f>SUMIFS(اليوميه!H:H,اليوميه!E:E,اليوميه!$V$7,اليوميه!C:C,الرصيد!B298)</f>
        <v>0</v>
      </c>
      <c r="J298" s="2">
        <f>SUMIFS('تحويل داخلي'!G:G,'تحويل داخلي'!D:D,'تحويل داخلي'!$P$5,'تحويل داخلي'!B:B,الرصيد!B298)</f>
        <v>0</v>
      </c>
      <c r="K298" s="2">
        <f>SUMIFS('تحويل داخلي'!G:G,'تحويل داخلي'!D:D,'تحويل داخلي'!$P$6,'تحويل داخلي'!B:B,الرصيد!B298)</f>
        <v>0</v>
      </c>
      <c r="L298" s="16" t="str">
        <f>IFERROR(VLOOKUP(B298,'تكويد الاصناف'!$A$5:$C$1100,3,0),"")</f>
        <v/>
      </c>
      <c r="M298" s="45" t="str">
        <f>IFERROR(VLOOKUP(B298,'تكويد الاصناف'!$A$5:$E$1100,5,0),"")</f>
        <v/>
      </c>
    </row>
    <row r="299" spans="2:13">
      <c r="B299" s="17">
        <f>'تكويد الاصناف'!A298</f>
        <v>0</v>
      </c>
      <c r="C299" s="43" t="str">
        <f>IFERROR(VLOOKUP(B299,'تكويد الاصناف'!A$5:B$1100,2,0),"")</f>
        <v/>
      </c>
      <c r="D299" s="19">
        <f>SUMIFS(اليوميه!$H$5:$H$5000,اليوميه!C$5:C$5000,الرصيد!B299)-SUMIFS(اليوميه!$I$5:$I$5000,اليوميه!C$5:C$5000,الرصيد!B299)</f>
        <v>0</v>
      </c>
      <c r="E299" s="19">
        <f t="shared" si="8"/>
        <v>0</v>
      </c>
      <c r="F299" s="19">
        <f t="shared" si="9"/>
        <v>0</v>
      </c>
      <c r="G299" s="2">
        <f>SUMIFS(اليوميه!I:I,اليوميه!E:E,اليوميه!$V$5,اليوميه!C:C,الرصيد!B299)</f>
        <v>0</v>
      </c>
      <c r="H299" s="2">
        <f>SUMIFS(اليوميه!H:H,اليوميه!E:E,اليوميه!$V$6,اليوميه!C:C,الرصيد!B299)</f>
        <v>0</v>
      </c>
      <c r="I299" s="2">
        <f>SUMIFS(اليوميه!H:H,اليوميه!E:E,اليوميه!$V$7,اليوميه!C:C,الرصيد!B299)</f>
        <v>0</v>
      </c>
      <c r="J299" s="2">
        <f>SUMIFS('تحويل داخلي'!G:G,'تحويل داخلي'!D:D,'تحويل داخلي'!$P$5,'تحويل داخلي'!B:B,الرصيد!B299)</f>
        <v>0</v>
      </c>
      <c r="K299" s="2">
        <f>SUMIFS('تحويل داخلي'!G:G,'تحويل داخلي'!D:D,'تحويل داخلي'!$P$6,'تحويل داخلي'!B:B,الرصيد!B299)</f>
        <v>0</v>
      </c>
      <c r="L299" s="16" t="str">
        <f>IFERROR(VLOOKUP(B299,'تكويد الاصناف'!$A$5:$C$1100,3,0),"")</f>
        <v/>
      </c>
      <c r="M299" s="45" t="str">
        <f>IFERROR(VLOOKUP(B299,'تكويد الاصناف'!$A$5:$E$1100,5,0),"")</f>
        <v/>
      </c>
    </row>
    <row r="300" spans="2:13">
      <c r="B300" s="17">
        <f>'تكويد الاصناف'!A299</f>
        <v>0</v>
      </c>
      <c r="C300" s="43" t="str">
        <f>IFERROR(VLOOKUP(B300,'تكويد الاصناف'!A$5:B$1100,2,0),"")</f>
        <v/>
      </c>
      <c r="D300" s="19">
        <f>SUMIFS(اليوميه!$H$5:$H$5000,اليوميه!C$5:C$5000,الرصيد!B300)-SUMIFS(اليوميه!$I$5:$I$5000,اليوميه!C$5:C$5000,الرصيد!B300)</f>
        <v>0</v>
      </c>
      <c r="E300" s="19">
        <f t="shared" si="8"/>
        <v>0</v>
      </c>
      <c r="F300" s="19">
        <f t="shared" si="9"/>
        <v>0</v>
      </c>
      <c r="G300" s="2">
        <f>SUMIFS(اليوميه!I:I,اليوميه!E:E,اليوميه!$V$5,اليوميه!C:C,الرصيد!B300)</f>
        <v>0</v>
      </c>
      <c r="H300" s="2">
        <f>SUMIFS(اليوميه!H:H,اليوميه!E:E,اليوميه!$V$6,اليوميه!C:C,الرصيد!B300)</f>
        <v>0</v>
      </c>
      <c r="I300" s="2">
        <f>SUMIFS(اليوميه!H:H,اليوميه!E:E,اليوميه!$V$7,اليوميه!C:C,الرصيد!B300)</f>
        <v>0</v>
      </c>
      <c r="J300" s="2">
        <f>SUMIFS('تحويل داخلي'!G:G,'تحويل داخلي'!D:D,'تحويل داخلي'!$P$5,'تحويل داخلي'!B:B,الرصيد!B300)</f>
        <v>0</v>
      </c>
      <c r="K300" s="2">
        <f>SUMIFS('تحويل داخلي'!G:G,'تحويل داخلي'!D:D,'تحويل داخلي'!$P$6,'تحويل داخلي'!B:B,الرصيد!B300)</f>
        <v>0</v>
      </c>
      <c r="L300" s="16" t="str">
        <f>IFERROR(VLOOKUP(B300,'تكويد الاصناف'!$A$5:$C$1100,3,0),"")</f>
        <v/>
      </c>
      <c r="M300" s="45" t="str">
        <f>IFERROR(VLOOKUP(B300,'تكويد الاصناف'!$A$5:$E$1100,5,0),"")</f>
        <v/>
      </c>
    </row>
    <row r="301" spans="2:13">
      <c r="B301" s="17">
        <f>'تكويد الاصناف'!A300</f>
        <v>0</v>
      </c>
      <c r="C301" s="43" t="str">
        <f>IFERROR(VLOOKUP(B301,'تكويد الاصناف'!A$5:B$1100,2,0),"")</f>
        <v/>
      </c>
      <c r="D301" s="19">
        <f>SUMIFS(اليوميه!$H$5:$H$5000,اليوميه!C$5:C$5000,الرصيد!B301)-SUMIFS(اليوميه!$I$5:$I$5000,اليوميه!C$5:C$5000,الرصيد!B301)</f>
        <v>0</v>
      </c>
      <c r="E301" s="19">
        <f t="shared" si="8"/>
        <v>0</v>
      </c>
      <c r="F301" s="19">
        <f t="shared" si="9"/>
        <v>0</v>
      </c>
      <c r="G301" s="2">
        <f>SUMIFS(اليوميه!I:I,اليوميه!E:E,اليوميه!$V$5,اليوميه!C:C,الرصيد!B301)</f>
        <v>0</v>
      </c>
      <c r="H301" s="2">
        <f>SUMIFS(اليوميه!H:H,اليوميه!E:E,اليوميه!$V$6,اليوميه!C:C,الرصيد!B301)</f>
        <v>0</v>
      </c>
      <c r="I301" s="2">
        <f>SUMIFS(اليوميه!H:H,اليوميه!E:E,اليوميه!$V$7,اليوميه!C:C,الرصيد!B301)</f>
        <v>0</v>
      </c>
      <c r="J301" s="2">
        <f>SUMIFS('تحويل داخلي'!G:G,'تحويل داخلي'!D:D,'تحويل داخلي'!$P$5,'تحويل داخلي'!B:B,الرصيد!B301)</f>
        <v>0</v>
      </c>
      <c r="K301" s="2">
        <f>SUMIFS('تحويل داخلي'!G:G,'تحويل داخلي'!D:D,'تحويل داخلي'!$P$6,'تحويل داخلي'!B:B,الرصيد!B301)</f>
        <v>0</v>
      </c>
      <c r="L301" s="16" t="str">
        <f>IFERROR(VLOOKUP(B301,'تكويد الاصناف'!$A$5:$C$1100,3,0),"")</f>
        <v/>
      </c>
      <c r="M301" s="45" t="str">
        <f>IFERROR(VLOOKUP(B301,'تكويد الاصناف'!$A$5:$E$1100,5,0),"")</f>
        <v/>
      </c>
    </row>
    <row r="302" spans="2:13">
      <c r="B302" s="17">
        <f>'تكويد الاصناف'!A301</f>
        <v>0</v>
      </c>
      <c r="C302" s="43" t="str">
        <f>IFERROR(VLOOKUP(B302,'تكويد الاصناف'!A$5:B$1100,2,0),"")</f>
        <v/>
      </c>
      <c r="D302" s="19">
        <f>SUMIFS(اليوميه!$H$5:$H$5000,اليوميه!C$5:C$5000,الرصيد!B302)-SUMIFS(اليوميه!$I$5:$I$5000,اليوميه!C$5:C$5000,الرصيد!B302)</f>
        <v>0</v>
      </c>
      <c r="E302" s="19">
        <f t="shared" si="8"/>
        <v>0</v>
      </c>
      <c r="F302" s="19">
        <f t="shared" si="9"/>
        <v>0</v>
      </c>
      <c r="G302" s="2">
        <f>SUMIFS(اليوميه!I:I,اليوميه!E:E,اليوميه!$V$5,اليوميه!C:C,الرصيد!B302)</f>
        <v>0</v>
      </c>
      <c r="H302" s="2">
        <f>SUMIFS(اليوميه!H:H,اليوميه!E:E,اليوميه!$V$6,اليوميه!C:C,الرصيد!B302)</f>
        <v>0</v>
      </c>
      <c r="I302" s="2">
        <f>SUMIFS(اليوميه!H:H,اليوميه!E:E,اليوميه!$V$7,اليوميه!C:C,الرصيد!B302)</f>
        <v>0</v>
      </c>
      <c r="J302" s="2">
        <f>SUMIFS('تحويل داخلي'!G:G,'تحويل داخلي'!D:D,'تحويل داخلي'!$P$5,'تحويل داخلي'!B:B,الرصيد!B302)</f>
        <v>0</v>
      </c>
      <c r="K302" s="2">
        <f>SUMIFS('تحويل داخلي'!G:G,'تحويل داخلي'!D:D,'تحويل داخلي'!$P$6,'تحويل داخلي'!B:B,الرصيد!B302)</f>
        <v>0</v>
      </c>
      <c r="L302" s="16" t="str">
        <f>IFERROR(VLOOKUP(B302,'تكويد الاصناف'!$A$5:$C$1100,3,0),"")</f>
        <v/>
      </c>
      <c r="M302" s="45" t="str">
        <f>IFERROR(VLOOKUP(B302,'تكويد الاصناف'!$A$5:$E$1100,5,0),"")</f>
        <v/>
      </c>
    </row>
    <row r="303" spans="2:13">
      <c r="B303" s="17">
        <f>'تكويد الاصناف'!A302</f>
        <v>0</v>
      </c>
      <c r="C303" s="43" t="str">
        <f>IFERROR(VLOOKUP(B303,'تكويد الاصناف'!A$5:B$1100,2,0),"")</f>
        <v/>
      </c>
      <c r="D303" s="19">
        <f>SUMIFS(اليوميه!$H$5:$H$5000,اليوميه!C$5:C$5000,الرصيد!B303)-SUMIFS(اليوميه!$I$5:$I$5000,اليوميه!C$5:C$5000,الرصيد!B303)</f>
        <v>0</v>
      </c>
      <c r="E303" s="19">
        <f t="shared" si="8"/>
        <v>0</v>
      </c>
      <c r="F303" s="19">
        <f t="shared" si="9"/>
        <v>0</v>
      </c>
      <c r="G303" s="2">
        <f>SUMIFS(اليوميه!I:I,اليوميه!E:E,اليوميه!$V$5,اليوميه!C:C,الرصيد!B303)</f>
        <v>0</v>
      </c>
      <c r="H303" s="2">
        <f>SUMIFS(اليوميه!H:H,اليوميه!E:E,اليوميه!$V$6,اليوميه!C:C,الرصيد!B303)</f>
        <v>0</v>
      </c>
      <c r="I303" s="2">
        <f>SUMIFS(اليوميه!H:H,اليوميه!E:E,اليوميه!$V$7,اليوميه!C:C,الرصيد!B303)</f>
        <v>0</v>
      </c>
      <c r="J303" s="2">
        <f>SUMIFS('تحويل داخلي'!G:G,'تحويل داخلي'!D:D,'تحويل داخلي'!$P$5,'تحويل داخلي'!B:B,الرصيد!B303)</f>
        <v>0</v>
      </c>
      <c r="K303" s="2">
        <f>SUMIFS('تحويل داخلي'!G:G,'تحويل داخلي'!D:D,'تحويل داخلي'!$P$6,'تحويل داخلي'!B:B,الرصيد!B303)</f>
        <v>0</v>
      </c>
      <c r="L303" s="16" t="str">
        <f>IFERROR(VLOOKUP(B303,'تكويد الاصناف'!$A$5:$C$1100,3,0),"")</f>
        <v/>
      </c>
      <c r="M303" s="45" t="str">
        <f>IFERROR(VLOOKUP(B303,'تكويد الاصناف'!$A$5:$E$1100,5,0),"")</f>
        <v/>
      </c>
    </row>
    <row r="304" spans="2:13">
      <c r="B304" s="17">
        <f>'تكويد الاصناف'!A303</f>
        <v>0</v>
      </c>
      <c r="C304" s="43" t="str">
        <f>IFERROR(VLOOKUP(B304,'تكويد الاصناف'!A$5:B$1100,2,0),"")</f>
        <v/>
      </c>
      <c r="D304" s="19">
        <f>SUMIFS(اليوميه!$H$5:$H$5000,اليوميه!C$5:C$5000,الرصيد!B304)-SUMIFS(اليوميه!$I$5:$I$5000,اليوميه!C$5:C$5000,الرصيد!B304)</f>
        <v>0</v>
      </c>
      <c r="E304" s="19">
        <f t="shared" si="8"/>
        <v>0</v>
      </c>
      <c r="F304" s="19">
        <f t="shared" si="9"/>
        <v>0</v>
      </c>
      <c r="G304" s="2">
        <f>SUMIFS(اليوميه!I:I,اليوميه!E:E,اليوميه!$V$5,اليوميه!C:C,الرصيد!B304)</f>
        <v>0</v>
      </c>
      <c r="H304" s="2">
        <f>SUMIFS(اليوميه!H:H,اليوميه!E:E,اليوميه!$V$6,اليوميه!C:C,الرصيد!B304)</f>
        <v>0</v>
      </c>
      <c r="I304" s="2">
        <f>SUMIFS(اليوميه!H:H,اليوميه!E:E,اليوميه!$V$7,اليوميه!C:C,الرصيد!B304)</f>
        <v>0</v>
      </c>
      <c r="J304" s="2">
        <f>SUMIFS('تحويل داخلي'!G:G,'تحويل داخلي'!D:D,'تحويل داخلي'!$P$5,'تحويل داخلي'!B:B,الرصيد!B304)</f>
        <v>0</v>
      </c>
      <c r="K304" s="2">
        <f>SUMIFS('تحويل داخلي'!G:G,'تحويل داخلي'!D:D,'تحويل داخلي'!$P$6,'تحويل داخلي'!B:B,الرصيد!B304)</f>
        <v>0</v>
      </c>
      <c r="L304" s="16" t="str">
        <f>IFERROR(VLOOKUP(B304,'تكويد الاصناف'!$A$5:$C$1100,3,0),"")</f>
        <v/>
      </c>
      <c r="M304" s="45" t="str">
        <f>IFERROR(VLOOKUP(B304,'تكويد الاصناف'!$A$5:$E$1100,5,0),"")</f>
        <v/>
      </c>
    </row>
    <row r="305" spans="2:13">
      <c r="B305" s="17">
        <f>'تكويد الاصناف'!A304</f>
        <v>0</v>
      </c>
      <c r="C305" s="43" t="str">
        <f>IFERROR(VLOOKUP(B305,'تكويد الاصناف'!A$5:B$1100,2,0),"")</f>
        <v/>
      </c>
      <c r="D305" s="19">
        <f>SUMIFS(اليوميه!$H$5:$H$5000,اليوميه!C$5:C$5000,الرصيد!B305)-SUMIFS(اليوميه!$I$5:$I$5000,اليوميه!C$5:C$5000,الرصيد!B305)</f>
        <v>0</v>
      </c>
      <c r="E305" s="19">
        <f t="shared" si="8"/>
        <v>0</v>
      </c>
      <c r="F305" s="19">
        <f t="shared" si="9"/>
        <v>0</v>
      </c>
      <c r="G305" s="2">
        <f>SUMIFS(اليوميه!I:I,اليوميه!E:E,اليوميه!$V$5,اليوميه!C:C,الرصيد!B305)</f>
        <v>0</v>
      </c>
      <c r="H305" s="2">
        <f>SUMIFS(اليوميه!H:H,اليوميه!E:E,اليوميه!$V$6,اليوميه!C:C,الرصيد!B305)</f>
        <v>0</v>
      </c>
      <c r="I305" s="2">
        <f>SUMIFS(اليوميه!H:H,اليوميه!E:E,اليوميه!$V$7,اليوميه!C:C,الرصيد!B305)</f>
        <v>0</v>
      </c>
      <c r="J305" s="2">
        <f>SUMIFS('تحويل داخلي'!G:G,'تحويل داخلي'!D:D,'تحويل داخلي'!$P$5,'تحويل داخلي'!B:B,الرصيد!B305)</f>
        <v>0</v>
      </c>
      <c r="K305" s="2">
        <f>SUMIFS('تحويل داخلي'!G:G,'تحويل داخلي'!D:D,'تحويل داخلي'!$P$6,'تحويل داخلي'!B:B,الرصيد!B305)</f>
        <v>0</v>
      </c>
      <c r="L305" s="16" t="str">
        <f>IFERROR(VLOOKUP(B305,'تكويد الاصناف'!$A$5:$C$1100,3,0),"")</f>
        <v/>
      </c>
      <c r="M305" s="45" t="str">
        <f>IFERROR(VLOOKUP(B305,'تكويد الاصناف'!$A$5:$E$1100,5,0),"")</f>
        <v/>
      </c>
    </row>
    <row r="306" spans="2:13">
      <c r="B306" s="17">
        <f>'تكويد الاصناف'!A305</f>
        <v>0</v>
      </c>
      <c r="C306" s="43" t="str">
        <f>IFERROR(VLOOKUP(B306,'تكويد الاصناف'!A$5:B$1100,2,0),"")</f>
        <v/>
      </c>
      <c r="D306" s="19">
        <f>SUMIFS(اليوميه!$H$5:$H$5000,اليوميه!C$5:C$5000,الرصيد!B306)-SUMIFS(اليوميه!$I$5:$I$5000,اليوميه!C$5:C$5000,الرصيد!B306)</f>
        <v>0</v>
      </c>
      <c r="E306" s="19">
        <f t="shared" si="8"/>
        <v>0</v>
      </c>
      <c r="F306" s="19">
        <f t="shared" si="9"/>
        <v>0</v>
      </c>
      <c r="G306" s="2">
        <f>SUMIFS(اليوميه!I:I,اليوميه!E:E,اليوميه!$V$5,اليوميه!C:C,الرصيد!B306)</f>
        <v>0</v>
      </c>
      <c r="H306" s="2">
        <f>SUMIFS(اليوميه!H:H,اليوميه!E:E,اليوميه!$V$6,اليوميه!C:C,الرصيد!B306)</f>
        <v>0</v>
      </c>
      <c r="I306" s="2">
        <f>SUMIFS(اليوميه!H:H,اليوميه!E:E,اليوميه!$V$7,اليوميه!C:C,الرصيد!B306)</f>
        <v>0</v>
      </c>
      <c r="J306" s="2">
        <f>SUMIFS('تحويل داخلي'!G:G,'تحويل داخلي'!D:D,'تحويل داخلي'!$P$5,'تحويل داخلي'!B:B,الرصيد!B306)</f>
        <v>0</v>
      </c>
      <c r="K306" s="2">
        <f>SUMIFS('تحويل داخلي'!G:G,'تحويل داخلي'!D:D,'تحويل داخلي'!$P$6,'تحويل داخلي'!B:B,الرصيد!B306)</f>
        <v>0</v>
      </c>
      <c r="L306" s="16" t="str">
        <f>IFERROR(VLOOKUP(B306,'تكويد الاصناف'!$A$5:$C$1100,3,0),"")</f>
        <v/>
      </c>
      <c r="M306" s="45" t="str">
        <f>IFERROR(VLOOKUP(B306,'تكويد الاصناف'!$A$5:$E$1100,5,0),"")</f>
        <v/>
      </c>
    </row>
    <row r="307" spans="2:13">
      <c r="B307" s="17">
        <f>'تكويد الاصناف'!A306</f>
        <v>0</v>
      </c>
      <c r="C307" s="43" t="str">
        <f>IFERROR(VLOOKUP(B307,'تكويد الاصناف'!A$5:B$1100,2,0),"")</f>
        <v/>
      </c>
      <c r="D307" s="19">
        <f>SUMIFS(اليوميه!$H$5:$H$5000,اليوميه!C$5:C$5000,الرصيد!B307)-SUMIFS(اليوميه!$I$5:$I$5000,اليوميه!C$5:C$5000,الرصيد!B307)</f>
        <v>0</v>
      </c>
      <c r="E307" s="19">
        <f t="shared" si="8"/>
        <v>0</v>
      </c>
      <c r="F307" s="19">
        <f t="shared" si="9"/>
        <v>0</v>
      </c>
      <c r="G307" s="2">
        <f>SUMIFS(اليوميه!I:I,اليوميه!E:E,اليوميه!$V$5,اليوميه!C:C,الرصيد!B307)</f>
        <v>0</v>
      </c>
      <c r="H307" s="2">
        <f>SUMIFS(اليوميه!H:H,اليوميه!E:E,اليوميه!$V$6,اليوميه!C:C,الرصيد!B307)</f>
        <v>0</v>
      </c>
      <c r="I307" s="2">
        <f>SUMIFS(اليوميه!H:H,اليوميه!E:E,اليوميه!$V$7,اليوميه!C:C,الرصيد!B307)</f>
        <v>0</v>
      </c>
      <c r="J307" s="2">
        <f>SUMIFS('تحويل داخلي'!G:G,'تحويل داخلي'!D:D,'تحويل داخلي'!$P$5,'تحويل داخلي'!B:B,الرصيد!B307)</f>
        <v>0</v>
      </c>
      <c r="K307" s="2">
        <f>SUMIFS('تحويل داخلي'!G:G,'تحويل داخلي'!D:D,'تحويل داخلي'!$P$6,'تحويل داخلي'!B:B,الرصيد!B307)</f>
        <v>0</v>
      </c>
      <c r="L307" s="16" t="str">
        <f>IFERROR(VLOOKUP(B307,'تكويد الاصناف'!$A$5:$C$1100,3,0),"")</f>
        <v/>
      </c>
      <c r="M307" s="45" t="str">
        <f>IFERROR(VLOOKUP(B307,'تكويد الاصناف'!$A$5:$E$1100,5,0),"")</f>
        <v/>
      </c>
    </row>
    <row r="308" spans="2:13">
      <c r="B308" s="17">
        <f>'تكويد الاصناف'!A307</f>
        <v>0</v>
      </c>
      <c r="C308" s="43" t="str">
        <f>IFERROR(VLOOKUP(B308,'تكويد الاصناف'!A$5:B$1100,2,0),"")</f>
        <v/>
      </c>
      <c r="D308" s="19">
        <f>SUMIFS(اليوميه!$H$5:$H$5000,اليوميه!C$5:C$5000,الرصيد!B308)-SUMIFS(اليوميه!$I$5:$I$5000,اليوميه!C$5:C$5000,الرصيد!B308)</f>
        <v>0</v>
      </c>
      <c r="E308" s="19">
        <f t="shared" si="8"/>
        <v>0</v>
      </c>
      <c r="F308" s="19">
        <f t="shared" si="9"/>
        <v>0</v>
      </c>
      <c r="G308" s="2">
        <f>SUMIFS(اليوميه!I:I,اليوميه!E:E,اليوميه!$V$5,اليوميه!C:C,الرصيد!B308)</f>
        <v>0</v>
      </c>
      <c r="H308" s="2">
        <f>SUMIFS(اليوميه!H:H,اليوميه!E:E,اليوميه!$V$6,اليوميه!C:C,الرصيد!B308)</f>
        <v>0</v>
      </c>
      <c r="I308" s="2">
        <f>SUMIFS(اليوميه!H:H,اليوميه!E:E,اليوميه!$V$7,اليوميه!C:C,الرصيد!B308)</f>
        <v>0</v>
      </c>
      <c r="J308" s="2">
        <f>SUMIFS('تحويل داخلي'!G:G,'تحويل داخلي'!D:D,'تحويل داخلي'!$P$5,'تحويل داخلي'!B:B,الرصيد!B308)</f>
        <v>0</v>
      </c>
      <c r="K308" s="2">
        <f>SUMIFS('تحويل داخلي'!G:G,'تحويل داخلي'!D:D,'تحويل داخلي'!$P$6,'تحويل داخلي'!B:B,الرصيد!B308)</f>
        <v>0</v>
      </c>
      <c r="L308" s="16" t="str">
        <f>IFERROR(VLOOKUP(B308,'تكويد الاصناف'!$A$5:$C$1100,3,0),"")</f>
        <v/>
      </c>
      <c r="M308" s="45" t="str">
        <f>IFERROR(VLOOKUP(B308,'تكويد الاصناف'!$A$5:$E$1100,5,0),"")</f>
        <v/>
      </c>
    </row>
    <row r="309" spans="2:13">
      <c r="B309" s="17">
        <f>'تكويد الاصناف'!A308</f>
        <v>0</v>
      </c>
      <c r="C309" s="43" t="str">
        <f>IFERROR(VLOOKUP(B309,'تكويد الاصناف'!A$5:B$1100,2,0),"")</f>
        <v/>
      </c>
      <c r="D309" s="19">
        <f>SUMIFS(اليوميه!$H$5:$H$5000,اليوميه!C$5:C$5000,الرصيد!B309)-SUMIFS(اليوميه!$I$5:$I$5000,اليوميه!C$5:C$5000,الرصيد!B309)</f>
        <v>0</v>
      </c>
      <c r="E309" s="19">
        <f t="shared" si="8"/>
        <v>0</v>
      </c>
      <c r="F309" s="19">
        <f t="shared" si="9"/>
        <v>0</v>
      </c>
      <c r="G309" s="2">
        <f>SUMIFS(اليوميه!I:I,اليوميه!E:E,اليوميه!$V$5,اليوميه!C:C,الرصيد!B309)</f>
        <v>0</v>
      </c>
      <c r="H309" s="2">
        <f>SUMIFS(اليوميه!H:H,اليوميه!E:E,اليوميه!$V$6,اليوميه!C:C,الرصيد!B309)</f>
        <v>0</v>
      </c>
      <c r="I309" s="2">
        <f>SUMIFS(اليوميه!H:H,اليوميه!E:E,اليوميه!$V$7,اليوميه!C:C,الرصيد!B309)</f>
        <v>0</v>
      </c>
      <c r="J309" s="2">
        <f>SUMIFS('تحويل داخلي'!G:G,'تحويل داخلي'!D:D,'تحويل داخلي'!$P$5,'تحويل داخلي'!B:B,الرصيد!B309)</f>
        <v>0</v>
      </c>
      <c r="K309" s="2">
        <f>SUMIFS('تحويل داخلي'!G:G,'تحويل داخلي'!D:D,'تحويل داخلي'!$P$6,'تحويل داخلي'!B:B,الرصيد!B309)</f>
        <v>0</v>
      </c>
      <c r="L309" s="16" t="str">
        <f>IFERROR(VLOOKUP(B309,'تكويد الاصناف'!$A$5:$C$1100,3,0),"")</f>
        <v/>
      </c>
      <c r="M309" s="45" t="str">
        <f>IFERROR(VLOOKUP(B309,'تكويد الاصناف'!$A$5:$E$1100,5,0),"")</f>
        <v/>
      </c>
    </row>
    <row r="310" spans="2:13">
      <c r="B310" s="17">
        <f>'تكويد الاصناف'!A309</f>
        <v>0</v>
      </c>
      <c r="C310" s="43" t="str">
        <f>IFERROR(VLOOKUP(B310,'تكويد الاصناف'!A$5:B$1100,2,0),"")</f>
        <v/>
      </c>
      <c r="D310" s="19">
        <f>SUMIFS(اليوميه!$H$5:$H$5000,اليوميه!C$5:C$5000,الرصيد!B310)-SUMIFS(اليوميه!$I$5:$I$5000,اليوميه!C$5:C$5000,الرصيد!B310)</f>
        <v>0</v>
      </c>
      <c r="E310" s="19">
        <f t="shared" si="8"/>
        <v>0</v>
      </c>
      <c r="F310" s="19">
        <f t="shared" si="9"/>
        <v>0</v>
      </c>
      <c r="G310" s="2">
        <f>SUMIFS(اليوميه!I:I,اليوميه!E:E,اليوميه!$V$5,اليوميه!C:C,الرصيد!B310)</f>
        <v>0</v>
      </c>
      <c r="H310" s="2">
        <f>SUMIFS(اليوميه!H:H,اليوميه!E:E,اليوميه!$V$6,اليوميه!C:C,الرصيد!B310)</f>
        <v>0</v>
      </c>
      <c r="I310" s="2">
        <f>SUMIFS(اليوميه!H:H,اليوميه!E:E,اليوميه!$V$7,اليوميه!C:C,الرصيد!B310)</f>
        <v>0</v>
      </c>
      <c r="J310" s="2">
        <f>SUMIFS('تحويل داخلي'!G:G,'تحويل داخلي'!D:D,'تحويل داخلي'!$P$5,'تحويل داخلي'!B:B,الرصيد!B310)</f>
        <v>0</v>
      </c>
      <c r="K310" s="2">
        <f>SUMIFS('تحويل داخلي'!G:G,'تحويل داخلي'!D:D,'تحويل داخلي'!$P$6,'تحويل داخلي'!B:B,الرصيد!B310)</f>
        <v>0</v>
      </c>
      <c r="L310" s="16" t="str">
        <f>IFERROR(VLOOKUP(B310,'تكويد الاصناف'!$A$5:$C$1100,3,0),"")</f>
        <v/>
      </c>
      <c r="M310" s="45" t="str">
        <f>IFERROR(VLOOKUP(B310,'تكويد الاصناف'!$A$5:$E$1100,5,0),"")</f>
        <v/>
      </c>
    </row>
    <row r="311" spans="2:13">
      <c r="B311" s="17">
        <f>'تكويد الاصناف'!A310</f>
        <v>0</v>
      </c>
      <c r="C311" s="43" t="str">
        <f>IFERROR(VLOOKUP(B311,'تكويد الاصناف'!A$5:B$1100,2,0),"")</f>
        <v/>
      </c>
      <c r="D311" s="19">
        <f>SUMIFS(اليوميه!$H$5:$H$5000,اليوميه!C$5:C$5000,الرصيد!B311)-SUMIFS(اليوميه!$I$5:$I$5000,اليوميه!C$5:C$5000,الرصيد!B311)</f>
        <v>0</v>
      </c>
      <c r="E311" s="19">
        <f t="shared" si="8"/>
        <v>0</v>
      </c>
      <c r="F311" s="19">
        <f t="shared" si="9"/>
        <v>0</v>
      </c>
      <c r="G311" s="2">
        <f>SUMIFS(اليوميه!I:I,اليوميه!E:E,اليوميه!$V$5,اليوميه!C:C,الرصيد!B311)</f>
        <v>0</v>
      </c>
      <c r="H311" s="2">
        <f>SUMIFS(اليوميه!H:H,اليوميه!E:E,اليوميه!$V$6,اليوميه!C:C,الرصيد!B311)</f>
        <v>0</v>
      </c>
      <c r="I311" s="2">
        <f>SUMIFS(اليوميه!H:H,اليوميه!E:E,اليوميه!$V$7,اليوميه!C:C,الرصيد!B311)</f>
        <v>0</v>
      </c>
      <c r="J311" s="2">
        <f>SUMIFS('تحويل داخلي'!G:G,'تحويل داخلي'!D:D,'تحويل داخلي'!$P$5,'تحويل داخلي'!B:B,الرصيد!B311)</f>
        <v>0</v>
      </c>
      <c r="K311" s="2">
        <f>SUMIFS('تحويل داخلي'!G:G,'تحويل داخلي'!D:D,'تحويل داخلي'!$P$6,'تحويل داخلي'!B:B,الرصيد!B311)</f>
        <v>0</v>
      </c>
      <c r="L311" s="16" t="str">
        <f>IFERROR(VLOOKUP(B311,'تكويد الاصناف'!$A$5:$C$1100,3,0),"")</f>
        <v/>
      </c>
      <c r="M311" s="45" t="str">
        <f>IFERROR(VLOOKUP(B311,'تكويد الاصناف'!$A$5:$E$1100,5,0),"")</f>
        <v/>
      </c>
    </row>
    <row r="312" spans="2:13">
      <c r="B312" s="17">
        <f>'تكويد الاصناف'!A311</f>
        <v>0</v>
      </c>
      <c r="C312" s="43" t="str">
        <f>IFERROR(VLOOKUP(B312,'تكويد الاصناف'!A$5:B$1100,2,0),"")</f>
        <v/>
      </c>
      <c r="D312" s="19">
        <f>SUMIFS(اليوميه!$H$5:$H$5000,اليوميه!C$5:C$5000,الرصيد!B312)-SUMIFS(اليوميه!$I$5:$I$5000,اليوميه!C$5:C$5000,الرصيد!B312)</f>
        <v>0</v>
      </c>
      <c r="E312" s="19">
        <f t="shared" si="8"/>
        <v>0</v>
      </c>
      <c r="F312" s="19">
        <f t="shared" si="9"/>
        <v>0</v>
      </c>
      <c r="G312" s="2">
        <f>SUMIFS(اليوميه!I:I,اليوميه!E:E,اليوميه!$V$5,اليوميه!C:C,الرصيد!B312)</f>
        <v>0</v>
      </c>
      <c r="H312" s="2">
        <f>SUMIFS(اليوميه!H:H,اليوميه!E:E,اليوميه!$V$6,اليوميه!C:C,الرصيد!B312)</f>
        <v>0</v>
      </c>
      <c r="I312" s="2">
        <f>SUMIFS(اليوميه!H:H,اليوميه!E:E,اليوميه!$V$7,اليوميه!C:C,الرصيد!B312)</f>
        <v>0</v>
      </c>
      <c r="J312" s="2">
        <f>SUMIFS('تحويل داخلي'!G:G,'تحويل داخلي'!D:D,'تحويل داخلي'!$P$5,'تحويل داخلي'!B:B,الرصيد!B312)</f>
        <v>0</v>
      </c>
      <c r="K312" s="2">
        <f>SUMIFS('تحويل داخلي'!G:G,'تحويل داخلي'!D:D,'تحويل داخلي'!$P$6,'تحويل داخلي'!B:B,الرصيد!B312)</f>
        <v>0</v>
      </c>
      <c r="L312" s="16" t="str">
        <f>IFERROR(VLOOKUP(B312,'تكويد الاصناف'!$A$5:$C$1100,3,0),"")</f>
        <v/>
      </c>
      <c r="M312" s="45" t="str">
        <f>IFERROR(VLOOKUP(B312,'تكويد الاصناف'!$A$5:$E$1100,5,0),"")</f>
        <v/>
      </c>
    </row>
    <row r="313" spans="2:13">
      <c r="B313" s="17">
        <f>'تكويد الاصناف'!A312</f>
        <v>0</v>
      </c>
      <c r="C313" s="43" t="str">
        <f>IFERROR(VLOOKUP(B313,'تكويد الاصناف'!A$5:B$1100,2,0),"")</f>
        <v/>
      </c>
      <c r="D313" s="19">
        <f>SUMIFS(اليوميه!$H$5:$H$5000,اليوميه!C$5:C$5000,الرصيد!B313)-SUMIFS(اليوميه!$I$5:$I$5000,اليوميه!C$5:C$5000,الرصيد!B313)</f>
        <v>0</v>
      </c>
      <c r="E313" s="19">
        <f t="shared" si="8"/>
        <v>0</v>
      </c>
      <c r="F313" s="19">
        <f t="shared" si="9"/>
        <v>0</v>
      </c>
      <c r="G313" s="2">
        <f>SUMIFS(اليوميه!I:I,اليوميه!E:E,اليوميه!$V$5,اليوميه!C:C,الرصيد!B313)</f>
        <v>0</v>
      </c>
      <c r="H313" s="2">
        <f>SUMIFS(اليوميه!H:H,اليوميه!E:E,اليوميه!$V$6,اليوميه!C:C,الرصيد!B313)</f>
        <v>0</v>
      </c>
      <c r="I313" s="2">
        <f>SUMIFS(اليوميه!H:H,اليوميه!E:E,اليوميه!$V$7,اليوميه!C:C,الرصيد!B313)</f>
        <v>0</v>
      </c>
      <c r="J313" s="2">
        <f>SUMIFS('تحويل داخلي'!G:G,'تحويل داخلي'!D:D,'تحويل داخلي'!$P$5,'تحويل داخلي'!B:B,الرصيد!B313)</f>
        <v>0</v>
      </c>
      <c r="K313" s="2">
        <f>SUMIFS('تحويل داخلي'!G:G,'تحويل داخلي'!D:D,'تحويل داخلي'!$P$6,'تحويل داخلي'!B:B,الرصيد!B313)</f>
        <v>0</v>
      </c>
      <c r="L313" s="16" t="str">
        <f>IFERROR(VLOOKUP(B313,'تكويد الاصناف'!$A$5:$C$1100,3,0),"")</f>
        <v/>
      </c>
      <c r="M313" s="45" t="str">
        <f>IFERROR(VLOOKUP(B313,'تكويد الاصناف'!$A$5:$E$1100,5,0),"")</f>
        <v/>
      </c>
    </row>
    <row r="314" spans="2:13">
      <c r="B314" s="17">
        <f>'تكويد الاصناف'!A313</f>
        <v>0</v>
      </c>
      <c r="C314" s="43" t="str">
        <f>IFERROR(VLOOKUP(B314,'تكويد الاصناف'!A$5:B$1100,2,0),"")</f>
        <v/>
      </c>
      <c r="D314" s="19">
        <f>SUMIFS(اليوميه!$H$5:$H$5000,اليوميه!C$5:C$5000,الرصيد!B314)-SUMIFS(اليوميه!$I$5:$I$5000,اليوميه!C$5:C$5000,الرصيد!B314)</f>
        <v>0</v>
      </c>
      <c r="E314" s="19">
        <f t="shared" si="8"/>
        <v>0</v>
      </c>
      <c r="F314" s="19">
        <f t="shared" si="9"/>
        <v>0</v>
      </c>
      <c r="G314" s="2">
        <f>SUMIFS(اليوميه!I:I,اليوميه!E:E,اليوميه!$V$5,اليوميه!C:C,الرصيد!B314)</f>
        <v>0</v>
      </c>
      <c r="H314" s="2">
        <f>SUMIFS(اليوميه!H:H,اليوميه!E:E,اليوميه!$V$6,اليوميه!C:C,الرصيد!B314)</f>
        <v>0</v>
      </c>
      <c r="I314" s="2">
        <f>SUMIFS(اليوميه!H:H,اليوميه!E:E,اليوميه!$V$7,اليوميه!C:C,الرصيد!B314)</f>
        <v>0</v>
      </c>
      <c r="J314" s="2">
        <f>SUMIFS('تحويل داخلي'!G:G,'تحويل داخلي'!D:D,'تحويل داخلي'!$P$5,'تحويل داخلي'!B:B,الرصيد!B314)</f>
        <v>0</v>
      </c>
      <c r="K314" s="2">
        <f>SUMIFS('تحويل داخلي'!G:G,'تحويل داخلي'!D:D,'تحويل داخلي'!$P$6,'تحويل داخلي'!B:B,الرصيد!B314)</f>
        <v>0</v>
      </c>
      <c r="L314" s="16" t="str">
        <f>IFERROR(VLOOKUP(B314,'تكويد الاصناف'!$A$5:$C$1100,3,0),"")</f>
        <v/>
      </c>
      <c r="M314" s="45" t="str">
        <f>IFERROR(VLOOKUP(B314,'تكويد الاصناف'!$A$5:$E$1100,5,0),"")</f>
        <v/>
      </c>
    </row>
    <row r="315" spans="2:13">
      <c r="B315" s="17">
        <f>'تكويد الاصناف'!A314</f>
        <v>0</v>
      </c>
      <c r="C315" s="43" t="str">
        <f>IFERROR(VLOOKUP(B315,'تكويد الاصناف'!A$5:B$1100,2,0),"")</f>
        <v/>
      </c>
      <c r="D315" s="19">
        <f>SUMIFS(اليوميه!$H$5:$H$5000,اليوميه!C$5:C$5000,الرصيد!B315)-SUMIFS(اليوميه!$I$5:$I$5000,اليوميه!C$5:C$5000,الرصيد!B315)</f>
        <v>0</v>
      </c>
      <c r="E315" s="19">
        <f t="shared" si="8"/>
        <v>0</v>
      </c>
      <c r="F315" s="19">
        <f t="shared" si="9"/>
        <v>0</v>
      </c>
      <c r="G315" s="2">
        <f>SUMIFS(اليوميه!I:I,اليوميه!E:E,اليوميه!$V$5,اليوميه!C:C,الرصيد!B315)</f>
        <v>0</v>
      </c>
      <c r="H315" s="2">
        <f>SUMIFS(اليوميه!H:H,اليوميه!E:E,اليوميه!$V$6,اليوميه!C:C,الرصيد!B315)</f>
        <v>0</v>
      </c>
      <c r="I315" s="2">
        <f>SUMIFS(اليوميه!H:H,اليوميه!E:E,اليوميه!$V$7,اليوميه!C:C,الرصيد!B315)</f>
        <v>0</v>
      </c>
      <c r="J315" s="2">
        <f>SUMIFS('تحويل داخلي'!G:G,'تحويل داخلي'!D:D,'تحويل داخلي'!$P$5,'تحويل داخلي'!B:B,الرصيد!B315)</f>
        <v>0</v>
      </c>
      <c r="K315" s="2">
        <f>SUMIFS('تحويل داخلي'!G:G,'تحويل داخلي'!D:D,'تحويل داخلي'!$P$6,'تحويل داخلي'!B:B,الرصيد!B315)</f>
        <v>0</v>
      </c>
      <c r="L315" s="16" t="str">
        <f>IFERROR(VLOOKUP(B315,'تكويد الاصناف'!$A$5:$C$1100,3,0),"")</f>
        <v/>
      </c>
      <c r="M315" s="45" t="str">
        <f>IFERROR(VLOOKUP(B315,'تكويد الاصناف'!$A$5:$E$1100,5,0),"")</f>
        <v/>
      </c>
    </row>
    <row r="316" spans="2:13">
      <c r="B316" s="17">
        <f>'تكويد الاصناف'!A315</f>
        <v>0</v>
      </c>
      <c r="C316" s="43" t="str">
        <f>IFERROR(VLOOKUP(B316,'تكويد الاصناف'!A$5:B$1100,2,0),"")</f>
        <v/>
      </c>
      <c r="D316" s="19">
        <f>SUMIFS(اليوميه!$H$5:$H$5000,اليوميه!C$5:C$5000,الرصيد!B316)-SUMIFS(اليوميه!$I$5:$I$5000,اليوميه!C$5:C$5000,الرصيد!B316)</f>
        <v>0</v>
      </c>
      <c r="E316" s="19">
        <f t="shared" si="8"/>
        <v>0</v>
      </c>
      <c r="F316" s="19">
        <f t="shared" si="9"/>
        <v>0</v>
      </c>
      <c r="G316" s="2">
        <f>SUMIFS(اليوميه!I:I,اليوميه!E:E,اليوميه!$V$5,اليوميه!C:C,الرصيد!B316)</f>
        <v>0</v>
      </c>
      <c r="H316" s="2">
        <f>SUMIFS(اليوميه!H:H,اليوميه!E:E,اليوميه!$V$6,اليوميه!C:C,الرصيد!B316)</f>
        <v>0</v>
      </c>
      <c r="I316" s="2">
        <f>SUMIFS(اليوميه!H:H,اليوميه!E:E,اليوميه!$V$7,اليوميه!C:C,الرصيد!B316)</f>
        <v>0</v>
      </c>
      <c r="J316" s="2">
        <f>SUMIFS('تحويل داخلي'!G:G,'تحويل داخلي'!D:D,'تحويل داخلي'!$P$5,'تحويل داخلي'!B:B,الرصيد!B316)</f>
        <v>0</v>
      </c>
      <c r="K316" s="2">
        <f>SUMIFS('تحويل داخلي'!G:G,'تحويل داخلي'!D:D,'تحويل داخلي'!$P$6,'تحويل داخلي'!B:B,الرصيد!B316)</f>
        <v>0</v>
      </c>
      <c r="L316" s="16" t="str">
        <f>IFERROR(VLOOKUP(B316,'تكويد الاصناف'!$A$5:$C$1100,3,0),"")</f>
        <v/>
      </c>
      <c r="M316" s="45" t="str">
        <f>IFERROR(VLOOKUP(B316,'تكويد الاصناف'!$A$5:$E$1100,5,0),"")</f>
        <v/>
      </c>
    </row>
    <row r="317" spans="2:13">
      <c r="B317" s="17">
        <f>'تكويد الاصناف'!A316</f>
        <v>0</v>
      </c>
      <c r="C317" s="43" t="str">
        <f>IFERROR(VLOOKUP(B317,'تكويد الاصناف'!A$5:B$1100,2,0),"")</f>
        <v/>
      </c>
      <c r="D317" s="19">
        <f>SUMIFS(اليوميه!$H$5:$H$5000,اليوميه!C$5:C$5000,الرصيد!B317)-SUMIFS(اليوميه!$I$5:$I$5000,اليوميه!C$5:C$5000,الرصيد!B317)</f>
        <v>0</v>
      </c>
      <c r="E317" s="19">
        <f t="shared" si="8"/>
        <v>0</v>
      </c>
      <c r="F317" s="19">
        <f t="shared" si="9"/>
        <v>0</v>
      </c>
      <c r="G317" s="2">
        <f>SUMIFS(اليوميه!I:I,اليوميه!E:E,اليوميه!$V$5,اليوميه!C:C,الرصيد!B317)</f>
        <v>0</v>
      </c>
      <c r="H317" s="2">
        <f>SUMIFS(اليوميه!H:H,اليوميه!E:E,اليوميه!$V$6,اليوميه!C:C,الرصيد!B317)</f>
        <v>0</v>
      </c>
      <c r="I317" s="2">
        <f>SUMIFS(اليوميه!H:H,اليوميه!E:E,اليوميه!$V$7,اليوميه!C:C,الرصيد!B317)</f>
        <v>0</v>
      </c>
      <c r="J317" s="2">
        <f>SUMIFS('تحويل داخلي'!G:G,'تحويل داخلي'!D:D,'تحويل داخلي'!$P$5,'تحويل داخلي'!B:B,الرصيد!B317)</f>
        <v>0</v>
      </c>
      <c r="K317" s="2">
        <f>SUMIFS('تحويل داخلي'!G:G,'تحويل داخلي'!D:D,'تحويل داخلي'!$P$6,'تحويل داخلي'!B:B,الرصيد!B317)</f>
        <v>0</v>
      </c>
      <c r="L317" s="16" t="str">
        <f>IFERROR(VLOOKUP(B317,'تكويد الاصناف'!$A$5:$C$1100,3,0),"")</f>
        <v/>
      </c>
      <c r="M317" s="45" t="str">
        <f>IFERROR(VLOOKUP(B317,'تكويد الاصناف'!$A$5:$E$1100,5,0),"")</f>
        <v/>
      </c>
    </row>
    <row r="318" spans="2:13">
      <c r="B318" s="17">
        <f>'تكويد الاصناف'!A317</f>
        <v>0</v>
      </c>
      <c r="C318" s="43" t="str">
        <f>IFERROR(VLOOKUP(B318,'تكويد الاصناف'!A$5:B$1100,2,0),"")</f>
        <v/>
      </c>
      <c r="D318" s="19">
        <f>SUMIFS(اليوميه!$H$5:$H$5000,اليوميه!C$5:C$5000,الرصيد!B318)-SUMIFS(اليوميه!$I$5:$I$5000,اليوميه!C$5:C$5000,الرصيد!B318)</f>
        <v>0</v>
      </c>
      <c r="E318" s="19">
        <f t="shared" si="8"/>
        <v>0</v>
      </c>
      <c r="F318" s="19">
        <f t="shared" si="9"/>
        <v>0</v>
      </c>
      <c r="G318" s="2">
        <f>SUMIFS(اليوميه!I:I,اليوميه!E:E,اليوميه!$V$5,اليوميه!C:C,الرصيد!B318)</f>
        <v>0</v>
      </c>
      <c r="H318" s="2">
        <f>SUMIFS(اليوميه!H:H,اليوميه!E:E,اليوميه!$V$6,اليوميه!C:C,الرصيد!B318)</f>
        <v>0</v>
      </c>
      <c r="I318" s="2">
        <f>SUMIFS(اليوميه!H:H,اليوميه!E:E,اليوميه!$V$7,اليوميه!C:C,الرصيد!B318)</f>
        <v>0</v>
      </c>
      <c r="J318" s="2">
        <f>SUMIFS('تحويل داخلي'!G:G,'تحويل داخلي'!D:D,'تحويل داخلي'!$P$5,'تحويل داخلي'!B:B,الرصيد!B318)</f>
        <v>0</v>
      </c>
      <c r="K318" s="2">
        <f>SUMIFS('تحويل داخلي'!G:G,'تحويل داخلي'!D:D,'تحويل داخلي'!$P$6,'تحويل داخلي'!B:B,الرصيد!B318)</f>
        <v>0</v>
      </c>
      <c r="L318" s="16" t="str">
        <f>IFERROR(VLOOKUP(B318,'تكويد الاصناف'!$A$5:$C$1100,3,0),"")</f>
        <v/>
      </c>
      <c r="M318" s="45" t="str">
        <f>IFERROR(VLOOKUP(B318,'تكويد الاصناف'!$A$5:$E$1100,5,0),"")</f>
        <v/>
      </c>
    </row>
    <row r="319" spans="2:13">
      <c r="B319" s="17">
        <f>'تكويد الاصناف'!A318</f>
        <v>0</v>
      </c>
      <c r="C319" s="43" t="str">
        <f>IFERROR(VLOOKUP(B319,'تكويد الاصناف'!A$5:B$1100,2,0),"")</f>
        <v/>
      </c>
      <c r="D319" s="19">
        <f>SUMIFS(اليوميه!$H$5:$H$5000,اليوميه!C$5:C$5000,الرصيد!B319)-SUMIFS(اليوميه!$I$5:$I$5000,اليوميه!C$5:C$5000,الرصيد!B319)</f>
        <v>0</v>
      </c>
      <c r="E319" s="19">
        <f t="shared" si="8"/>
        <v>0</v>
      </c>
      <c r="F319" s="19">
        <f t="shared" si="9"/>
        <v>0</v>
      </c>
      <c r="G319" s="2">
        <f>SUMIFS(اليوميه!I:I,اليوميه!E:E,اليوميه!$V$5,اليوميه!C:C,الرصيد!B319)</f>
        <v>0</v>
      </c>
      <c r="H319" s="2">
        <f>SUMIFS(اليوميه!H:H,اليوميه!E:E,اليوميه!$V$6,اليوميه!C:C,الرصيد!B319)</f>
        <v>0</v>
      </c>
      <c r="I319" s="2">
        <f>SUMIFS(اليوميه!H:H,اليوميه!E:E,اليوميه!$V$7,اليوميه!C:C,الرصيد!B319)</f>
        <v>0</v>
      </c>
      <c r="J319" s="2">
        <f>SUMIFS('تحويل داخلي'!G:G,'تحويل داخلي'!D:D,'تحويل داخلي'!$P$5,'تحويل داخلي'!B:B,الرصيد!B319)</f>
        <v>0</v>
      </c>
      <c r="K319" s="2">
        <f>SUMIFS('تحويل داخلي'!G:G,'تحويل داخلي'!D:D,'تحويل داخلي'!$P$6,'تحويل داخلي'!B:B,الرصيد!B319)</f>
        <v>0</v>
      </c>
      <c r="L319" s="16" t="str">
        <f>IFERROR(VLOOKUP(B319,'تكويد الاصناف'!$A$5:$C$1100,3,0),"")</f>
        <v/>
      </c>
      <c r="M319" s="45" t="str">
        <f>IFERROR(VLOOKUP(B319,'تكويد الاصناف'!$A$5:$E$1100,5,0),"")</f>
        <v/>
      </c>
    </row>
    <row r="320" spans="2:13">
      <c r="B320" s="17">
        <f>'تكويد الاصناف'!A319</f>
        <v>0</v>
      </c>
      <c r="C320" s="43" t="str">
        <f>IFERROR(VLOOKUP(B320,'تكويد الاصناف'!A$5:B$1100,2,0),"")</f>
        <v/>
      </c>
      <c r="D320" s="19">
        <f>SUMIFS(اليوميه!$H$5:$H$5000,اليوميه!C$5:C$5000,الرصيد!B320)-SUMIFS(اليوميه!$I$5:$I$5000,اليوميه!C$5:C$5000,الرصيد!B320)</f>
        <v>0</v>
      </c>
      <c r="E320" s="19">
        <f t="shared" si="8"/>
        <v>0</v>
      </c>
      <c r="F320" s="19">
        <f t="shared" si="9"/>
        <v>0</v>
      </c>
      <c r="G320" s="2">
        <f>SUMIFS(اليوميه!I:I,اليوميه!E:E,اليوميه!$V$5,اليوميه!C:C,الرصيد!B320)</f>
        <v>0</v>
      </c>
      <c r="H320" s="2">
        <f>SUMIFS(اليوميه!H:H,اليوميه!E:E,اليوميه!$V$6,اليوميه!C:C,الرصيد!B320)</f>
        <v>0</v>
      </c>
      <c r="I320" s="2">
        <f>SUMIFS(اليوميه!H:H,اليوميه!E:E,اليوميه!$V$7,اليوميه!C:C,الرصيد!B320)</f>
        <v>0</v>
      </c>
      <c r="J320" s="2">
        <f>SUMIFS('تحويل داخلي'!G:G,'تحويل داخلي'!D:D,'تحويل داخلي'!$P$5,'تحويل داخلي'!B:B,الرصيد!B320)</f>
        <v>0</v>
      </c>
      <c r="K320" s="2">
        <f>SUMIFS('تحويل داخلي'!G:G,'تحويل داخلي'!D:D,'تحويل داخلي'!$P$6,'تحويل داخلي'!B:B,الرصيد!B320)</f>
        <v>0</v>
      </c>
      <c r="L320" s="16" t="str">
        <f>IFERROR(VLOOKUP(B320,'تكويد الاصناف'!$A$5:$C$1100,3,0),"")</f>
        <v/>
      </c>
      <c r="M320" s="45" t="str">
        <f>IFERROR(VLOOKUP(B320,'تكويد الاصناف'!$A$5:$E$1100,5,0),"")</f>
        <v/>
      </c>
    </row>
    <row r="321" spans="2:13">
      <c r="B321" s="17">
        <f>'تكويد الاصناف'!A320</f>
        <v>0</v>
      </c>
      <c r="C321" s="43" t="str">
        <f>IFERROR(VLOOKUP(B321,'تكويد الاصناف'!A$5:B$1100,2,0),"")</f>
        <v/>
      </c>
      <c r="D321" s="19">
        <f>SUMIFS(اليوميه!$H$5:$H$5000,اليوميه!C$5:C$5000,الرصيد!B321)-SUMIFS(اليوميه!$I$5:$I$5000,اليوميه!C$5:C$5000,الرصيد!B321)</f>
        <v>0</v>
      </c>
      <c r="E321" s="19">
        <f t="shared" si="8"/>
        <v>0</v>
      </c>
      <c r="F321" s="19">
        <f t="shared" si="9"/>
        <v>0</v>
      </c>
      <c r="G321" s="2">
        <f>SUMIFS(اليوميه!I:I,اليوميه!E:E,اليوميه!$V$5,اليوميه!C:C,الرصيد!B321)</f>
        <v>0</v>
      </c>
      <c r="H321" s="2">
        <f>SUMIFS(اليوميه!H:H,اليوميه!E:E,اليوميه!$V$6,اليوميه!C:C,الرصيد!B321)</f>
        <v>0</v>
      </c>
      <c r="I321" s="2">
        <f>SUMIFS(اليوميه!H:H,اليوميه!E:E,اليوميه!$V$7,اليوميه!C:C,الرصيد!B321)</f>
        <v>0</v>
      </c>
      <c r="J321" s="2">
        <f>SUMIFS('تحويل داخلي'!G:G,'تحويل داخلي'!D:D,'تحويل داخلي'!$P$5,'تحويل داخلي'!B:B,الرصيد!B321)</f>
        <v>0</v>
      </c>
      <c r="K321" s="2">
        <f>SUMIFS('تحويل داخلي'!G:G,'تحويل داخلي'!D:D,'تحويل داخلي'!$P$6,'تحويل داخلي'!B:B,الرصيد!B321)</f>
        <v>0</v>
      </c>
      <c r="L321" s="16" t="str">
        <f>IFERROR(VLOOKUP(B321,'تكويد الاصناف'!$A$5:$C$1100,3,0),"")</f>
        <v/>
      </c>
      <c r="M321" s="45" t="str">
        <f>IFERROR(VLOOKUP(B321,'تكويد الاصناف'!$A$5:$E$1100,5,0),"")</f>
        <v/>
      </c>
    </row>
    <row r="322" spans="2:13">
      <c r="B322" s="17">
        <f>'تكويد الاصناف'!A321</f>
        <v>0</v>
      </c>
      <c r="C322" s="43" t="str">
        <f>IFERROR(VLOOKUP(B322,'تكويد الاصناف'!A$5:B$1100,2,0),"")</f>
        <v/>
      </c>
      <c r="D322" s="19">
        <f>SUMIFS(اليوميه!$H$5:$H$5000,اليوميه!C$5:C$5000,الرصيد!B322)-SUMIFS(اليوميه!$I$5:$I$5000,اليوميه!C$5:C$5000,الرصيد!B322)</f>
        <v>0</v>
      </c>
      <c r="E322" s="19">
        <f t="shared" si="8"/>
        <v>0</v>
      </c>
      <c r="F322" s="19">
        <f t="shared" si="9"/>
        <v>0</v>
      </c>
      <c r="G322" s="2">
        <f>SUMIFS(اليوميه!I:I,اليوميه!E:E,اليوميه!$V$5,اليوميه!C:C,الرصيد!B322)</f>
        <v>0</v>
      </c>
      <c r="H322" s="2">
        <f>SUMIFS(اليوميه!H:H,اليوميه!E:E,اليوميه!$V$6,اليوميه!C:C,الرصيد!B322)</f>
        <v>0</v>
      </c>
      <c r="I322" s="2">
        <f>SUMIFS(اليوميه!H:H,اليوميه!E:E,اليوميه!$V$7,اليوميه!C:C,الرصيد!B322)</f>
        <v>0</v>
      </c>
      <c r="J322" s="2">
        <f>SUMIFS('تحويل داخلي'!G:G,'تحويل داخلي'!D:D,'تحويل داخلي'!$P$5,'تحويل داخلي'!B:B,الرصيد!B322)</f>
        <v>0</v>
      </c>
      <c r="K322" s="2">
        <f>SUMIFS('تحويل داخلي'!G:G,'تحويل داخلي'!D:D,'تحويل داخلي'!$P$6,'تحويل داخلي'!B:B,الرصيد!B322)</f>
        <v>0</v>
      </c>
      <c r="L322" s="16" t="str">
        <f>IFERROR(VLOOKUP(B322,'تكويد الاصناف'!$A$5:$C$1100,3,0),"")</f>
        <v/>
      </c>
      <c r="M322" s="45" t="str">
        <f>IFERROR(VLOOKUP(B322,'تكويد الاصناف'!$A$5:$E$1100,5,0),"")</f>
        <v/>
      </c>
    </row>
    <row r="323" spans="2:13">
      <c r="B323" s="17">
        <f>'تكويد الاصناف'!A322</f>
        <v>0</v>
      </c>
      <c r="C323" s="43" t="str">
        <f>IFERROR(VLOOKUP(B323,'تكويد الاصناف'!A$5:B$1100,2,0),"")</f>
        <v/>
      </c>
      <c r="D323" s="19">
        <f>SUMIFS(اليوميه!$H$5:$H$5000,اليوميه!C$5:C$5000,الرصيد!B323)-SUMIFS(اليوميه!$I$5:$I$5000,اليوميه!C$5:C$5000,الرصيد!B323)</f>
        <v>0</v>
      </c>
      <c r="E323" s="19">
        <f t="shared" si="8"/>
        <v>0</v>
      </c>
      <c r="F323" s="19">
        <f t="shared" si="9"/>
        <v>0</v>
      </c>
      <c r="G323" s="2">
        <f>SUMIFS(اليوميه!I:I,اليوميه!E:E,اليوميه!$V$5,اليوميه!C:C,الرصيد!B323)</f>
        <v>0</v>
      </c>
      <c r="H323" s="2">
        <f>SUMIFS(اليوميه!H:H,اليوميه!E:E,اليوميه!$V$6,اليوميه!C:C,الرصيد!B323)</f>
        <v>0</v>
      </c>
      <c r="I323" s="2">
        <f>SUMIFS(اليوميه!H:H,اليوميه!E:E,اليوميه!$V$7,اليوميه!C:C,الرصيد!B323)</f>
        <v>0</v>
      </c>
      <c r="J323" s="2">
        <f>SUMIFS('تحويل داخلي'!G:G,'تحويل داخلي'!D:D,'تحويل داخلي'!$P$5,'تحويل داخلي'!B:B,الرصيد!B323)</f>
        <v>0</v>
      </c>
      <c r="K323" s="2">
        <f>SUMIFS('تحويل داخلي'!G:G,'تحويل داخلي'!D:D,'تحويل داخلي'!$P$6,'تحويل داخلي'!B:B,الرصيد!B323)</f>
        <v>0</v>
      </c>
      <c r="L323" s="16" t="str">
        <f>IFERROR(VLOOKUP(B323,'تكويد الاصناف'!$A$5:$C$1100,3,0),"")</f>
        <v/>
      </c>
      <c r="M323" s="45" t="str">
        <f>IFERROR(VLOOKUP(B323,'تكويد الاصناف'!$A$5:$E$1100,5,0),"")</f>
        <v/>
      </c>
    </row>
    <row r="324" spans="2:13">
      <c r="B324" s="17">
        <f>'تكويد الاصناف'!A323</f>
        <v>0</v>
      </c>
      <c r="C324" s="43" t="str">
        <f>IFERROR(VLOOKUP(B324,'تكويد الاصناف'!A$5:B$1100,2,0),"")</f>
        <v/>
      </c>
      <c r="D324" s="19">
        <f>SUMIFS(اليوميه!$H$5:$H$5000,اليوميه!C$5:C$5000,الرصيد!B324)-SUMIFS(اليوميه!$I$5:$I$5000,اليوميه!C$5:C$5000,الرصيد!B324)</f>
        <v>0</v>
      </c>
      <c r="E324" s="19">
        <f t="shared" si="8"/>
        <v>0</v>
      </c>
      <c r="F324" s="19">
        <f t="shared" si="9"/>
        <v>0</v>
      </c>
      <c r="G324" s="2">
        <f>SUMIFS(اليوميه!I:I,اليوميه!E:E,اليوميه!$V$5,اليوميه!C:C,الرصيد!B324)</f>
        <v>0</v>
      </c>
      <c r="H324" s="2">
        <f>SUMIFS(اليوميه!H:H,اليوميه!E:E,اليوميه!$V$6,اليوميه!C:C,الرصيد!B324)</f>
        <v>0</v>
      </c>
      <c r="I324" s="2">
        <f>SUMIFS(اليوميه!H:H,اليوميه!E:E,اليوميه!$V$7,اليوميه!C:C,الرصيد!B324)</f>
        <v>0</v>
      </c>
      <c r="J324" s="2">
        <f>SUMIFS('تحويل داخلي'!G:G,'تحويل داخلي'!D:D,'تحويل داخلي'!$P$5,'تحويل داخلي'!B:B,الرصيد!B324)</f>
        <v>0</v>
      </c>
      <c r="K324" s="2">
        <f>SUMIFS('تحويل داخلي'!G:G,'تحويل داخلي'!D:D,'تحويل داخلي'!$P$6,'تحويل داخلي'!B:B,الرصيد!B324)</f>
        <v>0</v>
      </c>
      <c r="L324" s="16" t="str">
        <f>IFERROR(VLOOKUP(B324,'تكويد الاصناف'!$A$5:$C$1100,3,0),"")</f>
        <v/>
      </c>
      <c r="M324" s="45" t="str">
        <f>IFERROR(VLOOKUP(B324,'تكويد الاصناف'!$A$5:$E$1100,5,0),"")</f>
        <v/>
      </c>
    </row>
    <row r="325" spans="2:13">
      <c r="B325" s="17">
        <f>'تكويد الاصناف'!A324</f>
        <v>0</v>
      </c>
      <c r="C325" s="43" t="str">
        <f>IFERROR(VLOOKUP(B325,'تكويد الاصناف'!A$5:B$1100,2,0),"")</f>
        <v/>
      </c>
      <c r="D325" s="19">
        <f>SUMIFS(اليوميه!$H$5:$H$5000,اليوميه!C$5:C$5000,الرصيد!B325)-SUMIFS(اليوميه!$I$5:$I$5000,اليوميه!C$5:C$5000,الرصيد!B325)</f>
        <v>0</v>
      </c>
      <c r="E325" s="19">
        <f t="shared" si="8"/>
        <v>0</v>
      </c>
      <c r="F325" s="19">
        <f t="shared" si="9"/>
        <v>0</v>
      </c>
      <c r="G325" s="2">
        <f>SUMIFS(اليوميه!I:I,اليوميه!E:E,اليوميه!$V$5,اليوميه!C:C,الرصيد!B325)</f>
        <v>0</v>
      </c>
      <c r="H325" s="2">
        <f>SUMIFS(اليوميه!H:H,اليوميه!E:E,اليوميه!$V$6,اليوميه!C:C,الرصيد!B325)</f>
        <v>0</v>
      </c>
      <c r="I325" s="2">
        <f>SUMIFS(اليوميه!H:H,اليوميه!E:E,اليوميه!$V$7,اليوميه!C:C,الرصيد!B325)</f>
        <v>0</v>
      </c>
      <c r="J325" s="2">
        <f>SUMIFS('تحويل داخلي'!G:G,'تحويل داخلي'!D:D,'تحويل داخلي'!$P$5,'تحويل داخلي'!B:B,الرصيد!B325)</f>
        <v>0</v>
      </c>
      <c r="K325" s="2">
        <f>SUMIFS('تحويل داخلي'!G:G,'تحويل داخلي'!D:D,'تحويل داخلي'!$P$6,'تحويل داخلي'!B:B,الرصيد!B325)</f>
        <v>0</v>
      </c>
      <c r="L325" s="16" t="str">
        <f>IFERROR(VLOOKUP(B325,'تكويد الاصناف'!$A$5:$C$1100,3,0),"")</f>
        <v/>
      </c>
      <c r="M325" s="45" t="str">
        <f>IFERROR(VLOOKUP(B325,'تكويد الاصناف'!$A$5:$E$1100,5,0),"")</f>
        <v/>
      </c>
    </row>
    <row r="326" spans="2:13">
      <c r="B326" s="17">
        <f>'تكويد الاصناف'!A325</f>
        <v>0</v>
      </c>
      <c r="C326" s="43" t="str">
        <f>IFERROR(VLOOKUP(B326,'تكويد الاصناف'!A$5:B$1100,2,0),"")</f>
        <v/>
      </c>
      <c r="D326" s="19">
        <f>SUMIFS(اليوميه!$H$5:$H$5000,اليوميه!C$5:C$5000,الرصيد!B326)-SUMIFS(اليوميه!$I$5:$I$5000,اليوميه!C$5:C$5000,الرصيد!B326)</f>
        <v>0</v>
      </c>
      <c r="E326" s="19">
        <f t="shared" si="8"/>
        <v>0</v>
      </c>
      <c r="F326" s="19">
        <f t="shared" si="9"/>
        <v>0</v>
      </c>
      <c r="G326" s="2">
        <f>SUMIFS(اليوميه!I:I,اليوميه!E:E,اليوميه!$V$5,اليوميه!C:C,الرصيد!B326)</f>
        <v>0</v>
      </c>
      <c r="H326" s="2">
        <f>SUMIFS(اليوميه!H:H,اليوميه!E:E,اليوميه!$V$6,اليوميه!C:C,الرصيد!B326)</f>
        <v>0</v>
      </c>
      <c r="I326" s="2">
        <f>SUMIFS(اليوميه!H:H,اليوميه!E:E,اليوميه!$V$7,اليوميه!C:C,الرصيد!B326)</f>
        <v>0</v>
      </c>
      <c r="J326" s="2">
        <f>SUMIFS('تحويل داخلي'!G:G,'تحويل داخلي'!D:D,'تحويل داخلي'!$P$5,'تحويل داخلي'!B:B,الرصيد!B326)</f>
        <v>0</v>
      </c>
      <c r="K326" s="2">
        <f>SUMIFS('تحويل داخلي'!G:G,'تحويل داخلي'!D:D,'تحويل داخلي'!$P$6,'تحويل داخلي'!B:B,الرصيد!B326)</f>
        <v>0</v>
      </c>
      <c r="L326" s="16" t="str">
        <f>IFERROR(VLOOKUP(B326,'تكويد الاصناف'!$A$5:$C$1100,3,0),"")</f>
        <v/>
      </c>
      <c r="M326" s="45" t="str">
        <f>IFERROR(VLOOKUP(B326,'تكويد الاصناف'!$A$5:$E$1100,5,0),"")</f>
        <v/>
      </c>
    </row>
    <row r="327" spans="2:13">
      <c r="B327" s="17">
        <f>'تكويد الاصناف'!A326</f>
        <v>0</v>
      </c>
      <c r="C327" s="43" t="str">
        <f>IFERROR(VLOOKUP(B327,'تكويد الاصناف'!A$5:B$1100,2,0),"")</f>
        <v/>
      </c>
      <c r="D327" s="19">
        <f>SUMIFS(اليوميه!$H$5:$H$5000,اليوميه!C$5:C$5000,الرصيد!B327)-SUMIFS(اليوميه!$I$5:$I$5000,اليوميه!C$5:C$5000,الرصيد!B327)</f>
        <v>0</v>
      </c>
      <c r="E327" s="19">
        <f t="shared" ref="E327:E390" si="10">H327+I327-G327-J327+K327</f>
        <v>0</v>
      </c>
      <c r="F327" s="19">
        <f t="shared" ref="F327:F390" si="11">J327-K327</f>
        <v>0</v>
      </c>
      <c r="G327" s="2">
        <f>SUMIFS(اليوميه!I:I,اليوميه!E:E,اليوميه!$V$5,اليوميه!C:C,الرصيد!B327)</f>
        <v>0</v>
      </c>
      <c r="H327" s="2">
        <f>SUMIFS(اليوميه!H:H,اليوميه!E:E,اليوميه!$V$6,اليوميه!C:C,الرصيد!B327)</f>
        <v>0</v>
      </c>
      <c r="I327" s="2">
        <f>SUMIFS(اليوميه!H:H,اليوميه!E:E,اليوميه!$V$7,اليوميه!C:C,الرصيد!B327)</f>
        <v>0</v>
      </c>
      <c r="J327" s="2">
        <f>SUMIFS('تحويل داخلي'!G:G,'تحويل داخلي'!D:D,'تحويل داخلي'!$P$5,'تحويل داخلي'!B:B,الرصيد!B327)</f>
        <v>0</v>
      </c>
      <c r="K327" s="2">
        <f>SUMIFS('تحويل داخلي'!G:G,'تحويل داخلي'!D:D,'تحويل داخلي'!$P$6,'تحويل داخلي'!B:B,الرصيد!B327)</f>
        <v>0</v>
      </c>
      <c r="L327" s="16" t="str">
        <f>IFERROR(VLOOKUP(B327,'تكويد الاصناف'!$A$5:$C$1100,3,0),"")</f>
        <v/>
      </c>
      <c r="M327" s="45" t="str">
        <f>IFERROR(VLOOKUP(B327,'تكويد الاصناف'!$A$5:$E$1100,5,0),"")</f>
        <v/>
      </c>
    </row>
    <row r="328" spans="2:13">
      <c r="B328" s="17">
        <f>'تكويد الاصناف'!A327</f>
        <v>0</v>
      </c>
      <c r="C328" s="43" t="str">
        <f>IFERROR(VLOOKUP(B328,'تكويد الاصناف'!A$5:B$1100,2,0),"")</f>
        <v/>
      </c>
      <c r="D328" s="19">
        <f>SUMIFS(اليوميه!$H$5:$H$5000,اليوميه!C$5:C$5000,الرصيد!B328)-SUMIFS(اليوميه!$I$5:$I$5000,اليوميه!C$5:C$5000,الرصيد!B328)</f>
        <v>0</v>
      </c>
      <c r="E328" s="19">
        <f t="shared" si="10"/>
        <v>0</v>
      </c>
      <c r="F328" s="19">
        <f t="shared" si="11"/>
        <v>0</v>
      </c>
      <c r="G328" s="2">
        <f>SUMIFS(اليوميه!I:I,اليوميه!E:E,اليوميه!$V$5,اليوميه!C:C,الرصيد!B328)</f>
        <v>0</v>
      </c>
      <c r="H328" s="2">
        <f>SUMIFS(اليوميه!H:H,اليوميه!E:E,اليوميه!$V$6,اليوميه!C:C,الرصيد!B328)</f>
        <v>0</v>
      </c>
      <c r="I328" s="2">
        <f>SUMIFS(اليوميه!H:H,اليوميه!E:E,اليوميه!$V$7,اليوميه!C:C,الرصيد!B328)</f>
        <v>0</v>
      </c>
      <c r="J328" s="2">
        <f>SUMIFS('تحويل داخلي'!G:G,'تحويل داخلي'!D:D,'تحويل داخلي'!$P$5,'تحويل داخلي'!B:B,الرصيد!B328)</f>
        <v>0</v>
      </c>
      <c r="K328" s="2">
        <f>SUMIFS('تحويل داخلي'!G:G,'تحويل داخلي'!D:D,'تحويل داخلي'!$P$6,'تحويل داخلي'!B:B,الرصيد!B328)</f>
        <v>0</v>
      </c>
      <c r="L328" s="16" t="str">
        <f>IFERROR(VLOOKUP(B328,'تكويد الاصناف'!$A$5:$C$1100,3,0),"")</f>
        <v/>
      </c>
      <c r="M328" s="45" t="str">
        <f>IFERROR(VLOOKUP(B328,'تكويد الاصناف'!$A$5:$E$1100,5,0),"")</f>
        <v/>
      </c>
    </row>
    <row r="329" spans="2:13">
      <c r="B329" s="17">
        <f>'تكويد الاصناف'!A328</f>
        <v>0</v>
      </c>
      <c r="C329" s="43" t="str">
        <f>IFERROR(VLOOKUP(B329,'تكويد الاصناف'!A$5:B$1100,2,0),"")</f>
        <v/>
      </c>
      <c r="D329" s="19">
        <f>SUMIFS(اليوميه!$H$5:$H$5000,اليوميه!C$5:C$5000,الرصيد!B329)-SUMIFS(اليوميه!$I$5:$I$5000,اليوميه!C$5:C$5000,الرصيد!B329)</f>
        <v>0</v>
      </c>
      <c r="E329" s="19">
        <f t="shared" si="10"/>
        <v>0</v>
      </c>
      <c r="F329" s="19">
        <f t="shared" si="11"/>
        <v>0</v>
      </c>
      <c r="G329" s="2">
        <f>SUMIFS(اليوميه!I:I,اليوميه!E:E,اليوميه!$V$5,اليوميه!C:C,الرصيد!B329)</f>
        <v>0</v>
      </c>
      <c r="H329" s="2">
        <f>SUMIFS(اليوميه!H:H,اليوميه!E:E,اليوميه!$V$6,اليوميه!C:C,الرصيد!B329)</f>
        <v>0</v>
      </c>
      <c r="I329" s="2">
        <f>SUMIFS(اليوميه!H:H,اليوميه!E:E,اليوميه!$V$7,اليوميه!C:C,الرصيد!B329)</f>
        <v>0</v>
      </c>
      <c r="J329" s="2">
        <f>SUMIFS('تحويل داخلي'!G:G,'تحويل داخلي'!D:D,'تحويل داخلي'!$P$5,'تحويل داخلي'!B:B,الرصيد!B329)</f>
        <v>0</v>
      </c>
      <c r="K329" s="2">
        <f>SUMIFS('تحويل داخلي'!G:G,'تحويل داخلي'!D:D,'تحويل داخلي'!$P$6,'تحويل داخلي'!B:B,الرصيد!B329)</f>
        <v>0</v>
      </c>
      <c r="L329" s="16" t="str">
        <f>IFERROR(VLOOKUP(B329,'تكويد الاصناف'!$A$5:$C$1100,3,0),"")</f>
        <v/>
      </c>
      <c r="M329" s="45" t="str">
        <f>IFERROR(VLOOKUP(B329,'تكويد الاصناف'!$A$5:$E$1100,5,0),"")</f>
        <v/>
      </c>
    </row>
    <row r="330" spans="2:13">
      <c r="B330" s="17">
        <f>'تكويد الاصناف'!A329</f>
        <v>0</v>
      </c>
      <c r="C330" s="43" t="str">
        <f>IFERROR(VLOOKUP(B330,'تكويد الاصناف'!A$5:B$1100,2,0),"")</f>
        <v/>
      </c>
      <c r="D330" s="19">
        <f>SUMIFS(اليوميه!$H$5:$H$5000,اليوميه!C$5:C$5000,الرصيد!B330)-SUMIFS(اليوميه!$I$5:$I$5000,اليوميه!C$5:C$5000,الرصيد!B330)</f>
        <v>0</v>
      </c>
      <c r="E330" s="19">
        <f t="shared" si="10"/>
        <v>0</v>
      </c>
      <c r="F330" s="19">
        <f t="shared" si="11"/>
        <v>0</v>
      </c>
      <c r="G330" s="2">
        <f>SUMIFS(اليوميه!I:I,اليوميه!E:E,اليوميه!$V$5,اليوميه!C:C,الرصيد!B330)</f>
        <v>0</v>
      </c>
      <c r="H330" s="2">
        <f>SUMIFS(اليوميه!H:H,اليوميه!E:E,اليوميه!$V$6,اليوميه!C:C,الرصيد!B330)</f>
        <v>0</v>
      </c>
      <c r="I330" s="2">
        <f>SUMIFS(اليوميه!H:H,اليوميه!E:E,اليوميه!$V$7,اليوميه!C:C,الرصيد!B330)</f>
        <v>0</v>
      </c>
      <c r="J330" s="2">
        <f>SUMIFS('تحويل داخلي'!G:G,'تحويل داخلي'!D:D,'تحويل داخلي'!$P$5,'تحويل داخلي'!B:B,الرصيد!B330)</f>
        <v>0</v>
      </c>
      <c r="K330" s="2">
        <f>SUMIFS('تحويل داخلي'!G:G,'تحويل داخلي'!D:D,'تحويل داخلي'!$P$6,'تحويل داخلي'!B:B,الرصيد!B330)</f>
        <v>0</v>
      </c>
      <c r="L330" s="16" t="str">
        <f>IFERROR(VLOOKUP(B330,'تكويد الاصناف'!$A$5:$C$1100,3,0),"")</f>
        <v/>
      </c>
      <c r="M330" s="45" t="str">
        <f>IFERROR(VLOOKUP(B330,'تكويد الاصناف'!$A$5:$E$1100,5,0),"")</f>
        <v/>
      </c>
    </row>
    <row r="331" spans="2:13">
      <c r="B331" s="17">
        <f>'تكويد الاصناف'!A330</f>
        <v>0</v>
      </c>
      <c r="C331" s="43" t="str">
        <f>IFERROR(VLOOKUP(B331,'تكويد الاصناف'!A$5:B$1100,2,0),"")</f>
        <v/>
      </c>
      <c r="D331" s="19">
        <f>SUMIFS(اليوميه!$H$5:$H$5000,اليوميه!C$5:C$5000,الرصيد!B331)-SUMIFS(اليوميه!$I$5:$I$5000,اليوميه!C$5:C$5000,الرصيد!B331)</f>
        <v>0</v>
      </c>
      <c r="E331" s="19">
        <f t="shared" si="10"/>
        <v>0</v>
      </c>
      <c r="F331" s="19">
        <f t="shared" si="11"/>
        <v>0</v>
      </c>
      <c r="G331" s="2">
        <f>SUMIFS(اليوميه!I:I,اليوميه!E:E,اليوميه!$V$5,اليوميه!C:C,الرصيد!B331)</f>
        <v>0</v>
      </c>
      <c r="H331" s="2">
        <f>SUMIFS(اليوميه!H:H,اليوميه!E:E,اليوميه!$V$6,اليوميه!C:C,الرصيد!B331)</f>
        <v>0</v>
      </c>
      <c r="I331" s="2">
        <f>SUMIFS(اليوميه!H:H,اليوميه!E:E,اليوميه!$V$7,اليوميه!C:C,الرصيد!B331)</f>
        <v>0</v>
      </c>
      <c r="J331" s="2">
        <f>SUMIFS('تحويل داخلي'!G:G,'تحويل داخلي'!D:D,'تحويل داخلي'!$P$5,'تحويل داخلي'!B:B,الرصيد!B331)</f>
        <v>0</v>
      </c>
      <c r="K331" s="2">
        <f>SUMIFS('تحويل داخلي'!G:G,'تحويل داخلي'!D:D,'تحويل داخلي'!$P$6,'تحويل داخلي'!B:B,الرصيد!B331)</f>
        <v>0</v>
      </c>
      <c r="L331" s="16" t="str">
        <f>IFERROR(VLOOKUP(B331,'تكويد الاصناف'!$A$5:$C$1100,3,0),"")</f>
        <v/>
      </c>
      <c r="M331" s="45" t="str">
        <f>IFERROR(VLOOKUP(B331,'تكويد الاصناف'!$A$5:$E$1100,5,0),"")</f>
        <v/>
      </c>
    </row>
    <row r="332" spans="2:13">
      <c r="B332" s="17">
        <f>'تكويد الاصناف'!A331</f>
        <v>0</v>
      </c>
      <c r="C332" s="43" t="str">
        <f>IFERROR(VLOOKUP(B332,'تكويد الاصناف'!A$5:B$1100,2,0),"")</f>
        <v/>
      </c>
      <c r="D332" s="19">
        <f>SUMIFS(اليوميه!$H$5:$H$5000,اليوميه!C$5:C$5000,الرصيد!B332)-SUMIFS(اليوميه!$I$5:$I$5000,اليوميه!C$5:C$5000,الرصيد!B332)</f>
        <v>0</v>
      </c>
      <c r="E332" s="19">
        <f t="shared" si="10"/>
        <v>0</v>
      </c>
      <c r="F332" s="19">
        <f t="shared" si="11"/>
        <v>0</v>
      </c>
      <c r="G332" s="2">
        <f>SUMIFS(اليوميه!I:I,اليوميه!E:E,اليوميه!$V$5,اليوميه!C:C,الرصيد!B332)</f>
        <v>0</v>
      </c>
      <c r="H332" s="2">
        <f>SUMIFS(اليوميه!H:H,اليوميه!E:E,اليوميه!$V$6,اليوميه!C:C,الرصيد!B332)</f>
        <v>0</v>
      </c>
      <c r="I332" s="2">
        <f>SUMIFS(اليوميه!H:H,اليوميه!E:E,اليوميه!$V$7,اليوميه!C:C,الرصيد!B332)</f>
        <v>0</v>
      </c>
      <c r="J332" s="2">
        <f>SUMIFS('تحويل داخلي'!G:G,'تحويل داخلي'!D:D,'تحويل داخلي'!$P$5,'تحويل داخلي'!B:B,الرصيد!B332)</f>
        <v>0</v>
      </c>
      <c r="K332" s="2">
        <f>SUMIFS('تحويل داخلي'!G:G,'تحويل داخلي'!D:D,'تحويل داخلي'!$P$6,'تحويل داخلي'!B:B,الرصيد!B332)</f>
        <v>0</v>
      </c>
      <c r="L332" s="16" t="str">
        <f>IFERROR(VLOOKUP(B332,'تكويد الاصناف'!$A$5:$C$1100,3,0),"")</f>
        <v/>
      </c>
      <c r="M332" s="45" t="str">
        <f>IFERROR(VLOOKUP(B332,'تكويد الاصناف'!$A$5:$E$1100,5,0),"")</f>
        <v/>
      </c>
    </row>
    <row r="333" spans="2:13">
      <c r="B333" s="17">
        <f>'تكويد الاصناف'!A332</f>
        <v>0</v>
      </c>
      <c r="C333" s="43" t="str">
        <f>IFERROR(VLOOKUP(B333,'تكويد الاصناف'!A$5:B$1100,2,0),"")</f>
        <v/>
      </c>
      <c r="D333" s="19">
        <f>SUMIFS(اليوميه!$H$5:$H$5000,اليوميه!C$5:C$5000,الرصيد!B333)-SUMIFS(اليوميه!$I$5:$I$5000,اليوميه!C$5:C$5000,الرصيد!B333)</f>
        <v>0</v>
      </c>
      <c r="E333" s="19">
        <f t="shared" si="10"/>
        <v>0</v>
      </c>
      <c r="F333" s="19">
        <f t="shared" si="11"/>
        <v>0</v>
      </c>
      <c r="G333" s="2">
        <f>SUMIFS(اليوميه!I:I,اليوميه!E:E,اليوميه!$V$5,اليوميه!C:C,الرصيد!B333)</f>
        <v>0</v>
      </c>
      <c r="H333" s="2">
        <f>SUMIFS(اليوميه!H:H,اليوميه!E:E,اليوميه!$V$6,اليوميه!C:C,الرصيد!B333)</f>
        <v>0</v>
      </c>
      <c r="I333" s="2">
        <f>SUMIFS(اليوميه!H:H,اليوميه!E:E,اليوميه!$V$7,اليوميه!C:C,الرصيد!B333)</f>
        <v>0</v>
      </c>
      <c r="J333" s="2">
        <f>SUMIFS('تحويل داخلي'!G:G,'تحويل داخلي'!D:D,'تحويل داخلي'!$P$5,'تحويل داخلي'!B:B,الرصيد!B333)</f>
        <v>0</v>
      </c>
      <c r="K333" s="2">
        <f>SUMIFS('تحويل داخلي'!G:G,'تحويل داخلي'!D:D,'تحويل داخلي'!$P$6,'تحويل داخلي'!B:B,الرصيد!B333)</f>
        <v>0</v>
      </c>
      <c r="L333" s="16" t="str">
        <f>IFERROR(VLOOKUP(B333,'تكويد الاصناف'!$A$5:$C$1100,3,0),"")</f>
        <v/>
      </c>
      <c r="M333" s="45" t="str">
        <f>IFERROR(VLOOKUP(B333,'تكويد الاصناف'!$A$5:$E$1100,5,0),"")</f>
        <v/>
      </c>
    </row>
    <row r="334" spans="2:13">
      <c r="B334" s="17">
        <f>'تكويد الاصناف'!A333</f>
        <v>0</v>
      </c>
      <c r="C334" s="43" t="str">
        <f>IFERROR(VLOOKUP(B334,'تكويد الاصناف'!A$5:B$1100,2,0),"")</f>
        <v/>
      </c>
      <c r="D334" s="19">
        <f>SUMIFS(اليوميه!$H$5:$H$5000,اليوميه!C$5:C$5000,الرصيد!B334)-SUMIFS(اليوميه!$I$5:$I$5000,اليوميه!C$5:C$5000,الرصيد!B334)</f>
        <v>0</v>
      </c>
      <c r="E334" s="19">
        <f t="shared" si="10"/>
        <v>0</v>
      </c>
      <c r="F334" s="19">
        <f t="shared" si="11"/>
        <v>0</v>
      </c>
      <c r="G334" s="2">
        <f>SUMIFS(اليوميه!I:I,اليوميه!E:E,اليوميه!$V$5,اليوميه!C:C,الرصيد!B334)</f>
        <v>0</v>
      </c>
      <c r="H334" s="2">
        <f>SUMIFS(اليوميه!H:H,اليوميه!E:E,اليوميه!$V$6,اليوميه!C:C,الرصيد!B334)</f>
        <v>0</v>
      </c>
      <c r="I334" s="2">
        <f>SUMIFS(اليوميه!H:H,اليوميه!E:E,اليوميه!$V$7,اليوميه!C:C,الرصيد!B334)</f>
        <v>0</v>
      </c>
      <c r="J334" s="2">
        <f>SUMIFS('تحويل داخلي'!G:G,'تحويل داخلي'!D:D,'تحويل داخلي'!$P$5,'تحويل داخلي'!B:B,الرصيد!B334)</f>
        <v>0</v>
      </c>
      <c r="K334" s="2">
        <f>SUMIFS('تحويل داخلي'!G:G,'تحويل داخلي'!D:D,'تحويل داخلي'!$P$6,'تحويل داخلي'!B:B,الرصيد!B334)</f>
        <v>0</v>
      </c>
      <c r="L334" s="16" t="str">
        <f>IFERROR(VLOOKUP(B334,'تكويد الاصناف'!$A$5:$C$1100,3,0),"")</f>
        <v/>
      </c>
      <c r="M334" s="45" t="str">
        <f>IFERROR(VLOOKUP(B334,'تكويد الاصناف'!$A$5:$E$1100,5,0),"")</f>
        <v/>
      </c>
    </row>
    <row r="335" spans="2:13">
      <c r="B335" s="17">
        <f>'تكويد الاصناف'!A334</f>
        <v>0</v>
      </c>
      <c r="C335" s="43" t="str">
        <f>IFERROR(VLOOKUP(B335,'تكويد الاصناف'!A$5:B$1100,2,0),"")</f>
        <v/>
      </c>
      <c r="D335" s="19">
        <f>SUMIFS(اليوميه!$H$5:$H$5000,اليوميه!C$5:C$5000,الرصيد!B335)-SUMIFS(اليوميه!$I$5:$I$5000,اليوميه!C$5:C$5000,الرصيد!B335)</f>
        <v>0</v>
      </c>
      <c r="E335" s="19">
        <f t="shared" si="10"/>
        <v>0</v>
      </c>
      <c r="F335" s="19">
        <f t="shared" si="11"/>
        <v>0</v>
      </c>
      <c r="G335" s="2">
        <f>SUMIFS(اليوميه!I:I,اليوميه!E:E,اليوميه!$V$5,اليوميه!C:C,الرصيد!B335)</f>
        <v>0</v>
      </c>
      <c r="H335" s="2">
        <f>SUMIFS(اليوميه!H:H,اليوميه!E:E,اليوميه!$V$6,اليوميه!C:C,الرصيد!B335)</f>
        <v>0</v>
      </c>
      <c r="I335" s="2">
        <f>SUMIFS(اليوميه!H:H,اليوميه!E:E,اليوميه!$V$7,اليوميه!C:C,الرصيد!B335)</f>
        <v>0</v>
      </c>
      <c r="J335" s="2">
        <f>SUMIFS('تحويل داخلي'!G:G,'تحويل داخلي'!D:D,'تحويل داخلي'!$P$5,'تحويل داخلي'!B:B,الرصيد!B335)</f>
        <v>0</v>
      </c>
      <c r="K335" s="2">
        <f>SUMIFS('تحويل داخلي'!G:G,'تحويل داخلي'!D:D,'تحويل داخلي'!$P$6,'تحويل داخلي'!B:B,الرصيد!B335)</f>
        <v>0</v>
      </c>
      <c r="L335" s="16" t="str">
        <f>IFERROR(VLOOKUP(B335,'تكويد الاصناف'!$A$5:$C$1100,3,0),"")</f>
        <v/>
      </c>
      <c r="M335" s="45" t="str">
        <f>IFERROR(VLOOKUP(B335,'تكويد الاصناف'!$A$5:$E$1100,5,0),"")</f>
        <v/>
      </c>
    </row>
    <row r="336" spans="2:13">
      <c r="B336" s="17">
        <f>'تكويد الاصناف'!A335</f>
        <v>0</v>
      </c>
      <c r="C336" s="43" t="str">
        <f>IFERROR(VLOOKUP(B336,'تكويد الاصناف'!A$5:B$1100,2,0),"")</f>
        <v/>
      </c>
      <c r="D336" s="19">
        <f>SUMIFS(اليوميه!$H$5:$H$5000,اليوميه!C$5:C$5000,الرصيد!B336)-SUMIFS(اليوميه!$I$5:$I$5000,اليوميه!C$5:C$5000,الرصيد!B336)</f>
        <v>0</v>
      </c>
      <c r="E336" s="19">
        <f t="shared" si="10"/>
        <v>0</v>
      </c>
      <c r="F336" s="19">
        <f t="shared" si="11"/>
        <v>0</v>
      </c>
      <c r="G336" s="2">
        <f>SUMIFS(اليوميه!I:I,اليوميه!E:E,اليوميه!$V$5,اليوميه!C:C,الرصيد!B336)</f>
        <v>0</v>
      </c>
      <c r="H336" s="2">
        <f>SUMIFS(اليوميه!H:H,اليوميه!E:E,اليوميه!$V$6,اليوميه!C:C,الرصيد!B336)</f>
        <v>0</v>
      </c>
      <c r="I336" s="2">
        <f>SUMIFS(اليوميه!H:H,اليوميه!E:E,اليوميه!$V$7,اليوميه!C:C,الرصيد!B336)</f>
        <v>0</v>
      </c>
      <c r="J336" s="2">
        <f>SUMIFS('تحويل داخلي'!G:G,'تحويل داخلي'!D:D,'تحويل داخلي'!$P$5,'تحويل داخلي'!B:B,الرصيد!B336)</f>
        <v>0</v>
      </c>
      <c r="K336" s="2">
        <f>SUMIFS('تحويل داخلي'!G:G,'تحويل داخلي'!D:D,'تحويل داخلي'!$P$6,'تحويل داخلي'!B:B,الرصيد!B336)</f>
        <v>0</v>
      </c>
      <c r="L336" s="16" t="str">
        <f>IFERROR(VLOOKUP(B336,'تكويد الاصناف'!$A$5:$C$1100,3,0),"")</f>
        <v/>
      </c>
      <c r="M336" s="45" t="str">
        <f>IFERROR(VLOOKUP(B336,'تكويد الاصناف'!$A$5:$E$1100,5,0),"")</f>
        <v/>
      </c>
    </row>
    <row r="337" spans="2:13">
      <c r="B337" s="17">
        <f>'تكويد الاصناف'!A336</f>
        <v>0</v>
      </c>
      <c r="C337" s="43" t="str">
        <f>IFERROR(VLOOKUP(B337,'تكويد الاصناف'!A$5:B$1100,2,0),"")</f>
        <v/>
      </c>
      <c r="D337" s="19">
        <f>SUMIFS(اليوميه!$H$5:$H$5000,اليوميه!C$5:C$5000,الرصيد!B337)-SUMIFS(اليوميه!$I$5:$I$5000,اليوميه!C$5:C$5000,الرصيد!B337)</f>
        <v>0</v>
      </c>
      <c r="E337" s="19">
        <f t="shared" si="10"/>
        <v>0</v>
      </c>
      <c r="F337" s="19">
        <f t="shared" si="11"/>
        <v>0</v>
      </c>
      <c r="G337" s="2">
        <f>SUMIFS(اليوميه!I:I,اليوميه!E:E,اليوميه!$V$5,اليوميه!C:C,الرصيد!B337)</f>
        <v>0</v>
      </c>
      <c r="H337" s="2">
        <f>SUMIFS(اليوميه!H:H,اليوميه!E:E,اليوميه!$V$6,اليوميه!C:C,الرصيد!B337)</f>
        <v>0</v>
      </c>
      <c r="I337" s="2">
        <f>SUMIFS(اليوميه!H:H,اليوميه!E:E,اليوميه!$V$7,اليوميه!C:C,الرصيد!B337)</f>
        <v>0</v>
      </c>
      <c r="J337" s="2">
        <f>SUMIFS('تحويل داخلي'!G:G,'تحويل داخلي'!D:D,'تحويل داخلي'!$P$5,'تحويل داخلي'!B:B,الرصيد!B337)</f>
        <v>0</v>
      </c>
      <c r="K337" s="2">
        <f>SUMIFS('تحويل داخلي'!G:G,'تحويل داخلي'!D:D,'تحويل داخلي'!$P$6,'تحويل داخلي'!B:B,الرصيد!B337)</f>
        <v>0</v>
      </c>
      <c r="L337" s="16" t="str">
        <f>IFERROR(VLOOKUP(B337,'تكويد الاصناف'!$A$5:$C$1100,3,0),"")</f>
        <v/>
      </c>
      <c r="M337" s="45" t="str">
        <f>IFERROR(VLOOKUP(B337,'تكويد الاصناف'!$A$5:$E$1100,5,0),"")</f>
        <v/>
      </c>
    </row>
    <row r="338" spans="2:13">
      <c r="B338" s="17">
        <f>'تكويد الاصناف'!A337</f>
        <v>0</v>
      </c>
      <c r="C338" s="43" t="str">
        <f>IFERROR(VLOOKUP(B338,'تكويد الاصناف'!A$5:B$1100,2,0),"")</f>
        <v/>
      </c>
      <c r="D338" s="19">
        <f>SUMIFS(اليوميه!$H$5:$H$5000,اليوميه!C$5:C$5000,الرصيد!B338)-SUMIFS(اليوميه!$I$5:$I$5000,اليوميه!C$5:C$5000,الرصيد!B338)</f>
        <v>0</v>
      </c>
      <c r="E338" s="19">
        <f t="shared" si="10"/>
        <v>0</v>
      </c>
      <c r="F338" s="19">
        <f t="shared" si="11"/>
        <v>0</v>
      </c>
      <c r="G338" s="2">
        <f>SUMIFS(اليوميه!I:I,اليوميه!E:E,اليوميه!$V$5,اليوميه!C:C,الرصيد!B338)</f>
        <v>0</v>
      </c>
      <c r="H338" s="2">
        <f>SUMIFS(اليوميه!H:H,اليوميه!E:E,اليوميه!$V$6,اليوميه!C:C,الرصيد!B338)</f>
        <v>0</v>
      </c>
      <c r="I338" s="2">
        <f>SUMIFS(اليوميه!H:H,اليوميه!E:E,اليوميه!$V$7,اليوميه!C:C,الرصيد!B338)</f>
        <v>0</v>
      </c>
      <c r="J338" s="2">
        <f>SUMIFS('تحويل داخلي'!G:G,'تحويل داخلي'!D:D,'تحويل داخلي'!$P$5,'تحويل داخلي'!B:B,الرصيد!B338)</f>
        <v>0</v>
      </c>
      <c r="K338" s="2">
        <f>SUMIFS('تحويل داخلي'!G:G,'تحويل داخلي'!D:D,'تحويل داخلي'!$P$6,'تحويل داخلي'!B:B,الرصيد!B338)</f>
        <v>0</v>
      </c>
      <c r="L338" s="16" t="str">
        <f>IFERROR(VLOOKUP(B338,'تكويد الاصناف'!$A$5:$C$1100,3,0),"")</f>
        <v/>
      </c>
      <c r="M338" s="45" t="str">
        <f>IFERROR(VLOOKUP(B338,'تكويد الاصناف'!$A$5:$E$1100,5,0),"")</f>
        <v/>
      </c>
    </row>
    <row r="339" spans="2:13">
      <c r="B339" s="17">
        <f>'تكويد الاصناف'!A338</f>
        <v>0</v>
      </c>
      <c r="C339" s="43" t="str">
        <f>IFERROR(VLOOKUP(B339,'تكويد الاصناف'!A$5:B$1100,2,0),"")</f>
        <v/>
      </c>
      <c r="D339" s="19">
        <f>SUMIFS(اليوميه!$H$5:$H$5000,اليوميه!C$5:C$5000,الرصيد!B339)-SUMIFS(اليوميه!$I$5:$I$5000,اليوميه!C$5:C$5000,الرصيد!B339)</f>
        <v>0</v>
      </c>
      <c r="E339" s="19">
        <f t="shared" si="10"/>
        <v>0</v>
      </c>
      <c r="F339" s="19">
        <f t="shared" si="11"/>
        <v>0</v>
      </c>
      <c r="G339" s="2">
        <f>SUMIFS(اليوميه!I:I,اليوميه!E:E,اليوميه!$V$5,اليوميه!C:C,الرصيد!B339)</f>
        <v>0</v>
      </c>
      <c r="H339" s="2">
        <f>SUMIFS(اليوميه!H:H,اليوميه!E:E,اليوميه!$V$6,اليوميه!C:C,الرصيد!B339)</f>
        <v>0</v>
      </c>
      <c r="I339" s="2">
        <f>SUMIFS(اليوميه!H:H,اليوميه!E:E,اليوميه!$V$7,اليوميه!C:C,الرصيد!B339)</f>
        <v>0</v>
      </c>
      <c r="J339" s="2">
        <f>SUMIFS('تحويل داخلي'!G:G,'تحويل داخلي'!D:D,'تحويل داخلي'!$P$5,'تحويل داخلي'!B:B,الرصيد!B339)</f>
        <v>0</v>
      </c>
      <c r="K339" s="2">
        <f>SUMIFS('تحويل داخلي'!G:G,'تحويل داخلي'!D:D,'تحويل داخلي'!$P$6,'تحويل داخلي'!B:B,الرصيد!B339)</f>
        <v>0</v>
      </c>
      <c r="L339" s="16" t="str">
        <f>IFERROR(VLOOKUP(B339,'تكويد الاصناف'!$A$5:$C$1100,3,0),"")</f>
        <v/>
      </c>
      <c r="M339" s="45" t="str">
        <f>IFERROR(VLOOKUP(B339,'تكويد الاصناف'!$A$5:$E$1100,5,0),"")</f>
        <v/>
      </c>
    </row>
    <row r="340" spans="2:13">
      <c r="B340" s="17">
        <f>'تكويد الاصناف'!A339</f>
        <v>0</v>
      </c>
      <c r="C340" s="43" t="str">
        <f>IFERROR(VLOOKUP(B340,'تكويد الاصناف'!A$5:B$1100,2,0),"")</f>
        <v/>
      </c>
      <c r="D340" s="19">
        <f>SUMIFS(اليوميه!$H$5:$H$5000,اليوميه!C$5:C$5000,الرصيد!B340)-SUMIFS(اليوميه!$I$5:$I$5000,اليوميه!C$5:C$5000,الرصيد!B340)</f>
        <v>0</v>
      </c>
      <c r="E340" s="19">
        <f t="shared" si="10"/>
        <v>0</v>
      </c>
      <c r="F340" s="19">
        <f t="shared" si="11"/>
        <v>0</v>
      </c>
      <c r="G340" s="2">
        <f>SUMIFS(اليوميه!I:I,اليوميه!E:E,اليوميه!$V$5,اليوميه!C:C,الرصيد!B340)</f>
        <v>0</v>
      </c>
      <c r="H340" s="2">
        <f>SUMIFS(اليوميه!H:H,اليوميه!E:E,اليوميه!$V$6,اليوميه!C:C,الرصيد!B340)</f>
        <v>0</v>
      </c>
      <c r="I340" s="2">
        <f>SUMIFS(اليوميه!H:H,اليوميه!E:E,اليوميه!$V$7,اليوميه!C:C,الرصيد!B340)</f>
        <v>0</v>
      </c>
      <c r="J340" s="2">
        <f>SUMIFS('تحويل داخلي'!G:G,'تحويل داخلي'!D:D,'تحويل داخلي'!$P$5,'تحويل داخلي'!B:B,الرصيد!B340)</f>
        <v>0</v>
      </c>
      <c r="K340" s="2">
        <f>SUMIFS('تحويل داخلي'!G:G,'تحويل داخلي'!D:D,'تحويل داخلي'!$P$6,'تحويل داخلي'!B:B,الرصيد!B340)</f>
        <v>0</v>
      </c>
      <c r="L340" s="16" t="str">
        <f>IFERROR(VLOOKUP(B340,'تكويد الاصناف'!$A$5:$C$1100,3,0),"")</f>
        <v/>
      </c>
      <c r="M340" s="45" t="str">
        <f>IFERROR(VLOOKUP(B340,'تكويد الاصناف'!$A$5:$E$1100,5,0),"")</f>
        <v/>
      </c>
    </row>
    <row r="341" spans="2:13">
      <c r="B341" s="17">
        <f>'تكويد الاصناف'!A340</f>
        <v>0</v>
      </c>
      <c r="C341" s="43" t="str">
        <f>IFERROR(VLOOKUP(B341,'تكويد الاصناف'!A$5:B$1100,2,0),"")</f>
        <v/>
      </c>
      <c r="D341" s="19">
        <f>SUMIFS(اليوميه!$H$5:$H$5000,اليوميه!C$5:C$5000,الرصيد!B341)-SUMIFS(اليوميه!$I$5:$I$5000,اليوميه!C$5:C$5000,الرصيد!B341)</f>
        <v>0</v>
      </c>
      <c r="E341" s="19">
        <f t="shared" si="10"/>
        <v>0</v>
      </c>
      <c r="F341" s="19">
        <f t="shared" si="11"/>
        <v>0</v>
      </c>
      <c r="G341" s="2">
        <f>SUMIFS(اليوميه!I:I,اليوميه!E:E,اليوميه!$V$5,اليوميه!C:C,الرصيد!B341)</f>
        <v>0</v>
      </c>
      <c r="H341" s="2">
        <f>SUMIFS(اليوميه!H:H,اليوميه!E:E,اليوميه!$V$6,اليوميه!C:C,الرصيد!B341)</f>
        <v>0</v>
      </c>
      <c r="I341" s="2">
        <f>SUMIFS(اليوميه!H:H,اليوميه!E:E,اليوميه!$V$7,اليوميه!C:C,الرصيد!B341)</f>
        <v>0</v>
      </c>
      <c r="J341" s="2">
        <f>SUMIFS('تحويل داخلي'!G:G,'تحويل داخلي'!D:D,'تحويل داخلي'!$P$5,'تحويل داخلي'!B:B,الرصيد!B341)</f>
        <v>0</v>
      </c>
      <c r="K341" s="2">
        <f>SUMIFS('تحويل داخلي'!G:G,'تحويل داخلي'!D:D,'تحويل داخلي'!$P$6,'تحويل داخلي'!B:B,الرصيد!B341)</f>
        <v>0</v>
      </c>
      <c r="L341" s="16" t="str">
        <f>IFERROR(VLOOKUP(B341,'تكويد الاصناف'!$A$5:$C$1100,3,0),"")</f>
        <v/>
      </c>
      <c r="M341" s="45" t="str">
        <f>IFERROR(VLOOKUP(B341,'تكويد الاصناف'!$A$5:$E$1100,5,0),"")</f>
        <v/>
      </c>
    </row>
    <row r="342" spans="2:13">
      <c r="B342" s="17">
        <f>'تكويد الاصناف'!A341</f>
        <v>0</v>
      </c>
      <c r="C342" s="43" t="str">
        <f>IFERROR(VLOOKUP(B342,'تكويد الاصناف'!A$5:B$1100,2,0),"")</f>
        <v/>
      </c>
      <c r="D342" s="19">
        <f>SUMIFS(اليوميه!$H$5:$H$5000,اليوميه!C$5:C$5000,الرصيد!B342)-SUMIFS(اليوميه!$I$5:$I$5000,اليوميه!C$5:C$5000,الرصيد!B342)</f>
        <v>0</v>
      </c>
      <c r="E342" s="19">
        <f t="shared" si="10"/>
        <v>0</v>
      </c>
      <c r="F342" s="19">
        <f t="shared" si="11"/>
        <v>0</v>
      </c>
      <c r="G342" s="2">
        <f>SUMIFS(اليوميه!I:I,اليوميه!E:E,اليوميه!$V$5,اليوميه!C:C,الرصيد!B342)</f>
        <v>0</v>
      </c>
      <c r="H342" s="2">
        <f>SUMIFS(اليوميه!H:H,اليوميه!E:E,اليوميه!$V$6,اليوميه!C:C,الرصيد!B342)</f>
        <v>0</v>
      </c>
      <c r="I342" s="2">
        <f>SUMIFS(اليوميه!H:H,اليوميه!E:E,اليوميه!$V$7,اليوميه!C:C,الرصيد!B342)</f>
        <v>0</v>
      </c>
      <c r="J342" s="2">
        <f>SUMIFS('تحويل داخلي'!G:G,'تحويل داخلي'!D:D,'تحويل داخلي'!$P$5,'تحويل داخلي'!B:B,الرصيد!B342)</f>
        <v>0</v>
      </c>
      <c r="K342" s="2">
        <f>SUMIFS('تحويل داخلي'!G:G,'تحويل داخلي'!D:D,'تحويل داخلي'!$P$6,'تحويل داخلي'!B:B,الرصيد!B342)</f>
        <v>0</v>
      </c>
      <c r="L342" s="16" t="str">
        <f>IFERROR(VLOOKUP(B342,'تكويد الاصناف'!$A$5:$C$1100,3,0),"")</f>
        <v/>
      </c>
      <c r="M342" s="45" t="str">
        <f>IFERROR(VLOOKUP(B342,'تكويد الاصناف'!$A$5:$E$1100,5,0),"")</f>
        <v/>
      </c>
    </row>
    <row r="343" spans="2:13">
      <c r="B343" s="17">
        <f>'تكويد الاصناف'!A342</f>
        <v>0</v>
      </c>
      <c r="C343" s="43" t="str">
        <f>IFERROR(VLOOKUP(B343,'تكويد الاصناف'!A$5:B$1100,2,0),"")</f>
        <v/>
      </c>
      <c r="D343" s="19">
        <f>SUMIFS(اليوميه!$H$5:$H$5000,اليوميه!C$5:C$5000,الرصيد!B343)-SUMIFS(اليوميه!$I$5:$I$5000,اليوميه!C$5:C$5000,الرصيد!B343)</f>
        <v>0</v>
      </c>
      <c r="E343" s="19">
        <f t="shared" si="10"/>
        <v>0</v>
      </c>
      <c r="F343" s="19">
        <f t="shared" si="11"/>
        <v>0</v>
      </c>
      <c r="G343" s="2">
        <f>SUMIFS(اليوميه!I:I,اليوميه!E:E,اليوميه!$V$5,اليوميه!C:C,الرصيد!B343)</f>
        <v>0</v>
      </c>
      <c r="H343" s="2">
        <f>SUMIFS(اليوميه!H:H,اليوميه!E:E,اليوميه!$V$6,اليوميه!C:C,الرصيد!B343)</f>
        <v>0</v>
      </c>
      <c r="I343" s="2">
        <f>SUMIFS(اليوميه!H:H,اليوميه!E:E,اليوميه!$V$7,اليوميه!C:C,الرصيد!B343)</f>
        <v>0</v>
      </c>
      <c r="J343" s="2">
        <f>SUMIFS('تحويل داخلي'!G:G,'تحويل داخلي'!D:D,'تحويل داخلي'!$P$5,'تحويل داخلي'!B:B,الرصيد!B343)</f>
        <v>0</v>
      </c>
      <c r="K343" s="2">
        <f>SUMIFS('تحويل داخلي'!G:G,'تحويل داخلي'!D:D,'تحويل داخلي'!$P$6,'تحويل داخلي'!B:B,الرصيد!B343)</f>
        <v>0</v>
      </c>
      <c r="L343" s="16" t="str">
        <f>IFERROR(VLOOKUP(B343,'تكويد الاصناف'!$A$5:$C$1100,3,0),"")</f>
        <v/>
      </c>
      <c r="M343" s="45" t="str">
        <f>IFERROR(VLOOKUP(B343,'تكويد الاصناف'!$A$5:$E$1100,5,0),"")</f>
        <v/>
      </c>
    </row>
    <row r="344" spans="2:13">
      <c r="B344" s="17">
        <f>'تكويد الاصناف'!A343</f>
        <v>0</v>
      </c>
      <c r="C344" s="43" t="str">
        <f>IFERROR(VLOOKUP(B344,'تكويد الاصناف'!A$5:B$1100,2,0),"")</f>
        <v/>
      </c>
      <c r="D344" s="19">
        <f>SUMIFS(اليوميه!$H$5:$H$5000,اليوميه!C$5:C$5000,الرصيد!B344)-SUMIFS(اليوميه!$I$5:$I$5000,اليوميه!C$5:C$5000,الرصيد!B344)</f>
        <v>0</v>
      </c>
      <c r="E344" s="19">
        <f t="shared" si="10"/>
        <v>0</v>
      </c>
      <c r="F344" s="19">
        <f t="shared" si="11"/>
        <v>0</v>
      </c>
      <c r="G344" s="2">
        <f>SUMIFS(اليوميه!I:I,اليوميه!E:E,اليوميه!$V$5,اليوميه!C:C,الرصيد!B344)</f>
        <v>0</v>
      </c>
      <c r="H344" s="2">
        <f>SUMIFS(اليوميه!H:H,اليوميه!E:E,اليوميه!$V$6,اليوميه!C:C,الرصيد!B344)</f>
        <v>0</v>
      </c>
      <c r="I344" s="2">
        <f>SUMIFS(اليوميه!H:H,اليوميه!E:E,اليوميه!$V$7,اليوميه!C:C,الرصيد!B344)</f>
        <v>0</v>
      </c>
      <c r="J344" s="2">
        <f>SUMIFS('تحويل داخلي'!G:G,'تحويل داخلي'!D:D,'تحويل داخلي'!$P$5,'تحويل داخلي'!B:B,الرصيد!B344)</f>
        <v>0</v>
      </c>
      <c r="K344" s="2">
        <f>SUMIFS('تحويل داخلي'!G:G,'تحويل داخلي'!D:D,'تحويل داخلي'!$P$6,'تحويل داخلي'!B:B,الرصيد!B344)</f>
        <v>0</v>
      </c>
      <c r="L344" s="16" t="str">
        <f>IFERROR(VLOOKUP(B344,'تكويد الاصناف'!$A$5:$C$1100,3,0),"")</f>
        <v/>
      </c>
      <c r="M344" s="45" t="str">
        <f>IFERROR(VLOOKUP(B344,'تكويد الاصناف'!$A$5:$E$1100,5,0),"")</f>
        <v/>
      </c>
    </row>
    <row r="345" spans="2:13">
      <c r="B345" s="17">
        <f>'تكويد الاصناف'!A344</f>
        <v>0</v>
      </c>
      <c r="C345" s="43" t="str">
        <f>IFERROR(VLOOKUP(B345,'تكويد الاصناف'!A$5:B$1100,2,0),"")</f>
        <v/>
      </c>
      <c r="D345" s="19">
        <f>SUMIFS(اليوميه!$H$5:$H$5000,اليوميه!C$5:C$5000,الرصيد!B345)-SUMIFS(اليوميه!$I$5:$I$5000,اليوميه!C$5:C$5000,الرصيد!B345)</f>
        <v>0</v>
      </c>
      <c r="E345" s="19">
        <f t="shared" si="10"/>
        <v>0</v>
      </c>
      <c r="F345" s="19">
        <f t="shared" si="11"/>
        <v>0</v>
      </c>
      <c r="G345" s="2">
        <f>SUMIFS(اليوميه!I:I,اليوميه!E:E,اليوميه!$V$5,اليوميه!C:C,الرصيد!B345)</f>
        <v>0</v>
      </c>
      <c r="H345" s="2">
        <f>SUMIFS(اليوميه!H:H,اليوميه!E:E,اليوميه!$V$6,اليوميه!C:C,الرصيد!B345)</f>
        <v>0</v>
      </c>
      <c r="I345" s="2">
        <f>SUMIFS(اليوميه!H:H,اليوميه!E:E,اليوميه!$V$7,اليوميه!C:C,الرصيد!B345)</f>
        <v>0</v>
      </c>
      <c r="J345" s="2">
        <f>SUMIFS('تحويل داخلي'!G:G,'تحويل داخلي'!D:D,'تحويل داخلي'!$P$5,'تحويل داخلي'!B:B,الرصيد!B345)</f>
        <v>0</v>
      </c>
      <c r="K345" s="2">
        <f>SUMIFS('تحويل داخلي'!G:G,'تحويل داخلي'!D:D,'تحويل داخلي'!$P$6,'تحويل داخلي'!B:B,الرصيد!B345)</f>
        <v>0</v>
      </c>
      <c r="L345" s="16" t="str">
        <f>IFERROR(VLOOKUP(B345,'تكويد الاصناف'!$A$5:$C$1100,3,0),"")</f>
        <v/>
      </c>
      <c r="M345" s="45" t="str">
        <f>IFERROR(VLOOKUP(B345,'تكويد الاصناف'!$A$5:$E$1100,5,0),"")</f>
        <v/>
      </c>
    </row>
    <row r="346" spans="2:13">
      <c r="B346" s="17">
        <f>'تكويد الاصناف'!A345</f>
        <v>0</v>
      </c>
      <c r="C346" s="43" t="str">
        <f>IFERROR(VLOOKUP(B346,'تكويد الاصناف'!A$5:B$1100,2,0),"")</f>
        <v/>
      </c>
      <c r="D346" s="19">
        <f>SUMIFS(اليوميه!$H$5:$H$5000,اليوميه!C$5:C$5000,الرصيد!B346)-SUMIFS(اليوميه!$I$5:$I$5000,اليوميه!C$5:C$5000,الرصيد!B346)</f>
        <v>0</v>
      </c>
      <c r="E346" s="19">
        <f t="shared" si="10"/>
        <v>0</v>
      </c>
      <c r="F346" s="19">
        <f t="shared" si="11"/>
        <v>0</v>
      </c>
      <c r="G346" s="2">
        <f>SUMIFS(اليوميه!I:I,اليوميه!E:E,اليوميه!$V$5,اليوميه!C:C,الرصيد!B346)</f>
        <v>0</v>
      </c>
      <c r="H346" s="2">
        <f>SUMIFS(اليوميه!H:H,اليوميه!E:E,اليوميه!$V$6,اليوميه!C:C,الرصيد!B346)</f>
        <v>0</v>
      </c>
      <c r="I346" s="2">
        <f>SUMIFS(اليوميه!H:H,اليوميه!E:E,اليوميه!$V$7,اليوميه!C:C,الرصيد!B346)</f>
        <v>0</v>
      </c>
      <c r="J346" s="2">
        <f>SUMIFS('تحويل داخلي'!G:G,'تحويل داخلي'!D:D,'تحويل داخلي'!$P$5,'تحويل داخلي'!B:B,الرصيد!B346)</f>
        <v>0</v>
      </c>
      <c r="K346" s="2">
        <f>SUMIFS('تحويل داخلي'!G:G,'تحويل داخلي'!D:D,'تحويل داخلي'!$P$6,'تحويل داخلي'!B:B,الرصيد!B346)</f>
        <v>0</v>
      </c>
      <c r="L346" s="16" t="str">
        <f>IFERROR(VLOOKUP(B346,'تكويد الاصناف'!$A$5:$C$1100,3,0),"")</f>
        <v/>
      </c>
      <c r="M346" s="45" t="str">
        <f>IFERROR(VLOOKUP(B346,'تكويد الاصناف'!$A$5:$E$1100,5,0),"")</f>
        <v/>
      </c>
    </row>
    <row r="347" spans="2:13">
      <c r="B347" s="17">
        <f>'تكويد الاصناف'!A346</f>
        <v>0</v>
      </c>
      <c r="C347" s="43" t="str">
        <f>IFERROR(VLOOKUP(B347,'تكويد الاصناف'!A$5:B$1100,2,0),"")</f>
        <v/>
      </c>
      <c r="D347" s="19">
        <f>SUMIFS(اليوميه!$H$5:$H$5000,اليوميه!C$5:C$5000,الرصيد!B347)-SUMIFS(اليوميه!$I$5:$I$5000,اليوميه!C$5:C$5000,الرصيد!B347)</f>
        <v>0</v>
      </c>
      <c r="E347" s="19">
        <f t="shared" si="10"/>
        <v>0</v>
      </c>
      <c r="F347" s="19">
        <f t="shared" si="11"/>
        <v>0</v>
      </c>
      <c r="G347" s="2">
        <f>SUMIFS(اليوميه!I:I,اليوميه!E:E,اليوميه!$V$5,اليوميه!C:C,الرصيد!B347)</f>
        <v>0</v>
      </c>
      <c r="H347" s="2">
        <f>SUMIFS(اليوميه!H:H,اليوميه!E:E,اليوميه!$V$6,اليوميه!C:C,الرصيد!B347)</f>
        <v>0</v>
      </c>
      <c r="I347" s="2">
        <f>SUMIFS(اليوميه!H:H,اليوميه!E:E,اليوميه!$V$7,اليوميه!C:C,الرصيد!B347)</f>
        <v>0</v>
      </c>
      <c r="J347" s="2">
        <f>SUMIFS('تحويل داخلي'!G:G,'تحويل داخلي'!D:D,'تحويل داخلي'!$P$5,'تحويل داخلي'!B:B,الرصيد!B347)</f>
        <v>0</v>
      </c>
      <c r="K347" s="2">
        <f>SUMIFS('تحويل داخلي'!G:G,'تحويل داخلي'!D:D,'تحويل داخلي'!$P$6,'تحويل داخلي'!B:B,الرصيد!B347)</f>
        <v>0</v>
      </c>
      <c r="L347" s="16" t="str">
        <f>IFERROR(VLOOKUP(B347,'تكويد الاصناف'!$A$5:$C$1100,3,0),"")</f>
        <v/>
      </c>
      <c r="M347" s="45" t="str">
        <f>IFERROR(VLOOKUP(B347,'تكويد الاصناف'!$A$5:$E$1100,5,0),"")</f>
        <v/>
      </c>
    </row>
    <row r="348" spans="2:13">
      <c r="B348" s="17">
        <f>'تكويد الاصناف'!A347</f>
        <v>0</v>
      </c>
      <c r="C348" s="43" t="str">
        <f>IFERROR(VLOOKUP(B348,'تكويد الاصناف'!A$5:B$1100,2,0),"")</f>
        <v/>
      </c>
      <c r="D348" s="19">
        <f>SUMIFS(اليوميه!$H$5:$H$5000,اليوميه!C$5:C$5000,الرصيد!B348)-SUMIFS(اليوميه!$I$5:$I$5000,اليوميه!C$5:C$5000,الرصيد!B348)</f>
        <v>0</v>
      </c>
      <c r="E348" s="19">
        <f t="shared" si="10"/>
        <v>0</v>
      </c>
      <c r="F348" s="19">
        <f t="shared" si="11"/>
        <v>0</v>
      </c>
      <c r="G348" s="2">
        <f>SUMIFS(اليوميه!I:I,اليوميه!E:E,اليوميه!$V$5,اليوميه!C:C,الرصيد!B348)</f>
        <v>0</v>
      </c>
      <c r="H348" s="2">
        <f>SUMIFS(اليوميه!H:H,اليوميه!E:E,اليوميه!$V$6,اليوميه!C:C,الرصيد!B348)</f>
        <v>0</v>
      </c>
      <c r="I348" s="2">
        <f>SUMIFS(اليوميه!H:H,اليوميه!E:E,اليوميه!$V$7,اليوميه!C:C,الرصيد!B348)</f>
        <v>0</v>
      </c>
      <c r="J348" s="2">
        <f>SUMIFS('تحويل داخلي'!G:G,'تحويل داخلي'!D:D,'تحويل داخلي'!$P$5,'تحويل داخلي'!B:B,الرصيد!B348)</f>
        <v>0</v>
      </c>
      <c r="K348" s="2">
        <f>SUMIFS('تحويل داخلي'!G:G,'تحويل داخلي'!D:D,'تحويل داخلي'!$P$6,'تحويل داخلي'!B:B,الرصيد!B348)</f>
        <v>0</v>
      </c>
      <c r="L348" s="16" t="str">
        <f>IFERROR(VLOOKUP(B348,'تكويد الاصناف'!$A$5:$C$1100,3,0),"")</f>
        <v/>
      </c>
      <c r="M348" s="45" t="str">
        <f>IFERROR(VLOOKUP(B348,'تكويد الاصناف'!$A$5:$E$1100,5,0),"")</f>
        <v/>
      </c>
    </row>
    <row r="349" spans="2:13">
      <c r="B349" s="17">
        <f>'تكويد الاصناف'!A348</f>
        <v>0</v>
      </c>
      <c r="C349" s="43" t="str">
        <f>IFERROR(VLOOKUP(B349,'تكويد الاصناف'!A$5:B$1100,2,0),"")</f>
        <v/>
      </c>
      <c r="D349" s="19">
        <f>SUMIFS(اليوميه!$H$5:$H$5000,اليوميه!C$5:C$5000,الرصيد!B349)-SUMIFS(اليوميه!$I$5:$I$5000,اليوميه!C$5:C$5000,الرصيد!B349)</f>
        <v>0</v>
      </c>
      <c r="E349" s="19">
        <f t="shared" si="10"/>
        <v>0</v>
      </c>
      <c r="F349" s="19">
        <f t="shared" si="11"/>
        <v>0</v>
      </c>
      <c r="G349" s="2">
        <f>SUMIFS(اليوميه!I:I,اليوميه!E:E,اليوميه!$V$5,اليوميه!C:C,الرصيد!B349)</f>
        <v>0</v>
      </c>
      <c r="H349" s="2">
        <f>SUMIFS(اليوميه!H:H,اليوميه!E:E,اليوميه!$V$6,اليوميه!C:C,الرصيد!B349)</f>
        <v>0</v>
      </c>
      <c r="I349" s="2">
        <f>SUMIFS(اليوميه!H:H,اليوميه!E:E,اليوميه!$V$7,اليوميه!C:C,الرصيد!B349)</f>
        <v>0</v>
      </c>
      <c r="J349" s="2">
        <f>SUMIFS('تحويل داخلي'!G:G,'تحويل داخلي'!D:D,'تحويل داخلي'!$P$5,'تحويل داخلي'!B:B,الرصيد!B349)</f>
        <v>0</v>
      </c>
      <c r="K349" s="2">
        <f>SUMIFS('تحويل داخلي'!G:G,'تحويل داخلي'!D:D,'تحويل داخلي'!$P$6,'تحويل داخلي'!B:B,الرصيد!B349)</f>
        <v>0</v>
      </c>
      <c r="L349" s="16" t="str">
        <f>IFERROR(VLOOKUP(B349,'تكويد الاصناف'!$A$5:$C$1100,3,0),"")</f>
        <v/>
      </c>
      <c r="M349" s="45" t="str">
        <f>IFERROR(VLOOKUP(B349,'تكويد الاصناف'!$A$5:$E$1100,5,0),"")</f>
        <v/>
      </c>
    </row>
    <row r="350" spans="2:13">
      <c r="B350" s="17">
        <f>'تكويد الاصناف'!A349</f>
        <v>0</v>
      </c>
      <c r="C350" s="43" t="str">
        <f>IFERROR(VLOOKUP(B350,'تكويد الاصناف'!A$5:B$1100,2,0),"")</f>
        <v/>
      </c>
      <c r="D350" s="19">
        <f>SUMIFS(اليوميه!$H$5:$H$5000,اليوميه!C$5:C$5000,الرصيد!B350)-SUMIFS(اليوميه!$I$5:$I$5000,اليوميه!C$5:C$5000,الرصيد!B350)</f>
        <v>0</v>
      </c>
      <c r="E350" s="19">
        <f t="shared" si="10"/>
        <v>0</v>
      </c>
      <c r="F350" s="19">
        <f t="shared" si="11"/>
        <v>0</v>
      </c>
      <c r="G350" s="2">
        <f>SUMIFS(اليوميه!I:I,اليوميه!E:E,اليوميه!$V$5,اليوميه!C:C,الرصيد!B350)</f>
        <v>0</v>
      </c>
      <c r="H350" s="2">
        <f>SUMIFS(اليوميه!H:H,اليوميه!E:E,اليوميه!$V$6,اليوميه!C:C,الرصيد!B350)</f>
        <v>0</v>
      </c>
      <c r="I350" s="2">
        <f>SUMIFS(اليوميه!H:H,اليوميه!E:E,اليوميه!$V$7,اليوميه!C:C,الرصيد!B350)</f>
        <v>0</v>
      </c>
      <c r="J350" s="2">
        <f>SUMIFS('تحويل داخلي'!G:G,'تحويل داخلي'!D:D,'تحويل داخلي'!$P$5,'تحويل داخلي'!B:B,الرصيد!B350)</f>
        <v>0</v>
      </c>
      <c r="K350" s="2">
        <f>SUMIFS('تحويل داخلي'!G:G,'تحويل داخلي'!D:D,'تحويل داخلي'!$P$6,'تحويل داخلي'!B:B,الرصيد!B350)</f>
        <v>0</v>
      </c>
      <c r="L350" s="16" t="str">
        <f>IFERROR(VLOOKUP(B350,'تكويد الاصناف'!$A$5:$C$1100,3,0),"")</f>
        <v/>
      </c>
      <c r="M350" s="45" t="str">
        <f>IFERROR(VLOOKUP(B350,'تكويد الاصناف'!$A$5:$E$1100,5,0),"")</f>
        <v/>
      </c>
    </row>
    <row r="351" spans="2:13">
      <c r="B351" s="17">
        <f>'تكويد الاصناف'!A350</f>
        <v>0</v>
      </c>
      <c r="C351" s="43" t="str">
        <f>IFERROR(VLOOKUP(B351,'تكويد الاصناف'!A$5:B$1100,2,0),"")</f>
        <v/>
      </c>
      <c r="D351" s="19">
        <f>SUMIFS(اليوميه!$H$5:$H$5000,اليوميه!C$5:C$5000,الرصيد!B351)-SUMIFS(اليوميه!$I$5:$I$5000,اليوميه!C$5:C$5000,الرصيد!B351)</f>
        <v>0</v>
      </c>
      <c r="E351" s="19">
        <f t="shared" si="10"/>
        <v>0</v>
      </c>
      <c r="F351" s="19">
        <f t="shared" si="11"/>
        <v>0</v>
      </c>
      <c r="G351" s="2">
        <f>SUMIFS(اليوميه!I:I,اليوميه!E:E,اليوميه!$V$5,اليوميه!C:C,الرصيد!B351)</f>
        <v>0</v>
      </c>
      <c r="H351" s="2">
        <f>SUMIFS(اليوميه!H:H,اليوميه!E:E,اليوميه!$V$6,اليوميه!C:C,الرصيد!B351)</f>
        <v>0</v>
      </c>
      <c r="I351" s="2">
        <f>SUMIFS(اليوميه!H:H,اليوميه!E:E,اليوميه!$V$7,اليوميه!C:C,الرصيد!B351)</f>
        <v>0</v>
      </c>
      <c r="J351" s="2">
        <f>SUMIFS('تحويل داخلي'!G:G,'تحويل داخلي'!D:D,'تحويل داخلي'!$P$5,'تحويل داخلي'!B:B,الرصيد!B351)</f>
        <v>0</v>
      </c>
      <c r="K351" s="2">
        <f>SUMIFS('تحويل داخلي'!G:G,'تحويل داخلي'!D:D,'تحويل داخلي'!$P$6,'تحويل داخلي'!B:B,الرصيد!B351)</f>
        <v>0</v>
      </c>
      <c r="L351" s="16" t="str">
        <f>IFERROR(VLOOKUP(B351,'تكويد الاصناف'!$A$5:$C$1100,3,0),"")</f>
        <v/>
      </c>
      <c r="M351" s="45" t="str">
        <f>IFERROR(VLOOKUP(B351,'تكويد الاصناف'!$A$5:$E$1100,5,0),"")</f>
        <v/>
      </c>
    </row>
    <row r="352" spans="2:13">
      <c r="B352" s="17">
        <f>'تكويد الاصناف'!A351</f>
        <v>0</v>
      </c>
      <c r="C352" s="43" t="str">
        <f>IFERROR(VLOOKUP(B352,'تكويد الاصناف'!A$5:B$1100,2,0),"")</f>
        <v/>
      </c>
      <c r="D352" s="19">
        <f>SUMIFS(اليوميه!$H$5:$H$5000,اليوميه!C$5:C$5000,الرصيد!B352)-SUMIFS(اليوميه!$I$5:$I$5000,اليوميه!C$5:C$5000,الرصيد!B352)</f>
        <v>0</v>
      </c>
      <c r="E352" s="19">
        <f t="shared" si="10"/>
        <v>0</v>
      </c>
      <c r="F352" s="19">
        <f t="shared" si="11"/>
        <v>0</v>
      </c>
      <c r="G352" s="2">
        <f>SUMIFS(اليوميه!I:I,اليوميه!E:E,اليوميه!$V$5,اليوميه!C:C,الرصيد!B352)</f>
        <v>0</v>
      </c>
      <c r="H352" s="2">
        <f>SUMIFS(اليوميه!H:H,اليوميه!E:E,اليوميه!$V$6,اليوميه!C:C,الرصيد!B352)</f>
        <v>0</v>
      </c>
      <c r="I352" s="2">
        <f>SUMIFS(اليوميه!H:H,اليوميه!E:E,اليوميه!$V$7,اليوميه!C:C,الرصيد!B352)</f>
        <v>0</v>
      </c>
      <c r="J352" s="2">
        <f>SUMIFS('تحويل داخلي'!G:G,'تحويل داخلي'!D:D,'تحويل داخلي'!$P$5,'تحويل داخلي'!B:B,الرصيد!B352)</f>
        <v>0</v>
      </c>
      <c r="K352" s="2">
        <f>SUMIFS('تحويل داخلي'!G:G,'تحويل داخلي'!D:D,'تحويل داخلي'!$P$6,'تحويل داخلي'!B:B,الرصيد!B352)</f>
        <v>0</v>
      </c>
      <c r="L352" s="16" t="str">
        <f>IFERROR(VLOOKUP(B352,'تكويد الاصناف'!$A$5:$C$1100,3,0),"")</f>
        <v/>
      </c>
      <c r="M352" s="45" t="str">
        <f>IFERROR(VLOOKUP(B352,'تكويد الاصناف'!$A$5:$E$1100,5,0),"")</f>
        <v/>
      </c>
    </row>
    <row r="353" spans="2:13">
      <c r="B353" s="17">
        <f>'تكويد الاصناف'!A352</f>
        <v>0</v>
      </c>
      <c r="C353" s="43" t="str">
        <f>IFERROR(VLOOKUP(B353,'تكويد الاصناف'!A$5:B$1100,2,0),"")</f>
        <v/>
      </c>
      <c r="D353" s="19">
        <f>SUMIFS(اليوميه!$H$5:$H$5000,اليوميه!C$5:C$5000,الرصيد!B353)-SUMIFS(اليوميه!$I$5:$I$5000,اليوميه!C$5:C$5000,الرصيد!B353)</f>
        <v>0</v>
      </c>
      <c r="E353" s="19">
        <f t="shared" si="10"/>
        <v>0</v>
      </c>
      <c r="F353" s="19">
        <f t="shared" si="11"/>
        <v>0</v>
      </c>
      <c r="G353" s="2">
        <f>SUMIFS(اليوميه!I:I,اليوميه!E:E,اليوميه!$V$5,اليوميه!C:C,الرصيد!B353)</f>
        <v>0</v>
      </c>
      <c r="H353" s="2">
        <f>SUMIFS(اليوميه!H:H,اليوميه!E:E,اليوميه!$V$6,اليوميه!C:C,الرصيد!B353)</f>
        <v>0</v>
      </c>
      <c r="I353" s="2">
        <f>SUMIFS(اليوميه!H:H,اليوميه!E:E,اليوميه!$V$7,اليوميه!C:C,الرصيد!B353)</f>
        <v>0</v>
      </c>
      <c r="J353" s="2">
        <f>SUMIFS('تحويل داخلي'!G:G,'تحويل داخلي'!D:D,'تحويل داخلي'!$P$5,'تحويل داخلي'!B:B,الرصيد!B353)</f>
        <v>0</v>
      </c>
      <c r="K353" s="2">
        <f>SUMIFS('تحويل داخلي'!G:G,'تحويل داخلي'!D:D,'تحويل داخلي'!$P$6,'تحويل داخلي'!B:B,الرصيد!B353)</f>
        <v>0</v>
      </c>
      <c r="L353" s="16" t="str">
        <f>IFERROR(VLOOKUP(B353,'تكويد الاصناف'!$A$5:$C$1100,3,0),"")</f>
        <v/>
      </c>
      <c r="M353" s="45" t="str">
        <f>IFERROR(VLOOKUP(B353,'تكويد الاصناف'!$A$5:$E$1100,5,0),"")</f>
        <v/>
      </c>
    </row>
    <row r="354" spans="2:13">
      <c r="B354" s="17">
        <f>'تكويد الاصناف'!A353</f>
        <v>0</v>
      </c>
      <c r="C354" s="43" t="str">
        <f>IFERROR(VLOOKUP(B354,'تكويد الاصناف'!A$5:B$1100,2,0),"")</f>
        <v/>
      </c>
      <c r="D354" s="19">
        <f>SUMIFS(اليوميه!$H$5:$H$5000,اليوميه!C$5:C$5000,الرصيد!B354)-SUMIFS(اليوميه!$I$5:$I$5000,اليوميه!C$5:C$5000,الرصيد!B354)</f>
        <v>0</v>
      </c>
      <c r="E354" s="19">
        <f t="shared" si="10"/>
        <v>0</v>
      </c>
      <c r="F354" s="19">
        <f t="shared" si="11"/>
        <v>0</v>
      </c>
      <c r="G354" s="2">
        <f>SUMIFS(اليوميه!I:I,اليوميه!E:E,اليوميه!$V$5,اليوميه!C:C,الرصيد!B354)</f>
        <v>0</v>
      </c>
      <c r="H354" s="2">
        <f>SUMIFS(اليوميه!H:H,اليوميه!E:E,اليوميه!$V$6,اليوميه!C:C,الرصيد!B354)</f>
        <v>0</v>
      </c>
      <c r="I354" s="2">
        <f>SUMIFS(اليوميه!H:H,اليوميه!E:E,اليوميه!$V$7,اليوميه!C:C,الرصيد!B354)</f>
        <v>0</v>
      </c>
      <c r="J354" s="2">
        <f>SUMIFS('تحويل داخلي'!G:G,'تحويل داخلي'!D:D,'تحويل داخلي'!$P$5,'تحويل داخلي'!B:B,الرصيد!B354)</f>
        <v>0</v>
      </c>
      <c r="K354" s="2">
        <f>SUMIFS('تحويل داخلي'!G:G,'تحويل داخلي'!D:D,'تحويل داخلي'!$P$6,'تحويل داخلي'!B:B,الرصيد!B354)</f>
        <v>0</v>
      </c>
      <c r="L354" s="16" t="str">
        <f>IFERROR(VLOOKUP(B354,'تكويد الاصناف'!$A$5:$C$1100,3,0),"")</f>
        <v/>
      </c>
      <c r="M354" s="45" t="str">
        <f>IFERROR(VLOOKUP(B354,'تكويد الاصناف'!$A$5:$E$1100,5,0),"")</f>
        <v/>
      </c>
    </row>
    <row r="355" spans="2:13">
      <c r="B355" s="17">
        <f>'تكويد الاصناف'!A354</f>
        <v>0</v>
      </c>
      <c r="C355" s="43" t="str">
        <f>IFERROR(VLOOKUP(B355,'تكويد الاصناف'!A$5:B$1100,2,0),"")</f>
        <v/>
      </c>
      <c r="D355" s="19">
        <f>SUMIFS(اليوميه!$H$5:$H$5000,اليوميه!C$5:C$5000,الرصيد!B355)-SUMIFS(اليوميه!$I$5:$I$5000,اليوميه!C$5:C$5000,الرصيد!B355)</f>
        <v>0</v>
      </c>
      <c r="E355" s="19">
        <f t="shared" si="10"/>
        <v>0</v>
      </c>
      <c r="F355" s="19">
        <f t="shared" si="11"/>
        <v>0</v>
      </c>
      <c r="G355" s="2">
        <f>SUMIFS(اليوميه!I:I,اليوميه!E:E,اليوميه!$V$5,اليوميه!C:C,الرصيد!B355)</f>
        <v>0</v>
      </c>
      <c r="H355" s="2">
        <f>SUMIFS(اليوميه!H:H,اليوميه!E:E,اليوميه!$V$6,اليوميه!C:C,الرصيد!B355)</f>
        <v>0</v>
      </c>
      <c r="I355" s="2">
        <f>SUMIFS(اليوميه!H:H,اليوميه!E:E,اليوميه!$V$7,اليوميه!C:C,الرصيد!B355)</f>
        <v>0</v>
      </c>
      <c r="J355" s="2">
        <f>SUMIFS('تحويل داخلي'!G:G,'تحويل داخلي'!D:D,'تحويل داخلي'!$P$5,'تحويل داخلي'!B:B,الرصيد!B355)</f>
        <v>0</v>
      </c>
      <c r="K355" s="2">
        <f>SUMIFS('تحويل داخلي'!G:G,'تحويل داخلي'!D:D,'تحويل داخلي'!$P$6,'تحويل داخلي'!B:B,الرصيد!B355)</f>
        <v>0</v>
      </c>
      <c r="L355" s="16" t="str">
        <f>IFERROR(VLOOKUP(B355,'تكويد الاصناف'!$A$5:$C$1100,3,0),"")</f>
        <v/>
      </c>
      <c r="M355" s="45" t="str">
        <f>IFERROR(VLOOKUP(B355,'تكويد الاصناف'!$A$5:$E$1100,5,0),"")</f>
        <v/>
      </c>
    </row>
    <row r="356" spans="2:13">
      <c r="B356" s="17">
        <f>'تكويد الاصناف'!A355</f>
        <v>0</v>
      </c>
      <c r="C356" s="43" t="str">
        <f>IFERROR(VLOOKUP(B356,'تكويد الاصناف'!A$5:B$1100,2,0),"")</f>
        <v/>
      </c>
      <c r="D356" s="19">
        <f>SUMIFS(اليوميه!$H$5:$H$5000,اليوميه!C$5:C$5000,الرصيد!B356)-SUMIFS(اليوميه!$I$5:$I$5000,اليوميه!C$5:C$5000,الرصيد!B356)</f>
        <v>0</v>
      </c>
      <c r="E356" s="19">
        <f t="shared" si="10"/>
        <v>0</v>
      </c>
      <c r="F356" s="19">
        <f t="shared" si="11"/>
        <v>0</v>
      </c>
      <c r="G356" s="2">
        <f>SUMIFS(اليوميه!I:I,اليوميه!E:E,اليوميه!$V$5,اليوميه!C:C,الرصيد!B356)</f>
        <v>0</v>
      </c>
      <c r="H356" s="2">
        <f>SUMIFS(اليوميه!H:H,اليوميه!E:E,اليوميه!$V$6,اليوميه!C:C,الرصيد!B356)</f>
        <v>0</v>
      </c>
      <c r="I356" s="2">
        <f>SUMIFS(اليوميه!H:H,اليوميه!E:E,اليوميه!$V$7,اليوميه!C:C,الرصيد!B356)</f>
        <v>0</v>
      </c>
      <c r="J356" s="2">
        <f>SUMIFS('تحويل داخلي'!G:G,'تحويل داخلي'!D:D,'تحويل داخلي'!$P$5,'تحويل داخلي'!B:B,الرصيد!B356)</f>
        <v>0</v>
      </c>
      <c r="K356" s="2">
        <f>SUMIFS('تحويل داخلي'!G:G,'تحويل داخلي'!D:D,'تحويل داخلي'!$P$6,'تحويل داخلي'!B:B,الرصيد!B356)</f>
        <v>0</v>
      </c>
      <c r="L356" s="16" t="str">
        <f>IFERROR(VLOOKUP(B356,'تكويد الاصناف'!$A$5:$C$1100,3,0),"")</f>
        <v/>
      </c>
      <c r="M356" s="45" t="str">
        <f>IFERROR(VLOOKUP(B356,'تكويد الاصناف'!$A$5:$E$1100,5,0),"")</f>
        <v/>
      </c>
    </row>
    <row r="357" spans="2:13">
      <c r="B357" s="17">
        <f>'تكويد الاصناف'!A356</f>
        <v>0</v>
      </c>
      <c r="C357" s="43" t="str">
        <f>IFERROR(VLOOKUP(B357,'تكويد الاصناف'!A$5:B$1100,2,0),"")</f>
        <v/>
      </c>
      <c r="D357" s="19">
        <f>SUMIFS(اليوميه!$H$5:$H$5000,اليوميه!C$5:C$5000,الرصيد!B357)-SUMIFS(اليوميه!$I$5:$I$5000,اليوميه!C$5:C$5000,الرصيد!B357)</f>
        <v>0</v>
      </c>
      <c r="E357" s="19">
        <f t="shared" si="10"/>
        <v>0</v>
      </c>
      <c r="F357" s="19">
        <f t="shared" si="11"/>
        <v>0</v>
      </c>
      <c r="G357" s="2">
        <f>SUMIFS(اليوميه!I:I,اليوميه!E:E,اليوميه!$V$5,اليوميه!C:C,الرصيد!B357)</f>
        <v>0</v>
      </c>
      <c r="H357" s="2">
        <f>SUMIFS(اليوميه!H:H,اليوميه!E:E,اليوميه!$V$6,اليوميه!C:C,الرصيد!B357)</f>
        <v>0</v>
      </c>
      <c r="I357" s="2">
        <f>SUMIFS(اليوميه!H:H,اليوميه!E:E,اليوميه!$V$7,اليوميه!C:C,الرصيد!B357)</f>
        <v>0</v>
      </c>
      <c r="J357" s="2">
        <f>SUMIFS('تحويل داخلي'!G:G,'تحويل داخلي'!D:D,'تحويل داخلي'!$P$5,'تحويل داخلي'!B:B,الرصيد!B357)</f>
        <v>0</v>
      </c>
      <c r="K357" s="2">
        <f>SUMIFS('تحويل داخلي'!G:G,'تحويل داخلي'!D:D,'تحويل داخلي'!$P$6,'تحويل داخلي'!B:B,الرصيد!B357)</f>
        <v>0</v>
      </c>
      <c r="L357" s="16" t="str">
        <f>IFERROR(VLOOKUP(B357,'تكويد الاصناف'!$A$5:$C$1100,3,0),"")</f>
        <v/>
      </c>
      <c r="M357" s="45" t="str">
        <f>IFERROR(VLOOKUP(B357,'تكويد الاصناف'!$A$5:$E$1100,5,0),"")</f>
        <v/>
      </c>
    </row>
    <row r="358" spans="2:13">
      <c r="B358" s="17">
        <f>'تكويد الاصناف'!A357</f>
        <v>0</v>
      </c>
      <c r="C358" s="43" t="str">
        <f>IFERROR(VLOOKUP(B358,'تكويد الاصناف'!A$5:B$1100,2,0),"")</f>
        <v/>
      </c>
      <c r="D358" s="19">
        <f>SUMIFS(اليوميه!$H$5:$H$5000,اليوميه!C$5:C$5000,الرصيد!B358)-SUMIFS(اليوميه!$I$5:$I$5000,اليوميه!C$5:C$5000,الرصيد!B358)</f>
        <v>0</v>
      </c>
      <c r="E358" s="19">
        <f t="shared" si="10"/>
        <v>0</v>
      </c>
      <c r="F358" s="19">
        <f t="shared" si="11"/>
        <v>0</v>
      </c>
      <c r="G358" s="2">
        <f>SUMIFS(اليوميه!I:I,اليوميه!E:E,اليوميه!$V$5,اليوميه!C:C,الرصيد!B358)</f>
        <v>0</v>
      </c>
      <c r="H358" s="2">
        <f>SUMIFS(اليوميه!H:H,اليوميه!E:E,اليوميه!$V$6,اليوميه!C:C,الرصيد!B358)</f>
        <v>0</v>
      </c>
      <c r="I358" s="2">
        <f>SUMIFS(اليوميه!H:H,اليوميه!E:E,اليوميه!$V$7,اليوميه!C:C,الرصيد!B358)</f>
        <v>0</v>
      </c>
      <c r="J358" s="2">
        <f>SUMIFS('تحويل داخلي'!G:G,'تحويل داخلي'!D:D,'تحويل داخلي'!$P$5,'تحويل داخلي'!B:B,الرصيد!B358)</f>
        <v>0</v>
      </c>
      <c r="K358" s="2">
        <f>SUMIFS('تحويل داخلي'!G:G,'تحويل داخلي'!D:D,'تحويل داخلي'!$P$6,'تحويل داخلي'!B:B,الرصيد!B358)</f>
        <v>0</v>
      </c>
      <c r="L358" s="16" t="str">
        <f>IFERROR(VLOOKUP(B358,'تكويد الاصناف'!$A$5:$C$1100,3,0),"")</f>
        <v/>
      </c>
      <c r="M358" s="45" t="str">
        <f>IFERROR(VLOOKUP(B358,'تكويد الاصناف'!$A$5:$E$1100,5,0),"")</f>
        <v/>
      </c>
    </row>
    <row r="359" spans="2:13">
      <c r="B359" s="17">
        <f>'تكويد الاصناف'!A358</f>
        <v>0</v>
      </c>
      <c r="C359" s="43" t="str">
        <f>IFERROR(VLOOKUP(B359,'تكويد الاصناف'!A$5:B$1100,2,0),"")</f>
        <v/>
      </c>
      <c r="D359" s="19">
        <f>SUMIFS(اليوميه!$H$5:$H$5000,اليوميه!C$5:C$5000,الرصيد!B359)-SUMIFS(اليوميه!$I$5:$I$5000,اليوميه!C$5:C$5000,الرصيد!B359)</f>
        <v>0</v>
      </c>
      <c r="E359" s="19">
        <f t="shared" si="10"/>
        <v>0</v>
      </c>
      <c r="F359" s="19">
        <f t="shared" si="11"/>
        <v>0</v>
      </c>
      <c r="G359" s="2">
        <f>SUMIFS(اليوميه!I:I,اليوميه!E:E,اليوميه!$V$5,اليوميه!C:C,الرصيد!B359)</f>
        <v>0</v>
      </c>
      <c r="H359" s="2">
        <f>SUMIFS(اليوميه!H:H,اليوميه!E:E,اليوميه!$V$6,اليوميه!C:C,الرصيد!B359)</f>
        <v>0</v>
      </c>
      <c r="I359" s="2">
        <f>SUMIFS(اليوميه!H:H,اليوميه!E:E,اليوميه!$V$7,اليوميه!C:C,الرصيد!B359)</f>
        <v>0</v>
      </c>
      <c r="J359" s="2">
        <f>SUMIFS('تحويل داخلي'!G:G,'تحويل داخلي'!D:D,'تحويل داخلي'!$P$5,'تحويل داخلي'!B:B,الرصيد!B359)</f>
        <v>0</v>
      </c>
      <c r="K359" s="2">
        <f>SUMIFS('تحويل داخلي'!G:G,'تحويل داخلي'!D:D,'تحويل داخلي'!$P$6,'تحويل داخلي'!B:B,الرصيد!B359)</f>
        <v>0</v>
      </c>
      <c r="L359" s="16" t="str">
        <f>IFERROR(VLOOKUP(B359,'تكويد الاصناف'!$A$5:$C$1100,3,0),"")</f>
        <v/>
      </c>
      <c r="M359" s="45" t="str">
        <f>IFERROR(VLOOKUP(B359,'تكويد الاصناف'!$A$5:$E$1100,5,0),"")</f>
        <v/>
      </c>
    </row>
    <row r="360" spans="2:13">
      <c r="B360" s="17">
        <f>'تكويد الاصناف'!A359</f>
        <v>0</v>
      </c>
      <c r="C360" s="43" t="str">
        <f>IFERROR(VLOOKUP(B360,'تكويد الاصناف'!A$5:B$1100,2,0),"")</f>
        <v/>
      </c>
      <c r="D360" s="19">
        <f>SUMIFS(اليوميه!$H$5:$H$5000,اليوميه!C$5:C$5000,الرصيد!B360)-SUMIFS(اليوميه!$I$5:$I$5000,اليوميه!C$5:C$5000,الرصيد!B360)</f>
        <v>0</v>
      </c>
      <c r="E360" s="19">
        <f t="shared" si="10"/>
        <v>0</v>
      </c>
      <c r="F360" s="19">
        <f t="shared" si="11"/>
        <v>0</v>
      </c>
      <c r="G360" s="2">
        <f>SUMIFS(اليوميه!I:I,اليوميه!E:E,اليوميه!$V$5,اليوميه!C:C,الرصيد!B360)</f>
        <v>0</v>
      </c>
      <c r="H360" s="2">
        <f>SUMIFS(اليوميه!H:H,اليوميه!E:E,اليوميه!$V$6,اليوميه!C:C,الرصيد!B360)</f>
        <v>0</v>
      </c>
      <c r="I360" s="2">
        <f>SUMIFS(اليوميه!H:H,اليوميه!E:E,اليوميه!$V$7,اليوميه!C:C,الرصيد!B360)</f>
        <v>0</v>
      </c>
      <c r="J360" s="2">
        <f>SUMIFS('تحويل داخلي'!G:G,'تحويل داخلي'!D:D,'تحويل داخلي'!$P$5,'تحويل داخلي'!B:B,الرصيد!B360)</f>
        <v>0</v>
      </c>
      <c r="K360" s="2">
        <f>SUMIFS('تحويل داخلي'!G:G,'تحويل داخلي'!D:D,'تحويل داخلي'!$P$6,'تحويل داخلي'!B:B,الرصيد!B360)</f>
        <v>0</v>
      </c>
      <c r="L360" s="16" t="str">
        <f>IFERROR(VLOOKUP(B360,'تكويد الاصناف'!$A$5:$C$1100,3,0),"")</f>
        <v/>
      </c>
      <c r="M360" s="45" t="str">
        <f>IFERROR(VLOOKUP(B360,'تكويد الاصناف'!$A$5:$E$1100,5,0),"")</f>
        <v/>
      </c>
    </row>
    <row r="361" spans="2:13">
      <c r="B361" s="17">
        <f>'تكويد الاصناف'!A360</f>
        <v>0</v>
      </c>
      <c r="C361" s="43" t="str">
        <f>IFERROR(VLOOKUP(B361,'تكويد الاصناف'!A$5:B$1100,2,0),"")</f>
        <v/>
      </c>
      <c r="D361" s="19">
        <f>SUMIFS(اليوميه!$H$5:$H$5000,اليوميه!C$5:C$5000,الرصيد!B361)-SUMIFS(اليوميه!$I$5:$I$5000,اليوميه!C$5:C$5000,الرصيد!B361)</f>
        <v>0</v>
      </c>
      <c r="E361" s="19">
        <f t="shared" si="10"/>
        <v>0</v>
      </c>
      <c r="F361" s="19">
        <f t="shared" si="11"/>
        <v>0</v>
      </c>
      <c r="G361" s="2">
        <f>SUMIFS(اليوميه!I:I,اليوميه!E:E,اليوميه!$V$5,اليوميه!C:C,الرصيد!B361)</f>
        <v>0</v>
      </c>
      <c r="H361" s="2">
        <f>SUMIFS(اليوميه!H:H,اليوميه!E:E,اليوميه!$V$6,اليوميه!C:C,الرصيد!B361)</f>
        <v>0</v>
      </c>
      <c r="I361" s="2">
        <f>SUMIFS(اليوميه!H:H,اليوميه!E:E,اليوميه!$V$7,اليوميه!C:C,الرصيد!B361)</f>
        <v>0</v>
      </c>
      <c r="J361" s="2">
        <f>SUMIFS('تحويل داخلي'!G:G,'تحويل داخلي'!D:D,'تحويل داخلي'!$P$5,'تحويل داخلي'!B:B,الرصيد!B361)</f>
        <v>0</v>
      </c>
      <c r="K361" s="2">
        <f>SUMIFS('تحويل داخلي'!G:G,'تحويل داخلي'!D:D,'تحويل داخلي'!$P$6,'تحويل داخلي'!B:B,الرصيد!B361)</f>
        <v>0</v>
      </c>
      <c r="L361" s="16" t="str">
        <f>IFERROR(VLOOKUP(B361,'تكويد الاصناف'!$A$5:$C$1100,3,0),"")</f>
        <v/>
      </c>
      <c r="M361" s="45" t="str">
        <f>IFERROR(VLOOKUP(B361,'تكويد الاصناف'!$A$5:$E$1100,5,0),"")</f>
        <v/>
      </c>
    </row>
    <row r="362" spans="2:13">
      <c r="B362" s="17">
        <f>'تكويد الاصناف'!A361</f>
        <v>0</v>
      </c>
      <c r="C362" s="43" t="str">
        <f>IFERROR(VLOOKUP(B362,'تكويد الاصناف'!A$5:B$1100,2,0),"")</f>
        <v/>
      </c>
      <c r="D362" s="19">
        <f>SUMIFS(اليوميه!$H$5:$H$5000,اليوميه!C$5:C$5000,الرصيد!B362)-SUMIFS(اليوميه!$I$5:$I$5000,اليوميه!C$5:C$5000,الرصيد!B362)</f>
        <v>0</v>
      </c>
      <c r="E362" s="19">
        <f t="shared" si="10"/>
        <v>0</v>
      </c>
      <c r="F362" s="19">
        <f t="shared" si="11"/>
        <v>0</v>
      </c>
      <c r="G362" s="2">
        <f>SUMIFS(اليوميه!I:I,اليوميه!E:E,اليوميه!$V$5,اليوميه!C:C,الرصيد!B362)</f>
        <v>0</v>
      </c>
      <c r="H362" s="2">
        <f>SUMIFS(اليوميه!H:H,اليوميه!E:E,اليوميه!$V$6,اليوميه!C:C,الرصيد!B362)</f>
        <v>0</v>
      </c>
      <c r="I362" s="2">
        <f>SUMIFS(اليوميه!H:H,اليوميه!E:E,اليوميه!$V$7,اليوميه!C:C,الرصيد!B362)</f>
        <v>0</v>
      </c>
      <c r="J362" s="2">
        <f>SUMIFS('تحويل داخلي'!G:G,'تحويل داخلي'!D:D,'تحويل داخلي'!$P$5,'تحويل داخلي'!B:B,الرصيد!B362)</f>
        <v>0</v>
      </c>
      <c r="K362" s="2">
        <f>SUMIFS('تحويل داخلي'!G:G,'تحويل داخلي'!D:D,'تحويل داخلي'!$P$6,'تحويل داخلي'!B:B,الرصيد!B362)</f>
        <v>0</v>
      </c>
      <c r="L362" s="16" t="str">
        <f>IFERROR(VLOOKUP(B362,'تكويد الاصناف'!$A$5:$C$1100,3,0),"")</f>
        <v/>
      </c>
      <c r="M362" s="45" t="str">
        <f>IFERROR(VLOOKUP(B362,'تكويد الاصناف'!$A$5:$E$1100,5,0),"")</f>
        <v/>
      </c>
    </row>
    <row r="363" spans="2:13">
      <c r="B363" s="17">
        <f>'تكويد الاصناف'!A362</f>
        <v>0</v>
      </c>
      <c r="C363" s="43" t="str">
        <f>IFERROR(VLOOKUP(B363,'تكويد الاصناف'!A$5:B$1100,2,0),"")</f>
        <v/>
      </c>
      <c r="D363" s="19">
        <f>SUMIFS(اليوميه!$H$5:$H$5000,اليوميه!C$5:C$5000,الرصيد!B363)-SUMIFS(اليوميه!$I$5:$I$5000,اليوميه!C$5:C$5000,الرصيد!B363)</f>
        <v>0</v>
      </c>
      <c r="E363" s="19">
        <f t="shared" si="10"/>
        <v>0</v>
      </c>
      <c r="F363" s="19">
        <f t="shared" si="11"/>
        <v>0</v>
      </c>
      <c r="G363" s="2">
        <f>SUMIFS(اليوميه!I:I,اليوميه!E:E,اليوميه!$V$5,اليوميه!C:C,الرصيد!B363)</f>
        <v>0</v>
      </c>
      <c r="H363" s="2">
        <f>SUMIFS(اليوميه!H:H,اليوميه!E:E,اليوميه!$V$6,اليوميه!C:C,الرصيد!B363)</f>
        <v>0</v>
      </c>
      <c r="I363" s="2">
        <f>SUMIFS(اليوميه!H:H,اليوميه!E:E,اليوميه!$V$7,اليوميه!C:C,الرصيد!B363)</f>
        <v>0</v>
      </c>
      <c r="J363" s="2">
        <f>SUMIFS('تحويل داخلي'!G:G,'تحويل داخلي'!D:D,'تحويل داخلي'!$P$5,'تحويل داخلي'!B:B,الرصيد!B363)</f>
        <v>0</v>
      </c>
      <c r="K363" s="2">
        <f>SUMIFS('تحويل داخلي'!G:G,'تحويل داخلي'!D:D,'تحويل داخلي'!$P$6,'تحويل داخلي'!B:B,الرصيد!B363)</f>
        <v>0</v>
      </c>
      <c r="L363" s="16" t="str">
        <f>IFERROR(VLOOKUP(B363,'تكويد الاصناف'!$A$5:$C$1100,3,0),"")</f>
        <v/>
      </c>
      <c r="M363" s="45" t="str">
        <f>IFERROR(VLOOKUP(B363,'تكويد الاصناف'!$A$5:$E$1100,5,0),"")</f>
        <v/>
      </c>
    </row>
    <row r="364" spans="2:13">
      <c r="B364" s="17">
        <f>'تكويد الاصناف'!A363</f>
        <v>0</v>
      </c>
      <c r="C364" s="43" t="str">
        <f>IFERROR(VLOOKUP(B364,'تكويد الاصناف'!A$5:B$1100,2,0),"")</f>
        <v/>
      </c>
      <c r="D364" s="19">
        <f>SUMIFS(اليوميه!$H$5:$H$5000,اليوميه!C$5:C$5000,الرصيد!B364)-SUMIFS(اليوميه!$I$5:$I$5000,اليوميه!C$5:C$5000,الرصيد!B364)</f>
        <v>0</v>
      </c>
      <c r="E364" s="19">
        <f t="shared" si="10"/>
        <v>0</v>
      </c>
      <c r="F364" s="19">
        <f t="shared" si="11"/>
        <v>0</v>
      </c>
      <c r="G364" s="2">
        <f>SUMIFS(اليوميه!I:I,اليوميه!E:E,اليوميه!$V$5,اليوميه!C:C,الرصيد!B364)</f>
        <v>0</v>
      </c>
      <c r="H364" s="2">
        <f>SUMIFS(اليوميه!H:H,اليوميه!E:E,اليوميه!$V$6,اليوميه!C:C,الرصيد!B364)</f>
        <v>0</v>
      </c>
      <c r="I364" s="2">
        <f>SUMIFS(اليوميه!H:H,اليوميه!E:E,اليوميه!$V$7,اليوميه!C:C,الرصيد!B364)</f>
        <v>0</v>
      </c>
      <c r="J364" s="2">
        <f>SUMIFS('تحويل داخلي'!G:G,'تحويل داخلي'!D:D,'تحويل داخلي'!$P$5,'تحويل داخلي'!B:B,الرصيد!B364)</f>
        <v>0</v>
      </c>
      <c r="K364" s="2">
        <f>SUMIFS('تحويل داخلي'!G:G,'تحويل داخلي'!D:D,'تحويل داخلي'!$P$6,'تحويل داخلي'!B:B,الرصيد!B364)</f>
        <v>0</v>
      </c>
      <c r="L364" s="16" t="str">
        <f>IFERROR(VLOOKUP(B364,'تكويد الاصناف'!$A$5:$C$1100,3,0),"")</f>
        <v/>
      </c>
      <c r="M364" s="45" t="str">
        <f>IFERROR(VLOOKUP(B364,'تكويد الاصناف'!$A$5:$E$1100,5,0),"")</f>
        <v/>
      </c>
    </row>
    <row r="365" spans="2:13">
      <c r="B365" s="17">
        <f>'تكويد الاصناف'!A364</f>
        <v>0</v>
      </c>
      <c r="C365" s="43" t="str">
        <f>IFERROR(VLOOKUP(B365,'تكويد الاصناف'!A$5:B$1100,2,0),"")</f>
        <v/>
      </c>
      <c r="D365" s="19">
        <f>SUMIFS(اليوميه!$H$5:$H$5000,اليوميه!C$5:C$5000,الرصيد!B365)-SUMIFS(اليوميه!$I$5:$I$5000,اليوميه!C$5:C$5000,الرصيد!B365)</f>
        <v>0</v>
      </c>
      <c r="E365" s="19">
        <f t="shared" si="10"/>
        <v>0</v>
      </c>
      <c r="F365" s="19">
        <f t="shared" si="11"/>
        <v>0</v>
      </c>
      <c r="G365" s="2">
        <f>SUMIFS(اليوميه!I:I,اليوميه!E:E,اليوميه!$V$5,اليوميه!C:C,الرصيد!B365)</f>
        <v>0</v>
      </c>
      <c r="H365" s="2">
        <f>SUMIFS(اليوميه!H:H,اليوميه!E:E,اليوميه!$V$6,اليوميه!C:C,الرصيد!B365)</f>
        <v>0</v>
      </c>
      <c r="I365" s="2">
        <f>SUMIFS(اليوميه!H:H,اليوميه!E:E,اليوميه!$V$7,اليوميه!C:C,الرصيد!B365)</f>
        <v>0</v>
      </c>
      <c r="J365" s="2">
        <f>SUMIFS('تحويل داخلي'!G:G,'تحويل داخلي'!D:D,'تحويل داخلي'!$P$5,'تحويل داخلي'!B:B,الرصيد!B365)</f>
        <v>0</v>
      </c>
      <c r="K365" s="2">
        <f>SUMIFS('تحويل داخلي'!G:G,'تحويل داخلي'!D:D,'تحويل داخلي'!$P$6,'تحويل داخلي'!B:B,الرصيد!B365)</f>
        <v>0</v>
      </c>
      <c r="L365" s="16" t="str">
        <f>IFERROR(VLOOKUP(B365,'تكويد الاصناف'!$A$5:$C$1100,3,0),"")</f>
        <v/>
      </c>
      <c r="M365" s="45" t="str">
        <f>IFERROR(VLOOKUP(B365,'تكويد الاصناف'!$A$5:$E$1100,5,0),"")</f>
        <v/>
      </c>
    </row>
    <row r="366" spans="2:13">
      <c r="B366" s="17">
        <f>'تكويد الاصناف'!A365</f>
        <v>0</v>
      </c>
      <c r="C366" s="43" t="str">
        <f>IFERROR(VLOOKUP(B366,'تكويد الاصناف'!A$5:B$1100,2,0),"")</f>
        <v/>
      </c>
      <c r="D366" s="19">
        <f>SUMIFS(اليوميه!$H$5:$H$5000,اليوميه!C$5:C$5000,الرصيد!B366)-SUMIFS(اليوميه!$I$5:$I$5000,اليوميه!C$5:C$5000,الرصيد!B366)</f>
        <v>0</v>
      </c>
      <c r="E366" s="19">
        <f t="shared" si="10"/>
        <v>0</v>
      </c>
      <c r="F366" s="19">
        <f t="shared" si="11"/>
        <v>0</v>
      </c>
      <c r="G366" s="2">
        <f>SUMIFS(اليوميه!I:I,اليوميه!E:E,اليوميه!$V$5,اليوميه!C:C,الرصيد!B366)</f>
        <v>0</v>
      </c>
      <c r="H366" s="2">
        <f>SUMIFS(اليوميه!H:H,اليوميه!E:E,اليوميه!$V$6,اليوميه!C:C,الرصيد!B366)</f>
        <v>0</v>
      </c>
      <c r="I366" s="2">
        <f>SUMIFS(اليوميه!H:H,اليوميه!E:E,اليوميه!$V$7,اليوميه!C:C,الرصيد!B366)</f>
        <v>0</v>
      </c>
      <c r="J366" s="2">
        <f>SUMIFS('تحويل داخلي'!G:G,'تحويل داخلي'!D:D,'تحويل داخلي'!$P$5,'تحويل داخلي'!B:B,الرصيد!B366)</f>
        <v>0</v>
      </c>
      <c r="K366" s="2">
        <f>SUMIFS('تحويل داخلي'!G:G,'تحويل داخلي'!D:D,'تحويل داخلي'!$P$6,'تحويل داخلي'!B:B,الرصيد!B366)</f>
        <v>0</v>
      </c>
      <c r="L366" s="16" t="str">
        <f>IFERROR(VLOOKUP(B366,'تكويد الاصناف'!$A$5:$C$1100,3,0),"")</f>
        <v/>
      </c>
      <c r="M366" s="45" t="str">
        <f>IFERROR(VLOOKUP(B366,'تكويد الاصناف'!$A$5:$E$1100,5,0),"")</f>
        <v/>
      </c>
    </row>
    <row r="367" spans="2:13">
      <c r="B367" s="17">
        <f>'تكويد الاصناف'!A366</f>
        <v>0</v>
      </c>
      <c r="C367" s="43" t="str">
        <f>IFERROR(VLOOKUP(B367,'تكويد الاصناف'!A$5:B$1100,2,0),"")</f>
        <v/>
      </c>
      <c r="D367" s="19">
        <f>SUMIFS(اليوميه!$H$5:$H$5000,اليوميه!C$5:C$5000,الرصيد!B367)-SUMIFS(اليوميه!$I$5:$I$5000,اليوميه!C$5:C$5000,الرصيد!B367)</f>
        <v>0</v>
      </c>
      <c r="E367" s="19">
        <f t="shared" si="10"/>
        <v>0</v>
      </c>
      <c r="F367" s="19">
        <f t="shared" si="11"/>
        <v>0</v>
      </c>
      <c r="G367" s="2">
        <f>SUMIFS(اليوميه!I:I,اليوميه!E:E,اليوميه!$V$5,اليوميه!C:C,الرصيد!B367)</f>
        <v>0</v>
      </c>
      <c r="H367" s="2">
        <f>SUMIFS(اليوميه!H:H,اليوميه!E:E,اليوميه!$V$6,اليوميه!C:C,الرصيد!B367)</f>
        <v>0</v>
      </c>
      <c r="I367" s="2">
        <f>SUMIFS(اليوميه!H:H,اليوميه!E:E,اليوميه!$V$7,اليوميه!C:C,الرصيد!B367)</f>
        <v>0</v>
      </c>
      <c r="J367" s="2">
        <f>SUMIFS('تحويل داخلي'!G:G,'تحويل داخلي'!D:D,'تحويل داخلي'!$P$5,'تحويل داخلي'!B:B,الرصيد!B367)</f>
        <v>0</v>
      </c>
      <c r="K367" s="2">
        <f>SUMIFS('تحويل داخلي'!G:G,'تحويل داخلي'!D:D,'تحويل داخلي'!$P$6,'تحويل داخلي'!B:B,الرصيد!B367)</f>
        <v>0</v>
      </c>
      <c r="L367" s="16" t="str">
        <f>IFERROR(VLOOKUP(B367,'تكويد الاصناف'!$A$5:$C$1100,3,0),"")</f>
        <v/>
      </c>
      <c r="M367" s="45" t="str">
        <f>IFERROR(VLOOKUP(B367,'تكويد الاصناف'!$A$5:$E$1100,5,0),"")</f>
        <v/>
      </c>
    </row>
    <row r="368" spans="2:13">
      <c r="B368" s="17">
        <f>'تكويد الاصناف'!A367</f>
        <v>0</v>
      </c>
      <c r="C368" s="43" t="str">
        <f>IFERROR(VLOOKUP(B368,'تكويد الاصناف'!A$5:B$1100,2,0),"")</f>
        <v/>
      </c>
      <c r="D368" s="19">
        <f>SUMIFS(اليوميه!$H$5:$H$5000,اليوميه!C$5:C$5000,الرصيد!B368)-SUMIFS(اليوميه!$I$5:$I$5000,اليوميه!C$5:C$5000,الرصيد!B368)</f>
        <v>0</v>
      </c>
      <c r="E368" s="19">
        <f t="shared" si="10"/>
        <v>0</v>
      </c>
      <c r="F368" s="19">
        <f t="shared" si="11"/>
        <v>0</v>
      </c>
      <c r="G368" s="2">
        <f>SUMIFS(اليوميه!I:I,اليوميه!E:E,اليوميه!$V$5,اليوميه!C:C,الرصيد!B368)</f>
        <v>0</v>
      </c>
      <c r="H368" s="2">
        <f>SUMIFS(اليوميه!H:H,اليوميه!E:E,اليوميه!$V$6,اليوميه!C:C,الرصيد!B368)</f>
        <v>0</v>
      </c>
      <c r="I368" s="2">
        <f>SUMIFS(اليوميه!H:H,اليوميه!E:E,اليوميه!$V$7,اليوميه!C:C,الرصيد!B368)</f>
        <v>0</v>
      </c>
      <c r="J368" s="2">
        <f>SUMIFS('تحويل داخلي'!G:G,'تحويل داخلي'!D:D,'تحويل داخلي'!$P$5,'تحويل داخلي'!B:B,الرصيد!B368)</f>
        <v>0</v>
      </c>
      <c r="K368" s="2">
        <f>SUMIFS('تحويل داخلي'!G:G,'تحويل داخلي'!D:D,'تحويل داخلي'!$P$6,'تحويل داخلي'!B:B,الرصيد!B368)</f>
        <v>0</v>
      </c>
      <c r="L368" s="16" t="str">
        <f>IFERROR(VLOOKUP(B368,'تكويد الاصناف'!$A$5:$C$1100,3,0),"")</f>
        <v/>
      </c>
      <c r="M368" s="45" t="str">
        <f>IFERROR(VLOOKUP(B368,'تكويد الاصناف'!$A$5:$E$1100,5,0),"")</f>
        <v/>
      </c>
    </row>
    <row r="369" spans="2:13">
      <c r="B369" s="17">
        <f>'تكويد الاصناف'!A368</f>
        <v>0</v>
      </c>
      <c r="C369" s="43" t="str">
        <f>IFERROR(VLOOKUP(B369,'تكويد الاصناف'!A$5:B$1100,2,0),"")</f>
        <v/>
      </c>
      <c r="D369" s="19">
        <f>SUMIFS(اليوميه!$H$5:$H$5000,اليوميه!C$5:C$5000,الرصيد!B369)-SUMIFS(اليوميه!$I$5:$I$5000,اليوميه!C$5:C$5000,الرصيد!B369)</f>
        <v>0</v>
      </c>
      <c r="E369" s="19">
        <f t="shared" si="10"/>
        <v>0</v>
      </c>
      <c r="F369" s="19">
        <f t="shared" si="11"/>
        <v>0</v>
      </c>
      <c r="G369" s="2">
        <f>SUMIFS(اليوميه!I:I,اليوميه!E:E,اليوميه!$V$5,اليوميه!C:C,الرصيد!B369)</f>
        <v>0</v>
      </c>
      <c r="H369" s="2">
        <f>SUMIFS(اليوميه!H:H,اليوميه!E:E,اليوميه!$V$6,اليوميه!C:C,الرصيد!B369)</f>
        <v>0</v>
      </c>
      <c r="I369" s="2">
        <f>SUMIFS(اليوميه!H:H,اليوميه!E:E,اليوميه!$V$7,اليوميه!C:C,الرصيد!B369)</f>
        <v>0</v>
      </c>
      <c r="J369" s="2">
        <f>SUMIFS('تحويل داخلي'!G:G,'تحويل داخلي'!D:D,'تحويل داخلي'!$P$5,'تحويل داخلي'!B:B,الرصيد!B369)</f>
        <v>0</v>
      </c>
      <c r="K369" s="2">
        <f>SUMIFS('تحويل داخلي'!G:G,'تحويل داخلي'!D:D,'تحويل داخلي'!$P$6,'تحويل داخلي'!B:B,الرصيد!B369)</f>
        <v>0</v>
      </c>
      <c r="L369" s="16" t="str">
        <f>IFERROR(VLOOKUP(B369,'تكويد الاصناف'!$A$5:$C$1100,3,0),"")</f>
        <v/>
      </c>
      <c r="M369" s="45" t="str">
        <f>IFERROR(VLOOKUP(B369,'تكويد الاصناف'!$A$5:$E$1100,5,0),"")</f>
        <v/>
      </c>
    </row>
    <row r="370" spans="2:13">
      <c r="B370" s="17">
        <f>'تكويد الاصناف'!A369</f>
        <v>0</v>
      </c>
      <c r="C370" s="43" t="str">
        <f>IFERROR(VLOOKUP(B370,'تكويد الاصناف'!A$5:B$1100,2,0),"")</f>
        <v/>
      </c>
      <c r="D370" s="19">
        <f>SUMIFS(اليوميه!$H$5:$H$5000,اليوميه!C$5:C$5000,الرصيد!B370)-SUMIFS(اليوميه!$I$5:$I$5000,اليوميه!C$5:C$5000,الرصيد!B370)</f>
        <v>0</v>
      </c>
      <c r="E370" s="19">
        <f t="shared" si="10"/>
        <v>0</v>
      </c>
      <c r="F370" s="19">
        <f t="shared" si="11"/>
        <v>0</v>
      </c>
      <c r="G370" s="2">
        <f>SUMIFS(اليوميه!I:I,اليوميه!E:E,اليوميه!$V$5,اليوميه!C:C,الرصيد!B370)</f>
        <v>0</v>
      </c>
      <c r="H370" s="2">
        <f>SUMIFS(اليوميه!H:H,اليوميه!E:E,اليوميه!$V$6,اليوميه!C:C,الرصيد!B370)</f>
        <v>0</v>
      </c>
      <c r="I370" s="2">
        <f>SUMIFS(اليوميه!H:H,اليوميه!E:E,اليوميه!$V$7,اليوميه!C:C,الرصيد!B370)</f>
        <v>0</v>
      </c>
      <c r="J370" s="2">
        <f>SUMIFS('تحويل داخلي'!G:G,'تحويل داخلي'!D:D,'تحويل داخلي'!$P$5,'تحويل داخلي'!B:B,الرصيد!B370)</f>
        <v>0</v>
      </c>
      <c r="K370" s="2">
        <f>SUMIFS('تحويل داخلي'!G:G,'تحويل داخلي'!D:D,'تحويل داخلي'!$P$6,'تحويل داخلي'!B:B,الرصيد!B370)</f>
        <v>0</v>
      </c>
      <c r="L370" s="16" t="str">
        <f>IFERROR(VLOOKUP(B370,'تكويد الاصناف'!$A$5:$C$1100,3,0),"")</f>
        <v/>
      </c>
      <c r="M370" s="45" t="str">
        <f>IFERROR(VLOOKUP(B370,'تكويد الاصناف'!$A$5:$E$1100,5,0),"")</f>
        <v/>
      </c>
    </row>
    <row r="371" spans="2:13">
      <c r="B371" s="17">
        <f>'تكويد الاصناف'!A370</f>
        <v>0</v>
      </c>
      <c r="C371" s="43" t="str">
        <f>IFERROR(VLOOKUP(B371,'تكويد الاصناف'!A$5:B$1100,2,0),"")</f>
        <v/>
      </c>
      <c r="D371" s="19">
        <f>SUMIFS(اليوميه!$H$5:$H$5000,اليوميه!C$5:C$5000,الرصيد!B371)-SUMIFS(اليوميه!$I$5:$I$5000,اليوميه!C$5:C$5000,الرصيد!B371)</f>
        <v>0</v>
      </c>
      <c r="E371" s="19">
        <f t="shared" si="10"/>
        <v>0</v>
      </c>
      <c r="F371" s="19">
        <f t="shared" si="11"/>
        <v>0</v>
      </c>
      <c r="G371" s="2">
        <f>SUMIFS(اليوميه!I:I,اليوميه!E:E,اليوميه!$V$5,اليوميه!C:C,الرصيد!B371)</f>
        <v>0</v>
      </c>
      <c r="H371" s="2">
        <f>SUMIFS(اليوميه!H:H,اليوميه!E:E,اليوميه!$V$6,اليوميه!C:C,الرصيد!B371)</f>
        <v>0</v>
      </c>
      <c r="I371" s="2">
        <f>SUMIFS(اليوميه!H:H,اليوميه!E:E,اليوميه!$V$7,اليوميه!C:C,الرصيد!B371)</f>
        <v>0</v>
      </c>
      <c r="J371" s="2">
        <f>SUMIFS('تحويل داخلي'!G:G,'تحويل داخلي'!D:D,'تحويل داخلي'!$P$5,'تحويل داخلي'!B:B,الرصيد!B371)</f>
        <v>0</v>
      </c>
      <c r="K371" s="2">
        <f>SUMIFS('تحويل داخلي'!G:G,'تحويل داخلي'!D:D,'تحويل داخلي'!$P$6,'تحويل داخلي'!B:B,الرصيد!B371)</f>
        <v>0</v>
      </c>
      <c r="L371" s="16" t="str">
        <f>IFERROR(VLOOKUP(B371,'تكويد الاصناف'!$A$5:$C$1100,3,0),"")</f>
        <v/>
      </c>
      <c r="M371" s="45" t="str">
        <f>IFERROR(VLOOKUP(B371,'تكويد الاصناف'!$A$5:$E$1100,5,0),"")</f>
        <v/>
      </c>
    </row>
    <row r="372" spans="2:13">
      <c r="B372" s="17">
        <f>'تكويد الاصناف'!A371</f>
        <v>0</v>
      </c>
      <c r="C372" s="43" t="str">
        <f>IFERROR(VLOOKUP(B372,'تكويد الاصناف'!A$5:B$1100,2,0),"")</f>
        <v/>
      </c>
      <c r="D372" s="19">
        <f>SUMIFS(اليوميه!$H$5:$H$5000,اليوميه!C$5:C$5000,الرصيد!B372)-SUMIFS(اليوميه!$I$5:$I$5000,اليوميه!C$5:C$5000,الرصيد!B372)</f>
        <v>0</v>
      </c>
      <c r="E372" s="19">
        <f t="shared" si="10"/>
        <v>0</v>
      </c>
      <c r="F372" s="19">
        <f t="shared" si="11"/>
        <v>0</v>
      </c>
      <c r="G372" s="2">
        <f>SUMIFS(اليوميه!I:I,اليوميه!E:E,اليوميه!$V$5,اليوميه!C:C,الرصيد!B372)</f>
        <v>0</v>
      </c>
      <c r="H372" s="2">
        <f>SUMIFS(اليوميه!H:H,اليوميه!E:E,اليوميه!$V$6,اليوميه!C:C,الرصيد!B372)</f>
        <v>0</v>
      </c>
      <c r="I372" s="2">
        <f>SUMIFS(اليوميه!H:H,اليوميه!E:E,اليوميه!$V$7,اليوميه!C:C,الرصيد!B372)</f>
        <v>0</v>
      </c>
      <c r="J372" s="2">
        <f>SUMIFS('تحويل داخلي'!G:G,'تحويل داخلي'!D:D,'تحويل داخلي'!$P$5,'تحويل داخلي'!B:B,الرصيد!B372)</f>
        <v>0</v>
      </c>
      <c r="K372" s="2">
        <f>SUMIFS('تحويل داخلي'!G:G,'تحويل داخلي'!D:D,'تحويل داخلي'!$P$6,'تحويل داخلي'!B:B,الرصيد!B372)</f>
        <v>0</v>
      </c>
      <c r="L372" s="16" t="str">
        <f>IFERROR(VLOOKUP(B372,'تكويد الاصناف'!$A$5:$C$1100,3,0),"")</f>
        <v/>
      </c>
      <c r="M372" s="45" t="str">
        <f>IFERROR(VLOOKUP(B372,'تكويد الاصناف'!$A$5:$E$1100,5,0),"")</f>
        <v/>
      </c>
    </row>
    <row r="373" spans="2:13">
      <c r="B373" s="17">
        <f>'تكويد الاصناف'!A372</f>
        <v>0</v>
      </c>
      <c r="C373" s="43" t="str">
        <f>IFERROR(VLOOKUP(B373,'تكويد الاصناف'!A$5:B$1100,2,0),"")</f>
        <v/>
      </c>
      <c r="D373" s="19">
        <f>SUMIFS(اليوميه!$H$5:$H$5000,اليوميه!C$5:C$5000,الرصيد!B373)-SUMIFS(اليوميه!$I$5:$I$5000,اليوميه!C$5:C$5000,الرصيد!B373)</f>
        <v>0</v>
      </c>
      <c r="E373" s="19">
        <f t="shared" si="10"/>
        <v>0</v>
      </c>
      <c r="F373" s="19">
        <f t="shared" si="11"/>
        <v>0</v>
      </c>
      <c r="G373" s="2">
        <f>SUMIFS(اليوميه!I:I,اليوميه!E:E,اليوميه!$V$5,اليوميه!C:C,الرصيد!B373)</f>
        <v>0</v>
      </c>
      <c r="H373" s="2">
        <f>SUMIFS(اليوميه!H:H,اليوميه!E:E,اليوميه!$V$6,اليوميه!C:C,الرصيد!B373)</f>
        <v>0</v>
      </c>
      <c r="I373" s="2">
        <f>SUMIFS(اليوميه!H:H,اليوميه!E:E,اليوميه!$V$7,اليوميه!C:C,الرصيد!B373)</f>
        <v>0</v>
      </c>
      <c r="J373" s="2">
        <f>SUMIFS('تحويل داخلي'!G:G,'تحويل داخلي'!D:D,'تحويل داخلي'!$P$5,'تحويل داخلي'!B:B,الرصيد!B373)</f>
        <v>0</v>
      </c>
      <c r="K373" s="2">
        <f>SUMIFS('تحويل داخلي'!G:G,'تحويل داخلي'!D:D,'تحويل داخلي'!$P$6,'تحويل داخلي'!B:B,الرصيد!B373)</f>
        <v>0</v>
      </c>
      <c r="L373" s="16" t="str">
        <f>IFERROR(VLOOKUP(B373,'تكويد الاصناف'!$A$5:$C$1100,3,0),"")</f>
        <v/>
      </c>
      <c r="M373" s="45" t="str">
        <f>IFERROR(VLOOKUP(B373,'تكويد الاصناف'!$A$5:$E$1100,5,0),"")</f>
        <v/>
      </c>
    </row>
    <row r="374" spans="2:13">
      <c r="B374" s="17">
        <f>'تكويد الاصناف'!A373</f>
        <v>0</v>
      </c>
      <c r="C374" s="43" t="str">
        <f>IFERROR(VLOOKUP(B374,'تكويد الاصناف'!A$5:B$1100,2,0),"")</f>
        <v/>
      </c>
      <c r="D374" s="19">
        <f>SUMIFS(اليوميه!$H$5:$H$5000,اليوميه!C$5:C$5000,الرصيد!B374)-SUMIFS(اليوميه!$I$5:$I$5000,اليوميه!C$5:C$5000,الرصيد!B374)</f>
        <v>0</v>
      </c>
      <c r="E374" s="19">
        <f t="shared" si="10"/>
        <v>0</v>
      </c>
      <c r="F374" s="19">
        <f t="shared" si="11"/>
        <v>0</v>
      </c>
      <c r="G374" s="2">
        <f>SUMIFS(اليوميه!I:I,اليوميه!E:E,اليوميه!$V$5,اليوميه!C:C,الرصيد!B374)</f>
        <v>0</v>
      </c>
      <c r="H374" s="2">
        <f>SUMIFS(اليوميه!H:H,اليوميه!E:E,اليوميه!$V$6,اليوميه!C:C,الرصيد!B374)</f>
        <v>0</v>
      </c>
      <c r="I374" s="2">
        <f>SUMIFS(اليوميه!H:H,اليوميه!E:E,اليوميه!$V$7,اليوميه!C:C,الرصيد!B374)</f>
        <v>0</v>
      </c>
      <c r="J374" s="2">
        <f>SUMIFS('تحويل داخلي'!G:G,'تحويل داخلي'!D:D,'تحويل داخلي'!$P$5,'تحويل داخلي'!B:B,الرصيد!B374)</f>
        <v>0</v>
      </c>
      <c r="K374" s="2">
        <f>SUMIFS('تحويل داخلي'!G:G,'تحويل داخلي'!D:D,'تحويل داخلي'!$P$6,'تحويل داخلي'!B:B,الرصيد!B374)</f>
        <v>0</v>
      </c>
      <c r="L374" s="16" t="str">
        <f>IFERROR(VLOOKUP(B374,'تكويد الاصناف'!$A$5:$C$1100,3,0),"")</f>
        <v/>
      </c>
      <c r="M374" s="45" t="str">
        <f>IFERROR(VLOOKUP(B374,'تكويد الاصناف'!$A$5:$E$1100,5,0),"")</f>
        <v/>
      </c>
    </row>
    <row r="375" spans="2:13">
      <c r="B375" s="17">
        <f>'تكويد الاصناف'!A374</f>
        <v>0</v>
      </c>
      <c r="C375" s="43" t="str">
        <f>IFERROR(VLOOKUP(B375,'تكويد الاصناف'!A$5:B$1100,2,0),"")</f>
        <v/>
      </c>
      <c r="D375" s="19">
        <f>SUMIFS(اليوميه!$H$5:$H$5000,اليوميه!C$5:C$5000,الرصيد!B375)-SUMIFS(اليوميه!$I$5:$I$5000,اليوميه!C$5:C$5000,الرصيد!B375)</f>
        <v>0</v>
      </c>
      <c r="E375" s="19">
        <f t="shared" si="10"/>
        <v>0</v>
      </c>
      <c r="F375" s="19">
        <f t="shared" si="11"/>
        <v>0</v>
      </c>
      <c r="G375" s="2">
        <f>SUMIFS(اليوميه!I:I,اليوميه!E:E,اليوميه!$V$5,اليوميه!C:C,الرصيد!B375)</f>
        <v>0</v>
      </c>
      <c r="H375" s="2">
        <f>SUMIFS(اليوميه!H:H,اليوميه!E:E,اليوميه!$V$6,اليوميه!C:C,الرصيد!B375)</f>
        <v>0</v>
      </c>
      <c r="I375" s="2">
        <f>SUMIFS(اليوميه!H:H,اليوميه!E:E,اليوميه!$V$7,اليوميه!C:C,الرصيد!B375)</f>
        <v>0</v>
      </c>
      <c r="J375" s="2">
        <f>SUMIFS('تحويل داخلي'!G:G,'تحويل داخلي'!D:D,'تحويل داخلي'!$P$5,'تحويل داخلي'!B:B,الرصيد!B375)</f>
        <v>0</v>
      </c>
      <c r="K375" s="2">
        <f>SUMIFS('تحويل داخلي'!G:G,'تحويل داخلي'!D:D,'تحويل داخلي'!$P$6,'تحويل داخلي'!B:B,الرصيد!B375)</f>
        <v>0</v>
      </c>
      <c r="L375" s="16" t="str">
        <f>IFERROR(VLOOKUP(B375,'تكويد الاصناف'!$A$5:$C$1100,3,0),"")</f>
        <v/>
      </c>
      <c r="M375" s="45" t="str">
        <f>IFERROR(VLOOKUP(B375,'تكويد الاصناف'!$A$5:$E$1100,5,0),"")</f>
        <v/>
      </c>
    </row>
    <row r="376" spans="2:13">
      <c r="B376" s="17">
        <f>'تكويد الاصناف'!A375</f>
        <v>0</v>
      </c>
      <c r="C376" s="43" t="str">
        <f>IFERROR(VLOOKUP(B376,'تكويد الاصناف'!A$5:B$1100,2,0),"")</f>
        <v/>
      </c>
      <c r="D376" s="19">
        <f>SUMIFS(اليوميه!$H$5:$H$5000,اليوميه!C$5:C$5000,الرصيد!B376)-SUMIFS(اليوميه!$I$5:$I$5000,اليوميه!C$5:C$5000,الرصيد!B376)</f>
        <v>0</v>
      </c>
      <c r="E376" s="19">
        <f t="shared" si="10"/>
        <v>0</v>
      </c>
      <c r="F376" s="19">
        <f t="shared" si="11"/>
        <v>0</v>
      </c>
      <c r="G376" s="2">
        <f>SUMIFS(اليوميه!I:I,اليوميه!E:E,اليوميه!$V$5,اليوميه!C:C,الرصيد!B376)</f>
        <v>0</v>
      </c>
      <c r="H376" s="2">
        <f>SUMIFS(اليوميه!H:H,اليوميه!E:E,اليوميه!$V$6,اليوميه!C:C,الرصيد!B376)</f>
        <v>0</v>
      </c>
      <c r="I376" s="2">
        <f>SUMIFS(اليوميه!H:H,اليوميه!E:E,اليوميه!$V$7,اليوميه!C:C,الرصيد!B376)</f>
        <v>0</v>
      </c>
      <c r="J376" s="2">
        <f>SUMIFS('تحويل داخلي'!G:G,'تحويل داخلي'!D:D,'تحويل داخلي'!$P$5,'تحويل داخلي'!B:B,الرصيد!B376)</f>
        <v>0</v>
      </c>
      <c r="K376" s="2">
        <f>SUMIFS('تحويل داخلي'!G:G,'تحويل داخلي'!D:D,'تحويل داخلي'!$P$6,'تحويل داخلي'!B:B,الرصيد!B376)</f>
        <v>0</v>
      </c>
      <c r="L376" s="16" t="str">
        <f>IFERROR(VLOOKUP(B376,'تكويد الاصناف'!$A$5:$C$1100,3,0),"")</f>
        <v/>
      </c>
      <c r="M376" s="45" t="str">
        <f>IFERROR(VLOOKUP(B376,'تكويد الاصناف'!$A$5:$E$1100,5,0),"")</f>
        <v/>
      </c>
    </row>
    <row r="377" spans="2:13">
      <c r="B377" s="17">
        <f>'تكويد الاصناف'!A376</f>
        <v>0</v>
      </c>
      <c r="C377" s="43" t="str">
        <f>IFERROR(VLOOKUP(B377,'تكويد الاصناف'!A$5:B$1100,2,0),"")</f>
        <v/>
      </c>
      <c r="D377" s="19">
        <f>SUMIFS(اليوميه!$H$5:$H$5000,اليوميه!C$5:C$5000,الرصيد!B377)-SUMIFS(اليوميه!$I$5:$I$5000,اليوميه!C$5:C$5000,الرصيد!B377)</f>
        <v>0</v>
      </c>
      <c r="E377" s="19">
        <f t="shared" si="10"/>
        <v>0</v>
      </c>
      <c r="F377" s="19">
        <f t="shared" si="11"/>
        <v>0</v>
      </c>
      <c r="G377" s="2">
        <f>SUMIFS(اليوميه!I:I,اليوميه!E:E,اليوميه!$V$5,اليوميه!C:C,الرصيد!B377)</f>
        <v>0</v>
      </c>
      <c r="H377" s="2">
        <f>SUMIFS(اليوميه!H:H,اليوميه!E:E,اليوميه!$V$6,اليوميه!C:C,الرصيد!B377)</f>
        <v>0</v>
      </c>
      <c r="I377" s="2">
        <f>SUMIFS(اليوميه!H:H,اليوميه!E:E,اليوميه!$V$7,اليوميه!C:C,الرصيد!B377)</f>
        <v>0</v>
      </c>
      <c r="J377" s="2">
        <f>SUMIFS('تحويل داخلي'!G:G,'تحويل داخلي'!D:D,'تحويل داخلي'!$P$5,'تحويل داخلي'!B:B,الرصيد!B377)</f>
        <v>0</v>
      </c>
      <c r="K377" s="2">
        <f>SUMIFS('تحويل داخلي'!G:G,'تحويل داخلي'!D:D,'تحويل داخلي'!$P$6,'تحويل داخلي'!B:B,الرصيد!B377)</f>
        <v>0</v>
      </c>
      <c r="L377" s="16" t="str">
        <f>IFERROR(VLOOKUP(B377,'تكويد الاصناف'!$A$5:$C$1100,3,0),"")</f>
        <v/>
      </c>
      <c r="M377" s="45" t="str">
        <f>IFERROR(VLOOKUP(B377,'تكويد الاصناف'!$A$5:$E$1100,5,0),"")</f>
        <v/>
      </c>
    </row>
    <row r="378" spans="2:13">
      <c r="B378" s="17">
        <f>'تكويد الاصناف'!A377</f>
        <v>0</v>
      </c>
      <c r="C378" s="43" t="str">
        <f>IFERROR(VLOOKUP(B378,'تكويد الاصناف'!A$5:B$1100,2,0),"")</f>
        <v/>
      </c>
      <c r="D378" s="19">
        <f>SUMIFS(اليوميه!$H$5:$H$5000,اليوميه!C$5:C$5000,الرصيد!B378)-SUMIFS(اليوميه!$I$5:$I$5000,اليوميه!C$5:C$5000,الرصيد!B378)</f>
        <v>0</v>
      </c>
      <c r="E378" s="19">
        <f t="shared" si="10"/>
        <v>0</v>
      </c>
      <c r="F378" s="19">
        <f t="shared" si="11"/>
        <v>0</v>
      </c>
      <c r="G378" s="2">
        <f>SUMIFS(اليوميه!I:I,اليوميه!E:E,اليوميه!$V$5,اليوميه!C:C,الرصيد!B378)</f>
        <v>0</v>
      </c>
      <c r="H378" s="2">
        <f>SUMIFS(اليوميه!H:H,اليوميه!E:E,اليوميه!$V$6,اليوميه!C:C,الرصيد!B378)</f>
        <v>0</v>
      </c>
      <c r="I378" s="2">
        <f>SUMIFS(اليوميه!H:H,اليوميه!E:E,اليوميه!$V$7,اليوميه!C:C,الرصيد!B378)</f>
        <v>0</v>
      </c>
      <c r="J378" s="2">
        <f>SUMIFS('تحويل داخلي'!G:G,'تحويل داخلي'!D:D,'تحويل داخلي'!$P$5,'تحويل داخلي'!B:B,الرصيد!B378)</f>
        <v>0</v>
      </c>
      <c r="K378" s="2">
        <f>SUMIFS('تحويل داخلي'!G:G,'تحويل داخلي'!D:D,'تحويل داخلي'!$P$6,'تحويل داخلي'!B:B,الرصيد!B378)</f>
        <v>0</v>
      </c>
      <c r="L378" s="16" t="str">
        <f>IFERROR(VLOOKUP(B378,'تكويد الاصناف'!$A$5:$C$1100,3,0),"")</f>
        <v/>
      </c>
      <c r="M378" s="45" t="str">
        <f>IFERROR(VLOOKUP(B378,'تكويد الاصناف'!$A$5:$E$1100,5,0),"")</f>
        <v/>
      </c>
    </row>
    <row r="379" spans="2:13">
      <c r="B379" s="17">
        <f>'تكويد الاصناف'!A378</f>
        <v>0</v>
      </c>
      <c r="C379" s="43" t="str">
        <f>IFERROR(VLOOKUP(B379,'تكويد الاصناف'!A$5:B$1100,2,0),"")</f>
        <v/>
      </c>
      <c r="D379" s="19">
        <f>SUMIFS(اليوميه!$H$5:$H$5000,اليوميه!C$5:C$5000,الرصيد!B379)-SUMIFS(اليوميه!$I$5:$I$5000,اليوميه!C$5:C$5000,الرصيد!B379)</f>
        <v>0</v>
      </c>
      <c r="E379" s="19">
        <f t="shared" si="10"/>
        <v>0</v>
      </c>
      <c r="F379" s="19">
        <f t="shared" si="11"/>
        <v>0</v>
      </c>
      <c r="G379" s="2">
        <f>SUMIFS(اليوميه!I:I,اليوميه!E:E,اليوميه!$V$5,اليوميه!C:C,الرصيد!B379)</f>
        <v>0</v>
      </c>
      <c r="H379" s="2">
        <f>SUMIFS(اليوميه!H:H,اليوميه!E:E,اليوميه!$V$6,اليوميه!C:C,الرصيد!B379)</f>
        <v>0</v>
      </c>
      <c r="I379" s="2">
        <f>SUMIFS(اليوميه!H:H,اليوميه!E:E,اليوميه!$V$7,اليوميه!C:C,الرصيد!B379)</f>
        <v>0</v>
      </c>
      <c r="J379" s="2">
        <f>SUMIFS('تحويل داخلي'!G:G,'تحويل داخلي'!D:D,'تحويل داخلي'!$P$5,'تحويل داخلي'!B:B,الرصيد!B379)</f>
        <v>0</v>
      </c>
      <c r="K379" s="2">
        <f>SUMIFS('تحويل داخلي'!G:G,'تحويل داخلي'!D:D,'تحويل داخلي'!$P$6,'تحويل داخلي'!B:B,الرصيد!B379)</f>
        <v>0</v>
      </c>
      <c r="L379" s="16" t="str">
        <f>IFERROR(VLOOKUP(B379,'تكويد الاصناف'!$A$5:$C$1100,3,0),"")</f>
        <v/>
      </c>
      <c r="M379" s="45" t="str">
        <f>IFERROR(VLOOKUP(B379,'تكويد الاصناف'!$A$5:$E$1100,5,0),"")</f>
        <v/>
      </c>
    </row>
    <row r="380" spans="2:13">
      <c r="B380" s="17">
        <f>'تكويد الاصناف'!A379</f>
        <v>0</v>
      </c>
      <c r="C380" s="43" t="str">
        <f>IFERROR(VLOOKUP(B380,'تكويد الاصناف'!A$5:B$1100,2,0),"")</f>
        <v/>
      </c>
      <c r="D380" s="19">
        <f>SUMIFS(اليوميه!$H$5:$H$5000,اليوميه!C$5:C$5000,الرصيد!B380)-SUMIFS(اليوميه!$I$5:$I$5000,اليوميه!C$5:C$5000,الرصيد!B380)</f>
        <v>0</v>
      </c>
      <c r="E380" s="19">
        <f t="shared" si="10"/>
        <v>0</v>
      </c>
      <c r="F380" s="19">
        <f t="shared" si="11"/>
        <v>0</v>
      </c>
      <c r="G380" s="2">
        <f>SUMIFS(اليوميه!I:I,اليوميه!E:E,اليوميه!$V$5,اليوميه!C:C,الرصيد!B380)</f>
        <v>0</v>
      </c>
      <c r="H380" s="2">
        <f>SUMIFS(اليوميه!H:H,اليوميه!E:E,اليوميه!$V$6,اليوميه!C:C,الرصيد!B380)</f>
        <v>0</v>
      </c>
      <c r="I380" s="2">
        <f>SUMIFS(اليوميه!H:H,اليوميه!E:E,اليوميه!$V$7,اليوميه!C:C,الرصيد!B380)</f>
        <v>0</v>
      </c>
      <c r="J380" s="2">
        <f>SUMIFS('تحويل داخلي'!G:G,'تحويل داخلي'!D:D,'تحويل داخلي'!$P$5,'تحويل داخلي'!B:B,الرصيد!B380)</f>
        <v>0</v>
      </c>
      <c r="K380" s="2">
        <f>SUMIFS('تحويل داخلي'!G:G,'تحويل داخلي'!D:D,'تحويل داخلي'!$P$6,'تحويل داخلي'!B:B,الرصيد!B380)</f>
        <v>0</v>
      </c>
      <c r="L380" s="16" t="str">
        <f>IFERROR(VLOOKUP(B380,'تكويد الاصناف'!$A$5:$C$1100,3,0),"")</f>
        <v/>
      </c>
      <c r="M380" s="45" t="str">
        <f>IFERROR(VLOOKUP(B380,'تكويد الاصناف'!$A$5:$E$1100,5,0),"")</f>
        <v/>
      </c>
    </row>
    <row r="381" spans="2:13">
      <c r="B381" s="17">
        <f>'تكويد الاصناف'!A380</f>
        <v>0</v>
      </c>
      <c r="C381" s="43" t="str">
        <f>IFERROR(VLOOKUP(B381,'تكويد الاصناف'!A$5:B$1100,2,0),"")</f>
        <v/>
      </c>
      <c r="D381" s="19">
        <f>SUMIFS(اليوميه!$H$5:$H$5000,اليوميه!C$5:C$5000,الرصيد!B381)-SUMIFS(اليوميه!$I$5:$I$5000,اليوميه!C$5:C$5000,الرصيد!B381)</f>
        <v>0</v>
      </c>
      <c r="E381" s="19">
        <f t="shared" si="10"/>
        <v>0</v>
      </c>
      <c r="F381" s="19">
        <f t="shared" si="11"/>
        <v>0</v>
      </c>
      <c r="G381" s="2">
        <f>SUMIFS(اليوميه!I:I,اليوميه!E:E,اليوميه!$V$5,اليوميه!C:C,الرصيد!B381)</f>
        <v>0</v>
      </c>
      <c r="H381" s="2">
        <f>SUMIFS(اليوميه!H:H,اليوميه!E:E,اليوميه!$V$6,اليوميه!C:C,الرصيد!B381)</f>
        <v>0</v>
      </c>
      <c r="I381" s="2">
        <f>SUMIFS(اليوميه!H:H,اليوميه!E:E,اليوميه!$V$7,اليوميه!C:C,الرصيد!B381)</f>
        <v>0</v>
      </c>
      <c r="J381" s="2">
        <f>SUMIFS('تحويل داخلي'!G:G,'تحويل داخلي'!D:D,'تحويل داخلي'!$P$5,'تحويل داخلي'!B:B,الرصيد!B381)</f>
        <v>0</v>
      </c>
      <c r="K381" s="2">
        <f>SUMIFS('تحويل داخلي'!G:G,'تحويل داخلي'!D:D,'تحويل داخلي'!$P$6,'تحويل داخلي'!B:B,الرصيد!B381)</f>
        <v>0</v>
      </c>
      <c r="L381" s="16" t="str">
        <f>IFERROR(VLOOKUP(B381,'تكويد الاصناف'!$A$5:$C$1100,3,0),"")</f>
        <v/>
      </c>
      <c r="M381" s="45" t="str">
        <f>IFERROR(VLOOKUP(B381,'تكويد الاصناف'!$A$5:$E$1100,5,0),"")</f>
        <v/>
      </c>
    </row>
    <row r="382" spans="2:13">
      <c r="B382" s="17">
        <f>'تكويد الاصناف'!A381</f>
        <v>0</v>
      </c>
      <c r="C382" s="43" t="str">
        <f>IFERROR(VLOOKUP(B382,'تكويد الاصناف'!A$5:B$1100,2,0),"")</f>
        <v/>
      </c>
      <c r="D382" s="19">
        <f>SUMIFS(اليوميه!$H$5:$H$5000,اليوميه!C$5:C$5000,الرصيد!B382)-SUMIFS(اليوميه!$I$5:$I$5000,اليوميه!C$5:C$5000,الرصيد!B382)</f>
        <v>0</v>
      </c>
      <c r="E382" s="19">
        <f t="shared" si="10"/>
        <v>0</v>
      </c>
      <c r="F382" s="19">
        <f t="shared" si="11"/>
        <v>0</v>
      </c>
      <c r="G382" s="2">
        <f>SUMIFS(اليوميه!I:I,اليوميه!E:E,اليوميه!$V$5,اليوميه!C:C,الرصيد!B382)</f>
        <v>0</v>
      </c>
      <c r="H382" s="2">
        <f>SUMIFS(اليوميه!H:H,اليوميه!E:E,اليوميه!$V$6,اليوميه!C:C,الرصيد!B382)</f>
        <v>0</v>
      </c>
      <c r="I382" s="2">
        <f>SUMIFS(اليوميه!H:H,اليوميه!E:E,اليوميه!$V$7,اليوميه!C:C,الرصيد!B382)</f>
        <v>0</v>
      </c>
      <c r="J382" s="2">
        <f>SUMIFS('تحويل داخلي'!G:G,'تحويل داخلي'!D:D,'تحويل داخلي'!$P$5,'تحويل داخلي'!B:B,الرصيد!B382)</f>
        <v>0</v>
      </c>
      <c r="K382" s="2">
        <f>SUMIFS('تحويل داخلي'!G:G,'تحويل داخلي'!D:D,'تحويل داخلي'!$P$6,'تحويل داخلي'!B:B,الرصيد!B382)</f>
        <v>0</v>
      </c>
      <c r="L382" s="16" t="str">
        <f>IFERROR(VLOOKUP(B382,'تكويد الاصناف'!$A$5:$C$1100,3,0),"")</f>
        <v/>
      </c>
      <c r="M382" s="45" t="str">
        <f>IFERROR(VLOOKUP(B382,'تكويد الاصناف'!$A$5:$E$1100,5,0),"")</f>
        <v/>
      </c>
    </row>
    <row r="383" spans="2:13">
      <c r="B383" s="17">
        <f>'تكويد الاصناف'!A382</f>
        <v>0</v>
      </c>
      <c r="C383" s="43" t="str">
        <f>IFERROR(VLOOKUP(B383,'تكويد الاصناف'!A$5:B$1100,2,0),"")</f>
        <v/>
      </c>
      <c r="D383" s="19">
        <f>SUMIFS(اليوميه!$H$5:$H$5000,اليوميه!C$5:C$5000,الرصيد!B383)-SUMIFS(اليوميه!$I$5:$I$5000,اليوميه!C$5:C$5000,الرصيد!B383)</f>
        <v>0</v>
      </c>
      <c r="E383" s="19">
        <f t="shared" si="10"/>
        <v>0</v>
      </c>
      <c r="F383" s="19">
        <f t="shared" si="11"/>
        <v>0</v>
      </c>
      <c r="G383" s="2">
        <f>SUMIFS(اليوميه!I:I,اليوميه!E:E,اليوميه!$V$5,اليوميه!C:C,الرصيد!B383)</f>
        <v>0</v>
      </c>
      <c r="H383" s="2">
        <f>SUMIFS(اليوميه!H:H,اليوميه!E:E,اليوميه!$V$6,اليوميه!C:C,الرصيد!B383)</f>
        <v>0</v>
      </c>
      <c r="I383" s="2">
        <f>SUMIFS(اليوميه!H:H,اليوميه!E:E,اليوميه!$V$7,اليوميه!C:C,الرصيد!B383)</f>
        <v>0</v>
      </c>
      <c r="J383" s="2">
        <f>SUMIFS('تحويل داخلي'!G:G,'تحويل داخلي'!D:D,'تحويل داخلي'!$P$5,'تحويل داخلي'!B:B,الرصيد!B383)</f>
        <v>0</v>
      </c>
      <c r="K383" s="2">
        <f>SUMIFS('تحويل داخلي'!G:G,'تحويل داخلي'!D:D,'تحويل داخلي'!$P$6,'تحويل داخلي'!B:B,الرصيد!B383)</f>
        <v>0</v>
      </c>
      <c r="L383" s="16" t="str">
        <f>IFERROR(VLOOKUP(B383,'تكويد الاصناف'!$A$5:$C$1100,3,0),"")</f>
        <v/>
      </c>
      <c r="M383" s="45" t="str">
        <f>IFERROR(VLOOKUP(B383,'تكويد الاصناف'!$A$5:$E$1100,5,0),"")</f>
        <v/>
      </c>
    </row>
    <row r="384" spans="2:13">
      <c r="B384" s="17">
        <f>'تكويد الاصناف'!A383</f>
        <v>0</v>
      </c>
      <c r="C384" s="43" t="str">
        <f>IFERROR(VLOOKUP(B384,'تكويد الاصناف'!A$5:B$1100,2,0),"")</f>
        <v/>
      </c>
      <c r="D384" s="19">
        <f>SUMIFS(اليوميه!$H$5:$H$5000,اليوميه!C$5:C$5000,الرصيد!B384)-SUMIFS(اليوميه!$I$5:$I$5000,اليوميه!C$5:C$5000,الرصيد!B384)</f>
        <v>0</v>
      </c>
      <c r="E384" s="19">
        <f t="shared" si="10"/>
        <v>0</v>
      </c>
      <c r="F384" s="19">
        <f t="shared" si="11"/>
        <v>0</v>
      </c>
      <c r="G384" s="2">
        <f>SUMIFS(اليوميه!I:I,اليوميه!E:E,اليوميه!$V$5,اليوميه!C:C,الرصيد!B384)</f>
        <v>0</v>
      </c>
      <c r="H384" s="2">
        <f>SUMIFS(اليوميه!H:H,اليوميه!E:E,اليوميه!$V$6,اليوميه!C:C,الرصيد!B384)</f>
        <v>0</v>
      </c>
      <c r="I384" s="2">
        <f>SUMIFS(اليوميه!H:H,اليوميه!E:E,اليوميه!$V$7,اليوميه!C:C,الرصيد!B384)</f>
        <v>0</v>
      </c>
      <c r="J384" s="2">
        <f>SUMIFS('تحويل داخلي'!G:G,'تحويل داخلي'!D:D,'تحويل داخلي'!$P$5,'تحويل داخلي'!B:B,الرصيد!B384)</f>
        <v>0</v>
      </c>
      <c r="K384" s="2">
        <f>SUMIFS('تحويل داخلي'!G:G,'تحويل داخلي'!D:D,'تحويل داخلي'!$P$6,'تحويل داخلي'!B:B,الرصيد!B384)</f>
        <v>0</v>
      </c>
      <c r="L384" s="16" t="str">
        <f>IFERROR(VLOOKUP(B384,'تكويد الاصناف'!$A$5:$C$1100,3,0),"")</f>
        <v/>
      </c>
      <c r="M384" s="45" t="str">
        <f>IFERROR(VLOOKUP(B384,'تكويد الاصناف'!$A$5:$E$1100,5,0),"")</f>
        <v/>
      </c>
    </row>
    <row r="385" spans="2:13">
      <c r="B385" s="17">
        <f>'تكويد الاصناف'!A384</f>
        <v>0</v>
      </c>
      <c r="C385" s="43" t="str">
        <f>IFERROR(VLOOKUP(B385,'تكويد الاصناف'!A$5:B$1100,2,0),"")</f>
        <v/>
      </c>
      <c r="D385" s="19">
        <f>SUMIFS(اليوميه!$H$5:$H$5000,اليوميه!C$5:C$5000,الرصيد!B385)-SUMIFS(اليوميه!$I$5:$I$5000,اليوميه!C$5:C$5000,الرصيد!B385)</f>
        <v>0</v>
      </c>
      <c r="E385" s="19">
        <f t="shared" si="10"/>
        <v>0</v>
      </c>
      <c r="F385" s="19">
        <f t="shared" si="11"/>
        <v>0</v>
      </c>
      <c r="G385" s="2">
        <f>SUMIFS(اليوميه!I:I,اليوميه!E:E,اليوميه!$V$5,اليوميه!C:C,الرصيد!B385)</f>
        <v>0</v>
      </c>
      <c r="H385" s="2">
        <f>SUMIFS(اليوميه!H:H,اليوميه!E:E,اليوميه!$V$6,اليوميه!C:C,الرصيد!B385)</f>
        <v>0</v>
      </c>
      <c r="I385" s="2">
        <f>SUMIFS(اليوميه!H:H,اليوميه!E:E,اليوميه!$V$7,اليوميه!C:C,الرصيد!B385)</f>
        <v>0</v>
      </c>
      <c r="J385" s="2">
        <f>SUMIFS('تحويل داخلي'!G:G,'تحويل داخلي'!D:D,'تحويل داخلي'!$P$5,'تحويل داخلي'!B:B,الرصيد!B385)</f>
        <v>0</v>
      </c>
      <c r="K385" s="2">
        <f>SUMIFS('تحويل داخلي'!G:G,'تحويل داخلي'!D:D,'تحويل داخلي'!$P$6,'تحويل داخلي'!B:B,الرصيد!B385)</f>
        <v>0</v>
      </c>
      <c r="L385" s="16" t="str">
        <f>IFERROR(VLOOKUP(B385,'تكويد الاصناف'!$A$5:$C$1100,3,0),"")</f>
        <v/>
      </c>
      <c r="M385" s="45" t="str">
        <f>IFERROR(VLOOKUP(B385,'تكويد الاصناف'!$A$5:$E$1100,5,0),"")</f>
        <v/>
      </c>
    </row>
    <row r="386" spans="2:13">
      <c r="B386" s="17">
        <f>'تكويد الاصناف'!A385</f>
        <v>0</v>
      </c>
      <c r="C386" s="43" t="str">
        <f>IFERROR(VLOOKUP(B386,'تكويد الاصناف'!A$5:B$1100,2,0),"")</f>
        <v/>
      </c>
      <c r="D386" s="19">
        <f>SUMIFS(اليوميه!$H$5:$H$5000,اليوميه!C$5:C$5000,الرصيد!B386)-SUMIFS(اليوميه!$I$5:$I$5000,اليوميه!C$5:C$5000,الرصيد!B386)</f>
        <v>0</v>
      </c>
      <c r="E386" s="19">
        <f t="shared" si="10"/>
        <v>0</v>
      </c>
      <c r="F386" s="19">
        <f t="shared" si="11"/>
        <v>0</v>
      </c>
      <c r="G386" s="2">
        <f>SUMIFS(اليوميه!I:I,اليوميه!E:E,اليوميه!$V$5,اليوميه!C:C,الرصيد!B386)</f>
        <v>0</v>
      </c>
      <c r="H386" s="2">
        <f>SUMIFS(اليوميه!H:H,اليوميه!E:E,اليوميه!$V$6,اليوميه!C:C,الرصيد!B386)</f>
        <v>0</v>
      </c>
      <c r="I386" s="2">
        <f>SUMIFS(اليوميه!H:H,اليوميه!E:E,اليوميه!$V$7,اليوميه!C:C,الرصيد!B386)</f>
        <v>0</v>
      </c>
      <c r="J386" s="2">
        <f>SUMIFS('تحويل داخلي'!G:G,'تحويل داخلي'!D:D,'تحويل داخلي'!$P$5,'تحويل داخلي'!B:B,الرصيد!B386)</f>
        <v>0</v>
      </c>
      <c r="K386" s="2">
        <f>SUMIFS('تحويل داخلي'!G:G,'تحويل داخلي'!D:D,'تحويل داخلي'!$P$6,'تحويل داخلي'!B:B,الرصيد!B386)</f>
        <v>0</v>
      </c>
      <c r="L386" s="16" t="str">
        <f>IFERROR(VLOOKUP(B386,'تكويد الاصناف'!$A$5:$C$1100,3,0),"")</f>
        <v/>
      </c>
      <c r="M386" s="45" t="str">
        <f>IFERROR(VLOOKUP(B386,'تكويد الاصناف'!$A$5:$E$1100,5,0),"")</f>
        <v/>
      </c>
    </row>
    <row r="387" spans="2:13">
      <c r="B387" s="17">
        <f>'تكويد الاصناف'!A386</f>
        <v>0</v>
      </c>
      <c r="C387" s="43" t="str">
        <f>IFERROR(VLOOKUP(B387,'تكويد الاصناف'!A$5:B$1100,2,0),"")</f>
        <v/>
      </c>
      <c r="D387" s="19">
        <f>SUMIFS(اليوميه!$H$5:$H$5000,اليوميه!C$5:C$5000,الرصيد!B387)-SUMIFS(اليوميه!$I$5:$I$5000,اليوميه!C$5:C$5000,الرصيد!B387)</f>
        <v>0</v>
      </c>
      <c r="E387" s="19">
        <f t="shared" si="10"/>
        <v>0</v>
      </c>
      <c r="F387" s="19">
        <f t="shared" si="11"/>
        <v>0</v>
      </c>
      <c r="G387" s="2">
        <f>SUMIFS(اليوميه!I:I,اليوميه!E:E,اليوميه!$V$5,اليوميه!C:C,الرصيد!B387)</f>
        <v>0</v>
      </c>
      <c r="H387" s="2">
        <f>SUMIFS(اليوميه!H:H,اليوميه!E:E,اليوميه!$V$6,اليوميه!C:C,الرصيد!B387)</f>
        <v>0</v>
      </c>
      <c r="I387" s="2">
        <f>SUMIFS(اليوميه!H:H,اليوميه!E:E,اليوميه!$V$7,اليوميه!C:C,الرصيد!B387)</f>
        <v>0</v>
      </c>
      <c r="J387" s="2">
        <f>SUMIFS('تحويل داخلي'!G:G,'تحويل داخلي'!D:D,'تحويل داخلي'!$P$5,'تحويل داخلي'!B:B,الرصيد!B387)</f>
        <v>0</v>
      </c>
      <c r="K387" s="2">
        <f>SUMIFS('تحويل داخلي'!G:G,'تحويل داخلي'!D:D,'تحويل داخلي'!$P$6,'تحويل داخلي'!B:B,الرصيد!B387)</f>
        <v>0</v>
      </c>
      <c r="L387" s="16" t="str">
        <f>IFERROR(VLOOKUP(B387,'تكويد الاصناف'!$A$5:$C$1100,3,0),"")</f>
        <v/>
      </c>
      <c r="M387" s="45" t="str">
        <f>IFERROR(VLOOKUP(B387,'تكويد الاصناف'!$A$5:$E$1100,5,0),"")</f>
        <v/>
      </c>
    </row>
    <row r="388" spans="2:13">
      <c r="B388" s="17">
        <f>'تكويد الاصناف'!A387</f>
        <v>0</v>
      </c>
      <c r="C388" s="43" t="str">
        <f>IFERROR(VLOOKUP(B388,'تكويد الاصناف'!A$5:B$1100,2,0),"")</f>
        <v/>
      </c>
      <c r="D388" s="19">
        <f>SUMIFS(اليوميه!$H$5:$H$5000,اليوميه!C$5:C$5000,الرصيد!B388)-SUMIFS(اليوميه!$I$5:$I$5000,اليوميه!C$5:C$5000,الرصيد!B388)</f>
        <v>0</v>
      </c>
      <c r="E388" s="19">
        <f t="shared" si="10"/>
        <v>0</v>
      </c>
      <c r="F388" s="19">
        <f t="shared" si="11"/>
        <v>0</v>
      </c>
      <c r="G388" s="2">
        <f>SUMIFS(اليوميه!I:I,اليوميه!E:E,اليوميه!$V$5,اليوميه!C:C,الرصيد!B388)</f>
        <v>0</v>
      </c>
      <c r="H388" s="2">
        <f>SUMIFS(اليوميه!H:H,اليوميه!E:E,اليوميه!$V$6,اليوميه!C:C,الرصيد!B388)</f>
        <v>0</v>
      </c>
      <c r="I388" s="2">
        <f>SUMIFS(اليوميه!H:H,اليوميه!E:E,اليوميه!$V$7,اليوميه!C:C,الرصيد!B388)</f>
        <v>0</v>
      </c>
      <c r="J388" s="2">
        <f>SUMIFS('تحويل داخلي'!G:G,'تحويل داخلي'!D:D,'تحويل داخلي'!$P$5,'تحويل داخلي'!B:B,الرصيد!B388)</f>
        <v>0</v>
      </c>
      <c r="K388" s="2">
        <f>SUMIFS('تحويل داخلي'!G:G,'تحويل داخلي'!D:D,'تحويل داخلي'!$P$6,'تحويل داخلي'!B:B,الرصيد!B388)</f>
        <v>0</v>
      </c>
      <c r="L388" s="16" t="str">
        <f>IFERROR(VLOOKUP(B388,'تكويد الاصناف'!$A$5:$C$1100,3,0),"")</f>
        <v/>
      </c>
      <c r="M388" s="45" t="str">
        <f>IFERROR(VLOOKUP(B388,'تكويد الاصناف'!$A$5:$E$1100,5,0),"")</f>
        <v/>
      </c>
    </row>
    <row r="389" spans="2:13">
      <c r="B389" s="17">
        <f>'تكويد الاصناف'!A388</f>
        <v>0</v>
      </c>
      <c r="C389" s="43" t="str">
        <f>IFERROR(VLOOKUP(B389,'تكويد الاصناف'!A$5:B$1100,2,0),"")</f>
        <v/>
      </c>
      <c r="D389" s="19">
        <f>SUMIFS(اليوميه!$H$5:$H$5000,اليوميه!C$5:C$5000,الرصيد!B389)-SUMIFS(اليوميه!$I$5:$I$5000,اليوميه!C$5:C$5000,الرصيد!B389)</f>
        <v>0</v>
      </c>
      <c r="E389" s="19">
        <f t="shared" si="10"/>
        <v>0</v>
      </c>
      <c r="F389" s="19">
        <f t="shared" si="11"/>
        <v>0</v>
      </c>
      <c r="G389" s="2">
        <f>SUMIFS(اليوميه!I:I,اليوميه!E:E,اليوميه!$V$5,اليوميه!C:C,الرصيد!B389)</f>
        <v>0</v>
      </c>
      <c r="H389" s="2">
        <f>SUMIFS(اليوميه!H:H,اليوميه!E:E,اليوميه!$V$6,اليوميه!C:C,الرصيد!B389)</f>
        <v>0</v>
      </c>
      <c r="I389" s="2">
        <f>SUMIFS(اليوميه!H:H,اليوميه!E:E,اليوميه!$V$7,اليوميه!C:C,الرصيد!B389)</f>
        <v>0</v>
      </c>
      <c r="J389" s="2">
        <f>SUMIFS('تحويل داخلي'!G:G,'تحويل داخلي'!D:D,'تحويل داخلي'!$P$5,'تحويل داخلي'!B:B,الرصيد!B389)</f>
        <v>0</v>
      </c>
      <c r="K389" s="2">
        <f>SUMIFS('تحويل داخلي'!G:G,'تحويل داخلي'!D:D,'تحويل داخلي'!$P$6,'تحويل داخلي'!B:B,الرصيد!B389)</f>
        <v>0</v>
      </c>
      <c r="L389" s="16" t="str">
        <f>IFERROR(VLOOKUP(B389,'تكويد الاصناف'!$A$5:$C$1100,3,0),"")</f>
        <v/>
      </c>
      <c r="M389" s="45" t="str">
        <f>IFERROR(VLOOKUP(B389,'تكويد الاصناف'!$A$5:$E$1100,5,0),"")</f>
        <v/>
      </c>
    </row>
    <row r="390" spans="2:13">
      <c r="B390" s="17">
        <f>'تكويد الاصناف'!A389</f>
        <v>0</v>
      </c>
      <c r="C390" s="43" t="str">
        <f>IFERROR(VLOOKUP(B390,'تكويد الاصناف'!A$5:B$1100,2,0),"")</f>
        <v/>
      </c>
      <c r="D390" s="19">
        <f>SUMIFS(اليوميه!$H$5:$H$5000,اليوميه!C$5:C$5000,الرصيد!B390)-SUMIFS(اليوميه!$I$5:$I$5000,اليوميه!C$5:C$5000,الرصيد!B390)</f>
        <v>0</v>
      </c>
      <c r="E390" s="19">
        <f t="shared" si="10"/>
        <v>0</v>
      </c>
      <c r="F390" s="19">
        <f t="shared" si="11"/>
        <v>0</v>
      </c>
      <c r="G390" s="2">
        <f>SUMIFS(اليوميه!I:I,اليوميه!E:E,اليوميه!$V$5,اليوميه!C:C,الرصيد!B390)</f>
        <v>0</v>
      </c>
      <c r="H390" s="2">
        <f>SUMIFS(اليوميه!H:H,اليوميه!E:E,اليوميه!$V$6,اليوميه!C:C,الرصيد!B390)</f>
        <v>0</v>
      </c>
      <c r="I390" s="2">
        <f>SUMIFS(اليوميه!H:H,اليوميه!E:E,اليوميه!$V$7,اليوميه!C:C,الرصيد!B390)</f>
        <v>0</v>
      </c>
      <c r="J390" s="2">
        <f>SUMIFS('تحويل داخلي'!G:G,'تحويل داخلي'!D:D,'تحويل داخلي'!$P$5,'تحويل داخلي'!B:B,الرصيد!B390)</f>
        <v>0</v>
      </c>
      <c r="K390" s="2">
        <f>SUMIFS('تحويل داخلي'!G:G,'تحويل داخلي'!D:D,'تحويل داخلي'!$P$6,'تحويل داخلي'!B:B,الرصيد!B390)</f>
        <v>0</v>
      </c>
      <c r="L390" s="16" t="str">
        <f>IFERROR(VLOOKUP(B390,'تكويد الاصناف'!$A$5:$C$1100,3,0),"")</f>
        <v/>
      </c>
      <c r="M390" s="45" t="str">
        <f>IFERROR(VLOOKUP(B390,'تكويد الاصناف'!$A$5:$E$1100,5,0),"")</f>
        <v/>
      </c>
    </row>
    <row r="391" spans="2:13">
      <c r="B391" s="17">
        <f>'تكويد الاصناف'!A390</f>
        <v>0</v>
      </c>
      <c r="C391" s="43" t="str">
        <f>IFERROR(VLOOKUP(B391,'تكويد الاصناف'!A$5:B$1100,2,0),"")</f>
        <v/>
      </c>
      <c r="D391" s="19">
        <f>SUMIFS(اليوميه!$H$5:$H$5000,اليوميه!C$5:C$5000,الرصيد!B391)-SUMIFS(اليوميه!$I$5:$I$5000,اليوميه!C$5:C$5000,الرصيد!B391)</f>
        <v>0</v>
      </c>
      <c r="E391" s="19">
        <f t="shared" ref="E391:E454" si="12">H391+I391-G391-J391+K391</f>
        <v>0</v>
      </c>
      <c r="F391" s="19">
        <f t="shared" ref="F391:F454" si="13">J391-K391</f>
        <v>0</v>
      </c>
      <c r="G391" s="2">
        <f>SUMIFS(اليوميه!I:I,اليوميه!E:E,اليوميه!$V$5,اليوميه!C:C,الرصيد!B391)</f>
        <v>0</v>
      </c>
      <c r="H391" s="2">
        <f>SUMIFS(اليوميه!H:H,اليوميه!E:E,اليوميه!$V$6,اليوميه!C:C,الرصيد!B391)</f>
        <v>0</v>
      </c>
      <c r="I391" s="2">
        <f>SUMIFS(اليوميه!H:H,اليوميه!E:E,اليوميه!$V$7,اليوميه!C:C,الرصيد!B391)</f>
        <v>0</v>
      </c>
      <c r="J391" s="2">
        <f>SUMIFS('تحويل داخلي'!G:G,'تحويل داخلي'!D:D,'تحويل داخلي'!$P$5,'تحويل داخلي'!B:B,الرصيد!B391)</f>
        <v>0</v>
      </c>
      <c r="K391" s="2">
        <f>SUMIFS('تحويل داخلي'!G:G,'تحويل داخلي'!D:D,'تحويل داخلي'!$P$6,'تحويل داخلي'!B:B,الرصيد!B391)</f>
        <v>0</v>
      </c>
      <c r="L391" s="16" t="str">
        <f>IFERROR(VLOOKUP(B391,'تكويد الاصناف'!$A$5:$C$1100,3,0),"")</f>
        <v/>
      </c>
      <c r="M391" s="45" t="str">
        <f>IFERROR(VLOOKUP(B391,'تكويد الاصناف'!$A$5:$E$1100,5,0),"")</f>
        <v/>
      </c>
    </row>
    <row r="392" spans="2:13">
      <c r="B392" s="17">
        <f>'تكويد الاصناف'!A391</f>
        <v>0</v>
      </c>
      <c r="C392" s="43" t="str">
        <f>IFERROR(VLOOKUP(B392,'تكويد الاصناف'!A$5:B$1100,2,0),"")</f>
        <v/>
      </c>
      <c r="D392" s="19">
        <f>SUMIFS(اليوميه!$H$5:$H$5000,اليوميه!C$5:C$5000,الرصيد!B392)-SUMIFS(اليوميه!$I$5:$I$5000,اليوميه!C$5:C$5000,الرصيد!B392)</f>
        <v>0</v>
      </c>
      <c r="E392" s="19">
        <f t="shared" si="12"/>
        <v>0</v>
      </c>
      <c r="F392" s="19">
        <f t="shared" si="13"/>
        <v>0</v>
      </c>
      <c r="G392" s="2">
        <f>SUMIFS(اليوميه!I:I,اليوميه!E:E,اليوميه!$V$5,اليوميه!C:C,الرصيد!B392)</f>
        <v>0</v>
      </c>
      <c r="H392" s="2">
        <f>SUMIFS(اليوميه!H:H,اليوميه!E:E,اليوميه!$V$6,اليوميه!C:C,الرصيد!B392)</f>
        <v>0</v>
      </c>
      <c r="I392" s="2">
        <f>SUMIFS(اليوميه!H:H,اليوميه!E:E,اليوميه!$V$7,اليوميه!C:C,الرصيد!B392)</f>
        <v>0</v>
      </c>
      <c r="J392" s="2">
        <f>SUMIFS('تحويل داخلي'!G:G,'تحويل داخلي'!D:D,'تحويل داخلي'!$P$5,'تحويل داخلي'!B:B,الرصيد!B392)</f>
        <v>0</v>
      </c>
      <c r="K392" s="2">
        <f>SUMIFS('تحويل داخلي'!G:G,'تحويل داخلي'!D:D,'تحويل داخلي'!$P$6,'تحويل داخلي'!B:B,الرصيد!B392)</f>
        <v>0</v>
      </c>
      <c r="L392" s="16" t="str">
        <f>IFERROR(VLOOKUP(B392,'تكويد الاصناف'!$A$5:$C$1100,3,0),"")</f>
        <v/>
      </c>
      <c r="M392" s="45" t="str">
        <f>IFERROR(VLOOKUP(B392,'تكويد الاصناف'!$A$5:$E$1100,5,0),"")</f>
        <v/>
      </c>
    </row>
    <row r="393" spans="2:13">
      <c r="B393" s="17">
        <f>'تكويد الاصناف'!A392</f>
        <v>0</v>
      </c>
      <c r="C393" s="43" t="str">
        <f>IFERROR(VLOOKUP(B393,'تكويد الاصناف'!A$5:B$1100,2,0),"")</f>
        <v/>
      </c>
      <c r="D393" s="19">
        <f>SUMIFS(اليوميه!$H$5:$H$5000,اليوميه!C$5:C$5000,الرصيد!B393)-SUMIFS(اليوميه!$I$5:$I$5000,اليوميه!C$5:C$5000,الرصيد!B393)</f>
        <v>0</v>
      </c>
      <c r="E393" s="19">
        <f t="shared" si="12"/>
        <v>0</v>
      </c>
      <c r="F393" s="19">
        <f t="shared" si="13"/>
        <v>0</v>
      </c>
      <c r="G393" s="2">
        <f>SUMIFS(اليوميه!I:I,اليوميه!E:E,اليوميه!$V$5,اليوميه!C:C,الرصيد!B393)</f>
        <v>0</v>
      </c>
      <c r="H393" s="2">
        <f>SUMIFS(اليوميه!H:H,اليوميه!E:E,اليوميه!$V$6,اليوميه!C:C,الرصيد!B393)</f>
        <v>0</v>
      </c>
      <c r="I393" s="2">
        <f>SUMIFS(اليوميه!H:H,اليوميه!E:E,اليوميه!$V$7,اليوميه!C:C,الرصيد!B393)</f>
        <v>0</v>
      </c>
      <c r="J393" s="2">
        <f>SUMIFS('تحويل داخلي'!G:G,'تحويل داخلي'!D:D,'تحويل داخلي'!$P$5,'تحويل داخلي'!B:B,الرصيد!B393)</f>
        <v>0</v>
      </c>
      <c r="K393" s="2">
        <f>SUMIFS('تحويل داخلي'!G:G,'تحويل داخلي'!D:D,'تحويل داخلي'!$P$6,'تحويل داخلي'!B:B,الرصيد!B393)</f>
        <v>0</v>
      </c>
      <c r="L393" s="16" t="str">
        <f>IFERROR(VLOOKUP(B393,'تكويد الاصناف'!$A$5:$C$1100,3,0),"")</f>
        <v/>
      </c>
      <c r="M393" s="45" t="str">
        <f>IFERROR(VLOOKUP(B393,'تكويد الاصناف'!$A$5:$E$1100,5,0),"")</f>
        <v/>
      </c>
    </row>
    <row r="394" spans="2:13">
      <c r="B394" s="17">
        <f>'تكويد الاصناف'!A393</f>
        <v>0</v>
      </c>
      <c r="C394" s="43" t="str">
        <f>IFERROR(VLOOKUP(B394,'تكويد الاصناف'!A$5:B$1100,2,0),"")</f>
        <v/>
      </c>
      <c r="D394" s="19">
        <f>SUMIFS(اليوميه!$H$5:$H$5000,اليوميه!C$5:C$5000,الرصيد!B394)-SUMIFS(اليوميه!$I$5:$I$5000,اليوميه!C$5:C$5000,الرصيد!B394)</f>
        <v>0</v>
      </c>
      <c r="E394" s="19">
        <f t="shared" si="12"/>
        <v>0</v>
      </c>
      <c r="F394" s="19">
        <f t="shared" si="13"/>
        <v>0</v>
      </c>
      <c r="G394" s="2">
        <f>SUMIFS(اليوميه!I:I,اليوميه!E:E,اليوميه!$V$5,اليوميه!C:C,الرصيد!B394)</f>
        <v>0</v>
      </c>
      <c r="H394" s="2">
        <f>SUMIFS(اليوميه!H:H,اليوميه!E:E,اليوميه!$V$6,اليوميه!C:C,الرصيد!B394)</f>
        <v>0</v>
      </c>
      <c r="I394" s="2">
        <f>SUMIFS(اليوميه!H:H,اليوميه!E:E,اليوميه!$V$7,اليوميه!C:C,الرصيد!B394)</f>
        <v>0</v>
      </c>
      <c r="J394" s="2">
        <f>SUMIFS('تحويل داخلي'!G:G,'تحويل داخلي'!D:D,'تحويل داخلي'!$P$5,'تحويل داخلي'!B:B,الرصيد!B394)</f>
        <v>0</v>
      </c>
      <c r="K394" s="2">
        <f>SUMIFS('تحويل داخلي'!G:G,'تحويل داخلي'!D:D,'تحويل داخلي'!$P$6,'تحويل داخلي'!B:B,الرصيد!B394)</f>
        <v>0</v>
      </c>
      <c r="L394" s="16" t="str">
        <f>IFERROR(VLOOKUP(B394,'تكويد الاصناف'!$A$5:$C$1100,3,0),"")</f>
        <v/>
      </c>
      <c r="M394" s="45" t="str">
        <f>IFERROR(VLOOKUP(B394,'تكويد الاصناف'!$A$5:$E$1100,5,0),"")</f>
        <v/>
      </c>
    </row>
    <row r="395" spans="2:13">
      <c r="B395" s="17">
        <f>'تكويد الاصناف'!A394</f>
        <v>0</v>
      </c>
      <c r="C395" s="43" t="str">
        <f>IFERROR(VLOOKUP(B395,'تكويد الاصناف'!A$5:B$1100,2,0),"")</f>
        <v/>
      </c>
      <c r="D395" s="19">
        <f>SUMIFS(اليوميه!$H$5:$H$5000,اليوميه!C$5:C$5000,الرصيد!B395)-SUMIFS(اليوميه!$I$5:$I$5000,اليوميه!C$5:C$5000,الرصيد!B395)</f>
        <v>0</v>
      </c>
      <c r="E395" s="19">
        <f t="shared" si="12"/>
        <v>0</v>
      </c>
      <c r="F395" s="19">
        <f t="shared" si="13"/>
        <v>0</v>
      </c>
      <c r="G395" s="2">
        <f>SUMIFS(اليوميه!I:I,اليوميه!E:E,اليوميه!$V$5,اليوميه!C:C,الرصيد!B395)</f>
        <v>0</v>
      </c>
      <c r="H395" s="2">
        <f>SUMIFS(اليوميه!H:H,اليوميه!E:E,اليوميه!$V$6,اليوميه!C:C,الرصيد!B395)</f>
        <v>0</v>
      </c>
      <c r="I395" s="2">
        <f>SUMIFS(اليوميه!H:H,اليوميه!E:E,اليوميه!$V$7,اليوميه!C:C,الرصيد!B395)</f>
        <v>0</v>
      </c>
      <c r="J395" s="2">
        <f>SUMIFS('تحويل داخلي'!G:G,'تحويل داخلي'!D:D,'تحويل داخلي'!$P$5,'تحويل داخلي'!B:B,الرصيد!B395)</f>
        <v>0</v>
      </c>
      <c r="K395" s="2">
        <f>SUMIFS('تحويل داخلي'!G:G,'تحويل داخلي'!D:D,'تحويل داخلي'!$P$6,'تحويل داخلي'!B:B,الرصيد!B395)</f>
        <v>0</v>
      </c>
      <c r="L395" s="16" t="str">
        <f>IFERROR(VLOOKUP(B395,'تكويد الاصناف'!$A$5:$C$1100,3,0),"")</f>
        <v/>
      </c>
      <c r="M395" s="45" t="str">
        <f>IFERROR(VLOOKUP(B395,'تكويد الاصناف'!$A$5:$E$1100,5,0),"")</f>
        <v/>
      </c>
    </row>
    <row r="396" spans="2:13">
      <c r="B396" s="17">
        <f>'تكويد الاصناف'!A395</f>
        <v>0</v>
      </c>
      <c r="C396" s="43" t="str">
        <f>IFERROR(VLOOKUP(B396,'تكويد الاصناف'!A$5:B$1100,2,0),"")</f>
        <v/>
      </c>
      <c r="D396" s="19">
        <f>SUMIFS(اليوميه!$H$5:$H$5000,اليوميه!C$5:C$5000,الرصيد!B396)-SUMIFS(اليوميه!$I$5:$I$5000,اليوميه!C$5:C$5000,الرصيد!B396)</f>
        <v>0</v>
      </c>
      <c r="E396" s="19">
        <f t="shared" si="12"/>
        <v>0</v>
      </c>
      <c r="F396" s="19">
        <f t="shared" si="13"/>
        <v>0</v>
      </c>
      <c r="G396" s="2">
        <f>SUMIFS(اليوميه!I:I,اليوميه!E:E,اليوميه!$V$5,اليوميه!C:C,الرصيد!B396)</f>
        <v>0</v>
      </c>
      <c r="H396" s="2">
        <f>SUMIFS(اليوميه!H:H,اليوميه!E:E,اليوميه!$V$6,اليوميه!C:C,الرصيد!B396)</f>
        <v>0</v>
      </c>
      <c r="I396" s="2">
        <f>SUMIFS(اليوميه!H:H,اليوميه!E:E,اليوميه!$V$7,اليوميه!C:C,الرصيد!B396)</f>
        <v>0</v>
      </c>
      <c r="J396" s="2">
        <f>SUMIFS('تحويل داخلي'!G:G,'تحويل داخلي'!D:D,'تحويل داخلي'!$P$5,'تحويل داخلي'!B:B,الرصيد!B396)</f>
        <v>0</v>
      </c>
      <c r="K396" s="2">
        <f>SUMIFS('تحويل داخلي'!G:G,'تحويل داخلي'!D:D,'تحويل داخلي'!$P$6,'تحويل داخلي'!B:B,الرصيد!B396)</f>
        <v>0</v>
      </c>
      <c r="L396" s="16" t="str">
        <f>IFERROR(VLOOKUP(B396,'تكويد الاصناف'!$A$5:$C$1100,3,0),"")</f>
        <v/>
      </c>
      <c r="M396" s="45" t="str">
        <f>IFERROR(VLOOKUP(B396,'تكويد الاصناف'!$A$5:$E$1100,5,0),"")</f>
        <v/>
      </c>
    </row>
    <row r="397" spans="2:13">
      <c r="B397" s="17">
        <f>'تكويد الاصناف'!A396</f>
        <v>0</v>
      </c>
      <c r="C397" s="43" t="str">
        <f>IFERROR(VLOOKUP(B397,'تكويد الاصناف'!A$5:B$1100,2,0),"")</f>
        <v/>
      </c>
      <c r="D397" s="19">
        <f>SUMIFS(اليوميه!$H$5:$H$5000,اليوميه!C$5:C$5000,الرصيد!B397)-SUMIFS(اليوميه!$I$5:$I$5000,اليوميه!C$5:C$5000,الرصيد!B397)</f>
        <v>0</v>
      </c>
      <c r="E397" s="19">
        <f t="shared" si="12"/>
        <v>0</v>
      </c>
      <c r="F397" s="19">
        <f t="shared" si="13"/>
        <v>0</v>
      </c>
      <c r="G397" s="2">
        <f>SUMIFS(اليوميه!I:I,اليوميه!E:E,اليوميه!$V$5,اليوميه!C:C,الرصيد!B397)</f>
        <v>0</v>
      </c>
      <c r="H397" s="2">
        <f>SUMIFS(اليوميه!H:H,اليوميه!E:E,اليوميه!$V$6,اليوميه!C:C,الرصيد!B397)</f>
        <v>0</v>
      </c>
      <c r="I397" s="2">
        <f>SUMIFS(اليوميه!H:H,اليوميه!E:E,اليوميه!$V$7,اليوميه!C:C,الرصيد!B397)</f>
        <v>0</v>
      </c>
      <c r="J397" s="2">
        <f>SUMIFS('تحويل داخلي'!G:G,'تحويل داخلي'!D:D,'تحويل داخلي'!$P$5,'تحويل داخلي'!B:B,الرصيد!B397)</f>
        <v>0</v>
      </c>
      <c r="K397" s="2">
        <f>SUMIFS('تحويل داخلي'!G:G,'تحويل داخلي'!D:D,'تحويل داخلي'!$P$6,'تحويل داخلي'!B:B,الرصيد!B397)</f>
        <v>0</v>
      </c>
      <c r="L397" s="16" t="str">
        <f>IFERROR(VLOOKUP(B397,'تكويد الاصناف'!$A$5:$C$1100,3,0),"")</f>
        <v/>
      </c>
      <c r="M397" s="45" t="str">
        <f>IFERROR(VLOOKUP(B397,'تكويد الاصناف'!$A$5:$E$1100,5,0),"")</f>
        <v/>
      </c>
    </row>
    <row r="398" spans="2:13">
      <c r="B398" s="17">
        <f>'تكويد الاصناف'!A397</f>
        <v>0</v>
      </c>
      <c r="C398" s="43" t="str">
        <f>IFERROR(VLOOKUP(B398,'تكويد الاصناف'!A$5:B$1100,2,0),"")</f>
        <v/>
      </c>
      <c r="D398" s="19">
        <f>SUMIFS(اليوميه!$H$5:$H$5000,اليوميه!C$5:C$5000,الرصيد!B398)-SUMIFS(اليوميه!$I$5:$I$5000,اليوميه!C$5:C$5000,الرصيد!B398)</f>
        <v>0</v>
      </c>
      <c r="E398" s="19">
        <f t="shared" si="12"/>
        <v>0</v>
      </c>
      <c r="F398" s="19">
        <f t="shared" si="13"/>
        <v>0</v>
      </c>
      <c r="G398" s="2">
        <f>SUMIFS(اليوميه!I:I,اليوميه!E:E,اليوميه!$V$5,اليوميه!C:C,الرصيد!B398)</f>
        <v>0</v>
      </c>
      <c r="H398" s="2">
        <f>SUMIFS(اليوميه!H:H,اليوميه!E:E,اليوميه!$V$6,اليوميه!C:C,الرصيد!B398)</f>
        <v>0</v>
      </c>
      <c r="I398" s="2">
        <f>SUMIFS(اليوميه!H:H,اليوميه!E:E,اليوميه!$V$7,اليوميه!C:C,الرصيد!B398)</f>
        <v>0</v>
      </c>
      <c r="J398" s="2">
        <f>SUMIFS('تحويل داخلي'!G:G,'تحويل داخلي'!D:D,'تحويل داخلي'!$P$5,'تحويل داخلي'!B:B,الرصيد!B398)</f>
        <v>0</v>
      </c>
      <c r="K398" s="2">
        <f>SUMIFS('تحويل داخلي'!G:G,'تحويل داخلي'!D:D,'تحويل داخلي'!$P$6,'تحويل داخلي'!B:B,الرصيد!B398)</f>
        <v>0</v>
      </c>
      <c r="L398" s="16" t="str">
        <f>IFERROR(VLOOKUP(B398,'تكويد الاصناف'!$A$5:$C$1100,3,0),"")</f>
        <v/>
      </c>
      <c r="M398" s="45" t="str">
        <f>IFERROR(VLOOKUP(B398,'تكويد الاصناف'!$A$5:$E$1100,5,0),"")</f>
        <v/>
      </c>
    </row>
    <row r="399" spans="2:13">
      <c r="B399" s="17">
        <f>'تكويد الاصناف'!A398</f>
        <v>0</v>
      </c>
      <c r="C399" s="43" t="str">
        <f>IFERROR(VLOOKUP(B399,'تكويد الاصناف'!A$5:B$1100,2,0),"")</f>
        <v/>
      </c>
      <c r="D399" s="19">
        <f>SUMIFS(اليوميه!$H$5:$H$5000,اليوميه!C$5:C$5000,الرصيد!B399)-SUMIFS(اليوميه!$I$5:$I$5000,اليوميه!C$5:C$5000,الرصيد!B399)</f>
        <v>0</v>
      </c>
      <c r="E399" s="19">
        <f t="shared" si="12"/>
        <v>0</v>
      </c>
      <c r="F399" s="19">
        <f t="shared" si="13"/>
        <v>0</v>
      </c>
      <c r="G399" s="2">
        <f>SUMIFS(اليوميه!I:I,اليوميه!E:E,اليوميه!$V$5,اليوميه!C:C,الرصيد!B399)</f>
        <v>0</v>
      </c>
      <c r="H399" s="2">
        <f>SUMIFS(اليوميه!H:H,اليوميه!E:E,اليوميه!$V$6,اليوميه!C:C,الرصيد!B399)</f>
        <v>0</v>
      </c>
      <c r="I399" s="2">
        <f>SUMIFS(اليوميه!H:H,اليوميه!E:E,اليوميه!$V$7,اليوميه!C:C,الرصيد!B399)</f>
        <v>0</v>
      </c>
      <c r="J399" s="2">
        <f>SUMIFS('تحويل داخلي'!G:G,'تحويل داخلي'!D:D,'تحويل داخلي'!$P$5,'تحويل داخلي'!B:B,الرصيد!B399)</f>
        <v>0</v>
      </c>
      <c r="K399" s="2">
        <f>SUMIFS('تحويل داخلي'!G:G,'تحويل داخلي'!D:D,'تحويل داخلي'!$P$6,'تحويل داخلي'!B:B,الرصيد!B399)</f>
        <v>0</v>
      </c>
      <c r="L399" s="16" t="str">
        <f>IFERROR(VLOOKUP(B399,'تكويد الاصناف'!$A$5:$C$1100,3,0),"")</f>
        <v/>
      </c>
      <c r="M399" s="45" t="str">
        <f>IFERROR(VLOOKUP(B399,'تكويد الاصناف'!$A$5:$E$1100,5,0),"")</f>
        <v/>
      </c>
    </row>
    <row r="400" spans="2:13">
      <c r="B400" s="17">
        <f>'تكويد الاصناف'!A399</f>
        <v>0</v>
      </c>
      <c r="C400" s="43" t="str">
        <f>IFERROR(VLOOKUP(B400,'تكويد الاصناف'!A$5:B$1100,2,0),"")</f>
        <v/>
      </c>
      <c r="D400" s="19">
        <f>SUMIFS(اليوميه!$H$5:$H$5000,اليوميه!C$5:C$5000,الرصيد!B400)-SUMIFS(اليوميه!$I$5:$I$5000,اليوميه!C$5:C$5000,الرصيد!B400)</f>
        <v>0</v>
      </c>
      <c r="E400" s="19">
        <f t="shared" si="12"/>
        <v>0</v>
      </c>
      <c r="F400" s="19">
        <f t="shared" si="13"/>
        <v>0</v>
      </c>
      <c r="G400" s="2">
        <f>SUMIFS(اليوميه!I:I,اليوميه!E:E,اليوميه!$V$5,اليوميه!C:C,الرصيد!B400)</f>
        <v>0</v>
      </c>
      <c r="H400" s="2">
        <f>SUMIFS(اليوميه!H:H,اليوميه!E:E,اليوميه!$V$6,اليوميه!C:C,الرصيد!B400)</f>
        <v>0</v>
      </c>
      <c r="I400" s="2">
        <f>SUMIFS(اليوميه!H:H,اليوميه!E:E,اليوميه!$V$7,اليوميه!C:C,الرصيد!B400)</f>
        <v>0</v>
      </c>
      <c r="J400" s="2">
        <f>SUMIFS('تحويل داخلي'!G:G,'تحويل داخلي'!D:D,'تحويل داخلي'!$P$5,'تحويل داخلي'!B:B,الرصيد!B400)</f>
        <v>0</v>
      </c>
      <c r="K400" s="2">
        <f>SUMIFS('تحويل داخلي'!G:G,'تحويل داخلي'!D:D,'تحويل داخلي'!$P$6,'تحويل داخلي'!B:B,الرصيد!B400)</f>
        <v>0</v>
      </c>
      <c r="L400" s="16" t="str">
        <f>IFERROR(VLOOKUP(B400,'تكويد الاصناف'!$A$5:$C$1100,3,0),"")</f>
        <v/>
      </c>
      <c r="M400" s="45" t="str">
        <f>IFERROR(VLOOKUP(B400,'تكويد الاصناف'!$A$5:$E$1100,5,0),"")</f>
        <v/>
      </c>
    </row>
    <row r="401" spans="2:13">
      <c r="B401" s="17">
        <f>'تكويد الاصناف'!A400</f>
        <v>0</v>
      </c>
      <c r="C401" s="43" t="str">
        <f>IFERROR(VLOOKUP(B401,'تكويد الاصناف'!A$5:B$1100,2,0),"")</f>
        <v/>
      </c>
      <c r="D401" s="19">
        <f>SUMIFS(اليوميه!$H$5:$H$5000,اليوميه!C$5:C$5000,الرصيد!B401)-SUMIFS(اليوميه!$I$5:$I$5000,اليوميه!C$5:C$5000,الرصيد!B401)</f>
        <v>0</v>
      </c>
      <c r="E401" s="19">
        <f t="shared" si="12"/>
        <v>0</v>
      </c>
      <c r="F401" s="19">
        <f t="shared" si="13"/>
        <v>0</v>
      </c>
      <c r="G401" s="2">
        <f>SUMIFS(اليوميه!I:I,اليوميه!E:E,اليوميه!$V$5,اليوميه!C:C,الرصيد!B401)</f>
        <v>0</v>
      </c>
      <c r="H401" s="2">
        <f>SUMIFS(اليوميه!H:H,اليوميه!E:E,اليوميه!$V$6,اليوميه!C:C,الرصيد!B401)</f>
        <v>0</v>
      </c>
      <c r="I401" s="2">
        <f>SUMIFS(اليوميه!H:H,اليوميه!E:E,اليوميه!$V$7,اليوميه!C:C,الرصيد!B401)</f>
        <v>0</v>
      </c>
      <c r="J401" s="2">
        <f>SUMIFS('تحويل داخلي'!G:G,'تحويل داخلي'!D:D,'تحويل داخلي'!$P$5,'تحويل داخلي'!B:B,الرصيد!B401)</f>
        <v>0</v>
      </c>
      <c r="K401" s="2">
        <f>SUMIFS('تحويل داخلي'!G:G,'تحويل داخلي'!D:D,'تحويل داخلي'!$P$6,'تحويل داخلي'!B:B,الرصيد!B401)</f>
        <v>0</v>
      </c>
      <c r="L401" s="16" t="str">
        <f>IFERROR(VLOOKUP(B401,'تكويد الاصناف'!$A$5:$C$1100,3,0),"")</f>
        <v/>
      </c>
      <c r="M401" s="45" t="str">
        <f>IFERROR(VLOOKUP(B401,'تكويد الاصناف'!$A$5:$E$1100,5,0),"")</f>
        <v/>
      </c>
    </row>
    <row r="402" spans="2:13">
      <c r="B402" s="17">
        <f>'تكويد الاصناف'!A401</f>
        <v>0</v>
      </c>
      <c r="C402" s="43" t="str">
        <f>IFERROR(VLOOKUP(B402,'تكويد الاصناف'!A$5:B$1100,2,0),"")</f>
        <v/>
      </c>
      <c r="D402" s="19">
        <f>SUMIFS(اليوميه!$H$5:$H$5000,اليوميه!C$5:C$5000,الرصيد!B402)-SUMIFS(اليوميه!$I$5:$I$5000,اليوميه!C$5:C$5000,الرصيد!B402)</f>
        <v>0</v>
      </c>
      <c r="E402" s="19">
        <f t="shared" si="12"/>
        <v>0</v>
      </c>
      <c r="F402" s="19">
        <f t="shared" si="13"/>
        <v>0</v>
      </c>
      <c r="G402" s="2">
        <f>SUMIFS(اليوميه!I:I,اليوميه!E:E,اليوميه!$V$5,اليوميه!C:C,الرصيد!B402)</f>
        <v>0</v>
      </c>
      <c r="H402" s="2">
        <f>SUMIFS(اليوميه!H:H,اليوميه!E:E,اليوميه!$V$6,اليوميه!C:C,الرصيد!B402)</f>
        <v>0</v>
      </c>
      <c r="I402" s="2">
        <f>SUMIFS(اليوميه!H:H,اليوميه!E:E,اليوميه!$V$7,اليوميه!C:C,الرصيد!B402)</f>
        <v>0</v>
      </c>
      <c r="J402" s="2">
        <f>SUMIFS('تحويل داخلي'!G:G,'تحويل داخلي'!D:D,'تحويل داخلي'!$P$5,'تحويل داخلي'!B:B,الرصيد!B402)</f>
        <v>0</v>
      </c>
      <c r="K402" s="2">
        <f>SUMIFS('تحويل داخلي'!G:G,'تحويل داخلي'!D:D,'تحويل داخلي'!$P$6,'تحويل داخلي'!B:B,الرصيد!B402)</f>
        <v>0</v>
      </c>
      <c r="L402" s="16" t="str">
        <f>IFERROR(VLOOKUP(B402,'تكويد الاصناف'!$A$5:$C$1100,3,0),"")</f>
        <v/>
      </c>
      <c r="M402" s="45" t="str">
        <f>IFERROR(VLOOKUP(B402,'تكويد الاصناف'!$A$5:$E$1100,5,0),"")</f>
        <v/>
      </c>
    </row>
    <row r="403" spans="2:13">
      <c r="B403" s="17">
        <f>'تكويد الاصناف'!A402</f>
        <v>0</v>
      </c>
      <c r="C403" s="43" t="str">
        <f>IFERROR(VLOOKUP(B403,'تكويد الاصناف'!A$5:B$1100,2,0),"")</f>
        <v/>
      </c>
      <c r="D403" s="19">
        <f>SUMIFS(اليوميه!$H$5:$H$5000,اليوميه!C$5:C$5000,الرصيد!B403)-SUMIFS(اليوميه!$I$5:$I$5000,اليوميه!C$5:C$5000,الرصيد!B403)</f>
        <v>0</v>
      </c>
      <c r="E403" s="19">
        <f t="shared" si="12"/>
        <v>0</v>
      </c>
      <c r="F403" s="19">
        <f t="shared" si="13"/>
        <v>0</v>
      </c>
      <c r="G403" s="2">
        <f>SUMIFS(اليوميه!I:I,اليوميه!E:E,اليوميه!$V$5,اليوميه!C:C,الرصيد!B403)</f>
        <v>0</v>
      </c>
      <c r="H403" s="2">
        <f>SUMIFS(اليوميه!H:H,اليوميه!E:E,اليوميه!$V$6,اليوميه!C:C,الرصيد!B403)</f>
        <v>0</v>
      </c>
      <c r="I403" s="2">
        <f>SUMIFS(اليوميه!H:H,اليوميه!E:E,اليوميه!$V$7,اليوميه!C:C,الرصيد!B403)</f>
        <v>0</v>
      </c>
      <c r="J403" s="2">
        <f>SUMIFS('تحويل داخلي'!G:G,'تحويل داخلي'!D:D,'تحويل داخلي'!$P$5,'تحويل داخلي'!B:B,الرصيد!B403)</f>
        <v>0</v>
      </c>
      <c r="K403" s="2">
        <f>SUMIFS('تحويل داخلي'!G:G,'تحويل داخلي'!D:D,'تحويل داخلي'!$P$6,'تحويل داخلي'!B:B,الرصيد!B403)</f>
        <v>0</v>
      </c>
      <c r="L403" s="16" t="str">
        <f>IFERROR(VLOOKUP(B403,'تكويد الاصناف'!$A$5:$C$1100,3,0),"")</f>
        <v/>
      </c>
      <c r="M403" s="45" t="str">
        <f>IFERROR(VLOOKUP(B403,'تكويد الاصناف'!$A$5:$E$1100,5,0),"")</f>
        <v/>
      </c>
    </row>
    <row r="404" spans="2:13">
      <c r="B404" s="17">
        <f>'تكويد الاصناف'!A403</f>
        <v>0</v>
      </c>
      <c r="C404" s="43" t="str">
        <f>IFERROR(VLOOKUP(B404,'تكويد الاصناف'!A$5:B$1100,2,0),"")</f>
        <v/>
      </c>
      <c r="D404" s="19">
        <f>SUMIFS(اليوميه!$H$5:$H$5000,اليوميه!C$5:C$5000,الرصيد!B404)-SUMIFS(اليوميه!$I$5:$I$5000,اليوميه!C$5:C$5000,الرصيد!B404)</f>
        <v>0</v>
      </c>
      <c r="E404" s="19">
        <f t="shared" si="12"/>
        <v>0</v>
      </c>
      <c r="F404" s="19">
        <f t="shared" si="13"/>
        <v>0</v>
      </c>
      <c r="G404" s="2">
        <f>SUMIFS(اليوميه!I:I,اليوميه!E:E,اليوميه!$V$5,اليوميه!C:C,الرصيد!B404)</f>
        <v>0</v>
      </c>
      <c r="H404" s="2">
        <f>SUMIFS(اليوميه!H:H,اليوميه!E:E,اليوميه!$V$6,اليوميه!C:C,الرصيد!B404)</f>
        <v>0</v>
      </c>
      <c r="I404" s="2">
        <f>SUMIFS(اليوميه!H:H,اليوميه!E:E,اليوميه!$V$7,اليوميه!C:C,الرصيد!B404)</f>
        <v>0</v>
      </c>
      <c r="J404" s="2">
        <f>SUMIFS('تحويل داخلي'!G:G,'تحويل داخلي'!D:D,'تحويل داخلي'!$P$5,'تحويل داخلي'!B:B,الرصيد!B404)</f>
        <v>0</v>
      </c>
      <c r="K404" s="2">
        <f>SUMIFS('تحويل داخلي'!G:G,'تحويل داخلي'!D:D,'تحويل داخلي'!$P$6,'تحويل داخلي'!B:B,الرصيد!B404)</f>
        <v>0</v>
      </c>
      <c r="L404" s="16" t="str">
        <f>IFERROR(VLOOKUP(B404,'تكويد الاصناف'!$A$5:$C$1100,3,0),"")</f>
        <v/>
      </c>
      <c r="M404" s="45" t="str">
        <f>IFERROR(VLOOKUP(B404,'تكويد الاصناف'!$A$5:$E$1100,5,0),"")</f>
        <v/>
      </c>
    </row>
    <row r="405" spans="2:13">
      <c r="B405" s="17">
        <f>'تكويد الاصناف'!A404</f>
        <v>0</v>
      </c>
      <c r="C405" s="43" t="str">
        <f>IFERROR(VLOOKUP(B405,'تكويد الاصناف'!A$5:B$1100,2,0),"")</f>
        <v/>
      </c>
      <c r="D405" s="19">
        <f>SUMIFS(اليوميه!$H$5:$H$5000,اليوميه!C$5:C$5000,الرصيد!B405)-SUMIFS(اليوميه!$I$5:$I$5000,اليوميه!C$5:C$5000,الرصيد!B405)</f>
        <v>0</v>
      </c>
      <c r="E405" s="19">
        <f t="shared" si="12"/>
        <v>0</v>
      </c>
      <c r="F405" s="19">
        <f t="shared" si="13"/>
        <v>0</v>
      </c>
      <c r="G405" s="2">
        <f>SUMIFS(اليوميه!I:I,اليوميه!E:E,اليوميه!$V$5,اليوميه!C:C,الرصيد!B405)</f>
        <v>0</v>
      </c>
      <c r="H405" s="2">
        <f>SUMIFS(اليوميه!H:H,اليوميه!E:E,اليوميه!$V$6,اليوميه!C:C,الرصيد!B405)</f>
        <v>0</v>
      </c>
      <c r="I405" s="2">
        <f>SUMIFS(اليوميه!H:H,اليوميه!E:E,اليوميه!$V$7,اليوميه!C:C,الرصيد!B405)</f>
        <v>0</v>
      </c>
      <c r="J405" s="2">
        <f>SUMIFS('تحويل داخلي'!G:G,'تحويل داخلي'!D:D,'تحويل داخلي'!$P$5,'تحويل داخلي'!B:B,الرصيد!B405)</f>
        <v>0</v>
      </c>
      <c r="K405" s="2">
        <f>SUMIFS('تحويل داخلي'!G:G,'تحويل داخلي'!D:D,'تحويل داخلي'!$P$6,'تحويل داخلي'!B:B,الرصيد!B405)</f>
        <v>0</v>
      </c>
      <c r="L405" s="16" t="str">
        <f>IFERROR(VLOOKUP(B405,'تكويد الاصناف'!$A$5:$C$1100,3,0),"")</f>
        <v/>
      </c>
      <c r="M405" s="45" t="str">
        <f>IFERROR(VLOOKUP(B405,'تكويد الاصناف'!$A$5:$E$1100,5,0),"")</f>
        <v/>
      </c>
    </row>
    <row r="406" spans="2:13">
      <c r="B406" s="17">
        <f>'تكويد الاصناف'!A405</f>
        <v>0</v>
      </c>
      <c r="C406" s="43" t="str">
        <f>IFERROR(VLOOKUP(B406,'تكويد الاصناف'!A$5:B$1100,2,0),"")</f>
        <v/>
      </c>
      <c r="D406" s="19">
        <f>SUMIFS(اليوميه!$H$5:$H$5000,اليوميه!C$5:C$5000,الرصيد!B406)-SUMIFS(اليوميه!$I$5:$I$5000,اليوميه!C$5:C$5000,الرصيد!B406)</f>
        <v>0</v>
      </c>
      <c r="E406" s="19">
        <f t="shared" si="12"/>
        <v>0</v>
      </c>
      <c r="F406" s="19">
        <f t="shared" si="13"/>
        <v>0</v>
      </c>
      <c r="G406" s="2">
        <f>SUMIFS(اليوميه!I:I,اليوميه!E:E,اليوميه!$V$5,اليوميه!C:C,الرصيد!B406)</f>
        <v>0</v>
      </c>
      <c r="H406" s="2">
        <f>SUMIFS(اليوميه!H:H,اليوميه!E:E,اليوميه!$V$6,اليوميه!C:C,الرصيد!B406)</f>
        <v>0</v>
      </c>
      <c r="I406" s="2">
        <f>SUMIFS(اليوميه!H:H,اليوميه!E:E,اليوميه!$V$7,اليوميه!C:C,الرصيد!B406)</f>
        <v>0</v>
      </c>
      <c r="J406" s="2">
        <f>SUMIFS('تحويل داخلي'!G:G,'تحويل داخلي'!D:D,'تحويل داخلي'!$P$5,'تحويل داخلي'!B:B,الرصيد!B406)</f>
        <v>0</v>
      </c>
      <c r="K406" s="2">
        <f>SUMIFS('تحويل داخلي'!G:G,'تحويل داخلي'!D:D,'تحويل داخلي'!$P$6,'تحويل داخلي'!B:B,الرصيد!B406)</f>
        <v>0</v>
      </c>
      <c r="L406" s="16" t="str">
        <f>IFERROR(VLOOKUP(B406,'تكويد الاصناف'!$A$5:$C$1100,3,0),"")</f>
        <v/>
      </c>
      <c r="M406" s="45" t="str">
        <f>IFERROR(VLOOKUP(B406,'تكويد الاصناف'!$A$5:$E$1100,5,0),"")</f>
        <v/>
      </c>
    </row>
    <row r="407" spans="2:13">
      <c r="B407" s="17">
        <f>'تكويد الاصناف'!A406</f>
        <v>0</v>
      </c>
      <c r="C407" s="43" t="str">
        <f>IFERROR(VLOOKUP(B407,'تكويد الاصناف'!A$5:B$1100,2,0),"")</f>
        <v/>
      </c>
      <c r="D407" s="19">
        <f>SUMIFS(اليوميه!$H$5:$H$5000,اليوميه!C$5:C$5000,الرصيد!B407)-SUMIFS(اليوميه!$I$5:$I$5000,اليوميه!C$5:C$5000,الرصيد!B407)</f>
        <v>0</v>
      </c>
      <c r="E407" s="19">
        <f t="shared" si="12"/>
        <v>0</v>
      </c>
      <c r="F407" s="19">
        <f t="shared" si="13"/>
        <v>0</v>
      </c>
      <c r="G407" s="2">
        <f>SUMIFS(اليوميه!I:I,اليوميه!E:E,اليوميه!$V$5,اليوميه!C:C,الرصيد!B407)</f>
        <v>0</v>
      </c>
      <c r="H407" s="2">
        <f>SUMIFS(اليوميه!H:H,اليوميه!E:E,اليوميه!$V$6,اليوميه!C:C,الرصيد!B407)</f>
        <v>0</v>
      </c>
      <c r="I407" s="2">
        <f>SUMIFS(اليوميه!H:H,اليوميه!E:E,اليوميه!$V$7,اليوميه!C:C,الرصيد!B407)</f>
        <v>0</v>
      </c>
      <c r="J407" s="2">
        <f>SUMIFS('تحويل داخلي'!G:G,'تحويل داخلي'!D:D,'تحويل داخلي'!$P$5,'تحويل داخلي'!B:B,الرصيد!B407)</f>
        <v>0</v>
      </c>
      <c r="K407" s="2">
        <f>SUMIFS('تحويل داخلي'!G:G,'تحويل داخلي'!D:D,'تحويل داخلي'!$P$6,'تحويل داخلي'!B:B,الرصيد!B407)</f>
        <v>0</v>
      </c>
      <c r="L407" s="16" t="str">
        <f>IFERROR(VLOOKUP(B407,'تكويد الاصناف'!$A$5:$C$1100,3,0),"")</f>
        <v/>
      </c>
      <c r="M407" s="45" t="str">
        <f>IFERROR(VLOOKUP(B407,'تكويد الاصناف'!$A$5:$E$1100,5,0),"")</f>
        <v/>
      </c>
    </row>
    <row r="408" spans="2:13">
      <c r="B408" s="17">
        <f>'تكويد الاصناف'!A407</f>
        <v>0</v>
      </c>
      <c r="C408" s="43" t="str">
        <f>IFERROR(VLOOKUP(B408,'تكويد الاصناف'!A$5:B$1100,2,0),"")</f>
        <v/>
      </c>
      <c r="D408" s="19">
        <f>SUMIFS(اليوميه!$H$5:$H$5000,اليوميه!C$5:C$5000,الرصيد!B408)-SUMIFS(اليوميه!$I$5:$I$5000,اليوميه!C$5:C$5000,الرصيد!B408)</f>
        <v>0</v>
      </c>
      <c r="E408" s="19">
        <f t="shared" si="12"/>
        <v>0</v>
      </c>
      <c r="F408" s="19">
        <f t="shared" si="13"/>
        <v>0</v>
      </c>
      <c r="G408" s="2">
        <f>SUMIFS(اليوميه!I:I,اليوميه!E:E,اليوميه!$V$5,اليوميه!C:C,الرصيد!B408)</f>
        <v>0</v>
      </c>
      <c r="H408" s="2">
        <f>SUMIFS(اليوميه!H:H,اليوميه!E:E,اليوميه!$V$6,اليوميه!C:C,الرصيد!B408)</f>
        <v>0</v>
      </c>
      <c r="I408" s="2">
        <f>SUMIFS(اليوميه!H:H,اليوميه!E:E,اليوميه!$V$7,اليوميه!C:C,الرصيد!B408)</f>
        <v>0</v>
      </c>
      <c r="J408" s="2">
        <f>SUMIFS('تحويل داخلي'!G:G,'تحويل داخلي'!D:D,'تحويل داخلي'!$P$5,'تحويل داخلي'!B:B,الرصيد!B408)</f>
        <v>0</v>
      </c>
      <c r="K408" s="2">
        <f>SUMIFS('تحويل داخلي'!G:G,'تحويل داخلي'!D:D,'تحويل داخلي'!$P$6,'تحويل داخلي'!B:B,الرصيد!B408)</f>
        <v>0</v>
      </c>
      <c r="L408" s="16" t="str">
        <f>IFERROR(VLOOKUP(B408,'تكويد الاصناف'!$A$5:$C$1100,3,0),"")</f>
        <v/>
      </c>
      <c r="M408" s="45" t="str">
        <f>IFERROR(VLOOKUP(B408,'تكويد الاصناف'!$A$5:$E$1100,5,0),"")</f>
        <v/>
      </c>
    </row>
    <row r="409" spans="2:13">
      <c r="B409" s="17">
        <f>'تكويد الاصناف'!A408</f>
        <v>0</v>
      </c>
      <c r="C409" s="43" t="str">
        <f>IFERROR(VLOOKUP(B409,'تكويد الاصناف'!A$5:B$1100,2,0),"")</f>
        <v/>
      </c>
      <c r="D409" s="19">
        <f>SUMIFS(اليوميه!$H$5:$H$5000,اليوميه!C$5:C$5000,الرصيد!B409)-SUMIFS(اليوميه!$I$5:$I$5000,اليوميه!C$5:C$5000,الرصيد!B409)</f>
        <v>0</v>
      </c>
      <c r="E409" s="19">
        <f t="shared" si="12"/>
        <v>0</v>
      </c>
      <c r="F409" s="19">
        <f t="shared" si="13"/>
        <v>0</v>
      </c>
      <c r="G409" s="2">
        <f>SUMIFS(اليوميه!I:I,اليوميه!E:E,اليوميه!$V$5,اليوميه!C:C,الرصيد!B409)</f>
        <v>0</v>
      </c>
      <c r="H409" s="2">
        <f>SUMIFS(اليوميه!H:H,اليوميه!E:E,اليوميه!$V$6,اليوميه!C:C,الرصيد!B409)</f>
        <v>0</v>
      </c>
      <c r="I409" s="2">
        <f>SUMIFS(اليوميه!H:H,اليوميه!E:E,اليوميه!$V$7,اليوميه!C:C,الرصيد!B409)</f>
        <v>0</v>
      </c>
      <c r="J409" s="2">
        <f>SUMIFS('تحويل داخلي'!G:G,'تحويل داخلي'!D:D,'تحويل داخلي'!$P$5,'تحويل داخلي'!B:B,الرصيد!B409)</f>
        <v>0</v>
      </c>
      <c r="K409" s="2">
        <f>SUMIFS('تحويل داخلي'!G:G,'تحويل داخلي'!D:D,'تحويل داخلي'!$P$6,'تحويل داخلي'!B:B,الرصيد!B409)</f>
        <v>0</v>
      </c>
      <c r="L409" s="16" t="str">
        <f>IFERROR(VLOOKUP(B409,'تكويد الاصناف'!$A$5:$C$1100,3,0),"")</f>
        <v/>
      </c>
      <c r="M409" s="45" t="str">
        <f>IFERROR(VLOOKUP(B409,'تكويد الاصناف'!$A$5:$E$1100,5,0),"")</f>
        <v/>
      </c>
    </row>
    <row r="410" spans="2:13">
      <c r="B410" s="17">
        <f>'تكويد الاصناف'!A409</f>
        <v>0</v>
      </c>
      <c r="C410" s="43" t="str">
        <f>IFERROR(VLOOKUP(B410,'تكويد الاصناف'!A$5:B$1100,2,0),"")</f>
        <v/>
      </c>
      <c r="D410" s="19">
        <f>SUMIFS(اليوميه!$H$5:$H$5000,اليوميه!C$5:C$5000,الرصيد!B410)-SUMIFS(اليوميه!$I$5:$I$5000,اليوميه!C$5:C$5000,الرصيد!B410)</f>
        <v>0</v>
      </c>
      <c r="E410" s="19">
        <f t="shared" si="12"/>
        <v>0</v>
      </c>
      <c r="F410" s="19">
        <f t="shared" si="13"/>
        <v>0</v>
      </c>
      <c r="G410" s="2">
        <f>SUMIFS(اليوميه!I:I,اليوميه!E:E,اليوميه!$V$5,اليوميه!C:C,الرصيد!B410)</f>
        <v>0</v>
      </c>
      <c r="H410" s="2">
        <f>SUMIFS(اليوميه!H:H,اليوميه!E:E,اليوميه!$V$6,اليوميه!C:C,الرصيد!B410)</f>
        <v>0</v>
      </c>
      <c r="I410" s="2">
        <f>SUMIFS(اليوميه!H:H,اليوميه!E:E,اليوميه!$V$7,اليوميه!C:C,الرصيد!B410)</f>
        <v>0</v>
      </c>
      <c r="J410" s="2">
        <f>SUMIFS('تحويل داخلي'!G:G,'تحويل داخلي'!D:D,'تحويل داخلي'!$P$5,'تحويل داخلي'!B:B,الرصيد!B410)</f>
        <v>0</v>
      </c>
      <c r="K410" s="2">
        <f>SUMIFS('تحويل داخلي'!G:G,'تحويل داخلي'!D:D,'تحويل داخلي'!$P$6,'تحويل داخلي'!B:B,الرصيد!B410)</f>
        <v>0</v>
      </c>
      <c r="L410" s="16" t="str">
        <f>IFERROR(VLOOKUP(B410,'تكويد الاصناف'!$A$5:$C$1100,3,0),"")</f>
        <v/>
      </c>
      <c r="M410" s="45" t="str">
        <f>IFERROR(VLOOKUP(B410,'تكويد الاصناف'!$A$5:$E$1100,5,0),"")</f>
        <v/>
      </c>
    </row>
    <row r="411" spans="2:13">
      <c r="B411" s="17">
        <f>'تكويد الاصناف'!A410</f>
        <v>0</v>
      </c>
      <c r="C411" s="43" t="str">
        <f>IFERROR(VLOOKUP(B411,'تكويد الاصناف'!A$5:B$1100,2,0),"")</f>
        <v/>
      </c>
      <c r="D411" s="19">
        <f>SUMIFS(اليوميه!$H$5:$H$5000,اليوميه!C$5:C$5000,الرصيد!B411)-SUMIFS(اليوميه!$I$5:$I$5000,اليوميه!C$5:C$5000,الرصيد!B411)</f>
        <v>0</v>
      </c>
      <c r="E411" s="19">
        <f t="shared" si="12"/>
        <v>0</v>
      </c>
      <c r="F411" s="19">
        <f t="shared" si="13"/>
        <v>0</v>
      </c>
      <c r="G411" s="2">
        <f>SUMIFS(اليوميه!I:I,اليوميه!E:E,اليوميه!$V$5,اليوميه!C:C,الرصيد!B411)</f>
        <v>0</v>
      </c>
      <c r="H411" s="2">
        <f>SUMIFS(اليوميه!H:H,اليوميه!E:E,اليوميه!$V$6,اليوميه!C:C,الرصيد!B411)</f>
        <v>0</v>
      </c>
      <c r="I411" s="2">
        <f>SUMIFS(اليوميه!H:H,اليوميه!E:E,اليوميه!$V$7,اليوميه!C:C,الرصيد!B411)</f>
        <v>0</v>
      </c>
      <c r="J411" s="2">
        <f>SUMIFS('تحويل داخلي'!G:G,'تحويل داخلي'!D:D,'تحويل داخلي'!$P$5,'تحويل داخلي'!B:B,الرصيد!B411)</f>
        <v>0</v>
      </c>
      <c r="K411" s="2">
        <f>SUMIFS('تحويل داخلي'!G:G,'تحويل داخلي'!D:D,'تحويل داخلي'!$P$6,'تحويل داخلي'!B:B,الرصيد!B411)</f>
        <v>0</v>
      </c>
      <c r="L411" s="16" t="str">
        <f>IFERROR(VLOOKUP(B411,'تكويد الاصناف'!$A$5:$C$1100,3,0),"")</f>
        <v/>
      </c>
      <c r="M411" s="45" t="str">
        <f>IFERROR(VLOOKUP(B411,'تكويد الاصناف'!$A$5:$E$1100,5,0),"")</f>
        <v/>
      </c>
    </row>
    <row r="412" spans="2:13">
      <c r="B412" s="17">
        <f>'تكويد الاصناف'!A411</f>
        <v>0</v>
      </c>
      <c r="C412" s="43" t="str">
        <f>IFERROR(VLOOKUP(B412,'تكويد الاصناف'!A$5:B$1100,2,0),"")</f>
        <v/>
      </c>
      <c r="D412" s="19">
        <f>SUMIFS(اليوميه!$H$5:$H$5000,اليوميه!C$5:C$5000,الرصيد!B412)-SUMIFS(اليوميه!$I$5:$I$5000,اليوميه!C$5:C$5000,الرصيد!B412)</f>
        <v>0</v>
      </c>
      <c r="E412" s="19">
        <f t="shared" si="12"/>
        <v>0</v>
      </c>
      <c r="F412" s="19">
        <f t="shared" si="13"/>
        <v>0</v>
      </c>
      <c r="G412" s="2">
        <f>SUMIFS(اليوميه!I:I,اليوميه!E:E,اليوميه!$V$5,اليوميه!C:C,الرصيد!B412)</f>
        <v>0</v>
      </c>
      <c r="H412" s="2">
        <f>SUMIFS(اليوميه!H:H,اليوميه!E:E,اليوميه!$V$6,اليوميه!C:C,الرصيد!B412)</f>
        <v>0</v>
      </c>
      <c r="I412" s="2">
        <f>SUMIFS(اليوميه!H:H,اليوميه!E:E,اليوميه!$V$7,اليوميه!C:C,الرصيد!B412)</f>
        <v>0</v>
      </c>
      <c r="J412" s="2">
        <f>SUMIFS('تحويل داخلي'!G:G,'تحويل داخلي'!D:D,'تحويل داخلي'!$P$5,'تحويل داخلي'!B:B,الرصيد!B412)</f>
        <v>0</v>
      </c>
      <c r="K412" s="2">
        <f>SUMIFS('تحويل داخلي'!G:G,'تحويل داخلي'!D:D,'تحويل داخلي'!$P$6,'تحويل داخلي'!B:B,الرصيد!B412)</f>
        <v>0</v>
      </c>
      <c r="L412" s="16" t="str">
        <f>IFERROR(VLOOKUP(B412,'تكويد الاصناف'!$A$5:$C$1100,3,0),"")</f>
        <v/>
      </c>
      <c r="M412" s="45" t="str">
        <f>IFERROR(VLOOKUP(B412,'تكويد الاصناف'!$A$5:$E$1100,5,0),"")</f>
        <v/>
      </c>
    </row>
    <row r="413" spans="2:13">
      <c r="B413" s="17">
        <f>'تكويد الاصناف'!A412</f>
        <v>0</v>
      </c>
      <c r="C413" s="43" t="str">
        <f>IFERROR(VLOOKUP(B413,'تكويد الاصناف'!A$5:B$1100,2,0),"")</f>
        <v/>
      </c>
      <c r="D413" s="19">
        <f>SUMIFS(اليوميه!$H$5:$H$5000,اليوميه!C$5:C$5000,الرصيد!B413)-SUMIFS(اليوميه!$I$5:$I$5000,اليوميه!C$5:C$5000,الرصيد!B413)</f>
        <v>0</v>
      </c>
      <c r="E413" s="19">
        <f t="shared" si="12"/>
        <v>0</v>
      </c>
      <c r="F413" s="19">
        <f t="shared" si="13"/>
        <v>0</v>
      </c>
      <c r="G413" s="2">
        <f>SUMIFS(اليوميه!I:I,اليوميه!E:E,اليوميه!$V$5,اليوميه!C:C,الرصيد!B413)</f>
        <v>0</v>
      </c>
      <c r="H413" s="2">
        <f>SUMIFS(اليوميه!H:H,اليوميه!E:E,اليوميه!$V$6,اليوميه!C:C,الرصيد!B413)</f>
        <v>0</v>
      </c>
      <c r="I413" s="2">
        <f>SUMIFS(اليوميه!H:H,اليوميه!E:E,اليوميه!$V$7,اليوميه!C:C,الرصيد!B413)</f>
        <v>0</v>
      </c>
      <c r="J413" s="2">
        <f>SUMIFS('تحويل داخلي'!G:G,'تحويل داخلي'!D:D,'تحويل داخلي'!$P$5,'تحويل داخلي'!B:B,الرصيد!B413)</f>
        <v>0</v>
      </c>
      <c r="K413" s="2">
        <f>SUMIFS('تحويل داخلي'!G:G,'تحويل داخلي'!D:D,'تحويل داخلي'!$P$6,'تحويل داخلي'!B:B,الرصيد!B413)</f>
        <v>0</v>
      </c>
      <c r="L413" s="16" t="str">
        <f>IFERROR(VLOOKUP(B413,'تكويد الاصناف'!$A$5:$C$1100,3,0),"")</f>
        <v/>
      </c>
      <c r="M413" s="45" t="str">
        <f>IFERROR(VLOOKUP(B413,'تكويد الاصناف'!$A$5:$E$1100,5,0),"")</f>
        <v/>
      </c>
    </row>
    <row r="414" spans="2:13">
      <c r="B414" s="17">
        <f>'تكويد الاصناف'!A413</f>
        <v>0</v>
      </c>
      <c r="C414" s="43" t="str">
        <f>IFERROR(VLOOKUP(B414,'تكويد الاصناف'!A$5:B$1100,2,0),"")</f>
        <v/>
      </c>
      <c r="D414" s="19">
        <f>SUMIFS(اليوميه!$H$5:$H$5000,اليوميه!C$5:C$5000,الرصيد!B414)-SUMIFS(اليوميه!$I$5:$I$5000,اليوميه!C$5:C$5000,الرصيد!B414)</f>
        <v>0</v>
      </c>
      <c r="E414" s="19">
        <f t="shared" si="12"/>
        <v>0</v>
      </c>
      <c r="F414" s="19">
        <f t="shared" si="13"/>
        <v>0</v>
      </c>
      <c r="G414" s="2">
        <f>SUMIFS(اليوميه!I:I,اليوميه!E:E,اليوميه!$V$5,اليوميه!C:C,الرصيد!B414)</f>
        <v>0</v>
      </c>
      <c r="H414" s="2">
        <f>SUMIFS(اليوميه!H:H,اليوميه!E:E,اليوميه!$V$6,اليوميه!C:C,الرصيد!B414)</f>
        <v>0</v>
      </c>
      <c r="I414" s="2">
        <f>SUMIFS(اليوميه!H:H,اليوميه!E:E,اليوميه!$V$7,اليوميه!C:C,الرصيد!B414)</f>
        <v>0</v>
      </c>
      <c r="J414" s="2">
        <f>SUMIFS('تحويل داخلي'!G:G,'تحويل داخلي'!D:D,'تحويل داخلي'!$P$5,'تحويل داخلي'!B:B,الرصيد!B414)</f>
        <v>0</v>
      </c>
      <c r="K414" s="2">
        <f>SUMIFS('تحويل داخلي'!G:G,'تحويل داخلي'!D:D,'تحويل داخلي'!$P$6,'تحويل داخلي'!B:B,الرصيد!B414)</f>
        <v>0</v>
      </c>
      <c r="L414" s="16" t="str">
        <f>IFERROR(VLOOKUP(B414,'تكويد الاصناف'!$A$5:$C$1100,3,0),"")</f>
        <v/>
      </c>
      <c r="M414" s="45" t="str">
        <f>IFERROR(VLOOKUP(B414,'تكويد الاصناف'!$A$5:$E$1100,5,0),"")</f>
        <v/>
      </c>
    </row>
    <row r="415" spans="2:13">
      <c r="B415" s="17">
        <f>'تكويد الاصناف'!A414</f>
        <v>0</v>
      </c>
      <c r="C415" s="43" t="str">
        <f>IFERROR(VLOOKUP(B415,'تكويد الاصناف'!A$5:B$1100,2,0),"")</f>
        <v/>
      </c>
      <c r="D415" s="19">
        <f>SUMIFS(اليوميه!$H$5:$H$5000,اليوميه!C$5:C$5000,الرصيد!B415)-SUMIFS(اليوميه!$I$5:$I$5000,اليوميه!C$5:C$5000,الرصيد!B415)</f>
        <v>0</v>
      </c>
      <c r="E415" s="19">
        <f t="shared" si="12"/>
        <v>0</v>
      </c>
      <c r="F415" s="19">
        <f t="shared" si="13"/>
        <v>0</v>
      </c>
      <c r="G415" s="2">
        <f>SUMIFS(اليوميه!I:I,اليوميه!E:E,اليوميه!$V$5,اليوميه!C:C,الرصيد!B415)</f>
        <v>0</v>
      </c>
      <c r="H415" s="2">
        <f>SUMIFS(اليوميه!H:H,اليوميه!E:E,اليوميه!$V$6,اليوميه!C:C,الرصيد!B415)</f>
        <v>0</v>
      </c>
      <c r="I415" s="2">
        <f>SUMIFS(اليوميه!H:H,اليوميه!E:E,اليوميه!$V$7,اليوميه!C:C,الرصيد!B415)</f>
        <v>0</v>
      </c>
      <c r="J415" s="2">
        <f>SUMIFS('تحويل داخلي'!G:G,'تحويل داخلي'!D:D,'تحويل داخلي'!$P$5,'تحويل داخلي'!B:B,الرصيد!B415)</f>
        <v>0</v>
      </c>
      <c r="K415" s="2">
        <f>SUMIFS('تحويل داخلي'!G:G,'تحويل داخلي'!D:D,'تحويل داخلي'!$P$6,'تحويل داخلي'!B:B,الرصيد!B415)</f>
        <v>0</v>
      </c>
      <c r="L415" s="16" t="str">
        <f>IFERROR(VLOOKUP(B415,'تكويد الاصناف'!$A$5:$C$1100,3,0),"")</f>
        <v/>
      </c>
      <c r="M415" s="45" t="str">
        <f>IFERROR(VLOOKUP(B415,'تكويد الاصناف'!$A$5:$E$1100,5,0),"")</f>
        <v/>
      </c>
    </row>
    <row r="416" spans="2:13">
      <c r="B416" s="17">
        <f>'تكويد الاصناف'!A415</f>
        <v>0</v>
      </c>
      <c r="C416" s="43" t="str">
        <f>IFERROR(VLOOKUP(B416,'تكويد الاصناف'!A$5:B$1100,2,0),"")</f>
        <v/>
      </c>
      <c r="D416" s="19">
        <f>SUMIFS(اليوميه!$H$5:$H$5000,اليوميه!C$5:C$5000,الرصيد!B416)-SUMIFS(اليوميه!$I$5:$I$5000,اليوميه!C$5:C$5000,الرصيد!B416)</f>
        <v>0</v>
      </c>
      <c r="E416" s="19">
        <f t="shared" si="12"/>
        <v>0</v>
      </c>
      <c r="F416" s="19">
        <f t="shared" si="13"/>
        <v>0</v>
      </c>
      <c r="G416" s="2">
        <f>SUMIFS(اليوميه!I:I,اليوميه!E:E,اليوميه!$V$5,اليوميه!C:C,الرصيد!B416)</f>
        <v>0</v>
      </c>
      <c r="H416" s="2">
        <f>SUMIFS(اليوميه!H:H,اليوميه!E:E,اليوميه!$V$6,اليوميه!C:C,الرصيد!B416)</f>
        <v>0</v>
      </c>
      <c r="I416" s="2">
        <f>SUMIFS(اليوميه!H:H,اليوميه!E:E,اليوميه!$V$7,اليوميه!C:C,الرصيد!B416)</f>
        <v>0</v>
      </c>
      <c r="J416" s="2">
        <f>SUMIFS('تحويل داخلي'!G:G,'تحويل داخلي'!D:D,'تحويل داخلي'!$P$5,'تحويل داخلي'!B:B,الرصيد!B416)</f>
        <v>0</v>
      </c>
      <c r="K416" s="2">
        <f>SUMIFS('تحويل داخلي'!G:G,'تحويل داخلي'!D:D,'تحويل داخلي'!$P$6,'تحويل داخلي'!B:B,الرصيد!B416)</f>
        <v>0</v>
      </c>
      <c r="L416" s="16" t="str">
        <f>IFERROR(VLOOKUP(B416,'تكويد الاصناف'!$A$5:$C$1100,3,0),"")</f>
        <v/>
      </c>
      <c r="M416" s="45" t="str">
        <f>IFERROR(VLOOKUP(B416,'تكويد الاصناف'!$A$5:$E$1100,5,0),"")</f>
        <v/>
      </c>
    </row>
    <row r="417" spans="2:13">
      <c r="B417" s="17">
        <f>'تكويد الاصناف'!A416</f>
        <v>0</v>
      </c>
      <c r="C417" s="43" t="str">
        <f>IFERROR(VLOOKUP(B417,'تكويد الاصناف'!A$5:B$1100,2,0),"")</f>
        <v/>
      </c>
      <c r="D417" s="19">
        <f>SUMIFS(اليوميه!$H$5:$H$5000,اليوميه!C$5:C$5000,الرصيد!B417)-SUMIFS(اليوميه!$I$5:$I$5000,اليوميه!C$5:C$5000,الرصيد!B417)</f>
        <v>0</v>
      </c>
      <c r="E417" s="19">
        <f t="shared" si="12"/>
        <v>0</v>
      </c>
      <c r="F417" s="19">
        <f t="shared" si="13"/>
        <v>0</v>
      </c>
      <c r="G417" s="2">
        <f>SUMIFS(اليوميه!I:I,اليوميه!E:E,اليوميه!$V$5,اليوميه!C:C,الرصيد!B417)</f>
        <v>0</v>
      </c>
      <c r="H417" s="2">
        <f>SUMIFS(اليوميه!H:H,اليوميه!E:E,اليوميه!$V$6,اليوميه!C:C,الرصيد!B417)</f>
        <v>0</v>
      </c>
      <c r="I417" s="2">
        <f>SUMIFS(اليوميه!H:H,اليوميه!E:E,اليوميه!$V$7,اليوميه!C:C,الرصيد!B417)</f>
        <v>0</v>
      </c>
      <c r="J417" s="2">
        <f>SUMIFS('تحويل داخلي'!G:G,'تحويل داخلي'!D:D,'تحويل داخلي'!$P$5,'تحويل داخلي'!B:B,الرصيد!B417)</f>
        <v>0</v>
      </c>
      <c r="K417" s="2">
        <f>SUMIFS('تحويل داخلي'!G:G,'تحويل داخلي'!D:D,'تحويل داخلي'!$P$6,'تحويل داخلي'!B:B,الرصيد!B417)</f>
        <v>0</v>
      </c>
      <c r="L417" s="16" t="str">
        <f>IFERROR(VLOOKUP(B417,'تكويد الاصناف'!$A$5:$C$1100,3,0),"")</f>
        <v/>
      </c>
      <c r="M417" s="45" t="str">
        <f>IFERROR(VLOOKUP(B417,'تكويد الاصناف'!$A$5:$E$1100,5,0),"")</f>
        <v/>
      </c>
    </row>
    <row r="418" spans="2:13">
      <c r="B418" s="17">
        <f>'تكويد الاصناف'!A417</f>
        <v>0</v>
      </c>
      <c r="C418" s="43" t="str">
        <f>IFERROR(VLOOKUP(B418,'تكويد الاصناف'!A$5:B$1100,2,0),"")</f>
        <v/>
      </c>
      <c r="D418" s="19">
        <f>SUMIFS(اليوميه!$H$5:$H$5000,اليوميه!C$5:C$5000,الرصيد!B418)-SUMIFS(اليوميه!$I$5:$I$5000,اليوميه!C$5:C$5000,الرصيد!B418)</f>
        <v>0</v>
      </c>
      <c r="E418" s="19">
        <f t="shared" si="12"/>
        <v>0</v>
      </c>
      <c r="F418" s="19">
        <f t="shared" si="13"/>
        <v>0</v>
      </c>
      <c r="G418" s="2">
        <f>SUMIFS(اليوميه!I:I,اليوميه!E:E,اليوميه!$V$5,اليوميه!C:C,الرصيد!B418)</f>
        <v>0</v>
      </c>
      <c r="H418" s="2">
        <f>SUMIFS(اليوميه!H:H,اليوميه!E:E,اليوميه!$V$6,اليوميه!C:C,الرصيد!B418)</f>
        <v>0</v>
      </c>
      <c r="I418" s="2">
        <f>SUMIFS(اليوميه!H:H,اليوميه!E:E,اليوميه!$V$7,اليوميه!C:C,الرصيد!B418)</f>
        <v>0</v>
      </c>
      <c r="J418" s="2">
        <f>SUMIFS('تحويل داخلي'!G:G,'تحويل داخلي'!D:D,'تحويل داخلي'!$P$5,'تحويل داخلي'!B:B,الرصيد!B418)</f>
        <v>0</v>
      </c>
      <c r="K418" s="2">
        <f>SUMIFS('تحويل داخلي'!G:G,'تحويل داخلي'!D:D,'تحويل داخلي'!$P$6,'تحويل داخلي'!B:B,الرصيد!B418)</f>
        <v>0</v>
      </c>
      <c r="L418" s="16" t="str">
        <f>IFERROR(VLOOKUP(B418,'تكويد الاصناف'!$A$5:$C$1100,3,0),"")</f>
        <v/>
      </c>
      <c r="M418" s="45" t="str">
        <f>IFERROR(VLOOKUP(B418,'تكويد الاصناف'!$A$5:$E$1100,5,0),"")</f>
        <v/>
      </c>
    </row>
    <row r="419" spans="2:13">
      <c r="B419" s="17">
        <f>'تكويد الاصناف'!A418</f>
        <v>0</v>
      </c>
      <c r="C419" s="43" t="str">
        <f>IFERROR(VLOOKUP(B419,'تكويد الاصناف'!A$5:B$1100,2,0),"")</f>
        <v/>
      </c>
      <c r="D419" s="19">
        <f>SUMIFS(اليوميه!$H$5:$H$5000,اليوميه!C$5:C$5000,الرصيد!B419)-SUMIFS(اليوميه!$I$5:$I$5000,اليوميه!C$5:C$5000,الرصيد!B419)</f>
        <v>0</v>
      </c>
      <c r="E419" s="19">
        <f t="shared" si="12"/>
        <v>0</v>
      </c>
      <c r="F419" s="19">
        <f t="shared" si="13"/>
        <v>0</v>
      </c>
      <c r="G419" s="2">
        <f>SUMIFS(اليوميه!I:I,اليوميه!E:E,اليوميه!$V$5,اليوميه!C:C,الرصيد!B419)</f>
        <v>0</v>
      </c>
      <c r="H419" s="2">
        <f>SUMIFS(اليوميه!H:H,اليوميه!E:E,اليوميه!$V$6,اليوميه!C:C,الرصيد!B419)</f>
        <v>0</v>
      </c>
      <c r="I419" s="2">
        <f>SUMIFS(اليوميه!H:H,اليوميه!E:E,اليوميه!$V$7,اليوميه!C:C,الرصيد!B419)</f>
        <v>0</v>
      </c>
      <c r="J419" s="2">
        <f>SUMIFS('تحويل داخلي'!G:G,'تحويل داخلي'!D:D,'تحويل داخلي'!$P$5,'تحويل داخلي'!B:B,الرصيد!B419)</f>
        <v>0</v>
      </c>
      <c r="K419" s="2">
        <f>SUMIFS('تحويل داخلي'!G:G,'تحويل داخلي'!D:D,'تحويل داخلي'!$P$6,'تحويل داخلي'!B:B,الرصيد!B419)</f>
        <v>0</v>
      </c>
      <c r="L419" s="16" t="str">
        <f>IFERROR(VLOOKUP(B419,'تكويد الاصناف'!$A$5:$C$1100,3,0),"")</f>
        <v/>
      </c>
      <c r="M419" s="45" t="str">
        <f>IFERROR(VLOOKUP(B419,'تكويد الاصناف'!$A$5:$E$1100,5,0),"")</f>
        <v/>
      </c>
    </row>
    <row r="420" spans="2:13">
      <c r="B420" s="17">
        <f>'تكويد الاصناف'!A419</f>
        <v>0</v>
      </c>
      <c r="C420" s="43" t="str">
        <f>IFERROR(VLOOKUP(B420,'تكويد الاصناف'!A$5:B$1100,2,0),"")</f>
        <v/>
      </c>
      <c r="D420" s="19">
        <f>SUMIFS(اليوميه!$H$5:$H$5000,اليوميه!C$5:C$5000,الرصيد!B420)-SUMIFS(اليوميه!$I$5:$I$5000,اليوميه!C$5:C$5000,الرصيد!B420)</f>
        <v>0</v>
      </c>
      <c r="E420" s="19">
        <f t="shared" si="12"/>
        <v>0</v>
      </c>
      <c r="F420" s="19">
        <f t="shared" si="13"/>
        <v>0</v>
      </c>
      <c r="G420" s="2">
        <f>SUMIFS(اليوميه!I:I,اليوميه!E:E,اليوميه!$V$5,اليوميه!C:C,الرصيد!B420)</f>
        <v>0</v>
      </c>
      <c r="H420" s="2">
        <f>SUMIFS(اليوميه!H:H,اليوميه!E:E,اليوميه!$V$6,اليوميه!C:C,الرصيد!B420)</f>
        <v>0</v>
      </c>
      <c r="I420" s="2">
        <f>SUMIFS(اليوميه!H:H,اليوميه!E:E,اليوميه!$V$7,اليوميه!C:C,الرصيد!B420)</f>
        <v>0</v>
      </c>
      <c r="J420" s="2">
        <f>SUMIFS('تحويل داخلي'!G:G,'تحويل داخلي'!D:D,'تحويل داخلي'!$P$5,'تحويل داخلي'!B:B,الرصيد!B420)</f>
        <v>0</v>
      </c>
      <c r="K420" s="2">
        <f>SUMIFS('تحويل داخلي'!G:G,'تحويل داخلي'!D:D,'تحويل داخلي'!$P$6,'تحويل داخلي'!B:B,الرصيد!B420)</f>
        <v>0</v>
      </c>
      <c r="L420" s="16" t="str">
        <f>IFERROR(VLOOKUP(B420,'تكويد الاصناف'!$A$5:$C$1100,3,0),"")</f>
        <v/>
      </c>
      <c r="M420" s="45" t="str">
        <f>IFERROR(VLOOKUP(B420,'تكويد الاصناف'!$A$5:$E$1100,5,0),"")</f>
        <v/>
      </c>
    </row>
    <row r="421" spans="2:13">
      <c r="B421" s="17">
        <f>'تكويد الاصناف'!A420</f>
        <v>0</v>
      </c>
      <c r="C421" s="43" t="str">
        <f>IFERROR(VLOOKUP(B421,'تكويد الاصناف'!A$5:B$1100,2,0),"")</f>
        <v/>
      </c>
      <c r="D421" s="19">
        <f>SUMIFS(اليوميه!$H$5:$H$5000,اليوميه!C$5:C$5000,الرصيد!B421)-SUMIFS(اليوميه!$I$5:$I$5000,اليوميه!C$5:C$5000,الرصيد!B421)</f>
        <v>0</v>
      </c>
      <c r="E421" s="19">
        <f t="shared" si="12"/>
        <v>0</v>
      </c>
      <c r="F421" s="19">
        <f t="shared" si="13"/>
        <v>0</v>
      </c>
      <c r="G421" s="2">
        <f>SUMIFS(اليوميه!I:I,اليوميه!E:E,اليوميه!$V$5,اليوميه!C:C,الرصيد!B421)</f>
        <v>0</v>
      </c>
      <c r="H421" s="2">
        <f>SUMIFS(اليوميه!H:H,اليوميه!E:E,اليوميه!$V$6,اليوميه!C:C,الرصيد!B421)</f>
        <v>0</v>
      </c>
      <c r="I421" s="2">
        <f>SUMIFS(اليوميه!H:H,اليوميه!E:E,اليوميه!$V$7,اليوميه!C:C,الرصيد!B421)</f>
        <v>0</v>
      </c>
      <c r="J421" s="2">
        <f>SUMIFS('تحويل داخلي'!G:G,'تحويل داخلي'!D:D,'تحويل داخلي'!$P$5,'تحويل داخلي'!B:B,الرصيد!B421)</f>
        <v>0</v>
      </c>
      <c r="K421" s="2">
        <f>SUMIFS('تحويل داخلي'!G:G,'تحويل داخلي'!D:D,'تحويل داخلي'!$P$6,'تحويل داخلي'!B:B,الرصيد!B421)</f>
        <v>0</v>
      </c>
      <c r="L421" s="16" t="str">
        <f>IFERROR(VLOOKUP(B421,'تكويد الاصناف'!$A$5:$C$1100,3,0),"")</f>
        <v/>
      </c>
      <c r="M421" s="45" t="str">
        <f>IFERROR(VLOOKUP(B421,'تكويد الاصناف'!$A$5:$E$1100,5,0),"")</f>
        <v/>
      </c>
    </row>
    <row r="422" spans="2:13">
      <c r="B422" s="17">
        <f>'تكويد الاصناف'!A421</f>
        <v>0</v>
      </c>
      <c r="C422" s="43" t="str">
        <f>IFERROR(VLOOKUP(B422,'تكويد الاصناف'!A$5:B$1100,2,0),"")</f>
        <v/>
      </c>
      <c r="D422" s="19">
        <f>SUMIFS(اليوميه!$H$5:$H$5000,اليوميه!C$5:C$5000,الرصيد!B422)-SUMIFS(اليوميه!$I$5:$I$5000,اليوميه!C$5:C$5000,الرصيد!B422)</f>
        <v>0</v>
      </c>
      <c r="E422" s="19">
        <f t="shared" si="12"/>
        <v>0</v>
      </c>
      <c r="F422" s="19">
        <f t="shared" si="13"/>
        <v>0</v>
      </c>
      <c r="G422" s="2">
        <f>SUMIFS(اليوميه!I:I,اليوميه!E:E,اليوميه!$V$5,اليوميه!C:C,الرصيد!B422)</f>
        <v>0</v>
      </c>
      <c r="H422" s="2">
        <f>SUMIFS(اليوميه!H:H,اليوميه!E:E,اليوميه!$V$6,اليوميه!C:C,الرصيد!B422)</f>
        <v>0</v>
      </c>
      <c r="I422" s="2">
        <f>SUMIFS(اليوميه!H:H,اليوميه!E:E,اليوميه!$V$7,اليوميه!C:C,الرصيد!B422)</f>
        <v>0</v>
      </c>
      <c r="J422" s="2">
        <f>SUMIFS('تحويل داخلي'!G:G,'تحويل داخلي'!D:D,'تحويل داخلي'!$P$5,'تحويل داخلي'!B:B,الرصيد!B422)</f>
        <v>0</v>
      </c>
      <c r="K422" s="2">
        <f>SUMIFS('تحويل داخلي'!G:G,'تحويل داخلي'!D:D,'تحويل داخلي'!$P$6,'تحويل داخلي'!B:B,الرصيد!B422)</f>
        <v>0</v>
      </c>
      <c r="L422" s="16" t="str">
        <f>IFERROR(VLOOKUP(B422,'تكويد الاصناف'!$A$5:$C$1100,3,0),"")</f>
        <v/>
      </c>
      <c r="M422" s="45" t="str">
        <f>IFERROR(VLOOKUP(B422,'تكويد الاصناف'!$A$5:$E$1100,5,0),"")</f>
        <v/>
      </c>
    </row>
    <row r="423" spans="2:13">
      <c r="B423" s="17">
        <f>'تكويد الاصناف'!A422</f>
        <v>0</v>
      </c>
      <c r="C423" s="43" t="str">
        <f>IFERROR(VLOOKUP(B423,'تكويد الاصناف'!A$5:B$1100,2,0),"")</f>
        <v/>
      </c>
      <c r="D423" s="19">
        <f>SUMIFS(اليوميه!$H$5:$H$5000,اليوميه!C$5:C$5000,الرصيد!B423)-SUMIFS(اليوميه!$I$5:$I$5000,اليوميه!C$5:C$5000,الرصيد!B423)</f>
        <v>0</v>
      </c>
      <c r="E423" s="19">
        <f t="shared" si="12"/>
        <v>0</v>
      </c>
      <c r="F423" s="19">
        <f t="shared" si="13"/>
        <v>0</v>
      </c>
      <c r="G423" s="2">
        <f>SUMIFS(اليوميه!I:I,اليوميه!E:E,اليوميه!$V$5,اليوميه!C:C,الرصيد!B423)</f>
        <v>0</v>
      </c>
      <c r="H423" s="2">
        <f>SUMIFS(اليوميه!H:H,اليوميه!E:E,اليوميه!$V$6,اليوميه!C:C,الرصيد!B423)</f>
        <v>0</v>
      </c>
      <c r="I423" s="2">
        <f>SUMIFS(اليوميه!H:H,اليوميه!E:E,اليوميه!$V$7,اليوميه!C:C,الرصيد!B423)</f>
        <v>0</v>
      </c>
      <c r="J423" s="2">
        <f>SUMIFS('تحويل داخلي'!G:G,'تحويل داخلي'!D:D,'تحويل داخلي'!$P$5,'تحويل داخلي'!B:B,الرصيد!B423)</f>
        <v>0</v>
      </c>
      <c r="K423" s="2">
        <f>SUMIFS('تحويل داخلي'!G:G,'تحويل داخلي'!D:D,'تحويل داخلي'!$P$6,'تحويل داخلي'!B:B,الرصيد!B423)</f>
        <v>0</v>
      </c>
      <c r="L423" s="16" t="str">
        <f>IFERROR(VLOOKUP(B423,'تكويد الاصناف'!$A$5:$C$1100,3,0),"")</f>
        <v/>
      </c>
      <c r="M423" s="45" t="str">
        <f>IFERROR(VLOOKUP(B423,'تكويد الاصناف'!$A$5:$E$1100,5,0),"")</f>
        <v/>
      </c>
    </row>
    <row r="424" spans="2:13">
      <c r="B424" s="17">
        <f>'تكويد الاصناف'!A423</f>
        <v>0</v>
      </c>
      <c r="C424" s="43" t="str">
        <f>IFERROR(VLOOKUP(B424,'تكويد الاصناف'!A$5:B$1100,2,0),"")</f>
        <v/>
      </c>
      <c r="D424" s="19">
        <f>SUMIFS(اليوميه!$H$5:$H$5000,اليوميه!C$5:C$5000,الرصيد!B424)-SUMIFS(اليوميه!$I$5:$I$5000,اليوميه!C$5:C$5000,الرصيد!B424)</f>
        <v>0</v>
      </c>
      <c r="E424" s="19">
        <f t="shared" si="12"/>
        <v>0</v>
      </c>
      <c r="F424" s="19">
        <f t="shared" si="13"/>
        <v>0</v>
      </c>
      <c r="G424" s="2">
        <f>SUMIFS(اليوميه!I:I,اليوميه!E:E,اليوميه!$V$5,اليوميه!C:C,الرصيد!B424)</f>
        <v>0</v>
      </c>
      <c r="H424" s="2">
        <f>SUMIFS(اليوميه!H:H,اليوميه!E:E,اليوميه!$V$6,اليوميه!C:C,الرصيد!B424)</f>
        <v>0</v>
      </c>
      <c r="I424" s="2">
        <f>SUMIFS(اليوميه!H:H,اليوميه!E:E,اليوميه!$V$7,اليوميه!C:C,الرصيد!B424)</f>
        <v>0</v>
      </c>
      <c r="J424" s="2">
        <f>SUMIFS('تحويل داخلي'!G:G,'تحويل داخلي'!D:D,'تحويل داخلي'!$P$5,'تحويل داخلي'!B:B,الرصيد!B424)</f>
        <v>0</v>
      </c>
      <c r="K424" s="2">
        <f>SUMIFS('تحويل داخلي'!G:G,'تحويل داخلي'!D:D,'تحويل داخلي'!$P$6,'تحويل داخلي'!B:B,الرصيد!B424)</f>
        <v>0</v>
      </c>
      <c r="L424" s="16" t="str">
        <f>IFERROR(VLOOKUP(B424,'تكويد الاصناف'!$A$5:$C$1100,3,0),"")</f>
        <v/>
      </c>
      <c r="M424" s="45" t="str">
        <f>IFERROR(VLOOKUP(B424,'تكويد الاصناف'!$A$5:$E$1100,5,0),"")</f>
        <v/>
      </c>
    </row>
    <row r="425" spans="2:13">
      <c r="B425" s="17">
        <f>'تكويد الاصناف'!A424</f>
        <v>0</v>
      </c>
      <c r="C425" s="43" t="str">
        <f>IFERROR(VLOOKUP(B425,'تكويد الاصناف'!A$5:B$1100,2,0),"")</f>
        <v/>
      </c>
      <c r="D425" s="19">
        <f>SUMIFS(اليوميه!$H$5:$H$5000,اليوميه!C$5:C$5000,الرصيد!B425)-SUMIFS(اليوميه!$I$5:$I$5000,اليوميه!C$5:C$5000,الرصيد!B425)</f>
        <v>0</v>
      </c>
      <c r="E425" s="19">
        <f t="shared" si="12"/>
        <v>0</v>
      </c>
      <c r="F425" s="19">
        <f t="shared" si="13"/>
        <v>0</v>
      </c>
      <c r="G425" s="2">
        <f>SUMIFS(اليوميه!I:I,اليوميه!E:E,اليوميه!$V$5,اليوميه!C:C,الرصيد!B425)</f>
        <v>0</v>
      </c>
      <c r="H425" s="2">
        <f>SUMIFS(اليوميه!H:H,اليوميه!E:E,اليوميه!$V$6,اليوميه!C:C,الرصيد!B425)</f>
        <v>0</v>
      </c>
      <c r="I425" s="2">
        <f>SUMIFS(اليوميه!H:H,اليوميه!E:E,اليوميه!$V$7,اليوميه!C:C,الرصيد!B425)</f>
        <v>0</v>
      </c>
      <c r="J425" s="2">
        <f>SUMIFS('تحويل داخلي'!G:G,'تحويل داخلي'!D:D,'تحويل داخلي'!$P$5,'تحويل داخلي'!B:B,الرصيد!B425)</f>
        <v>0</v>
      </c>
      <c r="K425" s="2">
        <f>SUMIFS('تحويل داخلي'!G:G,'تحويل داخلي'!D:D,'تحويل داخلي'!$P$6,'تحويل داخلي'!B:B,الرصيد!B425)</f>
        <v>0</v>
      </c>
      <c r="L425" s="16" t="str">
        <f>IFERROR(VLOOKUP(B425,'تكويد الاصناف'!$A$5:$C$1100,3,0),"")</f>
        <v/>
      </c>
      <c r="M425" s="45" t="str">
        <f>IFERROR(VLOOKUP(B425,'تكويد الاصناف'!$A$5:$E$1100,5,0),"")</f>
        <v/>
      </c>
    </row>
    <row r="426" spans="2:13">
      <c r="B426" s="17">
        <f>'تكويد الاصناف'!A425</f>
        <v>0</v>
      </c>
      <c r="C426" s="43" t="str">
        <f>IFERROR(VLOOKUP(B426,'تكويد الاصناف'!A$5:B$1100,2,0),"")</f>
        <v/>
      </c>
      <c r="D426" s="19">
        <f>SUMIFS(اليوميه!$H$5:$H$5000,اليوميه!C$5:C$5000,الرصيد!B426)-SUMIFS(اليوميه!$I$5:$I$5000,اليوميه!C$5:C$5000,الرصيد!B426)</f>
        <v>0</v>
      </c>
      <c r="E426" s="19">
        <f t="shared" si="12"/>
        <v>0</v>
      </c>
      <c r="F426" s="19">
        <f t="shared" si="13"/>
        <v>0</v>
      </c>
      <c r="G426" s="2">
        <f>SUMIFS(اليوميه!I:I,اليوميه!E:E,اليوميه!$V$5,اليوميه!C:C,الرصيد!B426)</f>
        <v>0</v>
      </c>
      <c r="H426" s="2">
        <f>SUMIFS(اليوميه!H:H,اليوميه!E:E,اليوميه!$V$6,اليوميه!C:C,الرصيد!B426)</f>
        <v>0</v>
      </c>
      <c r="I426" s="2">
        <f>SUMIFS(اليوميه!H:H,اليوميه!E:E,اليوميه!$V$7,اليوميه!C:C,الرصيد!B426)</f>
        <v>0</v>
      </c>
      <c r="J426" s="2">
        <f>SUMIFS('تحويل داخلي'!G:G,'تحويل داخلي'!D:D,'تحويل داخلي'!$P$5,'تحويل داخلي'!B:B,الرصيد!B426)</f>
        <v>0</v>
      </c>
      <c r="K426" s="2">
        <f>SUMIFS('تحويل داخلي'!G:G,'تحويل داخلي'!D:D,'تحويل داخلي'!$P$6,'تحويل داخلي'!B:B,الرصيد!B426)</f>
        <v>0</v>
      </c>
      <c r="L426" s="16" t="str">
        <f>IFERROR(VLOOKUP(B426,'تكويد الاصناف'!$A$5:$C$1100,3,0),"")</f>
        <v/>
      </c>
      <c r="M426" s="45" t="str">
        <f>IFERROR(VLOOKUP(B426,'تكويد الاصناف'!$A$5:$E$1100,5,0),"")</f>
        <v/>
      </c>
    </row>
    <row r="427" spans="2:13">
      <c r="B427" s="17">
        <f>'تكويد الاصناف'!A426</f>
        <v>0</v>
      </c>
      <c r="C427" s="43" t="str">
        <f>IFERROR(VLOOKUP(B427,'تكويد الاصناف'!A$5:B$1100,2,0),"")</f>
        <v/>
      </c>
      <c r="D427" s="19">
        <f>SUMIFS(اليوميه!$H$5:$H$5000,اليوميه!C$5:C$5000,الرصيد!B427)-SUMIFS(اليوميه!$I$5:$I$5000,اليوميه!C$5:C$5000,الرصيد!B427)</f>
        <v>0</v>
      </c>
      <c r="E427" s="19">
        <f t="shared" si="12"/>
        <v>0</v>
      </c>
      <c r="F427" s="19">
        <f t="shared" si="13"/>
        <v>0</v>
      </c>
      <c r="G427" s="2">
        <f>SUMIFS(اليوميه!I:I,اليوميه!E:E,اليوميه!$V$5,اليوميه!C:C,الرصيد!B427)</f>
        <v>0</v>
      </c>
      <c r="H427" s="2">
        <f>SUMIFS(اليوميه!H:H,اليوميه!E:E,اليوميه!$V$6,اليوميه!C:C,الرصيد!B427)</f>
        <v>0</v>
      </c>
      <c r="I427" s="2">
        <f>SUMIFS(اليوميه!H:H,اليوميه!E:E,اليوميه!$V$7,اليوميه!C:C,الرصيد!B427)</f>
        <v>0</v>
      </c>
      <c r="J427" s="2">
        <f>SUMIFS('تحويل داخلي'!G:G,'تحويل داخلي'!D:D,'تحويل داخلي'!$P$5,'تحويل داخلي'!B:B,الرصيد!B427)</f>
        <v>0</v>
      </c>
      <c r="K427" s="2">
        <f>SUMIFS('تحويل داخلي'!G:G,'تحويل داخلي'!D:D,'تحويل داخلي'!$P$6,'تحويل داخلي'!B:B,الرصيد!B427)</f>
        <v>0</v>
      </c>
      <c r="L427" s="16" t="str">
        <f>IFERROR(VLOOKUP(B427,'تكويد الاصناف'!$A$5:$C$1100,3,0),"")</f>
        <v/>
      </c>
      <c r="M427" s="45" t="str">
        <f>IFERROR(VLOOKUP(B427,'تكويد الاصناف'!$A$5:$E$1100,5,0),"")</f>
        <v/>
      </c>
    </row>
    <row r="428" spans="2:13">
      <c r="B428" s="17">
        <f>'تكويد الاصناف'!A427</f>
        <v>0</v>
      </c>
      <c r="C428" s="43" t="str">
        <f>IFERROR(VLOOKUP(B428,'تكويد الاصناف'!A$5:B$1100,2,0),"")</f>
        <v/>
      </c>
      <c r="D428" s="19">
        <f>SUMIFS(اليوميه!$H$5:$H$5000,اليوميه!C$5:C$5000,الرصيد!B428)-SUMIFS(اليوميه!$I$5:$I$5000,اليوميه!C$5:C$5000,الرصيد!B428)</f>
        <v>0</v>
      </c>
      <c r="E428" s="19">
        <f t="shared" si="12"/>
        <v>0</v>
      </c>
      <c r="F428" s="19">
        <f t="shared" si="13"/>
        <v>0</v>
      </c>
      <c r="G428" s="2">
        <f>SUMIFS(اليوميه!I:I,اليوميه!E:E,اليوميه!$V$5,اليوميه!C:C,الرصيد!B428)</f>
        <v>0</v>
      </c>
      <c r="H428" s="2">
        <f>SUMIFS(اليوميه!H:H,اليوميه!E:E,اليوميه!$V$6,اليوميه!C:C,الرصيد!B428)</f>
        <v>0</v>
      </c>
      <c r="I428" s="2">
        <f>SUMIFS(اليوميه!H:H,اليوميه!E:E,اليوميه!$V$7,اليوميه!C:C,الرصيد!B428)</f>
        <v>0</v>
      </c>
      <c r="J428" s="2">
        <f>SUMIFS('تحويل داخلي'!G:G,'تحويل داخلي'!D:D,'تحويل داخلي'!$P$5,'تحويل داخلي'!B:B,الرصيد!B428)</f>
        <v>0</v>
      </c>
      <c r="K428" s="2">
        <f>SUMIFS('تحويل داخلي'!G:G,'تحويل داخلي'!D:D,'تحويل داخلي'!$P$6,'تحويل داخلي'!B:B,الرصيد!B428)</f>
        <v>0</v>
      </c>
      <c r="L428" s="16" t="str">
        <f>IFERROR(VLOOKUP(B428,'تكويد الاصناف'!$A$5:$C$1100,3,0),"")</f>
        <v/>
      </c>
      <c r="M428" s="45" t="str">
        <f>IFERROR(VLOOKUP(B428,'تكويد الاصناف'!$A$5:$E$1100,5,0),"")</f>
        <v/>
      </c>
    </row>
    <row r="429" spans="2:13">
      <c r="B429" s="17">
        <f>'تكويد الاصناف'!A428</f>
        <v>0</v>
      </c>
      <c r="C429" s="43" t="str">
        <f>IFERROR(VLOOKUP(B429,'تكويد الاصناف'!A$5:B$1100,2,0),"")</f>
        <v/>
      </c>
      <c r="D429" s="19">
        <f>SUMIFS(اليوميه!$H$5:$H$5000,اليوميه!C$5:C$5000,الرصيد!B429)-SUMIFS(اليوميه!$I$5:$I$5000,اليوميه!C$5:C$5000,الرصيد!B429)</f>
        <v>0</v>
      </c>
      <c r="E429" s="19">
        <f t="shared" si="12"/>
        <v>0</v>
      </c>
      <c r="F429" s="19">
        <f t="shared" si="13"/>
        <v>0</v>
      </c>
      <c r="G429" s="2">
        <f>SUMIFS(اليوميه!I:I,اليوميه!E:E,اليوميه!$V$5,اليوميه!C:C,الرصيد!B429)</f>
        <v>0</v>
      </c>
      <c r="H429" s="2">
        <f>SUMIFS(اليوميه!H:H,اليوميه!E:E,اليوميه!$V$6,اليوميه!C:C,الرصيد!B429)</f>
        <v>0</v>
      </c>
      <c r="I429" s="2">
        <f>SUMIFS(اليوميه!H:H,اليوميه!E:E,اليوميه!$V$7,اليوميه!C:C,الرصيد!B429)</f>
        <v>0</v>
      </c>
      <c r="J429" s="2">
        <f>SUMIFS('تحويل داخلي'!G:G,'تحويل داخلي'!D:D,'تحويل داخلي'!$P$5,'تحويل داخلي'!B:B,الرصيد!B429)</f>
        <v>0</v>
      </c>
      <c r="K429" s="2">
        <f>SUMIFS('تحويل داخلي'!G:G,'تحويل داخلي'!D:D,'تحويل داخلي'!$P$6,'تحويل داخلي'!B:B,الرصيد!B429)</f>
        <v>0</v>
      </c>
      <c r="L429" s="16" t="str">
        <f>IFERROR(VLOOKUP(B429,'تكويد الاصناف'!$A$5:$C$1100,3,0),"")</f>
        <v/>
      </c>
      <c r="M429" s="45" t="str">
        <f>IFERROR(VLOOKUP(B429,'تكويد الاصناف'!$A$5:$E$1100,5,0),"")</f>
        <v/>
      </c>
    </row>
    <row r="430" spans="2:13">
      <c r="B430" s="17">
        <f>'تكويد الاصناف'!A429</f>
        <v>0</v>
      </c>
      <c r="C430" s="43" t="str">
        <f>IFERROR(VLOOKUP(B430,'تكويد الاصناف'!A$5:B$1100,2,0),"")</f>
        <v/>
      </c>
      <c r="D430" s="19">
        <f>SUMIFS(اليوميه!$H$5:$H$5000,اليوميه!C$5:C$5000,الرصيد!B430)-SUMIFS(اليوميه!$I$5:$I$5000,اليوميه!C$5:C$5000,الرصيد!B430)</f>
        <v>0</v>
      </c>
      <c r="E430" s="19">
        <f t="shared" si="12"/>
        <v>0</v>
      </c>
      <c r="F430" s="19">
        <f t="shared" si="13"/>
        <v>0</v>
      </c>
      <c r="G430" s="2">
        <f>SUMIFS(اليوميه!I:I,اليوميه!E:E,اليوميه!$V$5,اليوميه!C:C,الرصيد!B430)</f>
        <v>0</v>
      </c>
      <c r="H430" s="2">
        <f>SUMIFS(اليوميه!H:H,اليوميه!E:E,اليوميه!$V$6,اليوميه!C:C,الرصيد!B430)</f>
        <v>0</v>
      </c>
      <c r="I430" s="2">
        <f>SUMIFS(اليوميه!H:H,اليوميه!E:E,اليوميه!$V$7,اليوميه!C:C,الرصيد!B430)</f>
        <v>0</v>
      </c>
      <c r="J430" s="2">
        <f>SUMIFS('تحويل داخلي'!G:G,'تحويل داخلي'!D:D,'تحويل داخلي'!$P$5,'تحويل داخلي'!B:B,الرصيد!B430)</f>
        <v>0</v>
      </c>
      <c r="K430" s="2">
        <f>SUMIFS('تحويل داخلي'!G:G,'تحويل داخلي'!D:D,'تحويل داخلي'!$P$6,'تحويل داخلي'!B:B,الرصيد!B430)</f>
        <v>0</v>
      </c>
      <c r="L430" s="16" t="str">
        <f>IFERROR(VLOOKUP(B430,'تكويد الاصناف'!$A$5:$C$1100,3,0),"")</f>
        <v/>
      </c>
      <c r="M430" s="45" t="str">
        <f>IFERROR(VLOOKUP(B430,'تكويد الاصناف'!$A$5:$E$1100,5,0),"")</f>
        <v/>
      </c>
    </row>
    <row r="431" spans="2:13">
      <c r="B431" s="17">
        <f>'تكويد الاصناف'!A430</f>
        <v>0</v>
      </c>
      <c r="C431" s="43" t="str">
        <f>IFERROR(VLOOKUP(B431,'تكويد الاصناف'!A$5:B$1100,2,0),"")</f>
        <v/>
      </c>
      <c r="D431" s="19">
        <f>SUMIFS(اليوميه!$H$5:$H$5000,اليوميه!C$5:C$5000,الرصيد!B431)-SUMIFS(اليوميه!$I$5:$I$5000,اليوميه!C$5:C$5000,الرصيد!B431)</f>
        <v>0</v>
      </c>
      <c r="E431" s="19">
        <f t="shared" si="12"/>
        <v>0</v>
      </c>
      <c r="F431" s="19">
        <f t="shared" si="13"/>
        <v>0</v>
      </c>
      <c r="G431" s="2">
        <f>SUMIFS(اليوميه!I:I,اليوميه!E:E,اليوميه!$V$5,اليوميه!C:C,الرصيد!B431)</f>
        <v>0</v>
      </c>
      <c r="H431" s="2">
        <f>SUMIFS(اليوميه!H:H,اليوميه!E:E,اليوميه!$V$6,اليوميه!C:C,الرصيد!B431)</f>
        <v>0</v>
      </c>
      <c r="I431" s="2">
        <f>SUMIFS(اليوميه!H:H,اليوميه!E:E,اليوميه!$V$7,اليوميه!C:C,الرصيد!B431)</f>
        <v>0</v>
      </c>
      <c r="J431" s="2">
        <f>SUMIFS('تحويل داخلي'!G:G,'تحويل داخلي'!D:D,'تحويل داخلي'!$P$5,'تحويل داخلي'!B:B,الرصيد!B431)</f>
        <v>0</v>
      </c>
      <c r="K431" s="2">
        <f>SUMIFS('تحويل داخلي'!G:G,'تحويل داخلي'!D:D,'تحويل داخلي'!$P$6,'تحويل داخلي'!B:B,الرصيد!B431)</f>
        <v>0</v>
      </c>
      <c r="L431" s="16" t="str">
        <f>IFERROR(VLOOKUP(B431,'تكويد الاصناف'!$A$5:$C$1100,3,0),"")</f>
        <v/>
      </c>
      <c r="M431" s="45" t="str">
        <f>IFERROR(VLOOKUP(B431,'تكويد الاصناف'!$A$5:$E$1100,5,0),"")</f>
        <v/>
      </c>
    </row>
    <row r="432" spans="2:13">
      <c r="B432" s="17">
        <f>'تكويد الاصناف'!A431</f>
        <v>0</v>
      </c>
      <c r="C432" s="43" t="str">
        <f>IFERROR(VLOOKUP(B432,'تكويد الاصناف'!A$5:B$1100,2,0),"")</f>
        <v/>
      </c>
      <c r="D432" s="19">
        <f>SUMIFS(اليوميه!$H$5:$H$5000,اليوميه!C$5:C$5000,الرصيد!B432)-SUMIFS(اليوميه!$I$5:$I$5000,اليوميه!C$5:C$5000,الرصيد!B432)</f>
        <v>0</v>
      </c>
      <c r="E432" s="19">
        <f t="shared" si="12"/>
        <v>0</v>
      </c>
      <c r="F432" s="19">
        <f t="shared" si="13"/>
        <v>0</v>
      </c>
      <c r="G432" s="2">
        <f>SUMIFS(اليوميه!I:I,اليوميه!E:E,اليوميه!$V$5,اليوميه!C:C,الرصيد!B432)</f>
        <v>0</v>
      </c>
      <c r="H432" s="2">
        <f>SUMIFS(اليوميه!H:H,اليوميه!E:E,اليوميه!$V$6,اليوميه!C:C,الرصيد!B432)</f>
        <v>0</v>
      </c>
      <c r="I432" s="2">
        <f>SUMIFS(اليوميه!H:H,اليوميه!E:E,اليوميه!$V$7,اليوميه!C:C,الرصيد!B432)</f>
        <v>0</v>
      </c>
      <c r="J432" s="2">
        <f>SUMIFS('تحويل داخلي'!G:G,'تحويل داخلي'!D:D,'تحويل داخلي'!$P$5,'تحويل داخلي'!B:B,الرصيد!B432)</f>
        <v>0</v>
      </c>
      <c r="K432" s="2">
        <f>SUMIFS('تحويل داخلي'!G:G,'تحويل داخلي'!D:D,'تحويل داخلي'!$P$6,'تحويل داخلي'!B:B,الرصيد!B432)</f>
        <v>0</v>
      </c>
      <c r="L432" s="16" t="str">
        <f>IFERROR(VLOOKUP(B432,'تكويد الاصناف'!$A$5:$C$1100,3,0),"")</f>
        <v/>
      </c>
      <c r="M432" s="45" t="str">
        <f>IFERROR(VLOOKUP(B432,'تكويد الاصناف'!$A$5:$E$1100,5,0),"")</f>
        <v/>
      </c>
    </row>
    <row r="433" spans="2:13">
      <c r="B433" s="17">
        <f>'تكويد الاصناف'!A432</f>
        <v>0</v>
      </c>
      <c r="C433" s="43" t="str">
        <f>IFERROR(VLOOKUP(B433,'تكويد الاصناف'!A$5:B$1100,2,0),"")</f>
        <v/>
      </c>
      <c r="D433" s="19">
        <f>SUMIFS(اليوميه!$H$5:$H$5000,اليوميه!C$5:C$5000,الرصيد!B433)-SUMIFS(اليوميه!$I$5:$I$5000,اليوميه!C$5:C$5000,الرصيد!B433)</f>
        <v>0</v>
      </c>
      <c r="E433" s="19">
        <f t="shared" si="12"/>
        <v>0</v>
      </c>
      <c r="F433" s="19">
        <f t="shared" si="13"/>
        <v>0</v>
      </c>
      <c r="G433" s="2">
        <f>SUMIFS(اليوميه!I:I,اليوميه!E:E,اليوميه!$V$5,اليوميه!C:C,الرصيد!B433)</f>
        <v>0</v>
      </c>
      <c r="H433" s="2">
        <f>SUMIFS(اليوميه!H:H,اليوميه!E:E,اليوميه!$V$6,اليوميه!C:C,الرصيد!B433)</f>
        <v>0</v>
      </c>
      <c r="I433" s="2">
        <f>SUMIFS(اليوميه!H:H,اليوميه!E:E,اليوميه!$V$7,اليوميه!C:C,الرصيد!B433)</f>
        <v>0</v>
      </c>
      <c r="J433" s="2">
        <f>SUMIFS('تحويل داخلي'!G:G,'تحويل داخلي'!D:D,'تحويل داخلي'!$P$5,'تحويل داخلي'!B:B,الرصيد!B433)</f>
        <v>0</v>
      </c>
      <c r="K433" s="2">
        <f>SUMIFS('تحويل داخلي'!G:G,'تحويل داخلي'!D:D,'تحويل داخلي'!$P$6,'تحويل داخلي'!B:B,الرصيد!B433)</f>
        <v>0</v>
      </c>
      <c r="L433" s="16" t="str">
        <f>IFERROR(VLOOKUP(B433,'تكويد الاصناف'!$A$5:$C$1100,3,0),"")</f>
        <v/>
      </c>
      <c r="M433" s="45" t="str">
        <f>IFERROR(VLOOKUP(B433,'تكويد الاصناف'!$A$5:$E$1100,5,0),"")</f>
        <v/>
      </c>
    </row>
    <row r="434" spans="2:13">
      <c r="B434" s="17">
        <f>'تكويد الاصناف'!A433</f>
        <v>0</v>
      </c>
      <c r="C434" s="43" t="str">
        <f>IFERROR(VLOOKUP(B434,'تكويد الاصناف'!A$5:B$1100,2,0),"")</f>
        <v/>
      </c>
      <c r="D434" s="19">
        <f>SUMIFS(اليوميه!$H$5:$H$5000,اليوميه!C$5:C$5000,الرصيد!B434)-SUMIFS(اليوميه!$I$5:$I$5000,اليوميه!C$5:C$5000,الرصيد!B434)</f>
        <v>0</v>
      </c>
      <c r="E434" s="19">
        <f t="shared" si="12"/>
        <v>0</v>
      </c>
      <c r="F434" s="19">
        <f t="shared" si="13"/>
        <v>0</v>
      </c>
      <c r="G434" s="2">
        <f>SUMIFS(اليوميه!I:I,اليوميه!E:E,اليوميه!$V$5,اليوميه!C:C,الرصيد!B434)</f>
        <v>0</v>
      </c>
      <c r="H434" s="2">
        <f>SUMIFS(اليوميه!H:H,اليوميه!E:E,اليوميه!$V$6,اليوميه!C:C,الرصيد!B434)</f>
        <v>0</v>
      </c>
      <c r="I434" s="2">
        <f>SUMIFS(اليوميه!H:H,اليوميه!E:E,اليوميه!$V$7,اليوميه!C:C,الرصيد!B434)</f>
        <v>0</v>
      </c>
      <c r="J434" s="2">
        <f>SUMIFS('تحويل داخلي'!G:G,'تحويل داخلي'!D:D,'تحويل داخلي'!$P$5,'تحويل داخلي'!B:B,الرصيد!B434)</f>
        <v>0</v>
      </c>
      <c r="K434" s="2">
        <f>SUMIFS('تحويل داخلي'!G:G,'تحويل داخلي'!D:D,'تحويل داخلي'!$P$6,'تحويل داخلي'!B:B,الرصيد!B434)</f>
        <v>0</v>
      </c>
      <c r="L434" s="16" t="str">
        <f>IFERROR(VLOOKUP(B434,'تكويد الاصناف'!$A$5:$C$1100,3,0),"")</f>
        <v/>
      </c>
      <c r="M434" s="45" t="str">
        <f>IFERROR(VLOOKUP(B434,'تكويد الاصناف'!$A$5:$E$1100,5,0),"")</f>
        <v/>
      </c>
    </row>
    <row r="435" spans="2:13">
      <c r="B435" s="17">
        <f>'تكويد الاصناف'!A434</f>
        <v>0</v>
      </c>
      <c r="C435" s="43" t="str">
        <f>IFERROR(VLOOKUP(B435,'تكويد الاصناف'!A$5:B$1100,2,0),"")</f>
        <v/>
      </c>
      <c r="D435" s="19">
        <f>SUMIFS(اليوميه!$H$5:$H$5000,اليوميه!C$5:C$5000,الرصيد!B435)-SUMIFS(اليوميه!$I$5:$I$5000,اليوميه!C$5:C$5000,الرصيد!B435)</f>
        <v>0</v>
      </c>
      <c r="E435" s="19">
        <f t="shared" si="12"/>
        <v>0</v>
      </c>
      <c r="F435" s="19">
        <f t="shared" si="13"/>
        <v>0</v>
      </c>
      <c r="G435" s="2">
        <f>SUMIFS(اليوميه!I:I,اليوميه!E:E,اليوميه!$V$5,اليوميه!C:C,الرصيد!B435)</f>
        <v>0</v>
      </c>
      <c r="H435" s="2">
        <f>SUMIFS(اليوميه!H:H,اليوميه!E:E,اليوميه!$V$6,اليوميه!C:C,الرصيد!B435)</f>
        <v>0</v>
      </c>
      <c r="I435" s="2">
        <f>SUMIFS(اليوميه!H:H,اليوميه!E:E,اليوميه!$V$7,اليوميه!C:C,الرصيد!B435)</f>
        <v>0</v>
      </c>
      <c r="J435" s="2">
        <f>SUMIFS('تحويل داخلي'!G:G,'تحويل داخلي'!D:D,'تحويل داخلي'!$P$5,'تحويل داخلي'!B:B,الرصيد!B435)</f>
        <v>0</v>
      </c>
      <c r="K435" s="2">
        <f>SUMIFS('تحويل داخلي'!G:G,'تحويل داخلي'!D:D,'تحويل داخلي'!$P$6,'تحويل داخلي'!B:B,الرصيد!B435)</f>
        <v>0</v>
      </c>
      <c r="L435" s="16" t="str">
        <f>IFERROR(VLOOKUP(B435,'تكويد الاصناف'!$A$5:$C$1100,3,0),"")</f>
        <v/>
      </c>
      <c r="M435" s="45" t="str">
        <f>IFERROR(VLOOKUP(B435,'تكويد الاصناف'!$A$5:$E$1100,5,0),"")</f>
        <v/>
      </c>
    </row>
    <row r="436" spans="2:13">
      <c r="B436" s="17">
        <f>'تكويد الاصناف'!A435</f>
        <v>0</v>
      </c>
      <c r="C436" s="43" t="str">
        <f>IFERROR(VLOOKUP(B436,'تكويد الاصناف'!A$5:B$1100,2,0),"")</f>
        <v/>
      </c>
      <c r="D436" s="19">
        <f>SUMIFS(اليوميه!$H$5:$H$5000,اليوميه!C$5:C$5000,الرصيد!B436)-SUMIFS(اليوميه!$I$5:$I$5000,اليوميه!C$5:C$5000,الرصيد!B436)</f>
        <v>0</v>
      </c>
      <c r="E436" s="19">
        <f t="shared" si="12"/>
        <v>0</v>
      </c>
      <c r="F436" s="19">
        <f t="shared" si="13"/>
        <v>0</v>
      </c>
      <c r="G436" s="2">
        <f>SUMIFS(اليوميه!I:I,اليوميه!E:E,اليوميه!$V$5,اليوميه!C:C,الرصيد!B436)</f>
        <v>0</v>
      </c>
      <c r="H436" s="2">
        <f>SUMIFS(اليوميه!H:H,اليوميه!E:E,اليوميه!$V$6,اليوميه!C:C,الرصيد!B436)</f>
        <v>0</v>
      </c>
      <c r="I436" s="2">
        <f>SUMIFS(اليوميه!H:H,اليوميه!E:E,اليوميه!$V$7,اليوميه!C:C,الرصيد!B436)</f>
        <v>0</v>
      </c>
      <c r="J436" s="2">
        <f>SUMIFS('تحويل داخلي'!G:G,'تحويل داخلي'!D:D,'تحويل داخلي'!$P$5,'تحويل داخلي'!B:B,الرصيد!B436)</f>
        <v>0</v>
      </c>
      <c r="K436" s="2">
        <f>SUMIFS('تحويل داخلي'!G:G,'تحويل داخلي'!D:D,'تحويل داخلي'!$P$6,'تحويل داخلي'!B:B,الرصيد!B436)</f>
        <v>0</v>
      </c>
      <c r="L436" s="16" t="str">
        <f>IFERROR(VLOOKUP(B436,'تكويد الاصناف'!$A$5:$C$1100,3,0),"")</f>
        <v/>
      </c>
      <c r="M436" s="45" t="str">
        <f>IFERROR(VLOOKUP(B436,'تكويد الاصناف'!$A$5:$E$1100,5,0),"")</f>
        <v/>
      </c>
    </row>
    <row r="437" spans="2:13">
      <c r="B437" s="17">
        <f>'تكويد الاصناف'!A436</f>
        <v>0</v>
      </c>
      <c r="C437" s="43" t="str">
        <f>IFERROR(VLOOKUP(B437,'تكويد الاصناف'!A$5:B$1100,2,0),"")</f>
        <v/>
      </c>
      <c r="D437" s="19">
        <f>SUMIFS(اليوميه!$H$5:$H$5000,اليوميه!C$5:C$5000,الرصيد!B437)-SUMIFS(اليوميه!$I$5:$I$5000,اليوميه!C$5:C$5000,الرصيد!B437)</f>
        <v>0</v>
      </c>
      <c r="E437" s="19">
        <f t="shared" si="12"/>
        <v>0</v>
      </c>
      <c r="F437" s="19">
        <f t="shared" si="13"/>
        <v>0</v>
      </c>
      <c r="G437" s="2">
        <f>SUMIFS(اليوميه!I:I,اليوميه!E:E,اليوميه!$V$5,اليوميه!C:C,الرصيد!B437)</f>
        <v>0</v>
      </c>
      <c r="H437" s="2">
        <f>SUMIFS(اليوميه!H:H,اليوميه!E:E,اليوميه!$V$6,اليوميه!C:C,الرصيد!B437)</f>
        <v>0</v>
      </c>
      <c r="I437" s="2">
        <f>SUMIFS(اليوميه!H:H,اليوميه!E:E,اليوميه!$V$7,اليوميه!C:C,الرصيد!B437)</f>
        <v>0</v>
      </c>
      <c r="J437" s="2">
        <f>SUMIFS('تحويل داخلي'!G:G,'تحويل داخلي'!D:D,'تحويل داخلي'!$P$5,'تحويل داخلي'!B:B,الرصيد!B437)</f>
        <v>0</v>
      </c>
      <c r="K437" s="2">
        <f>SUMIFS('تحويل داخلي'!G:G,'تحويل داخلي'!D:D,'تحويل داخلي'!$P$6,'تحويل داخلي'!B:B,الرصيد!B437)</f>
        <v>0</v>
      </c>
      <c r="L437" s="16" t="str">
        <f>IFERROR(VLOOKUP(B437,'تكويد الاصناف'!$A$5:$C$1100,3,0),"")</f>
        <v/>
      </c>
      <c r="M437" s="45" t="str">
        <f>IFERROR(VLOOKUP(B437,'تكويد الاصناف'!$A$5:$E$1100,5,0),"")</f>
        <v/>
      </c>
    </row>
    <row r="438" spans="2:13">
      <c r="B438" s="17">
        <f>'تكويد الاصناف'!A437</f>
        <v>0</v>
      </c>
      <c r="C438" s="43" t="str">
        <f>IFERROR(VLOOKUP(B438,'تكويد الاصناف'!A$5:B$1100,2,0),"")</f>
        <v/>
      </c>
      <c r="D438" s="19">
        <f>SUMIFS(اليوميه!$H$5:$H$5000,اليوميه!C$5:C$5000,الرصيد!B438)-SUMIFS(اليوميه!$I$5:$I$5000,اليوميه!C$5:C$5000,الرصيد!B438)</f>
        <v>0</v>
      </c>
      <c r="E438" s="19">
        <f t="shared" si="12"/>
        <v>0</v>
      </c>
      <c r="F438" s="19">
        <f t="shared" si="13"/>
        <v>0</v>
      </c>
      <c r="G438" s="2">
        <f>SUMIFS(اليوميه!I:I,اليوميه!E:E,اليوميه!$V$5,اليوميه!C:C,الرصيد!B438)</f>
        <v>0</v>
      </c>
      <c r="H438" s="2">
        <f>SUMIFS(اليوميه!H:H,اليوميه!E:E,اليوميه!$V$6,اليوميه!C:C,الرصيد!B438)</f>
        <v>0</v>
      </c>
      <c r="I438" s="2">
        <f>SUMIFS(اليوميه!H:H,اليوميه!E:E,اليوميه!$V$7,اليوميه!C:C,الرصيد!B438)</f>
        <v>0</v>
      </c>
      <c r="J438" s="2">
        <f>SUMIFS('تحويل داخلي'!G:G,'تحويل داخلي'!D:D,'تحويل داخلي'!$P$5,'تحويل داخلي'!B:B,الرصيد!B438)</f>
        <v>0</v>
      </c>
      <c r="K438" s="2">
        <f>SUMIFS('تحويل داخلي'!G:G,'تحويل داخلي'!D:D,'تحويل داخلي'!$P$6,'تحويل داخلي'!B:B,الرصيد!B438)</f>
        <v>0</v>
      </c>
      <c r="L438" s="16" t="str">
        <f>IFERROR(VLOOKUP(B438,'تكويد الاصناف'!$A$5:$C$1100,3,0),"")</f>
        <v/>
      </c>
      <c r="M438" s="45" t="str">
        <f>IFERROR(VLOOKUP(B438,'تكويد الاصناف'!$A$5:$E$1100,5,0),"")</f>
        <v/>
      </c>
    </row>
    <row r="439" spans="2:13">
      <c r="B439" s="17">
        <f>'تكويد الاصناف'!A438</f>
        <v>0</v>
      </c>
      <c r="C439" s="43" t="str">
        <f>IFERROR(VLOOKUP(B439,'تكويد الاصناف'!A$5:B$1100,2,0),"")</f>
        <v/>
      </c>
      <c r="D439" s="19">
        <f>SUMIFS(اليوميه!$H$5:$H$5000,اليوميه!C$5:C$5000,الرصيد!B439)-SUMIFS(اليوميه!$I$5:$I$5000,اليوميه!C$5:C$5000,الرصيد!B439)</f>
        <v>0</v>
      </c>
      <c r="E439" s="19">
        <f t="shared" si="12"/>
        <v>0</v>
      </c>
      <c r="F439" s="19">
        <f t="shared" si="13"/>
        <v>0</v>
      </c>
      <c r="G439" s="2">
        <f>SUMIFS(اليوميه!I:I,اليوميه!E:E,اليوميه!$V$5,اليوميه!C:C,الرصيد!B439)</f>
        <v>0</v>
      </c>
      <c r="H439" s="2">
        <f>SUMIFS(اليوميه!H:H,اليوميه!E:E,اليوميه!$V$6,اليوميه!C:C,الرصيد!B439)</f>
        <v>0</v>
      </c>
      <c r="I439" s="2">
        <f>SUMIFS(اليوميه!H:H,اليوميه!E:E,اليوميه!$V$7,اليوميه!C:C,الرصيد!B439)</f>
        <v>0</v>
      </c>
      <c r="J439" s="2">
        <f>SUMIFS('تحويل داخلي'!G:G,'تحويل داخلي'!D:D,'تحويل داخلي'!$P$5,'تحويل داخلي'!B:B,الرصيد!B439)</f>
        <v>0</v>
      </c>
      <c r="K439" s="2">
        <f>SUMIFS('تحويل داخلي'!G:G,'تحويل داخلي'!D:D,'تحويل داخلي'!$P$6,'تحويل داخلي'!B:B,الرصيد!B439)</f>
        <v>0</v>
      </c>
      <c r="L439" s="16" t="str">
        <f>IFERROR(VLOOKUP(B439,'تكويد الاصناف'!$A$5:$C$1100,3,0),"")</f>
        <v/>
      </c>
      <c r="M439" s="45" t="str">
        <f>IFERROR(VLOOKUP(B439,'تكويد الاصناف'!$A$5:$E$1100,5,0),"")</f>
        <v/>
      </c>
    </row>
    <row r="440" spans="2:13">
      <c r="B440" s="17">
        <f>'تكويد الاصناف'!A439</f>
        <v>0</v>
      </c>
      <c r="C440" s="43" t="str">
        <f>IFERROR(VLOOKUP(B440,'تكويد الاصناف'!A$5:B$1100,2,0),"")</f>
        <v/>
      </c>
      <c r="D440" s="19">
        <f>SUMIFS(اليوميه!$H$5:$H$5000,اليوميه!C$5:C$5000,الرصيد!B440)-SUMIFS(اليوميه!$I$5:$I$5000,اليوميه!C$5:C$5000,الرصيد!B440)</f>
        <v>0</v>
      </c>
      <c r="E440" s="19">
        <f t="shared" si="12"/>
        <v>0</v>
      </c>
      <c r="F440" s="19">
        <f t="shared" si="13"/>
        <v>0</v>
      </c>
      <c r="G440" s="2">
        <f>SUMIFS(اليوميه!I:I,اليوميه!E:E,اليوميه!$V$5,اليوميه!C:C,الرصيد!B440)</f>
        <v>0</v>
      </c>
      <c r="H440" s="2">
        <f>SUMIFS(اليوميه!H:H,اليوميه!E:E,اليوميه!$V$6,اليوميه!C:C,الرصيد!B440)</f>
        <v>0</v>
      </c>
      <c r="I440" s="2">
        <f>SUMIFS(اليوميه!H:H,اليوميه!E:E,اليوميه!$V$7,اليوميه!C:C,الرصيد!B440)</f>
        <v>0</v>
      </c>
      <c r="J440" s="2">
        <f>SUMIFS('تحويل داخلي'!G:G,'تحويل داخلي'!D:D,'تحويل داخلي'!$P$5,'تحويل داخلي'!B:B,الرصيد!B440)</f>
        <v>0</v>
      </c>
      <c r="K440" s="2">
        <f>SUMIFS('تحويل داخلي'!G:G,'تحويل داخلي'!D:D,'تحويل داخلي'!$P$6,'تحويل داخلي'!B:B,الرصيد!B440)</f>
        <v>0</v>
      </c>
      <c r="L440" s="16" t="str">
        <f>IFERROR(VLOOKUP(B440,'تكويد الاصناف'!$A$5:$C$1100,3,0),"")</f>
        <v/>
      </c>
      <c r="M440" s="45" t="str">
        <f>IFERROR(VLOOKUP(B440,'تكويد الاصناف'!$A$5:$E$1100,5,0),"")</f>
        <v/>
      </c>
    </row>
    <row r="441" spans="2:13">
      <c r="B441" s="17">
        <f>'تكويد الاصناف'!A440</f>
        <v>0</v>
      </c>
      <c r="C441" s="43" t="str">
        <f>IFERROR(VLOOKUP(B441,'تكويد الاصناف'!A$5:B$1100,2,0),"")</f>
        <v/>
      </c>
      <c r="D441" s="19">
        <f>SUMIFS(اليوميه!$H$5:$H$5000,اليوميه!C$5:C$5000,الرصيد!B441)-SUMIFS(اليوميه!$I$5:$I$5000,اليوميه!C$5:C$5000,الرصيد!B441)</f>
        <v>0</v>
      </c>
      <c r="E441" s="19">
        <f t="shared" si="12"/>
        <v>0</v>
      </c>
      <c r="F441" s="19">
        <f t="shared" si="13"/>
        <v>0</v>
      </c>
      <c r="G441" s="2">
        <f>SUMIFS(اليوميه!I:I,اليوميه!E:E,اليوميه!$V$5,اليوميه!C:C,الرصيد!B441)</f>
        <v>0</v>
      </c>
      <c r="H441" s="2">
        <f>SUMIFS(اليوميه!H:H,اليوميه!E:E,اليوميه!$V$6,اليوميه!C:C,الرصيد!B441)</f>
        <v>0</v>
      </c>
      <c r="I441" s="2">
        <f>SUMIFS(اليوميه!H:H,اليوميه!E:E,اليوميه!$V$7,اليوميه!C:C,الرصيد!B441)</f>
        <v>0</v>
      </c>
      <c r="J441" s="2">
        <f>SUMIFS('تحويل داخلي'!G:G,'تحويل داخلي'!D:D,'تحويل داخلي'!$P$5,'تحويل داخلي'!B:B,الرصيد!B441)</f>
        <v>0</v>
      </c>
      <c r="K441" s="2">
        <f>SUMIFS('تحويل داخلي'!G:G,'تحويل داخلي'!D:D,'تحويل داخلي'!$P$6,'تحويل داخلي'!B:B,الرصيد!B441)</f>
        <v>0</v>
      </c>
      <c r="L441" s="16" t="str">
        <f>IFERROR(VLOOKUP(B441,'تكويد الاصناف'!$A$5:$C$1100,3,0),"")</f>
        <v/>
      </c>
      <c r="M441" s="45" t="str">
        <f>IFERROR(VLOOKUP(B441,'تكويد الاصناف'!$A$5:$E$1100,5,0),"")</f>
        <v/>
      </c>
    </row>
    <row r="442" spans="2:13">
      <c r="B442" s="17">
        <f>'تكويد الاصناف'!A441</f>
        <v>0</v>
      </c>
      <c r="C442" s="43" t="str">
        <f>IFERROR(VLOOKUP(B442,'تكويد الاصناف'!A$5:B$1100,2,0),"")</f>
        <v/>
      </c>
      <c r="D442" s="19">
        <f>SUMIFS(اليوميه!$H$5:$H$5000,اليوميه!C$5:C$5000,الرصيد!B442)-SUMIFS(اليوميه!$I$5:$I$5000,اليوميه!C$5:C$5000,الرصيد!B442)</f>
        <v>0</v>
      </c>
      <c r="E442" s="19">
        <f t="shared" si="12"/>
        <v>0</v>
      </c>
      <c r="F442" s="19">
        <f t="shared" si="13"/>
        <v>0</v>
      </c>
      <c r="G442" s="2">
        <f>SUMIFS(اليوميه!I:I,اليوميه!E:E,اليوميه!$V$5,اليوميه!C:C,الرصيد!B442)</f>
        <v>0</v>
      </c>
      <c r="H442" s="2">
        <f>SUMIFS(اليوميه!H:H,اليوميه!E:E,اليوميه!$V$6,اليوميه!C:C,الرصيد!B442)</f>
        <v>0</v>
      </c>
      <c r="I442" s="2">
        <f>SUMIFS(اليوميه!H:H,اليوميه!E:E,اليوميه!$V$7,اليوميه!C:C,الرصيد!B442)</f>
        <v>0</v>
      </c>
      <c r="J442" s="2">
        <f>SUMIFS('تحويل داخلي'!G:G,'تحويل داخلي'!D:D,'تحويل داخلي'!$P$5,'تحويل داخلي'!B:B,الرصيد!B442)</f>
        <v>0</v>
      </c>
      <c r="K442" s="2">
        <f>SUMIFS('تحويل داخلي'!G:G,'تحويل داخلي'!D:D,'تحويل داخلي'!$P$6,'تحويل داخلي'!B:B,الرصيد!B442)</f>
        <v>0</v>
      </c>
      <c r="L442" s="16" t="str">
        <f>IFERROR(VLOOKUP(B442,'تكويد الاصناف'!$A$5:$C$1100,3,0),"")</f>
        <v/>
      </c>
      <c r="M442" s="45" t="str">
        <f>IFERROR(VLOOKUP(B442,'تكويد الاصناف'!$A$5:$E$1100,5,0),"")</f>
        <v/>
      </c>
    </row>
    <row r="443" spans="2:13">
      <c r="B443" s="17">
        <f>'تكويد الاصناف'!A442</f>
        <v>0</v>
      </c>
      <c r="C443" s="43" t="str">
        <f>IFERROR(VLOOKUP(B443,'تكويد الاصناف'!A$5:B$1100,2,0),"")</f>
        <v/>
      </c>
      <c r="D443" s="19">
        <f>SUMIFS(اليوميه!$H$5:$H$5000,اليوميه!C$5:C$5000,الرصيد!B443)-SUMIFS(اليوميه!$I$5:$I$5000,اليوميه!C$5:C$5000,الرصيد!B443)</f>
        <v>0</v>
      </c>
      <c r="E443" s="19">
        <f t="shared" si="12"/>
        <v>0</v>
      </c>
      <c r="F443" s="19">
        <f t="shared" si="13"/>
        <v>0</v>
      </c>
      <c r="G443" s="2">
        <f>SUMIFS(اليوميه!I:I,اليوميه!E:E,اليوميه!$V$5,اليوميه!C:C,الرصيد!B443)</f>
        <v>0</v>
      </c>
      <c r="H443" s="2">
        <f>SUMIFS(اليوميه!H:H,اليوميه!E:E,اليوميه!$V$6,اليوميه!C:C,الرصيد!B443)</f>
        <v>0</v>
      </c>
      <c r="I443" s="2">
        <f>SUMIFS(اليوميه!H:H,اليوميه!E:E,اليوميه!$V$7,اليوميه!C:C,الرصيد!B443)</f>
        <v>0</v>
      </c>
      <c r="J443" s="2">
        <f>SUMIFS('تحويل داخلي'!G:G,'تحويل داخلي'!D:D,'تحويل داخلي'!$P$5,'تحويل داخلي'!B:B,الرصيد!B443)</f>
        <v>0</v>
      </c>
      <c r="K443" s="2">
        <f>SUMIFS('تحويل داخلي'!G:G,'تحويل داخلي'!D:D,'تحويل داخلي'!$P$6,'تحويل داخلي'!B:B,الرصيد!B443)</f>
        <v>0</v>
      </c>
      <c r="L443" s="16" t="str">
        <f>IFERROR(VLOOKUP(B443,'تكويد الاصناف'!$A$5:$C$1100,3,0),"")</f>
        <v/>
      </c>
      <c r="M443" s="45" t="str">
        <f>IFERROR(VLOOKUP(B443,'تكويد الاصناف'!$A$5:$E$1100,5,0),"")</f>
        <v/>
      </c>
    </row>
    <row r="444" spans="2:13">
      <c r="B444" s="17">
        <f>'تكويد الاصناف'!A443</f>
        <v>0</v>
      </c>
      <c r="C444" s="43" t="str">
        <f>IFERROR(VLOOKUP(B444,'تكويد الاصناف'!A$5:B$1100,2,0),"")</f>
        <v/>
      </c>
      <c r="D444" s="19">
        <f>SUMIFS(اليوميه!$H$5:$H$5000,اليوميه!C$5:C$5000,الرصيد!B444)-SUMIFS(اليوميه!$I$5:$I$5000,اليوميه!C$5:C$5000,الرصيد!B444)</f>
        <v>0</v>
      </c>
      <c r="E444" s="19">
        <f t="shared" si="12"/>
        <v>0</v>
      </c>
      <c r="F444" s="19">
        <f t="shared" si="13"/>
        <v>0</v>
      </c>
      <c r="G444" s="2">
        <f>SUMIFS(اليوميه!I:I,اليوميه!E:E,اليوميه!$V$5,اليوميه!C:C,الرصيد!B444)</f>
        <v>0</v>
      </c>
      <c r="H444" s="2">
        <f>SUMIFS(اليوميه!H:H,اليوميه!E:E,اليوميه!$V$6,اليوميه!C:C,الرصيد!B444)</f>
        <v>0</v>
      </c>
      <c r="I444" s="2">
        <f>SUMIFS(اليوميه!H:H,اليوميه!E:E,اليوميه!$V$7,اليوميه!C:C,الرصيد!B444)</f>
        <v>0</v>
      </c>
      <c r="J444" s="2">
        <f>SUMIFS('تحويل داخلي'!G:G,'تحويل داخلي'!D:D,'تحويل داخلي'!$P$5,'تحويل داخلي'!B:B,الرصيد!B444)</f>
        <v>0</v>
      </c>
      <c r="K444" s="2">
        <f>SUMIFS('تحويل داخلي'!G:G,'تحويل داخلي'!D:D,'تحويل داخلي'!$P$6,'تحويل داخلي'!B:B,الرصيد!B444)</f>
        <v>0</v>
      </c>
      <c r="L444" s="16" t="str">
        <f>IFERROR(VLOOKUP(B444,'تكويد الاصناف'!$A$5:$C$1100,3,0),"")</f>
        <v/>
      </c>
      <c r="M444" s="45" t="str">
        <f>IFERROR(VLOOKUP(B444,'تكويد الاصناف'!$A$5:$E$1100,5,0),"")</f>
        <v/>
      </c>
    </row>
    <row r="445" spans="2:13">
      <c r="B445" s="17">
        <f>'تكويد الاصناف'!A444</f>
        <v>0</v>
      </c>
      <c r="C445" s="43" t="str">
        <f>IFERROR(VLOOKUP(B445,'تكويد الاصناف'!A$5:B$1100,2,0),"")</f>
        <v/>
      </c>
      <c r="D445" s="19">
        <f>SUMIFS(اليوميه!$H$5:$H$5000,اليوميه!C$5:C$5000,الرصيد!B445)-SUMIFS(اليوميه!$I$5:$I$5000,اليوميه!C$5:C$5000,الرصيد!B445)</f>
        <v>0</v>
      </c>
      <c r="E445" s="19">
        <f t="shared" si="12"/>
        <v>0</v>
      </c>
      <c r="F445" s="19">
        <f t="shared" si="13"/>
        <v>0</v>
      </c>
      <c r="G445" s="2">
        <f>SUMIFS(اليوميه!I:I,اليوميه!E:E,اليوميه!$V$5,اليوميه!C:C,الرصيد!B445)</f>
        <v>0</v>
      </c>
      <c r="H445" s="2">
        <f>SUMIFS(اليوميه!H:H,اليوميه!E:E,اليوميه!$V$6,اليوميه!C:C,الرصيد!B445)</f>
        <v>0</v>
      </c>
      <c r="I445" s="2">
        <f>SUMIFS(اليوميه!H:H,اليوميه!E:E,اليوميه!$V$7,اليوميه!C:C,الرصيد!B445)</f>
        <v>0</v>
      </c>
      <c r="J445" s="2">
        <f>SUMIFS('تحويل داخلي'!G:G,'تحويل داخلي'!D:D,'تحويل داخلي'!$P$5,'تحويل داخلي'!B:B,الرصيد!B445)</f>
        <v>0</v>
      </c>
      <c r="K445" s="2">
        <f>SUMIFS('تحويل داخلي'!G:G,'تحويل داخلي'!D:D,'تحويل داخلي'!$P$6,'تحويل داخلي'!B:B,الرصيد!B445)</f>
        <v>0</v>
      </c>
      <c r="L445" s="16" t="str">
        <f>IFERROR(VLOOKUP(B445,'تكويد الاصناف'!$A$5:$C$1100,3,0),"")</f>
        <v/>
      </c>
      <c r="M445" s="45" t="str">
        <f>IFERROR(VLOOKUP(B445,'تكويد الاصناف'!$A$5:$E$1100,5,0),"")</f>
        <v/>
      </c>
    </row>
    <row r="446" spans="2:13">
      <c r="B446" s="17">
        <f>'تكويد الاصناف'!A445</f>
        <v>0</v>
      </c>
      <c r="C446" s="43" t="str">
        <f>IFERROR(VLOOKUP(B446,'تكويد الاصناف'!A$5:B$1100,2,0),"")</f>
        <v/>
      </c>
      <c r="D446" s="19">
        <f>SUMIFS(اليوميه!$H$5:$H$5000,اليوميه!C$5:C$5000,الرصيد!B446)-SUMIFS(اليوميه!$I$5:$I$5000,اليوميه!C$5:C$5000,الرصيد!B446)</f>
        <v>0</v>
      </c>
      <c r="E446" s="19">
        <f t="shared" si="12"/>
        <v>0</v>
      </c>
      <c r="F446" s="19">
        <f t="shared" si="13"/>
        <v>0</v>
      </c>
      <c r="G446" s="2">
        <f>SUMIFS(اليوميه!I:I,اليوميه!E:E,اليوميه!$V$5,اليوميه!C:C,الرصيد!B446)</f>
        <v>0</v>
      </c>
      <c r="H446" s="2">
        <f>SUMIFS(اليوميه!H:H,اليوميه!E:E,اليوميه!$V$6,اليوميه!C:C,الرصيد!B446)</f>
        <v>0</v>
      </c>
      <c r="I446" s="2">
        <f>SUMIFS(اليوميه!H:H,اليوميه!E:E,اليوميه!$V$7,اليوميه!C:C,الرصيد!B446)</f>
        <v>0</v>
      </c>
      <c r="J446" s="2">
        <f>SUMIFS('تحويل داخلي'!G:G,'تحويل داخلي'!D:D,'تحويل داخلي'!$P$5,'تحويل داخلي'!B:B,الرصيد!B446)</f>
        <v>0</v>
      </c>
      <c r="K446" s="2">
        <f>SUMIFS('تحويل داخلي'!G:G,'تحويل داخلي'!D:D,'تحويل داخلي'!$P$6,'تحويل داخلي'!B:B,الرصيد!B446)</f>
        <v>0</v>
      </c>
      <c r="L446" s="16" t="str">
        <f>IFERROR(VLOOKUP(B446,'تكويد الاصناف'!$A$5:$C$1100,3,0),"")</f>
        <v/>
      </c>
      <c r="M446" s="45" t="str">
        <f>IFERROR(VLOOKUP(B446,'تكويد الاصناف'!$A$5:$E$1100,5,0),"")</f>
        <v/>
      </c>
    </row>
    <row r="447" spans="2:13">
      <c r="B447" s="17">
        <f>'تكويد الاصناف'!A446</f>
        <v>0</v>
      </c>
      <c r="C447" s="43" t="str">
        <f>IFERROR(VLOOKUP(B447,'تكويد الاصناف'!A$5:B$1100,2,0),"")</f>
        <v/>
      </c>
      <c r="D447" s="19">
        <f>SUMIFS(اليوميه!$H$5:$H$5000,اليوميه!C$5:C$5000,الرصيد!B447)-SUMIFS(اليوميه!$I$5:$I$5000,اليوميه!C$5:C$5000,الرصيد!B447)</f>
        <v>0</v>
      </c>
      <c r="E447" s="19">
        <f t="shared" si="12"/>
        <v>0</v>
      </c>
      <c r="F447" s="19">
        <f t="shared" si="13"/>
        <v>0</v>
      </c>
      <c r="G447" s="2">
        <f>SUMIFS(اليوميه!I:I,اليوميه!E:E,اليوميه!$V$5,اليوميه!C:C,الرصيد!B447)</f>
        <v>0</v>
      </c>
      <c r="H447" s="2">
        <f>SUMIFS(اليوميه!H:H,اليوميه!E:E,اليوميه!$V$6,اليوميه!C:C,الرصيد!B447)</f>
        <v>0</v>
      </c>
      <c r="I447" s="2">
        <f>SUMIFS(اليوميه!H:H,اليوميه!E:E,اليوميه!$V$7,اليوميه!C:C,الرصيد!B447)</f>
        <v>0</v>
      </c>
      <c r="J447" s="2">
        <f>SUMIFS('تحويل داخلي'!G:G,'تحويل داخلي'!D:D,'تحويل داخلي'!$P$5,'تحويل داخلي'!B:B,الرصيد!B447)</f>
        <v>0</v>
      </c>
      <c r="K447" s="2">
        <f>SUMIFS('تحويل داخلي'!G:G,'تحويل داخلي'!D:D,'تحويل داخلي'!$P$6,'تحويل داخلي'!B:B,الرصيد!B447)</f>
        <v>0</v>
      </c>
      <c r="L447" s="16" t="str">
        <f>IFERROR(VLOOKUP(B447,'تكويد الاصناف'!$A$5:$C$1100,3,0),"")</f>
        <v/>
      </c>
      <c r="M447" s="45" t="str">
        <f>IFERROR(VLOOKUP(B447,'تكويد الاصناف'!$A$5:$E$1100,5,0),"")</f>
        <v/>
      </c>
    </row>
    <row r="448" spans="2:13">
      <c r="B448" s="17">
        <f>'تكويد الاصناف'!A447</f>
        <v>0</v>
      </c>
      <c r="C448" s="43" t="str">
        <f>IFERROR(VLOOKUP(B448,'تكويد الاصناف'!A$5:B$1100,2,0),"")</f>
        <v/>
      </c>
      <c r="D448" s="19">
        <f>SUMIFS(اليوميه!$H$5:$H$5000,اليوميه!C$5:C$5000,الرصيد!B448)-SUMIFS(اليوميه!$I$5:$I$5000,اليوميه!C$5:C$5000,الرصيد!B448)</f>
        <v>0</v>
      </c>
      <c r="E448" s="19">
        <f t="shared" si="12"/>
        <v>0</v>
      </c>
      <c r="F448" s="19">
        <f t="shared" si="13"/>
        <v>0</v>
      </c>
      <c r="G448" s="2">
        <f>SUMIFS(اليوميه!I:I,اليوميه!E:E,اليوميه!$V$5,اليوميه!C:C,الرصيد!B448)</f>
        <v>0</v>
      </c>
      <c r="H448" s="2">
        <f>SUMIFS(اليوميه!H:H,اليوميه!E:E,اليوميه!$V$6,اليوميه!C:C,الرصيد!B448)</f>
        <v>0</v>
      </c>
      <c r="I448" s="2">
        <f>SUMIFS(اليوميه!H:H,اليوميه!E:E,اليوميه!$V$7,اليوميه!C:C,الرصيد!B448)</f>
        <v>0</v>
      </c>
      <c r="J448" s="2">
        <f>SUMIFS('تحويل داخلي'!G:G,'تحويل داخلي'!D:D,'تحويل داخلي'!$P$5,'تحويل داخلي'!B:B,الرصيد!B448)</f>
        <v>0</v>
      </c>
      <c r="K448" s="2">
        <f>SUMIFS('تحويل داخلي'!G:G,'تحويل داخلي'!D:D,'تحويل داخلي'!$P$6,'تحويل داخلي'!B:B,الرصيد!B448)</f>
        <v>0</v>
      </c>
      <c r="L448" s="16" t="str">
        <f>IFERROR(VLOOKUP(B448,'تكويد الاصناف'!$A$5:$C$1100,3,0),"")</f>
        <v/>
      </c>
      <c r="M448" s="45" t="str">
        <f>IFERROR(VLOOKUP(B448,'تكويد الاصناف'!$A$5:$E$1100,5,0),"")</f>
        <v/>
      </c>
    </row>
    <row r="449" spans="2:13">
      <c r="B449" s="17">
        <f>'تكويد الاصناف'!A448</f>
        <v>0</v>
      </c>
      <c r="C449" s="43" t="str">
        <f>IFERROR(VLOOKUP(B449,'تكويد الاصناف'!A$5:B$1100,2,0),"")</f>
        <v/>
      </c>
      <c r="D449" s="19">
        <f>SUMIFS(اليوميه!$H$5:$H$5000,اليوميه!C$5:C$5000,الرصيد!B449)-SUMIFS(اليوميه!$I$5:$I$5000,اليوميه!C$5:C$5000,الرصيد!B449)</f>
        <v>0</v>
      </c>
      <c r="E449" s="19">
        <f t="shared" si="12"/>
        <v>0</v>
      </c>
      <c r="F449" s="19">
        <f t="shared" si="13"/>
        <v>0</v>
      </c>
      <c r="G449" s="2">
        <f>SUMIFS(اليوميه!I:I,اليوميه!E:E,اليوميه!$V$5,اليوميه!C:C,الرصيد!B449)</f>
        <v>0</v>
      </c>
      <c r="H449" s="2">
        <f>SUMIFS(اليوميه!H:H,اليوميه!E:E,اليوميه!$V$6,اليوميه!C:C,الرصيد!B449)</f>
        <v>0</v>
      </c>
      <c r="I449" s="2">
        <f>SUMIFS(اليوميه!H:H,اليوميه!E:E,اليوميه!$V$7,اليوميه!C:C,الرصيد!B449)</f>
        <v>0</v>
      </c>
      <c r="J449" s="2">
        <f>SUMIFS('تحويل داخلي'!G:G,'تحويل داخلي'!D:D,'تحويل داخلي'!$P$5,'تحويل داخلي'!B:B,الرصيد!B449)</f>
        <v>0</v>
      </c>
      <c r="K449" s="2">
        <f>SUMIFS('تحويل داخلي'!G:G,'تحويل داخلي'!D:D,'تحويل داخلي'!$P$6,'تحويل داخلي'!B:B,الرصيد!B449)</f>
        <v>0</v>
      </c>
      <c r="L449" s="16" t="str">
        <f>IFERROR(VLOOKUP(B449,'تكويد الاصناف'!$A$5:$C$1100,3,0),"")</f>
        <v/>
      </c>
      <c r="M449" s="45" t="str">
        <f>IFERROR(VLOOKUP(B449,'تكويد الاصناف'!$A$5:$E$1100,5,0),"")</f>
        <v/>
      </c>
    </row>
    <row r="450" spans="2:13">
      <c r="B450" s="17">
        <f>'تكويد الاصناف'!A449</f>
        <v>0</v>
      </c>
      <c r="C450" s="43" t="str">
        <f>IFERROR(VLOOKUP(B450,'تكويد الاصناف'!A$5:B$1100,2,0),"")</f>
        <v/>
      </c>
      <c r="D450" s="19">
        <f>SUMIFS(اليوميه!$H$5:$H$5000,اليوميه!C$5:C$5000,الرصيد!B450)-SUMIFS(اليوميه!$I$5:$I$5000,اليوميه!C$5:C$5000,الرصيد!B450)</f>
        <v>0</v>
      </c>
      <c r="E450" s="19">
        <f t="shared" si="12"/>
        <v>0</v>
      </c>
      <c r="F450" s="19">
        <f t="shared" si="13"/>
        <v>0</v>
      </c>
      <c r="G450" s="2">
        <f>SUMIFS(اليوميه!I:I,اليوميه!E:E,اليوميه!$V$5,اليوميه!C:C,الرصيد!B450)</f>
        <v>0</v>
      </c>
      <c r="H450" s="2">
        <f>SUMIFS(اليوميه!H:H,اليوميه!E:E,اليوميه!$V$6,اليوميه!C:C,الرصيد!B450)</f>
        <v>0</v>
      </c>
      <c r="I450" s="2">
        <f>SUMIFS(اليوميه!H:H,اليوميه!E:E,اليوميه!$V$7,اليوميه!C:C,الرصيد!B450)</f>
        <v>0</v>
      </c>
      <c r="J450" s="2">
        <f>SUMIFS('تحويل داخلي'!G:G,'تحويل داخلي'!D:D,'تحويل داخلي'!$P$5,'تحويل داخلي'!B:B,الرصيد!B450)</f>
        <v>0</v>
      </c>
      <c r="K450" s="2">
        <f>SUMIFS('تحويل داخلي'!G:G,'تحويل داخلي'!D:D,'تحويل داخلي'!$P$6,'تحويل داخلي'!B:B,الرصيد!B450)</f>
        <v>0</v>
      </c>
      <c r="L450" s="16" t="str">
        <f>IFERROR(VLOOKUP(B450,'تكويد الاصناف'!$A$5:$C$1100,3,0),"")</f>
        <v/>
      </c>
      <c r="M450" s="45" t="str">
        <f>IFERROR(VLOOKUP(B450,'تكويد الاصناف'!$A$5:$E$1100,5,0),"")</f>
        <v/>
      </c>
    </row>
    <row r="451" spans="2:13">
      <c r="B451" s="17">
        <f>'تكويد الاصناف'!A450</f>
        <v>0</v>
      </c>
      <c r="C451" s="43" t="str">
        <f>IFERROR(VLOOKUP(B451,'تكويد الاصناف'!A$5:B$1100,2,0),"")</f>
        <v/>
      </c>
      <c r="D451" s="19">
        <f>SUMIFS(اليوميه!$H$5:$H$5000,اليوميه!C$5:C$5000,الرصيد!B451)-SUMIFS(اليوميه!$I$5:$I$5000,اليوميه!C$5:C$5000,الرصيد!B451)</f>
        <v>0</v>
      </c>
      <c r="E451" s="19">
        <f t="shared" si="12"/>
        <v>0</v>
      </c>
      <c r="F451" s="19">
        <f t="shared" si="13"/>
        <v>0</v>
      </c>
      <c r="G451" s="2">
        <f>SUMIFS(اليوميه!I:I,اليوميه!E:E,اليوميه!$V$5,اليوميه!C:C,الرصيد!B451)</f>
        <v>0</v>
      </c>
      <c r="H451" s="2">
        <f>SUMIFS(اليوميه!H:H,اليوميه!E:E,اليوميه!$V$6,اليوميه!C:C,الرصيد!B451)</f>
        <v>0</v>
      </c>
      <c r="I451" s="2">
        <f>SUMIFS(اليوميه!H:H,اليوميه!E:E,اليوميه!$V$7,اليوميه!C:C,الرصيد!B451)</f>
        <v>0</v>
      </c>
      <c r="J451" s="2">
        <f>SUMIFS('تحويل داخلي'!G:G,'تحويل داخلي'!D:D,'تحويل داخلي'!$P$5,'تحويل داخلي'!B:B,الرصيد!B451)</f>
        <v>0</v>
      </c>
      <c r="K451" s="2">
        <f>SUMIFS('تحويل داخلي'!G:G,'تحويل داخلي'!D:D,'تحويل داخلي'!$P$6,'تحويل داخلي'!B:B,الرصيد!B451)</f>
        <v>0</v>
      </c>
      <c r="L451" s="16" t="str">
        <f>IFERROR(VLOOKUP(B451,'تكويد الاصناف'!$A$5:$C$1100,3,0),"")</f>
        <v/>
      </c>
      <c r="M451" s="45" t="str">
        <f>IFERROR(VLOOKUP(B451,'تكويد الاصناف'!$A$5:$E$1100,5,0),"")</f>
        <v/>
      </c>
    </row>
    <row r="452" spans="2:13">
      <c r="B452" s="17">
        <f>'تكويد الاصناف'!A451</f>
        <v>0</v>
      </c>
      <c r="C452" s="43" t="str">
        <f>IFERROR(VLOOKUP(B452,'تكويد الاصناف'!A$5:B$1100,2,0),"")</f>
        <v/>
      </c>
      <c r="D452" s="19">
        <f>SUMIFS(اليوميه!$H$5:$H$5000,اليوميه!C$5:C$5000,الرصيد!B452)-SUMIFS(اليوميه!$I$5:$I$5000,اليوميه!C$5:C$5000,الرصيد!B452)</f>
        <v>0</v>
      </c>
      <c r="E452" s="19">
        <f t="shared" si="12"/>
        <v>0</v>
      </c>
      <c r="F452" s="19">
        <f t="shared" si="13"/>
        <v>0</v>
      </c>
      <c r="G452" s="2">
        <f>SUMIFS(اليوميه!I:I,اليوميه!E:E,اليوميه!$V$5,اليوميه!C:C,الرصيد!B452)</f>
        <v>0</v>
      </c>
      <c r="H452" s="2">
        <f>SUMIFS(اليوميه!H:H,اليوميه!E:E,اليوميه!$V$6,اليوميه!C:C,الرصيد!B452)</f>
        <v>0</v>
      </c>
      <c r="I452" s="2">
        <f>SUMIFS(اليوميه!H:H,اليوميه!E:E,اليوميه!$V$7,اليوميه!C:C,الرصيد!B452)</f>
        <v>0</v>
      </c>
      <c r="J452" s="2">
        <f>SUMIFS('تحويل داخلي'!G:G,'تحويل داخلي'!D:D,'تحويل داخلي'!$P$5,'تحويل داخلي'!B:B,الرصيد!B452)</f>
        <v>0</v>
      </c>
      <c r="K452" s="2">
        <f>SUMIFS('تحويل داخلي'!G:G,'تحويل داخلي'!D:D,'تحويل داخلي'!$P$6,'تحويل داخلي'!B:B,الرصيد!B452)</f>
        <v>0</v>
      </c>
      <c r="L452" s="16" t="str">
        <f>IFERROR(VLOOKUP(B452,'تكويد الاصناف'!$A$5:$C$1100,3,0),"")</f>
        <v/>
      </c>
      <c r="M452" s="45" t="str">
        <f>IFERROR(VLOOKUP(B452,'تكويد الاصناف'!$A$5:$E$1100,5,0),"")</f>
        <v/>
      </c>
    </row>
    <row r="453" spans="2:13">
      <c r="B453" s="17">
        <f>'تكويد الاصناف'!A452</f>
        <v>0</v>
      </c>
      <c r="C453" s="43" t="str">
        <f>IFERROR(VLOOKUP(B453,'تكويد الاصناف'!A$5:B$1100,2,0),"")</f>
        <v/>
      </c>
      <c r="D453" s="19">
        <f>SUMIFS(اليوميه!$H$5:$H$5000,اليوميه!C$5:C$5000,الرصيد!B453)-SUMIFS(اليوميه!$I$5:$I$5000,اليوميه!C$5:C$5000,الرصيد!B453)</f>
        <v>0</v>
      </c>
      <c r="E453" s="19">
        <f t="shared" si="12"/>
        <v>0</v>
      </c>
      <c r="F453" s="19">
        <f t="shared" si="13"/>
        <v>0</v>
      </c>
      <c r="G453" s="2">
        <f>SUMIFS(اليوميه!I:I,اليوميه!E:E,اليوميه!$V$5,اليوميه!C:C,الرصيد!B453)</f>
        <v>0</v>
      </c>
      <c r="H453" s="2">
        <f>SUMIFS(اليوميه!H:H,اليوميه!E:E,اليوميه!$V$6,اليوميه!C:C,الرصيد!B453)</f>
        <v>0</v>
      </c>
      <c r="I453" s="2">
        <f>SUMIFS(اليوميه!H:H,اليوميه!E:E,اليوميه!$V$7,اليوميه!C:C,الرصيد!B453)</f>
        <v>0</v>
      </c>
      <c r="J453" s="2">
        <f>SUMIFS('تحويل داخلي'!G:G,'تحويل داخلي'!D:D,'تحويل داخلي'!$P$5,'تحويل داخلي'!B:B,الرصيد!B453)</f>
        <v>0</v>
      </c>
      <c r="K453" s="2">
        <f>SUMIFS('تحويل داخلي'!G:G,'تحويل داخلي'!D:D,'تحويل داخلي'!$P$6,'تحويل داخلي'!B:B,الرصيد!B453)</f>
        <v>0</v>
      </c>
      <c r="L453" s="16" t="str">
        <f>IFERROR(VLOOKUP(B453,'تكويد الاصناف'!$A$5:$C$1100,3,0),"")</f>
        <v/>
      </c>
      <c r="M453" s="45" t="str">
        <f>IFERROR(VLOOKUP(B453,'تكويد الاصناف'!$A$5:$E$1100,5,0),"")</f>
        <v/>
      </c>
    </row>
    <row r="454" spans="2:13">
      <c r="B454" s="17">
        <f>'تكويد الاصناف'!A453</f>
        <v>0</v>
      </c>
      <c r="C454" s="43" t="str">
        <f>IFERROR(VLOOKUP(B454,'تكويد الاصناف'!A$5:B$1100,2,0),"")</f>
        <v/>
      </c>
      <c r="D454" s="19">
        <f>SUMIFS(اليوميه!$H$5:$H$5000,اليوميه!C$5:C$5000,الرصيد!B454)-SUMIFS(اليوميه!$I$5:$I$5000,اليوميه!C$5:C$5000,الرصيد!B454)</f>
        <v>0</v>
      </c>
      <c r="E454" s="19">
        <f t="shared" si="12"/>
        <v>0</v>
      </c>
      <c r="F454" s="19">
        <f t="shared" si="13"/>
        <v>0</v>
      </c>
      <c r="G454" s="2">
        <f>SUMIFS(اليوميه!I:I,اليوميه!E:E,اليوميه!$V$5,اليوميه!C:C,الرصيد!B454)</f>
        <v>0</v>
      </c>
      <c r="H454" s="2">
        <f>SUMIFS(اليوميه!H:H,اليوميه!E:E,اليوميه!$V$6,اليوميه!C:C,الرصيد!B454)</f>
        <v>0</v>
      </c>
      <c r="I454" s="2">
        <f>SUMIFS(اليوميه!H:H,اليوميه!E:E,اليوميه!$V$7,اليوميه!C:C,الرصيد!B454)</f>
        <v>0</v>
      </c>
      <c r="J454" s="2">
        <f>SUMIFS('تحويل داخلي'!G:G,'تحويل داخلي'!D:D,'تحويل داخلي'!$P$5,'تحويل داخلي'!B:B,الرصيد!B454)</f>
        <v>0</v>
      </c>
      <c r="K454" s="2">
        <f>SUMIFS('تحويل داخلي'!G:G,'تحويل داخلي'!D:D,'تحويل داخلي'!$P$6,'تحويل داخلي'!B:B,الرصيد!B454)</f>
        <v>0</v>
      </c>
      <c r="L454" s="16" t="str">
        <f>IFERROR(VLOOKUP(B454,'تكويد الاصناف'!$A$5:$C$1100,3,0),"")</f>
        <v/>
      </c>
      <c r="M454" s="45" t="str">
        <f>IFERROR(VLOOKUP(B454,'تكويد الاصناف'!$A$5:$E$1100,5,0),"")</f>
        <v/>
      </c>
    </row>
    <row r="455" spans="2:13">
      <c r="B455" s="17">
        <f>'تكويد الاصناف'!A454</f>
        <v>0</v>
      </c>
      <c r="C455" s="43" t="str">
        <f>IFERROR(VLOOKUP(B455,'تكويد الاصناف'!A$5:B$1100,2,0),"")</f>
        <v/>
      </c>
      <c r="D455" s="19">
        <f>SUMIFS(اليوميه!$H$5:$H$5000,اليوميه!C$5:C$5000,الرصيد!B455)-SUMIFS(اليوميه!$I$5:$I$5000,اليوميه!C$5:C$5000,الرصيد!B455)</f>
        <v>0</v>
      </c>
      <c r="E455" s="19">
        <f t="shared" ref="E455:E518" si="14">H455+I455-G455-J455+K455</f>
        <v>0</v>
      </c>
      <c r="F455" s="19">
        <f t="shared" ref="F455:F518" si="15">J455-K455</f>
        <v>0</v>
      </c>
      <c r="G455" s="2">
        <f>SUMIFS(اليوميه!I:I,اليوميه!E:E,اليوميه!$V$5,اليوميه!C:C,الرصيد!B455)</f>
        <v>0</v>
      </c>
      <c r="H455" s="2">
        <f>SUMIFS(اليوميه!H:H,اليوميه!E:E,اليوميه!$V$6,اليوميه!C:C,الرصيد!B455)</f>
        <v>0</v>
      </c>
      <c r="I455" s="2">
        <f>SUMIFS(اليوميه!H:H,اليوميه!E:E,اليوميه!$V$7,اليوميه!C:C,الرصيد!B455)</f>
        <v>0</v>
      </c>
      <c r="J455" s="2">
        <f>SUMIFS('تحويل داخلي'!G:G,'تحويل داخلي'!D:D,'تحويل داخلي'!$P$5,'تحويل داخلي'!B:B,الرصيد!B455)</f>
        <v>0</v>
      </c>
      <c r="K455" s="2">
        <f>SUMIFS('تحويل داخلي'!G:G,'تحويل داخلي'!D:D,'تحويل داخلي'!$P$6,'تحويل داخلي'!B:B,الرصيد!B455)</f>
        <v>0</v>
      </c>
      <c r="L455" s="16" t="str">
        <f>IFERROR(VLOOKUP(B455,'تكويد الاصناف'!$A$5:$C$1100,3,0),"")</f>
        <v/>
      </c>
      <c r="M455" s="45" t="str">
        <f>IFERROR(VLOOKUP(B455,'تكويد الاصناف'!$A$5:$E$1100,5,0),"")</f>
        <v/>
      </c>
    </row>
    <row r="456" spans="2:13">
      <c r="B456" s="17">
        <f>'تكويد الاصناف'!A455</f>
        <v>0</v>
      </c>
      <c r="C456" s="43" t="str">
        <f>IFERROR(VLOOKUP(B456,'تكويد الاصناف'!A$5:B$1100,2,0),"")</f>
        <v/>
      </c>
      <c r="D456" s="19">
        <f>SUMIFS(اليوميه!$H$5:$H$5000,اليوميه!C$5:C$5000,الرصيد!B456)-SUMIFS(اليوميه!$I$5:$I$5000,اليوميه!C$5:C$5000,الرصيد!B456)</f>
        <v>0</v>
      </c>
      <c r="E456" s="19">
        <f t="shared" si="14"/>
        <v>0</v>
      </c>
      <c r="F456" s="19">
        <f t="shared" si="15"/>
        <v>0</v>
      </c>
      <c r="G456" s="2">
        <f>SUMIFS(اليوميه!I:I,اليوميه!E:E,اليوميه!$V$5,اليوميه!C:C,الرصيد!B456)</f>
        <v>0</v>
      </c>
      <c r="H456" s="2">
        <f>SUMIFS(اليوميه!H:H,اليوميه!E:E,اليوميه!$V$6,اليوميه!C:C,الرصيد!B456)</f>
        <v>0</v>
      </c>
      <c r="I456" s="2">
        <f>SUMIFS(اليوميه!H:H,اليوميه!E:E,اليوميه!$V$7,اليوميه!C:C,الرصيد!B456)</f>
        <v>0</v>
      </c>
      <c r="J456" s="2">
        <f>SUMIFS('تحويل داخلي'!G:G,'تحويل داخلي'!D:D,'تحويل داخلي'!$P$5,'تحويل داخلي'!B:B,الرصيد!B456)</f>
        <v>0</v>
      </c>
      <c r="K456" s="2">
        <f>SUMIFS('تحويل داخلي'!G:G,'تحويل داخلي'!D:D,'تحويل داخلي'!$P$6,'تحويل داخلي'!B:B,الرصيد!B456)</f>
        <v>0</v>
      </c>
      <c r="L456" s="16" t="str">
        <f>IFERROR(VLOOKUP(B456,'تكويد الاصناف'!$A$5:$C$1100,3,0),"")</f>
        <v/>
      </c>
      <c r="M456" s="45" t="str">
        <f>IFERROR(VLOOKUP(B456,'تكويد الاصناف'!$A$5:$E$1100,5,0),"")</f>
        <v/>
      </c>
    </row>
    <row r="457" spans="2:13">
      <c r="B457" s="17">
        <f>'تكويد الاصناف'!A456</f>
        <v>0</v>
      </c>
      <c r="C457" s="43" t="str">
        <f>IFERROR(VLOOKUP(B457,'تكويد الاصناف'!A$5:B$1100,2,0),"")</f>
        <v/>
      </c>
      <c r="D457" s="19">
        <f>SUMIFS(اليوميه!$H$5:$H$5000,اليوميه!C$5:C$5000,الرصيد!B457)-SUMIFS(اليوميه!$I$5:$I$5000,اليوميه!C$5:C$5000,الرصيد!B457)</f>
        <v>0</v>
      </c>
      <c r="E457" s="19">
        <f t="shared" si="14"/>
        <v>0</v>
      </c>
      <c r="F457" s="19">
        <f t="shared" si="15"/>
        <v>0</v>
      </c>
      <c r="G457" s="2">
        <f>SUMIFS(اليوميه!I:I,اليوميه!E:E,اليوميه!$V$5,اليوميه!C:C,الرصيد!B457)</f>
        <v>0</v>
      </c>
      <c r="H457" s="2">
        <f>SUMIFS(اليوميه!H:H,اليوميه!E:E,اليوميه!$V$6,اليوميه!C:C,الرصيد!B457)</f>
        <v>0</v>
      </c>
      <c r="I457" s="2">
        <f>SUMIFS(اليوميه!H:H,اليوميه!E:E,اليوميه!$V$7,اليوميه!C:C,الرصيد!B457)</f>
        <v>0</v>
      </c>
      <c r="J457" s="2">
        <f>SUMIFS('تحويل داخلي'!G:G,'تحويل داخلي'!D:D,'تحويل داخلي'!$P$5,'تحويل داخلي'!B:B,الرصيد!B457)</f>
        <v>0</v>
      </c>
      <c r="K457" s="2">
        <f>SUMIFS('تحويل داخلي'!G:G,'تحويل داخلي'!D:D,'تحويل داخلي'!$P$6,'تحويل داخلي'!B:B,الرصيد!B457)</f>
        <v>0</v>
      </c>
      <c r="L457" s="16" t="str">
        <f>IFERROR(VLOOKUP(B457,'تكويد الاصناف'!$A$5:$C$1100,3,0),"")</f>
        <v/>
      </c>
      <c r="M457" s="45" t="str">
        <f>IFERROR(VLOOKUP(B457,'تكويد الاصناف'!$A$5:$E$1100,5,0),"")</f>
        <v/>
      </c>
    </row>
    <row r="458" spans="2:13">
      <c r="B458" s="17">
        <f>'تكويد الاصناف'!A457</f>
        <v>0</v>
      </c>
      <c r="C458" s="43" t="str">
        <f>IFERROR(VLOOKUP(B458,'تكويد الاصناف'!A$5:B$1100,2,0),"")</f>
        <v/>
      </c>
      <c r="D458" s="19">
        <f>SUMIFS(اليوميه!$H$5:$H$5000,اليوميه!C$5:C$5000,الرصيد!B458)-SUMIFS(اليوميه!$I$5:$I$5000,اليوميه!C$5:C$5000,الرصيد!B458)</f>
        <v>0</v>
      </c>
      <c r="E458" s="19">
        <f t="shared" si="14"/>
        <v>0</v>
      </c>
      <c r="F458" s="19">
        <f t="shared" si="15"/>
        <v>0</v>
      </c>
      <c r="G458" s="2">
        <f>SUMIFS(اليوميه!I:I,اليوميه!E:E,اليوميه!$V$5,اليوميه!C:C,الرصيد!B458)</f>
        <v>0</v>
      </c>
      <c r="H458" s="2">
        <f>SUMIFS(اليوميه!H:H,اليوميه!E:E,اليوميه!$V$6,اليوميه!C:C,الرصيد!B458)</f>
        <v>0</v>
      </c>
      <c r="I458" s="2">
        <f>SUMIFS(اليوميه!H:H,اليوميه!E:E,اليوميه!$V$7,اليوميه!C:C,الرصيد!B458)</f>
        <v>0</v>
      </c>
      <c r="J458" s="2">
        <f>SUMIFS('تحويل داخلي'!G:G,'تحويل داخلي'!D:D,'تحويل داخلي'!$P$5,'تحويل داخلي'!B:B,الرصيد!B458)</f>
        <v>0</v>
      </c>
      <c r="K458" s="2">
        <f>SUMIFS('تحويل داخلي'!G:G,'تحويل داخلي'!D:D,'تحويل داخلي'!$P$6,'تحويل داخلي'!B:B,الرصيد!B458)</f>
        <v>0</v>
      </c>
      <c r="L458" s="16" t="str">
        <f>IFERROR(VLOOKUP(B458,'تكويد الاصناف'!$A$5:$C$1100,3,0),"")</f>
        <v/>
      </c>
      <c r="M458" s="45" t="str">
        <f>IFERROR(VLOOKUP(B458,'تكويد الاصناف'!$A$5:$E$1100,5,0),"")</f>
        <v/>
      </c>
    </row>
    <row r="459" spans="2:13">
      <c r="B459" s="17">
        <f>'تكويد الاصناف'!A458</f>
        <v>0</v>
      </c>
      <c r="C459" s="43" t="str">
        <f>IFERROR(VLOOKUP(B459,'تكويد الاصناف'!A$5:B$1100,2,0),"")</f>
        <v/>
      </c>
      <c r="D459" s="19">
        <f>SUMIFS(اليوميه!$H$5:$H$5000,اليوميه!C$5:C$5000,الرصيد!B459)-SUMIFS(اليوميه!$I$5:$I$5000,اليوميه!C$5:C$5000,الرصيد!B459)</f>
        <v>0</v>
      </c>
      <c r="E459" s="19">
        <f t="shared" si="14"/>
        <v>0</v>
      </c>
      <c r="F459" s="19">
        <f t="shared" si="15"/>
        <v>0</v>
      </c>
      <c r="G459" s="2">
        <f>SUMIFS(اليوميه!I:I,اليوميه!E:E,اليوميه!$V$5,اليوميه!C:C,الرصيد!B459)</f>
        <v>0</v>
      </c>
      <c r="H459" s="2">
        <f>SUMIFS(اليوميه!H:H,اليوميه!E:E,اليوميه!$V$6,اليوميه!C:C,الرصيد!B459)</f>
        <v>0</v>
      </c>
      <c r="I459" s="2">
        <f>SUMIFS(اليوميه!H:H,اليوميه!E:E,اليوميه!$V$7,اليوميه!C:C,الرصيد!B459)</f>
        <v>0</v>
      </c>
      <c r="J459" s="2">
        <f>SUMIFS('تحويل داخلي'!G:G,'تحويل داخلي'!D:D,'تحويل داخلي'!$P$5,'تحويل داخلي'!B:B,الرصيد!B459)</f>
        <v>0</v>
      </c>
      <c r="K459" s="2">
        <f>SUMIFS('تحويل داخلي'!G:G,'تحويل داخلي'!D:D,'تحويل داخلي'!$P$6,'تحويل داخلي'!B:B,الرصيد!B459)</f>
        <v>0</v>
      </c>
      <c r="L459" s="16" t="str">
        <f>IFERROR(VLOOKUP(B459,'تكويد الاصناف'!$A$5:$C$1100,3,0),"")</f>
        <v/>
      </c>
      <c r="M459" s="45" t="str">
        <f>IFERROR(VLOOKUP(B459,'تكويد الاصناف'!$A$5:$E$1100,5,0),"")</f>
        <v/>
      </c>
    </row>
    <row r="460" spans="2:13">
      <c r="B460" s="17">
        <f>'تكويد الاصناف'!A459</f>
        <v>0</v>
      </c>
      <c r="C460" s="43" t="str">
        <f>IFERROR(VLOOKUP(B460,'تكويد الاصناف'!A$5:B$1100,2,0),"")</f>
        <v/>
      </c>
      <c r="D460" s="19">
        <f>SUMIFS(اليوميه!$H$5:$H$5000,اليوميه!C$5:C$5000,الرصيد!B460)-SUMIFS(اليوميه!$I$5:$I$5000,اليوميه!C$5:C$5000,الرصيد!B460)</f>
        <v>0</v>
      </c>
      <c r="E460" s="19">
        <f t="shared" si="14"/>
        <v>0</v>
      </c>
      <c r="F460" s="19">
        <f t="shared" si="15"/>
        <v>0</v>
      </c>
      <c r="G460" s="2">
        <f>SUMIFS(اليوميه!I:I,اليوميه!E:E,اليوميه!$V$5,اليوميه!C:C,الرصيد!B460)</f>
        <v>0</v>
      </c>
      <c r="H460" s="2">
        <f>SUMIFS(اليوميه!H:H,اليوميه!E:E,اليوميه!$V$6,اليوميه!C:C,الرصيد!B460)</f>
        <v>0</v>
      </c>
      <c r="I460" s="2">
        <f>SUMIFS(اليوميه!H:H,اليوميه!E:E,اليوميه!$V$7,اليوميه!C:C,الرصيد!B460)</f>
        <v>0</v>
      </c>
      <c r="J460" s="2">
        <f>SUMIFS('تحويل داخلي'!G:G,'تحويل داخلي'!D:D,'تحويل داخلي'!$P$5,'تحويل داخلي'!B:B,الرصيد!B460)</f>
        <v>0</v>
      </c>
      <c r="K460" s="2">
        <f>SUMIFS('تحويل داخلي'!G:G,'تحويل داخلي'!D:D,'تحويل داخلي'!$P$6,'تحويل داخلي'!B:B,الرصيد!B460)</f>
        <v>0</v>
      </c>
      <c r="L460" s="16" t="str">
        <f>IFERROR(VLOOKUP(B460,'تكويد الاصناف'!$A$5:$C$1100,3,0),"")</f>
        <v/>
      </c>
      <c r="M460" s="45" t="str">
        <f>IFERROR(VLOOKUP(B460,'تكويد الاصناف'!$A$5:$E$1100,5,0),"")</f>
        <v/>
      </c>
    </row>
    <row r="461" spans="2:13">
      <c r="B461" s="17">
        <f>'تكويد الاصناف'!A460</f>
        <v>0</v>
      </c>
      <c r="C461" s="43" t="str">
        <f>IFERROR(VLOOKUP(B461,'تكويد الاصناف'!A$5:B$1100,2,0),"")</f>
        <v/>
      </c>
      <c r="D461" s="19">
        <f>SUMIFS(اليوميه!$H$5:$H$5000,اليوميه!C$5:C$5000,الرصيد!B461)-SUMIFS(اليوميه!$I$5:$I$5000,اليوميه!C$5:C$5000,الرصيد!B461)</f>
        <v>0</v>
      </c>
      <c r="E461" s="19">
        <f t="shared" si="14"/>
        <v>0</v>
      </c>
      <c r="F461" s="19">
        <f t="shared" si="15"/>
        <v>0</v>
      </c>
      <c r="G461" s="2">
        <f>SUMIFS(اليوميه!I:I,اليوميه!E:E,اليوميه!$V$5,اليوميه!C:C,الرصيد!B461)</f>
        <v>0</v>
      </c>
      <c r="H461" s="2">
        <f>SUMIFS(اليوميه!H:H,اليوميه!E:E,اليوميه!$V$6,اليوميه!C:C,الرصيد!B461)</f>
        <v>0</v>
      </c>
      <c r="I461" s="2">
        <f>SUMIFS(اليوميه!H:H,اليوميه!E:E,اليوميه!$V$7,اليوميه!C:C,الرصيد!B461)</f>
        <v>0</v>
      </c>
      <c r="J461" s="2">
        <f>SUMIFS('تحويل داخلي'!G:G,'تحويل داخلي'!D:D,'تحويل داخلي'!$P$5,'تحويل داخلي'!B:B,الرصيد!B461)</f>
        <v>0</v>
      </c>
      <c r="K461" s="2">
        <f>SUMIFS('تحويل داخلي'!G:G,'تحويل داخلي'!D:D,'تحويل داخلي'!$P$6,'تحويل داخلي'!B:B,الرصيد!B461)</f>
        <v>0</v>
      </c>
      <c r="L461" s="16" t="str">
        <f>IFERROR(VLOOKUP(B461,'تكويد الاصناف'!$A$5:$C$1100,3,0),"")</f>
        <v/>
      </c>
      <c r="M461" s="45" t="str">
        <f>IFERROR(VLOOKUP(B461,'تكويد الاصناف'!$A$5:$E$1100,5,0),"")</f>
        <v/>
      </c>
    </row>
    <row r="462" spans="2:13">
      <c r="B462" s="17">
        <f>'تكويد الاصناف'!A461</f>
        <v>0</v>
      </c>
      <c r="C462" s="43" t="str">
        <f>IFERROR(VLOOKUP(B462,'تكويد الاصناف'!A$5:B$1100,2,0),"")</f>
        <v/>
      </c>
      <c r="D462" s="19">
        <f>SUMIFS(اليوميه!$H$5:$H$5000,اليوميه!C$5:C$5000,الرصيد!B462)-SUMIFS(اليوميه!$I$5:$I$5000,اليوميه!C$5:C$5000,الرصيد!B462)</f>
        <v>0</v>
      </c>
      <c r="E462" s="19">
        <f t="shared" si="14"/>
        <v>0</v>
      </c>
      <c r="F462" s="19">
        <f t="shared" si="15"/>
        <v>0</v>
      </c>
      <c r="G462" s="2">
        <f>SUMIFS(اليوميه!I:I,اليوميه!E:E,اليوميه!$V$5,اليوميه!C:C,الرصيد!B462)</f>
        <v>0</v>
      </c>
      <c r="H462" s="2">
        <f>SUMIFS(اليوميه!H:H,اليوميه!E:E,اليوميه!$V$6,اليوميه!C:C,الرصيد!B462)</f>
        <v>0</v>
      </c>
      <c r="I462" s="2">
        <f>SUMIFS(اليوميه!H:H,اليوميه!E:E,اليوميه!$V$7,اليوميه!C:C,الرصيد!B462)</f>
        <v>0</v>
      </c>
      <c r="J462" s="2">
        <f>SUMIFS('تحويل داخلي'!G:G,'تحويل داخلي'!D:D,'تحويل داخلي'!$P$5,'تحويل داخلي'!B:B,الرصيد!B462)</f>
        <v>0</v>
      </c>
      <c r="K462" s="2">
        <f>SUMIFS('تحويل داخلي'!G:G,'تحويل داخلي'!D:D,'تحويل داخلي'!$P$6,'تحويل داخلي'!B:B,الرصيد!B462)</f>
        <v>0</v>
      </c>
      <c r="L462" s="16" t="str">
        <f>IFERROR(VLOOKUP(B462,'تكويد الاصناف'!$A$5:$C$1100,3,0),"")</f>
        <v/>
      </c>
      <c r="M462" s="45" t="str">
        <f>IFERROR(VLOOKUP(B462,'تكويد الاصناف'!$A$5:$E$1100,5,0),"")</f>
        <v/>
      </c>
    </row>
    <row r="463" spans="2:13">
      <c r="B463" s="17">
        <f>'تكويد الاصناف'!A462</f>
        <v>0</v>
      </c>
      <c r="C463" s="43" t="str">
        <f>IFERROR(VLOOKUP(B463,'تكويد الاصناف'!A$5:B$1100,2,0),"")</f>
        <v/>
      </c>
      <c r="D463" s="19">
        <f>SUMIFS(اليوميه!$H$5:$H$5000,اليوميه!C$5:C$5000,الرصيد!B463)-SUMIFS(اليوميه!$I$5:$I$5000,اليوميه!C$5:C$5000,الرصيد!B463)</f>
        <v>0</v>
      </c>
      <c r="E463" s="19">
        <f t="shared" si="14"/>
        <v>0</v>
      </c>
      <c r="F463" s="19">
        <f t="shared" si="15"/>
        <v>0</v>
      </c>
      <c r="G463" s="2">
        <f>SUMIFS(اليوميه!I:I,اليوميه!E:E,اليوميه!$V$5,اليوميه!C:C,الرصيد!B463)</f>
        <v>0</v>
      </c>
      <c r="H463" s="2">
        <f>SUMIFS(اليوميه!H:H,اليوميه!E:E,اليوميه!$V$6,اليوميه!C:C,الرصيد!B463)</f>
        <v>0</v>
      </c>
      <c r="I463" s="2">
        <f>SUMIFS(اليوميه!H:H,اليوميه!E:E,اليوميه!$V$7,اليوميه!C:C,الرصيد!B463)</f>
        <v>0</v>
      </c>
      <c r="J463" s="2">
        <f>SUMIFS('تحويل داخلي'!G:G,'تحويل داخلي'!D:D,'تحويل داخلي'!$P$5,'تحويل داخلي'!B:B,الرصيد!B463)</f>
        <v>0</v>
      </c>
      <c r="K463" s="2">
        <f>SUMIFS('تحويل داخلي'!G:G,'تحويل داخلي'!D:D,'تحويل داخلي'!$P$6,'تحويل داخلي'!B:B,الرصيد!B463)</f>
        <v>0</v>
      </c>
      <c r="L463" s="16" t="str">
        <f>IFERROR(VLOOKUP(B463,'تكويد الاصناف'!$A$5:$C$1100,3,0),"")</f>
        <v/>
      </c>
      <c r="M463" s="45" t="str">
        <f>IFERROR(VLOOKUP(B463,'تكويد الاصناف'!$A$5:$E$1100,5,0),"")</f>
        <v/>
      </c>
    </row>
    <row r="464" spans="2:13">
      <c r="B464" s="17">
        <f>'تكويد الاصناف'!A463</f>
        <v>0</v>
      </c>
      <c r="C464" s="43" t="str">
        <f>IFERROR(VLOOKUP(B464,'تكويد الاصناف'!A$5:B$1100,2,0),"")</f>
        <v/>
      </c>
      <c r="D464" s="19">
        <f>SUMIFS(اليوميه!$H$5:$H$5000,اليوميه!C$5:C$5000,الرصيد!B464)-SUMIFS(اليوميه!$I$5:$I$5000,اليوميه!C$5:C$5000,الرصيد!B464)</f>
        <v>0</v>
      </c>
      <c r="E464" s="19">
        <f t="shared" si="14"/>
        <v>0</v>
      </c>
      <c r="F464" s="19">
        <f t="shared" si="15"/>
        <v>0</v>
      </c>
      <c r="G464" s="2">
        <f>SUMIFS(اليوميه!I:I,اليوميه!E:E,اليوميه!$V$5,اليوميه!C:C,الرصيد!B464)</f>
        <v>0</v>
      </c>
      <c r="H464" s="2">
        <f>SUMIFS(اليوميه!H:H,اليوميه!E:E,اليوميه!$V$6,اليوميه!C:C,الرصيد!B464)</f>
        <v>0</v>
      </c>
      <c r="I464" s="2">
        <f>SUMIFS(اليوميه!H:H,اليوميه!E:E,اليوميه!$V$7,اليوميه!C:C,الرصيد!B464)</f>
        <v>0</v>
      </c>
      <c r="J464" s="2">
        <f>SUMIFS('تحويل داخلي'!G:G,'تحويل داخلي'!D:D,'تحويل داخلي'!$P$5,'تحويل داخلي'!B:B,الرصيد!B464)</f>
        <v>0</v>
      </c>
      <c r="K464" s="2">
        <f>SUMIFS('تحويل داخلي'!G:G,'تحويل داخلي'!D:D,'تحويل داخلي'!$P$6,'تحويل داخلي'!B:B,الرصيد!B464)</f>
        <v>0</v>
      </c>
      <c r="L464" s="16" t="str">
        <f>IFERROR(VLOOKUP(B464,'تكويد الاصناف'!$A$5:$C$1100,3,0),"")</f>
        <v/>
      </c>
      <c r="M464" s="45" t="str">
        <f>IFERROR(VLOOKUP(B464,'تكويد الاصناف'!$A$5:$E$1100,5,0),"")</f>
        <v/>
      </c>
    </row>
    <row r="465" spans="2:13">
      <c r="B465" s="17">
        <f>'تكويد الاصناف'!A464</f>
        <v>0</v>
      </c>
      <c r="C465" s="43" t="str">
        <f>IFERROR(VLOOKUP(B465,'تكويد الاصناف'!A$5:B$1100,2,0),"")</f>
        <v/>
      </c>
      <c r="D465" s="19">
        <f>SUMIFS(اليوميه!$H$5:$H$5000,اليوميه!C$5:C$5000,الرصيد!B465)-SUMIFS(اليوميه!$I$5:$I$5000,اليوميه!C$5:C$5000,الرصيد!B465)</f>
        <v>0</v>
      </c>
      <c r="E465" s="19">
        <f t="shared" si="14"/>
        <v>0</v>
      </c>
      <c r="F465" s="19">
        <f t="shared" si="15"/>
        <v>0</v>
      </c>
      <c r="G465" s="2">
        <f>SUMIFS(اليوميه!I:I,اليوميه!E:E,اليوميه!$V$5,اليوميه!C:C,الرصيد!B465)</f>
        <v>0</v>
      </c>
      <c r="H465" s="2">
        <f>SUMIFS(اليوميه!H:H,اليوميه!E:E,اليوميه!$V$6,اليوميه!C:C,الرصيد!B465)</f>
        <v>0</v>
      </c>
      <c r="I465" s="2">
        <f>SUMIFS(اليوميه!H:H,اليوميه!E:E,اليوميه!$V$7,اليوميه!C:C,الرصيد!B465)</f>
        <v>0</v>
      </c>
      <c r="J465" s="2">
        <f>SUMIFS('تحويل داخلي'!G:G,'تحويل داخلي'!D:D,'تحويل داخلي'!$P$5,'تحويل داخلي'!B:B,الرصيد!B465)</f>
        <v>0</v>
      </c>
      <c r="K465" s="2">
        <f>SUMIFS('تحويل داخلي'!G:G,'تحويل داخلي'!D:D,'تحويل داخلي'!$P$6,'تحويل داخلي'!B:B,الرصيد!B465)</f>
        <v>0</v>
      </c>
      <c r="L465" s="16" t="str">
        <f>IFERROR(VLOOKUP(B465,'تكويد الاصناف'!$A$5:$C$1100,3,0),"")</f>
        <v/>
      </c>
      <c r="M465" s="45" t="str">
        <f>IFERROR(VLOOKUP(B465,'تكويد الاصناف'!$A$5:$E$1100,5,0),"")</f>
        <v/>
      </c>
    </row>
    <row r="466" spans="2:13">
      <c r="B466" s="17">
        <f>'تكويد الاصناف'!A465</f>
        <v>0</v>
      </c>
      <c r="C466" s="43" t="str">
        <f>IFERROR(VLOOKUP(B466,'تكويد الاصناف'!A$5:B$1100,2,0),"")</f>
        <v/>
      </c>
      <c r="D466" s="19">
        <f>SUMIFS(اليوميه!$H$5:$H$5000,اليوميه!C$5:C$5000,الرصيد!B466)-SUMIFS(اليوميه!$I$5:$I$5000,اليوميه!C$5:C$5000,الرصيد!B466)</f>
        <v>0</v>
      </c>
      <c r="E466" s="19">
        <f t="shared" si="14"/>
        <v>0</v>
      </c>
      <c r="F466" s="19">
        <f t="shared" si="15"/>
        <v>0</v>
      </c>
      <c r="G466" s="2">
        <f>SUMIFS(اليوميه!I:I,اليوميه!E:E,اليوميه!$V$5,اليوميه!C:C,الرصيد!B466)</f>
        <v>0</v>
      </c>
      <c r="H466" s="2">
        <f>SUMIFS(اليوميه!H:H,اليوميه!E:E,اليوميه!$V$6,اليوميه!C:C,الرصيد!B466)</f>
        <v>0</v>
      </c>
      <c r="I466" s="2">
        <f>SUMIFS(اليوميه!H:H,اليوميه!E:E,اليوميه!$V$7,اليوميه!C:C,الرصيد!B466)</f>
        <v>0</v>
      </c>
      <c r="J466" s="2">
        <f>SUMIFS('تحويل داخلي'!G:G,'تحويل داخلي'!D:D,'تحويل داخلي'!$P$5,'تحويل داخلي'!B:B,الرصيد!B466)</f>
        <v>0</v>
      </c>
      <c r="K466" s="2">
        <f>SUMIFS('تحويل داخلي'!G:G,'تحويل داخلي'!D:D,'تحويل داخلي'!$P$6,'تحويل داخلي'!B:B,الرصيد!B466)</f>
        <v>0</v>
      </c>
      <c r="L466" s="16" t="str">
        <f>IFERROR(VLOOKUP(B466,'تكويد الاصناف'!$A$5:$C$1100,3,0),"")</f>
        <v/>
      </c>
      <c r="M466" s="45" t="str">
        <f>IFERROR(VLOOKUP(B466,'تكويد الاصناف'!$A$5:$E$1100,5,0),"")</f>
        <v/>
      </c>
    </row>
    <row r="467" spans="2:13">
      <c r="B467" s="17">
        <f>'تكويد الاصناف'!A466</f>
        <v>0</v>
      </c>
      <c r="C467" s="43" t="str">
        <f>IFERROR(VLOOKUP(B467,'تكويد الاصناف'!A$5:B$1100,2,0),"")</f>
        <v/>
      </c>
      <c r="D467" s="19">
        <f>SUMIFS(اليوميه!$H$5:$H$5000,اليوميه!C$5:C$5000,الرصيد!B467)-SUMIFS(اليوميه!$I$5:$I$5000,اليوميه!C$5:C$5000,الرصيد!B467)</f>
        <v>0</v>
      </c>
      <c r="E467" s="19">
        <f t="shared" si="14"/>
        <v>0</v>
      </c>
      <c r="F467" s="19">
        <f t="shared" si="15"/>
        <v>0</v>
      </c>
      <c r="G467" s="2">
        <f>SUMIFS(اليوميه!I:I,اليوميه!E:E,اليوميه!$V$5,اليوميه!C:C,الرصيد!B467)</f>
        <v>0</v>
      </c>
      <c r="H467" s="2">
        <f>SUMIFS(اليوميه!H:H,اليوميه!E:E,اليوميه!$V$6,اليوميه!C:C,الرصيد!B467)</f>
        <v>0</v>
      </c>
      <c r="I467" s="2">
        <f>SUMIFS(اليوميه!H:H,اليوميه!E:E,اليوميه!$V$7,اليوميه!C:C,الرصيد!B467)</f>
        <v>0</v>
      </c>
      <c r="J467" s="2">
        <f>SUMIFS('تحويل داخلي'!G:G,'تحويل داخلي'!D:D,'تحويل داخلي'!$P$5,'تحويل داخلي'!B:B,الرصيد!B467)</f>
        <v>0</v>
      </c>
      <c r="K467" s="2">
        <f>SUMIFS('تحويل داخلي'!G:G,'تحويل داخلي'!D:D,'تحويل داخلي'!$P$6,'تحويل داخلي'!B:B,الرصيد!B467)</f>
        <v>0</v>
      </c>
      <c r="L467" s="16" t="str">
        <f>IFERROR(VLOOKUP(B467,'تكويد الاصناف'!$A$5:$C$1100,3,0),"")</f>
        <v/>
      </c>
      <c r="M467" s="45" t="str">
        <f>IFERROR(VLOOKUP(B467,'تكويد الاصناف'!$A$5:$E$1100,5,0),"")</f>
        <v/>
      </c>
    </row>
    <row r="468" spans="2:13">
      <c r="B468" s="17">
        <f>'تكويد الاصناف'!A467</f>
        <v>0</v>
      </c>
      <c r="C468" s="43" t="str">
        <f>IFERROR(VLOOKUP(B468,'تكويد الاصناف'!A$5:B$1100,2,0),"")</f>
        <v/>
      </c>
      <c r="D468" s="19">
        <f>SUMIFS(اليوميه!$H$5:$H$5000,اليوميه!C$5:C$5000,الرصيد!B468)-SUMIFS(اليوميه!$I$5:$I$5000,اليوميه!C$5:C$5000,الرصيد!B468)</f>
        <v>0</v>
      </c>
      <c r="E468" s="19">
        <f t="shared" si="14"/>
        <v>0</v>
      </c>
      <c r="F468" s="19">
        <f t="shared" si="15"/>
        <v>0</v>
      </c>
      <c r="G468" s="2">
        <f>SUMIFS(اليوميه!I:I,اليوميه!E:E,اليوميه!$V$5,اليوميه!C:C,الرصيد!B468)</f>
        <v>0</v>
      </c>
      <c r="H468" s="2">
        <f>SUMIFS(اليوميه!H:H,اليوميه!E:E,اليوميه!$V$6,اليوميه!C:C,الرصيد!B468)</f>
        <v>0</v>
      </c>
      <c r="I468" s="2">
        <f>SUMIFS(اليوميه!H:H,اليوميه!E:E,اليوميه!$V$7,اليوميه!C:C,الرصيد!B468)</f>
        <v>0</v>
      </c>
      <c r="J468" s="2">
        <f>SUMIFS('تحويل داخلي'!G:G,'تحويل داخلي'!D:D,'تحويل داخلي'!$P$5,'تحويل داخلي'!B:B,الرصيد!B468)</f>
        <v>0</v>
      </c>
      <c r="K468" s="2">
        <f>SUMIFS('تحويل داخلي'!G:G,'تحويل داخلي'!D:D,'تحويل داخلي'!$P$6,'تحويل داخلي'!B:B,الرصيد!B468)</f>
        <v>0</v>
      </c>
      <c r="L468" s="16" t="str">
        <f>IFERROR(VLOOKUP(B468,'تكويد الاصناف'!$A$5:$C$1100,3,0),"")</f>
        <v/>
      </c>
      <c r="M468" s="45" t="str">
        <f>IFERROR(VLOOKUP(B468,'تكويد الاصناف'!$A$5:$E$1100,5,0),"")</f>
        <v/>
      </c>
    </row>
    <row r="469" spans="2:13">
      <c r="B469" s="17">
        <f>'تكويد الاصناف'!A468</f>
        <v>0</v>
      </c>
      <c r="C469" s="43" t="str">
        <f>IFERROR(VLOOKUP(B469,'تكويد الاصناف'!A$5:B$1100,2,0),"")</f>
        <v/>
      </c>
      <c r="D469" s="19">
        <f>SUMIFS(اليوميه!$H$5:$H$5000,اليوميه!C$5:C$5000,الرصيد!B469)-SUMIFS(اليوميه!$I$5:$I$5000,اليوميه!C$5:C$5000,الرصيد!B469)</f>
        <v>0</v>
      </c>
      <c r="E469" s="19">
        <f t="shared" si="14"/>
        <v>0</v>
      </c>
      <c r="F469" s="19">
        <f t="shared" si="15"/>
        <v>0</v>
      </c>
      <c r="G469" s="2">
        <f>SUMIFS(اليوميه!I:I,اليوميه!E:E,اليوميه!$V$5,اليوميه!C:C,الرصيد!B469)</f>
        <v>0</v>
      </c>
      <c r="H469" s="2">
        <f>SUMIFS(اليوميه!H:H,اليوميه!E:E,اليوميه!$V$6,اليوميه!C:C,الرصيد!B469)</f>
        <v>0</v>
      </c>
      <c r="I469" s="2">
        <f>SUMIFS(اليوميه!H:H,اليوميه!E:E,اليوميه!$V$7,اليوميه!C:C,الرصيد!B469)</f>
        <v>0</v>
      </c>
      <c r="J469" s="2">
        <f>SUMIFS('تحويل داخلي'!G:G,'تحويل داخلي'!D:D,'تحويل داخلي'!$P$5,'تحويل داخلي'!B:B,الرصيد!B469)</f>
        <v>0</v>
      </c>
      <c r="K469" s="2">
        <f>SUMIFS('تحويل داخلي'!G:G,'تحويل داخلي'!D:D,'تحويل داخلي'!$P$6,'تحويل داخلي'!B:B,الرصيد!B469)</f>
        <v>0</v>
      </c>
      <c r="L469" s="16" t="str">
        <f>IFERROR(VLOOKUP(B469,'تكويد الاصناف'!$A$5:$C$1100,3,0),"")</f>
        <v/>
      </c>
      <c r="M469" s="45" t="str">
        <f>IFERROR(VLOOKUP(B469,'تكويد الاصناف'!$A$5:$E$1100,5,0),"")</f>
        <v/>
      </c>
    </row>
    <row r="470" spans="2:13">
      <c r="B470" s="17">
        <f>'تكويد الاصناف'!A469</f>
        <v>0</v>
      </c>
      <c r="C470" s="43" t="str">
        <f>IFERROR(VLOOKUP(B470,'تكويد الاصناف'!A$5:B$1100,2,0),"")</f>
        <v/>
      </c>
      <c r="D470" s="19">
        <f>SUMIFS(اليوميه!$H$5:$H$5000,اليوميه!C$5:C$5000,الرصيد!B470)-SUMIFS(اليوميه!$I$5:$I$5000,اليوميه!C$5:C$5000,الرصيد!B470)</f>
        <v>0</v>
      </c>
      <c r="E470" s="19">
        <f t="shared" si="14"/>
        <v>0</v>
      </c>
      <c r="F470" s="19">
        <f t="shared" si="15"/>
        <v>0</v>
      </c>
      <c r="G470" s="2">
        <f>SUMIFS(اليوميه!I:I,اليوميه!E:E,اليوميه!$V$5,اليوميه!C:C,الرصيد!B470)</f>
        <v>0</v>
      </c>
      <c r="H470" s="2">
        <f>SUMIFS(اليوميه!H:H,اليوميه!E:E,اليوميه!$V$6,اليوميه!C:C,الرصيد!B470)</f>
        <v>0</v>
      </c>
      <c r="I470" s="2">
        <f>SUMIFS(اليوميه!H:H,اليوميه!E:E,اليوميه!$V$7,اليوميه!C:C,الرصيد!B470)</f>
        <v>0</v>
      </c>
      <c r="J470" s="2">
        <f>SUMIFS('تحويل داخلي'!G:G,'تحويل داخلي'!D:D,'تحويل داخلي'!$P$5,'تحويل داخلي'!B:B,الرصيد!B470)</f>
        <v>0</v>
      </c>
      <c r="K470" s="2">
        <f>SUMIFS('تحويل داخلي'!G:G,'تحويل داخلي'!D:D,'تحويل داخلي'!$P$6,'تحويل داخلي'!B:B,الرصيد!B470)</f>
        <v>0</v>
      </c>
      <c r="L470" s="16" t="str">
        <f>IFERROR(VLOOKUP(B470,'تكويد الاصناف'!$A$5:$C$1100,3,0),"")</f>
        <v/>
      </c>
      <c r="M470" s="45" t="str">
        <f>IFERROR(VLOOKUP(B470,'تكويد الاصناف'!$A$5:$E$1100,5,0),"")</f>
        <v/>
      </c>
    </row>
    <row r="471" spans="2:13">
      <c r="B471" s="17">
        <f>'تكويد الاصناف'!A470</f>
        <v>0</v>
      </c>
      <c r="C471" s="43" t="str">
        <f>IFERROR(VLOOKUP(B471,'تكويد الاصناف'!A$5:B$1100,2,0),"")</f>
        <v/>
      </c>
      <c r="D471" s="19">
        <f>SUMIFS(اليوميه!$H$5:$H$5000,اليوميه!C$5:C$5000,الرصيد!B471)-SUMIFS(اليوميه!$I$5:$I$5000,اليوميه!C$5:C$5000,الرصيد!B471)</f>
        <v>0</v>
      </c>
      <c r="E471" s="19">
        <f t="shared" si="14"/>
        <v>0</v>
      </c>
      <c r="F471" s="19">
        <f t="shared" si="15"/>
        <v>0</v>
      </c>
      <c r="G471" s="2">
        <f>SUMIFS(اليوميه!I:I,اليوميه!E:E,اليوميه!$V$5,اليوميه!C:C,الرصيد!B471)</f>
        <v>0</v>
      </c>
      <c r="H471" s="2">
        <f>SUMIFS(اليوميه!H:H,اليوميه!E:E,اليوميه!$V$6,اليوميه!C:C,الرصيد!B471)</f>
        <v>0</v>
      </c>
      <c r="I471" s="2">
        <f>SUMIFS(اليوميه!H:H,اليوميه!E:E,اليوميه!$V$7,اليوميه!C:C,الرصيد!B471)</f>
        <v>0</v>
      </c>
      <c r="J471" s="2">
        <f>SUMIFS('تحويل داخلي'!G:G,'تحويل داخلي'!D:D,'تحويل داخلي'!$P$5,'تحويل داخلي'!B:B,الرصيد!B471)</f>
        <v>0</v>
      </c>
      <c r="K471" s="2">
        <f>SUMIFS('تحويل داخلي'!G:G,'تحويل داخلي'!D:D,'تحويل داخلي'!$P$6,'تحويل داخلي'!B:B,الرصيد!B471)</f>
        <v>0</v>
      </c>
      <c r="L471" s="16" t="str">
        <f>IFERROR(VLOOKUP(B471,'تكويد الاصناف'!$A$5:$C$1100,3,0),"")</f>
        <v/>
      </c>
      <c r="M471" s="45" t="str">
        <f>IFERROR(VLOOKUP(B471,'تكويد الاصناف'!$A$5:$E$1100,5,0),"")</f>
        <v/>
      </c>
    </row>
    <row r="472" spans="2:13">
      <c r="B472" s="17">
        <f>'تكويد الاصناف'!A471</f>
        <v>0</v>
      </c>
      <c r="C472" s="43" t="str">
        <f>IFERROR(VLOOKUP(B472,'تكويد الاصناف'!A$5:B$1100,2,0),"")</f>
        <v/>
      </c>
      <c r="D472" s="19">
        <f>SUMIFS(اليوميه!$H$5:$H$5000,اليوميه!C$5:C$5000,الرصيد!B472)-SUMIFS(اليوميه!$I$5:$I$5000,اليوميه!C$5:C$5000,الرصيد!B472)</f>
        <v>0</v>
      </c>
      <c r="E472" s="19">
        <f t="shared" si="14"/>
        <v>0</v>
      </c>
      <c r="F472" s="19">
        <f t="shared" si="15"/>
        <v>0</v>
      </c>
      <c r="G472" s="2">
        <f>SUMIFS(اليوميه!I:I,اليوميه!E:E,اليوميه!$V$5,اليوميه!C:C,الرصيد!B472)</f>
        <v>0</v>
      </c>
      <c r="H472" s="2">
        <f>SUMIFS(اليوميه!H:H,اليوميه!E:E,اليوميه!$V$6,اليوميه!C:C,الرصيد!B472)</f>
        <v>0</v>
      </c>
      <c r="I472" s="2">
        <f>SUMIFS(اليوميه!H:H,اليوميه!E:E,اليوميه!$V$7,اليوميه!C:C,الرصيد!B472)</f>
        <v>0</v>
      </c>
      <c r="J472" s="2">
        <f>SUMIFS('تحويل داخلي'!G:G,'تحويل داخلي'!D:D,'تحويل داخلي'!$P$5,'تحويل داخلي'!B:B,الرصيد!B472)</f>
        <v>0</v>
      </c>
      <c r="K472" s="2">
        <f>SUMIFS('تحويل داخلي'!G:G,'تحويل داخلي'!D:D,'تحويل داخلي'!$P$6,'تحويل داخلي'!B:B,الرصيد!B472)</f>
        <v>0</v>
      </c>
      <c r="L472" s="16" t="str">
        <f>IFERROR(VLOOKUP(B472,'تكويد الاصناف'!$A$5:$C$1100,3,0),"")</f>
        <v/>
      </c>
      <c r="M472" s="45" t="str">
        <f>IFERROR(VLOOKUP(B472,'تكويد الاصناف'!$A$5:$E$1100,5,0),"")</f>
        <v/>
      </c>
    </row>
    <row r="473" spans="2:13">
      <c r="B473" s="17">
        <f>'تكويد الاصناف'!A472</f>
        <v>0</v>
      </c>
      <c r="C473" s="43" t="str">
        <f>IFERROR(VLOOKUP(B473,'تكويد الاصناف'!A$5:B$1100,2,0),"")</f>
        <v/>
      </c>
      <c r="D473" s="19">
        <f>SUMIFS(اليوميه!$H$5:$H$5000,اليوميه!C$5:C$5000,الرصيد!B473)-SUMIFS(اليوميه!$I$5:$I$5000,اليوميه!C$5:C$5000,الرصيد!B473)</f>
        <v>0</v>
      </c>
      <c r="E473" s="19">
        <f t="shared" si="14"/>
        <v>0</v>
      </c>
      <c r="F473" s="19">
        <f t="shared" si="15"/>
        <v>0</v>
      </c>
      <c r="G473" s="2">
        <f>SUMIFS(اليوميه!I:I,اليوميه!E:E,اليوميه!$V$5,اليوميه!C:C,الرصيد!B473)</f>
        <v>0</v>
      </c>
      <c r="H473" s="2">
        <f>SUMIFS(اليوميه!H:H,اليوميه!E:E,اليوميه!$V$6,اليوميه!C:C,الرصيد!B473)</f>
        <v>0</v>
      </c>
      <c r="I473" s="2">
        <f>SUMIFS(اليوميه!H:H,اليوميه!E:E,اليوميه!$V$7,اليوميه!C:C,الرصيد!B473)</f>
        <v>0</v>
      </c>
      <c r="J473" s="2">
        <f>SUMIFS('تحويل داخلي'!G:G,'تحويل داخلي'!D:D,'تحويل داخلي'!$P$5,'تحويل داخلي'!B:B,الرصيد!B473)</f>
        <v>0</v>
      </c>
      <c r="K473" s="2">
        <f>SUMIFS('تحويل داخلي'!G:G,'تحويل داخلي'!D:D,'تحويل داخلي'!$P$6,'تحويل داخلي'!B:B,الرصيد!B473)</f>
        <v>0</v>
      </c>
      <c r="L473" s="16" t="str">
        <f>IFERROR(VLOOKUP(B473,'تكويد الاصناف'!$A$5:$C$1100,3,0),"")</f>
        <v/>
      </c>
      <c r="M473" s="45" t="str">
        <f>IFERROR(VLOOKUP(B473,'تكويد الاصناف'!$A$5:$E$1100,5,0),"")</f>
        <v/>
      </c>
    </row>
    <row r="474" spans="2:13">
      <c r="B474" s="17">
        <f>'تكويد الاصناف'!A473</f>
        <v>0</v>
      </c>
      <c r="C474" s="43" t="str">
        <f>IFERROR(VLOOKUP(B474,'تكويد الاصناف'!A$5:B$1100,2,0),"")</f>
        <v/>
      </c>
      <c r="D474" s="19">
        <f>SUMIFS(اليوميه!$H$5:$H$5000,اليوميه!C$5:C$5000,الرصيد!B474)-SUMIFS(اليوميه!$I$5:$I$5000,اليوميه!C$5:C$5000,الرصيد!B474)</f>
        <v>0</v>
      </c>
      <c r="E474" s="19">
        <f t="shared" si="14"/>
        <v>0</v>
      </c>
      <c r="F474" s="19">
        <f t="shared" si="15"/>
        <v>0</v>
      </c>
      <c r="G474" s="2">
        <f>SUMIFS(اليوميه!I:I,اليوميه!E:E,اليوميه!$V$5,اليوميه!C:C,الرصيد!B474)</f>
        <v>0</v>
      </c>
      <c r="H474" s="2">
        <f>SUMIFS(اليوميه!H:H,اليوميه!E:E,اليوميه!$V$6,اليوميه!C:C,الرصيد!B474)</f>
        <v>0</v>
      </c>
      <c r="I474" s="2">
        <f>SUMIFS(اليوميه!H:H,اليوميه!E:E,اليوميه!$V$7,اليوميه!C:C,الرصيد!B474)</f>
        <v>0</v>
      </c>
      <c r="J474" s="2">
        <f>SUMIFS('تحويل داخلي'!G:G,'تحويل داخلي'!D:D,'تحويل داخلي'!$P$5,'تحويل داخلي'!B:B,الرصيد!B474)</f>
        <v>0</v>
      </c>
      <c r="K474" s="2">
        <f>SUMIFS('تحويل داخلي'!G:G,'تحويل داخلي'!D:D,'تحويل داخلي'!$P$6,'تحويل داخلي'!B:B,الرصيد!B474)</f>
        <v>0</v>
      </c>
      <c r="L474" s="16" t="str">
        <f>IFERROR(VLOOKUP(B474,'تكويد الاصناف'!$A$5:$C$1100,3,0),"")</f>
        <v/>
      </c>
      <c r="M474" s="45" t="str">
        <f>IFERROR(VLOOKUP(B474,'تكويد الاصناف'!$A$5:$E$1100,5,0),"")</f>
        <v/>
      </c>
    </row>
    <row r="475" spans="2:13">
      <c r="B475" s="17">
        <f>'تكويد الاصناف'!A474</f>
        <v>0</v>
      </c>
      <c r="C475" s="43" t="str">
        <f>IFERROR(VLOOKUP(B475,'تكويد الاصناف'!A$5:B$1100,2,0),"")</f>
        <v/>
      </c>
      <c r="D475" s="19">
        <f>SUMIFS(اليوميه!$H$5:$H$5000,اليوميه!C$5:C$5000,الرصيد!B475)-SUMIFS(اليوميه!$I$5:$I$5000,اليوميه!C$5:C$5000,الرصيد!B475)</f>
        <v>0</v>
      </c>
      <c r="E475" s="19">
        <f t="shared" si="14"/>
        <v>0</v>
      </c>
      <c r="F475" s="19">
        <f t="shared" si="15"/>
        <v>0</v>
      </c>
      <c r="G475" s="2">
        <f>SUMIFS(اليوميه!I:I,اليوميه!E:E,اليوميه!$V$5,اليوميه!C:C,الرصيد!B475)</f>
        <v>0</v>
      </c>
      <c r="H475" s="2">
        <f>SUMIFS(اليوميه!H:H,اليوميه!E:E,اليوميه!$V$6,اليوميه!C:C,الرصيد!B475)</f>
        <v>0</v>
      </c>
      <c r="I475" s="2">
        <f>SUMIFS(اليوميه!H:H,اليوميه!E:E,اليوميه!$V$7,اليوميه!C:C,الرصيد!B475)</f>
        <v>0</v>
      </c>
      <c r="J475" s="2">
        <f>SUMIFS('تحويل داخلي'!G:G,'تحويل داخلي'!D:D,'تحويل داخلي'!$P$5,'تحويل داخلي'!B:B,الرصيد!B475)</f>
        <v>0</v>
      </c>
      <c r="K475" s="2">
        <f>SUMIFS('تحويل داخلي'!G:G,'تحويل داخلي'!D:D,'تحويل داخلي'!$P$6,'تحويل داخلي'!B:B,الرصيد!B475)</f>
        <v>0</v>
      </c>
      <c r="L475" s="16" t="str">
        <f>IFERROR(VLOOKUP(B475,'تكويد الاصناف'!$A$5:$C$1100,3,0),"")</f>
        <v/>
      </c>
      <c r="M475" s="45" t="str">
        <f>IFERROR(VLOOKUP(B475,'تكويد الاصناف'!$A$5:$E$1100,5,0),"")</f>
        <v/>
      </c>
    </row>
    <row r="476" spans="2:13">
      <c r="B476" s="17">
        <f>'تكويد الاصناف'!A475</f>
        <v>0</v>
      </c>
      <c r="C476" s="43" t="str">
        <f>IFERROR(VLOOKUP(B476,'تكويد الاصناف'!A$5:B$1100,2,0),"")</f>
        <v/>
      </c>
      <c r="D476" s="19">
        <f>SUMIFS(اليوميه!$H$5:$H$5000,اليوميه!C$5:C$5000,الرصيد!B476)-SUMIFS(اليوميه!$I$5:$I$5000,اليوميه!C$5:C$5000,الرصيد!B476)</f>
        <v>0</v>
      </c>
      <c r="E476" s="19">
        <f t="shared" si="14"/>
        <v>0</v>
      </c>
      <c r="F476" s="19">
        <f t="shared" si="15"/>
        <v>0</v>
      </c>
      <c r="G476" s="2">
        <f>SUMIFS(اليوميه!I:I,اليوميه!E:E,اليوميه!$V$5,اليوميه!C:C,الرصيد!B476)</f>
        <v>0</v>
      </c>
      <c r="H476" s="2">
        <f>SUMIFS(اليوميه!H:H,اليوميه!E:E,اليوميه!$V$6,اليوميه!C:C,الرصيد!B476)</f>
        <v>0</v>
      </c>
      <c r="I476" s="2">
        <f>SUMIFS(اليوميه!H:H,اليوميه!E:E,اليوميه!$V$7,اليوميه!C:C,الرصيد!B476)</f>
        <v>0</v>
      </c>
      <c r="J476" s="2">
        <f>SUMIFS('تحويل داخلي'!G:G,'تحويل داخلي'!D:D,'تحويل داخلي'!$P$5,'تحويل داخلي'!B:B,الرصيد!B476)</f>
        <v>0</v>
      </c>
      <c r="K476" s="2">
        <f>SUMIFS('تحويل داخلي'!G:G,'تحويل داخلي'!D:D,'تحويل داخلي'!$P$6,'تحويل داخلي'!B:B,الرصيد!B476)</f>
        <v>0</v>
      </c>
      <c r="L476" s="16" t="str">
        <f>IFERROR(VLOOKUP(B476,'تكويد الاصناف'!$A$5:$C$1100,3,0),"")</f>
        <v/>
      </c>
      <c r="M476" s="45" t="str">
        <f>IFERROR(VLOOKUP(B476,'تكويد الاصناف'!$A$5:$E$1100,5,0),"")</f>
        <v/>
      </c>
    </row>
    <row r="477" spans="2:13">
      <c r="B477" s="17">
        <f>'تكويد الاصناف'!A476</f>
        <v>0</v>
      </c>
      <c r="C477" s="43" t="str">
        <f>IFERROR(VLOOKUP(B477,'تكويد الاصناف'!A$5:B$1100,2,0),"")</f>
        <v/>
      </c>
      <c r="D477" s="19">
        <f>SUMIFS(اليوميه!$H$5:$H$5000,اليوميه!C$5:C$5000,الرصيد!B477)-SUMIFS(اليوميه!$I$5:$I$5000,اليوميه!C$5:C$5000,الرصيد!B477)</f>
        <v>0</v>
      </c>
      <c r="E477" s="19">
        <f t="shared" si="14"/>
        <v>0</v>
      </c>
      <c r="F477" s="19">
        <f t="shared" si="15"/>
        <v>0</v>
      </c>
      <c r="G477" s="2">
        <f>SUMIFS(اليوميه!I:I,اليوميه!E:E,اليوميه!$V$5,اليوميه!C:C,الرصيد!B477)</f>
        <v>0</v>
      </c>
      <c r="H477" s="2">
        <f>SUMIFS(اليوميه!H:H,اليوميه!E:E,اليوميه!$V$6,اليوميه!C:C,الرصيد!B477)</f>
        <v>0</v>
      </c>
      <c r="I477" s="2">
        <f>SUMIFS(اليوميه!H:H,اليوميه!E:E,اليوميه!$V$7,اليوميه!C:C,الرصيد!B477)</f>
        <v>0</v>
      </c>
      <c r="J477" s="2">
        <f>SUMIFS('تحويل داخلي'!G:G,'تحويل داخلي'!D:D,'تحويل داخلي'!$P$5,'تحويل داخلي'!B:B,الرصيد!B477)</f>
        <v>0</v>
      </c>
      <c r="K477" s="2">
        <f>SUMIFS('تحويل داخلي'!G:G,'تحويل داخلي'!D:D,'تحويل داخلي'!$P$6,'تحويل داخلي'!B:B,الرصيد!B477)</f>
        <v>0</v>
      </c>
      <c r="L477" s="16" t="str">
        <f>IFERROR(VLOOKUP(B477,'تكويد الاصناف'!$A$5:$C$1100,3,0),"")</f>
        <v/>
      </c>
      <c r="M477" s="45" t="str">
        <f>IFERROR(VLOOKUP(B477,'تكويد الاصناف'!$A$5:$E$1100,5,0),"")</f>
        <v/>
      </c>
    </row>
    <row r="478" spans="2:13">
      <c r="B478" s="17">
        <f>'تكويد الاصناف'!A477</f>
        <v>0</v>
      </c>
      <c r="C478" s="43" t="str">
        <f>IFERROR(VLOOKUP(B478,'تكويد الاصناف'!A$5:B$1100,2,0),"")</f>
        <v/>
      </c>
      <c r="D478" s="19">
        <f>SUMIFS(اليوميه!$H$5:$H$5000,اليوميه!C$5:C$5000,الرصيد!B478)-SUMIFS(اليوميه!$I$5:$I$5000,اليوميه!C$5:C$5000,الرصيد!B478)</f>
        <v>0</v>
      </c>
      <c r="E478" s="19">
        <f t="shared" si="14"/>
        <v>0</v>
      </c>
      <c r="F478" s="19">
        <f t="shared" si="15"/>
        <v>0</v>
      </c>
      <c r="G478" s="2">
        <f>SUMIFS(اليوميه!I:I,اليوميه!E:E,اليوميه!$V$5,اليوميه!C:C,الرصيد!B478)</f>
        <v>0</v>
      </c>
      <c r="H478" s="2">
        <f>SUMIFS(اليوميه!H:H,اليوميه!E:E,اليوميه!$V$6,اليوميه!C:C,الرصيد!B478)</f>
        <v>0</v>
      </c>
      <c r="I478" s="2">
        <f>SUMIFS(اليوميه!H:H,اليوميه!E:E,اليوميه!$V$7,اليوميه!C:C,الرصيد!B478)</f>
        <v>0</v>
      </c>
      <c r="J478" s="2">
        <f>SUMIFS('تحويل داخلي'!G:G,'تحويل داخلي'!D:D,'تحويل داخلي'!$P$5,'تحويل داخلي'!B:B,الرصيد!B478)</f>
        <v>0</v>
      </c>
      <c r="K478" s="2">
        <f>SUMIFS('تحويل داخلي'!G:G,'تحويل داخلي'!D:D,'تحويل داخلي'!$P$6,'تحويل داخلي'!B:B,الرصيد!B478)</f>
        <v>0</v>
      </c>
      <c r="L478" s="16" t="str">
        <f>IFERROR(VLOOKUP(B478,'تكويد الاصناف'!$A$5:$C$1100,3,0),"")</f>
        <v/>
      </c>
      <c r="M478" s="45" t="str">
        <f>IFERROR(VLOOKUP(B478,'تكويد الاصناف'!$A$5:$E$1100,5,0),"")</f>
        <v/>
      </c>
    </row>
    <row r="479" spans="2:13">
      <c r="B479" s="17">
        <f>'تكويد الاصناف'!A478</f>
        <v>0</v>
      </c>
      <c r="C479" s="43" t="str">
        <f>IFERROR(VLOOKUP(B479,'تكويد الاصناف'!A$5:B$1100,2,0),"")</f>
        <v/>
      </c>
      <c r="D479" s="19">
        <f>SUMIFS(اليوميه!$H$5:$H$5000,اليوميه!C$5:C$5000,الرصيد!B479)-SUMIFS(اليوميه!$I$5:$I$5000,اليوميه!C$5:C$5000,الرصيد!B479)</f>
        <v>0</v>
      </c>
      <c r="E479" s="19">
        <f t="shared" si="14"/>
        <v>0</v>
      </c>
      <c r="F479" s="19">
        <f t="shared" si="15"/>
        <v>0</v>
      </c>
      <c r="G479" s="2">
        <f>SUMIFS(اليوميه!I:I,اليوميه!E:E,اليوميه!$V$5,اليوميه!C:C,الرصيد!B479)</f>
        <v>0</v>
      </c>
      <c r="H479" s="2">
        <f>SUMIFS(اليوميه!H:H,اليوميه!E:E,اليوميه!$V$6,اليوميه!C:C,الرصيد!B479)</f>
        <v>0</v>
      </c>
      <c r="I479" s="2">
        <f>SUMIFS(اليوميه!H:H,اليوميه!E:E,اليوميه!$V$7,اليوميه!C:C,الرصيد!B479)</f>
        <v>0</v>
      </c>
      <c r="J479" s="2">
        <f>SUMIFS('تحويل داخلي'!G:G,'تحويل داخلي'!D:D,'تحويل داخلي'!$P$5,'تحويل داخلي'!B:B,الرصيد!B479)</f>
        <v>0</v>
      </c>
      <c r="K479" s="2">
        <f>SUMIFS('تحويل داخلي'!G:G,'تحويل داخلي'!D:D,'تحويل داخلي'!$P$6,'تحويل داخلي'!B:B,الرصيد!B479)</f>
        <v>0</v>
      </c>
      <c r="L479" s="16" t="str">
        <f>IFERROR(VLOOKUP(B479,'تكويد الاصناف'!$A$5:$C$1100,3,0),"")</f>
        <v/>
      </c>
      <c r="M479" s="45" t="str">
        <f>IFERROR(VLOOKUP(B479,'تكويد الاصناف'!$A$5:$E$1100,5,0),"")</f>
        <v/>
      </c>
    </row>
    <row r="480" spans="2:13">
      <c r="B480" s="17">
        <f>'تكويد الاصناف'!A479</f>
        <v>0</v>
      </c>
      <c r="C480" s="43" t="str">
        <f>IFERROR(VLOOKUP(B480,'تكويد الاصناف'!A$5:B$1100,2,0),"")</f>
        <v/>
      </c>
      <c r="D480" s="19">
        <f>SUMIFS(اليوميه!$H$5:$H$5000,اليوميه!C$5:C$5000,الرصيد!B480)-SUMIFS(اليوميه!$I$5:$I$5000,اليوميه!C$5:C$5000,الرصيد!B480)</f>
        <v>0</v>
      </c>
      <c r="E480" s="19">
        <f t="shared" si="14"/>
        <v>0</v>
      </c>
      <c r="F480" s="19">
        <f t="shared" si="15"/>
        <v>0</v>
      </c>
      <c r="G480" s="2">
        <f>SUMIFS(اليوميه!I:I,اليوميه!E:E,اليوميه!$V$5,اليوميه!C:C,الرصيد!B480)</f>
        <v>0</v>
      </c>
      <c r="H480" s="2">
        <f>SUMIFS(اليوميه!H:H,اليوميه!E:E,اليوميه!$V$6,اليوميه!C:C,الرصيد!B480)</f>
        <v>0</v>
      </c>
      <c r="I480" s="2">
        <f>SUMIFS(اليوميه!H:H,اليوميه!E:E,اليوميه!$V$7,اليوميه!C:C,الرصيد!B480)</f>
        <v>0</v>
      </c>
      <c r="J480" s="2">
        <f>SUMIFS('تحويل داخلي'!G:G,'تحويل داخلي'!D:D,'تحويل داخلي'!$P$5,'تحويل داخلي'!B:B,الرصيد!B480)</f>
        <v>0</v>
      </c>
      <c r="K480" s="2">
        <f>SUMIFS('تحويل داخلي'!G:G,'تحويل داخلي'!D:D,'تحويل داخلي'!$P$6,'تحويل داخلي'!B:B,الرصيد!B480)</f>
        <v>0</v>
      </c>
      <c r="L480" s="16" t="str">
        <f>IFERROR(VLOOKUP(B480,'تكويد الاصناف'!$A$5:$C$1100,3,0),"")</f>
        <v/>
      </c>
      <c r="M480" s="45" t="str">
        <f>IFERROR(VLOOKUP(B480,'تكويد الاصناف'!$A$5:$E$1100,5,0),"")</f>
        <v/>
      </c>
    </row>
    <row r="481" spans="2:13">
      <c r="B481" s="17">
        <f>'تكويد الاصناف'!A480</f>
        <v>0</v>
      </c>
      <c r="C481" s="43" t="str">
        <f>IFERROR(VLOOKUP(B481,'تكويد الاصناف'!A$5:B$1100,2,0),"")</f>
        <v/>
      </c>
      <c r="D481" s="19">
        <f>SUMIFS(اليوميه!$H$5:$H$5000,اليوميه!C$5:C$5000,الرصيد!B481)-SUMIFS(اليوميه!$I$5:$I$5000,اليوميه!C$5:C$5000,الرصيد!B481)</f>
        <v>0</v>
      </c>
      <c r="E481" s="19">
        <f t="shared" si="14"/>
        <v>0</v>
      </c>
      <c r="F481" s="19">
        <f t="shared" si="15"/>
        <v>0</v>
      </c>
      <c r="G481" s="2">
        <f>SUMIFS(اليوميه!I:I,اليوميه!E:E,اليوميه!$V$5,اليوميه!C:C,الرصيد!B481)</f>
        <v>0</v>
      </c>
      <c r="H481" s="2">
        <f>SUMIFS(اليوميه!H:H,اليوميه!E:E,اليوميه!$V$6,اليوميه!C:C,الرصيد!B481)</f>
        <v>0</v>
      </c>
      <c r="I481" s="2">
        <f>SUMIFS(اليوميه!H:H,اليوميه!E:E,اليوميه!$V$7,اليوميه!C:C,الرصيد!B481)</f>
        <v>0</v>
      </c>
      <c r="J481" s="2">
        <f>SUMIFS('تحويل داخلي'!G:G,'تحويل داخلي'!D:D,'تحويل داخلي'!$P$5,'تحويل داخلي'!B:B,الرصيد!B481)</f>
        <v>0</v>
      </c>
      <c r="K481" s="2">
        <f>SUMIFS('تحويل داخلي'!G:G,'تحويل داخلي'!D:D,'تحويل داخلي'!$P$6,'تحويل داخلي'!B:B,الرصيد!B481)</f>
        <v>0</v>
      </c>
      <c r="L481" s="16" t="str">
        <f>IFERROR(VLOOKUP(B481,'تكويد الاصناف'!$A$5:$C$1100,3,0),"")</f>
        <v/>
      </c>
      <c r="M481" s="45" t="str">
        <f>IFERROR(VLOOKUP(B481,'تكويد الاصناف'!$A$5:$E$1100,5,0),"")</f>
        <v/>
      </c>
    </row>
    <row r="482" spans="2:13">
      <c r="B482" s="17">
        <f>'تكويد الاصناف'!A481</f>
        <v>0</v>
      </c>
      <c r="C482" s="43" t="str">
        <f>IFERROR(VLOOKUP(B482,'تكويد الاصناف'!A$5:B$1100,2,0),"")</f>
        <v/>
      </c>
      <c r="D482" s="19">
        <f>SUMIFS(اليوميه!$H$5:$H$5000,اليوميه!C$5:C$5000,الرصيد!B482)-SUMIFS(اليوميه!$I$5:$I$5000,اليوميه!C$5:C$5000,الرصيد!B482)</f>
        <v>0</v>
      </c>
      <c r="E482" s="19">
        <f t="shared" si="14"/>
        <v>0</v>
      </c>
      <c r="F482" s="19">
        <f t="shared" si="15"/>
        <v>0</v>
      </c>
      <c r="G482" s="2">
        <f>SUMIFS(اليوميه!I:I,اليوميه!E:E,اليوميه!$V$5,اليوميه!C:C,الرصيد!B482)</f>
        <v>0</v>
      </c>
      <c r="H482" s="2">
        <f>SUMIFS(اليوميه!H:H,اليوميه!E:E,اليوميه!$V$6,اليوميه!C:C,الرصيد!B482)</f>
        <v>0</v>
      </c>
      <c r="I482" s="2">
        <f>SUMIFS(اليوميه!H:H,اليوميه!E:E,اليوميه!$V$7,اليوميه!C:C,الرصيد!B482)</f>
        <v>0</v>
      </c>
      <c r="J482" s="2">
        <f>SUMIFS('تحويل داخلي'!G:G,'تحويل داخلي'!D:D,'تحويل داخلي'!$P$5,'تحويل داخلي'!B:B,الرصيد!B482)</f>
        <v>0</v>
      </c>
      <c r="K482" s="2">
        <f>SUMIFS('تحويل داخلي'!G:G,'تحويل داخلي'!D:D,'تحويل داخلي'!$P$6,'تحويل داخلي'!B:B,الرصيد!B482)</f>
        <v>0</v>
      </c>
      <c r="L482" s="16" t="str">
        <f>IFERROR(VLOOKUP(B482,'تكويد الاصناف'!$A$5:$C$1100,3,0),"")</f>
        <v/>
      </c>
      <c r="M482" s="45" t="str">
        <f>IFERROR(VLOOKUP(B482,'تكويد الاصناف'!$A$5:$E$1100,5,0),"")</f>
        <v/>
      </c>
    </row>
    <row r="483" spans="2:13">
      <c r="B483" s="17">
        <f>'تكويد الاصناف'!A482</f>
        <v>0</v>
      </c>
      <c r="C483" s="43" t="str">
        <f>IFERROR(VLOOKUP(B483,'تكويد الاصناف'!A$5:B$1100,2,0),"")</f>
        <v/>
      </c>
      <c r="D483" s="19">
        <f>SUMIFS(اليوميه!$H$5:$H$5000,اليوميه!C$5:C$5000,الرصيد!B483)-SUMIFS(اليوميه!$I$5:$I$5000,اليوميه!C$5:C$5000,الرصيد!B483)</f>
        <v>0</v>
      </c>
      <c r="E483" s="19">
        <f t="shared" si="14"/>
        <v>0</v>
      </c>
      <c r="F483" s="19">
        <f t="shared" si="15"/>
        <v>0</v>
      </c>
      <c r="G483" s="2">
        <f>SUMIFS(اليوميه!I:I,اليوميه!E:E,اليوميه!$V$5,اليوميه!C:C,الرصيد!B483)</f>
        <v>0</v>
      </c>
      <c r="H483" s="2">
        <f>SUMIFS(اليوميه!H:H,اليوميه!E:E,اليوميه!$V$6,اليوميه!C:C,الرصيد!B483)</f>
        <v>0</v>
      </c>
      <c r="I483" s="2">
        <f>SUMIFS(اليوميه!H:H,اليوميه!E:E,اليوميه!$V$7,اليوميه!C:C,الرصيد!B483)</f>
        <v>0</v>
      </c>
      <c r="J483" s="2">
        <f>SUMIFS('تحويل داخلي'!G:G,'تحويل داخلي'!D:D,'تحويل داخلي'!$P$5,'تحويل داخلي'!B:B,الرصيد!B483)</f>
        <v>0</v>
      </c>
      <c r="K483" s="2">
        <f>SUMIFS('تحويل داخلي'!G:G,'تحويل داخلي'!D:D,'تحويل داخلي'!$P$6,'تحويل داخلي'!B:B,الرصيد!B483)</f>
        <v>0</v>
      </c>
      <c r="L483" s="16" t="str">
        <f>IFERROR(VLOOKUP(B483,'تكويد الاصناف'!$A$5:$C$1100,3,0),"")</f>
        <v/>
      </c>
      <c r="M483" s="45" t="str">
        <f>IFERROR(VLOOKUP(B483,'تكويد الاصناف'!$A$5:$E$1100,5,0),"")</f>
        <v/>
      </c>
    </row>
    <row r="484" spans="2:13">
      <c r="B484" s="17">
        <f>'تكويد الاصناف'!A483</f>
        <v>0</v>
      </c>
      <c r="C484" s="43" t="str">
        <f>IFERROR(VLOOKUP(B484,'تكويد الاصناف'!A$5:B$1100,2,0),"")</f>
        <v/>
      </c>
      <c r="D484" s="19">
        <f>SUMIFS(اليوميه!$H$5:$H$5000,اليوميه!C$5:C$5000,الرصيد!B484)-SUMIFS(اليوميه!$I$5:$I$5000,اليوميه!C$5:C$5000,الرصيد!B484)</f>
        <v>0</v>
      </c>
      <c r="E484" s="19">
        <f t="shared" si="14"/>
        <v>0</v>
      </c>
      <c r="F484" s="19">
        <f t="shared" si="15"/>
        <v>0</v>
      </c>
      <c r="G484" s="2">
        <f>SUMIFS(اليوميه!I:I,اليوميه!E:E,اليوميه!$V$5,اليوميه!C:C,الرصيد!B484)</f>
        <v>0</v>
      </c>
      <c r="H484" s="2">
        <f>SUMIFS(اليوميه!H:H,اليوميه!E:E,اليوميه!$V$6,اليوميه!C:C,الرصيد!B484)</f>
        <v>0</v>
      </c>
      <c r="I484" s="2">
        <f>SUMIFS(اليوميه!H:H,اليوميه!E:E,اليوميه!$V$7,اليوميه!C:C,الرصيد!B484)</f>
        <v>0</v>
      </c>
      <c r="J484" s="2">
        <f>SUMIFS('تحويل داخلي'!G:G,'تحويل داخلي'!D:D,'تحويل داخلي'!$P$5,'تحويل داخلي'!B:B,الرصيد!B484)</f>
        <v>0</v>
      </c>
      <c r="K484" s="2">
        <f>SUMIFS('تحويل داخلي'!G:G,'تحويل داخلي'!D:D,'تحويل داخلي'!$P$6,'تحويل داخلي'!B:B,الرصيد!B484)</f>
        <v>0</v>
      </c>
      <c r="L484" s="16" t="str">
        <f>IFERROR(VLOOKUP(B484,'تكويد الاصناف'!$A$5:$C$1100,3,0),"")</f>
        <v/>
      </c>
      <c r="M484" s="45" t="str">
        <f>IFERROR(VLOOKUP(B484,'تكويد الاصناف'!$A$5:$E$1100,5,0),"")</f>
        <v/>
      </c>
    </row>
    <row r="485" spans="2:13">
      <c r="B485" s="17">
        <f>'تكويد الاصناف'!A484</f>
        <v>0</v>
      </c>
      <c r="C485" s="43" t="str">
        <f>IFERROR(VLOOKUP(B485,'تكويد الاصناف'!A$5:B$1100,2,0),"")</f>
        <v/>
      </c>
      <c r="D485" s="19">
        <f>SUMIFS(اليوميه!$H$5:$H$5000,اليوميه!C$5:C$5000,الرصيد!B485)-SUMIFS(اليوميه!$I$5:$I$5000,اليوميه!C$5:C$5000,الرصيد!B485)</f>
        <v>0</v>
      </c>
      <c r="E485" s="19">
        <f t="shared" si="14"/>
        <v>0</v>
      </c>
      <c r="F485" s="19">
        <f t="shared" si="15"/>
        <v>0</v>
      </c>
      <c r="G485" s="2">
        <f>SUMIFS(اليوميه!I:I,اليوميه!E:E,اليوميه!$V$5,اليوميه!C:C,الرصيد!B485)</f>
        <v>0</v>
      </c>
      <c r="H485" s="2">
        <f>SUMIFS(اليوميه!H:H,اليوميه!E:E,اليوميه!$V$6,اليوميه!C:C,الرصيد!B485)</f>
        <v>0</v>
      </c>
      <c r="I485" s="2">
        <f>SUMIFS(اليوميه!H:H,اليوميه!E:E,اليوميه!$V$7,اليوميه!C:C,الرصيد!B485)</f>
        <v>0</v>
      </c>
      <c r="J485" s="2">
        <f>SUMIFS('تحويل داخلي'!G:G,'تحويل داخلي'!D:D,'تحويل داخلي'!$P$5,'تحويل داخلي'!B:B,الرصيد!B485)</f>
        <v>0</v>
      </c>
      <c r="K485" s="2">
        <f>SUMIFS('تحويل داخلي'!G:G,'تحويل داخلي'!D:D,'تحويل داخلي'!$P$6,'تحويل داخلي'!B:B,الرصيد!B485)</f>
        <v>0</v>
      </c>
      <c r="L485" s="16" t="str">
        <f>IFERROR(VLOOKUP(B485,'تكويد الاصناف'!$A$5:$C$1100,3,0),"")</f>
        <v/>
      </c>
      <c r="M485" s="45" t="str">
        <f>IFERROR(VLOOKUP(B485,'تكويد الاصناف'!$A$5:$E$1100,5,0),"")</f>
        <v/>
      </c>
    </row>
    <row r="486" spans="2:13">
      <c r="B486" s="17">
        <f>'تكويد الاصناف'!A485</f>
        <v>0</v>
      </c>
      <c r="C486" s="43" t="str">
        <f>IFERROR(VLOOKUP(B486,'تكويد الاصناف'!A$5:B$1100,2,0),"")</f>
        <v/>
      </c>
      <c r="D486" s="19">
        <f>SUMIFS(اليوميه!$H$5:$H$5000,اليوميه!C$5:C$5000,الرصيد!B486)-SUMIFS(اليوميه!$I$5:$I$5000,اليوميه!C$5:C$5000,الرصيد!B486)</f>
        <v>0</v>
      </c>
      <c r="E486" s="19">
        <f t="shared" si="14"/>
        <v>0</v>
      </c>
      <c r="F486" s="19">
        <f t="shared" si="15"/>
        <v>0</v>
      </c>
      <c r="G486" s="2">
        <f>SUMIFS(اليوميه!I:I,اليوميه!E:E,اليوميه!$V$5,اليوميه!C:C,الرصيد!B486)</f>
        <v>0</v>
      </c>
      <c r="H486" s="2">
        <f>SUMIFS(اليوميه!H:H,اليوميه!E:E,اليوميه!$V$6,اليوميه!C:C,الرصيد!B486)</f>
        <v>0</v>
      </c>
      <c r="I486" s="2">
        <f>SUMIFS(اليوميه!H:H,اليوميه!E:E,اليوميه!$V$7,اليوميه!C:C,الرصيد!B486)</f>
        <v>0</v>
      </c>
      <c r="J486" s="2">
        <f>SUMIFS('تحويل داخلي'!G:G,'تحويل داخلي'!D:D,'تحويل داخلي'!$P$5,'تحويل داخلي'!B:B,الرصيد!B486)</f>
        <v>0</v>
      </c>
      <c r="K486" s="2">
        <f>SUMIFS('تحويل داخلي'!G:G,'تحويل داخلي'!D:D,'تحويل داخلي'!$P$6,'تحويل داخلي'!B:B,الرصيد!B486)</f>
        <v>0</v>
      </c>
      <c r="L486" s="16" t="str">
        <f>IFERROR(VLOOKUP(B486,'تكويد الاصناف'!$A$5:$C$1100,3,0),"")</f>
        <v/>
      </c>
      <c r="M486" s="45" t="str">
        <f>IFERROR(VLOOKUP(B486,'تكويد الاصناف'!$A$5:$E$1100,5,0),"")</f>
        <v/>
      </c>
    </row>
    <row r="487" spans="2:13">
      <c r="B487" s="17">
        <f>'تكويد الاصناف'!A486</f>
        <v>0</v>
      </c>
      <c r="C487" s="43" t="str">
        <f>IFERROR(VLOOKUP(B487,'تكويد الاصناف'!A$5:B$1100,2,0),"")</f>
        <v/>
      </c>
      <c r="D487" s="19">
        <f>SUMIFS(اليوميه!$H$5:$H$5000,اليوميه!C$5:C$5000,الرصيد!B487)-SUMIFS(اليوميه!$I$5:$I$5000,اليوميه!C$5:C$5000,الرصيد!B487)</f>
        <v>0</v>
      </c>
      <c r="E487" s="19">
        <f t="shared" si="14"/>
        <v>0</v>
      </c>
      <c r="F487" s="19">
        <f t="shared" si="15"/>
        <v>0</v>
      </c>
      <c r="G487" s="2">
        <f>SUMIFS(اليوميه!I:I,اليوميه!E:E,اليوميه!$V$5,اليوميه!C:C,الرصيد!B487)</f>
        <v>0</v>
      </c>
      <c r="H487" s="2">
        <f>SUMIFS(اليوميه!H:H,اليوميه!E:E,اليوميه!$V$6,اليوميه!C:C,الرصيد!B487)</f>
        <v>0</v>
      </c>
      <c r="I487" s="2">
        <f>SUMIFS(اليوميه!H:H,اليوميه!E:E,اليوميه!$V$7,اليوميه!C:C,الرصيد!B487)</f>
        <v>0</v>
      </c>
      <c r="J487" s="2">
        <f>SUMIFS('تحويل داخلي'!G:G,'تحويل داخلي'!D:D,'تحويل داخلي'!$P$5,'تحويل داخلي'!B:B,الرصيد!B487)</f>
        <v>0</v>
      </c>
      <c r="K487" s="2">
        <f>SUMIFS('تحويل داخلي'!G:G,'تحويل داخلي'!D:D,'تحويل داخلي'!$P$6,'تحويل داخلي'!B:B,الرصيد!B487)</f>
        <v>0</v>
      </c>
      <c r="L487" s="16" t="str">
        <f>IFERROR(VLOOKUP(B487,'تكويد الاصناف'!$A$5:$C$1100,3,0),"")</f>
        <v/>
      </c>
      <c r="M487" s="45" t="str">
        <f>IFERROR(VLOOKUP(B487,'تكويد الاصناف'!$A$5:$E$1100,5,0),"")</f>
        <v/>
      </c>
    </row>
    <row r="488" spans="2:13">
      <c r="B488" s="17">
        <f>'تكويد الاصناف'!A487</f>
        <v>0</v>
      </c>
      <c r="C488" s="43" t="str">
        <f>IFERROR(VLOOKUP(B488,'تكويد الاصناف'!A$5:B$1100,2,0),"")</f>
        <v/>
      </c>
      <c r="D488" s="19">
        <f>SUMIFS(اليوميه!$H$5:$H$5000,اليوميه!C$5:C$5000,الرصيد!B488)-SUMIFS(اليوميه!$I$5:$I$5000,اليوميه!C$5:C$5000,الرصيد!B488)</f>
        <v>0</v>
      </c>
      <c r="E488" s="19">
        <f t="shared" si="14"/>
        <v>0</v>
      </c>
      <c r="F488" s="19">
        <f t="shared" si="15"/>
        <v>0</v>
      </c>
      <c r="G488" s="2">
        <f>SUMIFS(اليوميه!I:I,اليوميه!E:E,اليوميه!$V$5,اليوميه!C:C,الرصيد!B488)</f>
        <v>0</v>
      </c>
      <c r="H488" s="2">
        <f>SUMIFS(اليوميه!H:H,اليوميه!E:E,اليوميه!$V$6,اليوميه!C:C,الرصيد!B488)</f>
        <v>0</v>
      </c>
      <c r="I488" s="2">
        <f>SUMIFS(اليوميه!H:H,اليوميه!E:E,اليوميه!$V$7,اليوميه!C:C,الرصيد!B488)</f>
        <v>0</v>
      </c>
      <c r="J488" s="2">
        <f>SUMIFS('تحويل داخلي'!G:G,'تحويل داخلي'!D:D,'تحويل داخلي'!$P$5,'تحويل داخلي'!B:B,الرصيد!B488)</f>
        <v>0</v>
      </c>
      <c r="K488" s="2">
        <f>SUMIFS('تحويل داخلي'!G:G,'تحويل داخلي'!D:D,'تحويل داخلي'!$P$6,'تحويل داخلي'!B:B,الرصيد!B488)</f>
        <v>0</v>
      </c>
      <c r="L488" s="16" t="str">
        <f>IFERROR(VLOOKUP(B488,'تكويد الاصناف'!$A$5:$C$1100,3,0),"")</f>
        <v/>
      </c>
      <c r="M488" s="45" t="str">
        <f>IFERROR(VLOOKUP(B488,'تكويد الاصناف'!$A$5:$E$1100,5,0),"")</f>
        <v/>
      </c>
    </row>
    <row r="489" spans="2:13">
      <c r="B489" s="17">
        <f>'تكويد الاصناف'!A488</f>
        <v>0</v>
      </c>
      <c r="C489" s="43" t="str">
        <f>IFERROR(VLOOKUP(B489,'تكويد الاصناف'!A$5:B$1100,2,0),"")</f>
        <v/>
      </c>
      <c r="D489" s="19">
        <f>SUMIFS(اليوميه!$H$5:$H$5000,اليوميه!C$5:C$5000,الرصيد!B489)-SUMIFS(اليوميه!$I$5:$I$5000,اليوميه!C$5:C$5000,الرصيد!B489)</f>
        <v>0</v>
      </c>
      <c r="E489" s="19">
        <f t="shared" si="14"/>
        <v>0</v>
      </c>
      <c r="F489" s="19">
        <f t="shared" si="15"/>
        <v>0</v>
      </c>
      <c r="G489" s="2">
        <f>SUMIFS(اليوميه!I:I,اليوميه!E:E,اليوميه!$V$5,اليوميه!C:C,الرصيد!B489)</f>
        <v>0</v>
      </c>
      <c r="H489" s="2">
        <f>SUMIFS(اليوميه!H:H,اليوميه!E:E,اليوميه!$V$6,اليوميه!C:C,الرصيد!B489)</f>
        <v>0</v>
      </c>
      <c r="I489" s="2">
        <f>SUMIFS(اليوميه!H:H,اليوميه!E:E,اليوميه!$V$7,اليوميه!C:C,الرصيد!B489)</f>
        <v>0</v>
      </c>
      <c r="J489" s="2">
        <f>SUMIFS('تحويل داخلي'!G:G,'تحويل داخلي'!D:D,'تحويل داخلي'!$P$5,'تحويل داخلي'!B:B,الرصيد!B489)</f>
        <v>0</v>
      </c>
      <c r="K489" s="2">
        <f>SUMIFS('تحويل داخلي'!G:G,'تحويل داخلي'!D:D,'تحويل داخلي'!$P$6,'تحويل داخلي'!B:B,الرصيد!B489)</f>
        <v>0</v>
      </c>
      <c r="L489" s="16" t="str">
        <f>IFERROR(VLOOKUP(B489,'تكويد الاصناف'!$A$5:$C$1100,3,0),"")</f>
        <v/>
      </c>
      <c r="M489" s="45" t="str">
        <f>IFERROR(VLOOKUP(B489,'تكويد الاصناف'!$A$5:$E$1100,5,0),"")</f>
        <v/>
      </c>
    </row>
    <row r="490" spans="2:13">
      <c r="B490" s="17">
        <f>'تكويد الاصناف'!A489</f>
        <v>0</v>
      </c>
      <c r="C490" s="43" t="str">
        <f>IFERROR(VLOOKUP(B490,'تكويد الاصناف'!A$5:B$1100,2,0),"")</f>
        <v/>
      </c>
      <c r="D490" s="19">
        <f>SUMIFS(اليوميه!$H$5:$H$5000,اليوميه!C$5:C$5000,الرصيد!B490)-SUMIFS(اليوميه!$I$5:$I$5000,اليوميه!C$5:C$5000,الرصيد!B490)</f>
        <v>0</v>
      </c>
      <c r="E490" s="19">
        <f t="shared" si="14"/>
        <v>0</v>
      </c>
      <c r="F490" s="19">
        <f t="shared" si="15"/>
        <v>0</v>
      </c>
      <c r="G490" s="2">
        <f>SUMIFS(اليوميه!I:I,اليوميه!E:E,اليوميه!$V$5,اليوميه!C:C,الرصيد!B490)</f>
        <v>0</v>
      </c>
      <c r="H490" s="2">
        <f>SUMIFS(اليوميه!H:H,اليوميه!E:E,اليوميه!$V$6,اليوميه!C:C,الرصيد!B490)</f>
        <v>0</v>
      </c>
      <c r="I490" s="2">
        <f>SUMIFS(اليوميه!H:H,اليوميه!E:E,اليوميه!$V$7,اليوميه!C:C,الرصيد!B490)</f>
        <v>0</v>
      </c>
      <c r="J490" s="2">
        <f>SUMIFS('تحويل داخلي'!G:G,'تحويل داخلي'!D:D,'تحويل داخلي'!$P$5,'تحويل داخلي'!B:B,الرصيد!B490)</f>
        <v>0</v>
      </c>
      <c r="K490" s="2">
        <f>SUMIFS('تحويل داخلي'!G:G,'تحويل داخلي'!D:D,'تحويل داخلي'!$P$6,'تحويل داخلي'!B:B,الرصيد!B490)</f>
        <v>0</v>
      </c>
      <c r="L490" s="16" t="str">
        <f>IFERROR(VLOOKUP(B490,'تكويد الاصناف'!$A$5:$C$1100,3,0),"")</f>
        <v/>
      </c>
      <c r="M490" s="45" t="str">
        <f>IFERROR(VLOOKUP(B490,'تكويد الاصناف'!$A$5:$E$1100,5,0),"")</f>
        <v/>
      </c>
    </row>
    <row r="491" spans="2:13">
      <c r="B491" s="17">
        <f>'تكويد الاصناف'!A490</f>
        <v>0</v>
      </c>
      <c r="C491" s="43" t="str">
        <f>IFERROR(VLOOKUP(B491,'تكويد الاصناف'!A$5:B$1100,2,0),"")</f>
        <v/>
      </c>
      <c r="D491" s="19">
        <f>SUMIFS(اليوميه!$H$5:$H$5000,اليوميه!C$5:C$5000,الرصيد!B491)-SUMIFS(اليوميه!$I$5:$I$5000,اليوميه!C$5:C$5000,الرصيد!B491)</f>
        <v>0</v>
      </c>
      <c r="E491" s="19">
        <f t="shared" si="14"/>
        <v>0</v>
      </c>
      <c r="F491" s="19">
        <f t="shared" si="15"/>
        <v>0</v>
      </c>
      <c r="G491" s="2">
        <f>SUMIFS(اليوميه!I:I,اليوميه!E:E,اليوميه!$V$5,اليوميه!C:C,الرصيد!B491)</f>
        <v>0</v>
      </c>
      <c r="H491" s="2">
        <f>SUMIFS(اليوميه!H:H,اليوميه!E:E,اليوميه!$V$6,اليوميه!C:C,الرصيد!B491)</f>
        <v>0</v>
      </c>
      <c r="I491" s="2">
        <f>SUMIFS(اليوميه!H:H,اليوميه!E:E,اليوميه!$V$7,اليوميه!C:C,الرصيد!B491)</f>
        <v>0</v>
      </c>
      <c r="J491" s="2">
        <f>SUMIFS('تحويل داخلي'!G:G,'تحويل داخلي'!D:D,'تحويل داخلي'!$P$5,'تحويل داخلي'!B:B,الرصيد!B491)</f>
        <v>0</v>
      </c>
      <c r="K491" s="2">
        <f>SUMIFS('تحويل داخلي'!G:G,'تحويل داخلي'!D:D,'تحويل داخلي'!$P$6,'تحويل داخلي'!B:B,الرصيد!B491)</f>
        <v>0</v>
      </c>
      <c r="L491" s="16" t="str">
        <f>IFERROR(VLOOKUP(B491,'تكويد الاصناف'!$A$5:$C$1100,3,0),"")</f>
        <v/>
      </c>
      <c r="M491" s="45" t="str">
        <f>IFERROR(VLOOKUP(B491,'تكويد الاصناف'!$A$5:$E$1100,5,0),"")</f>
        <v/>
      </c>
    </row>
    <row r="492" spans="2:13">
      <c r="B492" s="17">
        <f>'تكويد الاصناف'!A491</f>
        <v>0</v>
      </c>
      <c r="C492" s="43" t="str">
        <f>IFERROR(VLOOKUP(B492,'تكويد الاصناف'!A$5:B$1100,2,0),"")</f>
        <v/>
      </c>
      <c r="D492" s="19">
        <f>SUMIFS(اليوميه!$H$5:$H$5000,اليوميه!C$5:C$5000,الرصيد!B492)-SUMIFS(اليوميه!$I$5:$I$5000,اليوميه!C$5:C$5000,الرصيد!B492)</f>
        <v>0</v>
      </c>
      <c r="E492" s="19">
        <f t="shared" si="14"/>
        <v>0</v>
      </c>
      <c r="F492" s="19">
        <f t="shared" si="15"/>
        <v>0</v>
      </c>
      <c r="G492" s="2">
        <f>SUMIFS(اليوميه!I:I,اليوميه!E:E,اليوميه!$V$5,اليوميه!C:C,الرصيد!B492)</f>
        <v>0</v>
      </c>
      <c r="H492" s="2">
        <f>SUMIFS(اليوميه!H:H,اليوميه!E:E,اليوميه!$V$6,اليوميه!C:C,الرصيد!B492)</f>
        <v>0</v>
      </c>
      <c r="I492" s="2">
        <f>SUMIFS(اليوميه!H:H,اليوميه!E:E,اليوميه!$V$7,اليوميه!C:C,الرصيد!B492)</f>
        <v>0</v>
      </c>
      <c r="J492" s="2">
        <f>SUMIFS('تحويل داخلي'!G:G,'تحويل داخلي'!D:D,'تحويل داخلي'!$P$5,'تحويل داخلي'!B:B,الرصيد!B492)</f>
        <v>0</v>
      </c>
      <c r="K492" s="2">
        <f>SUMIFS('تحويل داخلي'!G:G,'تحويل داخلي'!D:D,'تحويل داخلي'!$P$6,'تحويل داخلي'!B:B,الرصيد!B492)</f>
        <v>0</v>
      </c>
      <c r="L492" s="16" t="str">
        <f>IFERROR(VLOOKUP(B492,'تكويد الاصناف'!$A$5:$C$1100,3,0),"")</f>
        <v/>
      </c>
      <c r="M492" s="45" t="str">
        <f>IFERROR(VLOOKUP(B492,'تكويد الاصناف'!$A$5:$E$1100,5,0),"")</f>
        <v/>
      </c>
    </row>
    <row r="493" spans="2:13">
      <c r="B493" s="17">
        <f>'تكويد الاصناف'!A492</f>
        <v>0</v>
      </c>
      <c r="C493" s="43" t="str">
        <f>IFERROR(VLOOKUP(B493,'تكويد الاصناف'!A$5:B$1100,2,0),"")</f>
        <v/>
      </c>
      <c r="D493" s="19">
        <f>SUMIFS(اليوميه!$H$5:$H$5000,اليوميه!C$5:C$5000,الرصيد!B493)-SUMIFS(اليوميه!$I$5:$I$5000,اليوميه!C$5:C$5000,الرصيد!B493)</f>
        <v>0</v>
      </c>
      <c r="E493" s="19">
        <f t="shared" si="14"/>
        <v>0</v>
      </c>
      <c r="F493" s="19">
        <f t="shared" si="15"/>
        <v>0</v>
      </c>
      <c r="G493" s="2">
        <f>SUMIFS(اليوميه!I:I,اليوميه!E:E,اليوميه!$V$5,اليوميه!C:C,الرصيد!B493)</f>
        <v>0</v>
      </c>
      <c r="H493" s="2">
        <f>SUMIFS(اليوميه!H:H,اليوميه!E:E,اليوميه!$V$6,اليوميه!C:C,الرصيد!B493)</f>
        <v>0</v>
      </c>
      <c r="I493" s="2">
        <f>SUMIFS(اليوميه!H:H,اليوميه!E:E,اليوميه!$V$7,اليوميه!C:C,الرصيد!B493)</f>
        <v>0</v>
      </c>
      <c r="J493" s="2">
        <f>SUMIFS('تحويل داخلي'!G:G,'تحويل داخلي'!D:D,'تحويل داخلي'!$P$5,'تحويل داخلي'!B:B,الرصيد!B493)</f>
        <v>0</v>
      </c>
      <c r="K493" s="2">
        <f>SUMIFS('تحويل داخلي'!G:G,'تحويل داخلي'!D:D,'تحويل داخلي'!$P$6,'تحويل داخلي'!B:B,الرصيد!B493)</f>
        <v>0</v>
      </c>
      <c r="L493" s="16" t="str">
        <f>IFERROR(VLOOKUP(B493,'تكويد الاصناف'!$A$5:$C$1100,3,0),"")</f>
        <v/>
      </c>
      <c r="M493" s="45" t="str">
        <f>IFERROR(VLOOKUP(B493,'تكويد الاصناف'!$A$5:$E$1100,5,0),"")</f>
        <v/>
      </c>
    </row>
    <row r="494" spans="2:13">
      <c r="B494" s="17">
        <f>'تكويد الاصناف'!A493</f>
        <v>0</v>
      </c>
      <c r="C494" s="43" t="str">
        <f>IFERROR(VLOOKUP(B494,'تكويد الاصناف'!A$5:B$1100,2,0),"")</f>
        <v/>
      </c>
      <c r="D494" s="19">
        <f>SUMIFS(اليوميه!$H$5:$H$5000,اليوميه!C$5:C$5000,الرصيد!B494)-SUMIFS(اليوميه!$I$5:$I$5000,اليوميه!C$5:C$5000,الرصيد!B494)</f>
        <v>0</v>
      </c>
      <c r="E494" s="19">
        <f t="shared" si="14"/>
        <v>0</v>
      </c>
      <c r="F494" s="19">
        <f t="shared" si="15"/>
        <v>0</v>
      </c>
      <c r="G494" s="2">
        <f>SUMIFS(اليوميه!I:I,اليوميه!E:E,اليوميه!$V$5,اليوميه!C:C,الرصيد!B494)</f>
        <v>0</v>
      </c>
      <c r="H494" s="2">
        <f>SUMIFS(اليوميه!H:H,اليوميه!E:E,اليوميه!$V$6,اليوميه!C:C,الرصيد!B494)</f>
        <v>0</v>
      </c>
      <c r="I494" s="2">
        <f>SUMIFS(اليوميه!H:H,اليوميه!E:E,اليوميه!$V$7,اليوميه!C:C,الرصيد!B494)</f>
        <v>0</v>
      </c>
      <c r="J494" s="2">
        <f>SUMIFS('تحويل داخلي'!G:G,'تحويل داخلي'!D:D,'تحويل داخلي'!$P$5,'تحويل داخلي'!B:B,الرصيد!B494)</f>
        <v>0</v>
      </c>
      <c r="K494" s="2">
        <f>SUMIFS('تحويل داخلي'!G:G,'تحويل داخلي'!D:D,'تحويل داخلي'!$P$6,'تحويل داخلي'!B:B,الرصيد!B494)</f>
        <v>0</v>
      </c>
      <c r="L494" s="16" t="str">
        <f>IFERROR(VLOOKUP(B494,'تكويد الاصناف'!$A$5:$C$1100,3,0),"")</f>
        <v/>
      </c>
      <c r="M494" s="45" t="str">
        <f>IFERROR(VLOOKUP(B494,'تكويد الاصناف'!$A$5:$E$1100,5,0),"")</f>
        <v/>
      </c>
    </row>
    <row r="495" spans="2:13">
      <c r="B495" s="17">
        <f>'تكويد الاصناف'!A494</f>
        <v>0</v>
      </c>
      <c r="C495" s="43" t="str">
        <f>IFERROR(VLOOKUP(B495,'تكويد الاصناف'!A$5:B$1100,2,0),"")</f>
        <v/>
      </c>
      <c r="D495" s="19">
        <f>SUMIFS(اليوميه!$H$5:$H$5000,اليوميه!C$5:C$5000,الرصيد!B495)-SUMIFS(اليوميه!$I$5:$I$5000,اليوميه!C$5:C$5000,الرصيد!B495)</f>
        <v>0</v>
      </c>
      <c r="E495" s="19">
        <f t="shared" si="14"/>
        <v>0</v>
      </c>
      <c r="F495" s="19">
        <f t="shared" si="15"/>
        <v>0</v>
      </c>
      <c r="G495" s="2">
        <f>SUMIFS(اليوميه!I:I,اليوميه!E:E,اليوميه!$V$5,اليوميه!C:C,الرصيد!B495)</f>
        <v>0</v>
      </c>
      <c r="H495" s="2">
        <f>SUMIFS(اليوميه!H:H,اليوميه!E:E,اليوميه!$V$6,اليوميه!C:C,الرصيد!B495)</f>
        <v>0</v>
      </c>
      <c r="I495" s="2">
        <f>SUMIFS(اليوميه!H:H,اليوميه!E:E,اليوميه!$V$7,اليوميه!C:C,الرصيد!B495)</f>
        <v>0</v>
      </c>
      <c r="J495" s="2">
        <f>SUMIFS('تحويل داخلي'!G:G,'تحويل داخلي'!D:D,'تحويل داخلي'!$P$5,'تحويل داخلي'!B:B,الرصيد!B495)</f>
        <v>0</v>
      </c>
      <c r="K495" s="2">
        <f>SUMIFS('تحويل داخلي'!G:G,'تحويل داخلي'!D:D,'تحويل داخلي'!$P$6,'تحويل داخلي'!B:B,الرصيد!B495)</f>
        <v>0</v>
      </c>
      <c r="L495" s="16" t="str">
        <f>IFERROR(VLOOKUP(B495,'تكويد الاصناف'!$A$5:$C$1100,3,0),"")</f>
        <v/>
      </c>
      <c r="M495" s="45" t="str">
        <f>IFERROR(VLOOKUP(B495,'تكويد الاصناف'!$A$5:$E$1100,5,0),"")</f>
        <v/>
      </c>
    </row>
    <row r="496" spans="2:13">
      <c r="B496" s="17">
        <f>'تكويد الاصناف'!A495</f>
        <v>0</v>
      </c>
      <c r="C496" s="43" t="str">
        <f>IFERROR(VLOOKUP(B496,'تكويد الاصناف'!A$5:B$1100,2,0),"")</f>
        <v/>
      </c>
      <c r="D496" s="19">
        <f>SUMIFS(اليوميه!$H$5:$H$5000,اليوميه!C$5:C$5000,الرصيد!B496)-SUMIFS(اليوميه!$I$5:$I$5000,اليوميه!C$5:C$5000,الرصيد!B496)</f>
        <v>0</v>
      </c>
      <c r="E496" s="19">
        <f t="shared" si="14"/>
        <v>0</v>
      </c>
      <c r="F496" s="19">
        <f t="shared" si="15"/>
        <v>0</v>
      </c>
      <c r="G496" s="2">
        <f>SUMIFS(اليوميه!I:I,اليوميه!E:E,اليوميه!$V$5,اليوميه!C:C,الرصيد!B496)</f>
        <v>0</v>
      </c>
      <c r="H496" s="2">
        <f>SUMIFS(اليوميه!H:H,اليوميه!E:E,اليوميه!$V$6,اليوميه!C:C,الرصيد!B496)</f>
        <v>0</v>
      </c>
      <c r="I496" s="2">
        <f>SUMIFS(اليوميه!H:H,اليوميه!E:E,اليوميه!$V$7,اليوميه!C:C,الرصيد!B496)</f>
        <v>0</v>
      </c>
      <c r="J496" s="2">
        <f>SUMIFS('تحويل داخلي'!G:G,'تحويل داخلي'!D:D,'تحويل داخلي'!$P$5,'تحويل داخلي'!B:B,الرصيد!B496)</f>
        <v>0</v>
      </c>
      <c r="K496" s="2">
        <f>SUMIFS('تحويل داخلي'!G:G,'تحويل داخلي'!D:D,'تحويل داخلي'!$P$6,'تحويل داخلي'!B:B,الرصيد!B496)</f>
        <v>0</v>
      </c>
      <c r="L496" s="16" t="str">
        <f>IFERROR(VLOOKUP(B496,'تكويد الاصناف'!$A$5:$C$1100,3,0),"")</f>
        <v/>
      </c>
      <c r="M496" s="45" t="str">
        <f>IFERROR(VLOOKUP(B496,'تكويد الاصناف'!$A$5:$E$1100,5,0),"")</f>
        <v/>
      </c>
    </row>
    <row r="497" spans="2:13">
      <c r="B497" s="17">
        <f>'تكويد الاصناف'!A496</f>
        <v>0</v>
      </c>
      <c r="C497" s="43" t="str">
        <f>IFERROR(VLOOKUP(B497,'تكويد الاصناف'!A$5:B$1100,2,0),"")</f>
        <v/>
      </c>
      <c r="D497" s="19">
        <f>SUMIFS(اليوميه!$H$5:$H$5000,اليوميه!C$5:C$5000,الرصيد!B497)-SUMIFS(اليوميه!$I$5:$I$5000,اليوميه!C$5:C$5000,الرصيد!B497)</f>
        <v>0</v>
      </c>
      <c r="E497" s="19">
        <f t="shared" si="14"/>
        <v>0</v>
      </c>
      <c r="F497" s="19">
        <f t="shared" si="15"/>
        <v>0</v>
      </c>
      <c r="G497" s="2">
        <f>SUMIFS(اليوميه!I:I,اليوميه!E:E,اليوميه!$V$5,اليوميه!C:C,الرصيد!B497)</f>
        <v>0</v>
      </c>
      <c r="H497" s="2">
        <f>SUMIFS(اليوميه!H:H,اليوميه!E:E,اليوميه!$V$6,اليوميه!C:C,الرصيد!B497)</f>
        <v>0</v>
      </c>
      <c r="I497" s="2">
        <f>SUMIFS(اليوميه!H:H,اليوميه!E:E,اليوميه!$V$7,اليوميه!C:C,الرصيد!B497)</f>
        <v>0</v>
      </c>
      <c r="J497" s="2">
        <f>SUMIFS('تحويل داخلي'!G:G,'تحويل داخلي'!D:D,'تحويل داخلي'!$P$5,'تحويل داخلي'!B:B,الرصيد!B497)</f>
        <v>0</v>
      </c>
      <c r="K497" s="2">
        <f>SUMIFS('تحويل داخلي'!G:G,'تحويل داخلي'!D:D,'تحويل داخلي'!$P$6,'تحويل داخلي'!B:B,الرصيد!B497)</f>
        <v>0</v>
      </c>
      <c r="L497" s="16" t="str">
        <f>IFERROR(VLOOKUP(B497,'تكويد الاصناف'!$A$5:$C$1100,3,0),"")</f>
        <v/>
      </c>
      <c r="M497" s="45" t="str">
        <f>IFERROR(VLOOKUP(B497,'تكويد الاصناف'!$A$5:$E$1100,5,0),"")</f>
        <v/>
      </c>
    </row>
    <row r="498" spans="2:13">
      <c r="B498" s="17">
        <f>'تكويد الاصناف'!A497</f>
        <v>0</v>
      </c>
      <c r="C498" s="43" t="str">
        <f>IFERROR(VLOOKUP(B498,'تكويد الاصناف'!A$5:B$1100,2,0),"")</f>
        <v/>
      </c>
      <c r="D498" s="19">
        <f>SUMIFS(اليوميه!$H$5:$H$5000,اليوميه!C$5:C$5000,الرصيد!B498)-SUMIFS(اليوميه!$I$5:$I$5000,اليوميه!C$5:C$5000,الرصيد!B498)</f>
        <v>0</v>
      </c>
      <c r="E498" s="19">
        <f t="shared" si="14"/>
        <v>0</v>
      </c>
      <c r="F498" s="19">
        <f t="shared" si="15"/>
        <v>0</v>
      </c>
      <c r="G498" s="2">
        <f>SUMIFS(اليوميه!I:I,اليوميه!E:E,اليوميه!$V$5,اليوميه!C:C,الرصيد!B498)</f>
        <v>0</v>
      </c>
      <c r="H498" s="2">
        <f>SUMIFS(اليوميه!H:H,اليوميه!E:E,اليوميه!$V$6,اليوميه!C:C,الرصيد!B498)</f>
        <v>0</v>
      </c>
      <c r="I498" s="2">
        <f>SUMIFS(اليوميه!H:H,اليوميه!E:E,اليوميه!$V$7,اليوميه!C:C,الرصيد!B498)</f>
        <v>0</v>
      </c>
      <c r="J498" s="2">
        <f>SUMIFS('تحويل داخلي'!G:G,'تحويل داخلي'!D:D,'تحويل داخلي'!$P$5,'تحويل داخلي'!B:B,الرصيد!B498)</f>
        <v>0</v>
      </c>
      <c r="K498" s="2">
        <f>SUMIFS('تحويل داخلي'!G:G,'تحويل داخلي'!D:D,'تحويل داخلي'!$P$6,'تحويل داخلي'!B:B,الرصيد!B498)</f>
        <v>0</v>
      </c>
      <c r="L498" s="16" t="str">
        <f>IFERROR(VLOOKUP(B498,'تكويد الاصناف'!$A$5:$C$1100,3,0),"")</f>
        <v/>
      </c>
      <c r="M498" s="45" t="str">
        <f>IFERROR(VLOOKUP(B498,'تكويد الاصناف'!$A$5:$E$1100,5,0),"")</f>
        <v/>
      </c>
    </row>
    <row r="499" spans="2:13">
      <c r="B499" s="17">
        <f>'تكويد الاصناف'!A498</f>
        <v>0</v>
      </c>
      <c r="C499" s="43" t="str">
        <f>IFERROR(VLOOKUP(B499,'تكويد الاصناف'!A$5:B$1100,2,0),"")</f>
        <v/>
      </c>
      <c r="D499" s="19">
        <f>SUMIFS(اليوميه!$H$5:$H$5000,اليوميه!C$5:C$5000,الرصيد!B499)-SUMIFS(اليوميه!$I$5:$I$5000,اليوميه!C$5:C$5000,الرصيد!B499)</f>
        <v>0</v>
      </c>
      <c r="E499" s="19">
        <f t="shared" si="14"/>
        <v>0</v>
      </c>
      <c r="F499" s="19">
        <f t="shared" si="15"/>
        <v>0</v>
      </c>
      <c r="G499" s="2">
        <f>SUMIFS(اليوميه!I:I,اليوميه!E:E,اليوميه!$V$5,اليوميه!C:C,الرصيد!B499)</f>
        <v>0</v>
      </c>
      <c r="H499" s="2">
        <f>SUMIFS(اليوميه!H:H,اليوميه!E:E,اليوميه!$V$6,اليوميه!C:C,الرصيد!B499)</f>
        <v>0</v>
      </c>
      <c r="I499" s="2">
        <f>SUMIFS(اليوميه!H:H,اليوميه!E:E,اليوميه!$V$7,اليوميه!C:C,الرصيد!B499)</f>
        <v>0</v>
      </c>
      <c r="J499" s="2">
        <f>SUMIFS('تحويل داخلي'!G:G,'تحويل داخلي'!D:D,'تحويل داخلي'!$P$5,'تحويل داخلي'!B:B,الرصيد!B499)</f>
        <v>0</v>
      </c>
      <c r="K499" s="2">
        <f>SUMIFS('تحويل داخلي'!G:G,'تحويل داخلي'!D:D,'تحويل داخلي'!$P$6,'تحويل داخلي'!B:B,الرصيد!B499)</f>
        <v>0</v>
      </c>
      <c r="L499" s="16" t="str">
        <f>IFERROR(VLOOKUP(B499,'تكويد الاصناف'!$A$5:$C$1100,3,0),"")</f>
        <v/>
      </c>
      <c r="M499" s="45" t="str">
        <f>IFERROR(VLOOKUP(B499,'تكويد الاصناف'!$A$5:$E$1100,5,0),"")</f>
        <v/>
      </c>
    </row>
    <row r="500" spans="2:13">
      <c r="B500" s="17">
        <f>'تكويد الاصناف'!A499</f>
        <v>0</v>
      </c>
      <c r="C500" s="43" t="str">
        <f>IFERROR(VLOOKUP(B500,'تكويد الاصناف'!A$5:B$1100,2,0),"")</f>
        <v/>
      </c>
      <c r="D500" s="19">
        <f>SUMIFS(اليوميه!$H$5:$H$5000,اليوميه!C$5:C$5000,الرصيد!B500)-SUMIFS(اليوميه!$I$5:$I$5000,اليوميه!C$5:C$5000,الرصيد!B500)</f>
        <v>0</v>
      </c>
      <c r="E500" s="19">
        <f t="shared" si="14"/>
        <v>0</v>
      </c>
      <c r="F500" s="19">
        <f t="shared" si="15"/>
        <v>0</v>
      </c>
      <c r="G500" s="2">
        <f>SUMIFS(اليوميه!I:I,اليوميه!E:E,اليوميه!$V$5,اليوميه!C:C,الرصيد!B500)</f>
        <v>0</v>
      </c>
      <c r="H500" s="2">
        <f>SUMIFS(اليوميه!H:H,اليوميه!E:E,اليوميه!$V$6,اليوميه!C:C,الرصيد!B500)</f>
        <v>0</v>
      </c>
      <c r="I500" s="2">
        <f>SUMIFS(اليوميه!H:H,اليوميه!E:E,اليوميه!$V$7,اليوميه!C:C,الرصيد!B500)</f>
        <v>0</v>
      </c>
      <c r="J500" s="2">
        <f>SUMIFS('تحويل داخلي'!G:G,'تحويل داخلي'!D:D,'تحويل داخلي'!$P$5,'تحويل داخلي'!B:B,الرصيد!B500)</f>
        <v>0</v>
      </c>
      <c r="K500" s="2">
        <f>SUMIFS('تحويل داخلي'!G:G,'تحويل داخلي'!D:D,'تحويل داخلي'!$P$6,'تحويل داخلي'!B:B,الرصيد!B500)</f>
        <v>0</v>
      </c>
      <c r="L500" s="16" t="str">
        <f>IFERROR(VLOOKUP(B500,'تكويد الاصناف'!$A$5:$C$1100,3,0),"")</f>
        <v/>
      </c>
      <c r="M500" s="45" t="str">
        <f>IFERROR(VLOOKUP(B500,'تكويد الاصناف'!$A$5:$E$1100,5,0),"")</f>
        <v/>
      </c>
    </row>
    <row r="501" spans="2:13">
      <c r="B501" s="17">
        <f>'تكويد الاصناف'!A500</f>
        <v>0</v>
      </c>
      <c r="C501" s="43" t="str">
        <f>IFERROR(VLOOKUP(B501,'تكويد الاصناف'!A$5:B$1100,2,0),"")</f>
        <v/>
      </c>
      <c r="D501" s="19">
        <f>SUMIFS(اليوميه!$H$5:$H$5000,اليوميه!C$5:C$5000,الرصيد!B501)-SUMIFS(اليوميه!$I$5:$I$5000,اليوميه!C$5:C$5000,الرصيد!B501)</f>
        <v>0</v>
      </c>
      <c r="E501" s="19">
        <f t="shared" si="14"/>
        <v>0</v>
      </c>
      <c r="F501" s="19">
        <f t="shared" si="15"/>
        <v>0</v>
      </c>
      <c r="G501" s="2">
        <f>SUMIFS(اليوميه!I:I,اليوميه!E:E,اليوميه!$V$5,اليوميه!C:C,الرصيد!B501)</f>
        <v>0</v>
      </c>
      <c r="H501" s="2">
        <f>SUMIFS(اليوميه!H:H,اليوميه!E:E,اليوميه!$V$6,اليوميه!C:C,الرصيد!B501)</f>
        <v>0</v>
      </c>
      <c r="I501" s="2">
        <f>SUMIFS(اليوميه!H:H,اليوميه!E:E,اليوميه!$V$7,اليوميه!C:C,الرصيد!B501)</f>
        <v>0</v>
      </c>
      <c r="J501" s="2">
        <f>SUMIFS('تحويل داخلي'!G:G,'تحويل داخلي'!D:D,'تحويل داخلي'!$P$5,'تحويل داخلي'!B:B,الرصيد!B501)</f>
        <v>0</v>
      </c>
      <c r="K501" s="2">
        <f>SUMIFS('تحويل داخلي'!G:G,'تحويل داخلي'!D:D,'تحويل داخلي'!$P$6,'تحويل داخلي'!B:B,الرصيد!B501)</f>
        <v>0</v>
      </c>
      <c r="L501" s="16" t="str">
        <f>IFERROR(VLOOKUP(B501,'تكويد الاصناف'!$A$5:$C$1100,3,0),"")</f>
        <v/>
      </c>
      <c r="M501" s="45" t="str">
        <f>IFERROR(VLOOKUP(B501,'تكويد الاصناف'!$A$5:$E$1100,5,0),"")</f>
        <v/>
      </c>
    </row>
    <row r="502" spans="2:13">
      <c r="B502" s="17">
        <f>'تكويد الاصناف'!A501</f>
        <v>0</v>
      </c>
      <c r="C502" s="43" t="str">
        <f>IFERROR(VLOOKUP(B502,'تكويد الاصناف'!A$5:B$1100,2,0),"")</f>
        <v/>
      </c>
      <c r="D502" s="19">
        <f>SUMIFS(اليوميه!$H$5:$H$5000,اليوميه!C$5:C$5000,الرصيد!B502)-SUMIFS(اليوميه!$I$5:$I$5000,اليوميه!C$5:C$5000,الرصيد!B502)</f>
        <v>0</v>
      </c>
      <c r="E502" s="19">
        <f t="shared" si="14"/>
        <v>0</v>
      </c>
      <c r="F502" s="19">
        <f t="shared" si="15"/>
        <v>0</v>
      </c>
      <c r="G502" s="2">
        <f>SUMIFS(اليوميه!I:I,اليوميه!E:E,اليوميه!$V$5,اليوميه!C:C,الرصيد!B502)</f>
        <v>0</v>
      </c>
      <c r="H502" s="2">
        <f>SUMIFS(اليوميه!H:H,اليوميه!E:E,اليوميه!$V$6,اليوميه!C:C,الرصيد!B502)</f>
        <v>0</v>
      </c>
      <c r="I502" s="2">
        <f>SUMIFS(اليوميه!H:H,اليوميه!E:E,اليوميه!$V$7,اليوميه!C:C,الرصيد!B502)</f>
        <v>0</v>
      </c>
      <c r="J502" s="2">
        <f>SUMIFS('تحويل داخلي'!G:G,'تحويل داخلي'!D:D,'تحويل داخلي'!$P$5,'تحويل داخلي'!B:B,الرصيد!B502)</f>
        <v>0</v>
      </c>
      <c r="K502" s="2">
        <f>SUMIFS('تحويل داخلي'!G:G,'تحويل داخلي'!D:D,'تحويل داخلي'!$P$6,'تحويل داخلي'!B:B,الرصيد!B502)</f>
        <v>0</v>
      </c>
      <c r="L502" s="16" t="str">
        <f>IFERROR(VLOOKUP(B502,'تكويد الاصناف'!$A$5:$C$1100,3,0),"")</f>
        <v/>
      </c>
      <c r="M502" s="45" t="str">
        <f>IFERROR(VLOOKUP(B502,'تكويد الاصناف'!$A$5:$E$1100,5,0),"")</f>
        <v/>
      </c>
    </row>
    <row r="503" spans="2:13">
      <c r="B503" s="17">
        <f>'تكويد الاصناف'!A502</f>
        <v>0</v>
      </c>
      <c r="C503" s="43" t="str">
        <f>IFERROR(VLOOKUP(B503,'تكويد الاصناف'!A$5:B$1100,2,0),"")</f>
        <v/>
      </c>
      <c r="D503" s="19">
        <f>SUMIFS(اليوميه!$H$5:$H$5000,اليوميه!C$5:C$5000,الرصيد!B503)-SUMIFS(اليوميه!$I$5:$I$5000,اليوميه!C$5:C$5000,الرصيد!B503)</f>
        <v>0</v>
      </c>
      <c r="E503" s="19">
        <f t="shared" si="14"/>
        <v>0</v>
      </c>
      <c r="F503" s="19">
        <f t="shared" si="15"/>
        <v>0</v>
      </c>
      <c r="G503" s="2">
        <f>SUMIFS(اليوميه!I:I,اليوميه!E:E,اليوميه!$V$5,اليوميه!C:C,الرصيد!B503)</f>
        <v>0</v>
      </c>
      <c r="H503" s="2">
        <f>SUMIFS(اليوميه!H:H,اليوميه!E:E,اليوميه!$V$6,اليوميه!C:C,الرصيد!B503)</f>
        <v>0</v>
      </c>
      <c r="I503" s="2">
        <f>SUMIFS(اليوميه!H:H,اليوميه!E:E,اليوميه!$V$7,اليوميه!C:C,الرصيد!B503)</f>
        <v>0</v>
      </c>
      <c r="J503" s="2">
        <f>SUMIFS('تحويل داخلي'!G:G,'تحويل داخلي'!D:D,'تحويل داخلي'!$P$5,'تحويل داخلي'!B:B,الرصيد!B503)</f>
        <v>0</v>
      </c>
      <c r="K503" s="2">
        <f>SUMIFS('تحويل داخلي'!G:G,'تحويل داخلي'!D:D,'تحويل داخلي'!$P$6,'تحويل داخلي'!B:B,الرصيد!B503)</f>
        <v>0</v>
      </c>
      <c r="L503" s="16" t="str">
        <f>IFERROR(VLOOKUP(B503,'تكويد الاصناف'!$A$5:$C$1100,3,0),"")</f>
        <v/>
      </c>
      <c r="M503" s="45" t="str">
        <f>IFERROR(VLOOKUP(B503,'تكويد الاصناف'!$A$5:$E$1100,5,0),"")</f>
        <v/>
      </c>
    </row>
    <row r="504" spans="2:13">
      <c r="B504" s="17">
        <f>'تكويد الاصناف'!A503</f>
        <v>0</v>
      </c>
      <c r="C504" s="43" t="str">
        <f>IFERROR(VLOOKUP(B504,'تكويد الاصناف'!A$5:B$1100,2,0),"")</f>
        <v/>
      </c>
      <c r="D504" s="19">
        <f>SUMIFS(اليوميه!$H$5:$H$5000,اليوميه!C$5:C$5000,الرصيد!B504)-SUMIFS(اليوميه!$I$5:$I$5000,اليوميه!C$5:C$5000,الرصيد!B504)</f>
        <v>0</v>
      </c>
      <c r="E504" s="19">
        <f t="shared" si="14"/>
        <v>0</v>
      </c>
      <c r="F504" s="19">
        <f t="shared" si="15"/>
        <v>0</v>
      </c>
      <c r="G504" s="2">
        <f>SUMIFS(اليوميه!I:I,اليوميه!E:E,اليوميه!$V$5,اليوميه!C:C,الرصيد!B504)</f>
        <v>0</v>
      </c>
      <c r="H504" s="2">
        <f>SUMIFS(اليوميه!H:H,اليوميه!E:E,اليوميه!$V$6,اليوميه!C:C,الرصيد!B504)</f>
        <v>0</v>
      </c>
      <c r="I504" s="2">
        <f>SUMIFS(اليوميه!H:H,اليوميه!E:E,اليوميه!$V$7,اليوميه!C:C,الرصيد!B504)</f>
        <v>0</v>
      </c>
      <c r="J504" s="2">
        <f>SUMIFS('تحويل داخلي'!G:G,'تحويل داخلي'!D:D,'تحويل داخلي'!$P$5,'تحويل داخلي'!B:B,الرصيد!B504)</f>
        <v>0</v>
      </c>
      <c r="K504" s="2">
        <f>SUMIFS('تحويل داخلي'!G:G,'تحويل داخلي'!D:D,'تحويل داخلي'!$P$6,'تحويل داخلي'!B:B,الرصيد!B504)</f>
        <v>0</v>
      </c>
      <c r="L504" s="16" t="str">
        <f>IFERROR(VLOOKUP(B504,'تكويد الاصناف'!$A$5:$C$1100,3,0),"")</f>
        <v/>
      </c>
      <c r="M504" s="45" t="str">
        <f>IFERROR(VLOOKUP(B504,'تكويد الاصناف'!$A$5:$E$1100,5,0),"")</f>
        <v/>
      </c>
    </row>
    <row r="505" spans="2:13">
      <c r="B505" s="17">
        <f>'تكويد الاصناف'!A504</f>
        <v>0</v>
      </c>
      <c r="C505" s="43" t="str">
        <f>IFERROR(VLOOKUP(B505,'تكويد الاصناف'!A$5:B$1100,2,0),"")</f>
        <v/>
      </c>
      <c r="D505" s="19">
        <f>SUMIFS(اليوميه!$H$5:$H$5000,اليوميه!C$5:C$5000,الرصيد!B505)-SUMIFS(اليوميه!$I$5:$I$5000,اليوميه!C$5:C$5000,الرصيد!B505)</f>
        <v>0</v>
      </c>
      <c r="E505" s="19">
        <f t="shared" si="14"/>
        <v>0</v>
      </c>
      <c r="F505" s="19">
        <f t="shared" si="15"/>
        <v>0</v>
      </c>
      <c r="G505" s="2">
        <f>SUMIFS(اليوميه!I:I,اليوميه!E:E,اليوميه!$V$5,اليوميه!C:C,الرصيد!B505)</f>
        <v>0</v>
      </c>
      <c r="H505" s="2">
        <f>SUMIFS(اليوميه!H:H,اليوميه!E:E,اليوميه!$V$6,اليوميه!C:C,الرصيد!B505)</f>
        <v>0</v>
      </c>
      <c r="I505" s="2">
        <f>SUMIFS(اليوميه!H:H,اليوميه!E:E,اليوميه!$V$7,اليوميه!C:C,الرصيد!B505)</f>
        <v>0</v>
      </c>
      <c r="J505" s="2">
        <f>SUMIFS('تحويل داخلي'!G:G,'تحويل داخلي'!D:D,'تحويل داخلي'!$P$5,'تحويل داخلي'!B:B,الرصيد!B505)</f>
        <v>0</v>
      </c>
      <c r="K505" s="2">
        <f>SUMIFS('تحويل داخلي'!G:G,'تحويل داخلي'!D:D,'تحويل داخلي'!$P$6,'تحويل داخلي'!B:B,الرصيد!B505)</f>
        <v>0</v>
      </c>
      <c r="L505" s="16" t="str">
        <f>IFERROR(VLOOKUP(B505,'تكويد الاصناف'!$A$5:$C$1100,3,0),"")</f>
        <v/>
      </c>
      <c r="M505" s="45" t="str">
        <f>IFERROR(VLOOKUP(B505,'تكويد الاصناف'!$A$5:$E$1100,5,0),"")</f>
        <v/>
      </c>
    </row>
    <row r="506" spans="2:13">
      <c r="B506" s="17">
        <f>'تكويد الاصناف'!A505</f>
        <v>0</v>
      </c>
      <c r="C506" s="43" t="str">
        <f>IFERROR(VLOOKUP(B506,'تكويد الاصناف'!A$5:B$1100,2,0),"")</f>
        <v/>
      </c>
      <c r="D506" s="19">
        <f>SUMIFS(اليوميه!$H$5:$H$5000,اليوميه!C$5:C$5000,الرصيد!B506)-SUMIFS(اليوميه!$I$5:$I$5000,اليوميه!C$5:C$5000,الرصيد!B506)</f>
        <v>0</v>
      </c>
      <c r="E506" s="19">
        <f t="shared" si="14"/>
        <v>0</v>
      </c>
      <c r="F506" s="19">
        <f t="shared" si="15"/>
        <v>0</v>
      </c>
      <c r="G506" s="2">
        <f>SUMIFS(اليوميه!I:I,اليوميه!E:E,اليوميه!$V$5,اليوميه!C:C,الرصيد!B506)</f>
        <v>0</v>
      </c>
      <c r="H506" s="2">
        <f>SUMIFS(اليوميه!H:H,اليوميه!E:E,اليوميه!$V$6,اليوميه!C:C,الرصيد!B506)</f>
        <v>0</v>
      </c>
      <c r="I506" s="2">
        <f>SUMIFS(اليوميه!H:H,اليوميه!E:E,اليوميه!$V$7,اليوميه!C:C,الرصيد!B506)</f>
        <v>0</v>
      </c>
      <c r="J506" s="2">
        <f>SUMIFS('تحويل داخلي'!G:G,'تحويل داخلي'!D:D,'تحويل داخلي'!$P$5,'تحويل داخلي'!B:B,الرصيد!B506)</f>
        <v>0</v>
      </c>
      <c r="K506" s="2">
        <f>SUMIFS('تحويل داخلي'!G:G,'تحويل داخلي'!D:D,'تحويل داخلي'!$P$6,'تحويل داخلي'!B:B,الرصيد!B506)</f>
        <v>0</v>
      </c>
      <c r="L506" s="16" t="str">
        <f>IFERROR(VLOOKUP(B506,'تكويد الاصناف'!$A$5:$C$1100,3,0),"")</f>
        <v/>
      </c>
      <c r="M506" s="45" t="str">
        <f>IFERROR(VLOOKUP(B506,'تكويد الاصناف'!$A$5:$E$1100,5,0),"")</f>
        <v/>
      </c>
    </row>
    <row r="507" spans="2:13">
      <c r="B507" s="17">
        <f>'تكويد الاصناف'!A506</f>
        <v>0</v>
      </c>
      <c r="C507" s="43" t="str">
        <f>IFERROR(VLOOKUP(B507,'تكويد الاصناف'!A$5:B$1100,2,0),"")</f>
        <v/>
      </c>
      <c r="D507" s="19">
        <f>SUMIFS(اليوميه!$H$5:$H$5000,اليوميه!C$5:C$5000,الرصيد!B507)-SUMIFS(اليوميه!$I$5:$I$5000,اليوميه!C$5:C$5000,الرصيد!B507)</f>
        <v>0</v>
      </c>
      <c r="E507" s="19">
        <f t="shared" si="14"/>
        <v>0</v>
      </c>
      <c r="F507" s="19">
        <f t="shared" si="15"/>
        <v>0</v>
      </c>
      <c r="G507" s="2">
        <f>SUMIFS(اليوميه!I:I,اليوميه!E:E,اليوميه!$V$5,اليوميه!C:C,الرصيد!B507)</f>
        <v>0</v>
      </c>
      <c r="H507" s="2">
        <f>SUMIFS(اليوميه!H:H,اليوميه!E:E,اليوميه!$V$6,اليوميه!C:C,الرصيد!B507)</f>
        <v>0</v>
      </c>
      <c r="I507" s="2">
        <f>SUMIFS(اليوميه!H:H,اليوميه!E:E,اليوميه!$V$7,اليوميه!C:C,الرصيد!B507)</f>
        <v>0</v>
      </c>
      <c r="J507" s="2">
        <f>SUMIFS('تحويل داخلي'!G:G,'تحويل داخلي'!D:D,'تحويل داخلي'!$P$5,'تحويل داخلي'!B:B,الرصيد!B507)</f>
        <v>0</v>
      </c>
      <c r="K507" s="2">
        <f>SUMIFS('تحويل داخلي'!G:G,'تحويل داخلي'!D:D,'تحويل داخلي'!$P$6,'تحويل داخلي'!B:B,الرصيد!B507)</f>
        <v>0</v>
      </c>
      <c r="L507" s="16" t="str">
        <f>IFERROR(VLOOKUP(B507,'تكويد الاصناف'!$A$5:$C$1100,3,0),"")</f>
        <v/>
      </c>
      <c r="M507" s="45" t="str">
        <f>IFERROR(VLOOKUP(B507,'تكويد الاصناف'!$A$5:$E$1100,5,0),"")</f>
        <v/>
      </c>
    </row>
    <row r="508" spans="2:13">
      <c r="B508" s="17">
        <f>'تكويد الاصناف'!A507</f>
        <v>0</v>
      </c>
      <c r="C508" s="43" t="str">
        <f>IFERROR(VLOOKUP(B508,'تكويد الاصناف'!A$5:B$1100,2,0),"")</f>
        <v/>
      </c>
      <c r="D508" s="19">
        <f>SUMIFS(اليوميه!$H$5:$H$5000,اليوميه!C$5:C$5000,الرصيد!B508)-SUMIFS(اليوميه!$I$5:$I$5000,اليوميه!C$5:C$5000,الرصيد!B508)</f>
        <v>0</v>
      </c>
      <c r="E508" s="19">
        <f t="shared" si="14"/>
        <v>0</v>
      </c>
      <c r="F508" s="19">
        <f t="shared" si="15"/>
        <v>0</v>
      </c>
      <c r="G508" s="2">
        <f>SUMIFS(اليوميه!I:I,اليوميه!E:E,اليوميه!$V$5,اليوميه!C:C,الرصيد!B508)</f>
        <v>0</v>
      </c>
      <c r="H508" s="2">
        <f>SUMIFS(اليوميه!H:H,اليوميه!E:E,اليوميه!$V$6,اليوميه!C:C,الرصيد!B508)</f>
        <v>0</v>
      </c>
      <c r="I508" s="2">
        <f>SUMIFS(اليوميه!H:H,اليوميه!E:E,اليوميه!$V$7,اليوميه!C:C,الرصيد!B508)</f>
        <v>0</v>
      </c>
      <c r="J508" s="2">
        <f>SUMIFS('تحويل داخلي'!G:G,'تحويل داخلي'!D:D,'تحويل داخلي'!$P$5,'تحويل داخلي'!B:B,الرصيد!B508)</f>
        <v>0</v>
      </c>
      <c r="K508" s="2">
        <f>SUMIFS('تحويل داخلي'!G:G,'تحويل داخلي'!D:D,'تحويل داخلي'!$P$6,'تحويل داخلي'!B:B,الرصيد!B508)</f>
        <v>0</v>
      </c>
      <c r="L508" s="16" t="str">
        <f>IFERROR(VLOOKUP(B508,'تكويد الاصناف'!$A$5:$C$1100,3,0),"")</f>
        <v/>
      </c>
      <c r="M508" s="45" t="str">
        <f>IFERROR(VLOOKUP(B508,'تكويد الاصناف'!$A$5:$E$1100,5,0),"")</f>
        <v/>
      </c>
    </row>
    <row r="509" spans="2:13">
      <c r="B509" s="17">
        <f>'تكويد الاصناف'!A508</f>
        <v>0</v>
      </c>
      <c r="C509" s="43" t="str">
        <f>IFERROR(VLOOKUP(B509,'تكويد الاصناف'!A$5:B$1100,2,0),"")</f>
        <v/>
      </c>
      <c r="D509" s="19">
        <f>SUMIFS(اليوميه!$H$5:$H$5000,اليوميه!C$5:C$5000,الرصيد!B509)-SUMIFS(اليوميه!$I$5:$I$5000,اليوميه!C$5:C$5000,الرصيد!B509)</f>
        <v>0</v>
      </c>
      <c r="E509" s="19">
        <f t="shared" si="14"/>
        <v>0</v>
      </c>
      <c r="F509" s="19">
        <f t="shared" si="15"/>
        <v>0</v>
      </c>
      <c r="G509" s="2">
        <f>SUMIFS(اليوميه!I:I,اليوميه!E:E,اليوميه!$V$5,اليوميه!C:C,الرصيد!B509)</f>
        <v>0</v>
      </c>
      <c r="H509" s="2">
        <f>SUMIFS(اليوميه!H:H,اليوميه!E:E,اليوميه!$V$6,اليوميه!C:C,الرصيد!B509)</f>
        <v>0</v>
      </c>
      <c r="I509" s="2">
        <f>SUMIFS(اليوميه!H:H,اليوميه!E:E,اليوميه!$V$7,اليوميه!C:C,الرصيد!B509)</f>
        <v>0</v>
      </c>
      <c r="J509" s="2">
        <f>SUMIFS('تحويل داخلي'!G:G,'تحويل داخلي'!D:D,'تحويل داخلي'!$P$5,'تحويل داخلي'!B:B,الرصيد!B509)</f>
        <v>0</v>
      </c>
      <c r="K509" s="2">
        <f>SUMIFS('تحويل داخلي'!G:G,'تحويل داخلي'!D:D,'تحويل داخلي'!$P$6,'تحويل داخلي'!B:B,الرصيد!B509)</f>
        <v>0</v>
      </c>
      <c r="L509" s="16" t="str">
        <f>IFERROR(VLOOKUP(B509,'تكويد الاصناف'!$A$5:$C$1100,3,0),"")</f>
        <v/>
      </c>
      <c r="M509" s="45" t="str">
        <f>IFERROR(VLOOKUP(B509,'تكويد الاصناف'!$A$5:$E$1100,5,0),"")</f>
        <v/>
      </c>
    </row>
    <row r="510" spans="2:13">
      <c r="B510" s="17">
        <f>'تكويد الاصناف'!A509</f>
        <v>0</v>
      </c>
      <c r="C510" s="43" t="str">
        <f>IFERROR(VLOOKUP(B510,'تكويد الاصناف'!A$5:B$1100,2,0),"")</f>
        <v/>
      </c>
      <c r="D510" s="19">
        <f>SUMIFS(اليوميه!$H$5:$H$5000,اليوميه!C$5:C$5000,الرصيد!B510)-SUMIFS(اليوميه!$I$5:$I$5000,اليوميه!C$5:C$5000,الرصيد!B510)</f>
        <v>0</v>
      </c>
      <c r="E510" s="19">
        <f t="shared" si="14"/>
        <v>0</v>
      </c>
      <c r="F510" s="19">
        <f t="shared" si="15"/>
        <v>0</v>
      </c>
      <c r="G510" s="2">
        <f>SUMIFS(اليوميه!I:I,اليوميه!E:E,اليوميه!$V$5,اليوميه!C:C,الرصيد!B510)</f>
        <v>0</v>
      </c>
      <c r="H510" s="2">
        <f>SUMIFS(اليوميه!H:H,اليوميه!E:E,اليوميه!$V$6,اليوميه!C:C,الرصيد!B510)</f>
        <v>0</v>
      </c>
      <c r="I510" s="2">
        <f>SUMIFS(اليوميه!H:H,اليوميه!E:E,اليوميه!$V$7,اليوميه!C:C,الرصيد!B510)</f>
        <v>0</v>
      </c>
      <c r="J510" s="2">
        <f>SUMIFS('تحويل داخلي'!G:G,'تحويل داخلي'!D:D,'تحويل داخلي'!$P$5,'تحويل داخلي'!B:B,الرصيد!B510)</f>
        <v>0</v>
      </c>
      <c r="K510" s="2">
        <f>SUMIFS('تحويل داخلي'!G:G,'تحويل داخلي'!D:D,'تحويل داخلي'!$P$6,'تحويل داخلي'!B:B,الرصيد!B510)</f>
        <v>0</v>
      </c>
      <c r="L510" s="16" t="str">
        <f>IFERROR(VLOOKUP(B510,'تكويد الاصناف'!$A$5:$C$1100,3,0),"")</f>
        <v/>
      </c>
      <c r="M510" s="45" t="str">
        <f>IFERROR(VLOOKUP(B510,'تكويد الاصناف'!$A$5:$E$1100,5,0),"")</f>
        <v/>
      </c>
    </row>
    <row r="511" spans="2:13">
      <c r="B511" s="17">
        <f>'تكويد الاصناف'!A510</f>
        <v>0</v>
      </c>
      <c r="C511" s="43" t="str">
        <f>IFERROR(VLOOKUP(B511,'تكويد الاصناف'!A$5:B$1100,2,0),"")</f>
        <v/>
      </c>
      <c r="D511" s="19">
        <f>SUMIFS(اليوميه!$H$5:$H$5000,اليوميه!C$5:C$5000,الرصيد!B511)-SUMIFS(اليوميه!$I$5:$I$5000,اليوميه!C$5:C$5000,الرصيد!B511)</f>
        <v>0</v>
      </c>
      <c r="E511" s="19">
        <f t="shared" si="14"/>
        <v>0</v>
      </c>
      <c r="F511" s="19">
        <f t="shared" si="15"/>
        <v>0</v>
      </c>
      <c r="G511" s="2">
        <f>SUMIFS(اليوميه!I:I,اليوميه!E:E,اليوميه!$V$5,اليوميه!C:C,الرصيد!B511)</f>
        <v>0</v>
      </c>
      <c r="H511" s="2">
        <f>SUMIFS(اليوميه!H:H,اليوميه!E:E,اليوميه!$V$6,اليوميه!C:C,الرصيد!B511)</f>
        <v>0</v>
      </c>
      <c r="I511" s="2">
        <f>SUMIFS(اليوميه!H:H,اليوميه!E:E,اليوميه!$V$7,اليوميه!C:C,الرصيد!B511)</f>
        <v>0</v>
      </c>
      <c r="J511" s="2">
        <f>SUMIFS('تحويل داخلي'!G:G,'تحويل داخلي'!D:D,'تحويل داخلي'!$P$5,'تحويل داخلي'!B:B,الرصيد!B511)</f>
        <v>0</v>
      </c>
      <c r="K511" s="2">
        <f>SUMIFS('تحويل داخلي'!G:G,'تحويل داخلي'!D:D,'تحويل داخلي'!$P$6,'تحويل داخلي'!B:B,الرصيد!B511)</f>
        <v>0</v>
      </c>
      <c r="L511" s="16" t="str">
        <f>IFERROR(VLOOKUP(B511,'تكويد الاصناف'!$A$5:$C$1100,3,0),"")</f>
        <v/>
      </c>
      <c r="M511" s="45" t="str">
        <f>IFERROR(VLOOKUP(B511,'تكويد الاصناف'!$A$5:$E$1100,5,0),"")</f>
        <v/>
      </c>
    </row>
    <row r="512" spans="2:13">
      <c r="B512" s="17">
        <f>'تكويد الاصناف'!A511</f>
        <v>0</v>
      </c>
      <c r="C512" s="43" t="str">
        <f>IFERROR(VLOOKUP(B512,'تكويد الاصناف'!A$5:B$1100,2,0),"")</f>
        <v/>
      </c>
      <c r="D512" s="19">
        <f>SUMIFS(اليوميه!$H$5:$H$5000,اليوميه!C$5:C$5000,الرصيد!B512)-SUMIFS(اليوميه!$I$5:$I$5000,اليوميه!C$5:C$5000,الرصيد!B512)</f>
        <v>0</v>
      </c>
      <c r="E512" s="19">
        <f t="shared" si="14"/>
        <v>0</v>
      </c>
      <c r="F512" s="19">
        <f t="shared" si="15"/>
        <v>0</v>
      </c>
      <c r="G512" s="2">
        <f>SUMIFS(اليوميه!I:I,اليوميه!E:E,اليوميه!$V$5,اليوميه!C:C,الرصيد!B512)</f>
        <v>0</v>
      </c>
      <c r="H512" s="2">
        <f>SUMIFS(اليوميه!H:H,اليوميه!E:E,اليوميه!$V$6,اليوميه!C:C,الرصيد!B512)</f>
        <v>0</v>
      </c>
      <c r="I512" s="2">
        <f>SUMIFS(اليوميه!H:H,اليوميه!E:E,اليوميه!$V$7,اليوميه!C:C,الرصيد!B512)</f>
        <v>0</v>
      </c>
      <c r="J512" s="2">
        <f>SUMIFS('تحويل داخلي'!G:G,'تحويل داخلي'!D:D,'تحويل داخلي'!$P$5,'تحويل داخلي'!B:B,الرصيد!B512)</f>
        <v>0</v>
      </c>
      <c r="K512" s="2">
        <f>SUMIFS('تحويل داخلي'!G:G,'تحويل داخلي'!D:D,'تحويل داخلي'!$P$6,'تحويل داخلي'!B:B,الرصيد!B512)</f>
        <v>0</v>
      </c>
      <c r="L512" s="16" t="str">
        <f>IFERROR(VLOOKUP(B512,'تكويد الاصناف'!$A$5:$C$1100,3,0),"")</f>
        <v/>
      </c>
      <c r="M512" s="45" t="str">
        <f>IFERROR(VLOOKUP(B512,'تكويد الاصناف'!$A$5:$E$1100,5,0),"")</f>
        <v/>
      </c>
    </row>
    <row r="513" spans="2:13">
      <c r="B513" s="17">
        <f>'تكويد الاصناف'!A512</f>
        <v>0</v>
      </c>
      <c r="C513" s="43" t="str">
        <f>IFERROR(VLOOKUP(B513,'تكويد الاصناف'!A$5:B$1100,2,0),"")</f>
        <v/>
      </c>
      <c r="D513" s="19">
        <f>SUMIFS(اليوميه!$H$5:$H$5000,اليوميه!C$5:C$5000,الرصيد!B513)-SUMIFS(اليوميه!$I$5:$I$5000,اليوميه!C$5:C$5000,الرصيد!B513)</f>
        <v>0</v>
      </c>
      <c r="E513" s="19">
        <f t="shared" si="14"/>
        <v>0</v>
      </c>
      <c r="F513" s="19">
        <f t="shared" si="15"/>
        <v>0</v>
      </c>
      <c r="G513" s="2">
        <f>SUMIFS(اليوميه!I:I,اليوميه!E:E,اليوميه!$V$5,اليوميه!C:C,الرصيد!B513)</f>
        <v>0</v>
      </c>
      <c r="H513" s="2">
        <f>SUMIFS(اليوميه!H:H,اليوميه!E:E,اليوميه!$V$6,اليوميه!C:C,الرصيد!B513)</f>
        <v>0</v>
      </c>
      <c r="I513" s="2">
        <f>SUMIFS(اليوميه!H:H,اليوميه!E:E,اليوميه!$V$7,اليوميه!C:C,الرصيد!B513)</f>
        <v>0</v>
      </c>
      <c r="J513" s="2">
        <f>SUMIFS('تحويل داخلي'!G:G,'تحويل داخلي'!D:D,'تحويل داخلي'!$P$5,'تحويل داخلي'!B:B,الرصيد!B513)</f>
        <v>0</v>
      </c>
      <c r="K513" s="2">
        <f>SUMIFS('تحويل داخلي'!G:G,'تحويل داخلي'!D:D,'تحويل داخلي'!$P$6,'تحويل داخلي'!B:B,الرصيد!B513)</f>
        <v>0</v>
      </c>
      <c r="L513" s="16" t="str">
        <f>IFERROR(VLOOKUP(B513,'تكويد الاصناف'!$A$5:$C$1100,3,0),"")</f>
        <v/>
      </c>
      <c r="M513" s="45" t="str">
        <f>IFERROR(VLOOKUP(B513,'تكويد الاصناف'!$A$5:$E$1100,5,0),"")</f>
        <v/>
      </c>
    </row>
    <row r="514" spans="2:13">
      <c r="B514" s="17">
        <f>'تكويد الاصناف'!A513</f>
        <v>0</v>
      </c>
      <c r="C514" s="43" t="str">
        <f>IFERROR(VLOOKUP(B514,'تكويد الاصناف'!A$5:B$1100,2,0),"")</f>
        <v/>
      </c>
      <c r="D514" s="19">
        <f>SUMIFS(اليوميه!$H$5:$H$5000,اليوميه!C$5:C$5000,الرصيد!B514)-SUMIFS(اليوميه!$I$5:$I$5000,اليوميه!C$5:C$5000,الرصيد!B514)</f>
        <v>0</v>
      </c>
      <c r="E514" s="19">
        <f t="shared" si="14"/>
        <v>0</v>
      </c>
      <c r="F514" s="19">
        <f t="shared" si="15"/>
        <v>0</v>
      </c>
      <c r="G514" s="2">
        <f>SUMIFS(اليوميه!I:I,اليوميه!E:E,اليوميه!$V$5,اليوميه!C:C,الرصيد!B514)</f>
        <v>0</v>
      </c>
      <c r="H514" s="2">
        <f>SUMIFS(اليوميه!H:H,اليوميه!E:E,اليوميه!$V$6,اليوميه!C:C,الرصيد!B514)</f>
        <v>0</v>
      </c>
      <c r="I514" s="2">
        <f>SUMIFS(اليوميه!H:H,اليوميه!E:E,اليوميه!$V$7,اليوميه!C:C,الرصيد!B514)</f>
        <v>0</v>
      </c>
      <c r="J514" s="2">
        <f>SUMIFS('تحويل داخلي'!G:G,'تحويل داخلي'!D:D,'تحويل داخلي'!$P$5,'تحويل داخلي'!B:B,الرصيد!B514)</f>
        <v>0</v>
      </c>
      <c r="K514" s="2">
        <f>SUMIFS('تحويل داخلي'!G:G,'تحويل داخلي'!D:D,'تحويل داخلي'!$P$6,'تحويل داخلي'!B:B,الرصيد!B514)</f>
        <v>0</v>
      </c>
      <c r="L514" s="16" t="str">
        <f>IFERROR(VLOOKUP(B514,'تكويد الاصناف'!$A$5:$C$1100,3,0),"")</f>
        <v/>
      </c>
      <c r="M514" s="45" t="str">
        <f>IFERROR(VLOOKUP(B514,'تكويد الاصناف'!$A$5:$E$1100,5,0),"")</f>
        <v/>
      </c>
    </row>
    <row r="515" spans="2:13">
      <c r="B515" s="17">
        <f>'تكويد الاصناف'!A514</f>
        <v>0</v>
      </c>
      <c r="C515" s="43" t="str">
        <f>IFERROR(VLOOKUP(B515,'تكويد الاصناف'!A$5:B$1100,2,0),"")</f>
        <v/>
      </c>
      <c r="D515" s="19">
        <f>SUMIFS(اليوميه!$H$5:$H$5000,اليوميه!C$5:C$5000,الرصيد!B515)-SUMIFS(اليوميه!$I$5:$I$5000,اليوميه!C$5:C$5000,الرصيد!B515)</f>
        <v>0</v>
      </c>
      <c r="E515" s="19">
        <f t="shared" si="14"/>
        <v>0</v>
      </c>
      <c r="F515" s="19">
        <f t="shared" si="15"/>
        <v>0</v>
      </c>
      <c r="G515" s="2">
        <f>SUMIFS(اليوميه!I:I,اليوميه!E:E,اليوميه!$V$5,اليوميه!C:C,الرصيد!B515)</f>
        <v>0</v>
      </c>
      <c r="H515" s="2">
        <f>SUMIFS(اليوميه!H:H,اليوميه!E:E,اليوميه!$V$6,اليوميه!C:C,الرصيد!B515)</f>
        <v>0</v>
      </c>
      <c r="I515" s="2">
        <f>SUMIFS(اليوميه!H:H,اليوميه!E:E,اليوميه!$V$7,اليوميه!C:C,الرصيد!B515)</f>
        <v>0</v>
      </c>
      <c r="J515" s="2">
        <f>SUMIFS('تحويل داخلي'!G:G,'تحويل داخلي'!D:D,'تحويل داخلي'!$P$5,'تحويل داخلي'!B:B,الرصيد!B515)</f>
        <v>0</v>
      </c>
      <c r="K515" s="2">
        <f>SUMIFS('تحويل داخلي'!G:G,'تحويل داخلي'!D:D,'تحويل داخلي'!$P$6,'تحويل داخلي'!B:B,الرصيد!B515)</f>
        <v>0</v>
      </c>
      <c r="L515" s="16" t="str">
        <f>IFERROR(VLOOKUP(B515,'تكويد الاصناف'!$A$5:$C$1100,3,0),"")</f>
        <v/>
      </c>
      <c r="M515" s="45" t="str">
        <f>IFERROR(VLOOKUP(B515,'تكويد الاصناف'!$A$5:$E$1100,5,0),"")</f>
        <v/>
      </c>
    </row>
    <row r="516" spans="2:13">
      <c r="B516" s="17">
        <f>'تكويد الاصناف'!A515</f>
        <v>0</v>
      </c>
      <c r="C516" s="43" t="str">
        <f>IFERROR(VLOOKUP(B516,'تكويد الاصناف'!A$5:B$1100,2,0),"")</f>
        <v/>
      </c>
      <c r="D516" s="19">
        <f>SUMIFS(اليوميه!$H$5:$H$5000,اليوميه!C$5:C$5000,الرصيد!B516)-SUMIFS(اليوميه!$I$5:$I$5000,اليوميه!C$5:C$5000,الرصيد!B516)</f>
        <v>0</v>
      </c>
      <c r="E516" s="19">
        <f t="shared" si="14"/>
        <v>0</v>
      </c>
      <c r="F516" s="19">
        <f t="shared" si="15"/>
        <v>0</v>
      </c>
      <c r="G516" s="2">
        <f>SUMIFS(اليوميه!I:I,اليوميه!E:E,اليوميه!$V$5,اليوميه!C:C,الرصيد!B516)</f>
        <v>0</v>
      </c>
      <c r="H516" s="2">
        <f>SUMIFS(اليوميه!H:H,اليوميه!E:E,اليوميه!$V$6,اليوميه!C:C,الرصيد!B516)</f>
        <v>0</v>
      </c>
      <c r="I516" s="2">
        <f>SUMIFS(اليوميه!H:H,اليوميه!E:E,اليوميه!$V$7,اليوميه!C:C,الرصيد!B516)</f>
        <v>0</v>
      </c>
      <c r="J516" s="2">
        <f>SUMIFS('تحويل داخلي'!G:G,'تحويل داخلي'!D:D,'تحويل داخلي'!$P$5,'تحويل داخلي'!B:B,الرصيد!B516)</f>
        <v>0</v>
      </c>
      <c r="K516" s="2">
        <f>SUMIFS('تحويل داخلي'!G:G,'تحويل داخلي'!D:D,'تحويل داخلي'!$P$6,'تحويل داخلي'!B:B,الرصيد!B516)</f>
        <v>0</v>
      </c>
      <c r="L516" s="16" t="str">
        <f>IFERROR(VLOOKUP(B516,'تكويد الاصناف'!$A$5:$C$1100,3,0),"")</f>
        <v/>
      </c>
      <c r="M516" s="45" t="str">
        <f>IFERROR(VLOOKUP(B516,'تكويد الاصناف'!$A$5:$E$1100,5,0),"")</f>
        <v/>
      </c>
    </row>
    <row r="517" spans="2:13">
      <c r="B517" s="17">
        <f>'تكويد الاصناف'!A516</f>
        <v>0</v>
      </c>
      <c r="C517" s="43" t="str">
        <f>IFERROR(VLOOKUP(B517,'تكويد الاصناف'!A$5:B$1100,2,0),"")</f>
        <v/>
      </c>
      <c r="D517" s="19">
        <f>SUMIFS(اليوميه!$H$5:$H$5000,اليوميه!C$5:C$5000,الرصيد!B517)-SUMIFS(اليوميه!$I$5:$I$5000,اليوميه!C$5:C$5000,الرصيد!B517)</f>
        <v>0</v>
      </c>
      <c r="E517" s="19">
        <f t="shared" si="14"/>
        <v>0</v>
      </c>
      <c r="F517" s="19">
        <f t="shared" si="15"/>
        <v>0</v>
      </c>
      <c r="G517" s="2">
        <f>SUMIFS(اليوميه!I:I,اليوميه!E:E,اليوميه!$V$5,اليوميه!C:C,الرصيد!B517)</f>
        <v>0</v>
      </c>
      <c r="H517" s="2">
        <f>SUMIFS(اليوميه!H:H,اليوميه!E:E,اليوميه!$V$6,اليوميه!C:C,الرصيد!B517)</f>
        <v>0</v>
      </c>
      <c r="I517" s="2">
        <f>SUMIFS(اليوميه!H:H,اليوميه!E:E,اليوميه!$V$7,اليوميه!C:C,الرصيد!B517)</f>
        <v>0</v>
      </c>
      <c r="J517" s="2">
        <f>SUMIFS('تحويل داخلي'!G:G,'تحويل داخلي'!D:D,'تحويل داخلي'!$P$5,'تحويل داخلي'!B:B,الرصيد!B517)</f>
        <v>0</v>
      </c>
      <c r="K517" s="2">
        <f>SUMIFS('تحويل داخلي'!G:G,'تحويل داخلي'!D:D,'تحويل داخلي'!$P$6,'تحويل داخلي'!B:B,الرصيد!B517)</f>
        <v>0</v>
      </c>
      <c r="L517" s="16" t="str">
        <f>IFERROR(VLOOKUP(B517,'تكويد الاصناف'!$A$5:$C$1100,3,0),"")</f>
        <v/>
      </c>
      <c r="M517" s="45" t="str">
        <f>IFERROR(VLOOKUP(B517,'تكويد الاصناف'!$A$5:$E$1100,5,0),"")</f>
        <v/>
      </c>
    </row>
    <row r="518" spans="2:13">
      <c r="B518" s="17">
        <f>'تكويد الاصناف'!A517</f>
        <v>0</v>
      </c>
      <c r="C518" s="43" t="str">
        <f>IFERROR(VLOOKUP(B518,'تكويد الاصناف'!A$5:B$1100,2,0),"")</f>
        <v/>
      </c>
      <c r="D518" s="19">
        <f>SUMIFS(اليوميه!$H$5:$H$5000,اليوميه!C$5:C$5000,الرصيد!B518)-SUMIFS(اليوميه!$I$5:$I$5000,اليوميه!C$5:C$5000,الرصيد!B518)</f>
        <v>0</v>
      </c>
      <c r="E518" s="19">
        <f t="shared" si="14"/>
        <v>0</v>
      </c>
      <c r="F518" s="19">
        <f t="shared" si="15"/>
        <v>0</v>
      </c>
      <c r="G518" s="2">
        <f>SUMIFS(اليوميه!I:I,اليوميه!E:E,اليوميه!$V$5,اليوميه!C:C,الرصيد!B518)</f>
        <v>0</v>
      </c>
      <c r="H518" s="2">
        <f>SUMIFS(اليوميه!H:H,اليوميه!E:E,اليوميه!$V$6,اليوميه!C:C,الرصيد!B518)</f>
        <v>0</v>
      </c>
      <c r="I518" s="2">
        <f>SUMIFS(اليوميه!H:H,اليوميه!E:E,اليوميه!$V$7,اليوميه!C:C,الرصيد!B518)</f>
        <v>0</v>
      </c>
      <c r="J518" s="2">
        <f>SUMIFS('تحويل داخلي'!G:G,'تحويل داخلي'!D:D,'تحويل داخلي'!$P$5,'تحويل داخلي'!B:B,الرصيد!B518)</f>
        <v>0</v>
      </c>
      <c r="K518" s="2">
        <f>SUMIFS('تحويل داخلي'!G:G,'تحويل داخلي'!D:D,'تحويل داخلي'!$P$6,'تحويل داخلي'!B:B,الرصيد!B518)</f>
        <v>0</v>
      </c>
      <c r="L518" s="16" t="str">
        <f>IFERROR(VLOOKUP(B518,'تكويد الاصناف'!$A$5:$C$1100,3,0),"")</f>
        <v/>
      </c>
      <c r="M518" s="45" t="str">
        <f>IFERROR(VLOOKUP(B518,'تكويد الاصناف'!$A$5:$E$1100,5,0),"")</f>
        <v/>
      </c>
    </row>
    <row r="519" spans="2:13">
      <c r="B519" s="17">
        <f>'تكويد الاصناف'!A518</f>
        <v>0</v>
      </c>
      <c r="C519" s="43" t="str">
        <f>IFERROR(VLOOKUP(B519,'تكويد الاصناف'!A$5:B$1100,2,0),"")</f>
        <v/>
      </c>
      <c r="D519" s="19">
        <f>SUMIFS(اليوميه!$H$5:$H$5000,اليوميه!C$5:C$5000,الرصيد!B519)-SUMIFS(اليوميه!$I$5:$I$5000,اليوميه!C$5:C$5000,الرصيد!B519)</f>
        <v>0</v>
      </c>
      <c r="E519" s="19">
        <f t="shared" ref="E519:E582" si="16">H519+I519-G519-J519+K519</f>
        <v>0</v>
      </c>
      <c r="F519" s="19">
        <f t="shared" ref="F519:F582" si="17">J519-K519</f>
        <v>0</v>
      </c>
      <c r="G519" s="2">
        <f>SUMIFS(اليوميه!I:I,اليوميه!E:E,اليوميه!$V$5,اليوميه!C:C,الرصيد!B519)</f>
        <v>0</v>
      </c>
      <c r="H519" s="2">
        <f>SUMIFS(اليوميه!H:H,اليوميه!E:E,اليوميه!$V$6,اليوميه!C:C,الرصيد!B519)</f>
        <v>0</v>
      </c>
      <c r="I519" s="2">
        <f>SUMIFS(اليوميه!H:H,اليوميه!E:E,اليوميه!$V$7,اليوميه!C:C,الرصيد!B519)</f>
        <v>0</v>
      </c>
      <c r="J519" s="2">
        <f>SUMIFS('تحويل داخلي'!G:G,'تحويل داخلي'!D:D,'تحويل داخلي'!$P$5,'تحويل داخلي'!B:B,الرصيد!B519)</f>
        <v>0</v>
      </c>
      <c r="K519" s="2">
        <f>SUMIFS('تحويل داخلي'!G:G,'تحويل داخلي'!D:D,'تحويل داخلي'!$P$6,'تحويل داخلي'!B:B,الرصيد!B519)</f>
        <v>0</v>
      </c>
      <c r="L519" s="16" t="str">
        <f>IFERROR(VLOOKUP(B519,'تكويد الاصناف'!$A$5:$C$1100,3,0),"")</f>
        <v/>
      </c>
      <c r="M519" s="45" t="str">
        <f>IFERROR(VLOOKUP(B519,'تكويد الاصناف'!$A$5:$E$1100,5,0),"")</f>
        <v/>
      </c>
    </row>
    <row r="520" spans="2:13">
      <c r="B520" s="17">
        <f>'تكويد الاصناف'!A519</f>
        <v>0</v>
      </c>
      <c r="C520" s="43" t="str">
        <f>IFERROR(VLOOKUP(B520,'تكويد الاصناف'!A$5:B$1100,2,0),"")</f>
        <v/>
      </c>
      <c r="D520" s="19">
        <f>SUMIFS(اليوميه!$H$5:$H$5000,اليوميه!C$5:C$5000,الرصيد!B520)-SUMIFS(اليوميه!$I$5:$I$5000,اليوميه!C$5:C$5000,الرصيد!B520)</f>
        <v>0</v>
      </c>
      <c r="E520" s="19">
        <f t="shared" si="16"/>
        <v>0</v>
      </c>
      <c r="F520" s="19">
        <f t="shared" si="17"/>
        <v>0</v>
      </c>
      <c r="G520" s="2">
        <f>SUMIFS(اليوميه!I:I,اليوميه!E:E,اليوميه!$V$5,اليوميه!C:C,الرصيد!B520)</f>
        <v>0</v>
      </c>
      <c r="H520" s="2">
        <f>SUMIFS(اليوميه!H:H,اليوميه!E:E,اليوميه!$V$6,اليوميه!C:C,الرصيد!B520)</f>
        <v>0</v>
      </c>
      <c r="I520" s="2">
        <f>SUMIFS(اليوميه!H:H,اليوميه!E:E,اليوميه!$V$7,اليوميه!C:C,الرصيد!B520)</f>
        <v>0</v>
      </c>
      <c r="J520" s="2">
        <f>SUMIFS('تحويل داخلي'!G:G,'تحويل داخلي'!D:D,'تحويل داخلي'!$P$5,'تحويل داخلي'!B:B,الرصيد!B520)</f>
        <v>0</v>
      </c>
      <c r="K520" s="2">
        <f>SUMIFS('تحويل داخلي'!G:G,'تحويل داخلي'!D:D,'تحويل داخلي'!$P$6,'تحويل داخلي'!B:B,الرصيد!B520)</f>
        <v>0</v>
      </c>
      <c r="L520" s="16" t="str">
        <f>IFERROR(VLOOKUP(B520,'تكويد الاصناف'!$A$5:$C$1100,3,0),"")</f>
        <v/>
      </c>
      <c r="M520" s="45" t="str">
        <f>IFERROR(VLOOKUP(B520,'تكويد الاصناف'!$A$5:$E$1100,5,0),"")</f>
        <v/>
      </c>
    </row>
    <row r="521" spans="2:13">
      <c r="B521" s="17">
        <f>'تكويد الاصناف'!A520</f>
        <v>0</v>
      </c>
      <c r="C521" s="43" t="str">
        <f>IFERROR(VLOOKUP(B521,'تكويد الاصناف'!A$5:B$1100,2,0),"")</f>
        <v/>
      </c>
      <c r="D521" s="19">
        <f>SUMIFS(اليوميه!$H$5:$H$5000,اليوميه!C$5:C$5000,الرصيد!B521)-SUMIFS(اليوميه!$I$5:$I$5000,اليوميه!C$5:C$5000,الرصيد!B521)</f>
        <v>0</v>
      </c>
      <c r="E521" s="19">
        <f t="shared" si="16"/>
        <v>0</v>
      </c>
      <c r="F521" s="19">
        <f t="shared" si="17"/>
        <v>0</v>
      </c>
      <c r="G521" s="2">
        <f>SUMIFS(اليوميه!I:I,اليوميه!E:E,اليوميه!$V$5,اليوميه!C:C,الرصيد!B521)</f>
        <v>0</v>
      </c>
      <c r="H521" s="2">
        <f>SUMIFS(اليوميه!H:H,اليوميه!E:E,اليوميه!$V$6,اليوميه!C:C,الرصيد!B521)</f>
        <v>0</v>
      </c>
      <c r="I521" s="2">
        <f>SUMIFS(اليوميه!H:H,اليوميه!E:E,اليوميه!$V$7,اليوميه!C:C,الرصيد!B521)</f>
        <v>0</v>
      </c>
      <c r="J521" s="2">
        <f>SUMIFS('تحويل داخلي'!G:G,'تحويل داخلي'!D:D,'تحويل داخلي'!$P$5,'تحويل داخلي'!B:B,الرصيد!B521)</f>
        <v>0</v>
      </c>
      <c r="K521" s="2">
        <f>SUMIFS('تحويل داخلي'!G:G,'تحويل داخلي'!D:D,'تحويل داخلي'!$P$6,'تحويل داخلي'!B:B,الرصيد!B521)</f>
        <v>0</v>
      </c>
      <c r="L521" s="16" t="str">
        <f>IFERROR(VLOOKUP(B521,'تكويد الاصناف'!$A$5:$C$1100,3,0),"")</f>
        <v/>
      </c>
      <c r="M521" s="45" t="str">
        <f>IFERROR(VLOOKUP(B521,'تكويد الاصناف'!$A$5:$E$1100,5,0),"")</f>
        <v/>
      </c>
    </row>
    <row r="522" spans="2:13">
      <c r="B522" s="17">
        <f>'تكويد الاصناف'!A521</f>
        <v>0</v>
      </c>
      <c r="C522" s="43" t="str">
        <f>IFERROR(VLOOKUP(B522,'تكويد الاصناف'!A$5:B$1100,2,0),"")</f>
        <v/>
      </c>
      <c r="D522" s="19">
        <f>SUMIFS(اليوميه!$H$5:$H$5000,اليوميه!C$5:C$5000,الرصيد!B522)-SUMIFS(اليوميه!$I$5:$I$5000,اليوميه!C$5:C$5000,الرصيد!B522)</f>
        <v>0</v>
      </c>
      <c r="E522" s="19">
        <f t="shared" si="16"/>
        <v>0</v>
      </c>
      <c r="F522" s="19">
        <f t="shared" si="17"/>
        <v>0</v>
      </c>
      <c r="G522" s="2">
        <f>SUMIFS(اليوميه!I:I,اليوميه!E:E,اليوميه!$V$5,اليوميه!C:C,الرصيد!B522)</f>
        <v>0</v>
      </c>
      <c r="H522" s="2">
        <f>SUMIFS(اليوميه!H:H,اليوميه!E:E,اليوميه!$V$6,اليوميه!C:C,الرصيد!B522)</f>
        <v>0</v>
      </c>
      <c r="I522" s="2">
        <f>SUMIFS(اليوميه!H:H,اليوميه!E:E,اليوميه!$V$7,اليوميه!C:C,الرصيد!B522)</f>
        <v>0</v>
      </c>
      <c r="J522" s="2">
        <f>SUMIFS('تحويل داخلي'!G:G,'تحويل داخلي'!D:D,'تحويل داخلي'!$P$5,'تحويل داخلي'!B:B,الرصيد!B522)</f>
        <v>0</v>
      </c>
      <c r="K522" s="2">
        <f>SUMIFS('تحويل داخلي'!G:G,'تحويل داخلي'!D:D,'تحويل داخلي'!$P$6,'تحويل داخلي'!B:B,الرصيد!B522)</f>
        <v>0</v>
      </c>
      <c r="L522" s="16" t="str">
        <f>IFERROR(VLOOKUP(B522,'تكويد الاصناف'!$A$5:$C$1100,3,0),"")</f>
        <v/>
      </c>
      <c r="M522" s="45" t="str">
        <f>IFERROR(VLOOKUP(B522,'تكويد الاصناف'!$A$5:$E$1100,5,0),"")</f>
        <v/>
      </c>
    </row>
    <row r="523" spans="2:13">
      <c r="B523" s="17">
        <f>'تكويد الاصناف'!A522</f>
        <v>0</v>
      </c>
      <c r="C523" s="43" t="str">
        <f>IFERROR(VLOOKUP(B523,'تكويد الاصناف'!A$5:B$1100,2,0),"")</f>
        <v/>
      </c>
      <c r="D523" s="19">
        <f>SUMIFS(اليوميه!$H$5:$H$5000,اليوميه!C$5:C$5000,الرصيد!B523)-SUMIFS(اليوميه!$I$5:$I$5000,اليوميه!C$5:C$5000,الرصيد!B523)</f>
        <v>0</v>
      </c>
      <c r="E523" s="19">
        <f t="shared" si="16"/>
        <v>0</v>
      </c>
      <c r="F523" s="19">
        <f t="shared" si="17"/>
        <v>0</v>
      </c>
      <c r="G523" s="2">
        <f>SUMIFS(اليوميه!I:I,اليوميه!E:E,اليوميه!$V$5,اليوميه!C:C,الرصيد!B523)</f>
        <v>0</v>
      </c>
      <c r="H523" s="2">
        <f>SUMIFS(اليوميه!H:H,اليوميه!E:E,اليوميه!$V$6,اليوميه!C:C,الرصيد!B523)</f>
        <v>0</v>
      </c>
      <c r="I523" s="2">
        <f>SUMIFS(اليوميه!H:H,اليوميه!E:E,اليوميه!$V$7,اليوميه!C:C,الرصيد!B523)</f>
        <v>0</v>
      </c>
      <c r="J523" s="2">
        <f>SUMIFS('تحويل داخلي'!G:G,'تحويل داخلي'!D:D,'تحويل داخلي'!$P$5,'تحويل داخلي'!B:B,الرصيد!B523)</f>
        <v>0</v>
      </c>
      <c r="K523" s="2">
        <f>SUMIFS('تحويل داخلي'!G:G,'تحويل داخلي'!D:D,'تحويل داخلي'!$P$6,'تحويل داخلي'!B:B,الرصيد!B523)</f>
        <v>0</v>
      </c>
      <c r="L523" s="16" t="str">
        <f>IFERROR(VLOOKUP(B523,'تكويد الاصناف'!$A$5:$C$1100,3,0),"")</f>
        <v/>
      </c>
      <c r="M523" s="45" t="str">
        <f>IFERROR(VLOOKUP(B523,'تكويد الاصناف'!$A$5:$E$1100,5,0),"")</f>
        <v/>
      </c>
    </row>
    <row r="524" spans="2:13">
      <c r="B524" s="17">
        <f>'تكويد الاصناف'!A523</f>
        <v>0</v>
      </c>
      <c r="C524" s="43" t="str">
        <f>IFERROR(VLOOKUP(B524,'تكويد الاصناف'!A$5:B$1100,2,0),"")</f>
        <v/>
      </c>
      <c r="D524" s="19">
        <f>SUMIFS(اليوميه!$H$5:$H$5000,اليوميه!C$5:C$5000,الرصيد!B524)-SUMIFS(اليوميه!$I$5:$I$5000,اليوميه!C$5:C$5000,الرصيد!B524)</f>
        <v>0</v>
      </c>
      <c r="E524" s="19">
        <f t="shared" si="16"/>
        <v>0</v>
      </c>
      <c r="F524" s="19">
        <f t="shared" si="17"/>
        <v>0</v>
      </c>
      <c r="G524" s="2">
        <f>SUMIFS(اليوميه!I:I,اليوميه!E:E,اليوميه!$V$5,اليوميه!C:C,الرصيد!B524)</f>
        <v>0</v>
      </c>
      <c r="H524" s="2">
        <f>SUMIFS(اليوميه!H:H,اليوميه!E:E,اليوميه!$V$6,اليوميه!C:C,الرصيد!B524)</f>
        <v>0</v>
      </c>
      <c r="I524" s="2">
        <f>SUMIFS(اليوميه!H:H,اليوميه!E:E,اليوميه!$V$7,اليوميه!C:C,الرصيد!B524)</f>
        <v>0</v>
      </c>
      <c r="J524" s="2">
        <f>SUMIFS('تحويل داخلي'!G:G,'تحويل داخلي'!D:D,'تحويل داخلي'!$P$5,'تحويل داخلي'!B:B,الرصيد!B524)</f>
        <v>0</v>
      </c>
      <c r="K524" s="2">
        <f>SUMIFS('تحويل داخلي'!G:G,'تحويل داخلي'!D:D,'تحويل داخلي'!$P$6,'تحويل داخلي'!B:B,الرصيد!B524)</f>
        <v>0</v>
      </c>
      <c r="L524" s="16" t="str">
        <f>IFERROR(VLOOKUP(B524,'تكويد الاصناف'!$A$5:$C$1100,3,0),"")</f>
        <v/>
      </c>
      <c r="M524" s="45" t="str">
        <f>IFERROR(VLOOKUP(B524,'تكويد الاصناف'!$A$5:$E$1100,5,0),"")</f>
        <v/>
      </c>
    </row>
    <row r="525" spans="2:13">
      <c r="B525" s="17">
        <f>'تكويد الاصناف'!A524</f>
        <v>0</v>
      </c>
      <c r="C525" s="43" t="str">
        <f>IFERROR(VLOOKUP(B525,'تكويد الاصناف'!A$5:B$1100,2,0),"")</f>
        <v/>
      </c>
      <c r="D525" s="19">
        <f>SUMIFS(اليوميه!$H$5:$H$5000,اليوميه!C$5:C$5000,الرصيد!B525)-SUMIFS(اليوميه!$I$5:$I$5000,اليوميه!C$5:C$5000,الرصيد!B525)</f>
        <v>0</v>
      </c>
      <c r="E525" s="19">
        <f t="shared" si="16"/>
        <v>0</v>
      </c>
      <c r="F525" s="19">
        <f t="shared" si="17"/>
        <v>0</v>
      </c>
      <c r="G525" s="2">
        <f>SUMIFS(اليوميه!I:I,اليوميه!E:E,اليوميه!$V$5,اليوميه!C:C,الرصيد!B525)</f>
        <v>0</v>
      </c>
      <c r="H525" s="2">
        <f>SUMIFS(اليوميه!H:H,اليوميه!E:E,اليوميه!$V$6,اليوميه!C:C,الرصيد!B525)</f>
        <v>0</v>
      </c>
      <c r="I525" s="2">
        <f>SUMIFS(اليوميه!H:H,اليوميه!E:E,اليوميه!$V$7,اليوميه!C:C,الرصيد!B525)</f>
        <v>0</v>
      </c>
      <c r="J525" s="2">
        <f>SUMIFS('تحويل داخلي'!G:G,'تحويل داخلي'!D:D,'تحويل داخلي'!$P$5,'تحويل داخلي'!B:B,الرصيد!B525)</f>
        <v>0</v>
      </c>
      <c r="K525" s="2">
        <f>SUMIFS('تحويل داخلي'!G:G,'تحويل داخلي'!D:D,'تحويل داخلي'!$P$6,'تحويل داخلي'!B:B,الرصيد!B525)</f>
        <v>0</v>
      </c>
      <c r="L525" s="16" t="str">
        <f>IFERROR(VLOOKUP(B525,'تكويد الاصناف'!$A$5:$C$1100,3,0),"")</f>
        <v/>
      </c>
      <c r="M525" s="45" t="str">
        <f>IFERROR(VLOOKUP(B525,'تكويد الاصناف'!$A$5:$E$1100,5,0),"")</f>
        <v/>
      </c>
    </row>
    <row r="526" spans="2:13">
      <c r="B526" s="17">
        <f>'تكويد الاصناف'!A525</f>
        <v>0</v>
      </c>
      <c r="C526" s="43" t="str">
        <f>IFERROR(VLOOKUP(B526,'تكويد الاصناف'!A$5:B$1100,2,0),"")</f>
        <v/>
      </c>
      <c r="D526" s="19">
        <f>SUMIFS(اليوميه!$H$5:$H$5000,اليوميه!C$5:C$5000,الرصيد!B526)-SUMIFS(اليوميه!$I$5:$I$5000,اليوميه!C$5:C$5000,الرصيد!B526)</f>
        <v>0</v>
      </c>
      <c r="E526" s="19">
        <f t="shared" si="16"/>
        <v>0</v>
      </c>
      <c r="F526" s="19">
        <f t="shared" si="17"/>
        <v>0</v>
      </c>
      <c r="G526" s="2">
        <f>SUMIFS(اليوميه!I:I,اليوميه!E:E,اليوميه!$V$5,اليوميه!C:C,الرصيد!B526)</f>
        <v>0</v>
      </c>
      <c r="H526" s="2">
        <f>SUMIFS(اليوميه!H:H,اليوميه!E:E,اليوميه!$V$6,اليوميه!C:C,الرصيد!B526)</f>
        <v>0</v>
      </c>
      <c r="I526" s="2">
        <f>SUMIFS(اليوميه!H:H,اليوميه!E:E,اليوميه!$V$7,اليوميه!C:C,الرصيد!B526)</f>
        <v>0</v>
      </c>
      <c r="J526" s="2">
        <f>SUMIFS('تحويل داخلي'!G:G,'تحويل داخلي'!D:D,'تحويل داخلي'!$P$5,'تحويل داخلي'!B:B,الرصيد!B526)</f>
        <v>0</v>
      </c>
      <c r="K526" s="2">
        <f>SUMIFS('تحويل داخلي'!G:G,'تحويل داخلي'!D:D,'تحويل داخلي'!$P$6,'تحويل داخلي'!B:B,الرصيد!B526)</f>
        <v>0</v>
      </c>
      <c r="L526" s="16" t="str">
        <f>IFERROR(VLOOKUP(B526,'تكويد الاصناف'!$A$5:$C$1100,3,0),"")</f>
        <v/>
      </c>
      <c r="M526" s="45" t="str">
        <f>IFERROR(VLOOKUP(B526,'تكويد الاصناف'!$A$5:$E$1100,5,0),"")</f>
        <v/>
      </c>
    </row>
    <row r="527" spans="2:13">
      <c r="B527" s="17">
        <f>'تكويد الاصناف'!A526</f>
        <v>0</v>
      </c>
      <c r="C527" s="43" t="str">
        <f>IFERROR(VLOOKUP(B527,'تكويد الاصناف'!A$5:B$1100,2,0),"")</f>
        <v/>
      </c>
      <c r="D527" s="19">
        <f>SUMIFS(اليوميه!$H$5:$H$5000,اليوميه!C$5:C$5000,الرصيد!B527)-SUMIFS(اليوميه!$I$5:$I$5000,اليوميه!C$5:C$5000,الرصيد!B527)</f>
        <v>0</v>
      </c>
      <c r="E527" s="19">
        <f t="shared" si="16"/>
        <v>0</v>
      </c>
      <c r="F527" s="19">
        <f t="shared" si="17"/>
        <v>0</v>
      </c>
      <c r="G527" s="2">
        <f>SUMIFS(اليوميه!I:I,اليوميه!E:E,اليوميه!$V$5,اليوميه!C:C,الرصيد!B527)</f>
        <v>0</v>
      </c>
      <c r="H527" s="2">
        <f>SUMIFS(اليوميه!H:H,اليوميه!E:E,اليوميه!$V$6,اليوميه!C:C,الرصيد!B527)</f>
        <v>0</v>
      </c>
      <c r="I527" s="2">
        <f>SUMIFS(اليوميه!H:H,اليوميه!E:E,اليوميه!$V$7,اليوميه!C:C,الرصيد!B527)</f>
        <v>0</v>
      </c>
      <c r="J527" s="2">
        <f>SUMIFS('تحويل داخلي'!G:G,'تحويل داخلي'!D:D,'تحويل داخلي'!$P$5,'تحويل داخلي'!B:B,الرصيد!B527)</f>
        <v>0</v>
      </c>
      <c r="K527" s="2">
        <f>SUMIFS('تحويل داخلي'!G:G,'تحويل داخلي'!D:D,'تحويل داخلي'!$P$6,'تحويل داخلي'!B:B,الرصيد!B527)</f>
        <v>0</v>
      </c>
      <c r="L527" s="16" t="str">
        <f>IFERROR(VLOOKUP(B527,'تكويد الاصناف'!$A$5:$C$1100,3,0),"")</f>
        <v/>
      </c>
      <c r="M527" s="45" t="str">
        <f>IFERROR(VLOOKUP(B527,'تكويد الاصناف'!$A$5:$E$1100,5,0),"")</f>
        <v/>
      </c>
    </row>
    <row r="528" spans="2:13">
      <c r="B528" s="17">
        <f>'تكويد الاصناف'!A527</f>
        <v>0</v>
      </c>
      <c r="C528" s="43" t="str">
        <f>IFERROR(VLOOKUP(B528,'تكويد الاصناف'!A$5:B$1100,2,0),"")</f>
        <v/>
      </c>
      <c r="D528" s="19">
        <f>SUMIFS(اليوميه!$H$5:$H$5000,اليوميه!C$5:C$5000,الرصيد!B528)-SUMIFS(اليوميه!$I$5:$I$5000,اليوميه!C$5:C$5000,الرصيد!B528)</f>
        <v>0</v>
      </c>
      <c r="E528" s="19">
        <f t="shared" si="16"/>
        <v>0</v>
      </c>
      <c r="F528" s="19">
        <f t="shared" si="17"/>
        <v>0</v>
      </c>
      <c r="G528" s="2">
        <f>SUMIFS(اليوميه!I:I,اليوميه!E:E,اليوميه!$V$5,اليوميه!C:C,الرصيد!B528)</f>
        <v>0</v>
      </c>
      <c r="H528" s="2">
        <f>SUMIFS(اليوميه!H:H,اليوميه!E:E,اليوميه!$V$6,اليوميه!C:C,الرصيد!B528)</f>
        <v>0</v>
      </c>
      <c r="I528" s="2">
        <f>SUMIFS(اليوميه!H:H,اليوميه!E:E,اليوميه!$V$7,اليوميه!C:C,الرصيد!B528)</f>
        <v>0</v>
      </c>
      <c r="J528" s="2">
        <f>SUMIFS('تحويل داخلي'!G:G,'تحويل داخلي'!D:D,'تحويل داخلي'!$P$5,'تحويل داخلي'!B:B,الرصيد!B528)</f>
        <v>0</v>
      </c>
      <c r="K528" s="2">
        <f>SUMIFS('تحويل داخلي'!G:G,'تحويل داخلي'!D:D,'تحويل داخلي'!$P$6,'تحويل داخلي'!B:B,الرصيد!B528)</f>
        <v>0</v>
      </c>
      <c r="L528" s="16" t="str">
        <f>IFERROR(VLOOKUP(B528,'تكويد الاصناف'!$A$5:$C$1100,3,0),"")</f>
        <v/>
      </c>
      <c r="M528" s="45" t="str">
        <f>IFERROR(VLOOKUP(B528,'تكويد الاصناف'!$A$5:$E$1100,5,0),"")</f>
        <v/>
      </c>
    </row>
    <row r="529" spans="2:13">
      <c r="B529" s="17">
        <f>'تكويد الاصناف'!A528</f>
        <v>0</v>
      </c>
      <c r="C529" s="43" t="str">
        <f>IFERROR(VLOOKUP(B529,'تكويد الاصناف'!A$5:B$1100,2,0),"")</f>
        <v/>
      </c>
      <c r="D529" s="19">
        <f>SUMIFS(اليوميه!$H$5:$H$5000,اليوميه!C$5:C$5000,الرصيد!B529)-SUMIFS(اليوميه!$I$5:$I$5000,اليوميه!C$5:C$5000,الرصيد!B529)</f>
        <v>0</v>
      </c>
      <c r="E529" s="19">
        <f t="shared" si="16"/>
        <v>0</v>
      </c>
      <c r="F529" s="19">
        <f t="shared" si="17"/>
        <v>0</v>
      </c>
      <c r="G529" s="2">
        <f>SUMIFS(اليوميه!I:I,اليوميه!E:E,اليوميه!$V$5,اليوميه!C:C,الرصيد!B529)</f>
        <v>0</v>
      </c>
      <c r="H529" s="2">
        <f>SUMIFS(اليوميه!H:H,اليوميه!E:E,اليوميه!$V$6,اليوميه!C:C,الرصيد!B529)</f>
        <v>0</v>
      </c>
      <c r="I529" s="2">
        <f>SUMIFS(اليوميه!H:H,اليوميه!E:E,اليوميه!$V$7,اليوميه!C:C,الرصيد!B529)</f>
        <v>0</v>
      </c>
      <c r="J529" s="2">
        <f>SUMIFS('تحويل داخلي'!G:G,'تحويل داخلي'!D:D,'تحويل داخلي'!$P$5,'تحويل داخلي'!B:B,الرصيد!B529)</f>
        <v>0</v>
      </c>
      <c r="K529" s="2">
        <f>SUMIFS('تحويل داخلي'!G:G,'تحويل داخلي'!D:D,'تحويل داخلي'!$P$6,'تحويل داخلي'!B:B,الرصيد!B529)</f>
        <v>0</v>
      </c>
      <c r="L529" s="16" t="str">
        <f>IFERROR(VLOOKUP(B529,'تكويد الاصناف'!$A$5:$C$1100,3,0),"")</f>
        <v/>
      </c>
      <c r="M529" s="45" t="str">
        <f>IFERROR(VLOOKUP(B529,'تكويد الاصناف'!$A$5:$E$1100,5,0),"")</f>
        <v/>
      </c>
    </row>
    <row r="530" spans="2:13">
      <c r="B530" s="17">
        <f>'تكويد الاصناف'!A529</f>
        <v>0</v>
      </c>
      <c r="C530" s="43" t="str">
        <f>IFERROR(VLOOKUP(B530,'تكويد الاصناف'!A$5:B$1100,2,0),"")</f>
        <v/>
      </c>
      <c r="D530" s="19">
        <f>SUMIFS(اليوميه!$H$5:$H$5000,اليوميه!C$5:C$5000,الرصيد!B530)-SUMIFS(اليوميه!$I$5:$I$5000,اليوميه!C$5:C$5000,الرصيد!B530)</f>
        <v>0</v>
      </c>
      <c r="E530" s="19">
        <f t="shared" si="16"/>
        <v>0</v>
      </c>
      <c r="F530" s="19">
        <f t="shared" si="17"/>
        <v>0</v>
      </c>
      <c r="G530" s="2">
        <f>SUMIFS(اليوميه!I:I,اليوميه!E:E,اليوميه!$V$5,اليوميه!C:C,الرصيد!B530)</f>
        <v>0</v>
      </c>
      <c r="H530" s="2">
        <f>SUMIFS(اليوميه!H:H,اليوميه!E:E,اليوميه!$V$6,اليوميه!C:C,الرصيد!B530)</f>
        <v>0</v>
      </c>
      <c r="I530" s="2">
        <f>SUMIFS(اليوميه!H:H,اليوميه!E:E,اليوميه!$V$7,اليوميه!C:C,الرصيد!B530)</f>
        <v>0</v>
      </c>
      <c r="J530" s="2">
        <f>SUMIFS('تحويل داخلي'!G:G,'تحويل داخلي'!D:D,'تحويل داخلي'!$P$5,'تحويل داخلي'!B:B,الرصيد!B530)</f>
        <v>0</v>
      </c>
      <c r="K530" s="2">
        <f>SUMIFS('تحويل داخلي'!G:G,'تحويل داخلي'!D:D,'تحويل داخلي'!$P$6,'تحويل داخلي'!B:B,الرصيد!B530)</f>
        <v>0</v>
      </c>
      <c r="L530" s="16" t="str">
        <f>IFERROR(VLOOKUP(B530,'تكويد الاصناف'!$A$5:$C$1100,3,0),"")</f>
        <v/>
      </c>
      <c r="M530" s="45" t="str">
        <f>IFERROR(VLOOKUP(B530,'تكويد الاصناف'!$A$5:$E$1100,5,0),"")</f>
        <v/>
      </c>
    </row>
    <row r="531" spans="2:13">
      <c r="B531" s="17">
        <f>'تكويد الاصناف'!A530</f>
        <v>0</v>
      </c>
      <c r="C531" s="43" t="str">
        <f>IFERROR(VLOOKUP(B531,'تكويد الاصناف'!A$5:B$1100,2,0),"")</f>
        <v/>
      </c>
      <c r="D531" s="19">
        <f>SUMIFS(اليوميه!$H$5:$H$5000,اليوميه!C$5:C$5000,الرصيد!B531)-SUMIFS(اليوميه!$I$5:$I$5000,اليوميه!C$5:C$5000,الرصيد!B531)</f>
        <v>0</v>
      </c>
      <c r="E531" s="19">
        <f t="shared" si="16"/>
        <v>0</v>
      </c>
      <c r="F531" s="19">
        <f t="shared" si="17"/>
        <v>0</v>
      </c>
      <c r="G531" s="2">
        <f>SUMIFS(اليوميه!I:I,اليوميه!E:E,اليوميه!$V$5,اليوميه!C:C,الرصيد!B531)</f>
        <v>0</v>
      </c>
      <c r="H531" s="2">
        <f>SUMIFS(اليوميه!H:H,اليوميه!E:E,اليوميه!$V$6,اليوميه!C:C,الرصيد!B531)</f>
        <v>0</v>
      </c>
      <c r="I531" s="2">
        <f>SUMIFS(اليوميه!H:H,اليوميه!E:E,اليوميه!$V$7,اليوميه!C:C,الرصيد!B531)</f>
        <v>0</v>
      </c>
      <c r="J531" s="2">
        <f>SUMIFS('تحويل داخلي'!G:G,'تحويل داخلي'!D:D,'تحويل داخلي'!$P$5,'تحويل داخلي'!B:B,الرصيد!B531)</f>
        <v>0</v>
      </c>
      <c r="K531" s="2">
        <f>SUMIFS('تحويل داخلي'!G:G,'تحويل داخلي'!D:D,'تحويل داخلي'!$P$6,'تحويل داخلي'!B:B,الرصيد!B531)</f>
        <v>0</v>
      </c>
      <c r="L531" s="16" t="str">
        <f>IFERROR(VLOOKUP(B531,'تكويد الاصناف'!$A$5:$C$1100,3,0),"")</f>
        <v/>
      </c>
      <c r="M531" s="45" t="str">
        <f>IFERROR(VLOOKUP(B531,'تكويد الاصناف'!$A$5:$E$1100,5,0),"")</f>
        <v/>
      </c>
    </row>
    <row r="532" spans="2:13">
      <c r="B532" s="17">
        <f>'تكويد الاصناف'!A531</f>
        <v>0</v>
      </c>
      <c r="C532" s="43" t="str">
        <f>IFERROR(VLOOKUP(B532,'تكويد الاصناف'!A$5:B$1100,2,0),"")</f>
        <v/>
      </c>
      <c r="D532" s="19">
        <f>SUMIFS(اليوميه!$H$5:$H$5000,اليوميه!C$5:C$5000,الرصيد!B532)-SUMIFS(اليوميه!$I$5:$I$5000,اليوميه!C$5:C$5000,الرصيد!B532)</f>
        <v>0</v>
      </c>
      <c r="E532" s="19">
        <f t="shared" si="16"/>
        <v>0</v>
      </c>
      <c r="F532" s="19">
        <f t="shared" si="17"/>
        <v>0</v>
      </c>
      <c r="G532" s="2">
        <f>SUMIFS(اليوميه!I:I,اليوميه!E:E,اليوميه!$V$5,اليوميه!C:C,الرصيد!B532)</f>
        <v>0</v>
      </c>
      <c r="H532" s="2">
        <f>SUMIFS(اليوميه!H:H,اليوميه!E:E,اليوميه!$V$6,اليوميه!C:C,الرصيد!B532)</f>
        <v>0</v>
      </c>
      <c r="I532" s="2">
        <f>SUMIFS(اليوميه!H:H,اليوميه!E:E,اليوميه!$V$7,اليوميه!C:C,الرصيد!B532)</f>
        <v>0</v>
      </c>
      <c r="J532" s="2">
        <f>SUMIFS('تحويل داخلي'!G:G,'تحويل داخلي'!D:D,'تحويل داخلي'!$P$5,'تحويل داخلي'!B:B,الرصيد!B532)</f>
        <v>0</v>
      </c>
      <c r="K532" s="2">
        <f>SUMIFS('تحويل داخلي'!G:G,'تحويل داخلي'!D:D,'تحويل داخلي'!$P$6,'تحويل داخلي'!B:B,الرصيد!B532)</f>
        <v>0</v>
      </c>
      <c r="L532" s="16" t="str">
        <f>IFERROR(VLOOKUP(B532,'تكويد الاصناف'!$A$5:$C$1100,3,0),"")</f>
        <v/>
      </c>
      <c r="M532" s="45" t="str">
        <f>IFERROR(VLOOKUP(B532,'تكويد الاصناف'!$A$5:$E$1100,5,0),"")</f>
        <v/>
      </c>
    </row>
    <row r="533" spans="2:13">
      <c r="B533" s="17">
        <f>'تكويد الاصناف'!A532</f>
        <v>0</v>
      </c>
      <c r="C533" s="43" t="str">
        <f>IFERROR(VLOOKUP(B533,'تكويد الاصناف'!A$5:B$1100,2,0),"")</f>
        <v/>
      </c>
      <c r="D533" s="19">
        <f>SUMIFS(اليوميه!$H$5:$H$5000,اليوميه!C$5:C$5000,الرصيد!B533)-SUMIFS(اليوميه!$I$5:$I$5000,اليوميه!C$5:C$5000,الرصيد!B533)</f>
        <v>0</v>
      </c>
      <c r="E533" s="19">
        <f t="shared" si="16"/>
        <v>0</v>
      </c>
      <c r="F533" s="19">
        <f t="shared" si="17"/>
        <v>0</v>
      </c>
      <c r="G533" s="2">
        <f>SUMIFS(اليوميه!I:I,اليوميه!E:E,اليوميه!$V$5,اليوميه!C:C,الرصيد!B533)</f>
        <v>0</v>
      </c>
      <c r="H533" s="2">
        <f>SUMIFS(اليوميه!H:H,اليوميه!E:E,اليوميه!$V$6,اليوميه!C:C,الرصيد!B533)</f>
        <v>0</v>
      </c>
      <c r="I533" s="2">
        <f>SUMIFS(اليوميه!H:H,اليوميه!E:E,اليوميه!$V$7,اليوميه!C:C,الرصيد!B533)</f>
        <v>0</v>
      </c>
      <c r="J533" s="2">
        <f>SUMIFS('تحويل داخلي'!G:G,'تحويل داخلي'!D:D,'تحويل داخلي'!$P$5,'تحويل داخلي'!B:B,الرصيد!B533)</f>
        <v>0</v>
      </c>
      <c r="K533" s="2">
        <f>SUMIFS('تحويل داخلي'!G:G,'تحويل داخلي'!D:D,'تحويل داخلي'!$P$6,'تحويل داخلي'!B:B,الرصيد!B533)</f>
        <v>0</v>
      </c>
      <c r="L533" s="16" t="str">
        <f>IFERROR(VLOOKUP(B533,'تكويد الاصناف'!$A$5:$C$1100,3,0),"")</f>
        <v/>
      </c>
      <c r="M533" s="45" t="str">
        <f>IFERROR(VLOOKUP(B533,'تكويد الاصناف'!$A$5:$E$1100,5,0),"")</f>
        <v/>
      </c>
    </row>
    <row r="534" spans="2:13">
      <c r="B534" s="17">
        <f>'تكويد الاصناف'!A533</f>
        <v>0</v>
      </c>
      <c r="C534" s="43" t="str">
        <f>IFERROR(VLOOKUP(B534,'تكويد الاصناف'!A$5:B$1100,2,0),"")</f>
        <v/>
      </c>
      <c r="D534" s="19">
        <f>SUMIFS(اليوميه!$H$5:$H$5000,اليوميه!C$5:C$5000,الرصيد!B534)-SUMIFS(اليوميه!$I$5:$I$5000,اليوميه!C$5:C$5000,الرصيد!B534)</f>
        <v>0</v>
      </c>
      <c r="E534" s="19">
        <f t="shared" si="16"/>
        <v>0</v>
      </c>
      <c r="F534" s="19">
        <f t="shared" si="17"/>
        <v>0</v>
      </c>
      <c r="G534" s="2">
        <f>SUMIFS(اليوميه!I:I,اليوميه!E:E,اليوميه!$V$5,اليوميه!C:C,الرصيد!B534)</f>
        <v>0</v>
      </c>
      <c r="H534" s="2">
        <f>SUMIFS(اليوميه!H:H,اليوميه!E:E,اليوميه!$V$6,اليوميه!C:C,الرصيد!B534)</f>
        <v>0</v>
      </c>
      <c r="I534" s="2">
        <f>SUMIFS(اليوميه!H:H,اليوميه!E:E,اليوميه!$V$7,اليوميه!C:C,الرصيد!B534)</f>
        <v>0</v>
      </c>
      <c r="J534" s="2">
        <f>SUMIFS('تحويل داخلي'!G:G,'تحويل داخلي'!D:D,'تحويل داخلي'!$P$5,'تحويل داخلي'!B:B,الرصيد!B534)</f>
        <v>0</v>
      </c>
      <c r="K534" s="2">
        <f>SUMIFS('تحويل داخلي'!G:G,'تحويل داخلي'!D:D,'تحويل داخلي'!$P$6,'تحويل داخلي'!B:B,الرصيد!B534)</f>
        <v>0</v>
      </c>
      <c r="L534" s="16" t="str">
        <f>IFERROR(VLOOKUP(B534,'تكويد الاصناف'!$A$5:$C$1100,3,0),"")</f>
        <v/>
      </c>
      <c r="M534" s="45" t="str">
        <f>IFERROR(VLOOKUP(B534,'تكويد الاصناف'!$A$5:$E$1100,5,0),"")</f>
        <v/>
      </c>
    </row>
    <row r="535" spans="2:13">
      <c r="B535" s="17">
        <f>'تكويد الاصناف'!A534</f>
        <v>0</v>
      </c>
      <c r="C535" s="43" t="str">
        <f>IFERROR(VLOOKUP(B535,'تكويد الاصناف'!A$5:B$1100,2,0),"")</f>
        <v/>
      </c>
      <c r="D535" s="19">
        <f>SUMIFS(اليوميه!$H$5:$H$5000,اليوميه!C$5:C$5000,الرصيد!B535)-SUMIFS(اليوميه!$I$5:$I$5000,اليوميه!C$5:C$5000,الرصيد!B535)</f>
        <v>0</v>
      </c>
      <c r="E535" s="19">
        <f t="shared" si="16"/>
        <v>0</v>
      </c>
      <c r="F535" s="19">
        <f t="shared" si="17"/>
        <v>0</v>
      </c>
      <c r="G535" s="2">
        <f>SUMIFS(اليوميه!I:I,اليوميه!E:E,اليوميه!$V$5,اليوميه!C:C,الرصيد!B535)</f>
        <v>0</v>
      </c>
      <c r="H535" s="2">
        <f>SUMIFS(اليوميه!H:H,اليوميه!E:E,اليوميه!$V$6,اليوميه!C:C,الرصيد!B535)</f>
        <v>0</v>
      </c>
      <c r="I535" s="2">
        <f>SUMIFS(اليوميه!H:H,اليوميه!E:E,اليوميه!$V$7,اليوميه!C:C,الرصيد!B535)</f>
        <v>0</v>
      </c>
      <c r="J535" s="2">
        <f>SUMIFS('تحويل داخلي'!G:G,'تحويل داخلي'!D:D,'تحويل داخلي'!$P$5,'تحويل داخلي'!B:B,الرصيد!B535)</f>
        <v>0</v>
      </c>
      <c r="K535" s="2">
        <f>SUMIFS('تحويل داخلي'!G:G,'تحويل داخلي'!D:D,'تحويل داخلي'!$P$6,'تحويل داخلي'!B:B,الرصيد!B535)</f>
        <v>0</v>
      </c>
      <c r="L535" s="16" t="str">
        <f>IFERROR(VLOOKUP(B535,'تكويد الاصناف'!$A$5:$C$1100,3,0),"")</f>
        <v/>
      </c>
      <c r="M535" s="45" t="str">
        <f>IFERROR(VLOOKUP(B535,'تكويد الاصناف'!$A$5:$E$1100,5,0),"")</f>
        <v/>
      </c>
    </row>
    <row r="536" spans="2:13">
      <c r="B536" s="17">
        <f>'تكويد الاصناف'!A535</f>
        <v>0</v>
      </c>
      <c r="C536" s="43" t="str">
        <f>IFERROR(VLOOKUP(B536,'تكويد الاصناف'!A$5:B$1100,2,0),"")</f>
        <v/>
      </c>
      <c r="D536" s="19">
        <f>SUMIFS(اليوميه!$H$5:$H$5000,اليوميه!C$5:C$5000,الرصيد!B536)-SUMIFS(اليوميه!$I$5:$I$5000,اليوميه!C$5:C$5000,الرصيد!B536)</f>
        <v>0</v>
      </c>
      <c r="E536" s="19">
        <f t="shared" si="16"/>
        <v>0</v>
      </c>
      <c r="F536" s="19">
        <f t="shared" si="17"/>
        <v>0</v>
      </c>
      <c r="G536" s="2">
        <f>SUMIFS(اليوميه!I:I,اليوميه!E:E,اليوميه!$V$5,اليوميه!C:C,الرصيد!B536)</f>
        <v>0</v>
      </c>
      <c r="H536" s="2">
        <f>SUMIFS(اليوميه!H:H,اليوميه!E:E,اليوميه!$V$6,اليوميه!C:C,الرصيد!B536)</f>
        <v>0</v>
      </c>
      <c r="I536" s="2">
        <f>SUMIFS(اليوميه!H:H,اليوميه!E:E,اليوميه!$V$7,اليوميه!C:C,الرصيد!B536)</f>
        <v>0</v>
      </c>
      <c r="J536" s="2">
        <f>SUMIFS('تحويل داخلي'!G:G,'تحويل داخلي'!D:D,'تحويل داخلي'!$P$5,'تحويل داخلي'!B:B,الرصيد!B536)</f>
        <v>0</v>
      </c>
      <c r="K536" s="2">
        <f>SUMIFS('تحويل داخلي'!G:G,'تحويل داخلي'!D:D,'تحويل داخلي'!$P$6,'تحويل داخلي'!B:B,الرصيد!B536)</f>
        <v>0</v>
      </c>
      <c r="L536" s="16" t="str">
        <f>IFERROR(VLOOKUP(B536,'تكويد الاصناف'!$A$5:$C$1100,3,0),"")</f>
        <v/>
      </c>
      <c r="M536" s="45" t="str">
        <f>IFERROR(VLOOKUP(B536,'تكويد الاصناف'!$A$5:$E$1100,5,0),"")</f>
        <v/>
      </c>
    </row>
    <row r="537" spans="2:13">
      <c r="B537" s="17">
        <f>'تكويد الاصناف'!A536</f>
        <v>0</v>
      </c>
      <c r="C537" s="43" t="str">
        <f>IFERROR(VLOOKUP(B537,'تكويد الاصناف'!A$5:B$1100,2,0),"")</f>
        <v/>
      </c>
      <c r="D537" s="19">
        <f>SUMIFS(اليوميه!$H$5:$H$5000,اليوميه!C$5:C$5000,الرصيد!B537)-SUMIFS(اليوميه!$I$5:$I$5000,اليوميه!C$5:C$5000,الرصيد!B537)</f>
        <v>0</v>
      </c>
      <c r="E537" s="19">
        <f t="shared" si="16"/>
        <v>0</v>
      </c>
      <c r="F537" s="19">
        <f t="shared" si="17"/>
        <v>0</v>
      </c>
      <c r="G537" s="2">
        <f>SUMIFS(اليوميه!I:I,اليوميه!E:E,اليوميه!$V$5,اليوميه!C:C,الرصيد!B537)</f>
        <v>0</v>
      </c>
      <c r="H537" s="2">
        <f>SUMIFS(اليوميه!H:H,اليوميه!E:E,اليوميه!$V$6,اليوميه!C:C,الرصيد!B537)</f>
        <v>0</v>
      </c>
      <c r="I537" s="2">
        <f>SUMIFS(اليوميه!H:H,اليوميه!E:E,اليوميه!$V$7,اليوميه!C:C,الرصيد!B537)</f>
        <v>0</v>
      </c>
      <c r="J537" s="2">
        <f>SUMIFS('تحويل داخلي'!G:G,'تحويل داخلي'!D:D,'تحويل داخلي'!$P$5,'تحويل داخلي'!B:B,الرصيد!B537)</f>
        <v>0</v>
      </c>
      <c r="K537" s="2">
        <f>SUMIFS('تحويل داخلي'!G:G,'تحويل داخلي'!D:D,'تحويل داخلي'!$P$6,'تحويل داخلي'!B:B,الرصيد!B537)</f>
        <v>0</v>
      </c>
      <c r="L537" s="16" t="str">
        <f>IFERROR(VLOOKUP(B537,'تكويد الاصناف'!$A$5:$C$1100,3,0),"")</f>
        <v/>
      </c>
      <c r="M537" s="45" t="str">
        <f>IFERROR(VLOOKUP(B537,'تكويد الاصناف'!$A$5:$E$1100,5,0),"")</f>
        <v/>
      </c>
    </row>
    <row r="538" spans="2:13">
      <c r="B538" s="17">
        <f>'تكويد الاصناف'!A537</f>
        <v>0</v>
      </c>
      <c r="C538" s="43" t="str">
        <f>IFERROR(VLOOKUP(B538,'تكويد الاصناف'!A$5:B$1100,2,0),"")</f>
        <v/>
      </c>
      <c r="D538" s="19">
        <f>SUMIFS(اليوميه!$H$5:$H$5000,اليوميه!C$5:C$5000,الرصيد!B538)-SUMIFS(اليوميه!$I$5:$I$5000,اليوميه!C$5:C$5000,الرصيد!B538)</f>
        <v>0</v>
      </c>
      <c r="E538" s="19">
        <f t="shared" si="16"/>
        <v>0</v>
      </c>
      <c r="F538" s="19">
        <f t="shared" si="17"/>
        <v>0</v>
      </c>
      <c r="G538" s="2">
        <f>SUMIFS(اليوميه!I:I,اليوميه!E:E,اليوميه!$V$5,اليوميه!C:C,الرصيد!B538)</f>
        <v>0</v>
      </c>
      <c r="H538" s="2">
        <f>SUMIFS(اليوميه!H:H,اليوميه!E:E,اليوميه!$V$6,اليوميه!C:C,الرصيد!B538)</f>
        <v>0</v>
      </c>
      <c r="I538" s="2">
        <f>SUMIFS(اليوميه!H:H,اليوميه!E:E,اليوميه!$V$7,اليوميه!C:C,الرصيد!B538)</f>
        <v>0</v>
      </c>
      <c r="J538" s="2">
        <f>SUMIFS('تحويل داخلي'!G:G,'تحويل داخلي'!D:D,'تحويل داخلي'!$P$5,'تحويل داخلي'!B:B,الرصيد!B538)</f>
        <v>0</v>
      </c>
      <c r="K538" s="2">
        <f>SUMIFS('تحويل داخلي'!G:G,'تحويل داخلي'!D:D,'تحويل داخلي'!$P$6,'تحويل داخلي'!B:B,الرصيد!B538)</f>
        <v>0</v>
      </c>
      <c r="L538" s="16" t="str">
        <f>IFERROR(VLOOKUP(B538,'تكويد الاصناف'!$A$5:$C$1100,3,0),"")</f>
        <v/>
      </c>
      <c r="M538" s="45" t="str">
        <f>IFERROR(VLOOKUP(B538,'تكويد الاصناف'!$A$5:$E$1100,5,0),"")</f>
        <v/>
      </c>
    </row>
    <row r="539" spans="2:13">
      <c r="B539" s="17">
        <f>'تكويد الاصناف'!A538</f>
        <v>0</v>
      </c>
      <c r="C539" s="43" t="str">
        <f>IFERROR(VLOOKUP(B539,'تكويد الاصناف'!A$5:B$1100,2,0),"")</f>
        <v/>
      </c>
      <c r="D539" s="19">
        <f>SUMIFS(اليوميه!$H$5:$H$5000,اليوميه!C$5:C$5000,الرصيد!B539)-SUMIFS(اليوميه!$I$5:$I$5000,اليوميه!C$5:C$5000,الرصيد!B539)</f>
        <v>0</v>
      </c>
      <c r="E539" s="19">
        <f t="shared" si="16"/>
        <v>0</v>
      </c>
      <c r="F539" s="19">
        <f t="shared" si="17"/>
        <v>0</v>
      </c>
      <c r="G539" s="2">
        <f>SUMIFS(اليوميه!I:I,اليوميه!E:E,اليوميه!$V$5,اليوميه!C:C,الرصيد!B539)</f>
        <v>0</v>
      </c>
      <c r="H539" s="2">
        <f>SUMIFS(اليوميه!H:H,اليوميه!E:E,اليوميه!$V$6,اليوميه!C:C,الرصيد!B539)</f>
        <v>0</v>
      </c>
      <c r="I539" s="2">
        <f>SUMIFS(اليوميه!H:H,اليوميه!E:E,اليوميه!$V$7,اليوميه!C:C,الرصيد!B539)</f>
        <v>0</v>
      </c>
      <c r="J539" s="2">
        <f>SUMIFS('تحويل داخلي'!G:G,'تحويل داخلي'!D:D,'تحويل داخلي'!$P$5,'تحويل داخلي'!B:B,الرصيد!B539)</f>
        <v>0</v>
      </c>
      <c r="K539" s="2">
        <f>SUMIFS('تحويل داخلي'!G:G,'تحويل داخلي'!D:D,'تحويل داخلي'!$P$6,'تحويل داخلي'!B:B,الرصيد!B539)</f>
        <v>0</v>
      </c>
      <c r="L539" s="16" t="str">
        <f>IFERROR(VLOOKUP(B539,'تكويد الاصناف'!$A$5:$C$1100,3,0),"")</f>
        <v/>
      </c>
      <c r="M539" s="45" t="str">
        <f>IFERROR(VLOOKUP(B539,'تكويد الاصناف'!$A$5:$E$1100,5,0),"")</f>
        <v/>
      </c>
    </row>
    <row r="540" spans="2:13">
      <c r="B540" s="17">
        <f>'تكويد الاصناف'!A539</f>
        <v>0</v>
      </c>
      <c r="C540" s="43" t="str">
        <f>IFERROR(VLOOKUP(B540,'تكويد الاصناف'!A$5:B$1100,2,0),"")</f>
        <v/>
      </c>
      <c r="D540" s="19">
        <f>SUMIFS(اليوميه!$H$5:$H$5000,اليوميه!C$5:C$5000,الرصيد!B540)-SUMIFS(اليوميه!$I$5:$I$5000,اليوميه!C$5:C$5000,الرصيد!B540)</f>
        <v>0</v>
      </c>
      <c r="E540" s="19">
        <f t="shared" si="16"/>
        <v>0</v>
      </c>
      <c r="F540" s="19">
        <f t="shared" si="17"/>
        <v>0</v>
      </c>
      <c r="G540" s="2">
        <f>SUMIFS(اليوميه!I:I,اليوميه!E:E,اليوميه!$V$5,اليوميه!C:C,الرصيد!B540)</f>
        <v>0</v>
      </c>
      <c r="H540" s="2">
        <f>SUMIFS(اليوميه!H:H,اليوميه!E:E,اليوميه!$V$6,اليوميه!C:C,الرصيد!B540)</f>
        <v>0</v>
      </c>
      <c r="I540" s="2">
        <f>SUMIFS(اليوميه!H:H,اليوميه!E:E,اليوميه!$V$7,اليوميه!C:C,الرصيد!B540)</f>
        <v>0</v>
      </c>
      <c r="J540" s="2">
        <f>SUMIFS('تحويل داخلي'!G:G,'تحويل داخلي'!D:D,'تحويل داخلي'!$P$5,'تحويل داخلي'!B:B,الرصيد!B540)</f>
        <v>0</v>
      </c>
      <c r="K540" s="2">
        <f>SUMIFS('تحويل داخلي'!G:G,'تحويل داخلي'!D:D,'تحويل داخلي'!$P$6,'تحويل داخلي'!B:B,الرصيد!B540)</f>
        <v>0</v>
      </c>
      <c r="L540" s="16" t="str">
        <f>IFERROR(VLOOKUP(B540,'تكويد الاصناف'!$A$5:$C$1100,3,0),"")</f>
        <v/>
      </c>
      <c r="M540" s="45" t="str">
        <f>IFERROR(VLOOKUP(B540,'تكويد الاصناف'!$A$5:$E$1100,5,0),"")</f>
        <v/>
      </c>
    </row>
    <row r="541" spans="2:13">
      <c r="B541" s="17">
        <f>'تكويد الاصناف'!A540</f>
        <v>0</v>
      </c>
      <c r="C541" s="43" t="str">
        <f>IFERROR(VLOOKUP(B541,'تكويد الاصناف'!A$5:B$1100,2,0),"")</f>
        <v/>
      </c>
      <c r="D541" s="19">
        <f>SUMIFS(اليوميه!$H$5:$H$5000,اليوميه!C$5:C$5000,الرصيد!B541)-SUMIFS(اليوميه!$I$5:$I$5000,اليوميه!C$5:C$5000,الرصيد!B541)</f>
        <v>0</v>
      </c>
      <c r="E541" s="19">
        <f t="shared" si="16"/>
        <v>0</v>
      </c>
      <c r="F541" s="19">
        <f t="shared" si="17"/>
        <v>0</v>
      </c>
      <c r="G541" s="2">
        <f>SUMIFS(اليوميه!I:I,اليوميه!E:E,اليوميه!$V$5,اليوميه!C:C,الرصيد!B541)</f>
        <v>0</v>
      </c>
      <c r="H541" s="2">
        <f>SUMIFS(اليوميه!H:H,اليوميه!E:E,اليوميه!$V$6,اليوميه!C:C,الرصيد!B541)</f>
        <v>0</v>
      </c>
      <c r="I541" s="2">
        <f>SUMIFS(اليوميه!H:H,اليوميه!E:E,اليوميه!$V$7,اليوميه!C:C,الرصيد!B541)</f>
        <v>0</v>
      </c>
      <c r="J541" s="2">
        <f>SUMIFS('تحويل داخلي'!G:G,'تحويل داخلي'!D:D,'تحويل داخلي'!$P$5,'تحويل داخلي'!B:B,الرصيد!B541)</f>
        <v>0</v>
      </c>
      <c r="K541" s="2">
        <f>SUMIFS('تحويل داخلي'!G:G,'تحويل داخلي'!D:D,'تحويل داخلي'!$P$6,'تحويل داخلي'!B:B,الرصيد!B541)</f>
        <v>0</v>
      </c>
      <c r="L541" s="16" t="str">
        <f>IFERROR(VLOOKUP(B541,'تكويد الاصناف'!$A$5:$C$1100,3,0),"")</f>
        <v/>
      </c>
      <c r="M541" s="45" t="str">
        <f>IFERROR(VLOOKUP(B541,'تكويد الاصناف'!$A$5:$E$1100,5,0),"")</f>
        <v/>
      </c>
    </row>
    <row r="542" spans="2:13">
      <c r="B542" s="17">
        <f>'تكويد الاصناف'!A541</f>
        <v>0</v>
      </c>
      <c r="C542" s="43" t="str">
        <f>IFERROR(VLOOKUP(B542,'تكويد الاصناف'!A$5:B$1100,2,0),"")</f>
        <v/>
      </c>
      <c r="D542" s="19">
        <f>SUMIFS(اليوميه!$H$5:$H$5000,اليوميه!C$5:C$5000,الرصيد!B542)-SUMIFS(اليوميه!$I$5:$I$5000,اليوميه!C$5:C$5000,الرصيد!B542)</f>
        <v>0</v>
      </c>
      <c r="E542" s="19">
        <f t="shared" si="16"/>
        <v>0</v>
      </c>
      <c r="F542" s="19">
        <f t="shared" si="17"/>
        <v>0</v>
      </c>
      <c r="G542" s="2">
        <f>SUMIFS(اليوميه!I:I,اليوميه!E:E,اليوميه!$V$5,اليوميه!C:C,الرصيد!B542)</f>
        <v>0</v>
      </c>
      <c r="H542" s="2">
        <f>SUMIFS(اليوميه!H:H,اليوميه!E:E,اليوميه!$V$6,اليوميه!C:C,الرصيد!B542)</f>
        <v>0</v>
      </c>
      <c r="I542" s="2">
        <f>SUMIFS(اليوميه!H:H,اليوميه!E:E,اليوميه!$V$7,اليوميه!C:C,الرصيد!B542)</f>
        <v>0</v>
      </c>
      <c r="J542" s="2">
        <f>SUMIFS('تحويل داخلي'!G:G,'تحويل داخلي'!D:D,'تحويل داخلي'!$P$5,'تحويل داخلي'!B:B,الرصيد!B542)</f>
        <v>0</v>
      </c>
      <c r="K542" s="2">
        <f>SUMIFS('تحويل داخلي'!G:G,'تحويل داخلي'!D:D,'تحويل داخلي'!$P$6,'تحويل داخلي'!B:B,الرصيد!B542)</f>
        <v>0</v>
      </c>
      <c r="L542" s="16" t="str">
        <f>IFERROR(VLOOKUP(B542,'تكويد الاصناف'!$A$5:$C$1100,3,0),"")</f>
        <v/>
      </c>
      <c r="M542" s="45" t="str">
        <f>IFERROR(VLOOKUP(B542,'تكويد الاصناف'!$A$5:$E$1100,5,0),"")</f>
        <v/>
      </c>
    </row>
    <row r="543" spans="2:13">
      <c r="B543" s="17">
        <f>'تكويد الاصناف'!A542</f>
        <v>0</v>
      </c>
      <c r="C543" s="43" t="str">
        <f>IFERROR(VLOOKUP(B543,'تكويد الاصناف'!A$5:B$1100,2,0),"")</f>
        <v/>
      </c>
      <c r="D543" s="19">
        <f>SUMIFS(اليوميه!$H$5:$H$5000,اليوميه!C$5:C$5000,الرصيد!B543)-SUMIFS(اليوميه!$I$5:$I$5000,اليوميه!C$5:C$5000,الرصيد!B543)</f>
        <v>0</v>
      </c>
      <c r="E543" s="19">
        <f t="shared" si="16"/>
        <v>0</v>
      </c>
      <c r="F543" s="19">
        <f t="shared" si="17"/>
        <v>0</v>
      </c>
      <c r="G543" s="2">
        <f>SUMIFS(اليوميه!I:I,اليوميه!E:E,اليوميه!$V$5,اليوميه!C:C,الرصيد!B543)</f>
        <v>0</v>
      </c>
      <c r="H543" s="2">
        <f>SUMIFS(اليوميه!H:H,اليوميه!E:E,اليوميه!$V$6,اليوميه!C:C,الرصيد!B543)</f>
        <v>0</v>
      </c>
      <c r="I543" s="2">
        <f>SUMIFS(اليوميه!H:H,اليوميه!E:E,اليوميه!$V$7,اليوميه!C:C,الرصيد!B543)</f>
        <v>0</v>
      </c>
      <c r="J543" s="2">
        <f>SUMIFS('تحويل داخلي'!G:G,'تحويل داخلي'!D:D,'تحويل داخلي'!$P$5,'تحويل داخلي'!B:B,الرصيد!B543)</f>
        <v>0</v>
      </c>
      <c r="K543" s="2">
        <f>SUMIFS('تحويل داخلي'!G:G,'تحويل داخلي'!D:D,'تحويل داخلي'!$P$6,'تحويل داخلي'!B:B,الرصيد!B543)</f>
        <v>0</v>
      </c>
      <c r="L543" s="16" t="str">
        <f>IFERROR(VLOOKUP(B543,'تكويد الاصناف'!$A$5:$C$1100,3,0),"")</f>
        <v/>
      </c>
      <c r="M543" s="45" t="str">
        <f>IFERROR(VLOOKUP(B543,'تكويد الاصناف'!$A$5:$E$1100,5,0),"")</f>
        <v/>
      </c>
    </row>
    <row r="544" spans="2:13">
      <c r="B544" s="17">
        <f>'تكويد الاصناف'!A543</f>
        <v>0</v>
      </c>
      <c r="C544" s="43" t="str">
        <f>IFERROR(VLOOKUP(B544,'تكويد الاصناف'!A$5:B$1100,2,0),"")</f>
        <v/>
      </c>
      <c r="D544" s="19">
        <f>SUMIFS(اليوميه!$H$5:$H$5000,اليوميه!C$5:C$5000,الرصيد!B544)-SUMIFS(اليوميه!$I$5:$I$5000,اليوميه!C$5:C$5000,الرصيد!B544)</f>
        <v>0</v>
      </c>
      <c r="E544" s="19">
        <f t="shared" si="16"/>
        <v>0</v>
      </c>
      <c r="F544" s="19">
        <f t="shared" si="17"/>
        <v>0</v>
      </c>
      <c r="G544" s="2">
        <f>SUMIFS(اليوميه!I:I,اليوميه!E:E,اليوميه!$V$5,اليوميه!C:C,الرصيد!B544)</f>
        <v>0</v>
      </c>
      <c r="H544" s="2">
        <f>SUMIFS(اليوميه!H:H,اليوميه!E:E,اليوميه!$V$6,اليوميه!C:C,الرصيد!B544)</f>
        <v>0</v>
      </c>
      <c r="I544" s="2">
        <f>SUMIFS(اليوميه!H:H,اليوميه!E:E,اليوميه!$V$7,اليوميه!C:C,الرصيد!B544)</f>
        <v>0</v>
      </c>
      <c r="J544" s="2">
        <f>SUMIFS('تحويل داخلي'!G:G,'تحويل داخلي'!D:D,'تحويل داخلي'!$P$5,'تحويل داخلي'!B:B,الرصيد!B544)</f>
        <v>0</v>
      </c>
      <c r="K544" s="2">
        <f>SUMIFS('تحويل داخلي'!G:G,'تحويل داخلي'!D:D,'تحويل داخلي'!$P$6,'تحويل داخلي'!B:B,الرصيد!B544)</f>
        <v>0</v>
      </c>
      <c r="L544" s="16" t="str">
        <f>IFERROR(VLOOKUP(B544,'تكويد الاصناف'!$A$5:$C$1100,3,0),"")</f>
        <v/>
      </c>
      <c r="M544" s="45" t="str">
        <f>IFERROR(VLOOKUP(B544,'تكويد الاصناف'!$A$5:$E$1100,5,0),"")</f>
        <v/>
      </c>
    </row>
    <row r="545" spans="2:13">
      <c r="B545" s="17">
        <f>'تكويد الاصناف'!A544</f>
        <v>0</v>
      </c>
      <c r="C545" s="43" t="str">
        <f>IFERROR(VLOOKUP(B545,'تكويد الاصناف'!A$5:B$1100,2,0),"")</f>
        <v/>
      </c>
      <c r="D545" s="19">
        <f>SUMIFS(اليوميه!$H$5:$H$5000,اليوميه!C$5:C$5000,الرصيد!B545)-SUMIFS(اليوميه!$I$5:$I$5000,اليوميه!C$5:C$5000,الرصيد!B545)</f>
        <v>0</v>
      </c>
      <c r="E545" s="19">
        <f t="shared" si="16"/>
        <v>0</v>
      </c>
      <c r="F545" s="19">
        <f t="shared" si="17"/>
        <v>0</v>
      </c>
      <c r="G545" s="2">
        <f>SUMIFS(اليوميه!I:I,اليوميه!E:E,اليوميه!$V$5,اليوميه!C:C,الرصيد!B545)</f>
        <v>0</v>
      </c>
      <c r="H545" s="2">
        <f>SUMIFS(اليوميه!H:H,اليوميه!E:E,اليوميه!$V$6,اليوميه!C:C,الرصيد!B545)</f>
        <v>0</v>
      </c>
      <c r="I545" s="2">
        <f>SUMIFS(اليوميه!H:H,اليوميه!E:E,اليوميه!$V$7,اليوميه!C:C,الرصيد!B545)</f>
        <v>0</v>
      </c>
      <c r="J545" s="2">
        <f>SUMIFS('تحويل داخلي'!G:G,'تحويل داخلي'!D:D,'تحويل داخلي'!$P$5,'تحويل داخلي'!B:B,الرصيد!B545)</f>
        <v>0</v>
      </c>
      <c r="K545" s="2">
        <f>SUMIFS('تحويل داخلي'!G:G,'تحويل داخلي'!D:D,'تحويل داخلي'!$P$6,'تحويل داخلي'!B:B,الرصيد!B545)</f>
        <v>0</v>
      </c>
      <c r="L545" s="16" t="str">
        <f>IFERROR(VLOOKUP(B545,'تكويد الاصناف'!$A$5:$C$1100,3,0),"")</f>
        <v/>
      </c>
      <c r="M545" s="45" t="str">
        <f>IFERROR(VLOOKUP(B545,'تكويد الاصناف'!$A$5:$E$1100,5,0),"")</f>
        <v/>
      </c>
    </row>
    <row r="546" spans="2:13">
      <c r="B546" s="17">
        <f>'تكويد الاصناف'!A545</f>
        <v>0</v>
      </c>
      <c r="C546" s="43" t="str">
        <f>IFERROR(VLOOKUP(B546,'تكويد الاصناف'!A$5:B$1100,2,0),"")</f>
        <v/>
      </c>
      <c r="D546" s="19">
        <f>SUMIFS(اليوميه!$H$5:$H$5000,اليوميه!C$5:C$5000,الرصيد!B546)-SUMIFS(اليوميه!$I$5:$I$5000,اليوميه!C$5:C$5000,الرصيد!B546)</f>
        <v>0</v>
      </c>
      <c r="E546" s="19">
        <f t="shared" si="16"/>
        <v>0</v>
      </c>
      <c r="F546" s="19">
        <f t="shared" si="17"/>
        <v>0</v>
      </c>
      <c r="G546" s="2">
        <f>SUMIFS(اليوميه!I:I,اليوميه!E:E,اليوميه!$V$5,اليوميه!C:C,الرصيد!B546)</f>
        <v>0</v>
      </c>
      <c r="H546" s="2">
        <f>SUMIFS(اليوميه!H:H,اليوميه!E:E,اليوميه!$V$6,اليوميه!C:C,الرصيد!B546)</f>
        <v>0</v>
      </c>
      <c r="I546" s="2">
        <f>SUMIFS(اليوميه!H:H,اليوميه!E:E,اليوميه!$V$7,اليوميه!C:C,الرصيد!B546)</f>
        <v>0</v>
      </c>
      <c r="J546" s="2">
        <f>SUMIFS('تحويل داخلي'!G:G,'تحويل داخلي'!D:D,'تحويل داخلي'!$P$5,'تحويل داخلي'!B:B,الرصيد!B546)</f>
        <v>0</v>
      </c>
      <c r="K546" s="2">
        <f>SUMIFS('تحويل داخلي'!G:G,'تحويل داخلي'!D:D,'تحويل داخلي'!$P$6,'تحويل داخلي'!B:B,الرصيد!B546)</f>
        <v>0</v>
      </c>
      <c r="L546" s="16" t="str">
        <f>IFERROR(VLOOKUP(B546,'تكويد الاصناف'!$A$5:$C$1100,3,0),"")</f>
        <v/>
      </c>
      <c r="M546" s="45" t="str">
        <f>IFERROR(VLOOKUP(B546,'تكويد الاصناف'!$A$5:$E$1100,5,0),"")</f>
        <v/>
      </c>
    </row>
    <row r="547" spans="2:13">
      <c r="B547" s="17">
        <f>'تكويد الاصناف'!A546</f>
        <v>0</v>
      </c>
      <c r="C547" s="43" t="str">
        <f>IFERROR(VLOOKUP(B547,'تكويد الاصناف'!A$5:B$1100,2,0),"")</f>
        <v/>
      </c>
      <c r="D547" s="19">
        <f>SUMIFS(اليوميه!$H$5:$H$5000,اليوميه!C$5:C$5000,الرصيد!B547)-SUMIFS(اليوميه!$I$5:$I$5000,اليوميه!C$5:C$5000,الرصيد!B547)</f>
        <v>0</v>
      </c>
      <c r="E547" s="19">
        <f t="shared" si="16"/>
        <v>0</v>
      </c>
      <c r="F547" s="19">
        <f t="shared" si="17"/>
        <v>0</v>
      </c>
      <c r="G547" s="2">
        <f>SUMIFS(اليوميه!I:I,اليوميه!E:E,اليوميه!$V$5,اليوميه!C:C,الرصيد!B547)</f>
        <v>0</v>
      </c>
      <c r="H547" s="2">
        <f>SUMIFS(اليوميه!H:H,اليوميه!E:E,اليوميه!$V$6,اليوميه!C:C,الرصيد!B547)</f>
        <v>0</v>
      </c>
      <c r="I547" s="2">
        <f>SUMIFS(اليوميه!H:H,اليوميه!E:E,اليوميه!$V$7,اليوميه!C:C,الرصيد!B547)</f>
        <v>0</v>
      </c>
      <c r="J547" s="2">
        <f>SUMIFS('تحويل داخلي'!G:G,'تحويل داخلي'!D:D,'تحويل داخلي'!$P$5,'تحويل داخلي'!B:B,الرصيد!B547)</f>
        <v>0</v>
      </c>
      <c r="K547" s="2">
        <f>SUMIFS('تحويل داخلي'!G:G,'تحويل داخلي'!D:D,'تحويل داخلي'!$P$6,'تحويل داخلي'!B:B,الرصيد!B547)</f>
        <v>0</v>
      </c>
      <c r="L547" s="16" t="str">
        <f>IFERROR(VLOOKUP(B547,'تكويد الاصناف'!$A$5:$C$1100,3,0),"")</f>
        <v/>
      </c>
      <c r="M547" s="45" t="str">
        <f>IFERROR(VLOOKUP(B547,'تكويد الاصناف'!$A$5:$E$1100,5,0),"")</f>
        <v/>
      </c>
    </row>
    <row r="548" spans="2:13">
      <c r="B548" s="17">
        <f>'تكويد الاصناف'!A547</f>
        <v>0</v>
      </c>
      <c r="C548" s="43" t="str">
        <f>IFERROR(VLOOKUP(B548,'تكويد الاصناف'!A$5:B$1100,2,0),"")</f>
        <v/>
      </c>
      <c r="D548" s="19">
        <f>SUMIFS(اليوميه!$H$5:$H$5000,اليوميه!C$5:C$5000,الرصيد!B548)-SUMIFS(اليوميه!$I$5:$I$5000,اليوميه!C$5:C$5000,الرصيد!B548)</f>
        <v>0</v>
      </c>
      <c r="E548" s="19">
        <f t="shared" si="16"/>
        <v>0</v>
      </c>
      <c r="F548" s="19">
        <f t="shared" si="17"/>
        <v>0</v>
      </c>
      <c r="G548" s="2">
        <f>SUMIFS(اليوميه!I:I,اليوميه!E:E,اليوميه!$V$5,اليوميه!C:C,الرصيد!B548)</f>
        <v>0</v>
      </c>
      <c r="H548" s="2">
        <f>SUMIFS(اليوميه!H:H,اليوميه!E:E,اليوميه!$V$6,اليوميه!C:C,الرصيد!B548)</f>
        <v>0</v>
      </c>
      <c r="I548" s="2">
        <f>SUMIFS(اليوميه!H:H,اليوميه!E:E,اليوميه!$V$7,اليوميه!C:C,الرصيد!B548)</f>
        <v>0</v>
      </c>
      <c r="J548" s="2">
        <f>SUMIFS('تحويل داخلي'!G:G,'تحويل داخلي'!D:D,'تحويل داخلي'!$P$5,'تحويل داخلي'!B:B,الرصيد!B548)</f>
        <v>0</v>
      </c>
      <c r="K548" s="2">
        <f>SUMIFS('تحويل داخلي'!G:G,'تحويل داخلي'!D:D,'تحويل داخلي'!$P$6,'تحويل داخلي'!B:B,الرصيد!B548)</f>
        <v>0</v>
      </c>
      <c r="L548" s="16" t="str">
        <f>IFERROR(VLOOKUP(B548,'تكويد الاصناف'!$A$5:$C$1100,3,0),"")</f>
        <v/>
      </c>
      <c r="M548" s="45" t="str">
        <f>IFERROR(VLOOKUP(B548,'تكويد الاصناف'!$A$5:$E$1100,5,0),"")</f>
        <v/>
      </c>
    </row>
    <row r="549" spans="2:13">
      <c r="B549" s="17">
        <f>'تكويد الاصناف'!A548</f>
        <v>0</v>
      </c>
      <c r="C549" s="43" t="str">
        <f>IFERROR(VLOOKUP(B549,'تكويد الاصناف'!A$5:B$1100,2,0),"")</f>
        <v/>
      </c>
      <c r="D549" s="19">
        <f>SUMIFS(اليوميه!$H$5:$H$5000,اليوميه!C$5:C$5000,الرصيد!B549)-SUMIFS(اليوميه!$I$5:$I$5000,اليوميه!C$5:C$5000,الرصيد!B549)</f>
        <v>0</v>
      </c>
      <c r="E549" s="19">
        <f t="shared" si="16"/>
        <v>0</v>
      </c>
      <c r="F549" s="19">
        <f t="shared" si="17"/>
        <v>0</v>
      </c>
      <c r="G549" s="2">
        <f>SUMIFS(اليوميه!I:I,اليوميه!E:E,اليوميه!$V$5,اليوميه!C:C,الرصيد!B549)</f>
        <v>0</v>
      </c>
      <c r="H549" s="2">
        <f>SUMIFS(اليوميه!H:H,اليوميه!E:E,اليوميه!$V$6,اليوميه!C:C,الرصيد!B549)</f>
        <v>0</v>
      </c>
      <c r="I549" s="2">
        <f>SUMIFS(اليوميه!H:H,اليوميه!E:E,اليوميه!$V$7,اليوميه!C:C,الرصيد!B549)</f>
        <v>0</v>
      </c>
      <c r="J549" s="2">
        <f>SUMIFS('تحويل داخلي'!G:G,'تحويل داخلي'!D:D,'تحويل داخلي'!$P$5,'تحويل داخلي'!B:B,الرصيد!B549)</f>
        <v>0</v>
      </c>
      <c r="K549" s="2">
        <f>SUMIFS('تحويل داخلي'!G:G,'تحويل داخلي'!D:D,'تحويل داخلي'!$P$6,'تحويل داخلي'!B:B,الرصيد!B549)</f>
        <v>0</v>
      </c>
      <c r="L549" s="16" t="str">
        <f>IFERROR(VLOOKUP(B549,'تكويد الاصناف'!$A$5:$C$1100,3,0),"")</f>
        <v/>
      </c>
      <c r="M549" s="45" t="str">
        <f>IFERROR(VLOOKUP(B549,'تكويد الاصناف'!$A$5:$E$1100,5,0),"")</f>
        <v/>
      </c>
    </row>
    <row r="550" spans="2:13">
      <c r="B550" s="17">
        <f>'تكويد الاصناف'!A549</f>
        <v>0</v>
      </c>
      <c r="C550" s="43" t="str">
        <f>IFERROR(VLOOKUP(B550,'تكويد الاصناف'!A$5:B$1100,2,0),"")</f>
        <v/>
      </c>
      <c r="D550" s="19">
        <f>SUMIFS(اليوميه!$H$5:$H$5000,اليوميه!C$5:C$5000,الرصيد!B550)-SUMIFS(اليوميه!$I$5:$I$5000,اليوميه!C$5:C$5000,الرصيد!B550)</f>
        <v>0</v>
      </c>
      <c r="E550" s="19">
        <f t="shared" si="16"/>
        <v>0</v>
      </c>
      <c r="F550" s="19">
        <f t="shared" si="17"/>
        <v>0</v>
      </c>
      <c r="G550" s="2">
        <f>SUMIFS(اليوميه!I:I,اليوميه!E:E,اليوميه!$V$5,اليوميه!C:C,الرصيد!B550)</f>
        <v>0</v>
      </c>
      <c r="H550" s="2">
        <f>SUMIFS(اليوميه!H:H,اليوميه!E:E,اليوميه!$V$6,اليوميه!C:C,الرصيد!B550)</f>
        <v>0</v>
      </c>
      <c r="I550" s="2">
        <f>SUMIFS(اليوميه!H:H,اليوميه!E:E,اليوميه!$V$7,اليوميه!C:C,الرصيد!B550)</f>
        <v>0</v>
      </c>
      <c r="J550" s="2">
        <f>SUMIFS('تحويل داخلي'!G:G,'تحويل داخلي'!D:D,'تحويل داخلي'!$P$5,'تحويل داخلي'!B:B,الرصيد!B550)</f>
        <v>0</v>
      </c>
      <c r="K550" s="2">
        <f>SUMIFS('تحويل داخلي'!G:G,'تحويل داخلي'!D:D,'تحويل داخلي'!$P$6,'تحويل داخلي'!B:B,الرصيد!B550)</f>
        <v>0</v>
      </c>
      <c r="L550" s="16" t="str">
        <f>IFERROR(VLOOKUP(B550,'تكويد الاصناف'!$A$5:$C$1100,3,0),"")</f>
        <v/>
      </c>
      <c r="M550" s="45" t="str">
        <f>IFERROR(VLOOKUP(B550,'تكويد الاصناف'!$A$5:$E$1100,5,0),"")</f>
        <v/>
      </c>
    </row>
    <row r="551" spans="2:13">
      <c r="B551" s="17">
        <f>'تكويد الاصناف'!A550</f>
        <v>0</v>
      </c>
      <c r="C551" s="43" t="str">
        <f>IFERROR(VLOOKUP(B551,'تكويد الاصناف'!A$5:B$1100,2,0),"")</f>
        <v/>
      </c>
      <c r="D551" s="19">
        <f>SUMIFS(اليوميه!$H$5:$H$5000,اليوميه!C$5:C$5000,الرصيد!B551)-SUMIFS(اليوميه!$I$5:$I$5000,اليوميه!C$5:C$5000,الرصيد!B551)</f>
        <v>0</v>
      </c>
      <c r="E551" s="19">
        <f t="shared" si="16"/>
        <v>0</v>
      </c>
      <c r="F551" s="19">
        <f t="shared" si="17"/>
        <v>0</v>
      </c>
      <c r="G551" s="2">
        <f>SUMIFS(اليوميه!I:I,اليوميه!E:E,اليوميه!$V$5,اليوميه!C:C,الرصيد!B551)</f>
        <v>0</v>
      </c>
      <c r="H551" s="2">
        <f>SUMIFS(اليوميه!H:H,اليوميه!E:E,اليوميه!$V$6,اليوميه!C:C,الرصيد!B551)</f>
        <v>0</v>
      </c>
      <c r="I551" s="2">
        <f>SUMIFS(اليوميه!H:H,اليوميه!E:E,اليوميه!$V$7,اليوميه!C:C,الرصيد!B551)</f>
        <v>0</v>
      </c>
      <c r="J551" s="2">
        <f>SUMIFS('تحويل داخلي'!G:G,'تحويل داخلي'!D:D,'تحويل داخلي'!$P$5,'تحويل داخلي'!B:B,الرصيد!B551)</f>
        <v>0</v>
      </c>
      <c r="K551" s="2">
        <f>SUMIFS('تحويل داخلي'!G:G,'تحويل داخلي'!D:D,'تحويل داخلي'!$P$6,'تحويل داخلي'!B:B,الرصيد!B551)</f>
        <v>0</v>
      </c>
      <c r="L551" s="16" t="str">
        <f>IFERROR(VLOOKUP(B551,'تكويد الاصناف'!$A$5:$C$1100,3,0),"")</f>
        <v/>
      </c>
      <c r="M551" s="45" t="str">
        <f>IFERROR(VLOOKUP(B551,'تكويد الاصناف'!$A$5:$E$1100,5,0),"")</f>
        <v/>
      </c>
    </row>
    <row r="552" spans="2:13">
      <c r="B552" s="17">
        <f>'تكويد الاصناف'!A551</f>
        <v>0</v>
      </c>
      <c r="C552" s="43" t="str">
        <f>IFERROR(VLOOKUP(B552,'تكويد الاصناف'!A$5:B$1100,2,0),"")</f>
        <v/>
      </c>
      <c r="D552" s="19">
        <f>SUMIFS(اليوميه!$H$5:$H$5000,اليوميه!C$5:C$5000,الرصيد!B552)-SUMIFS(اليوميه!$I$5:$I$5000,اليوميه!C$5:C$5000,الرصيد!B552)</f>
        <v>0</v>
      </c>
      <c r="E552" s="19">
        <f t="shared" si="16"/>
        <v>0</v>
      </c>
      <c r="F552" s="19">
        <f t="shared" si="17"/>
        <v>0</v>
      </c>
      <c r="G552" s="2">
        <f>SUMIFS(اليوميه!I:I,اليوميه!E:E,اليوميه!$V$5,اليوميه!C:C,الرصيد!B552)</f>
        <v>0</v>
      </c>
      <c r="H552" s="2">
        <f>SUMIFS(اليوميه!H:H,اليوميه!E:E,اليوميه!$V$6,اليوميه!C:C,الرصيد!B552)</f>
        <v>0</v>
      </c>
      <c r="I552" s="2">
        <f>SUMIFS(اليوميه!H:H,اليوميه!E:E,اليوميه!$V$7,اليوميه!C:C,الرصيد!B552)</f>
        <v>0</v>
      </c>
      <c r="J552" s="2">
        <f>SUMIFS('تحويل داخلي'!G:G,'تحويل داخلي'!D:D,'تحويل داخلي'!$P$5,'تحويل داخلي'!B:B,الرصيد!B552)</f>
        <v>0</v>
      </c>
      <c r="K552" s="2">
        <f>SUMIFS('تحويل داخلي'!G:G,'تحويل داخلي'!D:D,'تحويل داخلي'!$P$6,'تحويل داخلي'!B:B,الرصيد!B552)</f>
        <v>0</v>
      </c>
      <c r="L552" s="16" t="str">
        <f>IFERROR(VLOOKUP(B552,'تكويد الاصناف'!$A$5:$C$1100,3,0),"")</f>
        <v/>
      </c>
      <c r="M552" s="45" t="str">
        <f>IFERROR(VLOOKUP(B552,'تكويد الاصناف'!$A$5:$E$1100,5,0),"")</f>
        <v/>
      </c>
    </row>
    <row r="553" spans="2:13">
      <c r="B553" s="17">
        <f>'تكويد الاصناف'!A552</f>
        <v>0</v>
      </c>
      <c r="C553" s="43" t="str">
        <f>IFERROR(VLOOKUP(B553,'تكويد الاصناف'!A$5:B$1100,2,0),"")</f>
        <v/>
      </c>
      <c r="D553" s="19">
        <f>SUMIFS(اليوميه!$H$5:$H$5000,اليوميه!C$5:C$5000,الرصيد!B553)-SUMIFS(اليوميه!$I$5:$I$5000,اليوميه!C$5:C$5000,الرصيد!B553)</f>
        <v>0</v>
      </c>
      <c r="E553" s="19">
        <f t="shared" si="16"/>
        <v>0</v>
      </c>
      <c r="F553" s="19">
        <f t="shared" si="17"/>
        <v>0</v>
      </c>
      <c r="G553" s="2">
        <f>SUMIFS(اليوميه!I:I,اليوميه!E:E,اليوميه!$V$5,اليوميه!C:C,الرصيد!B553)</f>
        <v>0</v>
      </c>
      <c r="H553" s="2">
        <f>SUMIFS(اليوميه!H:H,اليوميه!E:E,اليوميه!$V$6,اليوميه!C:C,الرصيد!B553)</f>
        <v>0</v>
      </c>
      <c r="I553" s="2">
        <f>SUMIFS(اليوميه!H:H,اليوميه!E:E,اليوميه!$V$7,اليوميه!C:C,الرصيد!B553)</f>
        <v>0</v>
      </c>
      <c r="J553" s="2">
        <f>SUMIFS('تحويل داخلي'!G:G,'تحويل داخلي'!D:D,'تحويل داخلي'!$P$5,'تحويل داخلي'!B:B,الرصيد!B553)</f>
        <v>0</v>
      </c>
      <c r="K553" s="2">
        <f>SUMIFS('تحويل داخلي'!G:G,'تحويل داخلي'!D:D,'تحويل داخلي'!$P$6,'تحويل داخلي'!B:B,الرصيد!B553)</f>
        <v>0</v>
      </c>
      <c r="L553" s="16" t="str">
        <f>IFERROR(VLOOKUP(B553,'تكويد الاصناف'!$A$5:$C$1100,3,0),"")</f>
        <v/>
      </c>
      <c r="M553" s="45" t="str">
        <f>IFERROR(VLOOKUP(B553,'تكويد الاصناف'!$A$5:$E$1100,5,0),"")</f>
        <v/>
      </c>
    </row>
    <row r="554" spans="2:13">
      <c r="B554" s="17">
        <f>'تكويد الاصناف'!A553</f>
        <v>0</v>
      </c>
      <c r="C554" s="43" t="str">
        <f>IFERROR(VLOOKUP(B554,'تكويد الاصناف'!A$5:B$1100,2,0),"")</f>
        <v/>
      </c>
      <c r="D554" s="19">
        <f>SUMIFS(اليوميه!$H$5:$H$5000,اليوميه!C$5:C$5000,الرصيد!B554)-SUMIFS(اليوميه!$I$5:$I$5000,اليوميه!C$5:C$5000,الرصيد!B554)</f>
        <v>0</v>
      </c>
      <c r="E554" s="19">
        <f t="shared" si="16"/>
        <v>0</v>
      </c>
      <c r="F554" s="19">
        <f t="shared" si="17"/>
        <v>0</v>
      </c>
      <c r="G554" s="2">
        <f>SUMIFS(اليوميه!I:I,اليوميه!E:E,اليوميه!$V$5,اليوميه!C:C,الرصيد!B554)</f>
        <v>0</v>
      </c>
      <c r="H554" s="2">
        <f>SUMIFS(اليوميه!H:H,اليوميه!E:E,اليوميه!$V$6,اليوميه!C:C,الرصيد!B554)</f>
        <v>0</v>
      </c>
      <c r="I554" s="2">
        <f>SUMIFS(اليوميه!H:H,اليوميه!E:E,اليوميه!$V$7,اليوميه!C:C,الرصيد!B554)</f>
        <v>0</v>
      </c>
      <c r="J554" s="2">
        <f>SUMIFS('تحويل داخلي'!G:G,'تحويل داخلي'!D:D,'تحويل داخلي'!$P$5,'تحويل داخلي'!B:B,الرصيد!B554)</f>
        <v>0</v>
      </c>
      <c r="K554" s="2">
        <f>SUMIFS('تحويل داخلي'!G:G,'تحويل داخلي'!D:D,'تحويل داخلي'!$P$6,'تحويل داخلي'!B:B,الرصيد!B554)</f>
        <v>0</v>
      </c>
      <c r="L554" s="16" t="str">
        <f>IFERROR(VLOOKUP(B554,'تكويد الاصناف'!$A$5:$C$1100,3,0),"")</f>
        <v/>
      </c>
      <c r="M554" s="45" t="str">
        <f>IFERROR(VLOOKUP(B554,'تكويد الاصناف'!$A$5:$E$1100,5,0),"")</f>
        <v/>
      </c>
    </row>
    <row r="555" spans="2:13">
      <c r="B555" s="17">
        <f>'تكويد الاصناف'!A554</f>
        <v>0</v>
      </c>
      <c r="C555" s="43" t="str">
        <f>IFERROR(VLOOKUP(B555,'تكويد الاصناف'!A$5:B$1100,2,0),"")</f>
        <v/>
      </c>
      <c r="D555" s="19">
        <f>SUMIFS(اليوميه!$H$5:$H$5000,اليوميه!C$5:C$5000,الرصيد!B555)-SUMIFS(اليوميه!$I$5:$I$5000,اليوميه!C$5:C$5000,الرصيد!B555)</f>
        <v>0</v>
      </c>
      <c r="E555" s="19">
        <f t="shared" si="16"/>
        <v>0</v>
      </c>
      <c r="F555" s="19">
        <f t="shared" si="17"/>
        <v>0</v>
      </c>
      <c r="G555" s="2">
        <f>SUMIFS(اليوميه!I:I,اليوميه!E:E,اليوميه!$V$5,اليوميه!C:C,الرصيد!B555)</f>
        <v>0</v>
      </c>
      <c r="H555" s="2">
        <f>SUMIFS(اليوميه!H:H,اليوميه!E:E,اليوميه!$V$6,اليوميه!C:C,الرصيد!B555)</f>
        <v>0</v>
      </c>
      <c r="I555" s="2">
        <f>SUMIFS(اليوميه!H:H,اليوميه!E:E,اليوميه!$V$7,اليوميه!C:C,الرصيد!B555)</f>
        <v>0</v>
      </c>
      <c r="J555" s="2">
        <f>SUMIFS('تحويل داخلي'!G:G,'تحويل داخلي'!D:D,'تحويل داخلي'!$P$5,'تحويل داخلي'!B:B,الرصيد!B555)</f>
        <v>0</v>
      </c>
      <c r="K555" s="2">
        <f>SUMIFS('تحويل داخلي'!G:G,'تحويل داخلي'!D:D,'تحويل داخلي'!$P$6,'تحويل داخلي'!B:B,الرصيد!B555)</f>
        <v>0</v>
      </c>
      <c r="L555" s="16" t="str">
        <f>IFERROR(VLOOKUP(B555,'تكويد الاصناف'!$A$5:$C$1100,3,0),"")</f>
        <v/>
      </c>
      <c r="M555" s="45" t="str">
        <f>IFERROR(VLOOKUP(B555,'تكويد الاصناف'!$A$5:$E$1100,5,0),"")</f>
        <v/>
      </c>
    </row>
    <row r="556" spans="2:13">
      <c r="B556" s="17">
        <f>'تكويد الاصناف'!A555</f>
        <v>0</v>
      </c>
      <c r="C556" s="43" t="str">
        <f>IFERROR(VLOOKUP(B556,'تكويد الاصناف'!A$5:B$1100,2,0),"")</f>
        <v/>
      </c>
      <c r="D556" s="19">
        <f>SUMIFS(اليوميه!$H$5:$H$5000,اليوميه!C$5:C$5000,الرصيد!B556)-SUMIFS(اليوميه!$I$5:$I$5000,اليوميه!C$5:C$5000,الرصيد!B556)</f>
        <v>0</v>
      </c>
      <c r="E556" s="19">
        <f t="shared" si="16"/>
        <v>0</v>
      </c>
      <c r="F556" s="19">
        <f t="shared" si="17"/>
        <v>0</v>
      </c>
      <c r="G556" s="2">
        <f>SUMIFS(اليوميه!I:I,اليوميه!E:E,اليوميه!$V$5,اليوميه!C:C,الرصيد!B556)</f>
        <v>0</v>
      </c>
      <c r="H556" s="2">
        <f>SUMIFS(اليوميه!H:H,اليوميه!E:E,اليوميه!$V$6,اليوميه!C:C,الرصيد!B556)</f>
        <v>0</v>
      </c>
      <c r="I556" s="2">
        <f>SUMIFS(اليوميه!H:H,اليوميه!E:E,اليوميه!$V$7,اليوميه!C:C,الرصيد!B556)</f>
        <v>0</v>
      </c>
      <c r="J556" s="2">
        <f>SUMIFS('تحويل داخلي'!G:G,'تحويل داخلي'!D:D,'تحويل داخلي'!$P$5,'تحويل داخلي'!B:B,الرصيد!B556)</f>
        <v>0</v>
      </c>
      <c r="K556" s="2">
        <f>SUMIFS('تحويل داخلي'!G:G,'تحويل داخلي'!D:D,'تحويل داخلي'!$P$6,'تحويل داخلي'!B:B,الرصيد!B556)</f>
        <v>0</v>
      </c>
      <c r="L556" s="16" t="str">
        <f>IFERROR(VLOOKUP(B556,'تكويد الاصناف'!$A$5:$C$1100,3,0),"")</f>
        <v/>
      </c>
      <c r="M556" s="45" t="str">
        <f>IFERROR(VLOOKUP(B556,'تكويد الاصناف'!$A$5:$E$1100,5,0),"")</f>
        <v/>
      </c>
    </row>
    <row r="557" spans="2:13">
      <c r="B557" s="17">
        <f>'تكويد الاصناف'!A556</f>
        <v>0</v>
      </c>
      <c r="C557" s="43" t="str">
        <f>IFERROR(VLOOKUP(B557,'تكويد الاصناف'!A$5:B$1100,2,0),"")</f>
        <v/>
      </c>
      <c r="D557" s="19">
        <f>SUMIFS(اليوميه!$H$5:$H$5000,اليوميه!C$5:C$5000,الرصيد!B557)-SUMIFS(اليوميه!$I$5:$I$5000,اليوميه!C$5:C$5000,الرصيد!B557)</f>
        <v>0</v>
      </c>
      <c r="E557" s="19">
        <f t="shared" si="16"/>
        <v>0</v>
      </c>
      <c r="F557" s="19">
        <f t="shared" si="17"/>
        <v>0</v>
      </c>
      <c r="G557" s="2">
        <f>SUMIFS(اليوميه!I:I,اليوميه!E:E,اليوميه!$V$5,اليوميه!C:C,الرصيد!B557)</f>
        <v>0</v>
      </c>
      <c r="H557" s="2">
        <f>SUMIFS(اليوميه!H:H,اليوميه!E:E,اليوميه!$V$6,اليوميه!C:C,الرصيد!B557)</f>
        <v>0</v>
      </c>
      <c r="I557" s="2">
        <f>SUMIFS(اليوميه!H:H,اليوميه!E:E,اليوميه!$V$7,اليوميه!C:C,الرصيد!B557)</f>
        <v>0</v>
      </c>
      <c r="J557" s="2">
        <f>SUMIFS('تحويل داخلي'!G:G,'تحويل داخلي'!D:D,'تحويل داخلي'!$P$5,'تحويل داخلي'!B:B,الرصيد!B557)</f>
        <v>0</v>
      </c>
      <c r="K557" s="2">
        <f>SUMIFS('تحويل داخلي'!G:G,'تحويل داخلي'!D:D,'تحويل داخلي'!$P$6,'تحويل داخلي'!B:B,الرصيد!B557)</f>
        <v>0</v>
      </c>
      <c r="L557" s="16" t="str">
        <f>IFERROR(VLOOKUP(B557,'تكويد الاصناف'!$A$5:$C$1100,3,0),"")</f>
        <v/>
      </c>
      <c r="M557" s="45" t="str">
        <f>IFERROR(VLOOKUP(B557,'تكويد الاصناف'!$A$5:$E$1100,5,0),"")</f>
        <v/>
      </c>
    </row>
    <row r="558" spans="2:13">
      <c r="B558" s="17">
        <f>'تكويد الاصناف'!A557</f>
        <v>0</v>
      </c>
      <c r="C558" s="43" t="str">
        <f>IFERROR(VLOOKUP(B558,'تكويد الاصناف'!A$5:B$1100,2,0),"")</f>
        <v/>
      </c>
      <c r="D558" s="19">
        <f>SUMIFS(اليوميه!$H$5:$H$5000,اليوميه!C$5:C$5000,الرصيد!B558)-SUMIFS(اليوميه!$I$5:$I$5000,اليوميه!C$5:C$5000,الرصيد!B558)</f>
        <v>0</v>
      </c>
      <c r="E558" s="19">
        <f t="shared" si="16"/>
        <v>0</v>
      </c>
      <c r="F558" s="19">
        <f t="shared" si="17"/>
        <v>0</v>
      </c>
      <c r="G558" s="2">
        <f>SUMIFS(اليوميه!I:I,اليوميه!E:E,اليوميه!$V$5,اليوميه!C:C,الرصيد!B558)</f>
        <v>0</v>
      </c>
      <c r="H558" s="2">
        <f>SUMIFS(اليوميه!H:H,اليوميه!E:E,اليوميه!$V$6,اليوميه!C:C,الرصيد!B558)</f>
        <v>0</v>
      </c>
      <c r="I558" s="2">
        <f>SUMIFS(اليوميه!H:H,اليوميه!E:E,اليوميه!$V$7,اليوميه!C:C,الرصيد!B558)</f>
        <v>0</v>
      </c>
      <c r="J558" s="2">
        <f>SUMIFS('تحويل داخلي'!G:G,'تحويل داخلي'!D:D,'تحويل داخلي'!$P$5,'تحويل داخلي'!B:B,الرصيد!B558)</f>
        <v>0</v>
      </c>
      <c r="K558" s="2">
        <f>SUMIFS('تحويل داخلي'!G:G,'تحويل داخلي'!D:D,'تحويل داخلي'!$P$6,'تحويل داخلي'!B:B,الرصيد!B558)</f>
        <v>0</v>
      </c>
      <c r="L558" s="16" t="str">
        <f>IFERROR(VLOOKUP(B558,'تكويد الاصناف'!$A$5:$C$1100,3,0),"")</f>
        <v/>
      </c>
      <c r="M558" s="45" t="str">
        <f>IFERROR(VLOOKUP(B558,'تكويد الاصناف'!$A$5:$E$1100,5,0),"")</f>
        <v/>
      </c>
    </row>
    <row r="559" spans="2:13">
      <c r="B559" s="17">
        <f>'تكويد الاصناف'!A558</f>
        <v>0</v>
      </c>
      <c r="C559" s="43" t="str">
        <f>IFERROR(VLOOKUP(B559,'تكويد الاصناف'!A$5:B$1100,2,0),"")</f>
        <v/>
      </c>
      <c r="D559" s="19">
        <f>SUMIFS(اليوميه!$H$5:$H$5000,اليوميه!C$5:C$5000,الرصيد!B559)-SUMIFS(اليوميه!$I$5:$I$5000,اليوميه!C$5:C$5000,الرصيد!B559)</f>
        <v>0</v>
      </c>
      <c r="E559" s="19">
        <f t="shared" si="16"/>
        <v>0</v>
      </c>
      <c r="F559" s="19">
        <f t="shared" si="17"/>
        <v>0</v>
      </c>
      <c r="G559" s="2">
        <f>SUMIFS(اليوميه!I:I,اليوميه!E:E,اليوميه!$V$5,اليوميه!C:C,الرصيد!B559)</f>
        <v>0</v>
      </c>
      <c r="H559" s="2">
        <f>SUMIFS(اليوميه!H:H,اليوميه!E:E,اليوميه!$V$6,اليوميه!C:C,الرصيد!B559)</f>
        <v>0</v>
      </c>
      <c r="I559" s="2">
        <f>SUMIFS(اليوميه!H:H,اليوميه!E:E,اليوميه!$V$7,اليوميه!C:C,الرصيد!B559)</f>
        <v>0</v>
      </c>
      <c r="J559" s="2">
        <f>SUMIFS('تحويل داخلي'!G:G,'تحويل داخلي'!D:D,'تحويل داخلي'!$P$5,'تحويل داخلي'!B:B,الرصيد!B559)</f>
        <v>0</v>
      </c>
      <c r="K559" s="2">
        <f>SUMIFS('تحويل داخلي'!G:G,'تحويل داخلي'!D:D,'تحويل داخلي'!$P$6,'تحويل داخلي'!B:B,الرصيد!B559)</f>
        <v>0</v>
      </c>
      <c r="L559" s="16" t="str">
        <f>IFERROR(VLOOKUP(B559,'تكويد الاصناف'!$A$5:$C$1100,3,0),"")</f>
        <v/>
      </c>
      <c r="M559" s="45" t="str">
        <f>IFERROR(VLOOKUP(B559,'تكويد الاصناف'!$A$5:$E$1100,5,0),"")</f>
        <v/>
      </c>
    </row>
    <row r="560" spans="2:13">
      <c r="B560" s="17">
        <f>'تكويد الاصناف'!A559</f>
        <v>0</v>
      </c>
      <c r="C560" s="43" t="str">
        <f>IFERROR(VLOOKUP(B560,'تكويد الاصناف'!A$5:B$1100,2,0),"")</f>
        <v/>
      </c>
      <c r="D560" s="19">
        <f>SUMIFS(اليوميه!$H$5:$H$5000,اليوميه!C$5:C$5000,الرصيد!B560)-SUMIFS(اليوميه!$I$5:$I$5000,اليوميه!C$5:C$5000,الرصيد!B560)</f>
        <v>0</v>
      </c>
      <c r="E560" s="19">
        <f t="shared" si="16"/>
        <v>0</v>
      </c>
      <c r="F560" s="19">
        <f t="shared" si="17"/>
        <v>0</v>
      </c>
      <c r="G560" s="2">
        <f>SUMIFS(اليوميه!I:I,اليوميه!E:E,اليوميه!$V$5,اليوميه!C:C,الرصيد!B560)</f>
        <v>0</v>
      </c>
      <c r="H560" s="2">
        <f>SUMIFS(اليوميه!H:H,اليوميه!E:E,اليوميه!$V$6,اليوميه!C:C,الرصيد!B560)</f>
        <v>0</v>
      </c>
      <c r="I560" s="2">
        <f>SUMIFS(اليوميه!H:H,اليوميه!E:E,اليوميه!$V$7,اليوميه!C:C,الرصيد!B560)</f>
        <v>0</v>
      </c>
      <c r="J560" s="2">
        <f>SUMIFS('تحويل داخلي'!G:G,'تحويل داخلي'!D:D,'تحويل داخلي'!$P$5,'تحويل داخلي'!B:B,الرصيد!B560)</f>
        <v>0</v>
      </c>
      <c r="K560" s="2">
        <f>SUMIFS('تحويل داخلي'!G:G,'تحويل داخلي'!D:D,'تحويل داخلي'!$P$6,'تحويل داخلي'!B:B,الرصيد!B560)</f>
        <v>0</v>
      </c>
      <c r="L560" s="16" t="str">
        <f>IFERROR(VLOOKUP(B560,'تكويد الاصناف'!$A$5:$C$1100,3,0),"")</f>
        <v/>
      </c>
      <c r="M560" s="45" t="str">
        <f>IFERROR(VLOOKUP(B560,'تكويد الاصناف'!$A$5:$E$1100,5,0),"")</f>
        <v/>
      </c>
    </row>
    <row r="561" spans="2:13">
      <c r="B561" s="17">
        <f>'تكويد الاصناف'!A560</f>
        <v>0</v>
      </c>
      <c r="C561" s="43" t="str">
        <f>IFERROR(VLOOKUP(B561,'تكويد الاصناف'!A$5:B$1100,2,0),"")</f>
        <v/>
      </c>
      <c r="D561" s="19">
        <f>SUMIFS(اليوميه!$H$5:$H$5000,اليوميه!C$5:C$5000,الرصيد!B561)-SUMIFS(اليوميه!$I$5:$I$5000,اليوميه!C$5:C$5000,الرصيد!B561)</f>
        <v>0</v>
      </c>
      <c r="E561" s="19">
        <f t="shared" si="16"/>
        <v>0</v>
      </c>
      <c r="F561" s="19">
        <f t="shared" si="17"/>
        <v>0</v>
      </c>
      <c r="G561" s="2">
        <f>SUMIFS(اليوميه!I:I,اليوميه!E:E,اليوميه!$V$5,اليوميه!C:C,الرصيد!B561)</f>
        <v>0</v>
      </c>
      <c r="H561" s="2">
        <f>SUMIFS(اليوميه!H:H,اليوميه!E:E,اليوميه!$V$6,اليوميه!C:C,الرصيد!B561)</f>
        <v>0</v>
      </c>
      <c r="I561" s="2">
        <f>SUMIFS(اليوميه!H:H,اليوميه!E:E,اليوميه!$V$7,اليوميه!C:C,الرصيد!B561)</f>
        <v>0</v>
      </c>
      <c r="J561" s="2">
        <f>SUMIFS('تحويل داخلي'!G:G,'تحويل داخلي'!D:D,'تحويل داخلي'!$P$5,'تحويل داخلي'!B:B,الرصيد!B561)</f>
        <v>0</v>
      </c>
      <c r="K561" s="2">
        <f>SUMIFS('تحويل داخلي'!G:G,'تحويل داخلي'!D:D,'تحويل داخلي'!$P$6,'تحويل داخلي'!B:B,الرصيد!B561)</f>
        <v>0</v>
      </c>
      <c r="L561" s="16" t="str">
        <f>IFERROR(VLOOKUP(B561,'تكويد الاصناف'!$A$5:$C$1100,3,0),"")</f>
        <v/>
      </c>
      <c r="M561" s="45" t="str">
        <f>IFERROR(VLOOKUP(B561,'تكويد الاصناف'!$A$5:$E$1100,5,0),"")</f>
        <v/>
      </c>
    </row>
    <row r="562" spans="2:13">
      <c r="B562" s="17">
        <f>'تكويد الاصناف'!A561</f>
        <v>0</v>
      </c>
      <c r="C562" s="43" t="str">
        <f>IFERROR(VLOOKUP(B562,'تكويد الاصناف'!A$5:B$1100,2,0),"")</f>
        <v/>
      </c>
      <c r="D562" s="19">
        <f>SUMIFS(اليوميه!$H$5:$H$5000,اليوميه!C$5:C$5000,الرصيد!B562)-SUMIFS(اليوميه!$I$5:$I$5000,اليوميه!C$5:C$5000,الرصيد!B562)</f>
        <v>0</v>
      </c>
      <c r="E562" s="19">
        <f t="shared" si="16"/>
        <v>0</v>
      </c>
      <c r="F562" s="19">
        <f t="shared" si="17"/>
        <v>0</v>
      </c>
      <c r="G562" s="2">
        <f>SUMIFS(اليوميه!I:I,اليوميه!E:E,اليوميه!$V$5,اليوميه!C:C,الرصيد!B562)</f>
        <v>0</v>
      </c>
      <c r="H562" s="2">
        <f>SUMIFS(اليوميه!H:H,اليوميه!E:E,اليوميه!$V$6,اليوميه!C:C,الرصيد!B562)</f>
        <v>0</v>
      </c>
      <c r="I562" s="2">
        <f>SUMIFS(اليوميه!H:H,اليوميه!E:E,اليوميه!$V$7,اليوميه!C:C,الرصيد!B562)</f>
        <v>0</v>
      </c>
      <c r="J562" s="2">
        <f>SUMIFS('تحويل داخلي'!G:G,'تحويل داخلي'!D:D,'تحويل داخلي'!$P$5,'تحويل داخلي'!B:B,الرصيد!B562)</f>
        <v>0</v>
      </c>
      <c r="K562" s="2">
        <f>SUMIFS('تحويل داخلي'!G:G,'تحويل داخلي'!D:D,'تحويل داخلي'!$P$6,'تحويل داخلي'!B:B,الرصيد!B562)</f>
        <v>0</v>
      </c>
      <c r="L562" s="16" t="str">
        <f>IFERROR(VLOOKUP(B562,'تكويد الاصناف'!$A$5:$C$1100,3,0),"")</f>
        <v/>
      </c>
      <c r="M562" s="45" t="str">
        <f>IFERROR(VLOOKUP(B562,'تكويد الاصناف'!$A$5:$E$1100,5,0),"")</f>
        <v/>
      </c>
    </row>
    <row r="563" spans="2:13">
      <c r="B563" s="17">
        <f>'تكويد الاصناف'!A562</f>
        <v>0</v>
      </c>
      <c r="C563" s="43" t="str">
        <f>IFERROR(VLOOKUP(B563,'تكويد الاصناف'!A$5:B$1100,2,0),"")</f>
        <v/>
      </c>
      <c r="D563" s="19">
        <f>SUMIFS(اليوميه!$H$5:$H$5000,اليوميه!C$5:C$5000,الرصيد!B563)-SUMIFS(اليوميه!$I$5:$I$5000,اليوميه!C$5:C$5000,الرصيد!B563)</f>
        <v>0</v>
      </c>
      <c r="E563" s="19">
        <f t="shared" si="16"/>
        <v>0</v>
      </c>
      <c r="F563" s="19">
        <f t="shared" si="17"/>
        <v>0</v>
      </c>
      <c r="G563" s="2">
        <f>SUMIFS(اليوميه!I:I,اليوميه!E:E,اليوميه!$V$5,اليوميه!C:C,الرصيد!B563)</f>
        <v>0</v>
      </c>
      <c r="H563" s="2">
        <f>SUMIFS(اليوميه!H:H,اليوميه!E:E,اليوميه!$V$6,اليوميه!C:C,الرصيد!B563)</f>
        <v>0</v>
      </c>
      <c r="I563" s="2">
        <f>SUMIFS(اليوميه!H:H,اليوميه!E:E,اليوميه!$V$7,اليوميه!C:C,الرصيد!B563)</f>
        <v>0</v>
      </c>
      <c r="J563" s="2">
        <f>SUMIFS('تحويل داخلي'!G:G,'تحويل داخلي'!D:D,'تحويل داخلي'!$P$5,'تحويل داخلي'!B:B,الرصيد!B563)</f>
        <v>0</v>
      </c>
      <c r="K563" s="2">
        <f>SUMIFS('تحويل داخلي'!G:G,'تحويل داخلي'!D:D,'تحويل داخلي'!$P$6,'تحويل داخلي'!B:B,الرصيد!B563)</f>
        <v>0</v>
      </c>
      <c r="L563" s="16" t="str">
        <f>IFERROR(VLOOKUP(B563,'تكويد الاصناف'!$A$5:$C$1100,3,0),"")</f>
        <v/>
      </c>
      <c r="M563" s="45" t="str">
        <f>IFERROR(VLOOKUP(B563,'تكويد الاصناف'!$A$5:$E$1100,5,0),"")</f>
        <v/>
      </c>
    </row>
    <row r="564" spans="2:13">
      <c r="B564" s="17">
        <f>'تكويد الاصناف'!A563</f>
        <v>0</v>
      </c>
      <c r="C564" s="43" t="str">
        <f>IFERROR(VLOOKUP(B564,'تكويد الاصناف'!A$5:B$1100,2,0),"")</f>
        <v/>
      </c>
      <c r="D564" s="19">
        <f>SUMIFS(اليوميه!$H$5:$H$5000,اليوميه!C$5:C$5000,الرصيد!B564)-SUMIFS(اليوميه!$I$5:$I$5000,اليوميه!C$5:C$5000,الرصيد!B564)</f>
        <v>0</v>
      </c>
      <c r="E564" s="19">
        <f t="shared" si="16"/>
        <v>0</v>
      </c>
      <c r="F564" s="19">
        <f t="shared" si="17"/>
        <v>0</v>
      </c>
      <c r="G564" s="2">
        <f>SUMIFS(اليوميه!I:I,اليوميه!E:E,اليوميه!$V$5,اليوميه!C:C,الرصيد!B564)</f>
        <v>0</v>
      </c>
      <c r="H564" s="2">
        <f>SUMIFS(اليوميه!H:H,اليوميه!E:E,اليوميه!$V$6,اليوميه!C:C,الرصيد!B564)</f>
        <v>0</v>
      </c>
      <c r="I564" s="2">
        <f>SUMIFS(اليوميه!H:H,اليوميه!E:E,اليوميه!$V$7,اليوميه!C:C,الرصيد!B564)</f>
        <v>0</v>
      </c>
      <c r="J564" s="2">
        <f>SUMIFS('تحويل داخلي'!G:G,'تحويل داخلي'!D:D,'تحويل داخلي'!$P$5,'تحويل داخلي'!B:B,الرصيد!B564)</f>
        <v>0</v>
      </c>
      <c r="K564" s="2">
        <f>SUMIFS('تحويل داخلي'!G:G,'تحويل داخلي'!D:D,'تحويل داخلي'!$P$6,'تحويل داخلي'!B:B,الرصيد!B564)</f>
        <v>0</v>
      </c>
      <c r="L564" s="16" t="str">
        <f>IFERROR(VLOOKUP(B564,'تكويد الاصناف'!$A$5:$C$1100,3,0),"")</f>
        <v/>
      </c>
      <c r="M564" s="45" t="str">
        <f>IFERROR(VLOOKUP(B564,'تكويد الاصناف'!$A$5:$E$1100,5,0),"")</f>
        <v/>
      </c>
    </row>
    <row r="565" spans="2:13">
      <c r="B565" s="17">
        <f>'تكويد الاصناف'!A564</f>
        <v>0</v>
      </c>
      <c r="C565" s="43" t="str">
        <f>IFERROR(VLOOKUP(B565,'تكويد الاصناف'!A$5:B$1100,2,0),"")</f>
        <v/>
      </c>
      <c r="D565" s="19">
        <f>SUMIFS(اليوميه!$H$5:$H$5000,اليوميه!C$5:C$5000,الرصيد!B565)-SUMIFS(اليوميه!$I$5:$I$5000,اليوميه!C$5:C$5000,الرصيد!B565)</f>
        <v>0</v>
      </c>
      <c r="E565" s="19">
        <f t="shared" si="16"/>
        <v>0</v>
      </c>
      <c r="F565" s="19">
        <f t="shared" si="17"/>
        <v>0</v>
      </c>
      <c r="G565" s="2">
        <f>SUMIFS(اليوميه!I:I,اليوميه!E:E,اليوميه!$V$5,اليوميه!C:C,الرصيد!B565)</f>
        <v>0</v>
      </c>
      <c r="H565" s="2">
        <f>SUMIFS(اليوميه!H:H,اليوميه!E:E,اليوميه!$V$6,اليوميه!C:C,الرصيد!B565)</f>
        <v>0</v>
      </c>
      <c r="I565" s="2">
        <f>SUMIFS(اليوميه!H:H,اليوميه!E:E,اليوميه!$V$7,اليوميه!C:C,الرصيد!B565)</f>
        <v>0</v>
      </c>
      <c r="J565" s="2">
        <f>SUMIFS('تحويل داخلي'!G:G,'تحويل داخلي'!D:D,'تحويل داخلي'!$P$5,'تحويل داخلي'!B:B,الرصيد!B565)</f>
        <v>0</v>
      </c>
      <c r="K565" s="2">
        <f>SUMIFS('تحويل داخلي'!G:G,'تحويل داخلي'!D:D,'تحويل داخلي'!$P$6,'تحويل داخلي'!B:B,الرصيد!B565)</f>
        <v>0</v>
      </c>
      <c r="L565" s="16" t="str">
        <f>IFERROR(VLOOKUP(B565,'تكويد الاصناف'!$A$5:$C$1100,3,0),"")</f>
        <v/>
      </c>
      <c r="M565" s="45" t="str">
        <f>IFERROR(VLOOKUP(B565,'تكويد الاصناف'!$A$5:$E$1100,5,0),"")</f>
        <v/>
      </c>
    </row>
    <row r="566" spans="2:13">
      <c r="B566" s="17">
        <f>'تكويد الاصناف'!A565</f>
        <v>0</v>
      </c>
      <c r="C566" s="43" t="str">
        <f>IFERROR(VLOOKUP(B566,'تكويد الاصناف'!A$5:B$1100,2,0),"")</f>
        <v/>
      </c>
      <c r="D566" s="19">
        <f>SUMIFS(اليوميه!$H$5:$H$5000,اليوميه!C$5:C$5000,الرصيد!B566)-SUMIFS(اليوميه!$I$5:$I$5000,اليوميه!C$5:C$5000,الرصيد!B566)</f>
        <v>0</v>
      </c>
      <c r="E566" s="19">
        <f t="shared" si="16"/>
        <v>0</v>
      </c>
      <c r="F566" s="19">
        <f t="shared" si="17"/>
        <v>0</v>
      </c>
      <c r="G566" s="2">
        <f>SUMIFS(اليوميه!I:I,اليوميه!E:E,اليوميه!$V$5,اليوميه!C:C,الرصيد!B566)</f>
        <v>0</v>
      </c>
      <c r="H566" s="2">
        <f>SUMIFS(اليوميه!H:H,اليوميه!E:E,اليوميه!$V$6,اليوميه!C:C,الرصيد!B566)</f>
        <v>0</v>
      </c>
      <c r="I566" s="2">
        <f>SUMIFS(اليوميه!H:H,اليوميه!E:E,اليوميه!$V$7,اليوميه!C:C,الرصيد!B566)</f>
        <v>0</v>
      </c>
      <c r="J566" s="2">
        <f>SUMIFS('تحويل داخلي'!G:G,'تحويل داخلي'!D:D,'تحويل داخلي'!$P$5,'تحويل داخلي'!B:B,الرصيد!B566)</f>
        <v>0</v>
      </c>
      <c r="K566" s="2">
        <f>SUMIFS('تحويل داخلي'!G:G,'تحويل داخلي'!D:D,'تحويل داخلي'!$P$6,'تحويل داخلي'!B:B,الرصيد!B566)</f>
        <v>0</v>
      </c>
      <c r="L566" s="16" t="str">
        <f>IFERROR(VLOOKUP(B566,'تكويد الاصناف'!$A$5:$C$1100,3,0),"")</f>
        <v/>
      </c>
      <c r="M566" s="45" t="str">
        <f>IFERROR(VLOOKUP(B566,'تكويد الاصناف'!$A$5:$E$1100,5,0),"")</f>
        <v/>
      </c>
    </row>
    <row r="567" spans="2:13">
      <c r="B567" s="17">
        <f>'تكويد الاصناف'!A566</f>
        <v>0</v>
      </c>
      <c r="C567" s="43" t="str">
        <f>IFERROR(VLOOKUP(B567,'تكويد الاصناف'!A$5:B$1100,2,0),"")</f>
        <v/>
      </c>
      <c r="D567" s="19">
        <f>SUMIFS(اليوميه!$H$5:$H$5000,اليوميه!C$5:C$5000,الرصيد!B567)-SUMIFS(اليوميه!$I$5:$I$5000,اليوميه!C$5:C$5000,الرصيد!B567)</f>
        <v>0</v>
      </c>
      <c r="E567" s="19">
        <f t="shared" si="16"/>
        <v>0</v>
      </c>
      <c r="F567" s="19">
        <f t="shared" si="17"/>
        <v>0</v>
      </c>
      <c r="G567" s="2">
        <f>SUMIFS(اليوميه!I:I,اليوميه!E:E,اليوميه!$V$5,اليوميه!C:C,الرصيد!B567)</f>
        <v>0</v>
      </c>
      <c r="H567" s="2">
        <f>SUMIFS(اليوميه!H:H,اليوميه!E:E,اليوميه!$V$6,اليوميه!C:C,الرصيد!B567)</f>
        <v>0</v>
      </c>
      <c r="I567" s="2">
        <f>SUMIFS(اليوميه!H:H,اليوميه!E:E,اليوميه!$V$7,اليوميه!C:C,الرصيد!B567)</f>
        <v>0</v>
      </c>
      <c r="J567" s="2">
        <f>SUMIFS('تحويل داخلي'!G:G,'تحويل داخلي'!D:D,'تحويل داخلي'!$P$5,'تحويل داخلي'!B:B,الرصيد!B567)</f>
        <v>0</v>
      </c>
      <c r="K567" s="2">
        <f>SUMIFS('تحويل داخلي'!G:G,'تحويل داخلي'!D:D,'تحويل داخلي'!$P$6,'تحويل داخلي'!B:B,الرصيد!B567)</f>
        <v>0</v>
      </c>
      <c r="L567" s="16" t="str">
        <f>IFERROR(VLOOKUP(B567,'تكويد الاصناف'!$A$5:$C$1100,3,0),"")</f>
        <v/>
      </c>
      <c r="M567" s="45" t="str">
        <f>IFERROR(VLOOKUP(B567,'تكويد الاصناف'!$A$5:$E$1100,5,0),"")</f>
        <v/>
      </c>
    </row>
    <row r="568" spans="2:13">
      <c r="B568" s="17">
        <f>'تكويد الاصناف'!A567</f>
        <v>0</v>
      </c>
      <c r="C568" s="43" t="str">
        <f>IFERROR(VLOOKUP(B568,'تكويد الاصناف'!A$5:B$1100,2,0),"")</f>
        <v/>
      </c>
      <c r="D568" s="19">
        <f>SUMIFS(اليوميه!$H$5:$H$5000,اليوميه!C$5:C$5000,الرصيد!B568)-SUMIFS(اليوميه!$I$5:$I$5000,اليوميه!C$5:C$5000,الرصيد!B568)</f>
        <v>0</v>
      </c>
      <c r="E568" s="19">
        <f t="shared" si="16"/>
        <v>0</v>
      </c>
      <c r="F568" s="19">
        <f t="shared" si="17"/>
        <v>0</v>
      </c>
      <c r="G568" s="2">
        <f>SUMIFS(اليوميه!I:I,اليوميه!E:E,اليوميه!$V$5,اليوميه!C:C,الرصيد!B568)</f>
        <v>0</v>
      </c>
      <c r="H568" s="2">
        <f>SUMIFS(اليوميه!H:H,اليوميه!E:E,اليوميه!$V$6,اليوميه!C:C,الرصيد!B568)</f>
        <v>0</v>
      </c>
      <c r="I568" s="2">
        <f>SUMIFS(اليوميه!H:H,اليوميه!E:E,اليوميه!$V$7,اليوميه!C:C,الرصيد!B568)</f>
        <v>0</v>
      </c>
      <c r="J568" s="2">
        <f>SUMIFS('تحويل داخلي'!G:G,'تحويل داخلي'!D:D,'تحويل داخلي'!$P$5,'تحويل داخلي'!B:B,الرصيد!B568)</f>
        <v>0</v>
      </c>
      <c r="K568" s="2">
        <f>SUMIFS('تحويل داخلي'!G:G,'تحويل داخلي'!D:D,'تحويل داخلي'!$P$6,'تحويل داخلي'!B:B,الرصيد!B568)</f>
        <v>0</v>
      </c>
      <c r="L568" s="16" t="str">
        <f>IFERROR(VLOOKUP(B568,'تكويد الاصناف'!$A$5:$C$1100,3,0),"")</f>
        <v/>
      </c>
      <c r="M568" s="45" t="str">
        <f>IFERROR(VLOOKUP(B568,'تكويد الاصناف'!$A$5:$E$1100,5,0),"")</f>
        <v/>
      </c>
    </row>
    <row r="569" spans="2:13">
      <c r="B569" s="17">
        <f>'تكويد الاصناف'!A568</f>
        <v>0</v>
      </c>
      <c r="C569" s="43" t="str">
        <f>IFERROR(VLOOKUP(B569,'تكويد الاصناف'!A$5:B$1100,2,0),"")</f>
        <v/>
      </c>
      <c r="D569" s="19">
        <f>SUMIFS(اليوميه!$H$5:$H$5000,اليوميه!C$5:C$5000,الرصيد!B569)-SUMIFS(اليوميه!$I$5:$I$5000,اليوميه!C$5:C$5000,الرصيد!B569)</f>
        <v>0</v>
      </c>
      <c r="E569" s="19">
        <f t="shared" si="16"/>
        <v>0</v>
      </c>
      <c r="F569" s="19">
        <f t="shared" si="17"/>
        <v>0</v>
      </c>
      <c r="G569" s="2">
        <f>SUMIFS(اليوميه!I:I,اليوميه!E:E,اليوميه!$V$5,اليوميه!C:C,الرصيد!B569)</f>
        <v>0</v>
      </c>
      <c r="H569" s="2">
        <f>SUMIFS(اليوميه!H:H,اليوميه!E:E,اليوميه!$V$6,اليوميه!C:C,الرصيد!B569)</f>
        <v>0</v>
      </c>
      <c r="I569" s="2">
        <f>SUMIFS(اليوميه!H:H,اليوميه!E:E,اليوميه!$V$7,اليوميه!C:C,الرصيد!B569)</f>
        <v>0</v>
      </c>
      <c r="J569" s="2">
        <f>SUMIFS('تحويل داخلي'!G:G,'تحويل داخلي'!D:D,'تحويل داخلي'!$P$5,'تحويل داخلي'!B:B,الرصيد!B569)</f>
        <v>0</v>
      </c>
      <c r="K569" s="2">
        <f>SUMIFS('تحويل داخلي'!G:G,'تحويل داخلي'!D:D,'تحويل داخلي'!$P$6,'تحويل داخلي'!B:B,الرصيد!B569)</f>
        <v>0</v>
      </c>
      <c r="L569" s="16" t="str">
        <f>IFERROR(VLOOKUP(B569,'تكويد الاصناف'!$A$5:$C$1100,3,0),"")</f>
        <v/>
      </c>
      <c r="M569" s="45" t="str">
        <f>IFERROR(VLOOKUP(B569,'تكويد الاصناف'!$A$5:$E$1100,5,0),"")</f>
        <v/>
      </c>
    </row>
    <row r="570" spans="2:13">
      <c r="B570" s="17">
        <f>'تكويد الاصناف'!A569</f>
        <v>0</v>
      </c>
      <c r="C570" s="43" t="str">
        <f>IFERROR(VLOOKUP(B570,'تكويد الاصناف'!A$5:B$1100,2,0),"")</f>
        <v/>
      </c>
      <c r="D570" s="19">
        <f>SUMIFS(اليوميه!$H$5:$H$5000,اليوميه!C$5:C$5000,الرصيد!B570)-SUMIFS(اليوميه!$I$5:$I$5000,اليوميه!C$5:C$5000,الرصيد!B570)</f>
        <v>0</v>
      </c>
      <c r="E570" s="19">
        <f t="shared" si="16"/>
        <v>0</v>
      </c>
      <c r="F570" s="19">
        <f t="shared" si="17"/>
        <v>0</v>
      </c>
      <c r="G570" s="2">
        <f>SUMIFS(اليوميه!I:I,اليوميه!E:E,اليوميه!$V$5,اليوميه!C:C,الرصيد!B570)</f>
        <v>0</v>
      </c>
      <c r="H570" s="2">
        <f>SUMIFS(اليوميه!H:H,اليوميه!E:E,اليوميه!$V$6,اليوميه!C:C,الرصيد!B570)</f>
        <v>0</v>
      </c>
      <c r="I570" s="2">
        <f>SUMIFS(اليوميه!H:H,اليوميه!E:E,اليوميه!$V$7,اليوميه!C:C,الرصيد!B570)</f>
        <v>0</v>
      </c>
      <c r="J570" s="2">
        <f>SUMIFS('تحويل داخلي'!G:G,'تحويل داخلي'!D:D,'تحويل داخلي'!$P$5,'تحويل داخلي'!B:B,الرصيد!B570)</f>
        <v>0</v>
      </c>
      <c r="K570" s="2">
        <f>SUMIFS('تحويل داخلي'!G:G,'تحويل داخلي'!D:D,'تحويل داخلي'!$P$6,'تحويل داخلي'!B:B,الرصيد!B570)</f>
        <v>0</v>
      </c>
      <c r="L570" s="16" t="str">
        <f>IFERROR(VLOOKUP(B570,'تكويد الاصناف'!$A$5:$C$1100,3,0),"")</f>
        <v/>
      </c>
      <c r="M570" s="45" t="str">
        <f>IFERROR(VLOOKUP(B570,'تكويد الاصناف'!$A$5:$E$1100,5,0),"")</f>
        <v/>
      </c>
    </row>
    <row r="571" spans="2:13">
      <c r="B571" s="17">
        <f>'تكويد الاصناف'!A570</f>
        <v>0</v>
      </c>
      <c r="C571" s="43" t="str">
        <f>IFERROR(VLOOKUP(B571,'تكويد الاصناف'!A$5:B$1100,2,0),"")</f>
        <v/>
      </c>
      <c r="D571" s="19">
        <f>SUMIFS(اليوميه!$H$5:$H$5000,اليوميه!C$5:C$5000,الرصيد!B571)-SUMIFS(اليوميه!$I$5:$I$5000,اليوميه!C$5:C$5000,الرصيد!B571)</f>
        <v>0</v>
      </c>
      <c r="E571" s="19">
        <f t="shared" si="16"/>
        <v>0</v>
      </c>
      <c r="F571" s="19">
        <f t="shared" si="17"/>
        <v>0</v>
      </c>
      <c r="G571" s="2">
        <f>SUMIFS(اليوميه!I:I,اليوميه!E:E,اليوميه!$V$5,اليوميه!C:C,الرصيد!B571)</f>
        <v>0</v>
      </c>
      <c r="H571" s="2">
        <f>SUMIFS(اليوميه!H:H,اليوميه!E:E,اليوميه!$V$6,اليوميه!C:C,الرصيد!B571)</f>
        <v>0</v>
      </c>
      <c r="I571" s="2">
        <f>SUMIFS(اليوميه!H:H,اليوميه!E:E,اليوميه!$V$7,اليوميه!C:C,الرصيد!B571)</f>
        <v>0</v>
      </c>
      <c r="J571" s="2">
        <f>SUMIFS('تحويل داخلي'!G:G,'تحويل داخلي'!D:D,'تحويل داخلي'!$P$5,'تحويل داخلي'!B:B,الرصيد!B571)</f>
        <v>0</v>
      </c>
      <c r="K571" s="2">
        <f>SUMIFS('تحويل داخلي'!G:G,'تحويل داخلي'!D:D,'تحويل داخلي'!$P$6,'تحويل داخلي'!B:B,الرصيد!B571)</f>
        <v>0</v>
      </c>
      <c r="L571" s="16" t="str">
        <f>IFERROR(VLOOKUP(B571,'تكويد الاصناف'!$A$5:$C$1100,3,0),"")</f>
        <v/>
      </c>
      <c r="M571" s="45" t="str">
        <f>IFERROR(VLOOKUP(B571,'تكويد الاصناف'!$A$5:$E$1100,5,0),"")</f>
        <v/>
      </c>
    </row>
    <row r="572" spans="2:13">
      <c r="B572" s="17">
        <f>'تكويد الاصناف'!A571</f>
        <v>0</v>
      </c>
      <c r="C572" s="43" t="str">
        <f>IFERROR(VLOOKUP(B572,'تكويد الاصناف'!A$5:B$1100,2,0),"")</f>
        <v/>
      </c>
      <c r="D572" s="19">
        <f>SUMIFS(اليوميه!$H$5:$H$5000,اليوميه!C$5:C$5000,الرصيد!B572)-SUMIFS(اليوميه!$I$5:$I$5000,اليوميه!C$5:C$5000,الرصيد!B572)</f>
        <v>0</v>
      </c>
      <c r="E572" s="19">
        <f t="shared" si="16"/>
        <v>0</v>
      </c>
      <c r="F572" s="19">
        <f t="shared" si="17"/>
        <v>0</v>
      </c>
      <c r="G572" s="2">
        <f>SUMIFS(اليوميه!I:I,اليوميه!E:E,اليوميه!$V$5,اليوميه!C:C,الرصيد!B572)</f>
        <v>0</v>
      </c>
      <c r="H572" s="2">
        <f>SUMIFS(اليوميه!H:H,اليوميه!E:E,اليوميه!$V$6,اليوميه!C:C,الرصيد!B572)</f>
        <v>0</v>
      </c>
      <c r="I572" s="2">
        <f>SUMIFS(اليوميه!H:H,اليوميه!E:E,اليوميه!$V$7,اليوميه!C:C,الرصيد!B572)</f>
        <v>0</v>
      </c>
      <c r="J572" s="2">
        <f>SUMIFS('تحويل داخلي'!G:G,'تحويل داخلي'!D:D,'تحويل داخلي'!$P$5,'تحويل داخلي'!B:B,الرصيد!B572)</f>
        <v>0</v>
      </c>
      <c r="K572" s="2">
        <f>SUMIFS('تحويل داخلي'!G:G,'تحويل داخلي'!D:D,'تحويل داخلي'!$P$6,'تحويل داخلي'!B:B,الرصيد!B572)</f>
        <v>0</v>
      </c>
      <c r="L572" s="16" t="str">
        <f>IFERROR(VLOOKUP(B572,'تكويد الاصناف'!$A$5:$C$1100,3,0),"")</f>
        <v/>
      </c>
      <c r="M572" s="45" t="str">
        <f>IFERROR(VLOOKUP(B572,'تكويد الاصناف'!$A$5:$E$1100,5,0),"")</f>
        <v/>
      </c>
    </row>
    <row r="573" spans="2:13">
      <c r="B573" s="17">
        <f>'تكويد الاصناف'!A572</f>
        <v>0</v>
      </c>
      <c r="C573" s="43" t="str">
        <f>IFERROR(VLOOKUP(B573,'تكويد الاصناف'!A$5:B$1100,2,0),"")</f>
        <v/>
      </c>
      <c r="D573" s="19">
        <f>SUMIFS(اليوميه!$H$5:$H$5000,اليوميه!C$5:C$5000,الرصيد!B573)-SUMIFS(اليوميه!$I$5:$I$5000,اليوميه!C$5:C$5000,الرصيد!B573)</f>
        <v>0</v>
      </c>
      <c r="E573" s="19">
        <f t="shared" si="16"/>
        <v>0</v>
      </c>
      <c r="F573" s="19">
        <f t="shared" si="17"/>
        <v>0</v>
      </c>
      <c r="G573" s="2">
        <f>SUMIFS(اليوميه!I:I,اليوميه!E:E,اليوميه!$V$5,اليوميه!C:C,الرصيد!B573)</f>
        <v>0</v>
      </c>
      <c r="H573" s="2">
        <f>SUMIFS(اليوميه!H:H,اليوميه!E:E,اليوميه!$V$6,اليوميه!C:C,الرصيد!B573)</f>
        <v>0</v>
      </c>
      <c r="I573" s="2">
        <f>SUMIFS(اليوميه!H:H,اليوميه!E:E,اليوميه!$V$7,اليوميه!C:C,الرصيد!B573)</f>
        <v>0</v>
      </c>
      <c r="J573" s="2">
        <f>SUMIFS('تحويل داخلي'!G:G,'تحويل داخلي'!D:D,'تحويل داخلي'!$P$5,'تحويل داخلي'!B:B,الرصيد!B573)</f>
        <v>0</v>
      </c>
      <c r="K573" s="2">
        <f>SUMIFS('تحويل داخلي'!G:G,'تحويل داخلي'!D:D,'تحويل داخلي'!$P$6,'تحويل داخلي'!B:B,الرصيد!B573)</f>
        <v>0</v>
      </c>
      <c r="L573" s="16" t="str">
        <f>IFERROR(VLOOKUP(B573,'تكويد الاصناف'!$A$5:$C$1100,3,0),"")</f>
        <v/>
      </c>
      <c r="M573" s="45" t="str">
        <f>IFERROR(VLOOKUP(B573,'تكويد الاصناف'!$A$5:$E$1100,5,0),"")</f>
        <v/>
      </c>
    </row>
    <row r="574" spans="2:13">
      <c r="B574" s="17">
        <f>'تكويد الاصناف'!A573</f>
        <v>0</v>
      </c>
      <c r="C574" s="43" t="str">
        <f>IFERROR(VLOOKUP(B574,'تكويد الاصناف'!A$5:B$1100,2,0),"")</f>
        <v/>
      </c>
      <c r="D574" s="19">
        <f>SUMIFS(اليوميه!$H$5:$H$5000,اليوميه!C$5:C$5000,الرصيد!B574)-SUMIFS(اليوميه!$I$5:$I$5000,اليوميه!C$5:C$5000,الرصيد!B574)</f>
        <v>0</v>
      </c>
      <c r="E574" s="19">
        <f t="shared" si="16"/>
        <v>0</v>
      </c>
      <c r="F574" s="19">
        <f t="shared" si="17"/>
        <v>0</v>
      </c>
      <c r="G574" s="2">
        <f>SUMIFS(اليوميه!I:I,اليوميه!E:E,اليوميه!$V$5,اليوميه!C:C,الرصيد!B574)</f>
        <v>0</v>
      </c>
      <c r="H574" s="2">
        <f>SUMIFS(اليوميه!H:H,اليوميه!E:E,اليوميه!$V$6,اليوميه!C:C,الرصيد!B574)</f>
        <v>0</v>
      </c>
      <c r="I574" s="2">
        <f>SUMIFS(اليوميه!H:H,اليوميه!E:E,اليوميه!$V$7,اليوميه!C:C,الرصيد!B574)</f>
        <v>0</v>
      </c>
      <c r="J574" s="2">
        <f>SUMIFS('تحويل داخلي'!G:G,'تحويل داخلي'!D:D,'تحويل داخلي'!$P$5,'تحويل داخلي'!B:B,الرصيد!B574)</f>
        <v>0</v>
      </c>
      <c r="K574" s="2">
        <f>SUMIFS('تحويل داخلي'!G:G,'تحويل داخلي'!D:D,'تحويل داخلي'!$P$6,'تحويل داخلي'!B:B,الرصيد!B574)</f>
        <v>0</v>
      </c>
      <c r="L574" s="16" t="str">
        <f>IFERROR(VLOOKUP(B574,'تكويد الاصناف'!$A$5:$C$1100,3,0),"")</f>
        <v/>
      </c>
      <c r="M574" s="45" t="str">
        <f>IFERROR(VLOOKUP(B574,'تكويد الاصناف'!$A$5:$E$1100,5,0),"")</f>
        <v/>
      </c>
    </row>
    <row r="575" spans="2:13">
      <c r="B575" s="17">
        <f>'تكويد الاصناف'!A574</f>
        <v>0</v>
      </c>
      <c r="C575" s="43" t="str">
        <f>IFERROR(VLOOKUP(B575,'تكويد الاصناف'!A$5:B$1100,2,0),"")</f>
        <v/>
      </c>
      <c r="D575" s="19">
        <f>SUMIFS(اليوميه!$H$5:$H$5000,اليوميه!C$5:C$5000,الرصيد!B575)-SUMIFS(اليوميه!$I$5:$I$5000,اليوميه!C$5:C$5000,الرصيد!B575)</f>
        <v>0</v>
      </c>
      <c r="E575" s="19">
        <f t="shared" si="16"/>
        <v>0</v>
      </c>
      <c r="F575" s="19">
        <f t="shared" si="17"/>
        <v>0</v>
      </c>
      <c r="G575" s="2">
        <f>SUMIFS(اليوميه!I:I,اليوميه!E:E,اليوميه!$V$5,اليوميه!C:C,الرصيد!B575)</f>
        <v>0</v>
      </c>
      <c r="H575" s="2">
        <f>SUMIFS(اليوميه!H:H,اليوميه!E:E,اليوميه!$V$6,اليوميه!C:C,الرصيد!B575)</f>
        <v>0</v>
      </c>
      <c r="I575" s="2">
        <f>SUMIFS(اليوميه!H:H,اليوميه!E:E,اليوميه!$V$7,اليوميه!C:C,الرصيد!B575)</f>
        <v>0</v>
      </c>
      <c r="J575" s="2">
        <f>SUMIFS('تحويل داخلي'!G:G,'تحويل داخلي'!D:D,'تحويل داخلي'!$P$5,'تحويل داخلي'!B:B,الرصيد!B575)</f>
        <v>0</v>
      </c>
      <c r="K575" s="2">
        <f>SUMIFS('تحويل داخلي'!G:G,'تحويل داخلي'!D:D,'تحويل داخلي'!$P$6,'تحويل داخلي'!B:B,الرصيد!B575)</f>
        <v>0</v>
      </c>
      <c r="L575" s="16" t="str">
        <f>IFERROR(VLOOKUP(B575,'تكويد الاصناف'!$A$5:$C$1100,3,0),"")</f>
        <v/>
      </c>
      <c r="M575" s="45" t="str">
        <f>IFERROR(VLOOKUP(B575,'تكويد الاصناف'!$A$5:$E$1100,5,0),"")</f>
        <v/>
      </c>
    </row>
    <row r="576" spans="2:13">
      <c r="B576" s="17">
        <f>'تكويد الاصناف'!A575</f>
        <v>0</v>
      </c>
      <c r="C576" s="43" t="str">
        <f>IFERROR(VLOOKUP(B576,'تكويد الاصناف'!A$5:B$1100,2,0),"")</f>
        <v/>
      </c>
      <c r="D576" s="19">
        <f>SUMIFS(اليوميه!$H$5:$H$5000,اليوميه!C$5:C$5000,الرصيد!B576)-SUMIFS(اليوميه!$I$5:$I$5000,اليوميه!C$5:C$5000,الرصيد!B576)</f>
        <v>0</v>
      </c>
      <c r="E576" s="19">
        <f t="shared" si="16"/>
        <v>0</v>
      </c>
      <c r="F576" s="19">
        <f t="shared" si="17"/>
        <v>0</v>
      </c>
      <c r="G576" s="2">
        <f>SUMIFS(اليوميه!I:I,اليوميه!E:E,اليوميه!$V$5,اليوميه!C:C,الرصيد!B576)</f>
        <v>0</v>
      </c>
      <c r="H576" s="2">
        <f>SUMIFS(اليوميه!H:H,اليوميه!E:E,اليوميه!$V$6,اليوميه!C:C,الرصيد!B576)</f>
        <v>0</v>
      </c>
      <c r="I576" s="2">
        <f>SUMIFS(اليوميه!H:H,اليوميه!E:E,اليوميه!$V$7,اليوميه!C:C,الرصيد!B576)</f>
        <v>0</v>
      </c>
      <c r="J576" s="2">
        <f>SUMIFS('تحويل داخلي'!G:G,'تحويل داخلي'!D:D,'تحويل داخلي'!$P$5,'تحويل داخلي'!B:B,الرصيد!B576)</f>
        <v>0</v>
      </c>
      <c r="K576" s="2">
        <f>SUMIFS('تحويل داخلي'!G:G,'تحويل داخلي'!D:D,'تحويل داخلي'!$P$6,'تحويل داخلي'!B:B,الرصيد!B576)</f>
        <v>0</v>
      </c>
      <c r="L576" s="16" t="str">
        <f>IFERROR(VLOOKUP(B576,'تكويد الاصناف'!$A$5:$C$1100,3,0),"")</f>
        <v/>
      </c>
      <c r="M576" s="45" t="str">
        <f>IFERROR(VLOOKUP(B576,'تكويد الاصناف'!$A$5:$E$1100,5,0),"")</f>
        <v/>
      </c>
    </row>
    <row r="577" spans="2:13">
      <c r="B577" s="17">
        <f>'تكويد الاصناف'!A576</f>
        <v>0</v>
      </c>
      <c r="C577" s="43" t="str">
        <f>IFERROR(VLOOKUP(B577,'تكويد الاصناف'!A$5:B$1100,2,0),"")</f>
        <v/>
      </c>
      <c r="D577" s="19">
        <f>SUMIFS(اليوميه!$H$5:$H$5000,اليوميه!C$5:C$5000,الرصيد!B577)-SUMIFS(اليوميه!$I$5:$I$5000,اليوميه!C$5:C$5000,الرصيد!B577)</f>
        <v>0</v>
      </c>
      <c r="E577" s="19">
        <f t="shared" si="16"/>
        <v>0</v>
      </c>
      <c r="F577" s="19">
        <f t="shared" si="17"/>
        <v>0</v>
      </c>
      <c r="G577" s="2">
        <f>SUMIFS(اليوميه!I:I,اليوميه!E:E,اليوميه!$V$5,اليوميه!C:C,الرصيد!B577)</f>
        <v>0</v>
      </c>
      <c r="H577" s="2">
        <f>SUMIFS(اليوميه!H:H,اليوميه!E:E,اليوميه!$V$6,اليوميه!C:C,الرصيد!B577)</f>
        <v>0</v>
      </c>
      <c r="I577" s="2">
        <f>SUMIFS(اليوميه!H:H,اليوميه!E:E,اليوميه!$V$7,اليوميه!C:C,الرصيد!B577)</f>
        <v>0</v>
      </c>
      <c r="J577" s="2">
        <f>SUMIFS('تحويل داخلي'!G:G,'تحويل داخلي'!D:D,'تحويل داخلي'!$P$5,'تحويل داخلي'!B:B,الرصيد!B577)</f>
        <v>0</v>
      </c>
      <c r="K577" s="2">
        <f>SUMIFS('تحويل داخلي'!G:G,'تحويل داخلي'!D:D,'تحويل داخلي'!$P$6,'تحويل داخلي'!B:B,الرصيد!B577)</f>
        <v>0</v>
      </c>
      <c r="L577" s="16" t="str">
        <f>IFERROR(VLOOKUP(B577,'تكويد الاصناف'!$A$5:$C$1100,3,0),"")</f>
        <v/>
      </c>
      <c r="M577" s="45" t="str">
        <f>IFERROR(VLOOKUP(B577,'تكويد الاصناف'!$A$5:$E$1100,5,0),"")</f>
        <v/>
      </c>
    </row>
    <row r="578" spans="2:13">
      <c r="B578" s="17">
        <f>'تكويد الاصناف'!A577</f>
        <v>0</v>
      </c>
      <c r="C578" s="43" t="str">
        <f>IFERROR(VLOOKUP(B578,'تكويد الاصناف'!A$5:B$1100,2,0),"")</f>
        <v/>
      </c>
      <c r="D578" s="19">
        <f>SUMIFS(اليوميه!$H$5:$H$5000,اليوميه!C$5:C$5000,الرصيد!B578)-SUMIFS(اليوميه!$I$5:$I$5000,اليوميه!C$5:C$5000,الرصيد!B578)</f>
        <v>0</v>
      </c>
      <c r="E578" s="19">
        <f t="shared" si="16"/>
        <v>0</v>
      </c>
      <c r="F578" s="19">
        <f t="shared" si="17"/>
        <v>0</v>
      </c>
      <c r="G578" s="2">
        <f>SUMIFS(اليوميه!I:I,اليوميه!E:E,اليوميه!$V$5,اليوميه!C:C,الرصيد!B578)</f>
        <v>0</v>
      </c>
      <c r="H578" s="2">
        <f>SUMIFS(اليوميه!H:H,اليوميه!E:E,اليوميه!$V$6,اليوميه!C:C,الرصيد!B578)</f>
        <v>0</v>
      </c>
      <c r="I578" s="2">
        <f>SUMIFS(اليوميه!H:H,اليوميه!E:E,اليوميه!$V$7,اليوميه!C:C,الرصيد!B578)</f>
        <v>0</v>
      </c>
      <c r="J578" s="2">
        <f>SUMIFS('تحويل داخلي'!G:G,'تحويل داخلي'!D:D,'تحويل داخلي'!$P$5,'تحويل داخلي'!B:B,الرصيد!B578)</f>
        <v>0</v>
      </c>
      <c r="K578" s="2">
        <f>SUMIFS('تحويل داخلي'!G:G,'تحويل داخلي'!D:D,'تحويل داخلي'!$P$6,'تحويل داخلي'!B:B,الرصيد!B578)</f>
        <v>0</v>
      </c>
      <c r="L578" s="16" t="str">
        <f>IFERROR(VLOOKUP(B578,'تكويد الاصناف'!$A$5:$C$1100,3,0),"")</f>
        <v/>
      </c>
      <c r="M578" s="45" t="str">
        <f>IFERROR(VLOOKUP(B578,'تكويد الاصناف'!$A$5:$E$1100,5,0),"")</f>
        <v/>
      </c>
    </row>
    <row r="579" spans="2:13">
      <c r="B579" s="17">
        <f>'تكويد الاصناف'!A578</f>
        <v>0</v>
      </c>
      <c r="C579" s="43" t="str">
        <f>IFERROR(VLOOKUP(B579,'تكويد الاصناف'!A$5:B$1100,2,0),"")</f>
        <v/>
      </c>
      <c r="D579" s="19">
        <f>SUMIFS(اليوميه!$H$5:$H$5000,اليوميه!C$5:C$5000,الرصيد!B579)-SUMIFS(اليوميه!$I$5:$I$5000,اليوميه!C$5:C$5000,الرصيد!B579)</f>
        <v>0</v>
      </c>
      <c r="E579" s="19">
        <f t="shared" si="16"/>
        <v>0</v>
      </c>
      <c r="F579" s="19">
        <f t="shared" si="17"/>
        <v>0</v>
      </c>
      <c r="G579" s="2">
        <f>SUMIFS(اليوميه!I:I,اليوميه!E:E,اليوميه!$V$5,اليوميه!C:C,الرصيد!B579)</f>
        <v>0</v>
      </c>
      <c r="H579" s="2">
        <f>SUMIFS(اليوميه!H:H,اليوميه!E:E,اليوميه!$V$6,اليوميه!C:C,الرصيد!B579)</f>
        <v>0</v>
      </c>
      <c r="I579" s="2">
        <f>SUMIFS(اليوميه!H:H,اليوميه!E:E,اليوميه!$V$7,اليوميه!C:C,الرصيد!B579)</f>
        <v>0</v>
      </c>
      <c r="J579" s="2">
        <f>SUMIFS('تحويل داخلي'!G:G,'تحويل داخلي'!D:D,'تحويل داخلي'!$P$5,'تحويل داخلي'!B:B,الرصيد!B579)</f>
        <v>0</v>
      </c>
      <c r="K579" s="2">
        <f>SUMIFS('تحويل داخلي'!G:G,'تحويل داخلي'!D:D,'تحويل داخلي'!$P$6,'تحويل داخلي'!B:B,الرصيد!B579)</f>
        <v>0</v>
      </c>
      <c r="L579" s="16" t="str">
        <f>IFERROR(VLOOKUP(B579,'تكويد الاصناف'!$A$5:$C$1100,3,0),"")</f>
        <v/>
      </c>
      <c r="M579" s="45" t="str">
        <f>IFERROR(VLOOKUP(B579,'تكويد الاصناف'!$A$5:$E$1100,5,0),"")</f>
        <v/>
      </c>
    </row>
    <row r="580" spans="2:13">
      <c r="B580" s="17">
        <f>'تكويد الاصناف'!A579</f>
        <v>0</v>
      </c>
      <c r="C580" s="43" t="str">
        <f>IFERROR(VLOOKUP(B580,'تكويد الاصناف'!A$5:B$1100,2,0),"")</f>
        <v/>
      </c>
      <c r="D580" s="19">
        <f>SUMIFS(اليوميه!$H$5:$H$5000,اليوميه!C$5:C$5000,الرصيد!B580)-SUMIFS(اليوميه!$I$5:$I$5000,اليوميه!C$5:C$5000,الرصيد!B580)</f>
        <v>0</v>
      </c>
      <c r="E580" s="19">
        <f t="shared" si="16"/>
        <v>0</v>
      </c>
      <c r="F580" s="19">
        <f t="shared" si="17"/>
        <v>0</v>
      </c>
      <c r="G580" s="2">
        <f>SUMIFS(اليوميه!I:I,اليوميه!E:E,اليوميه!$V$5,اليوميه!C:C,الرصيد!B580)</f>
        <v>0</v>
      </c>
      <c r="H580" s="2">
        <f>SUMIFS(اليوميه!H:H,اليوميه!E:E,اليوميه!$V$6,اليوميه!C:C,الرصيد!B580)</f>
        <v>0</v>
      </c>
      <c r="I580" s="2">
        <f>SUMIFS(اليوميه!H:H,اليوميه!E:E,اليوميه!$V$7,اليوميه!C:C,الرصيد!B580)</f>
        <v>0</v>
      </c>
      <c r="J580" s="2">
        <f>SUMIFS('تحويل داخلي'!G:G,'تحويل داخلي'!D:D,'تحويل داخلي'!$P$5,'تحويل داخلي'!B:B,الرصيد!B580)</f>
        <v>0</v>
      </c>
      <c r="K580" s="2">
        <f>SUMIFS('تحويل داخلي'!G:G,'تحويل داخلي'!D:D,'تحويل داخلي'!$P$6,'تحويل داخلي'!B:B,الرصيد!B580)</f>
        <v>0</v>
      </c>
      <c r="L580" s="16" t="str">
        <f>IFERROR(VLOOKUP(B580,'تكويد الاصناف'!$A$5:$C$1100,3,0),"")</f>
        <v/>
      </c>
      <c r="M580" s="45" t="str">
        <f>IFERROR(VLOOKUP(B580,'تكويد الاصناف'!$A$5:$E$1100,5,0),"")</f>
        <v/>
      </c>
    </row>
    <row r="581" spans="2:13">
      <c r="B581" s="17">
        <f>'تكويد الاصناف'!A580</f>
        <v>0</v>
      </c>
      <c r="C581" s="43" t="str">
        <f>IFERROR(VLOOKUP(B581,'تكويد الاصناف'!A$5:B$1100,2,0),"")</f>
        <v/>
      </c>
      <c r="D581" s="19">
        <f>SUMIFS(اليوميه!$H$5:$H$5000,اليوميه!C$5:C$5000,الرصيد!B581)-SUMIFS(اليوميه!$I$5:$I$5000,اليوميه!C$5:C$5000,الرصيد!B581)</f>
        <v>0</v>
      </c>
      <c r="E581" s="19">
        <f t="shared" si="16"/>
        <v>0</v>
      </c>
      <c r="F581" s="19">
        <f t="shared" si="17"/>
        <v>0</v>
      </c>
      <c r="G581" s="2">
        <f>SUMIFS(اليوميه!I:I,اليوميه!E:E,اليوميه!$V$5,اليوميه!C:C,الرصيد!B581)</f>
        <v>0</v>
      </c>
      <c r="H581" s="2">
        <f>SUMIFS(اليوميه!H:H,اليوميه!E:E,اليوميه!$V$6,اليوميه!C:C,الرصيد!B581)</f>
        <v>0</v>
      </c>
      <c r="I581" s="2">
        <f>SUMIFS(اليوميه!H:H,اليوميه!E:E,اليوميه!$V$7,اليوميه!C:C,الرصيد!B581)</f>
        <v>0</v>
      </c>
      <c r="J581" s="2">
        <f>SUMIFS('تحويل داخلي'!G:G,'تحويل داخلي'!D:D,'تحويل داخلي'!$P$5,'تحويل داخلي'!B:B,الرصيد!B581)</f>
        <v>0</v>
      </c>
      <c r="K581" s="2">
        <f>SUMIFS('تحويل داخلي'!G:G,'تحويل داخلي'!D:D,'تحويل داخلي'!$P$6,'تحويل داخلي'!B:B,الرصيد!B581)</f>
        <v>0</v>
      </c>
      <c r="L581" s="16" t="str">
        <f>IFERROR(VLOOKUP(B581,'تكويد الاصناف'!$A$5:$C$1100,3,0),"")</f>
        <v/>
      </c>
      <c r="M581" s="45" t="str">
        <f>IFERROR(VLOOKUP(B581,'تكويد الاصناف'!$A$5:$E$1100,5,0),"")</f>
        <v/>
      </c>
    </row>
    <row r="582" spans="2:13">
      <c r="B582" s="17">
        <f>'تكويد الاصناف'!A581</f>
        <v>0</v>
      </c>
      <c r="C582" s="43" t="str">
        <f>IFERROR(VLOOKUP(B582,'تكويد الاصناف'!A$5:B$1100,2,0),"")</f>
        <v/>
      </c>
      <c r="D582" s="19">
        <f>SUMIFS(اليوميه!$H$5:$H$5000,اليوميه!C$5:C$5000,الرصيد!B582)-SUMIFS(اليوميه!$I$5:$I$5000,اليوميه!C$5:C$5000,الرصيد!B582)</f>
        <v>0</v>
      </c>
      <c r="E582" s="19">
        <f t="shared" si="16"/>
        <v>0</v>
      </c>
      <c r="F582" s="19">
        <f t="shared" si="17"/>
        <v>0</v>
      </c>
      <c r="G582" s="2">
        <f>SUMIFS(اليوميه!I:I,اليوميه!E:E,اليوميه!$V$5,اليوميه!C:C,الرصيد!B582)</f>
        <v>0</v>
      </c>
      <c r="H582" s="2">
        <f>SUMIFS(اليوميه!H:H,اليوميه!E:E,اليوميه!$V$6,اليوميه!C:C,الرصيد!B582)</f>
        <v>0</v>
      </c>
      <c r="I582" s="2">
        <f>SUMIFS(اليوميه!H:H,اليوميه!E:E,اليوميه!$V$7,اليوميه!C:C,الرصيد!B582)</f>
        <v>0</v>
      </c>
      <c r="J582" s="2">
        <f>SUMIFS('تحويل داخلي'!G:G,'تحويل داخلي'!D:D,'تحويل داخلي'!$P$5,'تحويل داخلي'!B:B,الرصيد!B582)</f>
        <v>0</v>
      </c>
      <c r="K582" s="2">
        <f>SUMIFS('تحويل داخلي'!G:G,'تحويل داخلي'!D:D,'تحويل داخلي'!$P$6,'تحويل داخلي'!B:B,الرصيد!B582)</f>
        <v>0</v>
      </c>
      <c r="L582" s="16" t="str">
        <f>IFERROR(VLOOKUP(B582,'تكويد الاصناف'!$A$5:$C$1100,3,0),"")</f>
        <v/>
      </c>
      <c r="M582" s="45" t="str">
        <f>IFERROR(VLOOKUP(B582,'تكويد الاصناف'!$A$5:$E$1100,5,0),"")</f>
        <v/>
      </c>
    </row>
    <row r="583" spans="2:13">
      <c r="B583" s="17">
        <f>'تكويد الاصناف'!A582</f>
        <v>0</v>
      </c>
      <c r="C583" s="43" t="str">
        <f>IFERROR(VLOOKUP(B583,'تكويد الاصناف'!A$5:B$1100,2,0),"")</f>
        <v/>
      </c>
      <c r="D583" s="19">
        <f>SUMIFS(اليوميه!$H$5:$H$5000,اليوميه!C$5:C$5000,الرصيد!B583)-SUMIFS(اليوميه!$I$5:$I$5000,اليوميه!C$5:C$5000,الرصيد!B583)</f>
        <v>0</v>
      </c>
      <c r="E583" s="19">
        <f t="shared" ref="E583:E646" si="18">H583+I583-G583-J583+K583</f>
        <v>0</v>
      </c>
      <c r="F583" s="19">
        <f t="shared" ref="F583:F646" si="19">J583-K583</f>
        <v>0</v>
      </c>
      <c r="G583" s="2">
        <f>SUMIFS(اليوميه!I:I,اليوميه!E:E,اليوميه!$V$5,اليوميه!C:C,الرصيد!B583)</f>
        <v>0</v>
      </c>
      <c r="H583" s="2">
        <f>SUMIFS(اليوميه!H:H,اليوميه!E:E,اليوميه!$V$6,اليوميه!C:C,الرصيد!B583)</f>
        <v>0</v>
      </c>
      <c r="I583" s="2">
        <f>SUMIFS(اليوميه!H:H,اليوميه!E:E,اليوميه!$V$7,اليوميه!C:C,الرصيد!B583)</f>
        <v>0</v>
      </c>
      <c r="J583" s="2">
        <f>SUMIFS('تحويل داخلي'!G:G,'تحويل داخلي'!D:D,'تحويل داخلي'!$P$5,'تحويل داخلي'!B:B,الرصيد!B583)</f>
        <v>0</v>
      </c>
      <c r="K583" s="2">
        <f>SUMIFS('تحويل داخلي'!G:G,'تحويل داخلي'!D:D,'تحويل داخلي'!$P$6,'تحويل داخلي'!B:B,الرصيد!B583)</f>
        <v>0</v>
      </c>
      <c r="L583" s="16" t="str">
        <f>IFERROR(VLOOKUP(B583,'تكويد الاصناف'!$A$5:$C$1100,3,0),"")</f>
        <v/>
      </c>
      <c r="M583" s="45" t="str">
        <f>IFERROR(VLOOKUP(B583,'تكويد الاصناف'!$A$5:$E$1100,5,0),"")</f>
        <v/>
      </c>
    </row>
    <row r="584" spans="2:13">
      <c r="B584" s="17">
        <f>'تكويد الاصناف'!A583</f>
        <v>0</v>
      </c>
      <c r="C584" s="43" t="str">
        <f>IFERROR(VLOOKUP(B584,'تكويد الاصناف'!A$5:B$1100,2,0),"")</f>
        <v/>
      </c>
      <c r="D584" s="19">
        <f>SUMIFS(اليوميه!$H$5:$H$5000,اليوميه!C$5:C$5000,الرصيد!B584)-SUMIFS(اليوميه!$I$5:$I$5000,اليوميه!C$5:C$5000,الرصيد!B584)</f>
        <v>0</v>
      </c>
      <c r="E584" s="19">
        <f t="shared" si="18"/>
        <v>0</v>
      </c>
      <c r="F584" s="19">
        <f t="shared" si="19"/>
        <v>0</v>
      </c>
      <c r="G584" s="2">
        <f>SUMIFS(اليوميه!I:I,اليوميه!E:E,اليوميه!$V$5,اليوميه!C:C,الرصيد!B584)</f>
        <v>0</v>
      </c>
      <c r="H584" s="2">
        <f>SUMIFS(اليوميه!H:H,اليوميه!E:E,اليوميه!$V$6,اليوميه!C:C,الرصيد!B584)</f>
        <v>0</v>
      </c>
      <c r="I584" s="2">
        <f>SUMIFS(اليوميه!H:H,اليوميه!E:E,اليوميه!$V$7,اليوميه!C:C,الرصيد!B584)</f>
        <v>0</v>
      </c>
      <c r="J584" s="2">
        <f>SUMIFS('تحويل داخلي'!G:G,'تحويل داخلي'!D:D,'تحويل داخلي'!$P$5,'تحويل داخلي'!B:B,الرصيد!B584)</f>
        <v>0</v>
      </c>
      <c r="K584" s="2">
        <f>SUMIFS('تحويل داخلي'!G:G,'تحويل داخلي'!D:D,'تحويل داخلي'!$P$6,'تحويل داخلي'!B:B,الرصيد!B584)</f>
        <v>0</v>
      </c>
      <c r="L584" s="16" t="str">
        <f>IFERROR(VLOOKUP(B584,'تكويد الاصناف'!$A$5:$C$1100,3,0),"")</f>
        <v/>
      </c>
      <c r="M584" s="45" t="str">
        <f>IFERROR(VLOOKUP(B584,'تكويد الاصناف'!$A$5:$E$1100,5,0),"")</f>
        <v/>
      </c>
    </row>
    <row r="585" spans="2:13">
      <c r="B585" s="17">
        <f>'تكويد الاصناف'!A584</f>
        <v>0</v>
      </c>
      <c r="C585" s="43" t="str">
        <f>IFERROR(VLOOKUP(B585,'تكويد الاصناف'!A$5:B$1100,2,0),"")</f>
        <v/>
      </c>
      <c r="D585" s="19">
        <f>SUMIFS(اليوميه!$H$5:$H$5000,اليوميه!C$5:C$5000,الرصيد!B585)-SUMIFS(اليوميه!$I$5:$I$5000,اليوميه!C$5:C$5000,الرصيد!B585)</f>
        <v>0</v>
      </c>
      <c r="E585" s="19">
        <f t="shared" si="18"/>
        <v>0</v>
      </c>
      <c r="F585" s="19">
        <f t="shared" si="19"/>
        <v>0</v>
      </c>
      <c r="G585" s="2">
        <f>SUMIFS(اليوميه!I:I,اليوميه!E:E,اليوميه!$V$5,اليوميه!C:C,الرصيد!B585)</f>
        <v>0</v>
      </c>
      <c r="H585" s="2">
        <f>SUMIFS(اليوميه!H:H,اليوميه!E:E,اليوميه!$V$6,اليوميه!C:C,الرصيد!B585)</f>
        <v>0</v>
      </c>
      <c r="I585" s="2">
        <f>SUMIFS(اليوميه!H:H,اليوميه!E:E,اليوميه!$V$7,اليوميه!C:C,الرصيد!B585)</f>
        <v>0</v>
      </c>
      <c r="J585" s="2">
        <f>SUMIFS('تحويل داخلي'!G:G,'تحويل داخلي'!D:D,'تحويل داخلي'!$P$5,'تحويل داخلي'!B:B,الرصيد!B585)</f>
        <v>0</v>
      </c>
      <c r="K585" s="2">
        <f>SUMIFS('تحويل داخلي'!G:G,'تحويل داخلي'!D:D,'تحويل داخلي'!$P$6,'تحويل داخلي'!B:B,الرصيد!B585)</f>
        <v>0</v>
      </c>
      <c r="L585" s="16" t="str">
        <f>IFERROR(VLOOKUP(B585,'تكويد الاصناف'!$A$5:$C$1100,3,0),"")</f>
        <v/>
      </c>
      <c r="M585" s="45" t="str">
        <f>IFERROR(VLOOKUP(B585,'تكويد الاصناف'!$A$5:$E$1100,5,0),"")</f>
        <v/>
      </c>
    </row>
    <row r="586" spans="2:13">
      <c r="B586" s="17">
        <f>'تكويد الاصناف'!A585</f>
        <v>0</v>
      </c>
      <c r="C586" s="43" t="str">
        <f>IFERROR(VLOOKUP(B586,'تكويد الاصناف'!A$5:B$1100,2,0),"")</f>
        <v/>
      </c>
      <c r="D586" s="19">
        <f>SUMIFS(اليوميه!$H$5:$H$5000,اليوميه!C$5:C$5000,الرصيد!B586)-SUMIFS(اليوميه!$I$5:$I$5000,اليوميه!C$5:C$5000,الرصيد!B586)</f>
        <v>0</v>
      </c>
      <c r="E586" s="19">
        <f t="shared" si="18"/>
        <v>0</v>
      </c>
      <c r="F586" s="19">
        <f t="shared" si="19"/>
        <v>0</v>
      </c>
      <c r="G586" s="2">
        <f>SUMIFS(اليوميه!I:I,اليوميه!E:E,اليوميه!$V$5,اليوميه!C:C,الرصيد!B586)</f>
        <v>0</v>
      </c>
      <c r="H586" s="2">
        <f>SUMIFS(اليوميه!H:H,اليوميه!E:E,اليوميه!$V$6,اليوميه!C:C,الرصيد!B586)</f>
        <v>0</v>
      </c>
      <c r="I586" s="2">
        <f>SUMIFS(اليوميه!H:H,اليوميه!E:E,اليوميه!$V$7,اليوميه!C:C,الرصيد!B586)</f>
        <v>0</v>
      </c>
      <c r="J586" s="2">
        <f>SUMIFS('تحويل داخلي'!G:G,'تحويل داخلي'!D:D,'تحويل داخلي'!$P$5,'تحويل داخلي'!B:B,الرصيد!B586)</f>
        <v>0</v>
      </c>
      <c r="K586" s="2">
        <f>SUMIFS('تحويل داخلي'!G:G,'تحويل داخلي'!D:D,'تحويل داخلي'!$P$6,'تحويل داخلي'!B:B,الرصيد!B586)</f>
        <v>0</v>
      </c>
      <c r="L586" s="16" t="str">
        <f>IFERROR(VLOOKUP(B586,'تكويد الاصناف'!$A$5:$C$1100,3,0),"")</f>
        <v/>
      </c>
      <c r="M586" s="45" t="str">
        <f>IFERROR(VLOOKUP(B586,'تكويد الاصناف'!$A$5:$E$1100,5,0),"")</f>
        <v/>
      </c>
    </row>
    <row r="587" spans="2:13">
      <c r="B587" s="17">
        <f>'تكويد الاصناف'!A586</f>
        <v>0</v>
      </c>
      <c r="C587" s="43" t="str">
        <f>IFERROR(VLOOKUP(B587,'تكويد الاصناف'!A$5:B$1100,2,0),"")</f>
        <v/>
      </c>
      <c r="D587" s="19">
        <f>SUMIFS(اليوميه!$H$5:$H$5000,اليوميه!C$5:C$5000,الرصيد!B587)-SUMIFS(اليوميه!$I$5:$I$5000,اليوميه!C$5:C$5000,الرصيد!B587)</f>
        <v>0</v>
      </c>
      <c r="E587" s="19">
        <f t="shared" si="18"/>
        <v>0</v>
      </c>
      <c r="F587" s="19">
        <f t="shared" si="19"/>
        <v>0</v>
      </c>
      <c r="G587" s="2">
        <f>SUMIFS(اليوميه!I:I,اليوميه!E:E,اليوميه!$V$5,اليوميه!C:C,الرصيد!B587)</f>
        <v>0</v>
      </c>
      <c r="H587" s="2">
        <f>SUMIFS(اليوميه!H:H,اليوميه!E:E,اليوميه!$V$6,اليوميه!C:C,الرصيد!B587)</f>
        <v>0</v>
      </c>
      <c r="I587" s="2">
        <f>SUMIFS(اليوميه!H:H,اليوميه!E:E,اليوميه!$V$7,اليوميه!C:C,الرصيد!B587)</f>
        <v>0</v>
      </c>
      <c r="J587" s="2">
        <f>SUMIFS('تحويل داخلي'!G:G,'تحويل داخلي'!D:D,'تحويل داخلي'!$P$5,'تحويل داخلي'!B:B,الرصيد!B587)</f>
        <v>0</v>
      </c>
      <c r="K587" s="2">
        <f>SUMIFS('تحويل داخلي'!G:G,'تحويل داخلي'!D:D,'تحويل داخلي'!$P$6,'تحويل داخلي'!B:B,الرصيد!B587)</f>
        <v>0</v>
      </c>
      <c r="L587" s="16" t="str">
        <f>IFERROR(VLOOKUP(B587,'تكويد الاصناف'!$A$5:$C$1100,3,0),"")</f>
        <v/>
      </c>
      <c r="M587" s="45" t="str">
        <f>IFERROR(VLOOKUP(B587,'تكويد الاصناف'!$A$5:$E$1100,5,0),"")</f>
        <v/>
      </c>
    </row>
    <row r="588" spans="2:13">
      <c r="B588" s="17">
        <f>'تكويد الاصناف'!A587</f>
        <v>0</v>
      </c>
      <c r="C588" s="43" t="str">
        <f>IFERROR(VLOOKUP(B588,'تكويد الاصناف'!A$5:B$1100,2,0),"")</f>
        <v/>
      </c>
      <c r="D588" s="19">
        <f>SUMIFS(اليوميه!$H$5:$H$5000,اليوميه!C$5:C$5000,الرصيد!B588)-SUMIFS(اليوميه!$I$5:$I$5000,اليوميه!C$5:C$5000,الرصيد!B588)</f>
        <v>0</v>
      </c>
      <c r="E588" s="19">
        <f t="shared" si="18"/>
        <v>0</v>
      </c>
      <c r="F588" s="19">
        <f t="shared" si="19"/>
        <v>0</v>
      </c>
      <c r="G588" s="2">
        <f>SUMIFS(اليوميه!I:I,اليوميه!E:E,اليوميه!$V$5,اليوميه!C:C,الرصيد!B588)</f>
        <v>0</v>
      </c>
      <c r="H588" s="2">
        <f>SUMIFS(اليوميه!H:H,اليوميه!E:E,اليوميه!$V$6,اليوميه!C:C,الرصيد!B588)</f>
        <v>0</v>
      </c>
      <c r="I588" s="2">
        <f>SUMIFS(اليوميه!H:H,اليوميه!E:E,اليوميه!$V$7,اليوميه!C:C,الرصيد!B588)</f>
        <v>0</v>
      </c>
      <c r="J588" s="2">
        <f>SUMIFS('تحويل داخلي'!G:G,'تحويل داخلي'!D:D,'تحويل داخلي'!$P$5,'تحويل داخلي'!B:B,الرصيد!B588)</f>
        <v>0</v>
      </c>
      <c r="K588" s="2">
        <f>SUMIFS('تحويل داخلي'!G:G,'تحويل داخلي'!D:D,'تحويل داخلي'!$P$6,'تحويل داخلي'!B:B,الرصيد!B588)</f>
        <v>0</v>
      </c>
      <c r="L588" s="16" t="str">
        <f>IFERROR(VLOOKUP(B588,'تكويد الاصناف'!$A$5:$C$1100,3,0),"")</f>
        <v/>
      </c>
      <c r="M588" s="45" t="str">
        <f>IFERROR(VLOOKUP(B588,'تكويد الاصناف'!$A$5:$E$1100,5,0),"")</f>
        <v/>
      </c>
    </row>
    <row r="589" spans="2:13">
      <c r="B589" s="17">
        <f>'تكويد الاصناف'!A588</f>
        <v>0</v>
      </c>
      <c r="C589" s="43" t="str">
        <f>IFERROR(VLOOKUP(B589,'تكويد الاصناف'!A$5:B$1100,2,0),"")</f>
        <v/>
      </c>
      <c r="D589" s="19">
        <f>SUMIFS(اليوميه!$H$5:$H$5000,اليوميه!C$5:C$5000,الرصيد!B589)-SUMIFS(اليوميه!$I$5:$I$5000,اليوميه!C$5:C$5000,الرصيد!B589)</f>
        <v>0</v>
      </c>
      <c r="E589" s="19">
        <f t="shared" si="18"/>
        <v>0</v>
      </c>
      <c r="F589" s="19">
        <f t="shared" si="19"/>
        <v>0</v>
      </c>
      <c r="G589" s="2">
        <f>SUMIFS(اليوميه!I:I,اليوميه!E:E,اليوميه!$V$5,اليوميه!C:C,الرصيد!B589)</f>
        <v>0</v>
      </c>
      <c r="H589" s="2">
        <f>SUMIFS(اليوميه!H:H,اليوميه!E:E,اليوميه!$V$6,اليوميه!C:C,الرصيد!B589)</f>
        <v>0</v>
      </c>
      <c r="I589" s="2">
        <f>SUMIFS(اليوميه!H:H,اليوميه!E:E,اليوميه!$V$7,اليوميه!C:C,الرصيد!B589)</f>
        <v>0</v>
      </c>
      <c r="J589" s="2">
        <f>SUMIFS('تحويل داخلي'!G:G,'تحويل داخلي'!D:D,'تحويل داخلي'!$P$5,'تحويل داخلي'!B:B,الرصيد!B589)</f>
        <v>0</v>
      </c>
      <c r="K589" s="2">
        <f>SUMIFS('تحويل داخلي'!G:G,'تحويل داخلي'!D:D,'تحويل داخلي'!$P$6,'تحويل داخلي'!B:B,الرصيد!B589)</f>
        <v>0</v>
      </c>
      <c r="L589" s="16" t="str">
        <f>IFERROR(VLOOKUP(B589,'تكويد الاصناف'!$A$5:$C$1100,3,0),"")</f>
        <v/>
      </c>
      <c r="M589" s="45" t="str">
        <f>IFERROR(VLOOKUP(B589,'تكويد الاصناف'!$A$5:$E$1100,5,0),"")</f>
        <v/>
      </c>
    </row>
    <row r="590" spans="2:13">
      <c r="B590" s="17">
        <f>'تكويد الاصناف'!A589</f>
        <v>0</v>
      </c>
      <c r="C590" s="43" t="str">
        <f>IFERROR(VLOOKUP(B590,'تكويد الاصناف'!A$5:B$1100,2,0),"")</f>
        <v/>
      </c>
      <c r="D590" s="19">
        <f>SUMIFS(اليوميه!$H$5:$H$5000,اليوميه!C$5:C$5000,الرصيد!B590)-SUMIFS(اليوميه!$I$5:$I$5000,اليوميه!C$5:C$5000,الرصيد!B590)</f>
        <v>0</v>
      </c>
      <c r="E590" s="19">
        <f t="shared" si="18"/>
        <v>0</v>
      </c>
      <c r="F590" s="19">
        <f t="shared" si="19"/>
        <v>0</v>
      </c>
      <c r="G590" s="2">
        <f>SUMIFS(اليوميه!I:I,اليوميه!E:E,اليوميه!$V$5,اليوميه!C:C,الرصيد!B590)</f>
        <v>0</v>
      </c>
      <c r="H590" s="2">
        <f>SUMIFS(اليوميه!H:H,اليوميه!E:E,اليوميه!$V$6,اليوميه!C:C,الرصيد!B590)</f>
        <v>0</v>
      </c>
      <c r="I590" s="2">
        <f>SUMIFS(اليوميه!H:H,اليوميه!E:E,اليوميه!$V$7,اليوميه!C:C,الرصيد!B590)</f>
        <v>0</v>
      </c>
      <c r="J590" s="2">
        <f>SUMIFS('تحويل داخلي'!G:G,'تحويل داخلي'!D:D,'تحويل داخلي'!$P$5,'تحويل داخلي'!B:B,الرصيد!B590)</f>
        <v>0</v>
      </c>
      <c r="K590" s="2">
        <f>SUMIFS('تحويل داخلي'!G:G,'تحويل داخلي'!D:D,'تحويل داخلي'!$P$6,'تحويل داخلي'!B:B,الرصيد!B590)</f>
        <v>0</v>
      </c>
      <c r="L590" s="16" t="str">
        <f>IFERROR(VLOOKUP(B590,'تكويد الاصناف'!$A$5:$C$1100,3,0),"")</f>
        <v/>
      </c>
      <c r="M590" s="45" t="str">
        <f>IFERROR(VLOOKUP(B590,'تكويد الاصناف'!$A$5:$E$1100,5,0),"")</f>
        <v/>
      </c>
    </row>
    <row r="591" spans="2:13">
      <c r="B591" s="17">
        <f>'تكويد الاصناف'!A590</f>
        <v>0</v>
      </c>
      <c r="C591" s="43" t="str">
        <f>IFERROR(VLOOKUP(B591,'تكويد الاصناف'!A$5:B$1100,2,0),"")</f>
        <v/>
      </c>
      <c r="D591" s="19">
        <f>SUMIFS(اليوميه!$H$5:$H$5000,اليوميه!C$5:C$5000,الرصيد!B591)-SUMIFS(اليوميه!$I$5:$I$5000,اليوميه!C$5:C$5000,الرصيد!B591)</f>
        <v>0</v>
      </c>
      <c r="E591" s="19">
        <f t="shared" si="18"/>
        <v>0</v>
      </c>
      <c r="F591" s="19">
        <f t="shared" si="19"/>
        <v>0</v>
      </c>
      <c r="G591" s="2">
        <f>SUMIFS(اليوميه!I:I,اليوميه!E:E,اليوميه!$V$5,اليوميه!C:C,الرصيد!B591)</f>
        <v>0</v>
      </c>
      <c r="H591" s="2">
        <f>SUMIFS(اليوميه!H:H,اليوميه!E:E,اليوميه!$V$6,اليوميه!C:C,الرصيد!B591)</f>
        <v>0</v>
      </c>
      <c r="I591" s="2">
        <f>SUMIFS(اليوميه!H:H,اليوميه!E:E,اليوميه!$V$7,اليوميه!C:C,الرصيد!B591)</f>
        <v>0</v>
      </c>
      <c r="J591" s="2">
        <f>SUMIFS('تحويل داخلي'!G:G,'تحويل داخلي'!D:D,'تحويل داخلي'!$P$5,'تحويل داخلي'!B:B,الرصيد!B591)</f>
        <v>0</v>
      </c>
      <c r="K591" s="2">
        <f>SUMIFS('تحويل داخلي'!G:G,'تحويل داخلي'!D:D,'تحويل داخلي'!$P$6,'تحويل داخلي'!B:B,الرصيد!B591)</f>
        <v>0</v>
      </c>
      <c r="L591" s="16" t="str">
        <f>IFERROR(VLOOKUP(B591,'تكويد الاصناف'!$A$5:$C$1100,3,0),"")</f>
        <v/>
      </c>
      <c r="M591" s="45" t="str">
        <f>IFERROR(VLOOKUP(B591,'تكويد الاصناف'!$A$5:$E$1100,5,0),"")</f>
        <v/>
      </c>
    </row>
    <row r="592" spans="2:13">
      <c r="B592" s="17">
        <f>'تكويد الاصناف'!A591</f>
        <v>0</v>
      </c>
      <c r="C592" s="43" t="str">
        <f>IFERROR(VLOOKUP(B592,'تكويد الاصناف'!A$5:B$1100,2,0),"")</f>
        <v/>
      </c>
      <c r="D592" s="19">
        <f>SUMIFS(اليوميه!$H$5:$H$5000,اليوميه!C$5:C$5000,الرصيد!B592)-SUMIFS(اليوميه!$I$5:$I$5000,اليوميه!C$5:C$5000,الرصيد!B592)</f>
        <v>0</v>
      </c>
      <c r="E592" s="19">
        <f t="shared" si="18"/>
        <v>0</v>
      </c>
      <c r="F592" s="19">
        <f t="shared" si="19"/>
        <v>0</v>
      </c>
      <c r="G592" s="2">
        <f>SUMIFS(اليوميه!I:I,اليوميه!E:E,اليوميه!$V$5,اليوميه!C:C,الرصيد!B592)</f>
        <v>0</v>
      </c>
      <c r="H592" s="2">
        <f>SUMIFS(اليوميه!H:H,اليوميه!E:E,اليوميه!$V$6,اليوميه!C:C,الرصيد!B592)</f>
        <v>0</v>
      </c>
      <c r="I592" s="2">
        <f>SUMIFS(اليوميه!H:H,اليوميه!E:E,اليوميه!$V$7,اليوميه!C:C,الرصيد!B592)</f>
        <v>0</v>
      </c>
      <c r="J592" s="2">
        <f>SUMIFS('تحويل داخلي'!G:G,'تحويل داخلي'!D:D,'تحويل داخلي'!$P$5,'تحويل داخلي'!B:B,الرصيد!B592)</f>
        <v>0</v>
      </c>
      <c r="K592" s="2">
        <f>SUMIFS('تحويل داخلي'!G:G,'تحويل داخلي'!D:D,'تحويل داخلي'!$P$6,'تحويل داخلي'!B:B,الرصيد!B592)</f>
        <v>0</v>
      </c>
      <c r="L592" s="16" t="str">
        <f>IFERROR(VLOOKUP(B592,'تكويد الاصناف'!$A$5:$C$1100,3,0),"")</f>
        <v/>
      </c>
      <c r="M592" s="45" t="str">
        <f>IFERROR(VLOOKUP(B592,'تكويد الاصناف'!$A$5:$E$1100,5,0),"")</f>
        <v/>
      </c>
    </row>
    <row r="593" spans="2:13">
      <c r="B593" s="17">
        <f>'تكويد الاصناف'!A592</f>
        <v>0</v>
      </c>
      <c r="C593" s="43" t="str">
        <f>IFERROR(VLOOKUP(B593,'تكويد الاصناف'!A$5:B$1100,2,0),"")</f>
        <v/>
      </c>
      <c r="D593" s="19">
        <f>SUMIFS(اليوميه!$H$5:$H$5000,اليوميه!C$5:C$5000,الرصيد!B593)-SUMIFS(اليوميه!$I$5:$I$5000,اليوميه!C$5:C$5000,الرصيد!B593)</f>
        <v>0</v>
      </c>
      <c r="E593" s="19">
        <f t="shared" si="18"/>
        <v>0</v>
      </c>
      <c r="F593" s="19">
        <f t="shared" si="19"/>
        <v>0</v>
      </c>
      <c r="G593" s="2">
        <f>SUMIFS(اليوميه!I:I,اليوميه!E:E,اليوميه!$V$5,اليوميه!C:C,الرصيد!B593)</f>
        <v>0</v>
      </c>
      <c r="H593" s="2">
        <f>SUMIFS(اليوميه!H:H,اليوميه!E:E,اليوميه!$V$6,اليوميه!C:C,الرصيد!B593)</f>
        <v>0</v>
      </c>
      <c r="I593" s="2">
        <f>SUMIFS(اليوميه!H:H,اليوميه!E:E,اليوميه!$V$7,اليوميه!C:C,الرصيد!B593)</f>
        <v>0</v>
      </c>
      <c r="J593" s="2">
        <f>SUMIFS('تحويل داخلي'!G:G,'تحويل داخلي'!D:D,'تحويل داخلي'!$P$5,'تحويل داخلي'!B:B,الرصيد!B593)</f>
        <v>0</v>
      </c>
      <c r="K593" s="2">
        <f>SUMIFS('تحويل داخلي'!G:G,'تحويل داخلي'!D:D,'تحويل داخلي'!$P$6,'تحويل داخلي'!B:B,الرصيد!B593)</f>
        <v>0</v>
      </c>
      <c r="L593" s="16" t="str">
        <f>IFERROR(VLOOKUP(B593,'تكويد الاصناف'!$A$5:$C$1100,3,0),"")</f>
        <v/>
      </c>
      <c r="M593" s="45" t="str">
        <f>IFERROR(VLOOKUP(B593,'تكويد الاصناف'!$A$5:$E$1100,5,0),"")</f>
        <v/>
      </c>
    </row>
    <row r="594" spans="2:13">
      <c r="B594" s="17">
        <f>'تكويد الاصناف'!A593</f>
        <v>0</v>
      </c>
      <c r="C594" s="43" t="str">
        <f>IFERROR(VLOOKUP(B594,'تكويد الاصناف'!A$5:B$1100,2,0),"")</f>
        <v/>
      </c>
      <c r="D594" s="19">
        <f>SUMIFS(اليوميه!$H$5:$H$5000,اليوميه!C$5:C$5000,الرصيد!B594)-SUMIFS(اليوميه!$I$5:$I$5000,اليوميه!C$5:C$5000,الرصيد!B594)</f>
        <v>0</v>
      </c>
      <c r="E594" s="19">
        <f t="shared" si="18"/>
        <v>0</v>
      </c>
      <c r="F594" s="19">
        <f t="shared" si="19"/>
        <v>0</v>
      </c>
      <c r="G594" s="2">
        <f>SUMIFS(اليوميه!I:I,اليوميه!E:E,اليوميه!$V$5,اليوميه!C:C,الرصيد!B594)</f>
        <v>0</v>
      </c>
      <c r="H594" s="2">
        <f>SUMIFS(اليوميه!H:H,اليوميه!E:E,اليوميه!$V$6,اليوميه!C:C,الرصيد!B594)</f>
        <v>0</v>
      </c>
      <c r="I594" s="2">
        <f>SUMIFS(اليوميه!H:H,اليوميه!E:E,اليوميه!$V$7,اليوميه!C:C,الرصيد!B594)</f>
        <v>0</v>
      </c>
      <c r="J594" s="2">
        <f>SUMIFS('تحويل داخلي'!G:G,'تحويل داخلي'!D:D,'تحويل داخلي'!$P$5,'تحويل داخلي'!B:B,الرصيد!B594)</f>
        <v>0</v>
      </c>
      <c r="K594" s="2">
        <f>SUMIFS('تحويل داخلي'!G:G,'تحويل داخلي'!D:D,'تحويل داخلي'!$P$6,'تحويل داخلي'!B:B,الرصيد!B594)</f>
        <v>0</v>
      </c>
      <c r="L594" s="16" t="str">
        <f>IFERROR(VLOOKUP(B594,'تكويد الاصناف'!$A$5:$C$1100,3,0),"")</f>
        <v/>
      </c>
      <c r="M594" s="45" t="str">
        <f>IFERROR(VLOOKUP(B594,'تكويد الاصناف'!$A$5:$E$1100,5,0),"")</f>
        <v/>
      </c>
    </row>
    <row r="595" spans="2:13">
      <c r="B595" s="17">
        <f>'تكويد الاصناف'!A594</f>
        <v>0</v>
      </c>
      <c r="C595" s="43" t="str">
        <f>IFERROR(VLOOKUP(B595,'تكويد الاصناف'!A$5:B$1100,2,0),"")</f>
        <v/>
      </c>
      <c r="D595" s="19">
        <f>SUMIFS(اليوميه!$H$5:$H$5000,اليوميه!C$5:C$5000,الرصيد!B595)-SUMIFS(اليوميه!$I$5:$I$5000,اليوميه!C$5:C$5000,الرصيد!B595)</f>
        <v>0</v>
      </c>
      <c r="E595" s="19">
        <f t="shared" si="18"/>
        <v>0</v>
      </c>
      <c r="F595" s="19">
        <f t="shared" si="19"/>
        <v>0</v>
      </c>
      <c r="G595" s="2">
        <f>SUMIFS(اليوميه!I:I,اليوميه!E:E,اليوميه!$V$5,اليوميه!C:C,الرصيد!B595)</f>
        <v>0</v>
      </c>
      <c r="H595" s="2">
        <f>SUMIFS(اليوميه!H:H,اليوميه!E:E,اليوميه!$V$6,اليوميه!C:C,الرصيد!B595)</f>
        <v>0</v>
      </c>
      <c r="I595" s="2">
        <f>SUMIFS(اليوميه!H:H,اليوميه!E:E,اليوميه!$V$7,اليوميه!C:C,الرصيد!B595)</f>
        <v>0</v>
      </c>
      <c r="J595" s="2">
        <f>SUMIFS('تحويل داخلي'!G:G,'تحويل داخلي'!D:D,'تحويل داخلي'!$P$5,'تحويل داخلي'!B:B,الرصيد!B595)</f>
        <v>0</v>
      </c>
      <c r="K595" s="2">
        <f>SUMIFS('تحويل داخلي'!G:G,'تحويل داخلي'!D:D,'تحويل داخلي'!$P$6,'تحويل داخلي'!B:B,الرصيد!B595)</f>
        <v>0</v>
      </c>
      <c r="L595" s="16" t="str">
        <f>IFERROR(VLOOKUP(B595,'تكويد الاصناف'!$A$5:$C$1100,3,0),"")</f>
        <v/>
      </c>
      <c r="M595" s="45" t="str">
        <f>IFERROR(VLOOKUP(B595,'تكويد الاصناف'!$A$5:$E$1100,5,0),"")</f>
        <v/>
      </c>
    </row>
    <row r="596" spans="2:13">
      <c r="B596" s="17">
        <f>'تكويد الاصناف'!A595</f>
        <v>0</v>
      </c>
      <c r="C596" s="43" t="str">
        <f>IFERROR(VLOOKUP(B596,'تكويد الاصناف'!A$5:B$1100,2,0),"")</f>
        <v/>
      </c>
      <c r="D596" s="19">
        <f>SUMIFS(اليوميه!$H$5:$H$5000,اليوميه!C$5:C$5000,الرصيد!B596)-SUMIFS(اليوميه!$I$5:$I$5000,اليوميه!C$5:C$5000,الرصيد!B596)</f>
        <v>0</v>
      </c>
      <c r="E596" s="19">
        <f t="shared" si="18"/>
        <v>0</v>
      </c>
      <c r="F596" s="19">
        <f t="shared" si="19"/>
        <v>0</v>
      </c>
      <c r="G596" s="2">
        <f>SUMIFS(اليوميه!I:I,اليوميه!E:E,اليوميه!$V$5,اليوميه!C:C,الرصيد!B596)</f>
        <v>0</v>
      </c>
      <c r="H596" s="2">
        <f>SUMIFS(اليوميه!H:H,اليوميه!E:E,اليوميه!$V$6,اليوميه!C:C,الرصيد!B596)</f>
        <v>0</v>
      </c>
      <c r="I596" s="2">
        <f>SUMIFS(اليوميه!H:H,اليوميه!E:E,اليوميه!$V$7,اليوميه!C:C,الرصيد!B596)</f>
        <v>0</v>
      </c>
      <c r="J596" s="2">
        <f>SUMIFS('تحويل داخلي'!G:G,'تحويل داخلي'!D:D,'تحويل داخلي'!$P$5,'تحويل داخلي'!B:B,الرصيد!B596)</f>
        <v>0</v>
      </c>
      <c r="K596" s="2">
        <f>SUMIFS('تحويل داخلي'!G:G,'تحويل داخلي'!D:D,'تحويل داخلي'!$P$6,'تحويل داخلي'!B:B,الرصيد!B596)</f>
        <v>0</v>
      </c>
      <c r="L596" s="16" t="str">
        <f>IFERROR(VLOOKUP(B596,'تكويد الاصناف'!$A$5:$C$1100,3,0),"")</f>
        <v/>
      </c>
      <c r="M596" s="45" t="str">
        <f>IFERROR(VLOOKUP(B596,'تكويد الاصناف'!$A$5:$E$1100,5,0),"")</f>
        <v/>
      </c>
    </row>
    <row r="597" spans="2:13">
      <c r="B597" s="17">
        <f>'تكويد الاصناف'!A596</f>
        <v>0</v>
      </c>
      <c r="C597" s="43" t="str">
        <f>IFERROR(VLOOKUP(B597,'تكويد الاصناف'!A$5:B$1100,2,0),"")</f>
        <v/>
      </c>
      <c r="D597" s="19">
        <f>SUMIFS(اليوميه!$H$5:$H$5000,اليوميه!C$5:C$5000,الرصيد!B597)-SUMIFS(اليوميه!$I$5:$I$5000,اليوميه!C$5:C$5000,الرصيد!B597)</f>
        <v>0</v>
      </c>
      <c r="E597" s="19">
        <f t="shared" si="18"/>
        <v>0</v>
      </c>
      <c r="F597" s="19">
        <f t="shared" si="19"/>
        <v>0</v>
      </c>
      <c r="G597" s="2">
        <f>SUMIFS(اليوميه!I:I,اليوميه!E:E,اليوميه!$V$5,اليوميه!C:C,الرصيد!B597)</f>
        <v>0</v>
      </c>
      <c r="H597" s="2">
        <f>SUMIFS(اليوميه!H:H,اليوميه!E:E,اليوميه!$V$6,اليوميه!C:C,الرصيد!B597)</f>
        <v>0</v>
      </c>
      <c r="I597" s="2">
        <f>SUMIFS(اليوميه!H:H,اليوميه!E:E,اليوميه!$V$7,اليوميه!C:C,الرصيد!B597)</f>
        <v>0</v>
      </c>
      <c r="J597" s="2">
        <f>SUMIFS('تحويل داخلي'!G:G,'تحويل داخلي'!D:D,'تحويل داخلي'!$P$5,'تحويل داخلي'!B:B,الرصيد!B597)</f>
        <v>0</v>
      </c>
      <c r="K597" s="2">
        <f>SUMIFS('تحويل داخلي'!G:G,'تحويل داخلي'!D:D,'تحويل داخلي'!$P$6,'تحويل داخلي'!B:B,الرصيد!B597)</f>
        <v>0</v>
      </c>
      <c r="L597" s="16" t="str">
        <f>IFERROR(VLOOKUP(B597,'تكويد الاصناف'!$A$5:$C$1100,3,0),"")</f>
        <v/>
      </c>
      <c r="M597" s="45" t="str">
        <f>IFERROR(VLOOKUP(B597,'تكويد الاصناف'!$A$5:$E$1100,5,0),"")</f>
        <v/>
      </c>
    </row>
    <row r="598" spans="2:13">
      <c r="B598" s="17">
        <f>'تكويد الاصناف'!A597</f>
        <v>0</v>
      </c>
      <c r="C598" s="43" t="str">
        <f>IFERROR(VLOOKUP(B598,'تكويد الاصناف'!A$5:B$1100,2,0),"")</f>
        <v/>
      </c>
      <c r="D598" s="19">
        <f>SUMIFS(اليوميه!$H$5:$H$5000,اليوميه!C$5:C$5000,الرصيد!B598)-SUMIFS(اليوميه!$I$5:$I$5000,اليوميه!C$5:C$5000,الرصيد!B598)</f>
        <v>0</v>
      </c>
      <c r="E598" s="19">
        <f t="shared" si="18"/>
        <v>0</v>
      </c>
      <c r="F598" s="19">
        <f t="shared" si="19"/>
        <v>0</v>
      </c>
      <c r="G598" s="2">
        <f>SUMIFS(اليوميه!I:I,اليوميه!E:E,اليوميه!$V$5,اليوميه!C:C,الرصيد!B598)</f>
        <v>0</v>
      </c>
      <c r="H598" s="2">
        <f>SUMIFS(اليوميه!H:H,اليوميه!E:E,اليوميه!$V$6,اليوميه!C:C,الرصيد!B598)</f>
        <v>0</v>
      </c>
      <c r="I598" s="2">
        <f>SUMIFS(اليوميه!H:H,اليوميه!E:E,اليوميه!$V$7,اليوميه!C:C,الرصيد!B598)</f>
        <v>0</v>
      </c>
      <c r="J598" s="2">
        <f>SUMIFS('تحويل داخلي'!G:G,'تحويل داخلي'!D:D,'تحويل داخلي'!$P$5,'تحويل داخلي'!B:B,الرصيد!B598)</f>
        <v>0</v>
      </c>
      <c r="K598" s="2">
        <f>SUMIFS('تحويل داخلي'!G:G,'تحويل داخلي'!D:D,'تحويل داخلي'!$P$6,'تحويل داخلي'!B:B,الرصيد!B598)</f>
        <v>0</v>
      </c>
      <c r="L598" s="16" t="str">
        <f>IFERROR(VLOOKUP(B598,'تكويد الاصناف'!$A$5:$C$1100,3,0),"")</f>
        <v/>
      </c>
      <c r="M598" s="45" t="str">
        <f>IFERROR(VLOOKUP(B598,'تكويد الاصناف'!$A$5:$E$1100,5,0),"")</f>
        <v/>
      </c>
    </row>
    <row r="599" spans="2:13">
      <c r="B599" s="17">
        <f>'تكويد الاصناف'!A598</f>
        <v>0</v>
      </c>
      <c r="C599" s="43" t="str">
        <f>IFERROR(VLOOKUP(B599,'تكويد الاصناف'!A$5:B$1100,2,0),"")</f>
        <v/>
      </c>
      <c r="D599" s="19">
        <f>SUMIFS(اليوميه!$H$5:$H$5000,اليوميه!C$5:C$5000,الرصيد!B599)-SUMIFS(اليوميه!$I$5:$I$5000,اليوميه!C$5:C$5000,الرصيد!B599)</f>
        <v>0</v>
      </c>
      <c r="E599" s="19">
        <f t="shared" si="18"/>
        <v>0</v>
      </c>
      <c r="F599" s="19">
        <f t="shared" si="19"/>
        <v>0</v>
      </c>
      <c r="G599" s="2">
        <f>SUMIFS(اليوميه!I:I,اليوميه!E:E,اليوميه!$V$5,اليوميه!C:C,الرصيد!B599)</f>
        <v>0</v>
      </c>
      <c r="H599" s="2">
        <f>SUMIFS(اليوميه!H:H,اليوميه!E:E,اليوميه!$V$6,اليوميه!C:C,الرصيد!B599)</f>
        <v>0</v>
      </c>
      <c r="I599" s="2">
        <f>SUMIFS(اليوميه!H:H,اليوميه!E:E,اليوميه!$V$7,اليوميه!C:C,الرصيد!B599)</f>
        <v>0</v>
      </c>
      <c r="J599" s="2">
        <f>SUMIFS('تحويل داخلي'!G:G,'تحويل داخلي'!D:D,'تحويل داخلي'!$P$5,'تحويل داخلي'!B:B,الرصيد!B599)</f>
        <v>0</v>
      </c>
      <c r="K599" s="2">
        <f>SUMIFS('تحويل داخلي'!G:G,'تحويل داخلي'!D:D,'تحويل داخلي'!$P$6,'تحويل داخلي'!B:B,الرصيد!B599)</f>
        <v>0</v>
      </c>
      <c r="L599" s="16" t="str">
        <f>IFERROR(VLOOKUP(B599,'تكويد الاصناف'!$A$5:$C$1100,3,0),"")</f>
        <v/>
      </c>
      <c r="M599" s="45" t="str">
        <f>IFERROR(VLOOKUP(B599,'تكويد الاصناف'!$A$5:$E$1100,5,0),"")</f>
        <v/>
      </c>
    </row>
    <row r="600" spans="2:13">
      <c r="B600" s="17">
        <f>'تكويد الاصناف'!A599</f>
        <v>0</v>
      </c>
      <c r="C600" s="43" t="str">
        <f>IFERROR(VLOOKUP(B600,'تكويد الاصناف'!A$5:B$1100,2,0),"")</f>
        <v/>
      </c>
      <c r="D600" s="19">
        <f>SUMIFS(اليوميه!$H$5:$H$5000,اليوميه!C$5:C$5000,الرصيد!B600)-SUMIFS(اليوميه!$I$5:$I$5000,اليوميه!C$5:C$5000,الرصيد!B600)</f>
        <v>0</v>
      </c>
      <c r="E600" s="19">
        <f t="shared" si="18"/>
        <v>0</v>
      </c>
      <c r="F600" s="19">
        <f t="shared" si="19"/>
        <v>0</v>
      </c>
      <c r="G600" s="2">
        <f>SUMIFS(اليوميه!I:I,اليوميه!E:E,اليوميه!$V$5,اليوميه!C:C,الرصيد!B600)</f>
        <v>0</v>
      </c>
      <c r="H600" s="2">
        <f>SUMIFS(اليوميه!H:H,اليوميه!E:E,اليوميه!$V$6,اليوميه!C:C,الرصيد!B600)</f>
        <v>0</v>
      </c>
      <c r="I600" s="2">
        <f>SUMIFS(اليوميه!H:H,اليوميه!E:E,اليوميه!$V$7,اليوميه!C:C,الرصيد!B600)</f>
        <v>0</v>
      </c>
      <c r="J600" s="2">
        <f>SUMIFS('تحويل داخلي'!G:G,'تحويل داخلي'!D:D,'تحويل داخلي'!$P$5,'تحويل داخلي'!B:B,الرصيد!B600)</f>
        <v>0</v>
      </c>
      <c r="K600" s="2">
        <f>SUMIFS('تحويل داخلي'!G:G,'تحويل داخلي'!D:D,'تحويل داخلي'!$P$6,'تحويل داخلي'!B:B,الرصيد!B600)</f>
        <v>0</v>
      </c>
      <c r="L600" s="16" t="str">
        <f>IFERROR(VLOOKUP(B600,'تكويد الاصناف'!$A$5:$C$1100,3,0),"")</f>
        <v/>
      </c>
      <c r="M600" s="45" t="str">
        <f>IFERROR(VLOOKUP(B600,'تكويد الاصناف'!$A$5:$E$1100,5,0),"")</f>
        <v/>
      </c>
    </row>
    <row r="601" spans="2:13">
      <c r="B601" s="17">
        <f>'تكويد الاصناف'!A600</f>
        <v>0</v>
      </c>
      <c r="C601" s="43" t="str">
        <f>IFERROR(VLOOKUP(B601,'تكويد الاصناف'!A$5:B$1100,2,0),"")</f>
        <v/>
      </c>
      <c r="D601" s="19">
        <f>SUMIFS(اليوميه!$H$5:$H$5000,اليوميه!C$5:C$5000,الرصيد!B601)-SUMIFS(اليوميه!$I$5:$I$5000,اليوميه!C$5:C$5000,الرصيد!B601)</f>
        <v>0</v>
      </c>
      <c r="E601" s="19">
        <f t="shared" si="18"/>
        <v>0</v>
      </c>
      <c r="F601" s="19">
        <f t="shared" si="19"/>
        <v>0</v>
      </c>
      <c r="G601" s="2">
        <f>SUMIFS(اليوميه!I:I,اليوميه!E:E,اليوميه!$V$5,اليوميه!C:C,الرصيد!B601)</f>
        <v>0</v>
      </c>
      <c r="H601" s="2">
        <f>SUMIFS(اليوميه!H:H,اليوميه!E:E,اليوميه!$V$6,اليوميه!C:C,الرصيد!B601)</f>
        <v>0</v>
      </c>
      <c r="I601" s="2">
        <f>SUMIFS(اليوميه!H:H,اليوميه!E:E,اليوميه!$V$7,اليوميه!C:C,الرصيد!B601)</f>
        <v>0</v>
      </c>
      <c r="J601" s="2">
        <f>SUMIFS('تحويل داخلي'!G:G,'تحويل داخلي'!D:D,'تحويل داخلي'!$P$5,'تحويل داخلي'!B:B,الرصيد!B601)</f>
        <v>0</v>
      </c>
      <c r="K601" s="2">
        <f>SUMIFS('تحويل داخلي'!G:G,'تحويل داخلي'!D:D,'تحويل داخلي'!$P$6,'تحويل داخلي'!B:B,الرصيد!B601)</f>
        <v>0</v>
      </c>
      <c r="L601" s="16" t="str">
        <f>IFERROR(VLOOKUP(B601,'تكويد الاصناف'!$A$5:$C$1100,3,0),"")</f>
        <v/>
      </c>
      <c r="M601" s="45" t="str">
        <f>IFERROR(VLOOKUP(B601,'تكويد الاصناف'!$A$5:$E$1100,5,0),"")</f>
        <v/>
      </c>
    </row>
    <row r="602" spans="2:13">
      <c r="B602" s="17">
        <f>'تكويد الاصناف'!A601</f>
        <v>0</v>
      </c>
      <c r="C602" s="43" t="str">
        <f>IFERROR(VLOOKUP(B602,'تكويد الاصناف'!A$5:B$1100,2,0),"")</f>
        <v/>
      </c>
      <c r="D602" s="19">
        <f>SUMIFS(اليوميه!$H$5:$H$5000,اليوميه!C$5:C$5000,الرصيد!B602)-SUMIFS(اليوميه!$I$5:$I$5000,اليوميه!C$5:C$5000,الرصيد!B602)</f>
        <v>0</v>
      </c>
      <c r="E602" s="19">
        <f t="shared" si="18"/>
        <v>0</v>
      </c>
      <c r="F602" s="19">
        <f t="shared" si="19"/>
        <v>0</v>
      </c>
      <c r="G602" s="2">
        <f>SUMIFS(اليوميه!I:I,اليوميه!E:E,اليوميه!$V$5,اليوميه!C:C,الرصيد!B602)</f>
        <v>0</v>
      </c>
      <c r="H602" s="2">
        <f>SUMIFS(اليوميه!H:H,اليوميه!E:E,اليوميه!$V$6,اليوميه!C:C,الرصيد!B602)</f>
        <v>0</v>
      </c>
      <c r="I602" s="2">
        <f>SUMIFS(اليوميه!H:H,اليوميه!E:E,اليوميه!$V$7,اليوميه!C:C,الرصيد!B602)</f>
        <v>0</v>
      </c>
      <c r="J602" s="2">
        <f>SUMIFS('تحويل داخلي'!G:G,'تحويل داخلي'!D:D,'تحويل داخلي'!$P$5,'تحويل داخلي'!B:B,الرصيد!B602)</f>
        <v>0</v>
      </c>
      <c r="K602" s="2">
        <f>SUMIFS('تحويل داخلي'!G:G,'تحويل داخلي'!D:D,'تحويل داخلي'!$P$6,'تحويل داخلي'!B:B,الرصيد!B602)</f>
        <v>0</v>
      </c>
      <c r="L602" s="16" t="str">
        <f>IFERROR(VLOOKUP(B602,'تكويد الاصناف'!$A$5:$C$1100,3,0),"")</f>
        <v/>
      </c>
      <c r="M602" s="45" t="str">
        <f>IFERROR(VLOOKUP(B602,'تكويد الاصناف'!$A$5:$E$1100,5,0),"")</f>
        <v/>
      </c>
    </row>
    <row r="603" spans="2:13">
      <c r="B603" s="17">
        <f>'تكويد الاصناف'!A602</f>
        <v>0</v>
      </c>
      <c r="C603" s="43" t="str">
        <f>IFERROR(VLOOKUP(B603,'تكويد الاصناف'!A$5:B$1100,2,0),"")</f>
        <v/>
      </c>
      <c r="D603" s="19">
        <f>SUMIFS(اليوميه!$H$5:$H$5000,اليوميه!C$5:C$5000,الرصيد!B603)-SUMIFS(اليوميه!$I$5:$I$5000,اليوميه!C$5:C$5000,الرصيد!B603)</f>
        <v>0</v>
      </c>
      <c r="E603" s="19">
        <f t="shared" si="18"/>
        <v>0</v>
      </c>
      <c r="F603" s="19">
        <f t="shared" si="19"/>
        <v>0</v>
      </c>
      <c r="G603" s="2">
        <f>SUMIFS(اليوميه!I:I,اليوميه!E:E,اليوميه!$V$5,اليوميه!C:C,الرصيد!B603)</f>
        <v>0</v>
      </c>
      <c r="H603" s="2">
        <f>SUMIFS(اليوميه!H:H,اليوميه!E:E,اليوميه!$V$6,اليوميه!C:C,الرصيد!B603)</f>
        <v>0</v>
      </c>
      <c r="I603" s="2">
        <f>SUMIFS(اليوميه!H:H,اليوميه!E:E,اليوميه!$V$7,اليوميه!C:C,الرصيد!B603)</f>
        <v>0</v>
      </c>
      <c r="J603" s="2">
        <f>SUMIFS('تحويل داخلي'!G:G,'تحويل داخلي'!D:D,'تحويل داخلي'!$P$5,'تحويل داخلي'!B:B,الرصيد!B603)</f>
        <v>0</v>
      </c>
      <c r="K603" s="2">
        <f>SUMIFS('تحويل داخلي'!G:G,'تحويل داخلي'!D:D,'تحويل داخلي'!$P$6,'تحويل داخلي'!B:B,الرصيد!B603)</f>
        <v>0</v>
      </c>
      <c r="L603" s="16" t="str">
        <f>IFERROR(VLOOKUP(B603,'تكويد الاصناف'!$A$5:$C$1100,3,0),"")</f>
        <v/>
      </c>
      <c r="M603" s="45" t="str">
        <f>IFERROR(VLOOKUP(B603,'تكويد الاصناف'!$A$5:$E$1100,5,0),"")</f>
        <v/>
      </c>
    </row>
    <row r="604" spans="2:13">
      <c r="B604" s="17">
        <f>'تكويد الاصناف'!A603</f>
        <v>0</v>
      </c>
      <c r="C604" s="43" t="str">
        <f>IFERROR(VLOOKUP(B604,'تكويد الاصناف'!A$5:B$1100,2,0),"")</f>
        <v/>
      </c>
      <c r="D604" s="19">
        <f>SUMIFS(اليوميه!$H$5:$H$5000,اليوميه!C$5:C$5000,الرصيد!B604)-SUMIFS(اليوميه!$I$5:$I$5000,اليوميه!C$5:C$5000,الرصيد!B604)</f>
        <v>0</v>
      </c>
      <c r="E604" s="19">
        <f t="shared" si="18"/>
        <v>0</v>
      </c>
      <c r="F604" s="19">
        <f t="shared" si="19"/>
        <v>0</v>
      </c>
      <c r="G604" s="2">
        <f>SUMIFS(اليوميه!I:I,اليوميه!E:E,اليوميه!$V$5,اليوميه!C:C,الرصيد!B604)</f>
        <v>0</v>
      </c>
      <c r="H604" s="2">
        <f>SUMIFS(اليوميه!H:H,اليوميه!E:E,اليوميه!$V$6,اليوميه!C:C,الرصيد!B604)</f>
        <v>0</v>
      </c>
      <c r="I604" s="2">
        <f>SUMIFS(اليوميه!H:H,اليوميه!E:E,اليوميه!$V$7,اليوميه!C:C,الرصيد!B604)</f>
        <v>0</v>
      </c>
      <c r="J604" s="2">
        <f>SUMIFS('تحويل داخلي'!G:G,'تحويل داخلي'!D:D,'تحويل داخلي'!$P$5,'تحويل داخلي'!B:B,الرصيد!B604)</f>
        <v>0</v>
      </c>
      <c r="K604" s="2">
        <f>SUMIFS('تحويل داخلي'!G:G,'تحويل داخلي'!D:D,'تحويل داخلي'!$P$6,'تحويل داخلي'!B:B,الرصيد!B604)</f>
        <v>0</v>
      </c>
      <c r="L604" s="16" t="str">
        <f>IFERROR(VLOOKUP(B604,'تكويد الاصناف'!$A$5:$C$1100,3,0),"")</f>
        <v/>
      </c>
      <c r="M604" s="45" t="str">
        <f>IFERROR(VLOOKUP(B604,'تكويد الاصناف'!$A$5:$E$1100,5,0),"")</f>
        <v/>
      </c>
    </row>
    <row r="605" spans="2:13">
      <c r="B605" s="17">
        <f>'تكويد الاصناف'!A604</f>
        <v>0</v>
      </c>
      <c r="C605" s="43" t="str">
        <f>IFERROR(VLOOKUP(B605,'تكويد الاصناف'!A$5:B$1100,2,0),"")</f>
        <v/>
      </c>
      <c r="D605" s="19">
        <f>SUMIFS(اليوميه!$H$5:$H$5000,اليوميه!C$5:C$5000,الرصيد!B605)-SUMIFS(اليوميه!$I$5:$I$5000,اليوميه!C$5:C$5000,الرصيد!B605)</f>
        <v>0</v>
      </c>
      <c r="E605" s="19">
        <f t="shared" si="18"/>
        <v>0</v>
      </c>
      <c r="F605" s="19">
        <f t="shared" si="19"/>
        <v>0</v>
      </c>
      <c r="G605" s="2">
        <f>SUMIFS(اليوميه!I:I,اليوميه!E:E,اليوميه!$V$5,اليوميه!C:C,الرصيد!B605)</f>
        <v>0</v>
      </c>
      <c r="H605" s="2">
        <f>SUMIFS(اليوميه!H:H,اليوميه!E:E,اليوميه!$V$6,اليوميه!C:C,الرصيد!B605)</f>
        <v>0</v>
      </c>
      <c r="I605" s="2">
        <f>SUMIFS(اليوميه!H:H,اليوميه!E:E,اليوميه!$V$7,اليوميه!C:C,الرصيد!B605)</f>
        <v>0</v>
      </c>
      <c r="J605" s="2">
        <f>SUMIFS('تحويل داخلي'!G:G,'تحويل داخلي'!D:D,'تحويل داخلي'!$P$5,'تحويل داخلي'!B:B,الرصيد!B605)</f>
        <v>0</v>
      </c>
      <c r="K605" s="2">
        <f>SUMIFS('تحويل داخلي'!G:G,'تحويل داخلي'!D:D,'تحويل داخلي'!$P$6,'تحويل داخلي'!B:B,الرصيد!B605)</f>
        <v>0</v>
      </c>
      <c r="L605" s="16" t="str">
        <f>IFERROR(VLOOKUP(B605,'تكويد الاصناف'!$A$5:$C$1100,3,0),"")</f>
        <v/>
      </c>
      <c r="M605" s="45" t="str">
        <f>IFERROR(VLOOKUP(B605,'تكويد الاصناف'!$A$5:$E$1100,5,0),"")</f>
        <v/>
      </c>
    </row>
    <row r="606" spans="2:13">
      <c r="B606" s="17">
        <f>'تكويد الاصناف'!A605</f>
        <v>0</v>
      </c>
      <c r="C606" s="43" t="str">
        <f>IFERROR(VLOOKUP(B606,'تكويد الاصناف'!A$5:B$1100,2,0),"")</f>
        <v/>
      </c>
      <c r="D606" s="19">
        <f>SUMIFS(اليوميه!$H$5:$H$5000,اليوميه!C$5:C$5000,الرصيد!B606)-SUMIFS(اليوميه!$I$5:$I$5000,اليوميه!C$5:C$5000,الرصيد!B606)</f>
        <v>0</v>
      </c>
      <c r="E606" s="19">
        <f t="shared" si="18"/>
        <v>0</v>
      </c>
      <c r="F606" s="19">
        <f t="shared" si="19"/>
        <v>0</v>
      </c>
      <c r="G606" s="2">
        <f>SUMIFS(اليوميه!I:I,اليوميه!E:E,اليوميه!$V$5,اليوميه!C:C,الرصيد!B606)</f>
        <v>0</v>
      </c>
      <c r="H606" s="2">
        <f>SUMIFS(اليوميه!H:H,اليوميه!E:E,اليوميه!$V$6,اليوميه!C:C,الرصيد!B606)</f>
        <v>0</v>
      </c>
      <c r="I606" s="2">
        <f>SUMIFS(اليوميه!H:H,اليوميه!E:E,اليوميه!$V$7,اليوميه!C:C,الرصيد!B606)</f>
        <v>0</v>
      </c>
      <c r="J606" s="2">
        <f>SUMIFS('تحويل داخلي'!G:G,'تحويل داخلي'!D:D,'تحويل داخلي'!$P$5,'تحويل داخلي'!B:B,الرصيد!B606)</f>
        <v>0</v>
      </c>
      <c r="K606" s="2">
        <f>SUMIFS('تحويل داخلي'!G:G,'تحويل داخلي'!D:D,'تحويل داخلي'!$P$6,'تحويل داخلي'!B:B,الرصيد!B606)</f>
        <v>0</v>
      </c>
      <c r="L606" s="16" t="str">
        <f>IFERROR(VLOOKUP(B606,'تكويد الاصناف'!$A$5:$C$1100,3,0),"")</f>
        <v/>
      </c>
      <c r="M606" s="45" t="str">
        <f>IFERROR(VLOOKUP(B606,'تكويد الاصناف'!$A$5:$E$1100,5,0),"")</f>
        <v/>
      </c>
    </row>
    <row r="607" spans="2:13">
      <c r="B607" s="17">
        <f>'تكويد الاصناف'!A606</f>
        <v>0</v>
      </c>
      <c r="C607" s="43" t="str">
        <f>IFERROR(VLOOKUP(B607,'تكويد الاصناف'!A$5:B$1100,2,0),"")</f>
        <v/>
      </c>
      <c r="D607" s="19">
        <f>SUMIFS(اليوميه!$H$5:$H$5000,اليوميه!C$5:C$5000,الرصيد!B607)-SUMIFS(اليوميه!$I$5:$I$5000,اليوميه!C$5:C$5000,الرصيد!B607)</f>
        <v>0</v>
      </c>
      <c r="E607" s="19">
        <f t="shared" si="18"/>
        <v>0</v>
      </c>
      <c r="F607" s="19">
        <f t="shared" si="19"/>
        <v>0</v>
      </c>
      <c r="G607" s="2">
        <f>SUMIFS(اليوميه!I:I,اليوميه!E:E,اليوميه!$V$5,اليوميه!C:C,الرصيد!B607)</f>
        <v>0</v>
      </c>
      <c r="H607" s="2">
        <f>SUMIFS(اليوميه!H:H,اليوميه!E:E,اليوميه!$V$6,اليوميه!C:C,الرصيد!B607)</f>
        <v>0</v>
      </c>
      <c r="I607" s="2">
        <f>SUMIFS(اليوميه!H:H,اليوميه!E:E,اليوميه!$V$7,اليوميه!C:C,الرصيد!B607)</f>
        <v>0</v>
      </c>
      <c r="J607" s="2">
        <f>SUMIFS('تحويل داخلي'!G:G,'تحويل داخلي'!D:D,'تحويل داخلي'!$P$5,'تحويل داخلي'!B:B,الرصيد!B607)</f>
        <v>0</v>
      </c>
      <c r="K607" s="2">
        <f>SUMIFS('تحويل داخلي'!G:G,'تحويل داخلي'!D:D,'تحويل داخلي'!$P$6,'تحويل داخلي'!B:B,الرصيد!B607)</f>
        <v>0</v>
      </c>
      <c r="L607" s="16" t="str">
        <f>IFERROR(VLOOKUP(B607,'تكويد الاصناف'!$A$5:$C$1100,3,0),"")</f>
        <v/>
      </c>
      <c r="M607" s="45" t="str">
        <f>IFERROR(VLOOKUP(B607,'تكويد الاصناف'!$A$5:$E$1100,5,0),"")</f>
        <v/>
      </c>
    </row>
    <row r="608" spans="2:13">
      <c r="B608" s="17">
        <f>'تكويد الاصناف'!A607</f>
        <v>0</v>
      </c>
      <c r="C608" s="43" t="str">
        <f>IFERROR(VLOOKUP(B608,'تكويد الاصناف'!A$5:B$1100,2,0),"")</f>
        <v/>
      </c>
      <c r="D608" s="19">
        <f>SUMIFS(اليوميه!$H$5:$H$5000,اليوميه!C$5:C$5000,الرصيد!B608)-SUMIFS(اليوميه!$I$5:$I$5000,اليوميه!C$5:C$5000,الرصيد!B608)</f>
        <v>0</v>
      </c>
      <c r="E608" s="19">
        <f t="shared" si="18"/>
        <v>0</v>
      </c>
      <c r="F608" s="19">
        <f t="shared" si="19"/>
        <v>0</v>
      </c>
      <c r="G608" s="2">
        <f>SUMIFS(اليوميه!I:I,اليوميه!E:E,اليوميه!$V$5,اليوميه!C:C,الرصيد!B608)</f>
        <v>0</v>
      </c>
      <c r="H608" s="2">
        <f>SUMIFS(اليوميه!H:H,اليوميه!E:E,اليوميه!$V$6,اليوميه!C:C,الرصيد!B608)</f>
        <v>0</v>
      </c>
      <c r="I608" s="2">
        <f>SUMIFS(اليوميه!H:H,اليوميه!E:E,اليوميه!$V$7,اليوميه!C:C,الرصيد!B608)</f>
        <v>0</v>
      </c>
      <c r="J608" s="2">
        <f>SUMIFS('تحويل داخلي'!G:G,'تحويل داخلي'!D:D,'تحويل داخلي'!$P$5,'تحويل داخلي'!B:B,الرصيد!B608)</f>
        <v>0</v>
      </c>
      <c r="K608" s="2">
        <f>SUMIFS('تحويل داخلي'!G:G,'تحويل داخلي'!D:D,'تحويل داخلي'!$P$6,'تحويل داخلي'!B:B,الرصيد!B608)</f>
        <v>0</v>
      </c>
      <c r="L608" s="16" t="str">
        <f>IFERROR(VLOOKUP(B608,'تكويد الاصناف'!$A$5:$C$1100,3,0),"")</f>
        <v/>
      </c>
      <c r="M608" s="45" t="str">
        <f>IFERROR(VLOOKUP(B608,'تكويد الاصناف'!$A$5:$E$1100,5,0),"")</f>
        <v/>
      </c>
    </row>
    <row r="609" spans="2:13">
      <c r="B609" s="17">
        <f>'تكويد الاصناف'!A608</f>
        <v>0</v>
      </c>
      <c r="C609" s="43" t="str">
        <f>IFERROR(VLOOKUP(B609,'تكويد الاصناف'!A$5:B$1100,2,0),"")</f>
        <v/>
      </c>
      <c r="D609" s="19">
        <f>SUMIFS(اليوميه!$H$5:$H$5000,اليوميه!C$5:C$5000,الرصيد!B609)-SUMIFS(اليوميه!$I$5:$I$5000,اليوميه!C$5:C$5000,الرصيد!B609)</f>
        <v>0</v>
      </c>
      <c r="E609" s="19">
        <f t="shared" si="18"/>
        <v>0</v>
      </c>
      <c r="F609" s="19">
        <f t="shared" si="19"/>
        <v>0</v>
      </c>
      <c r="G609" s="2">
        <f>SUMIFS(اليوميه!I:I,اليوميه!E:E,اليوميه!$V$5,اليوميه!C:C,الرصيد!B609)</f>
        <v>0</v>
      </c>
      <c r="H609" s="2">
        <f>SUMIFS(اليوميه!H:H,اليوميه!E:E,اليوميه!$V$6,اليوميه!C:C,الرصيد!B609)</f>
        <v>0</v>
      </c>
      <c r="I609" s="2">
        <f>SUMIFS(اليوميه!H:H,اليوميه!E:E,اليوميه!$V$7,اليوميه!C:C,الرصيد!B609)</f>
        <v>0</v>
      </c>
      <c r="J609" s="2">
        <f>SUMIFS('تحويل داخلي'!G:G,'تحويل داخلي'!D:D,'تحويل داخلي'!$P$5,'تحويل داخلي'!B:B,الرصيد!B609)</f>
        <v>0</v>
      </c>
      <c r="K609" s="2">
        <f>SUMIFS('تحويل داخلي'!G:G,'تحويل داخلي'!D:D,'تحويل داخلي'!$P$6,'تحويل داخلي'!B:B,الرصيد!B609)</f>
        <v>0</v>
      </c>
      <c r="L609" s="16" t="str">
        <f>IFERROR(VLOOKUP(B609,'تكويد الاصناف'!$A$5:$C$1100,3,0),"")</f>
        <v/>
      </c>
      <c r="M609" s="45" t="str">
        <f>IFERROR(VLOOKUP(B609,'تكويد الاصناف'!$A$5:$E$1100,5,0),"")</f>
        <v/>
      </c>
    </row>
    <row r="610" spans="2:13">
      <c r="B610" s="17">
        <f>'تكويد الاصناف'!A609</f>
        <v>0</v>
      </c>
      <c r="C610" s="43" t="str">
        <f>IFERROR(VLOOKUP(B610,'تكويد الاصناف'!A$5:B$1100,2,0),"")</f>
        <v/>
      </c>
      <c r="D610" s="19">
        <f>SUMIFS(اليوميه!$H$5:$H$5000,اليوميه!C$5:C$5000,الرصيد!B610)-SUMIFS(اليوميه!$I$5:$I$5000,اليوميه!C$5:C$5000,الرصيد!B610)</f>
        <v>0</v>
      </c>
      <c r="E610" s="19">
        <f t="shared" si="18"/>
        <v>0</v>
      </c>
      <c r="F610" s="19">
        <f t="shared" si="19"/>
        <v>0</v>
      </c>
      <c r="G610" s="2">
        <f>SUMIFS(اليوميه!I:I,اليوميه!E:E,اليوميه!$V$5,اليوميه!C:C,الرصيد!B610)</f>
        <v>0</v>
      </c>
      <c r="H610" s="2">
        <f>SUMIFS(اليوميه!H:H,اليوميه!E:E,اليوميه!$V$6,اليوميه!C:C,الرصيد!B610)</f>
        <v>0</v>
      </c>
      <c r="I610" s="2">
        <f>SUMIFS(اليوميه!H:H,اليوميه!E:E,اليوميه!$V$7,اليوميه!C:C,الرصيد!B610)</f>
        <v>0</v>
      </c>
      <c r="J610" s="2">
        <f>SUMIFS('تحويل داخلي'!G:G,'تحويل داخلي'!D:D,'تحويل داخلي'!$P$5,'تحويل داخلي'!B:B,الرصيد!B610)</f>
        <v>0</v>
      </c>
      <c r="K610" s="2">
        <f>SUMIFS('تحويل داخلي'!G:G,'تحويل داخلي'!D:D,'تحويل داخلي'!$P$6,'تحويل داخلي'!B:B,الرصيد!B610)</f>
        <v>0</v>
      </c>
      <c r="L610" s="16" t="str">
        <f>IFERROR(VLOOKUP(B610,'تكويد الاصناف'!$A$5:$C$1100,3,0),"")</f>
        <v/>
      </c>
      <c r="M610" s="45" t="str">
        <f>IFERROR(VLOOKUP(B610,'تكويد الاصناف'!$A$5:$E$1100,5,0),"")</f>
        <v/>
      </c>
    </row>
    <row r="611" spans="2:13">
      <c r="B611" s="17">
        <f>'تكويد الاصناف'!A610</f>
        <v>0</v>
      </c>
      <c r="C611" s="43" t="str">
        <f>IFERROR(VLOOKUP(B611,'تكويد الاصناف'!A$5:B$1100,2,0),"")</f>
        <v/>
      </c>
      <c r="D611" s="19">
        <f>SUMIFS(اليوميه!$H$5:$H$5000,اليوميه!C$5:C$5000,الرصيد!B611)-SUMIFS(اليوميه!$I$5:$I$5000,اليوميه!C$5:C$5000,الرصيد!B611)</f>
        <v>0</v>
      </c>
      <c r="E611" s="19">
        <f t="shared" si="18"/>
        <v>0</v>
      </c>
      <c r="F611" s="19">
        <f t="shared" si="19"/>
        <v>0</v>
      </c>
      <c r="G611" s="2">
        <f>SUMIFS(اليوميه!I:I,اليوميه!E:E,اليوميه!$V$5,اليوميه!C:C,الرصيد!B611)</f>
        <v>0</v>
      </c>
      <c r="H611" s="2">
        <f>SUMIFS(اليوميه!H:H,اليوميه!E:E,اليوميه!$V$6,اليوميه!C:C,الرصيد!B611)</f>
        <v>0</v>
      </c>
      <c r="I611" s="2">
        <f>SUMIFS(اليوميه!H:H,اليوميه!E:E,اليوميه!$V$7,اليوميه!C:C,الرصيد!B611)</f>
        <v>0</v>
      </c>
      <c r="J611" s="2">
        <f>SUMIFS('تحويل داخلي'!G:G,'تحويل داخلي'!D:D,'تحويل داخلي'!$P$5,'تحويل داخلي'!B:B,الرصيد!B611)</f>
        <v>0</v>
      </c>
      <c r="K611" s="2">
        <f>SUMIFS('تحويل داخلي'!G:G,'تحويل داخلي'!D:D,'تحويل داخلي'!$P$6,'تحويل داخلي'!B:B,الرصيد!B611)</f>
        <v>0</v>
      </c>
      <c r="L611" s="16" t="str">
        <f>IFERROR(VLOOKUP(B611,'تكويد الاصناف'!$A$5:$C$1100,3,0),"")</f>
        <v/>
      </c>
      <c r="M611" s="45" t="str">
        <f>IFERROR(VLOOKUP(B611,'تكويد الاصناف'!$A$5:$E$1100,5,0),"")</f>
        <v/>
      </c>
    </row>
    <row r="612" spans="2:13">
      <c r="B612" s="17">
        <f>'تكويد الاصناف'!A611</f>
        <v>0</v>
      </c>
      <c r="C612" s="43" t="str">
        <f>IFERROR(VLOOKUP(B612,'تكويد الاصناف'!A$5:B$1100,2,0),"")</f>
        <v/>
      </c>
      <c r="D612" s="19">
        <f>SUMIFS(اليوميه!$H$5:$H$5000,اليوميه!C$5:C$5000,الرصيد!B612)-SUMIFS(اليوميه!$I$5:$I$5000,اليوميه!C$5:C$5000,الرصيد!B612)</f>
        <v>0</v>
      </c>
      <c r="E612" s="19">
        <f t="shared" si="18"/>
        <v>0</v>
      </c>
      <c r="F612" s="19">
        <f t="shared" si="19"/>
        <v>0</v>
      </c>
      <c r="G612" s="2">
        <f>SUMIFS(اليوميه!I:I,اليوميه!E:E,اليوميه!$V$5,اليوميه!C:C,الرصيد!B612)</f>
        <v>0</v>
      </c>
      <c r="H612" s="2">
        <f>SUMIFS(اليوميه!H:H,اليوميه!E:E,اليوميه!$V$6,اليوميه!C:C,الرصيد!B612)</f>
        <v>0</v>
      </c>
      <c r="I612" s="2">
        <f>SUMIFS(اليوميه!H:H,اليوميه!E:E,اليوميه!$V$7,اليوميه!C:C,الرصيد!B612)</f>
        <v>0</v>
      </c>
      <c r="J612" s="2">
        <f>SUMIFS('تحويل داخلي'!G:G,'تحويل داخلي'!D:D,'تحويل داخلي'!$P$5,'تحويل داخلي'!B:B,الرصيد!B612)</f>
        <v>0</v>
      </c>
      <c r="K612" s="2">
        <f>SUMIFS('تحويل داخلي'!G:G,'تحويل داخلي'!D:D,'تحويل داخلي'!$P$6,'تحويل داخلي'!B:B,الرصيد!B612)</f>
        <v>0</v>
      </c>
      <c r="L612" s="16" t="str">
        <f>IFERROR(VLOOKUP(B612,'تكويد الاصناف'!$A$5:$C$1100,3,0),"")</f>
        <v/>
      </c>
      <c r="M612" s="45" t="str">
        <f>IFERROR(VLOOKUP(B612,'تكويد الاصناف'!$A$5:$E$1100,5,0),"")</f>
        <v/>
      </c>
    </row>
    <row r="613" spans="2:13">
      <c r="B613" s="17">
        <f>'تكويد الاصناف'!A612</f>
        <v>0</v>
      </c>
      <c r="C613" s="43" t="str">
        <f>IFERROR(VLOOKUP(B613,'تكويد الاصناف'!A$5:B$1100,2,0),"")</f>
        <v/>
      </c>
      <c r="D613" s="19">
        <f>SUMIFS(اليوميه!$H$5:$H$5000,اليوميه!C$5:C$5000,الرصيد!B613)-SUMIFS(اليوميه!$I$5:$I$5000,اليوميه!C$5:C$5000,الرصيد!B613)</f>
        <v>0</v>
      </c>
      <c r="E613" s="19">
        <f t="shared" si="18"/>
        <v>0</v>
      </c>
      <c r="F613" s="19">
        <f t="shared" si="19"/>
        <v>0</v>
      </c>
      <c r="G613" s="2">
        <f>SUMIFS(اليوميه!I:I,اليوميه!E:E,اليوميه!$V$5,اليوميه!C:C,الرصيد!B613)</f>
        <v>0</v>
      </c>
      <c r="H613" s="2">
        <f>SUMIFS(اليوميه!H:H,اليوميه!E:E,اليوميه!$V$6,اليوميه!C:C,الرصيد!B613)</f>
        <v>0</v>
      </c>
      <c r="I613" s="2">
        <f>SUMIFS(اليوميه!H:H,اليوميه!E:E,اليوميه!$V$7,اليوميه!C:C,الرصيد!B613)</f>
        <v>0</v>
      </c>
      <c r="J613" s="2">
        <f>SUMIFS('تحويل داخلي'!G:G,'تحويل داخلي'!D:D,'تحويل داخلي'!$P$5,'تحويل داخلي'!B:B,الرصيد!B613)</f>
        <v>0</v>
      </c>
      <c r="K613" s="2">
        <f>SUMIFS('تحويل داخلي'!G:G,'تحويل داخلي'!D:D,'تحويل داخلي'!$P$6,'تحويل داخلي'!B:B,الرصيد!B613)</f>
        <v>0</v>
      </c>
      <c r="L613" s="16" t="str">
        <f>IFERROR(VLOOKUP(B613,'تكويد الاصناف'!$A$5:$C$1100,3,0),"")</f>
        <v/>
      </c>
      <c r="M613" s="45" t="str">
        <f>IFERROR(VLOOKUP(B613,'تكويد الاصناف'!$A$5:$E$1100,5,0),"")</f>
        <v/>
      </c>
    </row>
    <row r="614" spans="2:13">
      <c r="B614" s="17">
        <f>'تكويد الاصناف'!A613</f>
        <v>0</v>
      </c>
      <c r="C614" s="43" t="str">
        <f>IFERROR(VLOOKUP(B614,'تكويد الاصناف'!A$5:B$1100,2,0),"")</f>
        <v/>
      </c>
      <c r="D614" s="19">
        <f>SUMIFS(اليوميه!$H$5:$H$5000,اليوميه!C$5:C$5000,الرصيد!B614)-SUMIFS(اليوميه!$I$5:$I$5000,اليوميه!C$5:C$5000,الرصيد!B614)</f>
        <v>0</v>
      </c>
      <c r="E614" s="19">
        <f t="shared" si="18"/>
        <v>0</v>
      </c>
      <c r="F614" s="19">
        <f t="shared" si="19"/>
        <v>0</v>
      </c>
      <c r="G614" s="2">
        <f>SUMIFS(اليوميه!I:I,اليوميه!E:E,اليوميه!$V$5,اليوميه!C:C,الرصيد!B614)</f>
        <v>0</v>
      </c>
      <c r="H614" s="2">
        <f>SUMIFS(اليوميه!H:H,اليوميه!E:E,اليوميه!$V$6,اليوميه!C:C,الرصيد!B614)</f>
        <v>0</v>
      </c>
      <c r="I614" s="2">
        <f>SUMIFS(اليوميه!H:H,اليوميه!E:E,اليوميه!$V$7,اليوميه!C:C,الرصيد!B614)</f>
        <v>0</v>
      </c>
      <c r="J614" s="2">
        <f>SUMIFS('تحويل داخلي'!G:G,'تحويل داخلي'!D:D,'تحويل داخلي'!$P$5,'تحويل داخلي'!B:B,الرصيد!B614)</f>
        <v>0</v>
      </c>
      <c r="K614" s="2">
        <f>SUMIFS('تحويل داخلي'!G:G,'تحويل داخلي'!D:D,'تحويل داخلي'!$P$6,'تحويل داخلي'!B:B,الرصيد!B614)</f>
        <v>0</v>
      </c>
      <c r="L614" s="16" t="str">
        <f>IFERROR(VLOOKUP(B614,'تكويد الاصناف'!$A$5:$C$1100,3,0),"")</f>
        <v/>
      </c>
      <c r="M614" s="45" t="str">
        <f>IFERROR(VLOOKUP(B614,'تكويد الاصناف'!$A$5:$E$1100,5,0),"")</f>
        <v/>
      </c>
    </row>
    <row r="615" spans="2:13">
      <c r="B615" s="17">
        <f>'تكويد الاصناف'!A614</f>
        <v>0</v>
      </c>
      <c r="C615" s="43" t="str">
        <f>IFERROR(VLOOKUP(B615,'تكويد الاصناف'!A$5:B$1100,2,0),"")</f>
        <v/>
      </c>
      <c r="D615" s="19">
        <f>SUMIFS(اليوميه!$H$5:$H$5000,اليوميه!C$5:C$5000,الرصيد!B615)-SUMIFS(اليوميه!$I$5:$I$5000,اليوميه!C$5:C$5000,الرصيد!B615)</f>
        <v>0</v>
      </c>
      <c r="E615" s="19">
        <f t="shared" si="18"/>
        <v>0</v>
      </c>
      <c r="F615" s="19">
        <f t="shared" si="19"/>
        <v>0</v>
      </c>
      <c r="G615" s="2">
        <f>SUMIFS(اليوميه!I:I,اليوميه!E:E,اليوميه!$V$5,اليوميه!C:C,الرصيد!B615)</f>
        <v>0</v>
      </c>
      <c r="H615" s="2">
        <f>SUMIFS(اليوميه!H:H,اليوميه!E:E,اليوميه!$V$6,اليوميه!C:C,الرصيد!B615)</f>
        <v>0</v>
      </c>
      <c r="I615" s="2">
        <f>SUMIFS(اليوميه!H:H,اليوميه!E:E,اليوميه!$V$7,اليوميه!C:C,الرصيد!B615)</f>
        <v>0</v>
      </c>
      <c r="J615" s="2">
        <f>SUMIFS('تحويل داخلي'!G:G,'تحويل داخلي'!D:D,'تحويل داخلي'!$P$5,'تحويل داخلي'!B:B,الرصيد!B615)</f>
        <v>0</v>
      </c>
      <c r="K615" s="2">
        <f>SUMIFS('تحويل داخلي'!G:G,'تحويل داخلي'!D:D,'تحويل داخلي'!$P$6,'تحويل داخلي'!B:B,الرصيد!B615)</f>
        <v>0</v>
      </c>
      <c r="L615" s="16" t="str">
        <f>IFERROR(VLOOKUP(B615,'تكويد الاصناف'!$A$5:$C$1100,3,0),"")</f>
        <v/>
      </c>
      <c r="M615" s="45" t="str">
        <f>IFERROR(VLOOKUP(B615,'تكويد الاصناف'!$A$5:$E$1100,5,0),"")</f>
        <v/>
      </c>
    </row>
    <row r="616" spans="2:13">
      <c r="B616" s="17">
        <f>'تكويد الاصناف'!A615</f>
        <v>0</v>
      </c>
      <c r="C616" s="43" t="str">
        <f>IFERROR(VLOOKUP(B616,'تكويد الاصناف'!A$5:B$1100,2,0),"")</f>
        <v/>
      </c>
      <c r="D616" s="19">
        <f>SUMIFS(اليوميه!$H$5:$H$5000,اليوميه!C$5:C$5000,الرصيد!B616)-SUMIFS(اليوميه!$I$5:$I$5000,اليوميه!C$5:C$5000,الرصيد!B616)</f>
        <v>0</v>
      </c>
      <c r="E616" s="19">
        <f t="shared" si="18"/>
        <v>0</v>
      </c>
      <c r="F616" s="19">
        <f t="shared" si="19"/>
        <v>0</v>
      </c>
      <c r="G616" s="2">
        <f>SUMIFS(اليوميه!I:I,اليوميه!E:E,اليوميه!$V$5,اليوميه!C:C,الرصيد!B616)</f>
        <v>0</v>
      </c>
      <c r="H616" s="2">
        <f>SUMIFS(اليوميه!H:H,اليوميه!E:E,اليوميه!$V$6,اليوميه!C:C,الرصيد!B616)</f>
        <v>0</v>
      </c>
      <c r="I616" s="2">
        <f>SUMIFS(اليوميه!H:H,اليوميه!E:E,اليوميه!$V$7,اليوميه!C:C,الرصيد!B616)</f>
        <v>0</v>
      </c>
      <c r="J616" s="2">
        <f>SUMIFS('تحويل داخلي'!G:G,'تحويل داخلي'!D:D,'تحويل داخلي'!$P$5,'تحويل داخلي'!B:B,الرصيد!B616)</f>
        <v>0</v>
      </c>
      <c r="K616" s="2">
        <f>SUMIFS('تحويل داخلي'!G:G,'تحويل داخلي'!D:D,'تحويل داخلي'!$P$6,'تحويل داخلي'!B:B,الرصيد!B616)</f>
        <v>0</v>
      </c>
      <c r="L616" s="16" t="str">
        <f>IFERROR(VLOOKUP(B616,'تكويد الاصناف'!$A$5:$C$1100,3,0),"")</f>
        <v/>
      </c>
      <c r="M616" s="45" t="str">
        <f>IFERROR(VLOOKUP(B616,'تكويد الاصناف'!$A$5:$E$1100,5,0),"")</f>
        <v/>
      </c>
    </row>
    <row r="617" spans="2:13">
      <c r="B617" s="17">
        <f>'تكويد الاصناف'!A616</f>
        <v>0</v>
      </c>
      <c r="C617" s="43" t="str">
        <f>IFERROR(VLOOKUP(B617,'تكويد الاصناف'!A$5:B$1100,2,0),"")</f>
        <v/>
      </c>
      <c r="D617" s="19">
        <f>SUMIFS(اليوميه!$H$5:$H$5000,اليوميه!C$5:C$5000,الرصيد!B617)-SUMIFS(اليوميه!$I$5:$I$5000,اليوميه!C$5:C$5000,الرصيد!B617)</f>
        <v>0</v>
      </c>
      <c r="E617" s="19">
        <f t="shared" si="18"/>
        <v>0</v>
      </c>
      <c r="F617" s="19">
        <f t="shared" si="19"/>
        <v>0</v>
      </c>
      <c r="G617" s="2">
        <f>SUMIFS(اليوميه!I:I,اليوميه!E:E,اليوميه!$V$5,اليوميه!C:C,الرصيد!B617)</f>
        <v>0</v>
      </c>
      <c r="H617" s="2">
        <f>SUMIFS(اليوميه!H:H,اليوميه!E:E,اليوميه!$V$6,اليوميه!C:C,الرصيد!B617)</f>
        <v>0</v>
      </c>
      <c r="I617" s="2">
        <f>SUMIFS(اليوميه!H:H,اليوميه!E:E,اليوميه!$V$7,اليوميه!C:C,الرصيد!B617)</f>
        <v>0</v>
      </c>
      <c r="J617" s="2">
        <f>SUMIFS('تحويل داخلي'!G:G,'تحويل داخلي'!D:D,'تحويل داخلي'!$P$5,'تحويل داخلي'!B:B,الرصيد!B617)</f>
        <v>0</v>
      </c>
      <c r="K617" s="2">
        <f>SUMIFS('تحويل داخلي'!G:G,'تحويل داخلي'!D:D,'تحويل داخلي'!$P$6,'تحويل داخلي'!B:B,الرصيد!B617)</f>
        <v>0</v>
      </c>
      <c r="L617" s="16" t="str">
        <f>IFERROR(VLOOKUP(B617,'تكويد الاصناف'!$A$5:$C$1100,3,0),"")</f>
        <v/>
      </c>
      <c r="M617" s="45" t="str">
        <f>IFERROR(VLOOKUP(B617,'تكويد الاصناف'!$A$5:$E$1100,5,0),"")</f>
        <v/>
      </c>
    </row>
    <row r="618" spans="2:13">
      <c r="B618" s="17">
        <f>'تكويد الاصناف'!A617</f>
        <v>0</v>
      </c>
      <c r="C618" s="43" t="str">
        <f>IFERROR(VLOOKUP(B618,'تكويد الاصناف'!A$5:B$1100,2,0),"")</f>
        <v/>
      </c>
      <c r="D618" s="19">
        <f>SUMIFS(اليوميه!$H$5:$H$5000,اليوميه!C$5:C$5000,الرصيد!B618)-SUMIFS(اليوميه!$I$5:$I$5000,اليوميه!C$5:C$5000,الرصيد!B618)</f>
        <v>0</v>
      </c>
      <c r="E618" s="19">
        <f t="shared" si="18"/>
        <v>0</v>
      </c>
      <c r="F618" s="19">
        <f t="shared" si="19"/>
        <v>0</v>
      </c>
      <c r="G618" s="2">
        <f>SUMIFS(اليوميه!I:I,اليوميه!E:E,اليوميه!$V$5,اليوميه!C:C,الرصيد!B618)</f>
        <v>0</v>
      </c>
      <c r="H618" s="2">
        <f>SUMIFS(اليوميه!H:H,اليوميه!E:E,اليوميه!$V$6,اليوميه!C:C,الرصيد!B618)</f>
        <v>0</v>
      </c>
      <c r="I618" s="2">
        <f>SUMIFS(اليوميه!H:H,اليوميه!E:E,اليوميه!$V$7,اليوميه!C:C,الرصيد!B618)</f>
        <v>0</v>
      </c>
      <c r="J618" s="2">
        <f>SUMIFS('تحويل داخلي'!G:G,'تحويل داخلي'!D:D,'تحويل داخلي'!$P$5,'تحويل داخلي'!B:B,الرصيد!B618)</f>
        <v>0</v>
      </c>
      <c r="K618" s="2">
        <f>SUMIFS('تحويل داخلي'!G:G,'تحويل داخلي'!D:D,'تحويل داخلي'!$P$6,'تحويل داخلي'!B:B,الرصيد!B618)</f>
        <v>0</v>
      </c>
      <c r="L618" s="16" t="str">
        <f>IFERROR(VLOOKUP(B618,'تكويد الاصناف'!$A$5:$C$1100,3,0),"")</f>
        <v/>
      </c>
      <c r="M618" s="45" t="str">
        <f>IFERROR(VLOOKUP(B618,'تكويد الاصناف'!$A$5:$E$1100,5,0),"")</f>
        <v/>
      </c>
    </row>
    <row r="619" spans="2:13">
      <c r="B619" s="17">
        <f>'تكويد الاصناف'!A618</f>
        <v>0</v>
      </c>
      <c r="C619" s="43" t="str">
        <f>IFERROR(VLOOKUP(B619,'تكويد الاصناف'!A$5:B$1100,2,0),"")</f>
        <v/>
      </c>
      <c r="D619" s="19">
        <f>SUMIFS(اليوميه!$H$5:$H$5000,اليوميه!C$5:C$5000,الرصيد!B619)-SUMIFS(اليوميه!$I$5:$I$5000,اليوميه!C$5:C$5000,الرصيد!B619)</f>
        <v>0</v>
      </c>
      <c r="E619" s="19">
        <f t="shared" si="18"/>
        <v>0</v>
      </c>
      <c r="F619" s="19">
        <f t="shared" si="19"/>
        <v>0</v>
      </c>
      <c r="G619" s="2">
        <f>SUMIFS(اليوميه!I:I,اليوميه!E:E,اليوميه!$V$5,اليوميه!C:C,الرصيد!B619)</f>
        <v>0</v>
      </c>
      <c r="H619" s="2">
        <f>SUMIFS(اليوميه!H:H,اليوميه!E:E,اليوميه!$V$6,اليوميه!C:C,الرصيد!B619)</f>
        <v>0</v>
      </c>
      <c r="I619" s="2">
        <f>SUMIFS(اليوميه!H:H,اليوميه!E:E,اليوميه!$V$7,اليوميه!C:C,الرصيد!B619)</f>
        <v>0</v>
      </c>
      <c r="J619" s="2">
        <f>SUMIFS('تحويل داخلي'!G:G,'تحويل داخلي'!D:D,'تحويل داخلي'!$P$5,'تحويل داخلي'!B:B,الرصيد!B619)</f>
        <v>0</v>
      </c>
      <c r="K619" s="2">
        <f>SUMIFS('تحويل داخلي'!G:G,'تحويل داخلي'!D:D,'تحويل داخلي'!$P$6,'تحويل داخلي'!B:B,الرصيد!B619)</f>
        <v>0</v>
      </c>
      <c r="L619" s="16" t="str">
        <f>IFERROR(VLOOKUP(B619,'تكويد الاصناف'!$A$5:$C$1100,3,0),"")</f>
        <v/>
      </c>
      <c r="M619" s="45" t="str">
        <f>IFERROR(VLOOKUP(B619,'تكويد الاصناف'!$A$5:$E$1100,5,0),"")</f>
        <v/>
      </c>
    </row>
    <row r="620" spans="2:13">
      <c r="B620" s="17">
        <f>'تكويد الاصناف'!A619</f>
        <v>0</v>
      </c>
      <c r="C620" s="43" t="str">
        <f>IFERROR(VLOOKUP(B620,'تكويد الاصناف'!A$5:B$1100,2,0),"")</f>
        <v/>
      </c>
      <c r="D620" s="19">
        <f>SUMIFS(اليوميه!$H$5:$H$5000,اليوميه!C$5:C$5000,الرصيد!B620)-SUMIFS(اليوميه!$I$5:$I$5000,اليوميه!C$5:C$5000,الرصيد!B620)</f>
        <v>0</v>
      </c>
      <c r="E620" s="19">
        <f t="shared" si="18"/>
        <v>0</v>
      </c>
      <c r="F620" s="19">
        <f t="shared" si="19"/>
        <v>0</v>
      </c>
      <c r="G620" s="2">
        <f>SUMIFS(اليوميه!I:I,اليوميه!E:E,اليوميه!$V$5,اليوميه!C:C,الرصيد!B620)</f>
        <v>0</v>
      </c>
      <c r="H620" s="2">
        <f>SUMIFS(اليوميه!H:H,اليوميه!E:E,اليوميه!$V$6,اليوميه!C:C,الرصيد!B620)</f>
        <v>0</v>
      </c>
      <c r="I620" s="2">
        <f>SUMIFS(اليوميه!H:H,اليوميه!E:E,اليوميه!$V$7,اليوميه!C:C,الرصيد!B620)</f>
        <v>0</v>
      </c>
      <c r="J620" s="2">
        <f>SUMIFS('تحويل داخلي'!G:G,'تحويل داخلي'!D:D,'تحويل داخلي'!$P$5,'تحويل داخلي'!B:B,الرصيد!B620)</f>
        <v>0</v>
      </c>
      <c r="K620" s="2">
        <f>SUMIFS('تحويل داخلي'!G:G,'تحويل داخلي'!D:D,'تحويل داخلي'!$P$6,'تحويل داخلي'!B:B,الرصيد!B620)</f>
        <v>0</v>
      </c>
      <c r="L620" s="16" t="str">
        <f>IFERROR(VLOOKUP(B620,'تكويد الاصناف'!$A$5:$C$1100,3,0),"")</f>
        <v/>
      </c>
      <c r="M620" s="45" t="str">
        <f>IFERROR(VLOOKUP(B620,'تكويد الاصناف'!$A$5:$E$1100,5,0),"")</f>
        <v/>
      </c>
    </row>
    <row r="621" spans="2:13">
      <c r="B621" s="17">
        <f>'تكويد الاصناف'!A620</f>
        <v>0</v>
      </c>
      <c r="C621" s="43" t="str">
        <f>IFERROR(VLOOKUP(B621,'تكويد الاصناف'!A$5:B$1100,2,0),"")</f>
        <v/>
      </c>
      <c r="D621" s="19">
        <f>SUMIFS(اليوميه!$H$5:$H$5000,اليوميه!C$5:C$5000,الرصيد!B621)-SUMIFS(اليوميه!$I$5:$I$5000,اليوميه!C$5:C$5000,الرصيد!B621)</f>
        <v>0</v>
      </c>
      <c r="E621" s="19">
        <f t="shared" si="18"/>
        <v>0</v>
      </c>
      <c r="F621" s="19">
        <f t="shared" si="19"/>
        <v>0</v>
      </c>
      <c r="G621" s="2">
        <f>SUMIFS(اليوميه!I:I,اليوميه!E:E,اليوميه!$V$5,اليوميه!C:C,الرصيد!B621)</f>
        <v>0</v>
      </c>
      <c r="H621" s="2">
        <f>SUMIFS(اليوميه!H:H,اليوميه!E:E,اليوميه!$V$6,اليوميه!C:C,الرصيد!B621)</f>
        <v>0</v>
      </c>
      <c r="I621" s="2">
        <f>SUMIFS(اليوميه!H:H,اليوميه!E:E,اليوميه!$V$7,اليوميه!C:C,الرصيد!B621)</f>
        <v>0</v>
      </c>
      <c r="J621" s="2">
        <f>SUMIFS('تحويل داخلي'!G:G,'تحويل داخلي'!D:D,'تحويل داخلي'!$P$5,'تحويل داخلي'!B:B,الرصيد!B621)</f>
        <v>0</v>
      </c>
      <c r="K621" s="2">
        <f>SUMIFS('تحويل داخلي'!G:G,'تحويل داخلي'!D:D,'تحويل داخلي'!$P$6,'تحويل داخلي'!B:B,الرصيد!B621)</f>
        <v>0</v>
      </c>
      <c r="L621" s="16" t="str">
        <f>IFERROR(VLOOKUP(B621,'تكويد الاصناف'!$A$5:$C$1100,3,0),"")</f>
        <v/>
      </c>
      <c r="M621" s="45" t="str">
        <f>IFERROR(VLOOKUP(B621,'تكويد الاصناف'!$A$5:$E$1100,5,0),"")</f>
        <v/>
      </c>
    </row>
    <row r="622" spans="2:13">
      <c r="B622" s="17">
        <f>'تكويد الاصناف'!A621</f>
        <v>0</v>
      </c>
      <c r="C622" s="43" t="str">
        <f>IFERROR(VLOOKUP(B622,'تكويد الاصناف'!A$5:B$1100,2,0),"")</f>
        <v/>
      </c>
      <c r="D622" s="19">
        <f>SUMIFS(اليوميه!$H$5:$H$5000,اليوميه!C$5:C$5000,الرصيد!B622)-SUMIFS(اليوميه!$I$5:$I$5000,اليوميه!C$5:C$5000,الرصيد!B622)</f>
        <v>0</v>
      </c>
      <c r="E622" s="19">
        <f t="shared" si="18"/>
        <v>0</v>
      </c>
      <c r="F622" s="19">
        <f t="shared" si="19"/>
        <v>0</v>
      </c>
      <c r="G622" s="2">
        <f>SUMIFS(اليوميه!I:I,اليوميه!E:E,اليوميه!$V$5,اليوميه!C:C,الرصيد!B622)</f>
        <v>0</v>
      </c>
      <c r="H622" s="2">
        <f>SUMIFS(اليوميه!H:H,اليوميه!E:E,اليوميه!$V$6,اليوميه!C:C,الرصيد!B622)</f>
        <v>0</v>
      </c>
      <c r="I622" s="2">
        <f>SUMIFS(اليوميه!H:H,اليوميه!E:E,اليوميه!$V$7,اليوميه!C:C,الرصيد!B622)</f>
        <v>0</v>
      </c>
      <c r="J622" s="2">
        <f>SUMIFS('تحويل داخلي'!G:G,'تحويل داخلي'!D:D,'تحويل داخلي'!$P$5,'تحويل داخلي'!B:B,الرصيد!B622)</f>
        <v>0</v>
      </c>
      <c r="K622" s="2">
        <f>SUMIFS('تحويل داخلي'!G:G,'تحويل داخلي'!D:D,'تحويل داخلي'!$P$6,'تحويل داخلي'!B:B,الرصيد!B622)</f>
        <v>0</v>
      </c>
      <c r="L622" s="16" t="str">
        <f>IFERROR(VLOOKUP(B622,'تكويد الاصناف'!$A$5:$C$1100,3,0),"")</f>
        <v/>
      </c>
      <c r="M622" s="45" t="str">
        <f>IFERROR(VLOOKUP(B622,'تكويد الاصناف'!$A$5:$E$1100,5,0),"")</f>
        <v/>
      </c>
    </row>
    <row r="623" spans="2:13">
      <c r="B623" s="17">
        <f>'تكويد الاصناف'!A622</f>
        <v>0</v>
      </c>
      <c r="C623" s="43" t="str">
        <f>IFERROR(VLOOKUP(B623,'تكويد الاصناف'!A$5:B$1100,2,0),"")</f>
        <v/>
      </c>
      <c r="D623" s="19">
        <f>SUMIFS(اليوميه!$H$5:$H$5000,اليوميه!C$5:C$5000,الرصيد!B623)-SUMIFS(اليوميه!$I$5:$I$5000,اليوميه!C$5:C$5000,الرصيد!B623)</f>
        <v>0</v>
      </c>
      <c r="E623" s="19">
        <f t="shared" si="18"/>
        <v>0</v>
      </c>
      <c r="F623" s="19">
        <f t="shared" si="19"/>
        <v>0</v>
      </c>
      <c r="G623" s="2">
        <f>SUMIFS(اليوميه!I:I,اليوميه!E:E,اليوميه!$V$5,اليوميه!C:C,الرصيد!B623)</f>
        <v>0</v>
      </c>
      <c r="H623" s="2">
        <f>SUMIFS(اليوميه!H:H,اليوميه!E:E,اليوميه!$V$6,اليوميه!C:C,الرصيد!B623)</f>
        <v>0</v>
      </c>
      <c r="I623" s="2">
        <f>SUMIFS(اليوميه!H:H,اليوميه!E:E,اليوميه!$V$7,اليوميه!C:C,الرصيد!B623)</f>
        <v>0</v>
      </c>
      <c r="J623" s="2">
        <f>SUMIFS('تحويل داخلي'!G:G,'تحويل داخلي'!D:D,'تحويل داخلي'!$P$5,'تحويل داخلي'!B:B,الرصيد!B623)</f>
        <v>0</v>
      </c>
      <c r="K623" s="2">
        <f>SUMIFS('تحويل داخلي'!G:G,'تحويل داخلي'!D:D,'تحويل داخلي'!$P$6,'تحويل داخلي'!B:B,الرصيد!B623)</f>
        <v>0</v>
      </c>
      <c r="L623" s="16" t="str">
        <f>IFERROR(VLOOKUP(B623,'تكويد الاصناف'!$A$5:$C$1100,3,0),"")</f>
        <v/>
      </c>
      <c r="M623" s="45" t="str">
        <f>IFERROR(VLOOKUP(B623,'تكويد الاصناف'!$A$5:$E$1100,5,0),"")</f>
        <v/>
      </c>
    </row>
    <row r="624" spans="2:13">
      <c r="B624" s="17">
        <f>'تكويد الاصناف'!A623</f>
        <v>0</v>
      </c>
      <c r="C624" s="43" t="str">
        <f>IFERROR(VLOOKUP(B624,'تكويد الاصناف'!A$5:B$1100,2,0),"")</f>
        <v/>
      </c>
      <c r="D624" s="19">
        <f>SUMIFS(اليوميه!$H$5:$H$5000,اليوميه!C$5:C$5000,الرصيد!B624)-SUMIFS(اليوميه!$I$5:$I$5000,اليوميه!C$5:C$5000,الرصيد!B624)</f>
        <v>0</v>
      </c>
      <c r="E624" s="19">
        <f t="shared" si="18"/>
        <v>0</v>
      </c>
      <c r="F624" s="19">
        <f t="shared" si="19"/>
        <v>0</v>
      </c>
      <c r="G624" s="2">
        <f>SUMIFS(اليوميه!I:I,اليوميه!E:E,اليوميه!$V$5,اليوميه!C:C,الرصيد!B624)</f>
        <v>0</v>
      </c>
      <c r="H624" s="2">
        <f>SUMIFS(اليوميه!H:H,اليوميه!E:E,اليوميه!$V$6,اليوميه!C:C,الرصيد!B624)</f>
        <v>0</v>
      </c>
      <c r="I624" s="2">
        <f>SUMIFS(اليوميه!H:H,اليوميه!E:E,اليوميه!$V$7,اليوميه!C:C,الرصيد!B624)</f>
        <v>0</v>
      </c>
      <c r="J624" s="2">
        <f>SUMIFS('تحويل داخلي'!G:G,'تحويل داخلي'!D:D,'تحويل داخلي'!$P$5,'تحويل داخلي'!B:B,الرصيد!B624)</f>
        <v>0</v>
      </c>
      <c r="K624" s="2">
        <f>SUMIFS('تحويل داخلي'!G:G,'تحويل داخلي'!D:D,'تحويل داخلي'!$P$6,'تحويل داخلي'!B:B,الرصيد!B624)</f>
        <v>0</v>
      </c>
      <c r="L624" s="16" t="str">
        <f>IFERROR(VLOOKUP(B624,'تكويد الاصناف'!$A$5:$C$1100,3,0),"")</f>
        <v/>
      </c>
      <c r="M624" s="45" t="str">
        <f>IFERROR(VLOOKUP(B624,'تكويد الاصناف'!$A$5:$E$1100,5,0),"")</f>
        <v/>
      </c>
    </row>
    <row r="625" spans="2:13">
      <c r="B625" s="17">
        <f>'تكويد الاصناف'!A624</f>
        <v>0</v>
      </c>
      <c r="C625" s="43" t="str">
        <f>IFERROR(VLOOKUP(B625,'تكويد الاصناف'!A$5:B$1100,2,0),"")</f>
        <v/>
      </c>
      <c r="D625" s="19">
        <f>SUMIFS(اليوميه!$H$5:$H$5000,اليوميه!C$5:C$5000,الرصيد!B625)-SUMIFS(اليوميه!$I$5:$I$5000,اليوميه!C$5:C$5000,الرصيد!B625)</f>
        <v>0</v>
      </c>
      <c r="E625" s="19">
        <f t="shared" si="18"/>
        <v>0</v>
      </c>
      <c r="F625" s="19">
        <f t="shared" si="19"/>
        <v>0</v>
      </c>
      <c r="G625" s="2">
        <f>SUMIFS(اليوميه!I:I,اليوميه!E:E,اليوميه!$V$5,اليوميه!C:C,الرصيد!B625)</f>
        <v>0</v>
      </c>
      <c r="H625" s="2">
        <f>SUMIFS(اليوميه!H:H,اليوميه!E:E,اليوميه!$V$6,اليوميه!C:C,الرصيد!B625)</f>
        <v>0</v>
      </c>
      <c r="I625" s="2">
        <f>SUMIFS(اليوميه!H:H,اليوميه!E:E,اليوميه!$V$7,اليوميه!C:C,الرصيد!B625)</f>
        <v>0</v>
      </c>
      <c r="J625" s="2">
        <f>SUMIFS('تحويل داخلي'!G:G,'تحويل داخلي'!D:D,'تحويل داخلي'!$P$5,'تحويل داخلي'!B:B,الرصيد!B625)</f>
        <v>0</v>
      </c>
      <c r="K625" s="2">
        <f>SUMIFS('تحويل داخلي'!G:G,'تحويل داخلي'!D:D,'تحويل داخلي'!$P$6,'تحويل داخلي'!B:B,الرصيد!B625)</f>
        <v>0</v>
      </c>
      <c r="L625" s="16" t="str">
        <f>IFERROR(VLOOKUP(B625,'تكويد الاصناف'!$A$5:$C$1100,3,0),"")</f>
        <v/>
      </c>
      <c r="M625" s="45" t="str">
        <f>IFERROR(VLOOKUP(B625,'تكويد الاصناف'!$A$5:$E$1100,5,0),"")</f>
        <v/>
      </c>
    </row>
    <row r="626" spans="2:13">
      <c r="B626" s="17">
        <f>'تكويد الاصناف'!A625</f>
        <v>0</v>
      </c>
      <c r="C626" s="43" t="str">
        <f>IFERROR(VLOOKUP(B626,'تكويد الاصناف'!A$5:B$1100,2,0),"")</f>
        <v/>
      </c>
      <c r="D626" s="19">
        <f>SUMIFS(اليوميه!$H$5:$H$5000,اليوميه!C$5:C$5000,الرصيد!B626)-SUMIFS(اليوميه!$I$5:$I$5000,اليوميه!C$5:C$5000,الرصيد!B626)</f>
        <v>0</v>
      </c>
      <c r="E626" s="19">
        <f t="shared" si="18"/>
        <v>0</v>
      </c>
      <c r="F626" s="19">
        <f t="shared" si="19"/>
        <v>0</v>
      </c>
      <c r="G626" s="2">
        <f>SUMIFS(اليوميه!I:I,اليوميه!E:E,اليوميه!$V$5,اليوميه!C:C,الرصيد!B626)</f>
        <v>0</v>
      </c>
      <c r="H626" s="2">
        <f>SUMIFS(اليوميه!H:H,اليوميه!E:E,اليوميه!$V$6,اليوميه!C:C,الرصيد!B626)</f>
        <v>0</v>
      </c>
      <c r="I626" s="2">
        <f>SUMIFS(اليوميه!H:H,اليوميه!E:E,اليوميه!$V$7,اليوميه!C:C,الرصيد!B626)</f>
        <v>0</v>
      </c>
      <c r="J626" s="2">
        <f>SUMIFS('تحويل داخلي'!G:G,'تحويل داخلي'!D:D,'تحويل داخلي'!$P$5,'تحويل داخلي'!B:B,الرصيد!B626)</f>
        <v>0</v>
      </c>
      <c r="K626" s="2">
        <f>SUMIFS('تحويل داخلي'!G:G,'تحويل داخلي'!D:D,'تحويل داخلي'!$P$6,'تحويل داخلي'!B:B,الرصيد!B626)</f>
        <v>0</v>
      </c>
      <c r="L626" s="16" t="str">
        <f>IFERROR(VLOOKUP(B626,'تكويد الاصناف'!$A$5:$C$1100,3,0),"")</f>
        <v/>
      </c>
      <c r="M626" s="45" t="str">
        <f>IFERROR(VLOOKUP(B626,'تكويد الاصناف'!$A$5:$E$1100,5,0),"")</f>
        <v/>
      </c>
    </row>
    <row r="627" spans="2:13">
      <c r="B627" s="17">
        <f>'تكويد الاصناف'!A626</f>
        <v>0</v>
      </c>
      <c r="C627" s="43" t="str">
        <f>IFERROR(VLOOKUP(B627,'تكويد الاصناف'!A$5:B$1100,2,0),"")</f>
        <v/>
      </c>
      <c r="D627" s="19">
        <f>SUMIFS(اليوميه!$H$5:$H$5000,اليوميه!C$5:C$5000,الرصيد!B627)-SUMIFS(اليوميه!$I$5:$I$5000,اليوميه!C$5:C$5000,الرصيد!B627)</f>
        <v>0</v>
      </c>
      <c r="E627" s="19">
        <f t="shared" si="18"/>
        <v>0</v>
      </c>
      <c r="F627" s="19">
        <f t="shared" si="19"/>
        <v>0</v>
      </c>
      <c r="G627" s="2">
        <f>SUMIFS(اليوميه!I:I,اليوميه!E:E,اليوميه!$V$5,اليوميه!C:C,الرصيد!B627)</f>
        <v>0</v>
      </c>
      <c r="H627" s="2">
        <f>SUMIFS(اليوميه!H:H,اليوميه!E:E,اليوميه!$V$6,اليوميه!C:C,الرصيد!B627)</f>
        <v>0</v>
      </c>
      <c r="I627" s="2">
        <f>SUMIFS(اليوميه!H:H,اليوميه!E:E,اليوميه!$V$7,اليوميه!C:C,الرصيد!B627)</f>
        <v>0</v>
      </c>
      <c r="J627" s="2">
        <f>SUMIFS('تحويل داخلي'!G:G,'تحويل داخلي'!D:D,'تحويل داخلي'!$P$5,'تحويل داخلي'!B:B,الرصيد!B627)</f>
        <v>0</v>
      </c>
      <c r="K627" s="2">
        <f>SUMIFS('تحويل داخلي'!G:G,'تحويل داخلي'!D:D,'تحويل داخلي'!$P$6,'تحويل داخلي'!B:B,الرصيد!B627)</f>
        <v>0</v>
      </c>
      <c r="L627" s="16" t="str">
        <f>IFERROR(VLOOKUP(B627,'تكويد الاصناف'!$A$5:$C$1100,3,0),"")</f>
        <v/>
      </c>
      <c r="M627" s="45" t="str">
        <f>IFERROR(VLOOKUP(B627,'تكويد الاصناف'!$A$5:$E$1100,5,0),"")</f>
        <v/>
      </c>
    </row>
    <row r="628" spans="2:13">
      <c r="B628" s="17">
        <f>'تكويد الاصناف'!A627</f>
        <v>0</v>
      </c>
      <c r="C628" s="43" t="str">
        <f>IFERROR(VLOOKUP(B628,'تكويد الاصناف'!A$5:B$1100,2,0),"")</f>
        <v/>
      </c>
      <c r="D628" s="19">
        <f>SUMIFS(اليوميه!$H$5:$H$5000,اليوميه!C$5:C$5000,الرصيد!B628)-SUMIFS(اليوميه!$I$5:$I$5000,اليوميه!C$5:C$5000,الرصيد!B628)</f>
        <v>0</v>
      </c>
      <c r="E628" s="19">
        <f t="shared" si="18"/>
        <v>0</v>
      </c>
      <c r="F628" s="19">
        <f t="shared" si="19"/>
        <v>0</v>
      </c>
      <c r="G628" s="2">
        <f>SUMIFS(اليوميه!I:I,اليوميه!E:E,اليوميه!$V$5,اليوميه!C:C,الرصيد!B628)</f>
        <v>0</v>
      </c>
      <c r="H628" s="2">
        <f>SUMIFS(اليوميه!H:H,اليوميه!E:E,اليوميه!$V$6,اليوميه!C:C,الرصيد!B628)</f>
        <v>0</v>
      </c>
      <c r="I628" s="2">
        <f>SUMIFS(اليوميه!H:H,اليوميه!E:E,اليوميه!$V$7,اليوميه!C:C,الرصيد!B628)</f>
        <v>0</v>
      </c>
      <c r="J628" s="2">
        <f>SUMIFS('تحويل داخلي'!G:G,'تحويل داخلي'!D:D,'تحويل داخلي'!$P$5,'تحويل داخلي'!B:B,الرصيد!B628)</f>
        <v>0</v>
      </c>
      <c r="K628" s="2">
        <f>SUMIFS('تحويل داخلي'!G:G,'تحويل داخلي'!D:D,'تحويل داخلي'!$P$6,'تحويل داخلي'!B:B,الرصيد!B628)</f>
        <v>0</v>
      </c>
      <c r="L628" s="16" t="str">
        <f>IFERROR(VLOOKUP(B628,'تكويد الاصناف'!$A$5:$C$1100,3,0),"")</f>
        <v/>
      </c>
      <c r="M628" s="45" t="str">
        <f>IFERROR(VLOOKUP(B628,'تكويد الاصناف'!$A$5:$E$1100,5,0),"")</f>
        <v/>
      </c>
    </row>
    <row r="629" spans="2:13">
      <c r="B629" s="17">
        <f>'تكويد الاصناف'!A628</f>
        <v>0</v>
      </c>
      <c r="C629" s="43" t="str">
        <f>IFERROR(VLOOKUP(B629,'تكويد الاصناف'!A$5:B$1100,2,0),"")</f>
        <v/>
      </c>
      <c r="D629" s="19">
        <f>SUMIFS(اليوميه!$H$5:$H$5000,اليوميه!C$5:C$5000,الرصيد!B629)-SUMIFS(اليوميه!$I$5:$I$5000,اليوميه!C$5:C$5000,الرصيد!B629)</f>
        <v>0</v>
      </c>
      <c r="E629" s="19">
        <f t="shared" si="18"/>
        <v>0</v>
      </c>
      <c r="F629" s="19">
        <f t="shared" si="19"/>
        <v>0</v>
      </c>
      <c r="G629" s="2">
        <f>SUMIFS(اليوميه!I:I,اليوميه!E:E,اليوميه!$V$5,اليوميه!C:C,الرصيد!B629)</f>
        <v>0</v>
      </c>
      <c r="H629" s="2">
        <f>SUMIFS(اليوميه!H:H,اليوميه!E:E,اليوميه!$V$6,اليوميه!C:C,الرصيد!B629)</f>
        <v>0</v>
      </c>
      <c r="I629" s="2">
        <f>SUMIFS(اليوميه!H:H,اليوميه!E:E,اليوميه!$V$7,اليوميه!C:C,الرصيد!B629)</f>
        <v>0</v>
      </c>
      <c r="J629" s="2">
        <f>SUMIFS('تحويل داخلي'!G:G,'تحويل داخلي'!D:D,'تحويل داخلي'!$P$5,'تحويل داخلي'!B:B,الرصيد!B629)</f>
        <v>0</v>
      </c>
      <c r="K629" s="2">
        <f>SUMIFS('تحويل داخلي'!G:G,'تحويل داخلي'!D:D,'تحويل داخلي'!$P$6,'تحويل داخلي'!B:B,الرصيد!B629)</f>
        <v>0</v>
      </c>
      <c r="L629" s="16" t="str">
        <f>IFERROR(VLOOKUP(B629,'تكويد الاصناف'!$A$5:$C$1100,3,0),"")</f>
        <v/>
      </c>
      <c r="M629" s="45" t="str">
        <f>IFERROR(VLOOKUP(B629,'تكويد الاصناف'!$A$5:$E$1100,5,0),"")</f>
        <v/>
      </c>
    </row>
    <row r="630" spans="2:13">
      <c r="B630" s="17">
        <f>'تكويد الاصناف'!A629</f>
        <v>0</v>
      </c>
      <c r="C630" s="43" t="str">
        <f>IFERROR(VLOOKUP(B630,'تكويد الاصناف'!A$5:B$1100,2,0),"")</f>
        <v/>
      </c>
      <c r="D630" s="19">
        <f>SUMIFS(اليوميه!$H$5:$H$5000,اليوميه!C$5:C$5000,الرصيد!B630)-SUMIFS(اليوميه!$I$5:$I$5000,اليوميه!C$5:C$5000,الرصيد!B630)</f>
        <v>0</v>
      </c>
      <c r="E630" s="19">
        <f t="shared" si="18"/>
        <v>0</v>
      </c>
      <c r="F630" s="19">
        <f t="shared" si="19"/>
        <v>0</v>
      </c>
      <c r="G630" s="2">
        <f>SUMIFS(اليوميه!I:I,اليوميه!E:E,اليوميه!$V$5,اليوميه!C:C,الرصيد!B630)</f>
        <v>0</v>
      </c>
      <c r="H630" s="2">
        <f>SUMIFS(اليوميه!H:H,اليوميه!E:E,اليوميه!$V$6,اليوميه!C:C,الرصيد!B630)</f>
        <v>0</v>
      </c>
      <c r="I630" s="2">
        <f>SUMIFS(اليوميه!H:H,اليوميه!E:E,اليوميه!$V$7,اليوميه!C:C,الرصيد!B630)</f>
        <v>0</v>
      </c>
      <c r="J630" s="2">
        <f>SUMIFS('تحويل داخلي'!G:G,'تحويل داخلي'!D:D,'تحويل داخلي'!$P$5,'تحويل داخلي'!B:B,الرصيد!B630)</f>
        <v>0</v>
      </c>
      <c r="K630" s="2">
        <f>SUMIFS('تحويل داخلي'!G:G,'تحويل داخلي'!D:D,'تحويل داخلي'!$P$6,'تحويل داخلي'!B:B,الرصيد!B630)</f>
        <v>0</v>
      </c>
      <c r="L630" s="16" t="str">
        <f>IFERROR(VLOOKUP(B630,'تكويد الاصناف'!$A$5:$C$1100,3,0),"")</f>
        <v/>
      </c>
      <c r="M630" s="45" t="str">
        <f>IFERROR(VLOOKUP(B630,'تكويد الاصناف'!$A$5:$E$1100,5,0),"")</f>
        <v/>
      </c>
    </row>
    <row r="631" spans="2:13">
      <c r="B631" s="17">
        <f>'تكويد الاصناف'!A630</f>
        <v>0</v>
      </c>
      <c r="C631" s="43" t="str">
        <f>IFERROR(VLOOKUP(B631,'تكويد الاصناف'!A$5:B$1100,2,0),"")</f>
        <v/>
      </c>
      <c r="D631" s="19">
        <f>SUMIFS(اليوميه!$H$5:$H$5000,اليوميه!C$5:C$5000,الرصيد!B631)-SUMIFS(اليوميه!$I$5:$I$5000,اليوميه!C$5:C$5000,الرصيد!B631)</f>
        <v>0</v>
      </c>
      <c r="E631" s="19">
        <f t="shared" si="18"/>
        <v>0</v>
      </c>
      <c r="F631" s="19">
        <f t="shared" si="19"/>
        <v>0</v>
      </c>
      <c r="G631" s="2">
        <f>SUMIFS(اليوميه!I:I,اليوميه!E:E,اليوميه!$V$5,اليوميه!C:C,الرصيد!B631)</f>
        <v>0</v>
      </c>
      <c r="H631" s="2">
        <f>SUMIFS(اليوميه!H:H,اليوميه!E:E,اليوميه!$V$6,اليوميه!C:C,الرصيد!B631)</f>
        <v>0</v>
      </c>
      <c r="I631" s="2">
        <f>SUMIFS(اليوميه!H:H,اليوميه!E:E,اليوميه!$V$7,اليوميه!C:C,الرصيد!B631)</f>
        <v>0</v>
      </c>
      <c r="J631" s="2">
        <f>SUMIFS('تحويل داخلي'!G:G,'تحويل داخلي'!D:D,'تحويل داخلي'!$P$5,'تحويل داخلي'!B:B,الرصيد!B631)</f>
        <v>0</v>
      </c>
      <c r="K631" s="2">
        <f>SUMIFS('تحويل داخلي'!G:G,'تحويل داخلي'!D:D,'تحويل داخلي'!$P$6,'تحويل داخلي'!B:B,الرصيد!B631)</f>
        <v>0</v>
      </c>
      <c r="L631" s="16" t="str">
        <f>IFERROR(VLOOKUP(B631,'تكويد الاصناف'!$A$5:$C$1100,3,0),"")</f>
        <v/>
      </c>
      <c r="M631" s="45" t="str">
        <f>IFERROR(VLOOKUP(B631,'تكويد الاصناف'!$A$5:$E$1100,5,0),"")</f>
        <v/>
      </c>
    </row>
    <row r="632" spans="2:13">
      <c r="B632" s="17">
        <f>'تكويد الاصناف'!A631</f>
        <v>0</v>
      </c>
      <c r="C632" s="43" t="str">
        <f>IFERROR(VLOOKUP(B632,'تكويد الاصناف'!A$5:B$1100,2,0),"")</f>
        <v/>
      </c>
      <c r="D632" s="19">
        <f>SUMIFS(اليوميه!$H$5:$H$5000,اليوميه!C$5:C$5000,الرصيد!B632)-SUMIFS(اليوميه!$I$5:$I$5000,اليوميه!C$5:C$5000,الرصيد!B632)</f>
        <v>0</v>
      </c>
      <c r="E632" s="19">
        <f t="shared" si="18"/>
        <v>0</v>
      </c>
      <c r="F632" s="19">
        <f t="shared" si="19"/>
        <v>0</v>
      </c>
      <c r="G632" s="2">
        <f>SUMIFS(اليوميه!I:I,اليوميه!E:E,اليوميه!$V$5,اليوميه!C:C,الرصيد!B632)</f>
        <v>0</v>
      </c>
      <c r="H632" s="2">
        <f>SUMIFS(اليوميه!H:H,اليوميه!E:E,اليوميه!$V$6,اليوميه!C:C,الرصيد!B632)</f>
        <v>0</v>
      </c>
      <c r="I632" s="2">
        <f>SUMIFS(اليوميه!H:H,اليوميه!E:E,اليوميه!$V$7,اليوميه!C:C,الرصيد!B632)</f>
        <v>0</v>
      </c>
      <c r="J632" s="2">
        <f>SUMIFS('تحويل داخلي'!G:G,'تحويل داخلي'!D:D,'تحويل داخلي'!$P$5,'تحويل داخلي'!B:B,الرصيد!B632)</f>
        <v>0</v>
      </c>
      <c r="K632" s="2">
        <f>SUMIFS('تحويل داخلي'!G:G,'تحويل داخلي'!D:D,'تحويل داخلي'!$P$6,'تحويل داخلي'!B:B,الرصيد!B632)</f>
        <v>0</v>
      </c>
      <c r="L632" s="16" t="str">
        <f>IFERROR(VLOOKUP(B632,'تكويد الاصناف'!$A$5:$C$1100,3,0),"")</f>
        <v/>
      </c>
      <c r="M632" s="45" t="str">
        <f>IFERROR(VLOOKUP(B632,'تكويد الاصناف'!$A$5:$E$1100,5,0),"")</f>
        <v/>
      </c>
    </row>
    <row r="633" spans="2:13">
      <c r="B633" s="17">
        <f>'تكويد الاصناف'!A632</f>
        <v>0</v>
      </c>
      <c r="C633" s="43" t="str">
        <f>IFERROR(VLOOKUP(B633,'تكويد الاصناف'!A$5:B$1100,2,0),"")</f>
        <v/>
      </c>
      <c r="D633" s="19">
        <f>SUMIFS(اليوميه!$H$5:$H$5000,اليوميه!C$5:C$5000,الرصيد!B633)-SUMIFS(اليوميه!$I$5:$I$5000,اليوميه!C$5:C$5000,الرصيد!B633)</f>
        <v>0</v>
      </c>
      <c r="E633" s="19">
        <f t="shared" si="18"/>
        <v>0</v>
      </c>
      <c r="F633" s="19">
        <f t="shared" si="19"/>
        <v>0</v>
      </c>
      <c r="G633" s="2">
        <f>SUMIFS(اليوميه!I:I,اليوميه!E:E,اليوميه!$V$5,اليوميه!C:C,الرصيد!B633)</f>
        <v>0</v>
      </c>
      <c r="H633" s="2">
        <f>SUMIFS(اليوميه!H:H,اليوميه!E:E,اليوميه!$V$6,اليوميه!C:C,الرصيد!B633)</f>
        <v>0</v>
      </c>
      <c r="I633" s="2">
        <f>SUMIFS(اليوميه!H:H,اليوميه!E:E,اليوميه!$V$7,اليوميه!C:C,الرصيد!B633)</f>
        <v>0</v>
      </c>
      <c r="J633" s="2">
        <f>SUMIFS('تحويل داخلي'!G:G,'تحويل داخلي'!D:D,'تحويل داخلي'!$P$5,'تحويل داخلي'!B:B,الرصيد!B633)</f>
        <v>0</v>
      </c>
      <c r="K633" s="2">
        <f>SUMIFS('تحويل داخلي'!G:G,'تحويل داخلي'!D:D,'تحويل داخلي'!$P$6,'تحويل داخلي'!B:B,الرصيد!B633)</f>
        <v>0</v>
      </c>
      <c r="L633" s="16" t="str">
        <f>IFERROR(VLOOKUP(B633,'تكويد الاصناف'!$A$5:$C$1100,3,0),"")</f>
        <v/>
      </c>
      <c r="M633" s="45" t="str">
        <f>IFERROR(VLOOKUP(B633,'تكويد الاصناف'!$A$5:$E$1100,5,0),"")</f>
        <v/>
      </c>
    </row>
    <row r="634" spans="2:13">
      <c r="B634" s="17">
        <f>'تكويد الاصناف'!A633</f>
        <v>0</v>
      </c>
      <c r="C634" s="43" t="str">
        <f>IFERROR(VLOOKUP(B634,'تكويد الاصناف'!A$5:B$1100,2,0),"")</f>
        <v/>
      </c>
      <c r="D634" s="19">
        <f>SUMIFS(اليوميه!$H$5:$H$5000,اليوميه!C$5:C$5000,الرصيد!B634)-SUMIFS(اليوميه!$I$5:$I$5000,اليوميه!C$5:C$5000,الرصيد!B634)</f>
        <v>0</v>
      </c>
      <c r="E634" s="19">
        <f t="shared" si="18"/>
        <v>0</v>
      </c>
      <c r="F634" s="19">
        <f t="shared" si="19"/>
        <v>0</v>
      </c>
      <c r="G634" s="2">
        <f>SUMIFS(اليوميه!I:I,اليوميه!E:E,اليوميه!$V$5,اليوميه!C:C,الرصيد!B634)</f>
        <v>0</v>
      </c>
      <c r="H634" s="2">
        <f>SUMIFS(اليوميه!H:H,اليوميه!E:E,اليوميه!$V$6,اليوميه!C:C,الرصيد!B634)</f>
        <v>0</v>
      </c>
      <c r="I634" s="2">
        <f>SUMIFS(اليوميه!H:H,اليوميه!E:E,اليوميه!$V$7,اليوميه!C:C,الرصيد!B634)</f>
        <v>0</v>
      </c>
      <c r="J634" s="2">
        <f>SUMIFS('تحويل داخلي'!G:G,'تحويل داخلي'!D:D,'تحويل داخلي'!$P$5,'تحويل داخلي'!B:B,الرصيد!B634)</f>
        <v>0</v>
      </c>
      <c r="K634" s="2">
        <f>SUMIFS('تحويل داخلي'!G:G,'تحويل داخلي'!D:D,'تحويل داخلي'!$P$6,'تحويل داخلي'!B:B,الرصيد!B634)</f>
        <v>0</v>
      </c>
      <c r="L634" s="16" t="str">
        <f>IFERROR(VLOOKUP(B634,'تكويد الاصناف'!$A$5:$C$1100,3,0),"")</f>
        <v/>
      </c>
      <c r="M634" s="45" t="str">
        <f>IFERROR(VLOOKUP(B634,'تكويد الاصناف'!$A$5:$E$1100,5,0),"")</f>
        <v/>
      </c>
    </row>
    <row r="635" spans="2:13">
      <c r="B635" s="17">
        <f>'تكويد الاصناف'!A634</f>
        <v>0</v>
      </c>
      <c r="C635" s="43" t="str">
        <f>IFERROR(VLOOKUP(B635,'تكويد الاصناف'!A$5:B$1100,2,0),"")</f>
        <v/>
      </c>
      <c r="D635" s="19">
        <f>SUMIFS(اليوميه!$H$5:$H$5000,اليوميه!C$5:C$5000,الرصيد!B635)-SUMIFS(اليوميه!$I$5:$I$5000,اليوميه!C$5:C$5000,الرصيد!B635)</f>
        <v>0</v>
      </c>
      <c r="E635" s="19">
        <f t="shared" si="18"/>
        <v>0</v>
      </c>
      <c r="F635" s="19">
        <f t="shared" si="19"/>
        <v>0</v>
      </c>
      <c r="G635" s="2">
        <f>SUMIFS(اليوميه!I:I,اليوميه!E:E,اليوميه!$V$5,اليوميه!C:C,الرصيد!B635)</f>
        <v>0</v>
      </c>
      <c r="H635" s="2">
        <f>SUMIFS(اليوميه!H:H,اليوميه!E:E,اليوميه!$V$6,اليوميه!C:C,الرصيد!B635)</f>
        <v>0</v>
      </c>
      <c r="I635" s="2">
        <f>SUMIFS(اليوميه!H:H,اليوميه!E:E,اليوميه!$V$7,اليوميه!C:C,الرصيد!B635)</f>
        <v>0</v>
      </c>
      <c r="J635" s="2">
        <f>SUMIFS('تحويل داخلي'!G:G,'تحويل داخلي'!D:D,'تحويل داخلي'!$P$5,'تحويل داخلي'!B:B,الرصيد!B635)</f>
        <v>0</v>
      </c>
      <c r="K635" s="2">
        <f>SUMIFS('تحويل داخلي'!G:G,'تحويل داخلي'!D:D,'تحويل داخلي'!$P$6,'تحويل داخلي'!B:B,الرصيد!B635)</f>
        <v>0</v>
      </c>
      <c r="L635" s="16" t="str">
        <f>IFERROR(VLOOKUP(B635,'تكويد الاصناف'!$A$5:$C$1100,3,0),"")</f>
        <v/>
      </c>
      <c r="M635" s="45" t="str">
        <f>IFERROR(VLOOKUP(B635,'تكويد الاصناف'!$A$5:$E$1100,5,0),"")</f>
        <v/>
      </c>
    </row>
    <row r="636" spans="2:13">
      <c r="B636" s="17">
        <f>'تكويد الاصناف'!A635</f>
        <v>0</v>
      </c>
      <c r="C636" s="43" t="str">
        <f>IFERROR(VLOOKUP(B636,'تكويد الاصناف'!A$5:B$1100,2,0),"")</f>
        <v/>
      </c>
      <c r="D636" s="19">
        <f>SUMIFS(اليوميه!$H$5:$H$5000,اليوميه!C$5:C$5000,الرصيد!B636)-SUMIFS(اليوميه!$I$5:$I$5000,اليوميه!C$5:C$5000,الرصيد!B636)</f>
        <v>0</v>
      </c>
      <c r="E636" s="19">
        <f t="shared" si="18"/>
        <v>0</v>
      </c>
      <c r="F636" s="19">
        <f t="shared" si="19"/>
        <v>0</v>
      </c>
      <c r="G636" s="2">
        <f>SUMIFS(اليوميه!I:I,اليوميه!E:E,اليوميه!$V$5,اليوميه!C:C,الرصيد!B636)</f>
        <v>0</v>
      </c>
      <c r="H636" s="2">
        <f>SUMIFS(اليوميه!H:H,اليوميه!E:E,اليوميه!$V$6,اليوميه!C:C,الرصيد!B636)</f>
        <v>0</v>
      </c>
      <c r="I636" s="2">
        <f>SUMIFS(اليوميه!H:H,اليوميه!E:E,اليوميه!$V$7,اليوميه!C:C,الرصيد!B636)</f>
        <v>0</v>
      </c>
      <c r="J636" s="2">
        <f>SUMIFS('تحويل داخلي'!G:G,'تحويل داخلي'!D:D,'تحويل داخلي'!$P$5,'تحويل داخلي'!B:B,الرصيد!B636)</f>
        <v>0</v>
      </c>
      <c r="K636" s="2">
        <f>SUMIFS('تحويل داخلي'!G:G,'تحويل داخلي'!D:D,'تحويل داخلي'!$P$6,'تحويل داخلي'!B:B,الرصيد!B636)</f>
        <v>0</v>
      </c>
      <c r="L636" s="16" t="str">
        <f>IFERROR(VLOOKUP(B636,'تكويد الاصناف'!$A$5:$C$1100,3,0),"")</f>
        <v/>
      </c>
      <c r="M636" s="45" t="str">
        <f>IFERROR(VLOOKUP(B636,'تكويد الاصناف'!$A$5:$E$1100,5,0),"")</f>
        <v/>
      </c>
    </row>
    <row r="637" spans="2:13">
      <c r="B637" s="17">
        <f>'تكويد الاصناف'!A636</f>
        <v>0</v>
      </c>
      <c r="C637" s="43" t="str">
        <f>IFERROR(VLOOKUP(B637,'تكويد الاصناف'!A$5:B$1100,2,0),"")</f>
        <v/>
      </c>
      <c r="D637" s="19">
        <f>SUMIFS(اليوميه!$H$5:$H$5000,اليوميه!C$5:C$5000,الرصيد!B637)-SUMIFS(اليوميه!$I$5:$I$5000,اليوميه!C$5:C$5000,الرصيد!B637)</f>
        <v>0</v>
      </c>
      <c r="E637" s="19">
        <f t="shared" si="18"/>
        <v>0</v>
      </c>
      <c r="F637" s="19">
        <f t="shared" si="19"/>
        <v>0</v>
      </c>
      <c r="G637" s="2">
        <f>SUMIFS(اليوميه!I:I,اليوميه!E:E,اليوميه!$V$5,اليوميه!C:C,الرصيد!B637)</f>
        <v>0</v>
      </c>
      <c r="H637" s="2">
        <f>SUMIFS(اليوميه!H:H,اليوميه!E:E,اليوميه!$V$6,اليوميه!C:C,الرصيد!B637)</f>
        <v>0</v>
      </c>
      <c r="I637" s="2">
        <f>SUMIFS(اليوميه!H:H,اليوميه!E:E,اليوميه!$V$7,اليوميه!C:C,الرصيد!B637)</f>
        <v>0</v>
      </c>
      <c r="J637" s="2">
        <f>SUMIFS('تحويل داخلي'!G:G,'تحويل داخلي'!D:D,'تحويل داخلي'!$P$5,'تحويل داخلي'!B:B,الرصيد!B637)</f>
        <v>0</v>
      </c>
      <c r="K637" s="2">
        <f>SUMIFS('تحويل داخلي'!G:G,'تحويل داخلي'!D:D,'تحويل داخلي'!$P$6,'تحويل داخلي'!B:B,الرصيد!B637)</f>
        <v>0</v>
      </c>
      <c r="L637" s="16" t="str">
        <f>IFERROR(VLOOKUP(B637,'تكويد الاصناف'!$A$5:$C$1100,3,0),"")</f>
        <v/>
      </c>
      <c r="M637" s="45" t="str">
        <f>IFERROR(VLOOKUP(B637,'تكويد الاصناف'!$A$5:$E$1100,5,0),"")</f>
        <v/>
      </c>
    </row>
    <row r="638" spans="2:13">
      <c r="B638" s="17">
        <f>'تكويد الاصناف'!A637</f>
        <v>0</v>
      </c>
      <c r="C638" s="43" t="str">
        <f>IFERROR(VLOOKUP(B638,'تكويد الاصناف'!A$5:B$1100,2,0),"")</f>
        <v/>
      </c>
      <c r="D638" s="19">
        <f>SUMIFS(اليوميه!$H$5:$H$5000,اليوميه!C$5:C$5000,الرصيد!B638)-SUMIFS(اليوميه!$I$5:$I$5000,اليوميه!C$5:C$5000,الرصيد!B638)</f>
        <v>0</v>
      </c>
      <c r="E638" s="19">
        <f t="shared" si="18"/>
        <v>0</v>
      </c>
      <c r="F638" s="19">
        <f t="shared" si="19"/>
        <v>0</v>
      </c>
      <c r="G638" s="2">
        <f>SUMIFS(اليوميه!I:I,اليوميه!E:E,اليوميه!$V$5,اليوميه!C:C,الرصيد!B638)</f>
        <v>0</v>
      </c>
      <c r="H638" s="2">
        <f>SUMIFS(اليوميه!H:H,اليوميه!E:E,اليوميه!$V$6,اليوميه!C:C,الرصيد!B638)</f>
        <v>0</v>
      </c>
      <c r="I638" s="2">
        <f>SUMIFS(اليوميه!H:H,اليوميه!E:E,اليوميه!$V$7,اليوميه!C:C,الرصيد!B638)</f>
        <v>0</v>
      </c>
      <c r="J638" s="2">
        <f>SUMIFS('تحويل داخلي'!G:G,'تحويل داخلي'!D:D,'تحويل داخلي'!$P$5,'تحويل داخلي'!B:B,الرصيد!B638)</f>
        <v>0</v>
      </c>
      <c r="K638" s="2">
        <f>SUMIFS('تحويل داخلي'!G:G,'تحويل داخلي'!D:D,'تحويل داخلي'!$P$6,'تحويل داخلي'!B:B,الرصيد!B638)</f>
        <v>0</v>
      </c>
      <c r="L638" s="16" t="str">
        <f>IFERROR(VLOOKUP(B638,'تكويد الاصناف'!$A$5:$C$1100,3,0),"")</f>
        <v/>
      </c>
      <c r="M638" s="45" t="str">
        <f>IFERROR(VLOOKUP(B638,'تكويد الاصناف'!$A$5:$E$1100,5,0),"")</f>
        <v/>
      </c>
    </row>
    <row r="639" spans="2:13">
      <c r="B639" s="17">
        <f>'تكويد الاصناف'!A638</f>
        <v>0</v>
      </c>
      <c r="C639" s="43" t="str">
        <f>IFERROR(VLOOKUP(B639,'تكويد الاصناف'!A$5:B$1100,2,0),"")</f>
        <v/>
      </c>
      <c r="D639" s="19">
        <f>SUMIFS(اليوميه!$H$5:$H$5000,اليوميه!C$5:C$5000,الرصيد!B639)-SUMIFS(اليوميه!$I$5:$I$5000,اليوميه!C$5:C$5000,الرصيد!B639)</f>
        <v>0</v>
      </c>
      <c r="E639" s="19">
        <f t="shared" si="18"/>
        <v>0</v>
      </c>
      <c r="F639" s="19">
        <f t="shared" si="19"/>
        <v>0</v>
      </c>
      <c r="G639" s="2">
        <f>SUMIFS(اليوميه!I:I,اليوميه!E:E,اليوميه!$V$5,اليوميه!C:C,الرصيد!B639)</f>
        <v>0</v>
      </c>
      <c r="H639" s="2">
        <f>SUMIFS(اليوميه!H:H,اليوميه!E:E,اليوميه!$V$6,اليوميه!C:C,الرصيد!B639)</f>
        <v>0</v>
      </c>
      <c r="I639" s="2">
        <f>SUMIFS(اليوميه!H:H,اليوميه!E:E,اليوميه!$V$7,اليوميه!C:C,الرصيد!B639)</f>
        <v>0</v>
      </c>
      <c r="J639" s="2">
        <f>SUMIFS('تحويل داخلي'!G:G,'تحويل داخلي'!D:D,'تحويل داخلي'!$P$5,'تحويل داخلي'!B:B,الرصيد!B639)</f>
        <v>0</v>
      </c>
      <c r="K639" s="2">
        <f>SUMIFS('تحويل داخلي'!G:G,'تحويل داخلي'!D:D,'تحويل داخلي'!$P$6,'تحويل داخلي'!B:B,الرصيد!B639)</f>
        <v>0</v>
      </c>
      <c r="L639" s="16" t="str">
        <f>IFERROR(VLOOKUP(B639,'تكويد الاصناف'!$A$5:$C$1100,3,0),"")</f>
        <v/>
      </c>
      <c r="M639" s="45" t="str">
        <f>IFERROR(VLOOKUP(B639,'تكويد الاصناف'!$A$5:$E$1100,5,0),"")</f>
        <v/>
      </c>
    </row>
    <row r="640" spans="2:13">
      <c r="B640" s="17">
        <f>'تكويد الاصناف'!A639</f>
        <v>0</v>
      </c>
      <c r="C640" s="43" t="str">
        <f>IFERROR(VLOOKUP(B640,'تكويد الاصناف'!A$5:B$1100,2,0),"")</f>
        <v/>
      </c>
      <c r="D640" s="19">
        <f>SUMIFS(اليوميه!$H$5:$H$5000,اليوميه!C$5:C$5000,الرصيد!B640)-SUMIFS(اليوميه!$I$5:$I$5000,اليوميه!C$5:C$5000,الرصيد!B640)</f>
        <v>0</v>
      </c>
      <c r="E640" s="19">
        <f t="shared" si="18"/>
        <v>0</v>
      </c>
      <c r="F640" s="19">
        <f t="shared" si="19"/>
        <v>0</v>
      </c>
      <c r="G640" s="2">
        <f>SUMIFS(اليوميه!I:I,اليوميه!E:E,اليوميه!$V$5,اليوميه!C:C,الرصيد!B640)</f>
        <v>0</v>
      </c>
      <c r="H640" s="2">
        <f>SUMIFS(اليوميه!H:H,اليوميه!E:E,اليوميه!$V$6,اليوميه!C:C,الرصيد!B640)</f>
        <v>0</v>
      </c>
      <c r="I640" s="2">
        <f>SUMIFS(اليوميه!H:H,اليوميه!E:E,اليوميه!$V$7,اليوميه!C:C,الرصيد!B640)</f>
        <v>0</v>
      </c>
      <c r="J640" s="2">
        <f>SUMIFS('تحويل داخلي'!G:G,'تحويل داخلي'!D:D,'تحويل داخلي'!$P$5,'تحويل داخلي'!B:B,الرصيد!B640)</f>
        <v>0</v>
      </c>
      <c r="K640" s="2">
        <f>SUMIFS('تحويل داخلي'!G:G,'تحويل داخلي'!D:D,'تحويل داخلي'!$P$6,'تحويل داخلي'!B:B,الرصيد!B640)</f>
        <v>0</v>
      </c>
      <c r="L640" s="16" t="str">
        <f>IFERROR(VLOOKUP(B640,'تكويد الاصناف'!$A$5:$C$1100,3,0),"")</f>
        <v/>
      </c>
      <c r="M640" s="45" t="str">
        <f>IFERROR(VLOOKUP(B640,'تكويد الاصناف'!$A$5:$E$1100,5,0),"")</f>
        <v/>
      </c>
    </row>
    <row r="641" spans="2:13">
      <c r="B641" s="17">
        <f>'تكويد الاصناف'!A640</f>
        <v>0</v>
      </c>
      <c r="C641" s="43" t="str">
        <f>IFERROR(VLOOKUP(B641,'تكويد الاصناف'!A$5:B$1100,2,0),"")</f>
        <v/>
      </c>
      <c r="D641" s="19">
        <f>SUMIFS(اليوميه!$H$5:$H$5000,اليوميه!C$5:C$5000,الرصيد!B641)-SUMIFS(اليوميه!$I$5:$I$5000,اليوميه!C$5:C$5000,الرصيد!B641)</f>
        <v>0</v>
      </c>
      <c r="E641" s="19">
        <f t="shared" si="18"/>
        <v>0</v>
      </c>
      <c r="F641" s="19">
        <f t="shared" si="19"/>
        <v>0</v>
      </c>
      <c r="G641" s="2">
        <f>SUMIFS(اليوميه!I:I,اليوميه!E:E,اليوميه!$V$5,اليوميه!C:C,الرصيد!B641)</f>
        <v>0</v>
      </c>
      <c r="H641" s="2">
        <f>SUMIFS(اليوميه!H:H,اليوميه!E:E,اليوميه!$V$6,اليوميه!C:C,الرصيد!B641)</f>
        <v>0</v>
      </c>
      <c r="I641" s="2">
        <f>SUMIFS(اليوميه!H:H,اليوميه!E:E,اليوميه!$V$7,اليوميه!C:C,الرصيد!B641)</f>
        <v>0</v>
      </c>
      <c r="J641" s="2">
        <f>SUMIFS('تحويل داخلي'!G:G,'تحويل داخلي'!D:D,'تحويل داخلي'!$P$5,'تحويل داخلي'!B:B,الرصيد!B641)</f>
        <v>0</v>
      </c>
      <c r="K641" s="2">
        <f>SUMIFS('تحويل داخلي'!G:G,'تحويل داخلي'!D:D,'تحويل داخلي'!$P$6,'تحويل داخلي'!B:B,الرصيد!B641)</f>
        <v>0</v>
      </c>
      <c r="L641" s="16" t="str">
        <f>IFERROR(VLOOKUP(B641,'تكويد الاصناف'!$A$5:$C$1100,3,0),"")</f>
        <v/>
      </c>
      <c r="M641" s="45" t="str">
        <f>IFERROR(VLOOKUP(B641,'تكويد الاصناف'!$A$5:$E$1100,5,0),"")</f>
        <v/>
      </c>
    </row>
    <row r="642" spans="2:13">
      <c r="B642" s="17">
        <f>'تكويد الاصناف'!A641</f>
        <v>0</v>
      </c>
      <c r="C642" s="43" t="str">
        <f>IFERROR(VLOOKUP(B642,'تكويد الاصناف'!A$5:B$1100,2,0),"")</f>
        <v/>
      </c>
      <c r="D642" s="19">
        <f>SUMIFS(اليوميه!$H$5:$H$5000,اليوميه!C$5:C$5000,الرصيد!B642)-SUMIFS(اليوميه!$I$5:$I$5000,اليوميه!C$5:C$5000,الرصيد!B642)</f>
        <v>0</v>
      </c>
      <c r="E642" s="19">
        <f t="shared" si="18"/>
        <v>0</v>
      </c>
      <c r="F642" s="19">
        <f t="shared" si="19"/>
        <v>0</v>
      </c>
      <c r="G642" s="2">
        <f>SUMIFS(اليوميه!I:I,اليوميه!E:E,اليوميه!$V$5,اليوميه!C:C,الرصيد!B642)</f>
        <v>0</v>
      </c>
      <c r="H642" s="2">
        <f>SUMIFS(اليوميه!H:H,اليوميه!E:E,اليوميه!$V$6,اليوميه!C:C,الرصيد!B642)</f>
        <v>0</v>
      </c>
      <c r="I642" s="2">
        <f>SUMIFS(اليوميه!H:H,اليوميه!E:E,اليوميه!$V$7,اليوميه!C:C,الرصيد!B642)</f>
        <v>0</v>
      </c>
      <c r="J642" s="2">
        <f>SUMIFS('تحويل داخلي'!G:G,'تحويل داخلي'!D:D,'تحويل داخلي'!$P$5,'تحويل داخلي'!B:B,الرصيد!B642)</f>
        <v>0</v>
      </c>
      <c r="K642" s="2">
        <f>SUMIFS('تحويل داخلي'!G:G,'تحويل داخلي'!D:D,'تحويل داخلي'!$P$6,'تحويل داخلي'!B:B,الرصيد!B642)</f>
        <v>0</v>
      </c>
      <c r="L642" s="16" t="str">
        <f>IFERROR(VLOOKUP(B642,'تكويد الاصناف'!$A$5:$C$1100,3,0),"")</f>
        <v/>
      </c>
      <c r="M642" s="45" t="str">
        <f>IFERROR(VLOOKUP(B642,'تكويد الاصناف'!$A$5:$E$1100,5,0),"")</f>
        <v/>
      </c>
    </row>
    <row r="643" spans="2:13">
      <c r="B643" s="17">
        <f>'تكويد الاصناف'!A642</f>
        <v>0</v>
      </c>
      <c r="C643" s="43" t="str">
        <f>IFERROR(VLOOKUP(B643,'تكويد الاصناف'!A$5:B$1100,2,0),"")</f>
        <v/>
      </c>
      <c r="D643" s="19">
        <f>SUMIFS(اليوميه!$H$5:$H$5000,اليوميه!C$5:C$5000,الرصيد!B643)-SUMIFS(اليوميه!$I$5:$I$5000,اليوميه!C$5:C$5000,الرصيد!B643)</f>
        <v>0</v>
      </c>
      <c r="E643" s="19">
        <f t="shared" si="18"/>
        <v>0</v>
      </c>
      <c r="F643" s="19">
        <f t="shared" si="19"/>
        <v>0</v>
      </c>
      <c r="G643" s="2">
        <f>SUMIFS(اليوميه!I:I,اليوميه!E:E,اليوميه!$V$5,اليوميه!C:C,الرصيد!B643)</f>
        <v>0</v>
      </c>
      <c r="H643" s="2">
        <f>SUMIFS(اليوميه!H:H,اليوميه!E:E,اليوميه!$V$6,اليوميه!C:C,الرصيد!B643)</f>
        <v>0</v>
      </c>
      <c r="I643" s="2">
        <f>SUMIFS(اليوميه!H:H,اليوميه!E:E,اليوميه!$V$7,اليوميه!C:C,الرصيد!B643)</f>
        <v>0</v>
      </c>
      <c r="J643" s="2">
        <f>SUMIFS('تحويل داخلي'!G:G,'تحويل داخلي'!D:D,'تحويل داخلي'!$P$5,'تحويل داخلي'!B:B,الرصيد!B643)</f>
        <v>0</v>
      </c>
      <c r="K643" s="2">
        <f>SUMIFS('تحويل داخلي'!G:G,'تحويل داخلي'!D:D,'تحويل داخلي'!$P$6,'تحويل داخلي'!B:B,الرصيد!B643)</f>
        <v>0</v>
      </c>
      <c r="L643" s="16" t="str">
        <f>IFERROR(VLOOKUP(B643,'تكويد الاصناف'!$A$5:$C$1100,3,0),"")</f>
        <v/>
      </c>
      <c r="M643" s="45" t="str">
        <f>IFERROR(VLOOKUP(B643,'تكويد الاصناف'!$A$5:$E$1100,5,0),"")</f>
        <v/>
      </c>
    </row>
    <row r="644" spans="2:13">
      <c r="B644" s="17">
        <f>'تكويد الاصناف'!A643</f>
        <v>0</v>
      </c>
      <c r="C644" s="43" t="str">
        <f>IFERROR(VLOOKUP(B644,'تكويد الاصناف'!A$5:B$1100,2,0),"")</f>
        <v/>
      </c>
      <c r="D644" s="19">
        <f>SUMIFS(اليوميه!$H$5:$H$5000,اليوميه!C$5:C$5000,الرصيد!B644)-SUMIFS(اليوميه!$I$5:$I$5000,اليوميه!C$5:C$5000,الرصيد!B644)</f>
        <v>0</v>
      </c>
      <c r="E644" s="19">
        <f t="shared" si="18"/>
        <v>0</v>
      </c>
      <c r="F644" s="19">
        <f t="shared" si="19"/>
        <v>0</v>
      </c>
      <c r="G644" s="2">
        <f>SUMIFS(اليوميه!I:I,اليوميه!E:E,اليوميه!$V$5,اليوميه!C:C,الرصيد!B644)</f>
        <v>0</v>
      </c>
      <c r="H644" s="2">
        <f>SUMIFS(اليوميه!H:H,اليوميه!E:E,اليوميه!$V$6,اليوميه!C:C,الرصيد!B644)</f>
        <v>0</v>
      </c>
      <c r="I644" s="2">
        <f>SUMIFS(اليوميه!H:H,اليوميه!E:E,اليوميه!$V$7,اليوميه!C:C,الرصيد!B644)</f>
        <v>0</v>
      </c>
      <c r="J644" s="2">
        <f>SUMIFS('تحويل داخلي'!G:G,'تحويل داخلي'!D:D,'تحويل داخلي'!$P$5,'تحويل داخلي'!B:B,الرصيد!B644)</f>
        <v>0</v>
      </c>
      <c r="K644" s="2">
        <f>SUMIFS('تحويل داخلي'!G:G,'تحويل داخلي'!D:D,'تحويل داخلي'!$P$6,'تحويل داخلي'!B:B,الرصيد!B644)</f>
        <v>0</v>
      </c>
      <c r="L644" s="16" t="str">
        <f>IFERROR(VLOOKUP(B644,'تكويد الاصناف'!$A$5:$C$1100,3,0),"")</f>
        <v/>
      </c>
      <c r="M644" s="45" t="str">
        <f>IFERROR(VLOOKUP(B644,'تكويد الاصناف'!$A$5:$E$1100,5,0),"")</f>
        <v/>
      </c>
    </row>
    <row r="645" spans="2:13">
      <c r="B645" s="17">
        <f>'تكويد الاصناف'!A644</f>
        <v>0</v>
      </c>
      <c r="C645" s="43" t="str">
        <f>IFERROR(VLOOKUP(B645,'تكويد الاصناف'!A$5:B$1100,2,0),"")</f>
        <v/>
      </c>
      <c r="D645" s="19">
        <f>SUMIFS(اليوميه!$H$5:$H$5000,اليوميه!C$5:C$5000,الرصيد!B645)-SUMIFS(اليوميه!$I$5:$I$5000,اليوميه!C$5:C$5000,الرصيد!B645)</f>
        <v>0</v>
      </c>
      <c r="E645" s="19">
        <f t="shared" si="18"/>
        <v>0</v>
      </c>
      <c r="F645" s="19">
        <f t="shared" si="19"/>
        <v>0</v>
      </c>
      <c r="G645" s="2">
        <f>SUMIFS(اليوميه!I:I,اليوميه!E:E,اليوميه!$V$5,اليوميه!C:C,الرصيد!B645)</f>
        <v>0</v>
      </c>
      <c r="H645" s="2">
        <f>SUMIFS(اليوميه!H:H,اليوميه!E:E,اليوميه!$V$6,اليوميه!C:C,الرصيد!B645)</f>
        <v>0</v>
      </c>
      <c r="I645" s="2">
        <f>SUMIFS(اليوميه!H:H,اليوميه!E:E,اليوميه!$V$7,اليوميه!C:C,الرصيد!B645)</f>
        <v>0</v>
      </c>
      <c r="J645" s="2">
        <f>SUMIFS('تحويل داخلي'!G:G,'تحويل داخلي'!D:D,'تحويل داخلي'!$P$5,'تحويل داخلي'!B:B,الرصيد!B645)</f>
        <v>0</v>
      </c>
      <c r="K645" s="2">
        <f>SUMIFS('تحويل داخلي'!G:G,'تحويل داخلي'!D:D,'تحويل داخلي'!$P$6,'تحويل داخلي'!B:B,الرصيد!B645)</f>
        <v>0</v>
      </c>
      <c r="L645" s="16" t="str">
        <f>IFERROR(VLOOKUP(B645,'تكويد الاصناف'!$A$5:$C$1100,3,0),"")</f>
        <v/>
      </c>
      <c r="M645" s="45" t="str">
        <f>IFERROR(VLOOKUP(B645,'تكويد الاصناف'!$A$5:$E$1100,5,0),"")</f>
        <v/>
      </c>
    </row>
    <row r="646" spans="2:13">
      <c r="B646" s="17">
        <f>'تكويد الاصناف'!A645</f>
        <v>0</v>
      </c>
      <c r="C646" s="43" t="str">
        <f>IFERROR(VLOOKUP(B646,'تكويد الاصناف'!A$5:B$1100,2,0),"")</f>
        <v/>
      </c>
      <c r="D646" s="19">
        <f>SUMIFS(اليوميه!$H$5:$H$5000,اليوميه!C$5:C$5000,الرصيد!B646)-SUMIFS(اليوميه!$I$5:$I$5000,اليوميه!C$5:C$5000,الرصيد!B646)</f>
        <v>0</v>
      </c>
      <c r="E646" s="19">
        <f t="shared" si="18"/>
        <v>0</v>
      </c>
      <c r="F646" s="19">
        <f t="shared" si="19"/>
        <v>0</v>
      </c>
      <c r="G646" s="2">
        <f>SUMIFS(اليوميه!I:I,اليوميه!E:E,اليوميه!$V$5,اليوميه!C:C,الرصيد!B646)</f>
        <v>0</v>
      </c>
      <c r="H646" s="2">
        <f>SUMIFS(اليوميه!H:H,اليوميه!E:E,اليوميه!$V$6,اليوميه!C:C,الرصيد!B646)</f>
        <v>0</v>
      </c>
      <c r="I646" s="2">
        <f>SUMIFS(اليوميه!H:H,اليوميه!E:E,اليوميه!$V$7,اليوميه!C:C,الرصيد!B646)</f>
        <v>0</v>
      </c>
      <c r="J646" s="2">
        <f>SUMIFS('تحويل داخلي'!G:G,'تحويل داخلي'!D:D,'تحويل داخلي'!$P$5,'تحويل داخلي'!B:B,الرصيد!B646)</f>
        <v>0</v>
      </c>
      <c r="K646" s="2">
        <f>SUMIFS('تحويل داخلي'!G:G,'تحويل داخلي'!D:D,'تحويل داخلي'!$P$6,'تحويل داخلي'!B:B,الرصيد!B646)</f>
        <v>0</v>
      </c>
      <c r="L646" s="16" t="str">
        <f>IFERROR(VLOOKUP(B646,'تكويد الاصناف'!$A$5:$C$1100,3,0),"")</f>
        <v/>
      </c>
      <c r="M646" s="45" t="str">
        <f>IFERROR(VLOOKUP(B646,'تكويد الاصناف'!$A$5:$E$1100,5,0),"")</f>
        <v/>
      </c>
    </row>
    <row r="647" spans="2:13">
      <c r="B647" s="17">
        <f>'تكويد الاصناف'!A646</f>
        <v>0</v>
      </c>
      <c r="C647" s="43" t="str">
        <f>IFERROR(VLOOKUP(B647,'تكويد الاصناف'!A$5:B$1100,2,0),"")</f>
        <v/>
      </c>
      <c r="D647" s="19">
        <f>SUMIFS(اليوميه!$H$5:$H$5000,اليوميه!C$5:C$5000,الرصيد!B647)-SUMIFS(اليوميه!$I$5:$I$5000,اليوميه!C$5:C$5000,الرصيد!B647)</f>
        <v>0</v>
      </c>
      <c r="E647" s="19">
        <f t="shared" ref="E647:E710" si="20">H647+I647-G647-J647+K647</f>
        <v>0</v>
      </c>
      <c r="F647" s="19">
        <f t="shared" ref="F647:F710" si="21">J647-K647</f>
        <v>0</v>
      </c>
      <c r="G647" s="2">
        <f>SUMIFS(اليوميه!I:I,اليوميه!E:E,اليوميه!$V$5,اليوميه!C:C,الرصيد!B647)</f>
        <v>0</v>
      </c>
      <c r="H647" s="2">
        <f>SUMIFS(اليوميه!H:H,اليوميه!E:E,اليوميه!$V$6,اليوميه!C:C,الرصيد!B647)</f>
        <v>0</v>
      </c>
      <c r="I647" s="2">
        <f>SUMIFS(اليوميه!H:H,اليوميه!E:E,اليوميه!$V$7,اليوميه!C:C,الرصيد!B647)</f>
        <v>0</v>
      </c>
      <c r="J647" s="2">
        <f>SUMIFS('تحويل داخلي'!G:G,'تحويل داخلي'!D:D,'تحويل داخلي'!$P$5,'تحويل داخلي'!B:B,الرصيد!B647)</f>
        <v>0</v>
      </c>
      <c r="K647" s="2">
        <f>SUMIFS('تحويل داخلي'!G:G,'تحويل داخلي'!D:D,'تحويل داخلي'!$P$6,'تحويل داخلي'!B:B,الرصيد!B647)</f>
        <v>0</v>
      </c>
      <c r="L647" s="16" t="str">
        <f>IFERROR(VLOOKUP(B647,'تكويد الاصناف'!$A$5:$C$1100,3,0),"")</f>
        <v/>
      </c>
      <c r="M647" s="45" t="str">
        <f>IFERROR(VLOOKUP(B647,'تكويد الاصناف'!$A$5:$E$1100,5,0),"")</f>
        <v/>
      </c>
    </row>
    <row r="648" spans="2:13">
      <c r="B648" s="17">
        <f>'تكويد الاصناف'!A647</f>
        <v>0</v>
      </c>
      <c r="C648" s="43" t="str">
        <f>IFERROR(VLOOKUP(B648,'تكويد الاصناف'!A$5:B$1100,2,0),"")</f>
        <v/>
      </c>
      <c r="D648" s="19">
        <f>SUMIFS(اليوميه!$H$5:$H$5000,اليوميه!C$5:C$5000,الرصيد!B648)-SUMIFS(اليوميه!$I$5:$I$5000,اليوميه!C$5:C$5000,الرصيد!B648)</f>
        <v>0</v>
      </c>
      <c r="E648" s="19">
        <f t="shared" si="20"/>
        <v>0</v>
      </c>
      <c r="F648" s="19">
        <f t="shared" si="21"/>
        <v>0</v>
      </c>
      <c r="G648" s="2">
        <f>SUMIFS(اليوميه!I:I,اليوميه!E:E,اليوميه!$V$5,اليوميه!C:C,الرصيد!B648)</f>
        <v>0</v>
      </c>
      <c r="H648" s="2">
        <f>SUMIFS(اليوميه!H:H,اليوميه!E:E,اليوميه!$V$6,اليوميه!C:C,الرصيد!B648)</f>
        <v>0</v>
      </c>
      <c r="I648" s="2">
        <f>SUMIFS(اليوميه!H:H,اليوميه!E:E,اليوميه!$V$7,اليوميه!C:C,الرصيد!B648)</f>
        <v>0</v>
      </c>
      <c r="J648" s="2">
        <f>SUMIFS('تحويل داخلي'!G:G,'تحويل داخلي'!D:D,'تحويل داخلي'!$P$5,'تحويل داخلي'!B:B,الرصيد!B648)</f>
        <v>0</v>
      </c>
      <c r="K648" s="2">
        <f>SUMIFS('تحويل داخلي'!G:G,'تحويل داخلي'!D:D,'تحويل داخلي'!$P$6,'تحويل داخلي'!B:B,الرصيد!B648)</f>
        <v>0</v>
      </c>
      <c r="L648" s="16" t="str">
        <f>IFERROR(VLOOKUP(B648,'تكويد الاصناف'!$A$5:$C$1100,3,0),"")</f>
        <v/>
      </c>
      <c r="M648" s="45" t="str">
        <f>IFERROR(VLOOKUP(B648,'تكويد الاصناف'!$A$5:$E$1100,5,0),"")</f>
        <v/>
      </c>
    </row>
    <row r="649" spans="2:13">
      <c r="B649" s="17">
        <f>'تكويد الاصناف'!A648</f>
        <v>0</v>
      </c>
      <c r="C649" s="43" t="str">
        <f>IFERROR(VLOOKUP(B649,'تكويد الاصناف'!A$5:B$1100,2,0),"")</f>
        <v/>
      </c>
      <c r="D649" s="19">
        <f>SUMIFS(اليوميه!$H$5:$H$5000,اليوميه!C$5:C$5000,الرصيد!B649)-SUMIFS(اليوميه!$I$5:$I$5000,اليوميه!C$5:C$5000,الرصيد!B649)</f>
        <v>0</v>
      </c>
      <c r="E649" s="19">
        <f t="shared" si="20"/>
        <v>0</v>
      </c>
      <c r="F649" s="19">
        <f t="shared" si="21"/>
        <v>0</v>
      </c>
      <c r="G649" s="2">
        <f>SUMIFS(اليوميه!I:I,اليوميه!E:E,اليوميه!$V$5,اليوميه!C:C,الرصيد!B649)</f>
        <v>0</v>
      </c>
      <c r="H649" s="2">
        <f>SUMIFS(اليوميه!H:H,اليوميه!E:E,اليوميه!$V$6,اليوميه!C:C,الرصيد!B649)</f>
        <v>0</v>
      </c>
      <c r="I649" s="2">
        <f>SUMIFS(اليوميه!H:H,اليوميه!E:E,اليوميه!$V$7,اليوميه!C:C,الرصيد!B649)</f>
        <v>0</v>
      </c>
      <c r="J649" s="2">
        <f>SUMIFS('تحويل داخلي'!G:G,'تحويل داخلي'!D:D,'تحويل داخلي'!$P$5,'تحويل داخلي'!B:B,الرصيد!B649)</f>
        <v>0</v>
      </c>
      <c r="K649" s="2">
        <f>SUMIFS('تحويل داخلي'!G:G,'تحويل داخلي'!D:D,'تحويل داخلي'!$P$6,'تحويل داخلي'!B:B,الرصيد!B649)</f>
        <v>0</v>
      </c>
      <c r="L649" s="16" t="str">
        <f>IFERROR(VLOOKUP(B649,'تكويد الاصناف'!$A$5:$C$1100,3,0),"")</f>
        <v/>
      </c>
      <c r="M649" s="45" t="str">
        <f>IFERROR(VLOOKUP(B649,'تكويد الاصناف'!$A$5:$E$1100,5,0),"")</f>
        <v/>
      </c>
    </row>
    <row r="650" spans="2:13">
      <c r="B650" s="17">
        <f>'تكويد الاصناف'!A649</f>
        <v>0</v>
      </c>
      <c r="C650" s="43" t="str">
        <f>IFERROR(VLOOKUP(B650,'تكويد الاصناف'!A$5:B$1100,2,0),"")</f>
        <v/>
      </c>
      <c r="D650" s="19">
        <f>SUMIFS(اليوميه!$H$5:$H$5000,اليوميه!C$5:C$5000,الرصيد!B650)-SUMIFS(اليوميه!$I$5:$I$5000,اليوميه!C$5:C$5000,الرصيد!B650)</f>
        <v>0</v>
      </c>
      <c r="E650" s="19">
        <f t="shared" si="20"/>
        <v>0</v>
      </c>
      <c r="F650" s="19">
        <f t="shared" si="21"/>
        <v>0</v>
      </c>
      <c r="G650" s="2">
        <f>SUMIFS(اليوميه!I:I,اليوميه!E:E,اليوميه!$V$5,اليوميه!C:C,الرصيد!B650)</f>
        <v>0</v>
      </c>
      <c r="H650" s="2">
        <f>SUMIFS(اليوميه!H:H,اليوميه!E:E,اليوميه!$V$6,اليوميه!C:C,الرصيد!B650)</f>
        <v>0</v>
      </c>
      <c r="I650" s="2">
        <f>SUMIFS(اليوميه!H:H,اليوميه!E:E,اليوميه!$V$7,اليوميه!C:C,الرصيد!B650)</f>
        <v>0</v>
      </c>
      <c r="J650" s="2">
        <f>SUMIFS('تحويل داخلي'!G:G,'تحويل داخلي'!D:D,'تحويل داخلي'!$P$5,'تحويل داخلي'!B:B,الرصيد!B650)</f>
        <v>0</v>
      </c>
      <c r="K650" s="2">
        <f>SUMIFS('تحويل داخلي'!G:G,'تحويل داخلي'!D:D,'تحويل داخلي'!$P$6,'تحويل داخلي'!B:B,الرصيد!B650)</f>
        <v>0</v>
      </c>
      <c r="L650" s="16" t="str">
        <f>IFERROR(VLOOKUP(B650,'تكويد الاصناف'!$A$5:$C$1100,3,0),"")</f>
        <v/>
      </c>
      <c r="M650" s="45" t="str">
        <f>IFERROR(VLOOKUP(B650,'تكويد الاصناف'!$A$5:$E$1100,5,0),"")</f>
        <v/>
      </c>
    </row>
    <row r="651" spans="2:13">
      <c r="B651" s="17">
        <f>'تكويد الاصناف'!A650</f>
        <v>0</v>
      </c>
      <c r="C651" s="43" t="str">
        <f>IFERROR(VLOOKUP(B651,'تكويد الاصناف'!A$5:B$1100,2,0),"")</f>
        <v/>
      </c>
      <c r="D651" s="19">
        <f>SUMIFS(اليوميه!$H$5:$H$5000,اليوميه!C$5:C$5000,الرصيد!B651)-SUMIFS(اليوميه!$I$5:$I$5000,اليوميه!C$5:C$5000,الرصيد!B651)</f>
        <v>0</v>
      </c>
      <c r="E651" s="19">
        <f t="shared" si="20"/>
        <v>0</v>
      </c>
      <c r="F651" s="19">
        <f t="shared" si="21"/>
        <v>0</v>
      </c>
      <c r="G651" s="2">
        <f>SUMIFS(اليوميه!I:I,اليوميه!E:E,اليوميه!$V$5,اليوميه!C:C,الرصيد!B651)</f>
        <v>0</v>
      </c>
      <c r="H651" s="2">
        <f>SUMIFS(اليوميه!H:H,اليوميه!E:E,اليوميه!$V$6,اليوميه!C:C,الرصيد!B651)</f>
        <v>0</v>
      </c>
      <c r="I651" s="2">
        <f>SUMIFS(اليوميه!H:H,اليوميه!E:E,اليوميه!$V$7,اليوميه!C:C,الرصيد!B651)</f>
        <v>0</v>
      </c>
      <c r="J651" s="2">
        <f>SUMIFS('تحويل داخلي'!G:G,'تحويل داخلي'!D:D,'تحويل داخلي'!$P$5,'تحويل داخلي'!B:B,الرصيد!B651)</f>
        <v>0</v>
      </c>
      <c r="K651" s="2">
        <f>SUMIFS('تحويل داخلي'!G:G,'تحويل داخلي'!D:D,'تحويل داخلي'!$P$6,'تحويل داخلي'!B:B,الرصيد!B651)</f>
        <v>0</v>
      </c>
      <c r="L651" s="16" t="str">
        <f>IFERROR(VLOOKUP(B651,'تكويد الاصناف'!$A$5:$C$1100,3,0),"")</f>
        <v/>
      </c>
      <c r="M651" s="45" t="str">
        <f>IFERROR(VLOOKUP(B651,'تكويد الاصناف'!$A$5:$E$1100,5,0),"")</f>
        <v/>
      </c>
    </row>
    <row r="652" spans="2:13">
      <c r="B652" s="17">
        <f>'تكويد الاصناف'!A651</f>
        <v>0</v>
      </c>
      <c r="C652" s="43" t="str">
        <f>IFERROR(VLOOKUP(B652,'تكويد الاصناف'!A$5:B$1100,2,0),"")</f>
        <v/>
      </c>
      <c r="D652" s="19">
        <f>SUMIFS(اليوميه!$H$5:$H$5000,اليوميه!C$5:C$5000,الرصيد!B652)-SUMIFS(اليوميه!$I$5:$I$5000,اليوميه!C$5:C$5000,الرصيد!B652)</f>
        <v>0</v>
      </c>
      <c r="E652" s="19">
        <f t="shared" si="20"/>
        <v>0</v>
      </c>
      <c r="F652" s="19">
        <f t="shared" si="21"/>
        <v>0</v>
      </c>
      <c r="G652" s="2">
        <f>SUMIFS(اليوميه!I:I,اليوميه!E:E,اليوميه!$V$5,اليوميه!C:C,الرصيد!B652)</f>
        <v>0</v>
      </c>
      <c r="H652" s="2">
        <f>SUMIFS(اليوميه!H:H,اليوميه!E:E,اليوميه!$V$6,اليوميه!C:C,الرصيد!B652)</f>
        <v>0</v>
      </c>
      <c r="I652" s="2">
        <f>SUMIFS(اليوميه!H:H,اليوميه!E:E,اليوميه!$V$7,اليوميه!C:C,الرصيد!B652)</f>
        <v>0</v>
      </c>
      <c r="J652" s="2">
        <f>SUMIFS('تحويل داخلي'!G:G,'تحويل داخلي'!D:D,'تحويل داخلي'!$P$5,'تحويل داخلي'!B:B,الرصيد!B652)</f>
        <v>0</v>
      </c>
      <c r="K652" s="2">
        <f>SUMIFS('تحويل داخلي'!G:G,'تحويل داخلي'!D:D,'تحويل داخلي'!$P$6,'تحويل داخلي'!B:B,الرصيد!B652)</f>
        <v>0</v>
      </c>
      <c r="L652" s="16" t="str">
        <f>IFERROR(VLOOKUP(B652,'تكويد الاصناف'!$A$5:$C$1100,3,0),"")</f>
        <v/>
      </c>
      <c r="M652" s="45" t="str">
        <f>IFERROR(VLOOKUP(B652,'تكويد الاصناف'!$A$5:$E$1100,5,0),"")</f>
        <v/>
      </c>
    </row>
    <row r="653" spans="2:13">
      <c r="B653" s="17">
        <f>'تكويد الاصناف'!A652</f>
        <v>0</v>
      </c>
      <c r="C653" s="43" t="str">
        <f>IFERROR(VLOOKUP(B653,'تكويد الاصناف'!A$5:B$1100,2,0),"")</f>
        <v/>
      </c>
      <c r="D653" s="19">
        <f>SUMIFS(اليوميه!$H$5:$H$5000,اليوميه!C$5:C$5000,الرصيد!B653)-SUMIFS(اليوميه!$I$5:$I$5000,اليوميه!C$5:C$5000,الرصيد!B653)</f>
        <v>0</v>
      </c>
      <c r="E653" s="19">
        <f t="shared" si="20"/>
        <v>0</v>
      </c>
      <c r="F653" s="19">
        <f t="shared" si="21"/>
        <v>0</v>
      </c>
      <c r="G653" s="2">
        <f>SUMIFS(اليوميه!I:I,اليوميه!E:E,اليوميه!$V$5,اليوميه!C:C,الرصيد!B653)</f>
        <v>0</v>
      </c>
      <c r="H653" s="2">
        <f>SUMIFS(اليوميه!H:H,اليوميه!E:E,اليوميه!$V$6,اليوميه!C:C,الرصيد!B653)</f>
        <v>0</v>
      </c>
      <c r="I653" s="2">
        <f>SUMIFS(اليوميه!H:H,اليوميه!E:E,اليوميه!$V$7,اليوميه!C:C,الرصيد!B653)</f>
        <v>0</v>
      </c>
      <c r="J653" s="2">
        <f>SUMIFS('تحويل داخلي'!G:G,'تحويل داخلي'!D:D,'تحويل داخلي'!$P$5,'تحويل داخلي'!B:B,الرصيد!B653)</f>
        <v>0</v>
      </c>
      <c r="K653" s="2">
        <f>SUMIFS('تحويل داخلي'!G:G,'تحويل داخلي'!D:D,'تحويل داخلي'!$P$6,'تحويل داخلي'!B:B,الرصيد!B653)</f>
        <v>0</v>
      </c>
      <c r="L653" s="16" t="str">
        <f>IFERROR(VLOOKUP(B653,'تكويد الاصناف'!$A$5:$C$1100,3,0),"")</f>
        <v/>
      </c>
      <c r="M653" s="45" t="str">
        <f>IFERROR(VLOOKUP(B653,'تكويد الاصناف'!$A$5:$E$1100,5,0),"")</f>
        <v/>
      </c>
    </row>
    <row r="654" spans="2:13">
      <c r="B654" s="17">
        <f>'تكويد الاصناف'!A653</f>
        <v>0</v>
      </c>
      <c r="C654" s="43" t="str">
        <f>IFERROR(VLOOKUP(B654,'تكويد الاصناف'!A$5:B$1100,2,0),"")</f>
        <v/>
      </c>
      <c r="D654" s="19">
        <f>SUMIFS(اليوميه!$H$5:$H$5000,اليوميه!C$5:C$5000,الرصيد!B654)-SUMIFS(اليوميه!$I$5:$I$5000,اليوميه!C$5:C$5000,الرصيد!B654)</f>
        <v>0</v>
      </c>
      <c r="E654" s="19">
        <f t="shared" si="20"/>
        <v>0</v>
      </c>
      <c r="F654" s="19">
        <f t="shared" si="21"/>
        <v>0</v>
      </c>
      <c r="G654" s="2">
        <f>SUMIFS(اليوميه!I:I,اليوميه!E:E,اليوميه!$V$5,اليوميه!C:C,الرصيد!B654)</f>
        <v>0</v>
      </c>
      <c r="H654" s="2">
        <f>SUMIFS(اليوميه!H:H,اليوميه!E:E,اليوميه!$V$6,اليوميه!C:C,الرصيد!B654)</f>
        <v>0</v>
      </c>
      <c r="I654" s="2">
        <f>SUMIFS(اليوميه!H:H,اليوميه!E:E,اليوميه!$V$7,اليوميه!C:C,الرصيد!B654)</f>
        <v>0</v>
      </c>
      <c r="J654" s="2">
        <f>SUMIFS('تحويل داخلي'!G:G,'تحويل داخلي'!D:D,'تحويل داخلي'!$P$5,'تحويل داخلي'!B:B,الرصيد!B654)</f>
        <v>0</v>
      </c>
      <c r="K654" s="2">
        <f>SUMIFS('تحويل داخلي'!G:G,'تحويل داخلي'!D:D,'تحويل داخلي'!$P$6,'تحويل داخلي'!B:B,الرصيد!B654)</f>
        <v>0</v>
      </c>
      <c r="L654" s="16" t="str">
        <f>IFERROR(VLOOKUP(B654,'تكويد الاصناف'!$A$5:$C$1100,3,0),"")</f>
        <v/>
      </c>
      <c r="M654" s="45" t="str">
        <f>IFERROR(VLOOKUP(B654,'تكويد الاصناف'!$A$5:$E$1100,5,0),"")</f>
        <v/>
      </c>
    </row>
    <row r="655" spans="2:13">
      <c r="B655" s="17">
        <f>'تكويد الاصناف'!A654</f>
        <v>0</v>
      </c>
      <c r="C655" s="43" t="str">
        <f>IFERROR(VLOOKUP(B655,'تكويد الاصناف'!A$5:B$1100,2,0),"")</f>
        <v/>
      </c>
      <c r="D655" s="19">
        <f>SUMIFS(اليوميه!$H$5:$H$5000,اليوميه!C$5:C$5000,الرصيد!B655)-SUMIFS(اليوميه!$I$5:$I$5000,اليوميه!C$5:C$5000,الرصيد!B655)</f>
        <v>0</v>
      </c>
      <c r="E655" s="19">
        <f t="shared" si="20"/>
        <v>0</v>
      </c>
      <c r="F655" s="19">
        <f t="shared" si="21"/>
        <v>0</v>
      </c>
      <c r="G655" s="2">
        <f>SUMIFS(اليوميه!I:I,اليوميه!E:E,اليوميه!$V$5,اليوميه!C:C,الرصيد!B655)</f>
        <v>0</v>
      </c>
      <c r="H655" s="2">
        <f>SUMIFS(اليوميه!H:H,اليوميه!E:E,اليوميه!$V$6,اليوميه!C:C,الرصيد!B655)</f>
        <v>0</v>
      </c>
      <c r="I655" s="2">
        <f>SUMIFS(اليوميه!H:H,اليوميه!E:E,اليوميه!$V$7,اليوميه!C:C,الرصيد!B655)</f>
        <v>0</v>
      </c>
      <c r="J655" s="2">
        <f>SUMIFS('تحويل داخلي'!G:G,'تحويل داخلي'!D:D,'تحويل داخلي'!$P$5,'تحويل داخلي'!B:B,الرصيد!B655)</f>
        <v>0</v>
      </c>
      <c r="K655" s="2">
        <f>SUMIFS('تحويل داخلي'!G:G,'تحويل داخلي'!D:D,'تحويل داخلي'!$P$6,'تحويل داخلي'!B:B,الرصيد!B655)</f>
        <v>0</v>
      </c>
      <c r="L655" s="16" t="str">
        <f>IFERROR(VLOOKUP(B655,'تكويد الاصناف'!$A$5:$C$1100,3,0),"")</f>
        <v/>
      </c>
      <c r="M655" s="45" t="str">
        <f>IFERROR(VLOOKUP(B655,'تكويد الاصناف'!$A$5:$E$1100,5,0),"")</f>
        <v/>
      </c>
    </row>
    <row r="656" spans="2:13">
      <c r="B656" s="17">
        <f>'تكويد الاصناف'!A655</f>
        <v>0</v>
      </c>
      <c r="C656" s="43" t="str">
        <f>IFERROR(VLOOKUP(B656,'تكويد الاصناف'!A$5:B$1100,2,0),"")</f>
        <v/>
      </c>
      <c r="D656" s="19">
        <f>SUMIFS(اليوميه!$H$5:$H$5000,اليوميه!C$5:C$5000,الرصيد!B656)-SUMIFS(اليوميه!$I$5:$I$5000,اليوميه!C$5:C$5000,الرصيد!B656)</f>
        <v>0</v>
      </c>
      <c r="E656" s="19">
        <f t="shared" si="20"/>
        <v>0</v>
      </c>
      <c r="F656" s="19">
        <f t="shared" si="21"/>
        <v>0</v>
      </c>
      <c r="G656" s="2">
        <f>SUMIFS(اليوميه!I:I,اليوميه!E:E,اليوميه!$V$5,اليوميه!C:C,الرصيد!B656)</f>
        <v>0</v>
      </c>
      <c r="H656" s="2">
        <f>SUMIFS(اليوميه!H:H,اليوميه!E:E,اليوميه!$V$6,اليوميه!C:C,الرصيد!B656)</f>
        <v>0</v>
      </c>
      <c r="I656" s="2">
        <f>SUMIFS(اليوميه!H:H,اليوميه!E:E,اليوميه!$V$7,اليوميه!C:C,الرصيد!B656)</f>
        <v>0</v>
      </c>
      <c r="J656" s="2">
        <f>SUMIFS('تحويل داخلي'!G:G,'تحويل داخلي'!D:D,'تحويل داخلي'!$P$5,'تحويل داخلي'!B:B,الرصيد!B656)</f>
        <v>0</v>
      </c>
      <c r="K656" s="2">
        <f>SUMIFS('تحويل داخلي'!G:G,'تحويل داخلي'!D:D,'تحويل داخلي'!$P$6,'تحويل داخلي'!B:B,الرصيد!B656)</f>
        <v>0</v>
      </c>
      <c r="L656" s="16" t="str">
        <f>IFERROR(VLOOKUP(B656,'تكويد الاصناف'!$A$5:$C$1100,3,0),"")</f>
        <v/>
      </c>
      <c r="M656" s="45" t="str">
        <f>IFERROR(VLOOKUP(B656,'تكويد الاصناف'!$A$5:$E$1100,5,0),"")</f>
        <v/>
      </c>
    </row>
    <row r="657" spans="2:13">
      <c r="B657" s="17">
        <f>'تكويد الاصناف'!A656</f>
        <v>0</v>
      </c>
      <c r="C657" s="43" t="str">
        <f>IFERROR(VLOOKUP(B657,'تكويد الاصناف'!A$5:B$1100,2,0),"")</f>
        <v/>
      </c>
      <c r="D657" s="19">
        <f>SUMIFS(اليوميه!$H$5:$H$5000,اليوميه!C$5:C$5000,الرصيد!B657)-SUMIFS(اليوميه!$I$5:$I$5000,اليوميه!C$5:C$5000,الرصيد!B657)</f>
        <v>0</v>
      </c>
      <c r="E657" s="19">
        <f t="shared" si="20"/>
        <v>0</v>
      </c>
      <c r="F657" s="19">
        <f t="shared" si="21"/>
        <v>0</v>
      </c>
      <c r="G657" s="2">
        <f>SUMIFS(اليوميه!I:I,اليوميه!E:E,اليوميه!$V$5,اليوميه!C:C,الرصيد!B657)</f>
        <v>0</v>
      </c>
      <c r="H657" s="2">
        <f>SUMIFS(اليوميه!H:H,اليوميه!E:E,اليوميه!$V$6,اليوميه!C:C,الرصيد!B657)</f>
        <v>0</v>
      </c>
      <c r="I657" s="2">
        <f>SUMIFS(اليوميه!H:H,اليوميه!E:E,اليوميه!$V$7,اليوميه!C:C,الرصيد!B657)</f>
        <v>0</v>
      </c>
      <c r="J657" s="2">
        <f>SUMIFS('تحويل داخلي'!G:G,'تحويل داخلي'!D:D,'تحويل داخلي'!$P$5,'تحويل داخلي'!B:B,الرصيد!B657)</f>
        <v>0</v>
      </c>
      <c r="K657" s="2">
        <f>SUMIFS('تحويل داخلي'!G:G,'تحويل داخلي'!D:D,'تحويل داخلي'!$P$6,'تحويل داخلي'!B:B,الرصيد!B657)</f>
        <v>0</v>
      </c>
      <c r="L657" s="16" t="str">
        <f>IFERROR(VLOOKUP(B657,'تكويد الاصناف'!$A$5:$C$1100,3,0),"")</f>
        <v/>
      </c>
      <c r="M657" s="45" t="str">
        <f>IFERROR(VLOOKUP(B657,'تكويد الاصناف'!$A$5:$E$1100,5,0),"")</f>
        <v/>
      </c>
    </row>
    <row r="658" spans="2:13">
      <c r="B658" s="17">
        <f>'تكويد الاصناف'!A657</f>
        <v>0</v>
      </c>
      <c r="C658" s="43" t="str">
        <f>IFERROR(VLOOKUP(B658,'تكويد الاصناف'!A$5:B$1100,2,0),"")</f>
        <v/>
      </c>
      <c r="D658" s="19">
        <f>SUMIFS(اليوميه!$H$5:$H$5000,اليوميه!C$5:C$5000,الرصيد!B658)-SUMIFS(اليوميه!$I$5:$I$5000,اليوميه!C$5:C$5000,الرصيد!B658)</f>
        <v>0</v>
      </c>
      <c r="E658" s="19">
        <f t="shared" si="20"/>
        <v>0</v>
      </c>
      <c r="F658" s="19">
        <f t="shared" si="21"/>
        <v>0</v>
      </c>
      <c r="G658" s="2">
        <f>SUMIFS(اليوميه!I:I,اليوميه!E:E,اليوميه!$V$5,اليوميه!C:C,الرصيد!B658)</f>
        <v>0</v>
      </c>
      <c r="H658" s="2">
        <f>SUMIFS(اليوميه!H:H,اليوميه!E:E,اليوميه!$V$6,اليوميه!C:C,الرصيد!B658)</f>
        <v>0</v>
      </c>
      <c r="I658" s="2">
        <f>SUMIFS(اليوميه!H:H,اليوميه!E:E,اليوميه!$V$7,اليوميه!C:C,الرصيد!B658)</f>
        <v>0</v>
      </c>
      <c r="J658" s="2">
        <f>SUMIFS('تحويل داخلي'!G:G,'تحويل داخلي'!D:D,'تحويل داخلي'!$P$5,'تحويل داخلي'!B:B,الرصيد!B658)</f>
        <v>0</v>
      </c>
      <c r="K658" s="2">
        <f>SUMIFS('تحويل داخلي'!G:G,'تحويل داخلي'!D:D,'تحويل داخلي'!$P$6,'تحويل داخلي'!B:B,الرصيد!B658)</f>
        <v>0</v>
      </c>
      <c r="L658" s="16" t="str">
        <f>IFERROR(VLOOKUP(B658,'تكويد الاصناف'!$A$5:$C$1100,3,0),"")</f>
        <v/>
      </c>
      <c r="M658" s="45" t="str">
        <f>IFERROR(VLOOKUP(B658,'تكويد الاصناف'!$A$5:$E$1100,5,0),"")</f>
        <v/>
      </c>
    </row>
    <row r="659" spans="2:13">
      <c r="B659" s="17">
        <f>'تكويد الاصناف'!A658</f>
        <v>0</v>
      </c>
      <c r="C659" s="43" t="str">
        <f>IFERROR(VLOOKUP(B659,'تكويد الاصناف'!A$5:B$1100,2,0),"")</f>
        <v/>
      </c>
      <c r="D659" s="19">
        <f>SUMIFS(اليوميه!$H$5:$H$5000,اليوميه!C$5:C$5000,الرصيد!B659)-SUMIFS(اليوميه!$I$5:$I$5000,اليوميه!C$5:C$5000,الرصيد!B659)</f>
        <v>0</v>
      </c>
      <c r="E659" s="19">
        <f t="shared" si="20"/>
        <v>0</v>
      </c>
      <c r="F659" s="19">
        <f t="shared" si="21"/>
        <v>0</v>
      </c>
      <c r="G659" s="2">
        <f>SUMIFS(اليوميه!I:I,اليوميه!E:E,اليوميه!$V$5,اليوميه!C:C,الرصيد!B659)</f>
        <v>0</v>
      </c>
      <c r="H659" s="2">
        <f>SUMIFS(اليوميه!H:H,اليوميه!E:E,اليوميه!$V$6,اليوميه!C:C,الرصيد!B659)</f>
        <v>0</v>
      </c>
      <c r="I659" s="2">
        <f>SUMIFS(اليوميه!H:H,اليوميه!E:E,اليوميه!$V$7,اليوميه!C:C,الرصيد!B659)</f>
        <v>0</v>
      </c>
      <c r="J659" s="2">
        <f>SUMIFS('تحويل داخلي'!G:G,'تحويل داخلي'!D:D,'تحويل داخلي'!$P$5,'تحويل داخلي'!B:B,الرصيد!B659)</f>
        <v>0</v>
      </c>
      <c r="K659" s="2">
        <f>SUMIFS('تحويل داخلي'!G:G,'تحويل داخلي'!D:D,'تحويل داخلي'!$P$6,'تحويل داخلي'!B:B,الرصيد!B659)</f>
        <v>0</v>
      </c>
      <c r="L659" s="16" t="str">
        <f>IFERROR(VLOOKUP(B659,'تكويد الاصناف'!$A$5:$C$1100,3,0),"")</f>
        <v/>
      </c>
      <c r="M659" s="45" t="str">
        <f>IFERROR(VLOOKUP(B659,'تكويد الاصناف'!$A$5:$E$1100,5,0),"")</f>
        <v/>
      </c>
    </row>
    <row r="660" spans="2:13">
      <c r="B660" s="17">
        <f>'تكويد الاصناف'!A659</f>
        <v>0</v>
      </c>
      <c r="C660" s="43" t="str">
        <f>IFERROR(VLOOKUP(B660,'تكويد الاصناف'!A$5:B$1100,2,0),"")</f>
        <v/>
      </c>
      <c r="D660" s="19">
        <f>SUMIFS(اليوميه!$H$5:$H$5000,اليوميه!C$5:C$5000,الرصيد!B660)-SUMIFS(اليوميه!$I$5:$I$5000,اليوميه!C$5:C$5000,الرصيد!B660)</f>
        <v>0</v>
      </c>
      <c r="E660" s="19">
        <f t="shared" si="20"/>
        <v>0</v>
      </c>
      <c r="F660" s="19">
        <f t="shared" si="21"/>
        <v>0</v>
      </c>
      <c r="G660" s="2">
        <f>SUMIFS(اليوميه!I:I,اليوميه!E:E,اليوميه!$V$5,اليوميه!C:C,الرصيد!B660)</f>
        <v>0</v>
      </c>
      <c r="H660" s="2">
        <f>SUMIFS(اليوميه!H:H,اليوميه!E:E,اليوميه!$V$6,اليوميه!C:C,الرصيد!B660)</f>
        <v>0</v>
      </c>
      <c r="I660" s="2">
        <f>SUMIFS(اليوميه!H:H,اليوميه!E:E,اليوميه!$V$7,اليوميه!C:C,الرصيد!B660)</f>
        <v>0</v>
      </c>
      <c r="J660" s="2">
        <f>SUMIFS('تحويل داخلي'!G:G,'تحويل داخلي'!D:D,'تحويل داخلي'!$P$5,'تحويل داخلي'!B:B,الرصيد!B660)</f>
        <v>0</v>
      </c>
      <c r="K660" s="2">
        <f>SUMIFS('تحويل داخلي'!G:G,'تحويل داخلي'!D:D,'تحويل داخلي'!$P$6,'تحويل داخلي'!B:B,الرصيد!B660)</f>
        <v>0</v>
      </c>
      <c r="L660" s="16" t="str">
        <f>IFERROR(VLOOKUP(B660,'تكويد الاصناف'!$A$5:$C$1100,3,0),"")</f>
        <v/>
      </c>
      <c r="M660" s="45" t="str">
        <f>IFERROR(VLOOKUP(B660,'تكويد الاصناف'!$A$5:$E$1100,5,0),"")</f>
        <v/>
      </c>
    </row>
    <row r="661" spans="2:13">
      <c r="B661" s="17">
        <f>'تكويد الاصناف'!A660</f>
        <v>0</v>
      </c>
      <c r="C661" s="43" t="str">
        <f>IFERROR(VLOOKUP(B661,'تكويد الاصناف'!A$5:B$1100,2,0),"")</f>
        <v/>
      </c>
      <c r="D661" s="19">
        <f>SUMIFS(اليوميه!$H$5:$H$5000,اليوميه!C$5:C$5000,الرصيد!B661)-SUMIFS(اليوميه!$I$5:$I$5000,اليوميه!C$5:C$5000,الرصيد!B661)</f>
        <v>0</v>
      </c>
      <c r="E661" s="19">
        <f t="shared" si="20"/>
        <v>0</v>
      </c>
      <c r="F661" s="19">
        <f t="shared" si="21"/>
        <v>0</v>
      </c>
      <c r="G661" s="2">
        <f>SUMIFS(اليوميه!I:I,اليوميه!E:E,اليوميه!$V$5,اليوميه!C:C,الرصيد!B661)</f>
        <v>0</v>
      </c>
      <c r="H661" s="2">
        <f>SUMIFS(اليوميه!H:H,اليوميه!E:E,اليوميه!$V$6,اليوميه!C:C,الرصيد!B661)</f>
        <v>0</v>
      </c>
      <c r="I661" s="2">
        <f>SUMIFS(اليوميه!H:H,اليوميه!E:E,اليوميه!$V$7,اليوميه!C:C,الرصيد!B661)</f>
        <v>0</v>
      </c>
      <c r="J661" s="2">
        <f>SUMIFS('تحويل داخلي'!G:G,'تحويل داخلي'!D:D,'تحويل داخلي'!$P$5,'تحويل داخلي'!B:B,الرصيد!B661)</f>
        <v>0</v>
      </c>
      <c r="K661" s="2">
        <f>SUMIFS('تحويل داخلي'!G:G,'تحويل داخلي'!D:D,'تحويل داخلي'!$P$6,'تحويل داخلي'!B:B,الرصيد!B661)</f>
        <v>0</v>
      </c>
      <c r="L661" s="16" t="str">
        <f>IFERROR(VLOOKUP(B661,'تكويد الاصناف'!$A$5:$C$1100,3,0),"")</f>
        <v/>
      </c>
      <c r="M661" s="45" t="str">
        <f>IFERROR(VLOOKUP(B661,'تكويد الاصناف'!$A$5:$E$1100,5,0),"")</f>
        <v/>
      </c>
    </row>
    <row r="662" spans="2:13">
      <c r="B662" s="17">
        <f>'تكويد الاصناف'!A661</f>
        <v>0</v>
      </c>
      <c r="C662" s="43" t="str">
        <f>IFERROR(VLOOKUP(B662,'تكويد الاصناف'!A$5:B$1100,2,0),"")</f>
        <v/>
      </c>
      <c r="D662" s="19">
        <f>SUMIFS(اليوميه!$H$5:$H$5000,اليوميه!C$5:C$5000,الرصيد!B662)-SUMIFS(اليوميه!$I$5:$I$5000,اليوميه!C$5:C$5000,الرصيد!B662)</f>
        <v>0</v>
      </c>
      <c r="E662" s="19">
        <f t="shared" si="20"/>
        <v>0</v>
      </c>
      <c r="F662" s="19">
        <f t="shared" si="21"/>
        <v>0</v>
      </c>
      <c r="G662" s="2">
        <f>SUMIFS(اليوميه!I:I,اليوميه!E:E,اليوميه!$V$5,اليوميه!C:C,الرصيد!B662)</f>
        <v>0</v>
      </c>
      <c r="H662" s="2">
        <f>SUMIFS(اليوميه!H:H,اليوميه!E:E,اليوميه!$V$6,اليوميه!C:C,الرصيد!B662)</f>
        <v>0</v>
      </c>
      <c r="I662" s="2">
        <f>SUMIFS(اليوميه!H:H,اليوميه!E:E,اليوميه!$V$7,اليوميه!C:C,الرصيد!B662)</f>
        <v>0</v>
      </c>
      <c r="J662" s="2">
        <f>SUMIFS('تحويل داخلي'!G:G,'تحويل داخلي'!D:D,'تحويل داخلي'!$P$5,'تحويل داخلي'!B:B,الرصيد!B662)</f>
        <v>0</v>
      </c>
      <c r="K662" s="2">
        <f>SUMIFS('تحويل داخلي'!G:G,'تحويل داخلي'!D:D,'تحويل داخلي'!$P$6,'تحويل داخلي'!B:B,الرصيد!B662)</f>
        <v>0</v>
      </c>
      <c r="L662" s="16" t="str">
        <f>IFERROR(VLOOKUP(B662,'تكويد الاصناف'!$A$5:$C$1100,3,0),"")</f>
        <v/>
      </c>
      <c r="M662" s="45" t="str">
        <f>IFERROR(VLOOKUP(B662,'تكويد الاصناف'!$A$5:$E$1100,5,0),"")</f>
        <v/>
      </c>
    </row>
    <row r="663" spans="2:13">
      <c r="B663" s="17">
        <f>'تكويد الاصناف'!A662</f>
        <v>0</v>
      </c>
      <c r="C663" s="43" t="str">
        <f>IFERROR(VLOOKUP(B663,'تكويد الاصناف'!A$5:B$1100,2,0),"")</f>
        <v/>
      </c>
      <c r="D663" s="19">
        <f>SUMIFS(اليوميه!$H$5:$H$5000,اليوميه!C$5:C$5000,الرصيد!B663)-SUMIFS(اليوميه!$I$5:$I$5000,اليوميه!C$5:C$5000,الرصيد!B663)</f>
        <v>0</v>
      </c>
      <c r="E663" s="19">
        <f t="shared" si="20"/>
        <v>0</v>
      </c>
      <c r="F663" s="19">
        <f t="shared" si="21"/>
        <v>0</v>
      </c>
      <c r="G663" s="2">
        <f>SUMIFS(اليوميه!I:I,اليوميه!E:E,اليوميه!$V$5,اليوميه!C:C,الرصيد!B663)</f>
        <v>0</v>
      </c>
      <c r="H663" s="2">
        <f>SUMIFS(اليوميه!H:H,اليوميه!E:E,اليوميه!$V$6,اليوميه!C:C,الرصيد!B663)</f>
        <v>0</v>
      </c>
      <c r="I663" s="2">
        <f>SUMIFS(اليوميه!H:H,اليوميه!E:E,اليوميه!$V$7,اليوميه!C:C,الرصيد!B663)</f>
        <v>0</v>
      </c>
      <c r="J663" s="2">
        <f>SUMIFS('تحويل داخلي'!G:G,'تحويل داخلي'!D:D,'تحويل داخلي'!$P$5,'تحويل داخلي'!B:B,الرصيد!B663)</f>
        <v>0</v>
      </c>
      <c r="K663" s="2">
        <f>SUMIFS('تحويل داخلي'!G:G,'تحويل داخلي'!D:D,'تحويل داخلي'!$P$6,'تحويل داخلي'!B:B,الرصيد!B663)</f>
        <v>0</v>
      </c>
      <c r="L663" s="16" t="str">
        <f>IFERROR(VLOOKUP(B663,'تكويد الاصناف'!$A$5:$C$1100,3,0),"")</f>
        <v/>
      </c>
      <c r="M663" s="45" t="str">
        <f>IFERROR(VLOOKUP(B663,'تكويد الاصناف'!$A$5:$E$1100,5,0),"")</f>
        <v/>
      </c>
    </row>
    <row r="664" spans="2:13">
      <c r="B664" s="17">
        <f>'تكويد الاصناف'!A663</f>
        <v>0</v>
      </c>
      <c r="C664" s="43" t="str">
        <f>IFERROR(VLOOKUP(B664,'تكويد الاصناف'!A$5:B$1100,2,0),"")</f>
        <v/>
      </c>
      <c r="D664" s="19">
        <f>SUMIFS(اليوميه!$H$5:$H$5000,اليوميه!C$5:C$5000,الرصيد!B664)-SUMIFS(اليوميه!$I$5:$I$5000,اليوميه!C$5:C$5000,الرصيد!B664)</f>
        <v>0</v>
      </c>
      <c r="E664" s="19">
        <f t="shared" si="20"/>
        <v>0</v>
      </c>
      <c r="F664" s="19">
        <f t="shared" si="21"/>
        <v>0</v>
      </c>
      <c r="G664" s="2">
        <f>SUMIFS(اليوميه!I:I,اليوميه!E:E,اليوميه!$V$5,اليوميه!C:C,الرصيد!B664)</f>
        <v>0</v>
      </c>
      <c r="H664" s="2">
        <f>SUMIFS(اليوميه!H:H,اليوميه!E:E,اليوميه!$V$6,اليوميه!C:C,الرصيد!B664)</f>
        <v>0</v>
      </c>
      <c r="I664" s="2">
        <f>SUMIFS(اليوميه!H:H,اليوميه!E:E,اليوميه!$V$7,اليوميه!C:C,الرصيد!B664)</f>
        <v>0</v>
      </c>
      <c r="J664" s="2">
        <f>SUMIFS('تحويل داخلي'!G:G,'تحويل داخلي'!D:D,'تحويل داخلي'!$P$5,'تحويل داخلي'!B:B,الرصيد!B664)</f>
        <v>0</v>
      </c>
      <c r="K664" s="2">
        <f>SUMIFS('تحويل داخلي'!G:G,'تحويل داخلي'!D:D,'تحويل داخلي'!$P$6,'تحويل داخلي'!B:B,الرصيد!B664)</f>
        <v>0</v>
      </c>
      <c r="L664" s="16" t="str">
        <f>IFERROR(VLOOKUP(B664,'تكويد الاصناف'!$A$5:$C$1100,3,0),"")</f>
        <v/>
      </c>
      <c r="M664" s="45" t="str">
        <f>IFERROR(VLOOKUP(B664,'تكويد الاصناف'!$A$5:$E$1100,5,0),"")</f>
        <v/>
      </c>
    </row>
    <row r="665" spans="2:13">
      <c r="B665" s="17">
        <f>'تكويد الاصناف'!A664</f>
        <v>0</v>
      </c>
      <c r="C665" s="43" t="str">
        <f>IFERROR(VLOOKUP(B665,'تكويد الاصناف'!A$5:B$1100,2,0),"")</f>
        <v/>
      </c>
      <c r="D665" s="19">
        <f>SUMIFS(اليوميه!$H$5:$H$5000,اليوميه!C$5:C$5000,الرصيد!B665)-SUMIFS(اليوميه!$I$5:$I$5000,اليوميه!C$5:C$5000,الرصيد!B665)</f>
        <v>0</v>
      </c>
      <c r="E665" s="19">
        <f t="shared" si="20"/>
        <v>0</v>
      </c>
      <c r="F665" s="19">
        <f t="shared" si="21"/>
        <v>0</v>
      </c>
      <c r="G665" s="2">
        <f>SUMIFS(اليوميه!I:I,اليوميه!E:E,اليوميه!$V$5,اليوميه!C:C,الرصيد!B665)</f>
        <v>0</v>
      </c>
      <c r="H665" s="2">
        <f>SUMIFS(اليوميه!H:H,اليوميه!E:E,اليوميه!$V$6,اليوميه!C:C,الرصيد!B665)</f>
        <v>0</v>
      </c>
      <c r="I665" s="2">
        <f>SUMIFS(اليوميه!H:H,اليوميه!E:E,اليوميه!$V$7,اليوميه!C:C,الرصيد!B665)</f>
        <v>0</v>
      </c>
      <c r="J665" s="2">
        <f>SUMIFS('تحويل داخلي'!G:G,'تحويل داخلي'!D:D,'تحويل داخلي'!$P$5,'تحويل داخلي'!B:B,الرصيد!B665)</f>
        <v>0</v>
      </c>
      <c r="K665" s="2">
        <f>SUMIFS('تحويل داخلي'!G:G,'تحويل داخلي'!D:D,'تحويل داخلي'!$P$6,'تحويل داخلي'!B:B,الرصيد!B665)</f>
        <v>0</v>
      </c>
      <c r="L665" s="16" t="str">
        <f>IFERROR(VLOOKUP(B665,'تكويد الاصناف'!$A$5:$C$1100,3,0),"")</f>
        <v/>
      </c>
      <c r="M665" s="45" t="str">
        <f>IFERROR(VLOOKUP(B665,'تكويد الاصناف'!$A$5:$E$1100,5,0),"")</f>
        <v/>
      </c>
    </row>
    <row r="666" spans="2:13">
      <c r="B666" s="17">
        <f>'تكويد الاصناف'!A665</f>
        <v>0</v>
      </c>
      <c r="C666" s="43" t="str">
        <f>IFERROR(VLOOKUP(B666,'تكويد الاصناف'!A$5:B$1100,2,0),"")</f>
        <v/>
      </c>
      <c r="D666" s="19">
        <f>SUMIFS(اليوميه!$H$5:$H$5000,اليوميه!C$5:C$5000,الرصيد!B666)-SUMIFS(اليوميه!$I$5:$I$5000,اليوميه!C$5:C$5000,الرصيد!B666)</f>
        <v>0</v>
      </c>
      <c r="E666" s="19">
        <f t="shared" si="20"/>
        <v>0</v>
      </c>
      <c r="F666" s="19">
        <f t="shared" si="21"/>
        <v>0</v>
      </c>
      <c r="G666" s="2">
        <f>SUMIFS(اليوميه!I:I,اليوميه!E:E,اليوميه!$V$5,اليوميه!C:C,الرصيد!B666)</f>
        <v>0</v>
      </c>
      <c r="H666" s="2">
        <f>SUMIFS(اليوميه!H:H,اليوميه!E:E,اليوميه!$V$6,اليوميه!C:C,الرصيد!B666)</f>
        <v>0</v>
      </c>
      <c r="I666" s="2">
        <f>SUMIFS(اليوميه!H:H,اليوميه!E:E,اليوميه!$V$7,اليوميه!C:C,الرصيد!B666)</f>
        <v>0</v>
      </c>
      <c r="J666" s="2">
        <f>SUMIFS('تحويل داخلي'!G:G,'تحويل داخلي'!D:D,'تحويل داخلي'!$P$5,'تحويل داخلي'!B:B,الرصيد!B666)</f>
        <v>0</v>
      </c>
      <c r="K666" s="2">
        <f>SUMIFS('تحويل داخلي'!G:G,'تحويل داخلي'!D:D,'تحويل داخلي'!$P$6,'تحويل داخلي'!B:B,الرصيد!B666)</f>
        <v>0</v>
      </c>
      <c r="L666" s="16" t="str">
        <f>IFERROR(VLOOKUP(B666,'تكويد الاصناف'!$A$5:$C$1100,3,0),"")</f>
        <v/>
      </c>
      <c r="M666" s="45" t="str">
        <f>IFERROR(VLOOKUP(B666,'تكويد الاصناف'!$A$5:$E$1100,5,0),"")</f>
        <v/>
      </c>
    </row>
    <row r="667" spans="2:13">
      <c r="B667" s="17">
        <f>'تكويد الاصناف'!A666</f>
        <v>0</v>
      </c>
      <c r="C667" s="43" t="str">
        <f>IFERROR(VLOOKUP(B667,'تكويد الاصناف'!A$5:B$1100,2,0),"")</f>
        <v/>
      </c>
      <c r="D667" s="19">
        <f>SUMIFS(اليوميه!$H$5:$H$5000,اليوميه!C$5:C$5000,الرصيد!B667)-SUMIFS(اليوميه!$I$5:$I$5000,اليوميه!C$5:C$5000,الرصيد!B667)</f>
        <v>0</v>
      </c>
      <c r="E667" s="19">
        <f t="shared" si="20"/>
        <v>0</v>
      </c>
      <c r="F667" s="19">
        <f t="shared" si="21"/>
        <v>0</v>
      </c>
      <c r="G667" s="2">
        <f>SUMIFS(اليوميه!I:I,اليوميه!E:E,اليوميه!$V$5,اليوميه!C:C,الرصيد!B667)</f>
        <v>0</v>
      </c>
      <c r="H667" s="2">
        <f>SUMIFS(اليوميه!H:H,اليوميه!E:E,اليوميه!$V$6,اليوميه!C:C,الرصيد!B667)</f>
        <v>0</v>
      </c>
      <c r="I667" s="2">
        <f>SUMIFS(اليوميه!H:H,اليوميه!E:E,اليوميه!$V$7,اليوميه!C:C,الرصيد!B667)</f>
        <v>0</v>
      </c>
      <c r="J667" s="2">
        <f>SUMIFS('تحويل داخلي'!G:G,'تحويل داخلي'!D:D,'تحويل داخلي'!$P$5,'تحويل داخلي'!B:B,الرصيد!B667)</f>
        <v>0</v>
      </c>
      <c r="K667" s="2">
        <f>SUMIFS('تحويل داخلي'!G:G,'تحويل داخلي'!D:D,'تحويل داخلي'!$P$6,'تحويل داخلي'!B:B,الرصيد!B667)</f>
        <v>0</v>
      </c>
      <c r="L667" s="16" t="str">
        <f>IFERROR(VLOOKUP(B667,'تكويد الاصناف'!$A$5:$C$1100,3,0),"")</f>
        <v/>
      </c>
      <c r="M667" s="45" t="str">
        <f>IFERROR(VLOOKUP(B667,'تكويد الاصناف'!$A$5:$E$1100,5,0),"")</f>
        <v/>
      </c>
    </row>
    <row r="668" spans="2:13">
      <c r="B668" s="17">
        <f>'تكويد الاصناف'!A667</f>
        <v>0</v>
      </c>
      <c r="C668" s="43" t="str">
        <f>IFERROR(VLOOKUP(B668,'تكويد الاصناف'!A$5:B$1100,2,0),"")</f>
        <v/>
      </c>
      <c r="D668" s="19">
        <f>SUMIFS(اليوميه!$H$5:$H$5000,اليوميه!C$5:C$5000,الرصيد!B668)-SUMIFS(اليوميه!$I$5:$I$5000,اليوميه!C$5:C$5000,الرصيد!B668)</f>
        <v>0</v>
      </c>
      <c r="E668" s="19">
        <f t="shared" si="20"/>
        <v>0</v>
      </c>
      <c r="F668" s="19">
        <f t="shared" si="21"/>
        <v>0</v>
      </c>
      <c r="G668" s="2">
        <f>SUMIFS(اليوميه!I:I,اليوميه!E:E,اليوميه!$V$5,اليوميه!C:C,الرصيد!B668)</f>
        <v>0</v>
      </c>
      <c r="H668" s="2">
        <f>SUMIFS(اليوميه!H:H,اليوميه!E:E,اليوميه!$V$6,اليوميه!C:C,الرصيد!B668)</f>
        <v>0</v>
      </c>
      <c r="I668" s="2">
        <f>SUMIFS(اليوميه!H:H,اليوميه!E:E,اليوميه!$V$7,اليوميه!C:C,الرصيد!B668)</f>
        <v>0</v>
      </c>
      <c r="J668" s="2">
        <f>SUMIFS('تحويل داخلي'!G:G,'تحويل داخلي'!D:D,'تحويل داخلي'!$P$5,'تحويل داخلي'!B:B,الرصيد!B668)</f>
        <v>0</v>
      </c>
      <c r="K668" s="2">
        <f>SUMIFS('تحويل داخلي'!G:G,'تحويل داخلي'!D:D,'تحويل داخلي'!$P$6,'تحويل داخلي'!B:B,الرصيد!B668)</f>
        <v>0</v>
      </c>
      <c r="L668" s="16" t="str">
        <f>IFERROR(VLOOKUP(B668,'تكويد الاصناف'!$A$5:$C$1100,3,0),"")</f>
        <v/>
      </c>
      <c r="M668" s="45" t="str">
        <f>IFERROR(VLOOKUP(B668,'تكويد الاصناف'!$A$5:$E$1100,5,0),"")</f>
        <v/>
      </c>
    </row>
    <row r="669" spans="2:13">
      <c r="B669" s="17">
        <f>'تكويد الاصناف'!A668</f>
        <v>0</v>
      </c>
      <c r="C669" s="43" t="str">
        <f>IFERROR(VLOOKUP(B669,'تكويد الاصناف'!A$5:B$1100,2,0),"")</f>
        <v/>
      </c>
      <c r="D669" s="19">
        <f>SUMIFS(اليوميه!$H$5:$H$5000,اليوميه!C$5:C$5000,الرصيد!B669)-SUMIFS(اليوميه!$I$5:$I$5000,اليوميه!C$5:C$5000,الرصيد!B669)</f>
        <v>0</v>
      </c>
      <c r="E669" s="19">
        <f t="shared" si="20"/>
        <v>0</v>
      </c>
      <c r="F669" s="19">
        <f t="shared" si="21"/>
        <v>0</v>
      </c>
      <c r="G669" s="2">
        <f>SUMIFS(اليوميه!I:I,اليوميه!E:E,اليوميه!$V$5,اليوميه!C:C,الرصيد!B669)</f>
        <v>0</v>
      </c>
      <c r="H669" s="2">
        <f>SUMIFS(اليوميه!H:H,اليوميه!E:E,اليوميه!$V$6,اليوميه!C:C,الرصيد!B669)</f>
        <v>0</v>
      </c>
      <c r="I669" s="2">
        <f>SUMIFS(اليوميه!H:H,اليوميه!E:E,اليوميه!$V$7,اليوميه!C:C,الرصيد!B669)</f>
        <v>0</v>
      </c>
      <c r="J669" s="2">
        <f>SUMIFS('تحويل داخلي'!G:G,'تحويل داخلي'!D:D,'تحويل داخلي'!$P$5,'تحويل داخلي'!B:B,الرصيد!B669)</f>
        <v>0</v>
      </c>
      <c r="K669" s="2">
        <f>SUMIFS('تحويل داخلي'!G:G,'تحويل داخلي'!D:D,'تحويل داخلي'!$P$6,'تحويل داخلي'!B:B,الرصيد!B669)</f>
        <v>0</v>
      </c>
      <c r="L669" s="16" t="str">
        <f>IFERROR(VLOOKUP(B669,'تكويد الاصناف'!$A$5:$C$1100,3,0),"")</f>
        <v/>
      </c>
      <c r="M669" s="45" t="str">
        <f>IFERROR(VLOOKUP(B669,'تكويد الاصناف'!$A$5:$E$1100,5,0),"")</f>
        <v/>
      </c>
    </row>
    <row r="670" spans="2:13">
      <c r="B670" s="17">
        <f>'تكويد الاصناف'!A669</f>
        <v>0</v>
      </c>
      <c r="C670" s="43" t="str">
        <f>IFERROR(VLOOKUP(B670,'تكويد الاصناف'!A$5:B$1100,2,0),"")</f>
        <v/>
      </c>
      <c r="D670" s="19">
        <f>SUMIFS(اليوميه!$H$5:$H$5000,اليوميه!C$5:C$5000,الرصيد!B670)-SUMIFS(اليوميه!$I$5:$I$5000,اليوميه!C$5:C$5000,الرصيد!B670)</f>
        <v>0</v>
      </c>
      <c r="E670" s="19">
        <f t="shared" si="20"/>
        <v>0</v>
      </c>
      <c r="F670" s="19">
        <f t="shared" si="21"/>
        <v>0</v>
      </c>
      <c r="G670" s="2">
        <f>SUMIFS(اليوميه!I:I,اليوميه!E:E,اليوميه!$V$5,اليوميه!C:C,الرصيد!B670)</f>
        <v>0</v>
      </c>
      <c r="H670" s="2">
        <f>SUMIFS(اليوميه!H:H,اليوميه!E:E,اليوميه!$V$6,اليوميه!C:C,الرصيد!B670)</f>
        <v>0</v>
      </c>
      <c r="I670" s="2">
        <f>SUMIFS(اليوميه!H:H,اليوميه!E:E,اليوميه!$V$7,اليوميه!C:C,الرصيد!B670)</f>
        <v>0</v>
      </c>
      <c r="J670" s="2">
        <f>SUMIFS('تحويل داخلي'!G:G,'تحويل داخلي'!D:D,'تحويل داخلي'!$P$5,'تحويل داخلي'!B:B,الرصيد!B670)</f>
        <v>0</v>
      </c>
      <c r="K670" s="2">
        <f>SUMIFS('تحويل داخلي'!G:G,'تحويل داخلي'!D:D,'تحويل داخلي'!$P$6,'تحويل داخلي'!B:B,الرصيد!B670)</f>
        <v>0</v>
      </c>
      <c r="L670" s="16" t="str">
        <f>IFERROR(VLOOKUP(B670,'تكويد الاصناف'!$A$5:$C$1100,3,0),"")</f>
        <v/>
      </c>
      <c r="M670" s="45" t="str">
        <f>IFERROR(VLOOKUP(B670,'تكويد الاصناف'!$A$5:$E$1100,5,0),"")</f>
        <v/>
      </c>
    </row>
    <row r="671" spans="2:13">
      <c r="B671" s="17">
        <f>'تكويد الاصناف'!A670</f>
        <v>0</v>
      </c>
      <c r="C671" s="43" t="str">
        <f>IFERROR(VLOOKUP(B671,'تكويد الاصناف'!A$5:B$1100,2,0),"")</f>
        <v/>
      </c>
      <c r="D671" s="19">
        <f>SUMIFS(اليوميه!$H$5:$H$5000,اليوميه!C$5:C$5000,الرصيد!B671)-SUMIFS(اليوميه!$I$5:$I$5000,اليوميه!C$5:C$5000,الرصيد!B671)</f>
        <v>0</v>
      </c>
      <c r="E671" s="19">
        <f t="shared" si="20"/>
        <v>0</v>
      </c>
      <c r="F671" s="19">
        <f t="shared" si="21"/>
        <v>0</v>
      </c>
      <c r="G671" s="2">
        <f>SUMIFS(اليوميه!I:I,اليوميه!E:E,اليوميه!$V$5,اليوميه!C:C,الرصيد!B671)</f>
        <v>0</v>
      </c>
      <c r="H671" s="2">
        <f>SUMIFS(اليوميه!H:H,اليوميه!E:E,اليوميه!$V$6,اليوميه!C:C,الرصيد!B671)</f>
        <v>0</v>
      </c>
      <c r="I671" s="2">
        <f>SUMIFS(اليوميه!H:H,اليوميه!E:E,اليوميه!$V$7,اليوميه!C:C,الرصيد!B671)</f>
        <v>0</v>
      </c>
      <c r="J671" s="2">
        <f>SUMIFS('تحويل داخلي'!G:G,'تحويل داخلي'!D:D,'تحويل داخلي'!$P$5,'تحويل داخلي'!B:B,الرصيد!B671)</f>
        <v>0</v>
      </c>
      <c r="K671" s="2">
        <f>SUMIFS('تحويل داخلي'!G:G,'تحويل داخلي'!D:D,'تحويل داخلي'!$P$6,'تحويل داخلي'!B:B,الرصيد!B671)</f>
        <v>0</v>
      </c>
      <c r="L671" s="16" t="str">
        <f>IFERROR(VLOOKUP(B671,'تكويد الاصناف'!$A$5:$C$1100,3,0),"")</f>
        <v/>
      </c>
      <c r="M671" s="45" t="str">
        <f>IFERROR(VLOOKUP(B671,'تكويد الاصناف'!$A$5:$E$1100,5,0),"")</f>
        <v/>
      </c>
    </row>
    <row r="672" spans="2:13">
      <c r="B672" s="17">
        <f>'تكويد الاصناف'!A671</f>
        <v>0</v>
      </c>
      <c r="C672" s="43" t="str">
        <f>IFERROR(VLOOKUP(B672,'تكويد الاصناف'!A$5:B$1100,2,0),"")</f>
        <v/>
      </c>
      <c r="D672" s="19">
        <f>SUMIFS(اليوميه!$H$5:$H$5000,اليوميه!C$5:C$5000,الرصيد!B672)-SUMIFS(اليوميه!$I$5:$I$5000,اليوميه!C$5:C$5000,الرصيد!B672)</f>
        <v>0</v>
      </c>
      <c r="E672" s="19">
        <f t="shared" si="20"/>
        <v>0</v>
      </c>
      <c r="F672" s="19">
        <f t="shared" si="21"/>
        <v>0</v>
      </c>
      <c r="G672" s="2">
        <f>SUMIFS(اليوميه!I:I,اليوميه!E:E,اليوميه!$V$5,اليوميه!C:C,الرصيد!B672)</f>
        <v>0</v>
      </c>
      <c r="H672" s="2">
        <f>SUMIFS(اليوميه!H:H,اليوميه!E:E,اليوميه!$V$6,اليوميه!C:C,الرصيد!B672)</f>
        <v>0</v>
      </c>
      <c r="I672" s="2">
        <f>SUMIFS(اليوميه!H:H,اليوميه!E:E,اليوميه!$V$7,اليوميه!C:C,الرصيد!B672)</f>
        <v>0</v>
      </c>
      <c r="J672" s="2">
        <f>SUMIFS('تحويل داخلي'!G:G,'تحويل داخلي'!D:D,'تحويل داخلي'!$P$5,'تحويل داخلي'!B:B,الرصيد!B672)</f>
        <v>0</v>
      </c>
      <c r="K672" s="2">
        <f>SUMIFS('تحويل داخلي'!G:G,'تحويل داخلي'!D:D,'تحويل داخلي'!$P$6,'تحويل داخلي'!B:B,الرصيد!B672)</f>
        <v>0</v>
      </c>
      <c r="L672" s="16" t="str">
        <f>IFERROR(VLOOKUP(B672,'تكويد الاصناف'!$A$5:$C$1100,3,0),"")</f>
        <v/>
      </c>
      <c r="M672" s="45" t="str">
        <f>IFERROR(VLOOKUP(B672,'تكويد الاصناف'!$A$5:$E$1100,5,0),"")</f>
        <v/>
      </c>
    </row>
    <row r="673" spans="2:13">
      <c r="B673" s="17">
        <f>'تكويد الاصناف'!A672</f>
        <v>0</v>
      </c>
      <c r="C673" s="43" t="str">
        <f>IFERROR(VLOOKUP(B673,'تكويد الاصناف'!A$5:B$1100,2,0),"")</f>
        <v/>
      </c>
      <c r="D673" s="19">
        <f>SUMIFS(اليوميه!$H$5:$H$5000,اليوميه!C$5:C$5000,الرصيد!B673)-SUMIFS(اليوميه!$I$5:$I$5000,اليوميه!C$5:C$5000,الرصيد!B673)</f>
        <v>0</v>
      </c>
      <c r="E673" s="19">
        <f t="shared" si="20"/>
        <v>0</v>
      </c>
      <c r="F673" s="19">
        <f t="shared" si="21"/>
        <v>0</v>
      </c>
      <c r="G673" s="2">
        <f>SUMIFS(اليوميه!I:I,اليوميه!E:E,اليوميه!$V$5,اليوميه!C:C,الرصيد!B673)</f>
        <v>0</v>
      </c>
      <c r="H673" s="2">
        <f>SUMIFS(اليوميه!H:H,اليوميه!E:E,اليوميه!$V$6,اليوميه!C:C,الرصيد!B673)</f>
        <v>0</v>
      </c>
      <c r="I673" s="2">
        <f>SUMIFS(اليوميه!H:H,اليوميه!E:E,اليوميه!$V$7,اليوميه!C:C,الرصيد!B673)</f>
        <v>0</v>
      </c>
      <c r="J673" s="2">
        <f>SUMIFS('تحويل داخلي'!G:G,'تحويل داخلي'!D:D,'تحويل داخلي'!$P$5,'تحويل داخلي'!B:B,الرصيد!B673)</f>
        <v>0</v>
      </c>
      <c r="K673" s="2">
        <f>SUMIFS('تحويل داخلي'!G:G,'تحويل داخلي'!D:D,'تحويل داخلي'!$P$6,'تحويل داخلي'!B:B,الرصيد!B673)</f>
        <v>0</v>
      </c>
      <c r="L673" s="16" t="str">
        <f>IFERROR(VLOOKUP(B673,'تكويد الاصناف'!$A$5:$C$1100,3,0),"")</f>
        <v/>
      </c>
      <c r="M673" s="45" t="str">
        <f>IFERROR(VLOOKUP(B673,'تكويد الاصناف'!$A$5:$E$1100,5,0),"")</f>
        <v/>
      </c>
    </row>
    <row r="674" spans="2:13">
      <c r="B674" s="17">
        <f>'تكويد الاصناف'!A673</f>
        <v>0</v>
      </c>
      <c r="C674" s="43" t="str">
        <f>IFERROR(VLOOKUP(B674,'تكويد الاصناف'!A$5:B$1100,2,0),"")</f>
        <v/>
      </c>
      <c r="D674" s="19">
        <f>SUMIFS(اليوميه!$H$5:$H$5000,اليوميه!C$5:C$5000,الرصيد!B674)-SUMIFS(اليوميه!$I$5:$I$5000,اليوميه!C$5:C$5000,الرصيد!B674)</f>
        <v>0</v>
      </c>
      <c r="E674" s="19">
        <f t="shared" si="20"/>
        <v>0</v>
      </c>
      <c r="F674" s="19">
        <f t="shared" si="21"/>
        <v>0</v>
      </c>
      <c r="G674" s="2">
        <f>SUMIFS(اليوميه!I:I,اليوميه!E:E,اليوميه!$V$5,اليوميه!C:C,الرصيد!B674)</f>
        <v>0</v>
      </c>
      <c r="H674" s="2">
        <f>SUMIFS(اليوميه!H:H,اليوميه!E:E,اليوميه!$V$6,اليوميه!C:C,الرصيد!B674)</f>
        <v>0</v>
      </c>
      <c r="I674" s="2">
        <f>SUMIFS(اليوميه!H:H,اليوميه!E:E,اليوميه!$V$7,اليوميه!C:C,الرصيد!B674)</f>
        <v>0</v>
      </c>
      <c r="J674" s="2">
        <f>SUMIFS('تحويل داخلي'!G:G,'تحويل داخلي'!D:D,'تحويل داخلي'!$P$5,'تحويل داخلي'!B:B,الرصيد!B674)</f>
        <v>0</v>
      </c>
      <c r="K674" s="2">
        <f>SUMIFS('تحويل داخلي'!G:G,'تحويل داخلي'!D:D,'تحويل داخلي'!$P$6,'تحويل داخلي'!B:B,الرصيد!B674)</f>
        <v>0</v>
      </c>
      <c r="L674" s="16" t="str">
        <f>IFERROR(VLOOKUP(B674,'تكويد الاصناف'!$A$5:$C$1100,3,0),"")</f>
        <v/>
      </c>
      <c r="M674" s="45" t="str">
        <f>IFERROR(VLOOKUP(B674,'تكويد الاصناف'!$A$5:$E$1100,5,0),"")</f>
        <v/>
      </c>
    </row>
    <row r="675" spans="2:13">
      <c r="B675" s="17">
        <f>'تكويد الاصناف'!A674</f>
        <v>0</v>
      </c>
      <c r="C675" s="43" t="str">
        <f>IFERROR(VLOOKUP(B675,'تكويد الاصناف'!A$5:B$1100,2,0),"")</f>
        <v/>
      </c>
      <c r="D675" s="19">
        <f>SUMIFS(اليوميه!$H$5:$H$5000,اليوميه!C$5:C$5000,الرصيد!B675)-SUMIFS(اليوميه!$I$5:$I$5000,اليوميه!C$5:C$5000,الرصيد!B675)</f>
        <v>0</v>
      </c>
      <c r="E675" s="19">
        <f t="shared" si="20"/>
        <v>0</v>
      </c>
      <c r="F675" s="19">
        <f t="shared" si="21"/>
        <v>0</v>
      </c>
      <c r="G675" s="2">
        <f>SUMIFS(اليوميه!I:I,اليوميه!E:E,اليوميه!$V$5,اليوميه!C:C,الرصيد!B675)</f>
        <v>0</v>
      </c>
      <c r="H675" s="2">
        <f>SUMIFS(اليوميه!H:H,اليوميه!E:E,اليوميه!$V$6,اليوميه!C:C,الرصيد!B675)</f>
        <v>0</v>
      </c>
      <c r="I675" s="2">
        <f>SUMIFS(اليوميه!H:H,اليوميه!E:E,اليوميه!$V$7,اليوميه!C:C,الرصيد!B675)</f>
        <v>0</v>
      </c>
      <c r="J675" s="2">
        <f>SUMIFS('تحويل داخلي'!G:G,'تحويل داخلي'!D:D,'تحويل داخلي'!$P$5,'تحويل داخلي'!B:B,الرصيد!B675)</f>
        <v>0</v>
      </c>
      <c r="K675" s="2">
        <f>SUMIFS('تحويل داخلي'!G:G,'تحويل داخلي'!D:D,'تحويل داخلي'!$P$6,'تحويل داخلي'!B:B,الرصيد!B675)</f>
        <v>0</v>
      </c>
      <c r="L675" s="16" t="str">
        <f>IFERROR(VLOOKUP(B675,'تكويد الاصناف'!$A$5:$C$1100,3,0),"")</f>
        <v/>
      </c>
      <c r="M675" s="45" t="str">
        <f>IFERROR(VLOOKUP(B675,'تكويد الاصناف'!$A$5:$E$1100,5,0),"")</f>
        <v/>
      </c>
    </row>
    <row r="676" spans="2:13">
      <c r="B676" s="17">
        <f>'تكويد الاصناف'!A675</f>
        <v>0</v>
      </c>
      <c r="C676" s="43" t="str">
        <f>IFERROR(VLOOKUP(B676,'تكويد الاصناف'!A$5:B$1100,2,0),"")</f>
        <v/>
      </c>
      <c r="D676" s="19">
        <f>SUMIFS(اليوميه!$H$5:$H$5000,اليوميه!C$5:C$5000,الرصيد!B676)-SUMIFS(اليوميه!$I$5:$I$5000,اليوميه!C$5:C$5000,الرصيد!B676)</f>
        <v>0</v>
      </c>
      <c r="E676" s="19">
        <f t="shared" si="20"/>
        <v>0</v>
      </c>
      <c r="F676" s="19">
        <f t="shared" si="21"/>
        <v>0</v>
      </c>
      <c r="G676" s="2">
        <f>SUMIFS(اليوميه!I:I,اليوميه!E:E,اليوميه!$V$5,اليوميه!C:C,الرصيد!B676)</f>
        <v>0</v>
      </c>
      <c r="H676" s="2">
        <f>SUMIFS(اليوميه!H:H,اليوميه!E:E,اليوميه!$V$6,اليوميه!C:C,الرصيد!B676)</f>
        <v>0</v>
      </c>
      <c r="I676" s="2">
        <f>SUMIFS(اليوميه!H:H,اليوميه!E:E,اليوميه!$V$7,اليوميه!C:C,الرصيد!B676)</f>
        <v>0</v>
      </c>
      <c r="J676" s="2">
        <f>SUMIFS('تحويل داخلي'!G:G,'تحويل داخلي'!D:D,'تحويل داخلي'!$P$5,'تحويل داخلي'!B:B,الرصيد!B676)</f>
        <v>0</v>
      </c>
      <c r="K676" s="2">
        <f>SUMIFS('تحويل داخلي'!G:G,'تحويل داخلي'!D:D,'تحويل داخلي'!$P$6,'تحويل داخلي'!B:B,الرصيد!B676)</f>
        <v>0</v>
      </c>
      <c r="L676" s="16" t="str">
        <f>IFERROR(VLOOKUP(B676,'تكويد الاصناف'!$A$5:$C$1100,3,0),"")</f>
        <v/>
      </c>
      <c r="M676" s="45" t="str">
        <f>IFERROR(VLOOKUP(B676,'تكويد الاصناف'!$A$5:$E$1100,5,0),"")</f>
        <v/>
      </c>
    </row>
    <row r="677" spans="2:13">
      <c r="B677" s="17">
        <f>'تكويد الاصناف'!A676</f>
        <v>0</v>
      </c>
      <c r="C677" s="43" t="str">
        <f>IFERROR(VLOOKUP(B677,'تكويد الاصناف'!A$5:B$1100,2,0),"")</f>
        <v/>
      </c>
      <c r="D677" s="19">
        <f>SUMIFS(اليوميه!$H$5:$H$5000,اليوميه!C$5:C$5000,الرصيد!B677)-SUMIFS(اليوميه!$I$5:$I$5000,اليوميه!C$5:C$5000,الرصيد!B677)</f>
        <v>0</v>
      </c>
      <c r="E677" s="19">
        <f t="shared" si="20"/>
        <v>0</v>
      </c>
      <c r="F677" s="19">
        <f t="shared" si="21"/>
        <v>0</v>
      </c>
      <c r="G677" s="2">
        <f>SUMIFS(اليوميه!I:I,اليوميه!E:E,اليوميه!$V$5,اليوميه!C:C,الرصيد!B677)</f>
        <v>0</v>
      </c>
      <c r="H677" s="2">
        <f>SUMIFS(اليوميه!H:H,اليوميه!E:E,اليوميه!$V$6,اليوميه!C:C,الرصيد!B677)</f>
        <v>0</v>
      </c>
      <c r="I677" s="2">
        <f>SUMIFS(اليوميه!H:H,اليوميه!E:E,اليوميه!$V$7,اليوميه!C:C,الرصيد!B677)</f>
        <v>0</v>
      </c>
      <c r="J677" s="2">
        <f>SUMIFS('تحويل داخلي'!G:G,'تحويل داخلي'!D:D,'تحويل داخلي'!$P$5,'تحويل داخلي'!B:B,الرصيد!B677)</f>
        <v>0</v>
      </c>
      <c r="K677" s="2">
        <f>SUMIFS('تحويل داخلي'!G:G,'تحويل داخلي'!D:D,'تحويل داخلي'!$P$6,'تحويل داخلي'!B:B,الرصيد!B677)</f>
        <v>0</v>
      </c>
      <c r="L677" s="16" t="str">
        <f>IFERROR(VLOOKUP(B677,'تكويد الاصناف'!$A$5:$C$1100,3,0),"")</f>
        <v/>
      </c>
      <c r="M677" s="45" t="str">
        <f>IFERROR(VLOOKUP(B677,'تكويد الاصناف'!$A$5:$E$1100,5,0),"")</f>
        <v/>
      </c>
    </row>
    <row r="678" spans="2:13">
      <c r="B678" s="17">
        <f>'تكويد الاصناف'!A677</f>
        <v>0</v>
      </c>
      <c r="C678" s="43" t="str">
        <f>IFERROR(VLOOKUP(B678,'تكويد الاصناف'!A$5:B$1100,2,0),"")</f>
        <v/>
      </c>
      <c r="D678" s="19">
        <f>SUMIFS(اليوميه!$H$5:$H$5000,اليوميه!C$5:C$5000,الرصيد!B678)-SUMIFS(اليوميه!$I$5:$I$5000,اليوميه!C$5:C$5000,الرصيد!B678)</f>
        <v>0</v>
      </c>
      <c r="E678" s="19">
        <f t="shared" si="20"/>
        <v>0</v>
      </c>
      <c r="F678" s="19">
        <f t="shared" si="21"/>
        <v>0</v>
      </c>
      <c r="G678" s="2">
        <f>SUMIFS(اليوميه!I:I,اليوميه!E:E,اليوميه!$V$5,اليوميه!C:C,الرصيد!B678)</f>
        <v>0</v>
      </c>
      <c r="H678" s="2">
        <f>SUMIFS(اليوميه!H:H,اليوميه!E:E,اليوميه!$V$6,اليوميه!C:C,الرصيد!B678)</f>
        <v>0</v>
      </c>
      <c r="I678" s="2">
        <f>SUMIFS(اليوميه!H:H,اليوميه!E:E,اليوميه!$V$7,اليوميه!C:C,الرصيد!B678)</f>
        <v>0</v>
      </c>
      <c r="J678" s="2">
        <f>SUMIFS('تحويل داخلي'!G:G,'تحويل داخلي'!D:D,'تحويل داخلي'!$P$5,'تحويل داخلي'!B:B,الرصيد!B678)</f>
        <v>0</v>
      </c>
      <c r="K678" s="2">
        <f>SUMIFS('تحويل داخلي'!G:G,'تحويل داخلي'!D:D,'تحويل داخلي'!$P$6,'تحويل داخلي'!B:B,الرصيد!B678)</f>
        <v>0</v>
      </c>
      <c r="L678" s="16" t="str">
        <f>IFERROR(VLOOKUP(B678,'تكويد الاصناف'!$A$5:$C$1100,3,0),"")</f>
        <v/>
      </c>
      <c r="M678" s="45" t="str">
        <f>IFERROR(VLOOKUP(B678,'تكويد الاصناف'!$A$5:$E$1100,5,0),"")</f>
        <v/>
      </c>
    </row>
    <row r="679" spans="2:13">
      <c r="B679" s="17">
        <f>'تكويد الاصناف'!A678</f>
        <v>0</v>
      </c>
      <c r="C679" s="43" t="str">
        <f>IFERROR(VLOOKUP(B679,'تكويد الاصناف'!A$5:B$1100,2,0),"")</f>
        <v/>
      </c>
      <c r="D679" s="19">
        <f>SUMIFS(اليوميه!$H$5:$H$5000,اليوميه!C$5:C$5000,الرصيد!B679)-SUMIFS(اليوميه!$I$5:$I$5000,اليوميه!C$5:C$5000,الرصيد!B679)</f>
        <v>0</v>
      </c>
      <c r="E679" s="19">
        <f t="shared" si="20"/>
        <v>0</v>
      </c>
      <c r="F679" s="19">
        <f t="shared" si="21"/>
        <v>0</v>
      </c>
      <c r="G679" s="2">
        <f>SUMIFS(اليوميه!I:I,اليوميه!E:E,اليوميه!$V$5,اليوميه!C:C,الرصيد!B679)</f>
        <v>0</v>
      </c>
      <c r="H679" s="2">
        <f>SUMIFS(اليوميه!H:H,اليوميه!E:E,اليوميه!$V$6,اليوميه!C:C,الرصيد!B679)</f>
        <v>0</v>
      </c>
      <c r="I679" s="2">
        <f>SUMIFS(اليوميه!H:H,اليوميه!E:E,اليوميه!$V$7,اليوميه!C:C,الرصيد!B679)</f>
        <v>0</v>
      </c>
      <c r="J679" s="2">
        <f>SUMIFS('تحويل داخلي'!G:G,'تحويل داخلي'!D:D,'تحويل داخلي'!$P$5,'تحويل داخلي'!B:B,الرصيد!B679)</f>
        <v>0</v>
      </c>
      <c r="K679" s="2">
        <f>SUMIFS('تحويل داخلي'!G:G,'تحويل داخلي'!D:D,'تحويل داخلي'!$P$6,'تحويل داخلي'!B:B,الرصيد!B679)</f>
        <v>0</v>
      </c>
      <c r="L679" s="16" t="str">
        <f>IFERROR(VLOOKUP(B679,'تكويد الاصناف'!$A$5:$C$1100,3,0),"")</f>
        <v/>
      </c>
      <c r="M679" s="45" t="str">
        <f>IFERROR(VLOOKUP(B679,'تكويد الاصناف'!$A$5:$E$1100,5,0),"")</f>
        <v/>
      </c>
    </row>
    <row r="680" spans="2:13">
      <c r="B680" s="17">
        <f>'تكويد الاصناف'!A679</f>
        <v>0</v>
      </c>
      <c r="C680" s="43" t="str">
        <f>IFERROR(VLOOKUP(B680,'تكويد الاصناف'!A$5:B$1100,2,0),"")</f>
        <v/>
      </c>
      <c r="D680" s="19">
        <f>SUMIFS(اليوميه!$H$5:$H$5000,اليوميه!C$5:C$5000,الرصيد!B680)-SUMIFS(اليوميه!$I$5:$I$5000,اليوميه!C$5:C$5000,الرصيد!B680)</f>
        <v>0</v>
      </c>
      <c r="E680" s="19">
        <f t="shared" si="20"/>
        <v>0</v>
      </c>
      <c r="F680" s="19">
        <f t="shared" si="21"/>
        <v>0</v>
      </c>
      <c r="G680" s="2">
        <f>SUMIFS(اليوميه!I:I,اليوميه!E:E,اليوميه!$V$5,اليوميه!C:C,الرصيد!B680)</f>
        <v>0</v>
      </c>
      <c r="H680" s="2">
        <f>SUMIFS(اليوميه!H:H,اليوميه!E:E,اليوميه!$V$6,اليوميه!C:C,الرصيد!B680)</f>
        <v>0</v>
      </c>
      <c r="I680" s="2">
        <f>SUMIFS(اليوميه!H:H,اليوميه!E:E,اليوميه!$V$7,اليوميه!C:C,الرصيد!B680)</f>
        <v>0</v>
      </c>
      <c r="J680" s="2">
        <f>SUMIFS('تحويل داخلي'!G:G,'تحويل داخلي'!D:D,'تحويل داخلي'!$P$5,'تحويل داخلي'!B:B,الرصيد!B680)</f>
        <v>0</v>
      </c>
      <c r="K680" s="2">
        <f>SUMIFS('تحويل داخلي'!G:G,'تحويل داخلي'!D:D,'تحويل داخلي'!$P$6,'تحويل داخلي'!B:B,الرصيد!B680)</f>
        <v>0</v>
      </c>
      <c r="L680" s="16" t="str">
        <f>IFERROR(VLOOKUP(B680,'تكويد الاصناف'!$A$5:$C$1100,3,0),"")</f>
        <v/>
      </c>
      <c r="M680" s="45" t="str">
        <f>IFERROR(VLOOKUP(B680,'تكويد الاصناف'!$A$5:$E$1100,5,0),"")</f>
        <v/>
      </c>
    </row>
    <row r="681" spans="2:13">
      <c r="B681" s="17">
        <f>'تكويد الاصناف'!A680</f>
        <v>0</v>
      </c>
      <c r="C681" s="43" t="str">
        <f>IFERROR(VLOOKUP(B681,'تكويد الاصناف'!A$5:B$1100,2,0),"")</f>
        <v/>
      </c>
      <c r="D681" s="19">
        <f>SUMIFS(اليوميه!$H$5:$H$5000,اليوميه!C$5:C$5000,الرصيد!B681)-SUMIFS(اليوميه!$I$5:$I$5000,اليوميه!C$5:C$5000,الرصيد!B681)</f>
        <v>0</v>
      </c>
      <c r="E681" s="19">
        <f t="shared" si="20"/>
        <v>0</v>
      </c>
      <c r="F681" s="19">
        <f t="shared" si="21"/>
        <v>0</v>
      </c>
      <c r="G681" s="2">
        <f>SUMIFS(اليوميه!I:I,اليوميه!E:E,اليوميه!$V$5,اليوميه!C:C,الرصيد!B681)</f>
        <v>0</v>
      </c>
      <c r="H681" s="2">
        <f>SUMIFS(اليوميه!H:H,اليوميه!E:E,اليوميه!$V$6,اليوميه!C:C,الرصيد!B681)</f>
        <v>0</v>
      </c>
      <c r="I681" s="2">
        <f>SUMIFS(اليوميه!H:H,اليوميه!E:E,اليوميه!$V$7,اليوميه!C:C,الرصيد!B681)</f>
        <v>0</v>
      </c>
      <c r="J681" s="2">
        <f>SUMIFS('تحويل داخلي'!G:G,'تحويل داخلي'!D:D,'تحويل داخلي'!$P$5,'تحويل داخلي'!B:B,الرصيد!B681)</f>
        <v>0</v>
      </c>
      <c r="K681" s="2">
        <f>SUMIFS('تحويل داخلي'!G:G,'تحويل داخلي'!D:D,'تحويل داخلي'!$P$6,'تحويل داخلي'!B:B,الرصيد!B681)</f>
        <v>0</v>
      </c>
      <c r="L681" s="16" t="str">
        <f>IFERROR(VLOOKUP(B681,'تكويد الاصناف'!$A$5:$C$1100,3,0),"")</f>
        <v/>
      </c>
      <c r="M681" s="45" t="str">
        <f>IFERROR(VLOOKUP(B681,'تكويد الاصناف'!$A$5:$E$1100,5,0),"")</f>
        <v/>
      </c>
    </row>
    <row r="682" spans="2:13">
      <c r="B682" s="17">
        <f>'تكويد الاصناف'!A681</f>
        <v>0</v>
      </c>
      <c r="C682" s="43" t="str">
        <f>IFERROR(VLOOKUP(B682,'تكويد الاصناف'!A$5:B$1100,2,0),"")</f>
        <v/>
      </c>
      <c r="D682" s="19">
        <f>SUMIFS(اليوميه!$H$5:$H$5000,اليوميه!C$5:C$5000,الرصيد!B682)-SUMIFS(اليوميه!$I$5:$I$5000,اليوميه!C$5:C$5000,الرصيد!B682)</f>
        <v>0</v>
      </c>
      <c r="E682" s="19">
        <f t="shared" si="20"/>
        <v>0</v>
      </c>
      <c r="F682" s="19">
        <f t="shared" si="21"/>
        <v>0</v>
      </c>
      <c r="G682" s="2">
        <f>SUMIFS(اليوميه!I:I,اليوميه!E:E,اليوميه!$V$5,اليوميه!C:C,الرصيد!B682)</f>
        <v>0</v>
      </c>
      <c r="H682" s="2">
        <f>SUMIFS(اليوميه!H:H,اليوميه!E:E,اليوميه!$V$6,اليوميه!C:C,الرصيد!B682)</f>
        <v>0</v>
      </c>
      <c r="I682" s="2">
        <f>SUMIFS(اليوميه!H:H,اليوميه!E:E,اليوميه!$V$7,اليوميه!C:C,الرصيد!B682)</f>
        <v>0</v>
      </c>
      <c r="J682" s="2">
        <f>SUMIFS('تحويل داخلي'!G:G,'تحويل داخلي'!D:D,'تحويل داخلي'!$P$5,'تحويل داخلي'!B:B,الرصيد!B682)</f>
        <v>0</v>
      </c>
      <c r="K682" s="2">
        <f>SUMIFS('تحويل داخلي'!G:G,'تحويل داخلي'!D:D,'تحويل داخلي'!$P$6,'تحويل داخلي'!B:B,الرصيد!B682)</f>
        <v>0</v>
      </c>
      <c r="L682" s="16" t="str">
        <f>IFERROR(VLOOKUP(B682,'تكويد الاصناف'!$A$5:$C$1100,3,0),"")</f>
        <v/>
      </c>
      <c r="M682" s="45" t="str">
        <f>IFERROR(VLOOKUP(B682,'تكويد الاصناف'!$A$5:$E$1100,5,0),"")</f>
        <v/>
      </c>
    </row>
    <row r="683" spans="2:13">
      <c r="B683" s="17">
        <f>'تكويد الاصناف'!A682</f>
        <v>0</v>
      </c>
      <c r="C683" s="43" t="str">
        <f>IFERROR(VLOOKUP(B683,'تكويد الاصناف'!A$5:B$1100,2,0),"")</f>
        <v/>
      </c>
      <c r="D683" s="19">
        <f>SUMIFS(اليوميه!$H$5:$H$5000,اليوميه!C$5:C$5000,الرصيد!B683)-SUMIFS(اليوميه!$I$5:$I$5000,اليوميه!C$5:C$5000,الرصيد!B683)</f>
        <v>0</v>
      </c>
      <c r="E683" s="19">
        <f t="shared" si="20"/>
        <v>0</v>
      </c>
      <c r="F683" s="19">
        <f t="shared" si="21"/>
        <v>0</v>
      </c>
      <c r="G683" s="2">
        <f>SUMIFS(اليوميه!I:I,اليوميه!E:E,اليوميه!$V$5,اليوميه!C:C,الرصيد!B683)</f>
        <v>0</v>
      </c>
      <c r="H683" s="2">
        <f>SUMIFS(اليوميه!H:H,اليوميه!E:E,اليوميه!$V$6,اليوميه!C:C,الرصيد!B683)</f>
        <v>0</v>
      </c>
      <c r="I683" s="2">
        <f>SUMIFS(اليوميه!H:H,اليوميه!E:E,اليوميه!$V$7,اليوميه!C:C,الرصيد!B683)</f>
        <v>0</v>
      </c>
      <c r="J683" s="2">
        <f>SUMIFS('تحويل داخلي'!G:G,'تحويل داخلي'!D:D,'تحويل داخلي'!$P$5,'تحويل داخلي'!B:B,الرصيد!B683)</f>
        <v>0</v>
      </c>
      <c r="K683" s="2">
        <f>SUMIFS('تحويل داخلي'!G:G,'تحويل داخلي'!D:D,'تحويل داخلي'!$P$6,'تحويل داخلي'!B:B,الرصيد!B683)</f>
        <v>0</v>
      </c>
      <c r="L683" s="16" t="str">
        <f>IFERROR(VLOOKUP(B683,'تكويد الاصناف'!$A$5:$C$1100,3,0),"")</f>
        <v/>
      </c>
      <c r="M683" s="45" t="str">
        <f>IFERROR(VLOOKUP(B683,'تكويد الاصناف'!$A$5:$E$1100,5,0),"")</f>
        <v/>
      </c>
    </row>
    <row r="684" spans="2:13">
      <c r="B684" s="17">
        <f>'تكويد الاصناف'!A683</f>
        <v>0</v>
      </c>
      <c r="C684" s="43" t="str">
        <f>IFERROR(VLOOKUP(B684,'تكويد الاصناف'!A$5:B$1100,2,0),"")</f>
        <v/>
      </c>
      <c r="D684" s="19">
        <f>SUMIFS(اليوميه!$H$5:$H$5000,اليوميه!C$5:C$5000,الرصيد!B684)-SUMIFS(اليوميه!$I$5:$I$5000,اليوميه!C$5:C$5000,الرصيد!B684)</f>
        <v>0</v>
      </c>
      <c r="E684" s="19">
        <f t="shared" si="20"/>
        <v>0</v>
      </c>
      <c r="F684" s="19">
        <f t="shared" si="21"/>
        <v>0</v>
      </c>
      <c r="G684" s="2">
        <f>SUMIFS(اليوميه!I:I,اليوميه!E:E,اليوميه!$V$5,اليوميه!C:C,الرصيد!B684)</f>
        <v>0</v>
      </c>
      <c r="H684" s="2">
        <f>SUMIFS(اليوميه!H:H,اليوميه!E:E,اليوميه!$V$6,اليوميه!C:C,الرصيد!B684)</f>
        <v>0</v>
      </c>
      <c r="I684" s="2">
        <f>SUMIFS(اليوميه!H:H,اليوميه!E:E,اليوميه!$V$7,اليوميه!C:C,الرصيد!B684)</f>
        <v>0</v>
      </c>
      <c r="J684" s="2">
        <f>SUMIFS('تحويل داخلي'!G:G,'تحويل داخلي'!D:D,'تحويل داخلي'!$P$5,'تحويل داخلي'!B:B,الرصيد!B684)</f>
        <v>0</v>
      </c>
      <c r="K684" s="2">
        <f>SUMIFS('تحويل داخلي'!G:G,'تحويل داخلي'!D:D,'تحويل داخلي'!$P$6,'تحويل داخلي'!B:B,الرصيد!B684)</f>
        <v>0</v>
      </c>
      <c r="L684" s="16" t="str">
        <f>IFERROR(VLOOKUP(B684,'تكويد الاصناف'!$A$5:$C$1100,3,0),"")</f>
        <v/>
      </c>
      <c r="M684" s="45" t="str">
        <f>IFERROR(VLOOKUP(B684,'تكويد الاصناف'!$A$5:$E$1100,5,0),"")</f>
        <v/>
      </c>
    </row>
    <row r="685" spans="2:13">
      <c r="B685" s="17">
        <f>'تكويد الاصناف'!A684</f>
        <v>0</v>
      </c>
      <c r="C685" s="43" t="str">
        <f>IFERROR(VLOOKUP(B685,'تكويد الاصناف'!A$5:B$1100,2,0),"")</f>
        <v/>
      </c>
      <c r="D685" s="19">
        <f>SUMIFS(اليوميه!$H$5:$H$5000,اليوميه!C$5:C$5000,الرصيد!B685)-SUMIFS(اليوميه!$I$5:$I$5000,اليوميه!C$5:C$5000,الرصيد!B685)</f>
        <v>0</v>
      </c>
      <c r="E685" s="19">
        <f t="shared" si="20"/>
        <v>0</v>
      </c>
      <c r="F685" s="19">
        <f t="shared" si="21"/>
        <v>0</v>
      </c>
      <c r="G685" s="2">
        <f>SUMIFS(اليوميه!I:I,اليوميه!E:E,اليوميه!$V$5,اليوميه!C:C,الرصيد!B685)</f>
        <v>0</v>
      </c>
      <c r="H685" s="2">
        <f>SUMIFS(اليوميه!H:H,اليوميه!E:E,اليوميه!$V$6,اليوميه!C:C,الرصيد!B685)</f>
        <v>0</v>
      </c>
      <c r="I685" s="2">
        <f>SUMIFS(اليوميه!H:H,اليوميه!E:E,اليوميه!$V$7,اليوميه!C:C,الرصيد!B685)</f>
        <v>0</v>
      </c>
      <c r="J685" s="2">
        <f>SUMIFS('تحويل داخلي'!G:G,'تحويل داخلي'!D:D,'تحويل داخلي'!$P$5,'تحويل داخلي'!B:B,الرصيد!B685)</f>
        <v>0</v>
      </c>
      <c r="K685" s="2">
        <f>SUMIFS('تحويل داخلي'!G:G,'تحويل داخلي'!D:D,'تحويل داخلي'!$P$6,'تحويل داخلي'!B:B,الرصيد!B685)</f>
        <v>0</v>
      </c>
      <c r="L685" s="16" t="str">
        <f>IFERROR(VLOOKUP(B685,'تكويد الاصناف'!$A$5:$C$1100,3,0),"")</f>
        <v/>
      </c>
      <c r="M685" s="45" t="str">
        <f>IFERROR(VLOOKUP(B685,'تكويد الاصناف'!$A$5:$E$1100,5,0),"")</f>
        <v/>
      </c>
    </row>
    <row r="686" spans="2:13">
      <c r="B686" s="17">
        <f>'تكويد الاصناف'!A685</f>
        <v>0</v>
      </c>
      <c r="C686" s="43" t="str">
        <f>IFERROR(VLOOKUP(B686,'تكويد الاصناف'!A$5:B$1100,2,0),"")</f>
        <v/>
      </c>
      <c r="D686" s="19">
        <f>SUMIFS(اليوميه!$H$5:$H$5000,اليوميه!C$5:C$5000,الرصيد!B686)-SUMIFS(اليوميه!$I$5:$I$5000,اليوميه!C$5:C$5000,الرصيد!B686)</f>
        <v>0</v>
      </c>
      <c r="E686" s="19">
        <f t="shared" si="20"/>
        <v>0</v>
      </c>
      <c r="F686" s="19">
        <f t="shared" si="21"/>
        <v>0</v>
      </c>
      <c r="G686" s="2">
        <f>SUMIFS(اليوميه!I:I,اليوميه!E:E,اليوميه!$V$5,اليوميه!C:C,الرصيد!B686)</f>
        <v>0</v>
      </c>
      <c r="H686" s="2">
        <f>SUMIFS(اليوميه!H:H,اليوميه!E:E,اليوميه!$V$6,اليوميه!C:C,الرصيد!B686)</f>
        <v>0</v>
      </c>
      <c r="I686" s="2">
        <f>SUMIFS(اليوميه!H:H,اليوميه!E:E,اليوميه!$V$7,اليوميه!C:C,الرصيد!B686)</f>
        <v>0</v>
      </c>
      <c r="J686" s="2">
        <f>SUMIFS('تحويل داخلي'!G:G,'تحويل داخلي'!D:D,'تحويل داخلي'!$P$5,'تحويل داخلي'!B:B,الرصيد!B686)</f>
        <v>0</v>
      </c>
      <c r="K686" s="2">
        <f>SUMIFS('تحويل داخلي'!G:G,'تحويل داخلي'!D:D,'تحويل داخلي'!$P$6,'تحويل داخلي'!B:B,الرصيد!B686)</f>
        <v>0</v>
      </c>
      <c r="L686" s="16" t="str">
        <f>IFERROR(VLOOKUP(B686,'تكويد الاصناف'!$A$5:$C$1100,3,0),"")</f>
        <v/>
      </c>
      <c r="M686" s="45" t="str">
        <f>IFERROR(VLOOKUP(B686,'تكويد الاصناف'!$A$5:$E$1100,5,0),"")</f>
        <v/>
      </c>
    </row>
    <row r="687" spans="2:13">
      <c r="B687" s="17">
        <f>'تكويد الاصناف'!A686</f>
        <v>0</v>
      </c>
      <c r="C687" s="43" t="str">
        <f>IFERROR(VLOOKUP(B687,'تكويد الاصناف'!A$5:B$1100,2,0),"")</f>
        <v/>
      </c>
      <c r="D687" s="19">
        <f>SUMIFS(اليوميه!$H$5:$H$5000,اليوميه!C$5:C$5000,الرصيد!B687)-SUMIFS(اليوميه!$I$5:$I$5000,اليوميه!C$5:C$5000,الرصيد!B687)</f>
        <v>0</v>
      </c>
      <c r="E687" s="19">
        <f t="shared" si="20"/>
        <v>0</v>
      </c>
      <c r="F687" s="19">
        <f t="shared" si="21"/>
        <v>0</v>
      </c>
      <c r="G687" s="2">
        <f>SUMIFS(اليوميه!I:I,اليوميه!E:E,اليوميه!$V$5,اليوميه!C:C,الرصيد!B687)</f>
        <v>0</v>
      </c>
      <c r="H687" s="2">
        <f>SUMIFS(اليوميه!H:H,اليوميه!E:E,اليوميه!$V$6,اليوميه!C:C,الرصيد!B687)</f>
        <v>0</v>
      </c>
      <c r="I687" s="2">
        <f>SUMIFS(اليوميه!H:H,اليوميه!E:E,اليوميه!$V$7,اليوميه!C:C,الرصيد!B687)</f>
        <v>0</v>
      </c>
      <c r="J687" s="2">
        <f>SUMIFS('تحويل داخلي'!G:G,'تحويل داخلي'!D:D,'تحويل داخلي'!$P$5,'تحويل داخلي'!B:B,الرصيد!B687)</f>
        <v>0</v>
      </c>
      <c r="K687" s="2">
        <f>SUMIFS('تحويل داخلي'!G:G,'تحويل داخلي'!D:D,'تحويل داخلي'!$P$6,'تحويل داخلي'!B:B,الرصيد!B687)</f>
        <v>0</v>
      </c>
      <c r="L687" s="16" t="str">
        <f>IFERROR(VLOOKUP(B687,'تكويد الاصناف'!$A$5:$C$1100,3,0),"")</f>
        <v/>
      </c>
      <c r="M687" s="45" t="str">
        <f>IFERROR(VLOOKUP(B687,'تكويد الاصناف'!$A$5:$E$1100,5,0),"")</f>
        <v/>
      </c>
    </row>
    <row r="688" spans="2:13">
      <c r="B688" s="17">
        <f>'تكويد الاصناف'!A687</f>
        <v>0</v>
      </c>
      <c r="C688" s="43" t="str">
        <f>IFERROR(VLOOKUP(B688,'تكويد الاصناف'!A$5:B$1100,2,0),"")</f>
        <v/>
      </c>
      <c r="D688" s="19">
        <f>SUMIFS(اليوميه!$H$5:$H$5000,اليوميه!C$5:C$5000,الرصيد!B688)-SUMIFS(اليوميه!$I$5:$I$5000,اليوميه!C$5:C$5000,الرصيد!B688)</f>
        <v>0</v>
      </c>
      <c r="E688" s="19">
        <f t="shared" si="20"/>
        <v>0</v>
      </c>
      <c r="F688" s="19">
        <f t="shared" si="21"/>
        <v>0</v>
      </c>
      <c r="G688" s="2">
        <f>SUMIFS(اليوميه!I:I,اليوميه!E:E,اليوميه!$V$5,اليوميه!C:C,الرصيد!B688)</f>
        <v>0</v>
      </c>
      <c r="H688" s="2">
        <f>SUMIFS(اليوميه!H:H,اليوميه!E:E,اليوميه!$V$6,اليوميه!C:C,الرصيد!B688)</f>
        <v>0</v>
      </c>
      <c r="I688" s="2">
        <f>SUMIFS(اليوميه!H:H,اليوميه!E:E,اليوميه!$V$7,اليوميه!C:C,الرصيد!B688)</f>
        <v>0</v>
      </c>
      <c r="J688" s="2">
        <f>SUMIFS('تحويل داخلي'!G:G,'تحويل داخلي'!D:D,'تحويل داخلي'!$P$5,'تحويل داخلي'!B:B,الرصيد!B688)</f>
        <v>0</v>
      </c>
      <c r="K688" s="2">
        <f>SUMIFS('تحويل داخلي'!G:G,'تحويل داخلي'!D:D,'تحويل داخلي'!$P$6,'تحويل داخلي'!B:B,الرصيد!B688)</f>
        <v>0</v>
      </c>
      <c r="L688" s="16" t="str">
        <f>IFERROR(VLOOKUP(B688,'تكويد الاصناف'!$A$5:$C$1100,3,0),"")</f>
        <v/>
      </c>
      <c r="M688" s="45" t="str">
        <f>IFERROR(VLOOKUP(B688,'تكويد الاصناف'!$A$5:$E$1100,5,0),"")</f>
        <v/>
      </c>
    </row>
    <row r="689" spans="2:13">
      <c r="B689" s="17">
        <f>'تكويد الاصناف'!A688</f>
        <v>0</v>
      </c>
      <c r="C689" s="43" t="str">
        <f>IFERROR(VLOOKUP(B689,'تكويد الاصناف'!A$5:B$1100,2,0),"")</f>
        <v/>
      </c>
      <c r="D689" s="19">
        <f>SUMIFS(اليوميه!$H$5:$H$5000,اليوميه!C$5:C$5000,الرصيد!B689)-SUMIFS(اليوميه!$I$5:$I$5000,اليوميه!C$5:C$5000,الرصيد!B689)</f>
        <v>0</v>
      </c>
      <c r="E689" s="19">
        <f t="shared" si="20"/>
        <v>0</v>
      </c>
      <c r="F689" s="19">
        <f t="shared" si="21"/>
        <v>0</v>
      </c>
      <c r="G689" s="2">
        <f>SUMIFS(اليوميه!I:I,اليوميه!E:E,اليوميه!$V$5,اليوميه!C:C,الرصيد!B689)</f>
        <v>0</v>
      </c>
      <c r="H689" s="2">
        <f>SUMIFS(اليوميه!H:H,اليوميه!E:E,اليوميه!$V$6,اليوميه!C:C,الرصيد!B689)</f>
        <v>0</v>
      </c>
      <c r="I689" s="2">
        <f>SUMIFS(اليوميه!H:H,اليوميه!E:E,اليوميه!$V$7,اليوميه!C:C,الرصيد!B689)</f>
        <v>0</v>
      </c>
      <c r="J689" s="2">
        <f>SUMIFS('تحويل داخلي'!G:G,'تحويل داخلي'!D:D,'تحويل داخلي'!$P$5,'تحويل داخلي'!B:B,الرصيد!B689)</f>
        <v>0</v>
      </c>
      <c r="K689" s="2">
        <f>SUMIFS('تحويل داخلي'!G:G,'تحويل داخلي'!D:D,'تحويل داخلي'!$P$6,'تحويل داخلي'!B:B,الرصيد!B689)</f>
        <v>0</v>
      </c>
      <c r="L689" s="16" t="str">
        <f>IFERROR(VLOOKUP(B689,'تكويد الاصناف'!$A$5:$C$1100,3,0),"")</f>
        <v/>
      </c>
      <c r="M689" s="45" t="str">
        <f>IFERROR(VLOOKUP(B689,'تكويد الاصناف'!$A$5:$E$1100,5,0),"")</f>
        <v/>
      </c>
    </row>
    <row r="690" spans="2:13">
      <c r="B690" s="17">
        <f>'تكويد الاصناف'!A689</f>
        <v>0</v>
      </c>
      <c r="C690" s="43" t="str">
        <f>IFERROR(VLOOKUP(B690,'تكويد الاصناف'!A$5:B$1100,2,0),"")</f>
        <v/>
      </c>
      <c r="D690" s="19">
        <f>SUMIFS(اليوميه!$H$5:$H$5000,اليوميه!C$5:C$5000,الرصيد!B690)-SUMIFS(اليوميه!$I$5:$I$5000,اليوميه!C$5:C$5000,الرصيد!B690)</f>
        <v>0</v>
      </c>
      <c r="E690" s="19">
        <f t="shared" si="20"/>
        <v>0</v>
      </c>
      <c r="F690" s="19">
        <f t="shared" si="21"/>
        <v>0</v>
      </c>
      <c r="G690" s="2">
        <f>SUMIFS(اليوميه!I:I,اليوميه!E:E,اليوميه!$V$5,اليوميه!C:C,الرصيد!B690)</f>
        <v>0</v>
      </c>
      <c r="H690" s="2">
        <f>SUMIFS(اليوميه!H:H,اليوميه!E:E,اليوميه!$V$6,اليوميه!C:C,الرصيد!B690)</f>
        <v>0</v>
      </c>
      <c r="I690" s="2">
        <f>SUMIFS(اليوميه!H:H,اليوميه!E:E,اليوميه!$V$7,اليوميه!C:C,الرصيد!B690)</f>
        <v>0</v>
      </c>
      <c r="J690" s="2">
        <f>SUMIFS('تحويل داخلي'!G:G,'تحويل داخلي'!D:D,'تحويل داخلي'!$P$5,'تحويل داخلي'!B:B,الرصيد!B690)</f>
        <v>0</v>
      </c>
      <c r="K690" s="2">
        <f>SUMIFS('تحويل داخلي'!G:G,'تحويل داخلي'!D:D,'تحويل داخلي'!$P$6,'تحويل داخلي'!B:B,الرصيد!B690)</f>
        <v>0</v>
      </c>
      <c r="L690" s="16" t="str">
        <f>IFERROR(VLOOKUP(B690,'تكويد الاصناف'!$A$5:$C$1100,3,0),"")</f>
        <v/>
      </c>
      <c r="M690" s="45" t="str">
        <f>IFERROR(VLOOKUP(B690,'تكويد الاصناف'!$A$5:$E$1100,5,0),"")</f>
        <v/>
      </c>
    </row>
    <row r="691" spans="2:13">
      <c r="B691" s="17">
        <f>'تكويد الاصناف'!A690</f>
        <v>0</v>
      </c>
      <c r="C691" s="43" t="str">
        <f>IFERROR(VLOOKUP(B691,'تكويد الاصناف'!A$5:B$1100,2,0),"")</f>
        <v/>
      </c>
      <c r="D691" s="19">
        <f>SUMIFS(اليوميه!$H$5:$H$5000,اليوميه!C$5:C$5000,الرصيد!B691)-SUMIFS(اليوميه!$I$5:$I$5000,اليوميه!C$5:C$5000,الرصيد!B691)</f>
        <v>0</v>
      </c>
      <c r="E691" s="19">
        <f t="shared" si="20"/>
        <v>0</v>
      </c>
      <c r="F691" s="19">
        <f t="shared" si="21"/>
        <v>0</v>
      </c>
      <c r="G691" s="2">
        <f>SUMIFS(اليوميه!I:I,اليوميه!E:E,اليوميه!$V$5,اليوميه!C:C,الرصيد!B691)</f>
        <v>0</v>
      </c>
      <c r="H691" s="2">
        <f>SUMIFS(اليوميه!H:H,اليوميه!E:E,اليوميه!$V$6,اليوميه!C:C,الرصيد!B691)</f>
        <v>0</v>
      </c>
      <c r="I691" s="2">
        <f>SUMIFS(اليوميه!H:H,اليوميه!E:E,اليوميه!$V$7,اليوميه!C:C,الرصيد!B691)</f>
        <v>0</v>
      </c>
      <c r="J691" s="2">
        <f>SUMIFS('تحويل داخلي'!G:G,'تحويل داخلي'!D:D,'تحويل داخلي'!$P$5,'تحويل داخلي'!B:B,الرصيد!B691)</f>
        <v>0</v>
      </c>
      <c r="K691" s="2">
        <f>SUMIFS('تحويل داخلي'!G:G,'تحويل داخلي'!D:D,'تحويل داخلي'!$P$6,'تحويل داخلي'!B:B,الرصيد!B691)</f>
        <v>0</v>
      </c>
      <c r="L691" s="16" t="str">
        <f>IFERROR(VLOOKUP(B691,'تكويد الاصناف'!$A$5:$C$1100,3,0),"")</f>
        <v/>
      </c>
      <c r="M691" s="45" t="str">
        <f>IFERROR(VLOOKUP(B691,'تكويد الاصناف'!$A$5:$E$1100,5,0),"")</f>
        <v/>
      </c>
    </row>
    <row r="692" spans="2:13">
      <c r="B692" s="17">
        <f>'تكويد الاصناف'!A691</f>
        <v>0</v>
      </c>
      <c r="C692" s="43" t="str">
        <f>IFERROR(VLOOKUP(B692,'تكويد الاصناف'!A$5:B$1100,2,0),"")</f>
        <v/>
      </c>
      <c r="D692" s="19">
        <f>SUMIFS(اليوميه!$H$5:$H$5000,اليوميه!C$5:C$5000,الرصيد!B692)-SUMIFS(اليوميه!$I$5:$I$5000,اليوميه!C$5:C$5000,الرصيد!B692)</f>
        <v>0</v>
      </c>
      <c r="E692" s="19">
        <f t="shared" si="20"/>
        <v>0</v>
      </c>
      <c r="F692" s="19">
        <f t="shared" si="21"/>
        <v>0</v>
      </c>
      <c r="G692" s="2">
        <f>SUMIFS(اليوميه!I:I,اليوميه!E:E,اليوميه!$V$5,اليوميه!C:C,الرصيد!B692)</f>
        <v>0</v>
      </c>
      <c r="H692" s="2">
        <f>SUMIFS(اليوميه!H:H,اليوميه!E:E,اليوميه!$V$6,اليوميه!C:C,الرصيد!B692)</f>
        <v>0</v>
      </c>
      <c r="I692" s="2">
        <f>SUMIFS(اليوميه!H:H,اليوميه!E:E,اليوميه!$V$7,اليوميه!C:C,الرصيد!B692)</f>
        <v>0</v>
      </c>
      <c r="J692" s="2">
        <f>SUMIFS('تحويل داخلي'!G:G,'تحويل داخلي'!D:D,'تحويل داخلي'!$P$5,'تحويل داخلي'!B:B,الرصيد!B692)</f>
        <v>0</v>
      </c>
      <c r="K692" s="2">
        <f>SUMIFS('تحويل داخلي'!G:G,'تحويل داخلي'!D:D,'تحويل داخلي'!$P$6,'تحويل داخلي'!B:B,الرصيد!B692)</f>
        <v>0</v>
      </c>
      <c r="L692" s="16" t="str">
        <f>IFERROR(VLOOKUP(B692,'تكويد الاصناف'!$A$5:$C$1100,3,0),"")</f>
        <v/>
      </c>
      <c r="M692" s="45" t="str">
        <f>IFERROR(VLOOKUP(B692,'تكويد الاصناف'!$A$5:$E$1100,5,0),"")</f>
        <v/>
      </c>
    </row>
    <row r="693" spans="2:13">
      <c r="B693" s="17">
        <f>'تكويد الاصناف'!A692</f>
        <v>0</v>
      </c>
      <c r="C693" s="43" t="str">
        <f>IFERROR(VLOOKUP(B693,'تكويد الاصناف'!A$5:B$1100,2,0),"")</f>
        <v/>
      </c>
      <c r="D693" s="19">
        <f>SUMIFS(اليوميه!$H$5:$H$5000,اليوميه!C$5:C$5000,الرصيد!B693)-SUMIFS(اليوميه!$I$5:$I$5000,اليوميه!C$5:C$5000,الرصيد!B693)</f>
        <v>0</v>
      </c>
      <c r="E693" s="19">
        <f t="shared" si="20"/>
        <v>0</v>
      </c>
      <c r="F693" s="19">
        <f t="shared" si="21"/>
        <v>0</v>
      </c>
      <c r="G693" s="2">
        <f>SUMIFS(اليوميه!I:I,اليوميه!E:E,اليوميه!$V$5,اليوميه!C:C,الرصيد!B693)</f>
        <v>0</v>
      </c>
      <c r="H693" s="2">
        <f>SUMIFS(اليوميه!H:H,اليوميه!E:E,اليوميه!$V$6,اليوميه!C:C,الرصيد!B693)</f>
        <v>0</v>
      </c>
      <c r="I693" s="2">
        <f>SUMIFS(اليوميه!H:H,اليوميه!E:E,اليوميه!$V$7,اليوميه!C:C,الرصيد!B693)</f>
        <v>0</v>
      </c>
      <c r="J693" s="2">
        <f>SUMIFS('تحويل داخلي'!G:G,'تحويل داخلي'!D:D,'تحويل داخلي'!$P$5,'تحويل داخلي'!B:B,الرصيد!B693)</f>
        <v>0</v>
      </c>
      <c r="K693" s="2">
        <f>SUMIFS('تحويل داخلي'!G:G,'تحويل داخلي'!D:D,'تحويل داخلي'!$P$6,'تحويل داخلي'!B:B,الرصيد!B693)</f>
        <v>0</v>
      </c>
      <c r="L693" s="16" t="str">
        <f>IFERROR(VLOOKUP(B693,'تكويد الاصناف'!$A$5:$C$1100,3,0),"")</f>
        <v/>
      </c>
      <c r="M693" s="45" t="str">
        <f>IFERROR(VLOOKUP(B693,'تكويد الاصناف'!$A$5:$E$1100,5,0),"")</f>
        <v/>
      </c>
    </row>
    <row r="694" spans="2:13">
      <c r="B694" s="17">
        <f>'تكويد الاصناف'!A693</f>
        <v>0</v>
      </c>
      <c r="C694" s="43" t="str">
        <f>IFERROR(VLOOKUP(B694,'تكويد الاصناف'!A$5:B$1100,2,0),"")</f>
        <v/>
      </c>
      <c r="D694" s="19">
        <f>SUMIFS(اليوميه!$H$5:$H$5000,اليوميه!C$5:C$5000,الرصيد!B694)-SUMIFS(اليوميه!$I$5:$I$5000,اليوميه!C$5:C$5000,الرصيد!B694)</f>
        <v>0</v>
      </c>
      <c r="E694" s="19">
        <f t="shared" si="20"/>
        <v>0</v>
      </c>
      <c r="F694" s="19">
        <f t="shared" si="21"/>
        <v>0</v>
      </c>
      <c r="G694" s="2">
        <f>SUMIFS(اليوميه!I:I,اليوميه!E:E,اليوميه!$V$5,اليوميه!C:C,الرصيد!B694)</f>
        <v>0</v>
      </c>
      <c r="H694" s="2">
        <f>SUMIFS(اليوميه!H:H,اليوميه!E:E,اليوميه!$V$6,اليوميه!C:C,الرصيد!B694)</f>
        <v>0</v>
      </c>
      <c r="I694" s="2">
        <f>SUMIFS(اليوميه!H:H,اليوميه!E:E,اليوميه!$V$7,اليوميه!C:C,الرصيد!B694)</f>
        <v>0</v>
      </c>
      <c r="J694" s="2">
        <f>SUMIFS('تحويل داخلي'!G:G,'تحويل داخلي'!D:D,'تحويل داخلي'!$P$5,'تحويل داخلي'!B:B,الرصيد!B694)</f>
        <v>0</v>
      </c>
      <c r="K694" s="2">
        <f>SUMIFS('تحويل داخلي'!G:G,'تحويل داخلي'!D:D,'تحويل داخلي'!$P$6,'تحويل داخلي'!B:B,الرصيد!B694)</f>
        <v>0</v>
      </c>
      <c r="L694" s="16" t="str">
        <f>IFERROR(VLOOKUP(B694,'تكويد الاصناف'!$A$5:$C$1100,3,0),"")</f>
        <v/>
      </c>
      <c r="M694" s="45" t="str">
        <f>IFERROR(VLOOKUP(B694,'تكويد الاصناف'!$A$5:$E$1100,5,0),"")</f>
        <v/>
      </c>
    </row>
    <row r="695" spans="2:13">
      <c r="B695" s="17">
        <f>'تكويد الاصناف'!A694</f>
        <v>0</v>
      </c>
      <c r="C695" s="43" t="str">
        <f>IFERROR(VLOOKUP(B695,'تكويد الاصناف'!A$5:B$1100,2,0),"")</f>
        <v/>
      </c>
      <c r="D695" s="19">
        <f>SUMIFS(اليوميه!$H$5:$H$5000,اليوميه!C$5:C$5000,الرصيد!B695)-SUMIFS(اليوميه!$I$5:$I$5000,اليوميه!C$5:C$5000,الرصيد!B695)</f>
        <v>0</v>
      </c>
      <c r="E695" s="19">
        <f t="shared" si="20"/>
        <v>0</v>
      </c>
      <c r="F695" s="19">
        <f t="shared" si="21"/>
        <v>0</v>
      </c>
      <c r="G695" s="2">
        <f>SUMIFS(اليوميه!I:I,اليوميه!E:E,اليوميه!$V$5,اليوميه!C:C,الرصيد!B695)</f>
        <v>0</v>
      </c>
      <c r="H695" s="2">
        <f>SUMIFS(اليوميه!H:H,اليوميه!E:E,اليوميه!$V$6,اليوميه!C:C,الرصيد!B695)</f>
        <v>0</v>
      </c>
      <c r="I695" s="2">
        <f>SUMIFS(اليوميه!H:H,اليوميه!E:E,اليوميه!$V$7,اليوميه!C:C,الرصيد!B695)</f>
        <v>0</v>
      </c>
      <c r="J695" s="2">
        <f>SUMIFS('تحويل داخلي'!G:G,'تحويل داخلي'!D:D,'تحويل داخلي'!$P$5,'تحويل داخلي'!B:B,الرصيد!B695)</f>
        <v>0</v>
      </c>
      <c r="K695" s="2">
        <f>SUMIFS('تحويل داخلي'!G:G,'تحويل داخلي'!D:D,'تحويل داخلي'!$P$6,'تحويل داخلي'!B:B,الرصيد!B695)</f>
        <v>0</v>
      </c>
      <c r="L695" s="16" t="str">
        <f>IFERROR(VLOOKUP(B695,'تكويد الاصناف'!$A$5:$C$1100,3,0),"")</f>
        <v/>
      </c>
      <c r="M695" s="45" t="str">
        <f>IFERROR(VLOOKUP(B695,'تكويد الاصناف'!$A$5:$E$1100,5,0),"")</f>
        <v/>
      </c>
    </row>
    <row r="696" spans="2:13">
      <c r="B696" s="17">
        <f>'تكويد الاصناف'!A695</f>
        <v>0</v>
      </c>
      <c r="C696" s="43" t="str">
        <f>IFERROR(VLOOKUP(B696,'تكويد الاصناف'!A$5:B$1100,2,0),"")</f>
        <v/>
      </c>
      <c r="D696" s="19">
        <f>SUMIFS(اليوميه!$H$5:$H$5000,اليوميه!C$5:C$5000,الرصيد!B696)-SUMIFS(اليوميه!$I$5:$I$5000,اليوميه!C$5:C$5000,الرصيد!B696)</f>
        <v>0</v>
      </c>
      <c r="E696" s="19">
        <f t="shared" si="20"/>
        <v>0</v>
      </c>
      <c r="F696" s="19">
        <f t="shared" si="21"/>
        <v>0</v>
      </c>
      <c r="G696" s="2">
        <f>SUMIFS(اليوميه!I:I,اليوميه!E:E,اليوميه!$V$5,اليوميه!C:C,الرصيد!B696)</f>
        <v>0</v>
      </c>
      <c r="H696" s="2">
        <f>SUMIFS(اليوميه!H:H,اليوميه!E:E,اليوميه!$V$6,اليوميه!C:C,الرصيد!B696)</f>
        <v>0</v>
      </c>
      <c r="I696" s="2">
        <f>SUMIFS(اليوميه!H:H,اليوميه!E:E,اليوميه!$V$7,اليوميه!C:C,الرصيد!B696)</f>
        <v>0</v>
      </c>
      <c r="J696" s="2">
        <f>SUMIFS('تحويل داخلي'!G:G,'تحويل داخلي'!D:D,'تحويل داخلي'!$P$5,'تحويل داخلي'!B:B,الرصيد!B696)</f>
        <v>0</v>
      </c>
      <c r="K696" s="2">
        <f>SUMIFS('تحويل داخلي'!G:G,'تحويل داخلي'!D:D,'تحويل داخلي'!$P$6,'تحويل داخلي'!B:B,الرصيد!B696)</f>
        <v>0</v>
      </c>
      <c r="L696" s="16" t="str">
        <f>IFERROR(VLOOKUP(B696,'تكويد الاصناف'!$A$5:$C$1100,3,0),"")</f>
        <v/>
      </c>
      <c r="M696" s="45" t="str">
        <f>IFERROR(VLOOKUP(B696,'تكويد الاصناف'!$A$5:$E$1100,5,0),"")</f>
        <v/>
      </c>
    </row>
    <row r="697" spans="2:13">
      <c r="B697" s="17">
        <f>'تكويد الاصناف'!A696</f>
        <v>0</v>
      </c>
      <c r="C697" s="43" t="str">
        <f>IFERROR(VLOOKUP(B697,'تكويد الاصناف'!A$5:B$1100,2,0),"")</f>
        <v/>
      </c>
      <c r="D697" s="19">
        <f>SUMIFS(اليوميه!$H$5:$H$5000,اليوميه!C$5:C$5000,الرصيد!B697)-SUMIFS(اليوميه!$I$5:$I$5000,اليوميه!C$5:C$5000,الرصيد!B697)</f>
        <v>0</v>
      </c>
      <c r="E697" s="19">
        <f t="shared" si="20"/>
        <v>0</v>
      </c>
      <c r="F697" s="19">
        <f t="shared" si="21"/>
        <v>0</v>
      </c>
      <c r="G697" s="2">
        <f>SUMIFS(اليوميه!I:I,اليوميه!E:E,اليوميه!$V$5,اليوميه!C:C,الرصيد!B697)</f>
        <v>0</v>
      </c>
      <c r="H697" s="2">
        <f>SUMIFS(اليوميه!H:H,اليوميه!E:E,اليوميه!$V$6,اليوميه!C:C,الرصيد!B697)</f>
        <v>0</v>
      </c>
      <c r="I697" s="2">
        <f>SUMIFS(اليوميه!H:H,اليوميه!E:E,اليوميه!$V$7,اليوميه!C:C,الرصيد!B697)</f>
        <v>0</v>
      </c>
      <c r="J697" s="2">
        <f>SUMIFS('تحويل داخلي'!G:G,'تحويل داخلي'!D:D,'تحويل داخلي'!$P$5,'تحويل داخلي'!B:B,الرصيد!B697)</f>
        <v>0</v>
      </c>
      <c r="K697" s="2">
        <f>SUMIFS('تحويل داخلي'!G:G,'تحويل داخلي'!D:D,'تحويل داخلي'!$P$6,'تحويل داخلي'!B:B,الرصيد!B697)</f>
        <v>0</v>
      </c>
      <c r="L697" s="16" t="str">
        <f>IFERROR(VLOOKUP(B697,'تكويد الاصناف'!$A$5:$C$1100,3,0),"")</f>
        <v/>
      </c>
      <c r="M697" s="45" t="str">
        <f>IFERROR(VLOOKUP(B697,'تكويد الاصناف'!$A$5:$E$1100,5,0),"")</f>
        <v/>
      </c>
    </row>
    <row r="698" spans="2:13">
      <c r="B698" s="17">
        <f>'تكويد الاصناف'!A697</f>
        <v>0</v>
      </c>
      <c r="C698" s="43" t="str">
        <f>IFERROR(VLOOKUP(B698,'تكويد الاصناف'!A$5:B$1100,2,0),"")</f>
        <v/>
      </c>
      <c r="D698" s="19">
        <f>SUMIFS(اليوميه!$H$5:$H$5000,اليوميه!C$5:C$5000,الرصيد!B698)-SUMIFS(اليوميه!$I$5:$I$5000,اليوميه!C$5:C$5000,الرصيد!B698)</f>
        <v>0</v>
      </c>
      <c r="E698" s="19">
        <f t="shared" si="20"/>
        <v>0</v>
      </c>
      <c r="F698" s="19">
        <f t="shared" si="21"/>
        <v>0</v>
      </c>
      <c r="G698" s="2">
        <f>SUMIFS(اليوميه!I:I,اليوميه!E:E,اليوميه!$V$5,اليوميه!C:C,الرصيد!B698)</f>
        <v>0</v>
      </c>
      <c r="H698" s="2">
        <f>SUMIFS(اليوميه!H:H,اليوميه!E:E,اليوميه!$V$6,اليوميه!C:C,الرصيد!B698)</f>
        <v>0</v>
      </c>
      <c r="I698" s="2">
        <f>SUMIFS(اليوميه!H:H,اليوميه!E:E,اليوميه!$V$7,اليوميه!C:C,الرصيد!B698)</f>
        <v>0</v>
      </c>
      <c r="J698" s="2">
        <f>SUMIFS('تحويل داخلي'!G:G,'تحويل داخلي'!D:D,'تحويل داخلي'!$P$5,'تحويل داخلي'!B:B,الرصيد!B698)</f>
        <v>0</v>
      </c>
      <c r="K698" s="2">
        <f>SUMIFS('تحويل داخلي'!G:G,'تحويل داخلي'!D:D,'تحويل داخلي'!$P$6,'تحويل داخلي'!B:B,الرصيد!B698)</f>
        <v>0</v>
      </c>
      <c r="L698" s="16" t="str">
        <f>IFERROR(VLOOKUP(B698,'تكويد الاصناف'!$A$5:$C$1100,3,0),"")</f>
        <v/>
      </c>
      <c r="M698" s="45" t="str">
        <f>IFERROR(VLOOKUP(B698,'تكويد الاصناف'!$A$5:$E$1100,5,0),"")</f>
        <v/>
      </c>
    </row>
    <row r="699" spans="2:13">
      <c r="B699" s="17">
        <f>'تكويد الاصناف'!A698</f>
        <v>0</v>
      </c>
      <c r="C699" s="43" t="str">
        <f>IFERROR(VLOOKUP(B699,'تكويد الاصناف'!A$5:B$1100,2,0),"")</f>
        <v/>
      </c>
      <c r="D699" s="19">
        <f>SUMIFS(اليوميه!$H$5:$H$5000,اليوميه!C$5:C$5000,الرصيد!B699)-SUMIFS(اليوميه!$I$5:$I$5000,اليوميه!C$5:C$5000,الرصيد!B699)</f>
        <v>0</v>
      </c>
      <c r="E699" s="19">
        <f t="shared" si="20"/>
        <v>0</v>
      </c>
      <c r="F699" s="19">
        <f t="shared" si="21"/>
        <v>0</v>
      </c>
      <c r="G699" s="2">
        <f>SUMIFS(اليوميه!I:I,اليوميه!E:E,اليوميه!$V$5,اليوميه!C:C,الرصيد!B699)</f>
        <v>0</v>
      </c>
      <c r="H699" s="2">
        <f>SUMIFS(اليوميه!H:H,اليوميه!E:E,اليوميه!$V$6,اليوميه!C:C,الرصيد!B699)</f>
        <v>0</v>
      </c>
      <c r="I699" s="2">
        <f>SUMIFS(اليوميه!H:H,اليوميه!E:E,اليوميه!$V$7,اليوميه!C:C,الرصيد!B699)</f>
        <v>0</v>
      </c>
      <c r="J699" s="2">
        <f>SUMIFS('تحويل داخلي'!G:G,'تحويل داخلي'!D:D,'تحويل داخلي'!$P$5,'تحويل داخلي'!B:B,الرصيد!B699)</f>
        <v>0</v>
      </c>
      <c r="K699" s="2">
        <f>SUMIFS('تحويل داخلي'!G:G,'تحويل داخلي'!D:D,'تحويل داخلي'!$P$6,'تحويل داخلي'!B:B,الرصيد!B699)</f>
        <v>0</v>
      </c>
      <c r="L699" s="16" t="str">
        <f>IFERROR(VLOOKUP(B699,'تكويد الاصناف'!$A$5:$C$1100,3,0),"")</f>
        <v/>
      </c>
      <c r="M699" s="45" t="str">
        <f>IFERROR(VLOOKUP(B699,'تكويد الاصناف'!$A$5:$E$1100,5,0),"")</f>
        <v/>
      </c>
    </row>
    <row r="700" spans="2:13">
      <c r="B700" s="17">
        <f>'تكويد الاصناف'!A699</f>
        <v>0</v>
      </c>
      <c r="C700" s="43" t="str">
        <f>IFERROR(VLOOKUP(B700,'تكويد الاصناف'!A$5:B$1100,2,0),"")</f>
        <v/>
      </c>
      <c r="D700" s="19">
        <f>SUMIFS(اليوميه!$H$5:$H$5000,اليوميه!C$5:C$5000,الرصيد!B700)-SUMIFS(اليوميه!$I$5:$I$5000,اليوميه!C$5:C$5000,الرصيد!B700)</f>
        <v>0</v>
      </c>
      <c r="E700" s="19">
        <f t="shared" si="20"/>
        <v>0</v>
      </c>
      <c r="F700" s="19">
        <f t="shared" si="21"/>
        <v>0</v>
      </c>
      <c r="G700" s="2">
        <f>SUMIFS(اليوميه!I:I,اليوميه!E:E,اليوميه!$V$5,اليوميه!C:C,الرصيد!B700)</f>
        <v>0</v>
      </c>
      <c r="H700" s="2">
        <f>SUMIFS(اليوميه!H:H,اليوميه!E:E,اليوميه!$V$6,اليوميه!C:C,الرصيد!B700)</f>
        <v>0</v>
      </c>
      <c r="I700" s="2">
        <f>SUMIFS(اليوميه!H:H,اليوميه!E:E,اليوميه!$V$7,اليوميه!C:C,الرصيد!B700)</f>
        <v>0</v>
      </c>
      <c r="J700" s="2">
        <f>SUMIFS('تحويل داخلي'!G:G,'تحويل داخلي'!D:D,'تحويل داخلي'!$P$5,'تحويل داخلي'!B:B,الرصيد!B700)</f>
        <v>0</v>
      </c>
      <c r="K700" s="2">
        <f>SUMIFS('تحويل داخلي'!G:G,'تحويل داخلي'!D:D,'تحويل داخلي'!$P$6,'تحويل داخلي'!B:B,الرصيد!B700)</f>
        <v>0</v>
      </c>
      <c r="L700" s="16" t="str">
        <f>IFERROR(VLOOKUP(B700,'تكويد الاصناف'!$A$5:$C$1100,3,0),"")</f>
        <v/>
      </c>
      <c r="M700" s="45" t="str">
        <f>IFERROR(VLOOKUP(B700,'تكويد الاصناف'!$A$5:$E$1100,5,0),"")</f>
        <v/>
      </c>
    </row>
    <row r="701" spans="2:13">
      <c r="B701" s="17">
        <f>'تكويد الاصناف'!A700</f>
        <v>0</v>
      </c>
      <c r="C701" s="43" t="str">
        <f>IFERROR(VLOOKUP(B701,'تكويد الاصناف'!A$5:B$1100,2,0),"")</f>
        <v/>
      </c>
      <c r="D701" s="19">
        <f>SUMIFS(اليوميه!$H$5:$H$5000,اليوميه!C$5:C$5000,الرصيد!B701)-SUMIFS(اليوميه!$I$5:$I$5000,اليوميه!C$5:C$5000,الرصيد!B701)</f>
        <v>0</v>
      </c>
      <c r="E701" s="19">
        <f t="shared" si="20"/>
        <v>0</v>
      </c>
      <c r="F701" s="19">
        <f t="shared" si="21"/>
        <v>0</v>
      </c>
      <c r="G701" s="2">
        <f>SUMIFS(اليوميه!I:I,اليوميه!E:E,اليوميه!$V$5,اليوميه!C:C,الرصيد!B701)</f>
        <v>0</v>
      </c>
      <c r="H701" s="2">
        <f>SUMIFS(اليوميه!H:H,اليوميه!E:E,اليوميه!$V$6,اليوميه!C:C,الرصيد!B701)</f>
        <v>0</v>
      </c>
      <c r="I701" s="2">
        <f>SUMIFS(اليوميه!H:H,اليوميه!E:E,اليوميه!$V$7,اليوميه!C:C,الرصيد!B701)</f>
        <v>0</v>
      </c>
      <c r="J701" s="2">
        <f>SUMIFS('تحويل داخلي'!G:G,'تحويل داخلي'!D:D,'تحويل داخلي'!$P$5,'تحويل داخلي'!B:B,الرصيد!B701)</f>
        <v>0</v>
      </c>
      <c r="K701" s="2">
        <f>SUMIFS('تحويل داخلي'!G:G,'تحويل داخلي'!D:D,'تحويل داخلي'!$P$6,'تحويل داخلي'!B:B,الرصيد!B701)</f>
        <v>0</v>
      </c>
      <c r="L701" s="16" t="str">
        <f>IFERROR(VLOOKUP(B701,'تكويد الاصناف'!$A$5:$C$1100,3,0),"")</f>
        <v/>
      </c>
      <c r="M701" s="45" t="str">
        <f>IFERROR(VLOOKUP(B701,'تكويد الاصناف'!$A$5:$E$1100,5,0),"")</f>
        <v/>
      </c>
    </row>
    <row r="702" spans="2:13">
      <c r="B702" s="17">
        <f>'تكويد الاصناف'!A701</f>
        <v>0</v>
      </c>
      <c r="C702" s="43" t="str">
        <f>IFERROR(VLOOKUP(B702,'تكويد الاصناف'!A$5:B$1100,2,0),"")</f>
        <v/>
      </c>
      <c r="D702" s="19">
        <f>SUMIFS(اليوميه!$H$5:$H$5000,اليوميه!C$5:C$5000,الرصيد!B702)-SUMIFS(اليوميه!$I$5:$I$5000,اليوميه!C$5:C$5000,الرصيد!B702)</f>
        <v>0</v>
      </c>
      <c r="E702" s="19">
        <f t="shared" si="20"/>
        <v>0</v>
      </c>
      <c r="F702" s="19">
        <f t="shared" si="21"/>
        <v>0</v>
      </c>
      <c r="G702" s="2">
        <f>SUMIFS(اليوميه!I:I,اليوميه!E:E,اليوميه!$V$5,اليوميه!C:C,الرصيد!B702)</f>
        <v>0</v>
      </c>
      <c r="H702" s="2">
        <f>SUMIFS(اليوميه!H:H,اليوميه!E:E,اليوميه!$V$6,اليوميه!C:C,الرصيد!B702)</f>
        <v>0</v>
      </c>
      <c r="I702" s="2">
        <f>SUMIFS(اليوميه!H:H,اليوميه!E:E,اليوميه!$V$7,اليوميه!C:C,الرصيد!B702)</f>
        <v>0</v>
      </c>
      <c r="J702" s="2">
        <f>SUMIFS('تحويل داخلي'!G:G,'تحويل داخلي'!D:D,'تحويل داخلي'!$P$5,'تحويل داخلي'!B:B,الرصيد!B702)</f>
        <v>0</v>
      </c>
      <c r="K702" s="2">
        <f>SUMIFS('تحويل داخلي'!G:G,'تحويل داخلي'!D:D,'تحويل داخلي'!$P$6,'تحويل داخلي'!B:B,الرصيد!B702)</f>
        <v>0</v>
      </c>
      <c r="L702" s="16" t="str">
        <f>IFERROR(VLOOKUP(B702,'تكويد الاصناف'!$A$5:$C$1100,3,0),"")</f>
        <v/>
      </c>
      <c r="M702" s="45" t="str">
        <f>IFERROR(VLOOKUP(B702,'تكويد الاصناف'!$A$5:$E$1100,5,0),"")</f>
        <v/>
      </c>
    </row>
    <row r="703" spans="2:13">
      <c r="B703" s="17">
        <f>'تكويد الاصناف'!A702</f>
        <v>0</v>
      </c>
      <c r="C703" s="43" t="str">
        <f>IFERROR(VLOOKUP(B703,'تكويد الاصناف'!A$5:B$1100,2,0),"")</f>
        <v/>
      </c>
      <c r="D703" s="19">
        <f>SUMIFS(اليوميه!$H$5:$H$5000,اليوميه!C$5:C$5000,الرصيد!B703)-SUMIFS(اليوميه!$I$5:$I$5000,اليوميه!C$5:C$5000,الرصيد!B703)</f>
        <v>0</v>
      </c>
      <c r="E703" s="19">
        <f t="shared" si="20"/>
        <v>0</v>
      </c>
      <c r="F703" s="19">
        <f t="shared" si="21"/>
        <v>0</v>
      </c>
      <c r="G703" s="2">
        <f>SUMIFS(اليوميه!I:I,اليوميه!E:E,اليوميه!$V$5,اليوميه!C:C,الرصيد!B703)</f>
        <v>0</v>
      </c>
      <c r="H703" s="2">
        <f>SUMIFS(اليوميه!H:H,اليوميه!E:E,اليوميه!$V$6,اليوميه!C:C,الرصيد!B703)</f>
        <v>0</v>
      </c>
      <c r="I703" s="2">
        <f>SUMIFS(اليوميه!H:H,اليوميه!E:E,اليوميه!$V$7,اليوميه!C:C,الرصيد!B703)</f>
        <v>0</v>
      </c>
      <c r="J703" s="2">
        <f>SUMIFS('تحويل داخلي'!G:G,'تحويل داخلي'!D:D,'تحويل داخلي'!$P$5,'تحويل داخلي'!B:B,الرصيد!B703)</f>
        <v>0</v>
      </c>
      <c r="K703" s="2">
        <f>SUMIFS('تحويل داخلي'!G:G,'تحويل داخلي'!D:D,'تحويل داخلي'!$P$6,'تحويل داخلي'!B:B,الرصيد!B703)</f>
        <v>0</v>
      </c>
      <c r="L703" s="16" t="str">
        <f>IFERROR(VLOOKUP(B703,'تكويد الاصناف'!$A$5:$C$1100,3,0),"")</f>
        <v/>
      </c>
      <c r="M703" s="45" t="str">
        <f>IFERROR(VLOOKUP(B703,'تكويد الاصناف'!$A$5:$E$1100,5,0),"")</f>
        <v/>
      </c>
    </row>
    <row r="704" spans="2:13">
      <c r="B704" s="17">
        <f>'تكويد الاصناف'!A703</f>
        <v>0</v>
      </c>
      <c r="C704" s="43" t="str">
        <f>IFERROR(VLOOKUP(B704,'تكويد الاصناف'!A$5:B$1100,2,0),"")</f>
        <v/>
      </c>
      <c r="D704" s="19">
        <f>SUMIFS(اليوميه!$H$5:$H$5000,اليوميه!C$5:C$5000,الرصيد!B704)-SUMIFS(اليوميه!$I$5:$I$5000,اليوميه!C$5:C$5000,الرصيد!B704)</f>
        <v>0</v>
      </c>
      <c r="E704" s="19">
        <f t="shared" si="20"/>
        <v>0</v>
      </c>
      <c r="F704" s="19">
        <f t="shared" si="21"/>
        <v>0</v>
      </c>
      <c r="G704" s="2">
        <f>SUMIFS(اليوميه!I:I,اليوميه!E:E,اليوميه!$V$5,اليوميه!C:C,الرصيد!B704)</f>
        <v>0</v>
      </c>
      <c r="H704" s="2">
        <f>SUMIFS(اليوميه!H:H,اليوميه!E:E,اليوميه!$V$6,اليوميه!C:C,الرصيد!B704)</f>
        <v>0</v>
      </c>
      <c r="I704" s="2">
        <f>SUMIFS(اليوميه!H:H,اليوميه!E:E,اليوميه!$V$7,اليوميه!C:C,الرصيد!B704)</f>
        <v>0</v>
      </c>
      <c r="J704" s="2">
        <f>SUMIFS('تحويل داخلي'!G:G,'تحويل داخلي'!D:D,'تحويل داخلي'!$P$5,'تحويل داخلي'!B:B,الرصيد!B704)</f>
        <v>0</v>
      </c>
      <c r="K704" s="2">
        <f>SUMIFS('تحويل داخلي'!G:G,'تحويل داخلي'!D:D,'تحويل داخلي'!$P$6,'تحويل داخلي'!B:B,الرصيد!B704)</f>
        <v>0</v>
      </c>
      <c r="L704" s="16" t="str">
        <f>IFERROR(VLOOKUP(B704,'تكويد الاصناف'!$A$5:$C$1100,3,0),"")</f>
        <v/>
      </c>
      <c r="M704" s="45" t="str">
        <f>IFERROR(VLOOKUP(B704,'تكويد الاصناف'!$A$5:$E$1100,5,0),"")</f>
        <v/>
      </c>
    </row>
    <row r="705" spans="2:13">
      <c r="B705" s="17">
        <f>'تكويد الاصناف'!A704</f>
        <v>0</v>
      </c>
      <c r="C705" s="43" t="str">
        <f>IFERROR(VLOOKUP(B705,'تكويد الاصناف'!A$5:B$1100,2,0),"")</f>
        <v/>
      </c>
      <c r="D705" s="19">
        <f>SUMIFS(اليوميه!$H$5:$H$5000,اليوميه!C$5:C$5000,الرصيد!B705)-SUMIFS(اليوميه!$I$5:$I$5000,اليوميه!C$5:C$5000,الرصيد!B705)</f>
        <v>0</v>
      </c>
      <c r="E705" s="19">
        <f t="shared" si="20"/>
        <v>0</v>
      </c>
      <c r="F705" s="19">
        <f t="shared" si="21"/>
        <v>0</v>
      </c>
      <c r="G705" s="2">
        <f>SUMIFS(اليوميه!I:I,اليوميه!E:E,اليوميه!$V$5,اليوميه!C:C,الرصيد!B705)</f>
        <v>0</v>
      </c>
      <c r="H705" s="2">
        <f>SUMIFS(اليوميه!H:H,اليوميه!E:E,اليوميه!$V$6,اليوميه!C:C,الرصيد!B705)</f>
        <v>0</v>
      </c>
      <c r="I705" s="2">
        <f>SUMIFS(اليوميه!H:H,اليوميه!E:E,اليوميه!$V$7,اليوميه!C:C,الرصيد!B705)</f>
        <v>0</v>
      </c>
      <c r="J705" s="2">
        <f>SUMIFS('تحويل داخلي'!G:G,'تحويل داخلي'!D:D,'تحويل داخلي'!$P$5,'تحويل داخلي'!B:B,الرصيد!B705)</f>
        <v>0</v>
      </c>
      <c r="K705" s="2">
        <f>SUMIFS('تحويل داخلي'!G:G,'تحويل داخلي'!D:D,'تحويل داخلي'!$P$6,'تحويل داخلي'!B:B,الرصيد!B705)</f>
        <v>0</v>
      </c>
      <c r="L705" s="16" t="str">
        <f>IFERROR(VLOOKUP(B705,'تكويد الاصناف'!$A$5:$C$1100,3,0),"")</f>
        <v/>
      </c>
      <c r="M705" s="45" t="str">
        <f>IFERROR(VLOOKUP(B705,'تكويد الاصناف'!$A$5:$E$1100,5,0),"")</f>
        <v/>
      </c>
    </row>
    <row r="706" spans="2:13">
      <c r="B706" s="17">
        <f>'تكويد الاصناف'!A705</f>
        <v>0</v>
      </c>
      <c r="C706" s="43" t="str">
        <f>IFERROR(VLOOKUP(B706,'تكويد الاصناف'!A$5:B$1100,2,0),"")</f>
        <v/>
      </c>
      <c r="D706" s="19">
        <f>SUMIFS(اليوميه!$H$5:$H$5000,اليوميه!C$5:C$5000,الرصيد!B706)-SUMIFS(اليوميه!$I$5:$I$5000,اليوميه!C$5:C$5000,الرصيد!B706)</f>
        <v>0</v>
      </c>
      <c r="E706" s="19">
        <f t="shared" si="20"/>
        <v>0</v>
      </c>
      <c r="F706" s="19">
        <f t="shared" si="21"/>
        <v>0</v>
      </c>
      <c r="G706" s="2">
        <f>SUMIFS(اليوميه!I:I,اليوميه!E:E,اليوميه!$V$5,اليوميه!C:C,الرصيد!B706)</f>
        <v>0</v>
      </c>
      <c r="H706" s="2">
        <f>SUMIFS(اليوميه!H:H,اليوميه!E:E,اليوميه!$V$6,اليوميه!C:C,الرصيد!B706)</f>
        <v>0</v>
      </c>
      <c r="I706" s="2">
        <f>SUMIFS(اليوميه!H:H,اليوميه!E:E,اليوميه!$V$7,اليوميه!C:C,الرصيد!B706)</f>
        <v>0</v>
      </c>
      <c r="J706" s="2">
        <f>SUMIFS('تحويل داخلي'!G:G,'تحويل داخلي'!D:D,'تحويل داخلي'!$P$5,'تحويل داخلي'!B:B,الرصيد!B706)</f>
        <v>0</v>
      </c>
      <c r="K706" s="2">
        <f>SUMIFS('تحويل داخلي'!G:G,'تحويل داخلي'!D:D,'تحويل داخلي'!$P$6,'تحويل داخلي'!B:B,الرصيد!B706)</f>
        <v>0</v>
      </c>
      <c r="L706" s="16" t="str">
        <f>IFERROR(VLOOKUP(B706,'تكويد الاصناف'!$A$5:$C$1100,3,0),"")</f>
        <v/>
      </c>
      <c r="M706" s="45" t="str">
        <f>IFERROR(VLOOKUP(B706,'تكويد الاصناف'!$A$5:$E$1100,5,0),"")</f>
        <v/>
      </c>
    </row>
    <row r="707" spans="2:13">
      <c r="B707" s="17">
        <f>'تكويد الاصناف'!A706</f>
        <v>0</v>
      </c>
      <c r="C707" s="43" t="str">
        <f>IFERROR(VLOOKUP(B707,'تكويد الاصناف'!A$5:B$1100,2,0),"")</f>
        <v/>
      </c>
      <c r="D707" s="19">
        <f>SUMIFS(اليوميه!$H$5:$H$5000,اليوميه!C$5:C$5000,الرصيد!B707)-SUMIFS(اليوميه!$I$5:$I$5000,اليوميه!C$5:C$5000,الرصيد!B707)</f>
        <v>0</v>
      </c>
      <c r="E707" s="19">
        <f t="shared" si="20"/>
        <v>0</v>
      </c>
      <c r="F707" s="19">
        <f t="shared" si="21"/>
        <v>0</v>
      </c>
      <c r="G707" s="2">
        <f>SUMIFS(اليوميه!I:I,اليوميه!E:E,اليوميه!$V$5,اليوميه!C:C,الرصيد!B707)</f>
        <v>0</v>
      </c>
      <c r="H707" s="2">
        <f>SUMIFS(اليوميه!H:H,اليوميه!E:E,اليوميه!$V$6,اليوميه!C:C,الرصيد!B707)</f>
        <v>0</v>
      </c>
      <c r="I707" s="2">
        <f>SUMIFS(اليوميه!H:H,اليوميه!E:E,اليوميه!$V$7,اليوميه!C:C,الرصيد!B707)</f>
        <v>0</v>
      </c>
      <c r="J707" s="2">
        <f>SUMIFS('تحويل داخلي'!G:G,'تحويل داخلي'!D:D,'تحويل داخلي'!$P$5,'تحويل داخلي'!B:B,الرصيد!B707)</f>
        <v>0</v>
      </c>
      <c r="K707" s="2">
        <f>SUMIFS('تحويل داخلي'!G:G,'تحويل داخلي'!D:D,'تحويل داخلي'!$P$6,'تحويل داخلي'!B:B,الرصيد!B707)</f>
        <v>0</v>
      </c>
      <c r="L707" s="16" t="str">
        <f>IFERROR(VLOOKUP(B707,'تكويد الاصناف'!$A$5:$C$1100,3,0),"")</f>
        <v/>
      </c>
      <c r="M707" s="45" t="str">
        <f>IFERROR(VLOOKUP(B707,'تكويد الاصناف'!$A$5:$E$1100,5,0),"")</f>
        <v/>
      </c>
    </row>
    <row r="708" spans="2:13">
      <c r="B708" s="17">
        <f>'تكويد الاصناف'!A707</f>
        <v>0</v>
      </c>
      <c r="C708" s="43" t="str">
        <f>IFERROR(VLOOKUP(B708,'تكويد الاصناف'!A$5:B$1100,2,0),"")</f>
        <v/>
      </c>
      <c r="D708" s="19">
        <f>SUMIFS(اليوميه!$H$5:$H$5000,اليوميه!C$5:C$5000,الرصيد!B708)-SUMIFS(اليوميه!$I$5:$I$5000,اليوميه!C$5:C$5000,الرصيد!B708)</f>
        <v>0</v>
      </c>
      <c r="E708" s="19">
        <f t="shared" si="20"/>
        <v>0</v>
      </c>
      <c r="F708" s="19">
        <f t="shared" si="21"/>
        <v>0</v>
      </c>
      <c r="G708" s="2">
        <f>SUMIFS(اليوميه!I:I,اليوميه!E:E,اليوميه!$V$5,اليوميه!C:C,الرصيد!B708)</f>
        <v>0</v>
      </c>
      <c r="H708" s="2">
        <f>SUMIFS(اليوميه!H:H,اليوميه!E:E,اليوميه!$V$6,اليوميه!C:C,الرصيد!B708)</f>
        <v>0</v>
      </c>
      <c r="I708" s="2">
        <f>SUMIFS(اليوميه!H:H,اليوميه!E:E,اليوميه!$V$7,اليوميه!C:C,الرصيد!B708)</f>
        <v>0</v>
      </c>
      <c r="J708" s="2">
        <f>SUMIFS('تحويل داخلي'!G:G,'تحويل داخلي'!D:D,'تحويل داخلي'!$P$5,'تحويل داخلي'!B:B,الرصيد!B708)</f>
        <v>0</v>
      </c>
      <c r="K708" s="2">
        <f>SUMIFS('تحويل داخلي'!G:G,'تحويل داخلي'!D:D,'تحويل داخلي'!$P$6,'تحويل داخلي'!B:B,الرصيد!B708)</f>
        <v>0</v>
      </c>
      <c r="L708" s="16" t="str">
        <f>IFERROR(VLOOKUP(B708,'تكويد الاصناف'!$A$5:$C$1100,3,0),"")</f>
        <v/>
      </c>
      <c r="M708" s="45" t="str">
        <f>IFERROR(VLOOKUP(B708,'تكويد الاصناف'!$A$5:$E$1100,5,0),"")</f>
        <v/>
      </c>
    </row>
    <row r="709" spans="2:13">
      <c r="B709" s="17">
        <f>'تكويد الاصناف'!A708</f>
        <v>0</v>
      </c>
      <c r="C709" s="43" t="str">
        <f>IFERROR(VLOOKUP(B709,'تكويد الاصناف'!A$5:B$1100,2,0),"")</f>
        <v/>
      </c>
      <c r="D709" s="19">
        <f>SUMIFS(اليوميه!$H$5:$H$5000,اليوميه!C$5:C$5000,الرصيد!B709)-SUMIFS(اليوميه!$I$5:$I$5000,اليوميه!C$5:C$5000,الرصيد!B709)</f>
        <v>0</v>
      </c>
      <c r="E709" s="19">
        <f t="shared" si="20"/>
        <v>0</v>
      </c>
      <c r="F709" s="19">
        <f t="shared" si="21"/>
        <v>0</v>
      </c>
      <c r="G709" s="2">
        <f>SUMIFS(اليوميه!I:I,اليوميه!E:E,اليوميه!$V$5,اليوميه!C:C,الرصيد!B709)</f>
        <v>0</v>
      </c>
      <c r="H709" s="2">
        <f>SUMIFS(اليوميه!H:H,اليوميه!E:E,اليوميه!$V$6,اليوميه!C:C,الرصيد!B709)</f>
        <v>0</v>
      </c>
      <c r="I709" s="2">
        <f>SUMIFS(اليوميه!H:H,اليوميه!E:E,اليوميه!$V$7,اليوميه!C:C,الرصيد!B709)</f>
        <v>0</v>
      </c>
      <c r="J709" s="2">
        <f>SUMIFS('تحويل داخلي'!G:G,'تحويل داخلي'!D:D,'تحويل داخلي'!$P$5,'تحويل داخلي'!B:B,الرصيد!B709)</f>
        <v>0</v>
      </c>
      <c r="K709" s="2">
        <f>SUMIFS('تحويل داخلي'!G:G,'تحويل داخلي'!D:D,'تحويل داخلي'!$P$6,'تحويل داخلي'!B:B,الرصيد!B709)</f>
        <v>0</v>
      </c>
      <c r="L709" s="16" t="str">
        <f>IFERROR(VLOOKUP(B709,'تكويد الاصناف'!$A$5:$C$1100,3,0),"")</f>
        <v/>
      </c>
      <c r="M709" s="45" t="str">
        <f>IFERROR(VLOOKUP(B709,'تكويد الاصناف'!$A$5:$E$1100,5,0),"")</f>
        <v/>
      </c>
    </row>
    <row r="710" spans="2:13">
      <c r="B710" s="17">
        <f>'تكويد الاصناف'!A709</f>
        <v>0</v>
      </c>
      <c r="C710" s="43" t="str">
        <f>IFERROR(VLOOKUP(B710,'تكويد الاصناف'!A$5:B$1100,2,0),"")</f>
        <v/>
      </c>
      <c r="D710" s="19">
        <f>SUMIFS(اليوميه!$H$5:$H$5000,اليوميه!C$5:C$5000,الرصيد!B710)-SUMIFS(اليوميه!$I$5:$I$5000,اليوميه!C$5:C$5000,الرصيد!B710)</f>
        <v>0</v>
      </c>
      <c r="E710" s="19">
        <f t="shared" si="20"/>
        <v>0</v>
      </c>
      <c r="F710" s="19">
        <f t="shared" si="21"/>
        <v>0</v>
      </c>
      <c r="G710" s="2">
        <f>SUMIFS(اليوميه!I:I,اليوميه!E:E,اليوميه!$V$5,اليوميه!C:C,الرصيد!B710)</f>
        <v>0</v>
      </c>
      <c r="H710" s="2">
        <f>SUMIFS(اليوميه!H:H,اليوميه!E:E,اليوميه!$V$6,اليوميه!C:C,الرصيد!B710)</f>
        <v>0</v>
      </c>
      <c r="I710" s="2">
        <f>SUMIFS(اليوميه!H:H,اليوميه!E:E,اليوميه!$V$7,اليوميه!C:C,الرصيد!B710)</f>
        <v>0</v>
      </c>
      <c r="J710" s="2">
        <f>SUMIFS('تحويل داخلي'!G:G,'تحويل داخلي'!D:D,'تحويل داخلي'!$P$5,'تحويل داخلي'!B:B,الرصيد!B710)</f>
        <v>0</v>
      </c>
      <c r="K710" s="2">
        <f>SUMIFS('تحويل داخلي'!G:G,'تحويل داخلي'!D:D,'تحويل داخلي'!$P$6,'تحويل داخلي'!B:B,الرصيد!B710)</f>
        <v>0</v>
      </c>
      <c r="L710" s="16" t="str">
        <f>IFERROR(VLOOKUP(B710,'تكويد الاصناف'!$A$5:$C$1100,3,0),"")</f>
        <v/>
      </c>
      <c r="M710" s="45" t="str">
        <f>IFERROR(VLOOKUP(B710,'تكويد الاصناف'!$A$5:$E$1100,5,0),"")</f>
        <v/>
      </c>
    </row>
    <row r="711" spans="2:13">
      <c r="B711" s="17">
        <f>'تكويد الاصناف'!A710</f>
        <v>0</v>
      </c>
      <c r="C711" s="43" t="str">
        <f>IFERROR(VLOOKUP(B711,'تكويد الاصناف'!A$5:B$1100,2,0),"")</f>
        <v/>
      </c>
      <c r="D711" s="19">
        <f>SUMIFS(اليوميه!$H$5:$H$5000,اليوميه!C$5:C$5000,الرصيد!B711)-SUMIFS(اليوميه!$I$5:$I$5000,اليوميه!C$5:C$5000,الرصيد!B711)</f>
        <v>0</v>
      </c>
      <c r="E711" s="19">
        <f t="shared" ref="E711:E774" si="22">H711+I711-G711-J711+K711</f>
        <v>0</v>
      </c>
      <c r="F711" s="19">
        <f t="shared" ref="F711:F774" si="23">J711-K711</f>
        <v>0</v>
      </c>
      <c r="G711" s="2">
        <f>SUMIFS(اليوميه!I:I,اليوميه!E:E,اليوميه!$V$5,اليوميه!C:C,الرصيد!B711)</f>
        <v>0</v>
      </c>
      <c r="H711" s="2">
        <f>SUMIFS(اليوميه!H:H,اليوميه!E:E,اليوميه!$V$6,اليوميه!C:C,الرصيد!B711)</f>
        <v>0</v>
      </c>
      <c r="I711" s="2">
        <f>SUMIFS(اليوميه!H:H,اليوميه!E:E,اليوميه!$V$7,اليوميه!C:C,الرصيد!B711)</f>
        <v>0</v>
      </c>
      <c r="J711" s="2">
        <f>SUMIFS('تحويل داخلي'!G:G,'تحويل داخلي'!D:D,'تحويل داخلي'!$P$5,'تحويل داخلي'!B:B,الرصيد!B711)</f>
        <v>0</v>
      </c>
      <c r="K711" s="2">
        <f>SUMIFS('تحويل داخلي'!G:G,'تحويل داخلي'!D:D,'تحويل داخلي'!$P$6,'تحويل داخلي'!B:B,الرصيد!B711)</f>
        <v>0</v>
      </c>
      <c r="L711" s="16" t="str">
        <f>IFERROR(VLOOKUP(B711,'تكويد الاصناف'!$A$5:$C$1100,3,0),"")</f>
        <v/>
      </c>
      <c r="M711" s="45" t="str">
        <f>IFERROR(VLOOKUP(B711,'تكويد الاصناف'!$A$5:$E$1100,5,0),"")</f>
        <v/>
      </c>
    </row>
    <row r="712" spans="2:13">
      <c r="B712" s="17">
        <f>'تكويد الاصناف'!A711</f>
        <v>0</v>
      </c>
      <c r="C712" s="43" t="str">
        <f>IFERROR(VLOOKUP(B712,'تكويد الاصناف'!A$5:B$1100,2,0),"")</f>
        <v/>
      </c>
      <c r="D712" s="19">
        <f>SUMIFS(اليوميه!$H$5:$H$5000,اليوميه!C$5:C$5000,الرصيد!B712)-SUMIFS(اليوميه!$I$5:$I$5000,اليوميه!C$5:C$5000,الرصيد!B712)</f>
        <v>0</v>
      </c>
      <c r="E712" s="19">
        <f t="shared" si="22"/>
        <v>0</v>
      </c>
      <c r="F712" s="19">
        <f t="shared" si="23"/>
        <v>0</v>
      </c>
      <c r="G712" s="2">
        <f>SUMIFS(اليوميه!I:I,اليوميه!E:E,اليوميه!$V$5,اليوميه!C:C,الرصيد!B712)</f>
        <v>0</v>
      </c>
      <c r="H712" s="2">
        <f>SUMIFS(اليوميه!H:H,اليوميه!E:E,اليوميه!$V$6,اليوميه!C:C,الرصيد!B712)</f>
        <v>0</v>
      </c>
      <c r="I712" s="2">
        <f>SUMIFS(اليوميه!H:H,اليوميه!E:E,اليوميه!$V$7,اليوميه!C:C,الرصيد!B712)</f>
        <v>0</v>
      </c>
      <c r="J712" s="2">
        <f>SUMIFS('تحويل داخلي'!G:G,'تحويل داخلي'!D:D,'تحويل داخلي'!$P$5,'تحويل داخلي'!B:B,الرصيد!B712)</f>
        <v>0</v>
      </c>
      <c r="K712" s="2">
        <f>SUMIFS('تحويل داخلي'!G:G,'تحويل داخلي'!D:D,'تحويل داخلي'!$P$6,'تحويل داخلي'!B:B,الرصيد!B712)</f>
        <v>0</v>
      </c>
      <c r="L712" s="16" t="str">
        <f>IFERROR(VLOOKUP(B712,'تكويد الاصناف'!$A$5:$C$1100,3,0),"")</f>
        <v/>
      </c>
      <c r="M712" s="45" t="str">
        <f>IFERROR(VLOOKUP(B712,'تكويد الاصناف'!$A$5:$E$1100,5,0),"")</f>
        <v/>
      </c>
    </row>
    <row r="713" spans="2:13">
      <c r="B713" s="17">
        <f>'تكويد الاصناف'!A712</f>
        <v>0</v>
      </c>
      <c r="C713" s="43" t="str">
        <f>IFERROR(VLOOKUP(B713,'تكويد الاصناف'!A$5:B$1100,2,0),"")</f>
        <v/>
      </c>
      <c r="D713" s="19">
        <f>SUMIFS(اليوميه!$H$5:$H$5000,اليوميه!C$5:C$5000,الرصيد!B713)-SUMIFS(اليوميه!$I$5:$I$5000,اليوميه!C$5:C$5000,الرصيد!B713)</f>
        <v>0</v>
      </c>
      <c r="E713" s="19">
        <f t="shared" si="22"/>
        <v>0</v>
      </c>
      <c r="F713" s="19">
        <f t="shared" si="23"/>
        <v>0</v>
      </c>
      <c r="G713" s="2">
        <f>SUMIFS(اليوميه!I:I,اليوميه!E:E,اليوميه!$V$5,اليوميه!C:C,الرصيد!B713)</f>
        <v>0</v>
      </c>
      <c r="H713" s="2">
        <f>SUMIFS(اليوميه!H:H,اليوميه!E:E,اليوميه!$V$6,اليوميه!C:C,الرصيد!B713)</f>
        <v>0</v>
      </c>
      <c r="I713" s="2">
        <f>SUMIFS(اليوميه!H:H,اليوميه!E:E,اليوميه!$V$7,اليوميه!C:C,الرصيد!B713)</f>
        <v>0</v>
      </c>
      <c r="J713" s="2">
        <f>SUMIFS('تحويل داخلي'!G:G,'تحويل داخلي'!D:D,'تحويل داخلي'!$P$5,'تحويل داخلي'!B:B,الرصيد!B713)</f>
        <v>0</v>
      </c>
      <c r="K713" s="2">
        <f>SUMIFS('تحويل داخلي'!G:G,'تحويل داخلي'!D:D,'تحويل داخلي'!$P$6,'تحويل داخلي'!B:B,الرصيد!B713)</f>
        <v>0</v>
      </c>
      <c r="L713" s="16" t="str">
        <f>IFERROR(VLOOKUP(B713,'تكويد الاصناف'!$A$5:$C$1100,3,0),"")</f>
        <v/>
      </c>
      <c r="M713" s="45" t="str">
        <f>IFERROR(VLOOKUP(B713,'تكويد الاصناف'!$A$5:$E$1100,5,0),"")</f>
        <v/>
      </c>
    </row>
    <row r="714" spans="2:13">
      <c r="B714" s="17">
        <f>'تكويد الاصناف'!A713</f>
        <v>0</v>
      </c>
      <c r="C714" s="43" t="str">
        <f>IFERROR(VLOOKUP(B714,'تكويد الاصناف'!A$5:B$1100,2,0),"")</f>
        <v/>
      </c>
      <c r="D714" s="19">
        <f>SUMIFS(اليوميه!$H$5:$H$5000,اليوميه!C$5:C$5000,الرصيد!B714)-SUMIFS(اليوميه!$I$5:$I$5000,اليوميه!C$5:C$5000,الرصيد!B714)</f>
        <v>0</v>
      </c>
      <c r="E714" s="19">
        <f t="shared" si="22"/>
        <v>0</v>
      </c>
      <c r="F714" s="19">
        <f t="shared" si="23"/>
        <v>0</v>
      </c>
      <c r="G714" s="2">
        <f>SUMIFS(اليوميه!I:I,اليوميه!E:E,اليوميه!$V$5,اليوميه!C:C,الرصيد!B714)</f>
        <v>0</v>
      </c>
      <c r="H714" s="2">
        <f>SUMIFS(اليوميه!H:H,اليوميه!E:E,اليوميه!$V$6,اليوميه!C:C,الرصيد!B714)</f>
        <v>0</v>
      </c>
      <c r="I714" s="2">
        <f>SUMIFS(اليوميه!H:H,اليوميه!E:E,اليوميه!$V$7,اليوميه!C:C,الرصيد!B714)</f>
        <v>0</v>
      </c>
      <c r="J714" s="2">
        <f>SUMIFS('تحويل داخلي'!G:G,'تحويل داخلي'!D:D,'تحويل داخلي'!$P$5,'تحويل داخلي'!B:B,الرصيد!B714)</f>
        <v>0</v>
      </c>
      <c r="K714" s="2">
        <f>SUMIFS('تحويل داخلي'!G:G,'تحويل داخلي'!D:D,'تحويل داخلي'!$P$6,'تحويل داخلي'!B:B,الرصيد!B714)</f>
        <v>0</v>
      </c>
      <c r="L714" s="16" t="str">
        <f>IFERROR(VLOOKUP(B714,'تكويد الاصناف'!$A$5:$C$1100,3,0),"")</f>
        <v/>
      </c>
      <c r="M714" s="45" t="str">
        <f>IFERROR(VLOOKUP(B714,'تكويد الاصناف'!$A$5:$E$1100,5,0),"")</f>
        <v/>
      </c>
    </row>
    <row r="715" spans="2:13">
      <c r="B715" s="17">
        <f>'تكويد الاصناف'!A714</f>
        <v>0</v>
      </c>
      <c r="C715" s="43" t="str">
        <f>IFERROR(VLOOKUP(B715,'تكويد الاصناف'!A$5:B$1100,2,0),"")</f>
        <v/>
      </c>
      <c r="D715" s="19">
        <f>SUMIFS(اليوميه!$H$5:$H$5000,اليوميه!C$5:C$5000,الرصيد!B715)-SUMIFS(اليوميه!$I$5:$I$5000,اليوميه!C$5:C$5000,الرصيد!B715)</f>
        <v>0</v>
      </c>
      <c r="E715" s="19">
        <f t="shared" si="22"/>
        <v>0</v>
      </c>
      <c r="F715" s="19">
        <f t="shared" si="23"/>
        <v>0</v>
      </c>
      <c r="G715" s="2">
        <f>SUMIFS(اليوميه!I:I,اليوميه!E:E,اليوميه!$V$5,اليوميه!C:C,الرصيد!B715)</f>
        <v>0</v>
      </c>
      <c r="H715" s="2">
        <f>SUMIFS(اليوميه!H:H,اليوميه!E:E,اليوميه!$V$6,اليوميه!C:C,الرصيد!B715)</f>
        <v>0</v>
      </c>
      <c r="I715" s="2">
        <f>SUMIFS(اليوميه!H:H,اليوميه!E:E,اليوميه!$V$7,اليوميه!C:C,الرصيد!B715)</f>
        <v>0</v>
      </c>
      <c r="J715" s="2">
        <f>SUMIFS('تحويل داخلي'!G:G,'تحويل داخلي'!D:D,'تحويل داخلي'!$P$5,'تحويل داخلي'!B:B,الرصيد!B715)</f>
        <v>0</v>
      </c>
      <c r="K715" s="2">
        <f>SUMIFS('تحويل داخلي'!G:G,'تحويل داخلي'!D:D,'تحويل داخلي'!$P$6,'تحويل داخلي'!B:B,الرصيد!B715)</f>
        <v>0</v>
      </c>
      <c r="L715" s="16" t="str">
        <f>IFERROR(VLOOKUP(B715,'تكويد الاصناف'!$A$5:$C$1100,3,0),"")</f>
        <v/>
      </c>
      <c r="M715" s="45" t="str">
        <f>IFERROR(VLOOKUP(B715,'تكويد الاصناف'!$A$5:$E$1100,5,0),"")</f>
        <v/>
      </c>
    </row>
    <row r="716" spans="2:13">
      <c r="B716" s="17">
        <f>'تكويد الاصناف'!A715</f>
        <v>0</v>
      </c>
      <c r="C716" s="43" t="str">
        <f>IFERROR(VLOOKUP(B716,'تكويد الاصناف'!A$5:B$1100,2,0),"")</f>
        <v/>
      </c>
      <c r="D716" s="19">
        <f>SUMIFS(اليوميه!$H$5:$H$5000,اليوميه!C$5:C$5000,الرصيد!B716)-SUMIFS(اليوميه!$I$5:$I$5000,اليوميه!C$5:C$5000,الرصيد!B716)</f>
        <v>0</v>
      </c>
      <c r="E716" s="19">
        <f t="shared" si="22"/>
        <v>0</v>
      </c>
      <c r="F716" s="19">
        <f t="shared" si="23"/>
        <v>0</v>
      </c>
      <c r="G716" s="2">
        <f>SUMIFS(اليوميه!I:I,اليوميه!E:E,اليوميه!$V$5,اليوميه!C:C,الرصيد!B716)</f>
        <v>0</v>
      </c>
      <c r="H716" s="2">
        <f>SUMIFS(اليوميه!H:H,اليوميه!E:E,اليوميه!$V$6,اليوميه!C:C,الرصيد!B716)</f>
        <v>0</v>
      </c>
      <c r="I716" s="2">
        <f>SUMIFS(اليوميه!H:H,اليوميه!E:E,اليوميه!$V$7,اليوميه!C:C,الرصيد!B716)</f>
        <v>0</v>
      </c>
      <c r="J716" s="2">
        <f>SUMIFS('تحويل داخلي'!G:G,'تحويل داخلي'!D:D,'تحويل داخلي'!$P$5,'تحويل داخلي'!B:B,الرصيد!B716)</f>
        <v>0</v>
      </c>
      <c r="K716" s="2">
        <f>SUMIFS('تحويل داخلي'!G:G,'تحويل داخلي'!D:D,'تحويل داخلي'!$P$6,'تحويل داخلي'!B:B,الرصيد!B716)</f>
        <v>0</v>
      </c>
      <c r="L716" s="16" t="str">
        <f>IFERROR(VLOOKUP(B716,'تكويد الاصناف'!$A$5:$C$1100,3,0),"")</f>
        <v/>
      </c>
      <c r="M716" s="45" t="str">
        <f>IFERROR(VLOOKUP(B716,'تكويد الاصناف'!$A$5:$E$1100,5,0),"")</f>
        <v/>
      </c>
    </row>
    <row r="717" spans="2:13">
      <c r="B717" s="17">
        <f>'تكويد الاصناف'!A716</f>
        <v>0</v>
      </c>
      <c r="C717" s="43" t="str">
        <f>IFERROR(VLOOKUP(B717,'تكويد الاصناف'!A$5:B$1100,2,0),"")</f>
        <v/>
      </c>
      <c r="D717" s="19">
        <f>SUMIFS(اليوميه!$H$5:$H$5000,اليوميه!C$5:C$5000,الرصيد!B717)-SUMIFS(اليوميه!$I$5:$I$5000,اليوميه!C$5:C$5000,الرصيد!B717)</f>
        <v>0</v>
      </c>
      <c r="E717" s="19">
        <f t="shared" si="22"/>
        <v>0</v>
      </c>
      <c r="F717" s="19">
        <f t="shared" si="23"/>
        <v>0</v>
      </c>
      <c r="G717" s="2">
        <f>SUMIFS(اليوميه!I:I,اليوميه!E:E,اليوميه!$V$5,اليوميه!C:C,الرصيد!B717)</f>
        <v>0</v>
      </c>
      <c r="H717" s="2">
        <f>SUMIFS(اليوميه!H:H,اليوميه!E:E,اليوميه!$V$6,اليوميه!C:C,الرصيد!B717)</f>
        <v>0</v>
      </c>
      <c r="I717" s="2">
        <f>SUMIFS(اليوميه!H:H,اليوميه!E:E,اليوميه!$V$7,اليوميه!C:C,الرصيد!B717)</f>
        <v>0</v>
      </c>
      <c r="J717" s="2">
        <f>SUMIFS('تحويل داخلي'!G:G,'تحويل داخلي'!D:D,'تحويل داخلي'!$P$5,'تحويل داخلي'!B:B,الرصيد!B717)</f>
        <v>0</v>
      </c>
      <c r="K717" s="2">
        <f>SUMIFS('تحويل داخلي'!G:G,'تحويل داخلي'!D:D,'تحويل داخلي'!$P$6,'تحويل داخلي'!B:B,الرصيد!B717)</f>
        <v>0</v>
      </c>
      <c r="L717" s="16" t="str">
        <f>IFERROR(VLOOKUP(B717,'تكويد الاصناف'!$A$5:$C$1100,3,0),"")</f>
        <v/>
      </c>
      <c r="M717" s="45" t="str">
        <f>IFERROR(VLOOKUP(B717,'تكويد الاصناف'!$A$5:$E$1100,5,0),"")</f>
        <v/>
      </c>
    </row>
    <row r="718" spans="2:13">
      <c r="B718" s="17">
        <f>'تكويد الاصناف'!A717</f>
        <v>0</v>
      </c>
      <c r="C718" s="43" t="str">
        <f>IFERROR(VLOOKUP(B718,'تكويد الاصناف'!A$5:B$1100,2,0),"")</f>
        <v/>
      </c>
      <c r="D718" s="19">
        <f>SUMIFS(اليوميه!$H$5:$H$5000,اليوميه!C$5:C$5000,الرصيد!B718)-SUMIFS(اليوميه!$I$5:$I$5000,اليوميه!C$5:C$5000,الرصيد!B718)</f>
        <v>0</v>
      </c>
      <c r="E718" s="19">
        <f t="shared" si="22"/>
        <v>0</v>
      </c>
      <c r="F718" s="19">
        <f t="shared" si="23"/>
        <v>0</v>
      </c>
      <c r="G718" s="2">
        <f>SUMIFS(اليوميه!I:I,اليوميه!E:E,اليوميه!$V$5,اليوميه!C:C,الرصيد!B718)</f>
        <v>0</v>
      </c>
      <c r="H718" s="2">
        <f>SUMIFS(اليوميه!H:H,اليوميه!E:E,اليوميه!$V$6,اليوميه!C:C,الرصيد!B718)</f>
        <v>0</v>
      </c>
      <c r="I718" s="2">
        <f>SUMIFS(اليوميه!H:H,اليوميه!E:E,اليوميه!$V$7,اليوميه!C:C,الرصيد!B718)</f>
        <v>0</v>
      </c>
      <c r="J718" s="2">
        <f>SUMIFS('تحويل داخلي'!G:G,'تحويل داخلي'!D:D,'تحويل داخلي'!$P$5,'تحويل داخلي'!B:B,الرصيد!B718)</f>
        <v>0</v>
      </c>
      <c r="K718" s="2">
        <f>SUMIFS('تحويل داخلي'!G:G,'تحويل داخلي'!D:D,'تحويل داخلي'!$P$6,'تحويل داخلي'!B:B,الرصيد!B718)</f>
        <v>0</v>
      </c>
      <c r="L718" s="16" t="str">
        <f>IFERROR(VLOOKUP(B718,'تكويد الاصناف'!$A$5:$C$1100,3,0),"")</f>
        <v/>
      </c>
      <c r="M718" s="45" t="str">
        <f>IFERROR(VLOOKUP(B718,'تكويد الاصناف'!$A$5:$E$1100,5,0),"")</f>
        <v/>
      </c>
    </row>
    <row r="719" spans="2:13">
      <c r="B719" s="17">
        <f>'تكويد الاصناف'!A718</f>
        <v>0</v>
      </c>
      <c r="C719" s="43" t="str">
        <f>IFERROR(VLOOKUP(B719,'تكويد الاصناف'!A$5:B$1100,2,0),"")</f>
        <v/>
      </c>
      <c r="D719" s="19">
        <f>SUMIFS(اليوميه!$H$5:$H$5000,اليوميه!C$5:C$5000,الرصيد!B719)-SUMIFS(اليوميه!$I$5:$I$5000,اليوميه!C$5:C$5000,الرصيد!B719)</f>
        <v>0</v>
      </c>
      <c r="E719" s="19">
        <f t="shared" si="22"/>
        <v>0</v>
      </c>
      <c r="F719" s="19">
        <f t="shared" si="23"/>
        <v>0</v>
      </c>
      <c r="G719" s="2">
        <f>SUMIFS(اليوميه!I:I,اليوميه!E:E,اليوميه!$V$5,اليوميه!C:C,الرصيد!B719)</f>
        <v>0</v>
      </c>
      <c r="H719" s="2">
        <f>SUMIFS(اليوميه!H:H,اليوميه!E:E,اليوميه!$V$6,اليوميه!C:C,الرصيد!B719)</f>
        <v>0</v>
      </c>
      <c r="I719" s="2">
        <f>SUMIFS(اليوميه!H:H,اليوميه!E:E,اليوميه!$V$7,اليوميه!C:C,الرصيد!B719)</f>
        <v>0</v>
      </c>
      <c r="J719" s="2">
        <f>SUMIFS('تحويل داخلي'!G:G,'تحويل داخلي'!D:D,'تحويل داخلي'!$P$5,'تحويل داخلي'!B:B,الرصيد!B719)</f>
        <v>0</v>
      </c>
      <c r="K719" s="2">
        <f>SUMIFS('تحويل داخلي'!G:G,'تحويل داخلي'!D:D,'تحويل داخلي'!$P$6,'تحويل داخلي'!B:B,الرصيد!B719)</f>
        <v>0</v>
      </c>
      <c r="L719" s="16" t="str">
        <f>IFERROR(VLOOKUP(B719,'تكويد الاصناف'!$A$5:$C$1100,3,0),"")</f>
        <v/>
      </c>
      <c r="M719" s="45" t="str">
        <f>IFERROR(VLOOKUP(B719,'تكويد الاصناف'!$A$5:$E$1100,5,0),"")</f>
        <v/>
      </c>
    </row>
    <row r="720" spans="2:13">
      <c r="B720" s="17">
        <f>'تكويد الاصناف'!A719</f>
        <v>0</v>
      </c>
      <c r="C720" s="43" t="str">
        <f>IFERROR(VLOOKUP(B720,'تكويد الاصناف'!A$5:B$1100,2,0),"")</f>
        <v/>
      </c>
      <c r="D720" s="19">
        <f>SUMIFS(اليوميه!$H$5:$H$5000,اليوميه!C$5:C$5000,الرصيد!B720)-SUMIFS(اليوميه!$I$5:$I$5000,اليوميه!C$5:C$5000,الرصيد!B720)</f>
        <v>0</v>
      </c>
      <c r="E720" s="19">
        <f t="shared" si="22"/>
        <v>0</v>
      </c>
      <c r="F720" s="19">
        <f t="shared" si="23"/>
        <v>0</v>
      </c>
      <c r="G720" s="2">
        <f>SUMIFS(اليوميه!I:I,اليوميه!E:E,اليوميه!$V$5,اليوميه!C:C,الرصيد!B720)</f>
        <v>0</v>
      </c>
      <c r="H720" s="2">
        <f>SUMIFS(اليوميه!H:H,اليوميه!E:E,اليوميه!$V$6,اليوميه!C:C,الرصيد!B720)</f>
        <v>0</v>
      </c>
      <c r="I720" s="2">
        <f>SUMIFS(اليوميه!H:H,اليوميه!E:E,اليوميه!$V$7,اليوميه!C:C,الرصيد!B720)</f>
        <v>0</v>
      </c>
      <c r="J720" s="2">
        <f>SUMIFS('تحويل داخلي'!G:G,'تحويل داخلي'!D:D,'تحويل داخلي'!$P$5,'تحويل داخلي'!B:B,الرصيد!B720)</f>
        <v>0</v>
      </c>
      <c r="K720" s="2">
        <f>SUMIFS('تحويل داخلي'!G:G,'تحويل داخلي'!D:D,'تحويل داخلي'!$P$6,'تحويل داخلي'!B:B,الرصيد!B720)</f>
        <v>0</v>
      </c>
      <c r="L720" s="16" t="str">
        <f>IFERROR(VLOOKUP(B720,'تكويد الاصناف'!$A$5:$C$1100,3,0),"")</f>
        <v/>
      </c>
      <c r="M720" s="45" t="str">
        <f>IFERROR(VLOOKUP(B720,'تكويد الاصناف'!$A$5:$E$1100,5,0),"")</f>
        <v/>
      </c>
    </row>
    <row r="721" spans="2:13">
      <c r="B721" s="17">
        <f>'تكويد الاصناف'!A720</f>
        <v>0</v>
      </c>
      <c r="C721" s="43" t="str">
        <f>IFERROR(VLOOKUP(B721,'تكويد الاصناف'!A$5:B$1100,2,0),"")</f>
        <v/>
      </c>
      <c r="D721" s="19">
        <f>SUMIFS(اليوميه!$H$5:$H$5000,اليوميه!C$5:C$5000,الرصيد!B721)-SUMIFS(اليوميه!$I$5:$I$5000,اليوميه!C$5:C$5000,الرصيد!B721)</f>
        <v>0</v>
      </c>
      <c r="E721" s="19">
        <f t="shared" si="22"/>
        <v>0</v>
      </c>
      <c r="F721" s="19">
        <f t="shared" si="23"/>
        <v>0</v>
      </c>
      <c r="G721" s="2">
        <f>SUMIFS(اليوميه!I:I,اليوميه!E:E,اليوميه!$V$5,اليوميه!C:C,الرصيد!B721)</f>
        <v>0</v>
      </c>
      <c r="H721" s="2">
        <f>SUMIFS(اليوميه!H:H,اليوميه!E:E,اليوميه!$V$6,اليوميه!C:C,الرصيد!B721)</f>
        <v>0</v>
      </c>
      <c r="I721" s="2">
        <f>SUMIFS(اليوميه!H:H,اليوميه!E:E,اليوميه!$V$7,اليوميه!C:C,الرصيد!B721)</f>
        <v>0</v>
      </c>
      <c r="J721" s="2">
        <f>SUMIFS('تحويل داخلي'!G:G,'تحويل داخلي'!D:D,'تحويل داخلي'!$P$5,'تحويل داخلي'!B:B,الرصيد!B721)</f>
        <v>0</v>
      </c>
      <c r="K721" s="2">
        <f>SUMIFS('تحويل داخلي'!G:G,'تحويل داخلي'!D:D,'تحويل داخلي'!$P$6,'تحويل داخلي'!B:B,الرصيد!B721)</f>
        <v>0</v>
      </c>
      <c r="L721" s="16" t="str">
        <f>IFERROR(VLOOKUP(B721,'تكويد الاصناف'!$A$5:$C$1100,3,0),"")</f>
        <v/>
      </c>
      <c r="M721" s="45" t="str">
        <f>IFERROR(VLOOKUP(B721,'تكويد الاصناف'!$A$5:$E$1100,5,0),"")</f>
        <v/>
      </c>
    </row>
    <row r="722" spans="2:13">
      <c r="B722" s="17">
        <f>'تكويد الاصناف'!A721</f>
        <v>0</v>
      </c>
      <c r="C722" s="43" t="str">
        <f>IFERROR(VLOOKUP(B722,'تكويد الاصناف'!A$5:B$1100,2,0),"")</f>
        <v/>
      </c>
      <c r="D722" s="19">
        <f>SUMIFS(اليوميه!$H$5:$H$5000,اليوميه!C$5:C$5000,الرصيد!B722)-SUMIFS(اليوميه!$I$5:$I$5000,اليوميه!C$5:C$5000,الرصيد!B722)</f>
        <v>0</v>
      </c>
      <c r="E722" s="19">
        <f t="shared" si="22"/>
        <v>0</v>
      </c>
      <c r="F722" s="19">
        <f t="shared" si="23"/>
        <v>0</v>
      </c>
      <c r="G722" s="2">
        <f>SUMIFS(اليوميه!I:I,اليوميه!E:E,اليوميه!$V$5,اليوميه!C:C,الرصيد!B722)</f>
        <v>0</v>
      </c>
      <c r="H722" s="2">
        <f>SUMIFS(اليوميه!H:H,اليوميه!E:E,اليوميه!$V$6,اليوميه!C:C,الرصيد!B722)</f>
        <v>0</v>
      </c>
      <c r="I722" s="2">
        <f>SUMIFS(اليوميه!H:H,اليوميه!E:E,اليوميه!$V$7,اليوميه!C:C,الرصيد!B722)</f>
        <v>0</v>
      </c>
      <c r="J722" s="2">
        <f>SUMIFS('تحويل داخلي'!G:G,'تحويل داخلي'!D:D,'تحويل داخلي'!$P$5,'تحويل داخلي'!B:B,الرصيد!B722)</f>
        <v>0</v>
      </c>
      <c r="K722" s="2">
        <f>SUMIFS('تحويل داخلي'!G:G,'تحويل داخلي'!D:D,'تحويل داخلي'!$P$6,'تحويل داخلي'!B:B,الرصيد!B722)</f>
        <v>0</v>
      </c>
      <c r="L722" s="16" t="str">
        <f>IFERROR(VLOOKUP(B722,'تكويد الاصناف'!$A$5:$C$1100,3,0),"")</f>
        <v/>
      </c>
      <c r="M722" s="45" t="str">
        <f>IFERROR(VLOOKUP(B722,'تكويد الاصناف'!$A$5:$E$1100,5,0),"")</f>
        <v/>
      </c>
    </row>
    <row r="723" spans="2:13">
      <c r="B723" s="17">
        <f>'تكويد الاصناف'!A722</f>
        <v>0</v>
      </c>
      <c r="C723" s="43" t="str">
        <f>IFERROR(VLOOKUP(B723,'تكويد الاصناف'!A$5:B$1100,2,0),"")</f>
        <v/>
      </c>
      <c r="D723" s="19">
        <f>SUMIFS(اليوميه!$H$5:$H$5000,اليوميه!C$5:C$5000,الرصيد!B723)-SUMIFS(اليوميه!$I$5:$I$5000,اليوميه!C$5:C$5000,الرصيد!B723)</f>
        <v>0</v>
      </c>
      <c r="E723" s="19">
        <f t="shared" si="22"/>
        <v>0</v>
      </c>
      <c r="F723" s="19">
        <f t="shared" si="23"/>
        <v>0</v>
      </c>
      <c r="G723" s="2">
        <f>SUMIFS(اليوميه!I:I,اليوميه!E:E,اليوميه!$V$5,اليوميه!C:C,الرصيد!B723)</f>
        <v>0</v>
      </c>
      <c r="H723" s="2">
        <f>SUMIFS(اليوميه!H:H,اليوميه!E:E,اليوميه!$V$6,اليوميه!C:C,الرصيد!B723)</f>
        <v>0</v>
      </c>
      <c r="I723" s="2">
        <f>SUMIFS(اليوميه!H:H,اليوميه!E:E,اليوميه!$V$7,اليوميه!C:C,الرصيد!B723)</f>
        <v>0</v>
      </c>
      <c r="J723" s="2">
        <f>SUMIFS('تحويل داخلي'!G:G,'تحويل داخلي'!D:D,'تحويل داخلي'!$P$5,'تحويل داخلي'!B:B,الرصيد!B723)</f>
        <v>0</v>
      </c>
      <c r="K723" s="2">
        <f>SUMIFS('تحويل داخلي'!G:G,'تحويل داخلي'!D:D,'تحويل داخلي'!$P$6,'تحويل داخلي'!B:B,الرصيد!B723)</f>
        <v>0</v>
      </c>
      <c r="L723" s="16" t="str">
        <f>IFERROR(VLOOKUP(B723,'تكويد الاصناف'!$A$5:$C$1100,3,0),"")</f>
        <v/>
      </c>
      <c r="M723" s="45" t="str">
        <f>IFERROR(VLOOKUP(B723,'تكويد الاصناف'!$A$5:$E$1100,5,0),"")</f>
        <v/>
      </c>
    </row>
    <row r="724" spans="2:13">
      <c r="B724" s="17">
        <f>'تكويد الاصناف'!A723</f>
        <v>0</v>
      </c>
      <c r="C724" s="43" t="str">
        <f>IFERROR(VLOOKUP(B724,'تكويد الاصناف'!A$5:B$1100,2,0),"")</f>
        <v/>
      </c>
      <c r="D724" s="19">
        <f>SUMIFS(اليوميه!$H$5:$H$5000,اليوميه!C$5:C$5000,الرصيد!B724)-SUMIFS(اليوميه!$I$5:$I$5000,اليوميه!C$5:C$5000,الرصيد!B724)</f>
        <v>0</v>
      </c>
      <c r="E724" s="19">
        <f t="shared" si="22"/>
        <v>0</v>
      </c>
      <c r="F724" s="19">
        <f t="shared" si="23"/>
        <v>0</v>
      </c>
      <c r="G724" s="2">
        <f>SUMIFS(اليوميه!I:I,اليوميه!E:E,اليوميه!$V$5,اليوميه!C:C,الرصيد!B724)</f>
        <v>0</v>
      </c>
      <c r="H724" s="2">
        <f>SUMIFS(اليوميه!H:H,اليوميه!E:E,اليوميه!$V$6,اليوميه!C:C,الرصيد!B724)</f>
        <v>0</v>
      </c>
      <c r="I724" s="2">
        <f>SUMIFS(اليوميه!H:H,اليوميه!E:E,اليوميه!$V$7,اليوميه!C:C,الرصيد!B724)</f>
        <v>0</v>
      </c>
      <c r="J724" s="2">
        <f>SUMIFS('تحويل داخلي'!G:G,'تحويل داخلي'!D:D,'تحويل داخلي'!$P$5,'تحويل داخلي'!B:B,الرصيد!B724)</f>
        <v>0</v>
      </c>
      <c r="K724" s="2">
        <f>SUMIFS('تحويل داخلي'!G:G,'تحويل داخلي'!D:D,'تحويل داخلي'!$P$6,'تحويل داخلي'!B:B,الرصيد!B724)</f>
        <v>0</v>
      </c>
      <c r="L724" s="16" t="str">
        <f>IFERROR(VLOOKUP(B724,'تكويد الاصناف'!$A$5:$C$1100,3,0),"")</f>
        <v/>
      </c>
      <c r="M724" s="45" t="str">
        <f>IFERROR(VLOOKUP(B724,'تكويد الاصناف'!$A$5:$E$1100,5,0),"")</f>
        <v/>
      </c>
    </row>
    <row r="725" spans="2:13">
      <c r="B725" s="17">
        <f>'تكويد الاصناف'!A724</f>
        <v>0</v>
      </c>
      <c r="C725" s="43" t="str">
        <f>IFERROR(VLOOKUP(B725,'تكويد الاصناف'!A$5:B$1100,2,0),"")</f>
        <v/>
      </c>
      <c r="D725" s="19">
        <f>SUMIFS(اليوميه!$H$5:$H$5000,اليوميه!C$5:C$5000,الرصيد!B725)-SUMIFS(اليوميه!$I$5:$I$5000,اليوميه!C$5:C$5000,الرصيد!B725)</f>
        <v>0</v>
      </c>
      <c r="E725" s="19">
        <f t="shared" si="22"/>
        <v>0</v>
      </c>
      <c r="F725" s="19">
        <f t="shared" si="23"/>
        <v>0</v>
      </c>
      <c r="G725" s="2">
        <f>SUMIFS(اليوميه!I:I,اليوميه!E:E,اليوميه!$V$5,اليوميه!C:C,الرصيد!B725)</f>
        <v>0</v>
      </c>
      <c r="H725" s="2">
        <f>SUMIFS(اليوميه!H:H,اليوميه!E:E,اليوميه!$V$6,اليوميه!C:C,الرصيد!B725)</f>
        <v>0</v>
      </c>
      <c r="I725" s="2">
        <f>SUMIFS(اليوميه!H:H,اليوميه!E:E,اليوميه!$V$7,اليوميه!C:C,الرصيد!B725)</f>
        <v>0</v>
      </c>
      <c r="J725" s="2">
        <f>SUMIFS('تحويل داخلي'!G:G,'تحويل داخلي'!D:D,'تحويل داخلي'!$P$5,'تحويل داخلي'!B:B,الرصيد!B725)</f>
        <v>0</v>
      </c>
      <c r="K725" s="2">
        <f>SUMIFS('تحويل داخلي'!G:G,'تحويل داخلي'!D:D,'تحويل داخلي'!$P$6,'تحويل داخلي'!B:B,الرصيد!B725)</f>
        <v>0</v>
      </c>
      <c r="L725" s="16" t="str">
        <f>IFERROR(VLOOKUP(B725,'تكويد الاصناف'!$A$5:$C$1100,3,0),"")</f>
        <v/>
      </c>
      <c r="M725" s="45" t="str">
        <f>IFERROR(VLOOKUP(B725,'تكويد الاصناف'!$A$5:$E$1100,5,0),"")</f>
        <v/>
      </c>
    </row>
    <row r="726" spans="2:13">
      <c r="B726" s="17">
        <f>'تكويد الاصناف'!A725</f>
        <v>0</v>
      </c>
      <c r="C726" s="43" t="str">
        <f>IFERROR(VLOOKUP(B726,'تكويد الاصناف'!A$5:B$1100,2,0),"")</f>
        <v/>
      </c>
      <c r="D726" s="19">
        <f>SUMIFS(اليوميه!$H$5:$H$5000,اليوميه!C$5:C$5000,الرصيد!B726)-SUMIFS(اليوميه!$I$5:$I$5000,اليوميه!C$5:C$5000,الرصيد!B726)</f>
        <v>0</v>
      </c>
      <c r="E726" s="19">
        <f t="shared" si="22"/>
        <v>0</v>
      </c>
      <c r="F726" s="19">
        <f t="shared" si="23"/>
        <v>0</v>
      </c>
      <c r="G726" s="2">
        <f>SUMIFS(اليوميه!I:I,اليوميه!E:E,اليوميه!$V$5,اليوميه!C:C,الرصيد!B726)</f>
        <v>0</v>
      </c>
      <c r="H726" s="2">
        <f>SUMIFS(اليوميه!H:H,اليوميه!E:E,اليوميه!$V$6,اليوميه!C:C,الرصيد!B726)</f>
        <v>0</v>
      </c>
      <c r="I726" s="2">
        <f>SUMIFS(اليوميه!H:H,اليوميه!E:E,اليوميه!$V$7,اليوميه!C:C,الرصيد!B726)</f>
        <v>0</v>
      </c>
      <c r="J726" s="2">
        <f>SUMIFS('تحويل داخلي'!G:G,'تحويل داخلي'!D:D,'تحويل داخلي'!$P$5,'تحويل داخلي'!B:B,الرصيد!B726)</f>
        <v>0</v>
      </c>
      <c r="K726" s="2">
        <f>SUMIFS('تحويل داخلي'!G:G,'تحويل داخلي'!D:D,'تحويل داخلي'!$P$6,'تحويل داخلي'!B:B,الرصيد!B726)</f>
        <v>0</v>
      </c>
      <c r="L726" s="16" t="str">
        <f>IFERROR(VLOOKUP(B726,'تكويد الاصناف'!$A$5:$C$1100,3,0),"")</f>
        <v/>
      </c>
      <c r="M726" s="45" t="str">
        <f>IFERROR(VLOOKUP(B726,'تكويد الاصناف'!$A$5:$E$1100,5,0),"")</f>
        <v/>
      </c>
    </row>
    <row r="727" spans="2:13">
      <c r="B727" s="17">
        <f>'تكويد الاصناف'!A726</f>
        <v>0</v>
      </c>
      <c r="C727" s="43" t="str">
        <f>IFERROR(VLOOKUP(B727,'تكويد الاصناف'!A$5:B$1100,2,0),"")</f>
        <v/>
      </c>
      <c r="D727" s="19">
        <f>SUMIFS(اليوميه!$H$5:$H$5000,اليوميه!C$5:C$5000,الرصيد!B727)-SUMIFS(اليوميه!$I$5:$I$5000,اليوميه!C$5:C$5000,الرصيد!B727)</f>
        <v>0</v>
      </c>
      <c r="E727" s="19">
        <f t="shared" si="22"/>
        <v>0</v>
      </c>
      <c r="F727" s="19">
        <f t="shared" si="23"/>
        <v>0</v>
      </c>
      <c r="G727" s="2">
        <f>SUMIFS(اليوميه!I:I,اليوميه!E:E,اليوميه!$V$5,اليوميه!C:C,الرصيد!B727)</f>
        <v>0</v>
      </c>
      <c r="H727" s="2">
        <f>SUMIFS(اليوميه!H:H,اليوميه!E:E,اليوميه!$V$6,اليوميه!C:C,الرصيد!B727)</f>
        <v>0</v>
      </c>
      <c r="I727" s="2">
        <f>SUMIFS(اليوميه!H:H,اليوميه!E:E,اليوميه!$V$7,اليوميه!C:C,الرصيد!B727)</f>
        <v>0</v>
      </c>
      <c r="J727" s="2">
        <f>SUMIFS('تحويل داخلي'!G:G,'تحويل داخلي'!D:D,'تحويل داخلي'!$P$5,'تحويل داخلي'!B:B,الرصيد!B727)</f>
        <v>0</v>
      </c>
      <c r="K727" s="2">
        <f>SUMIFS('تحويل داخلي'!G:G,'تحويل داخلي'!D:D,'تحويل داخلي'!$P$6,'تحويل داخلي'!B:B,الرصيد!B727)</f>
        <v>0</v>
      </c>
      <c r="L727" s="16" t="str">
        <f>IFERROR(VLOOKUP(B727,'تكويد الاصناف'!$A$5:$C$1100,3,0),"")</f>
        <v/>
      </c>
      <c r="M727" s="45" t="str">
        <f>IFERROR(VLOOKUP(B727,'تكويد الاصناف'!$A$5:$E$1100,5,0),"")</f>
        <v/>
      </c>
    </row>
    <row r="728" spans="2:13">
      <c r="B728" s="17">
        <f>'تكويد الاصناف'!A727</f>
        <v>0</v>
      </c>
      <c r="C728" s="43" t="str">
        <f>IFERROR(VLOOKUP(B728,'تكويد الاصناف'!A$5:B$1100,2,0),"")</f>
        <v/>
      </c>
      <c r="D728" s="19">
        <f>SUMIFS(اليوميه!$H$5:$H$5000,اليوميه!C$5:C$5000,الرصيد!B728)-SUMIFS(اليوميه!$I$5:$I$5000,اليوميه!C$5:C$5000,الرصيد!B728)</f>
        <v>0</v>
      </c>
      <c r="E728" s="19">
        <f t="shared" si="22"/>
        <v>0</v>
      </c>
      <c r="F728" s="19">
        <f t="shared" si="23"/>
        <v>0</v>
      </c>
      <c r="G728" s="2">
        <f>SUMIFS(اليوميه!I:I,اليوميه!E:E,اليوميه!$V$5,اليوميه!C:C,الرصيد!B728)</f>
        <v>0</v>
      </c>
      <c r="H728" s="2">
        <f>SUMIFS(اليوميه!H:H,اليوميه!E:E,اليوميه!$V$6,اليوميه!C:C,الرصيد!B728)</f>
        <v>0</v>
      </c>
      <c r="I728" s="2">
        <f>SUMIFS(اليوميه!H:H,اليوميه!E:E,اليوميه!$V$7,اليوميه!C:C,الرصيد!B728)</f>
        <v>0</v>
      </c>
      <c r="J728" s="2">
        <f>SUMIFS('تحويل داخلي'!G:G,'تحويل داخلي'!D:D,'تحويل داخلي'!$P$5,'تحويل داخلي'!B:B,الرصيد!B728)</f>
        <v>0</v>
      </c>
      <c r="K728" s="2">
        <f>SUMIFS('تحويل داخلي'!G:G,'تحويل داخلي'!D:D,'تحويل داخلي'!$P$6,'تحويل داخلي'!B:B,الرصيد!B728)</f>
        <v>0</v>
      </c>
      <c r="L728" s="16" t="str">
        <f>IFERROR(VLOOKUP(B728,'تكويد الاصناف'!$A$5:$C$1100,3,0),"")</f>
        <v/>
      </c>
      <c r="M728" s="45" t="str">
        <f>IFERROR(VLOOKUP(B728,'تكويد الاصناف'!$A$5:$E$1100,5,0),"")</f>
        <v/>
      </c>
    </row>
    <row r="729" spans="2:13">
      <c r="B729" s="17">
        <f>'تكويد الاصناف'!A728</f>
        <v>0</v>
      </c>
      <c r="C729" s="43" t="str">
        <f>IFERROR(VLOOKUP(B729,'تكويد الاصناف'!A$5:B$1100,2,0),"")</f>
        <v/>
      </c>
      <c r="D729" s="19">
        <f>SUMIFS(اليوميه!$H$5:$H$5000,اليوميه!C$5:C$5000,الرصيد!B729)-SUMIFS(اليوميه!$I$5:$I$5000,اليوميه!C$5:C$5000,الرصيد!B729)</f>
        <v>0</v>
      </c>
      <c r="E729" s="19">
        <f t="shared" si="22"/>
        <v>0</v>
      </c>
      <c r="F729" s="19">
        <f t="shared" si="23"/>
        <v>0</v>
      </c>
      <c r="G729" s="2">
        <f>SUMIFS(اليوميه!I:I,اليوميه!E:E,اليوميه!$V$5,اليوميه!C:C,الرصيد!B729)</f>
        <v>0</v>
      </c>
      <c r="H729" s="2">
        <f>SUMIFS(اليوميه!H:H,اليوميه!E:E,اليوميه!$V$6,اليوميه!C:C,الرصيد!B729)</f>
        <v>0</v>
      </c>
      <c r="I729" s="2">
        <f>SUMIFS(اليوميه!H:H,اليوميه!E:E,اليوميه!$V$7,اليوميه!C:C,الرصيد!B729)</f>
        <v>0</v>
      </c>
      <c r="J729" s="2">
        <f>SUMIFS('تحويل داخلي'!G:G,'تحويل داخلي'!D:D,'تحويل داخلي'!$P$5,'تحويل داخلي'!B:B,الرصيد!B729)</f>
        <v>0</v>
      </c>
      <c r="K729" s="2">
        <f>SUMIFS('تحويل داخلي'!G:G,'تحويل داخلي'!D:D,'تحويل داخلي'!$P$6,'تحويل داخلي'!B:B,الرصيد!B729)</f>
        <v>0</v>
      </c>
      <c r="L729" s="16" t="str">
        <f>IFERROR(VLOOKUP(B729,'تكويد الاصناف'!$A$5:$C$1100,3,0),"")</f>
        <v/>
      </c>
      <c r="M729" s="45" t="str">
        <f>IFERROR(VLOOKUP(B729,'تكويد الاصناف'!$A$5:$E$1100,5,0),"")</f>
        <v/>
      </c>
    </row>
    <row r="730" spans="2:13">
      <c r="B730" s="17">
        <f>'تكويد الاصناف'!A729</f>
        <v>0</v>
      </c>
      <c r="C730" s="43" t="str">
        <f>IFERROR(VLOOKUP(B730,'تكويد الاصناف'!A$5:B$1100,2,0),"")</f>
        <v/>
      </c>
      <c r="D730" s="19">
        <f>SUMIFS(اليوميه!$H$5:$H$5000,اليوميه!C$5:C$5000,الرصيد!B730)-SUMIFS(اليوميه!$I$5:$I$5000,اليوميه!C$5:C$5000,الرصيد!B730)</f>
        <v>0</v>
      </c>
      <c r="E730" s="19">
        <f t="shared" si="22"/>
        <v>0</v>
      </c>
      <c r="F730" s="19">
        <f t="shared" si="23"/>
        <v>0</v>
      </c>
      <c r="G730" s="2">
        <f>SUMIFS(اليوميه!I:I,اليوميه!E:E,اليوميه!$V$5,اليوميه!C:C,الرصيد!B730)</f>
        <v>0</v>
      </c>
      <c r="H730" s="2">
        <f>SUMIFS(اليوميه!H:H,اليوميه!E:E,اليوميه!$V$6,اليوميه!C:C,الرصيد!B730)</f>
        <v>0</v>
      </c>
      <c r="I730" s="2">
        <f>SUMIFS(اليوميه!H:H,اليوميه!E:E,اليوميه!$V$7,اليوميه!C:C,الرصيد!B730)</f>
        <v>0</v>
      </c>
      <c r="J730" s="2">
        <f>SUMIFS('تحويل داخلي'!G:G,'تحويل داخلي'!D:D,'تحويل داخلي'!$P$5,'تحويل داخلي'!B:B,الرصيد!B730)</f>
        <v>0</v>
      </c>
      <c r="K730" s="2">
        <f>SUMIFS('تحويل داخلي'!G:G,'تحويل داخلي'!D:D,'تحويل داخلي'!$P$6,'تحويل داخلي'!B:B,الرصيد!B730)</f>
        <v>0</v>
      </c>
      <c r="L730" s="16" t="str">
        <f>IFERROR(VLOOKUP(B730,'تكويد الاصناف'!$A$5:$C$1100,3,0),"")</f>
        <v/>
      </c>
      <c r="M730" s="45" t="str">
        <f>IFERROR(VLOOKUP(B730,'تكويد الاصناف'!$A$5:$E$1100,5,0),"")</f>
        <v/>
      </c>
    </row>
    <row r="731" spans="2:13">
      <c r="B731" s="17">
        <f>'تكويد الاصناف'!A730</f>
        <v>0</v>
      </c>
      <c r="C731" s="43" t="str">
        <f>IFERROR(VLOOKUP(B731,'تكويد الاصناف'!A$5:B$1100,2,0),"")</f>
        <v/>
      </c>
      <c r="D731" s="19">
        <f>SUMIFS(اليوميه!$H$5:$H$5000,اليوميه!C$5:C$5000,الرصيد!B731)-SUMIFS(اليوميه!$I$5:$I$5000,اليوميه!C$5:C$5000,الرصيد!B731)</f>
        <v>0</v>
      </c>
      <c r="E731" s="19">
        <f t="shared" si="22"/>
        <v>0</v>
      </c>
      <c r="F731" s="19">
        <f t="shared" si="23"/>
        <v>0</v>
      </c>
      <c r="G731" s="2">
        <f>SUMIFS(اليوميه!I:I,اليوميه!E:E,اليوميه!$V$5,اليوميه!C:C,الرصيد!B731)</f>
        <v>0</v>
      </c>
      <c r="H731" s="2">
        <f>SUMIFS(اليوميه!H:H,اليوميه!E:E,اليوميه!$V$6,اليوميه!C:C,الرصيد!B731)</f>
        <v>0</v>
      </c>
      <c r="I731" s="2">
        <f>SUMIFS(اليوميه!H:H,اليوميه!E:E,اليوميه!$V$7,اليوميه!C:C,الرصيد!B731)</f>
        <v>0</v>
      </c>
      <c r="J731" s="2">
        <f>SUMIFS('تحويل داخلي'!G:G,'تحويل داخلي'!D:D,'تحويل داخلي'!$P$5,'تحويل داخلي'!B:B,الرصيد!B731)</f>
        <v>0</v>
      </c>
      <c r="K731" s="2">
        <f>SUMIFS('تحويل داخلي'!G:G,'تحويل داخلي'!D:D,'تحويل داخلي'!$P$6,'تحويل داخلي'!B:B,الرصيد!B731)</f>
        <v>0</v>
      </c>
      <c r="L731" s="16" t="str">
        <f>IFERROR(VLOOKUP(B731,'تكويد الاصناف'!$A$5:$C$1100,3,0),"")</f>
        <v/>
      </c>
      <c r="M731" s="45" t="str">
        <f>IFERROR(VLOOKUP(B731,'تكويد الاصناف'!$A$5:$E$1100,5,0),"")</f>
        <v/>
      </c>
    </row>
    <row r="732" spans="2:13">
      <c r="B732" s="17">
        <f>'تكويد الاصناف'!A731</f>
        <v>0</v>
      </c>
      <c r="C732" s="43" t="str">
        <f>IFERROR(VLOOKUP(B732,'تكويد الاصناف'!A$5:B$1100,2,0),"")</f>
        <v/>
      </c>
      <c r="D732" s="19">
        <f>SUMIFS(اليوميه!$H$5:$H$5000,اليوميه!C$5:C$5000,الرصيد!B732)-SUMIFS(اليوميه!$I$5:$I$5000,اليوميه!C$5:C$5000,الرصيد!B732)</f>
        <v>0</v>
      </c>
      <c r="E732" s="19">
        <f t="shared" si="22"/>
        <v>0</v>
      </c>
      <c r="F732" s="19">
        <f t="shared" si="23"/>
        <v>0</v>
      </c>
      <c r="G732" s="2">
        <f>SUMIFS(اليوميه!I:I,اليوميه!E:E,اليوميه!$V$5,اليوميه!C:C,الرصيد!B732)</f>
        <v>0</v>
      </c>
      <c r="H732" s="2">
        <f>SUMIFS(اليوميه!H:H,اليوميه!E:E,اليوميه!$V$6,اليوميه!C:C,الرصيد!B732)</f>
        <v>0</v>
      </c>
      <c r="I732" s="2">
        <f>SUMIFS(اليوميه!H:H,اليوميه!E:E,اليوميه!$V$7,اليوميه!C:C,الرصيد!B732)</f>
        <v>0</v>
      </c>
      <c r="J732" s="2">
        <f>SUMIFS('تحويل داخلي'!G:G,'تحويل داخلي'!D:D,'تحويل داخلي'!$P$5,'تحويل داخلي'!B:B,الرصيد!B732)</f>
        <v>0</v>
      </c>
      <c r="K732" s="2">
        <f>SUMIFS('تحويل داخلي'!G:G,'تحويل داخلي'!D:D,'تحويل داخلي'!$P$6,'تحويل داخلي'!B:B,الرصيد!B732)</f>
        <v>0</v>
      </c>
      <c r="L732" s="16" t="str">
        <f>IFERROR(VLOOKUP(B732,'تكويد الاصناف'!$A$5:$C$1100,3,0),"")</f>
        <v/>
      </c>
      <c r="M732" s="45" t="str">
        <f>IFERROR(VLOOKUP(B732,'تكويد الاصناف'!$A$5:$E$1100,5,0),"")</f>
        <v/>
      </c>
    </row>
    <row r="733" spans="2:13">
      <c r="B733" s="17">
        <f>'تكويد الاصناف'!A732</f>
        <v>0</v>
      </c>
      <c r="C733" s="43" t="str">
        <f>IFERROR(VLOOKUP(B733,'تكويد الاصناف'!A$5:B$1100,2,0),"")</f>
        <v/>
      </c>
      <c r="D733" s="19">
        <f>SUMIFS(اليوميه!$H$5:$H$5000,اليوميه!C$5:C$5000,الرصيد!B733)-SUMIFS(اليوميه!$I$5:$I$5000,اليوميه!C$5:C$5000,الرصيد!B733)</f>
        <v>0</v>
      </c>
      <c r="E733" s="19">
        <f t="shared" si="22"/>
        <v>0</v>
      </c>
      <c r="F733" s="19">
        <f t="shared" si="23"/>
        <v>0</v>
      </c>
      <c r="G733" s="2">
        <f>SUMIFS(اليوميه!I:I,اليوميه!E:E,اليوميه!$V$5,اليوميه!C:C,الرصيد!B733)</f>
        <v>0</v>
      </c>
      <c r="H733" s="2">
        <f>SUMIFS(اليوميه!H:H,اليوميه!E:E,اليوميه!$V$6,اليوميه!C:C,الرصيد!B733)</f>
        <v>0</v>
      </c>
      <c r="I733" s="2">
        <f>SUMIFS(اليوميه!H:H,اليوميه!E:E,اليوميه!$V$7,اليوميه!C:C,الرصيد!B733)</f>
        <v>0</v>
      </c>
      <c r="J733" s="2">
        <f>SUMIFS('تحويل داخلي'!G:G,'تحويل داخلي'!D:D,'تحويل داخلي'!$P$5,'تحويل داخلي'!B:B,الرصيد!B733)</f>
        <v>0</v>
      </c>
      <c r="K733" s="2">
        <f>SUMIFS('تحويل داخلي'!G:G,'تحويل داخلي'!D:D,'تحويل داخلي'!$P$6,'تحويل داخلي'!B:B,الرصيد!B733)</f>
        <v>0</v>
      </c>
      <c r="L733" s="16" t="str">
        <f>IFERROR(VLOOKUP(B733,'تكويد الاصناف'!$A$5:$C$1100,3,0),"")</f>
        <v/>
      </c>
      <c r="M733" s="45" t="str">
        <f>IFERROR(VLOOKUP(B733,'تكويد الاصناف'!$A$5:$E$1100,5,0),"")</f>
        <v/>
      </c>
    </row>
    <row r="734" spans="2:13">
      <c r="B734" s="17">
        <f>'تكويد الاصناف'!A733</f>
        <v>0</v>
      </c>
      <c r="C734" s="43" t="str">
        <f>IFERROR(VLOOKUP(B734,'تكويد الاصناف'!A$5:B$1100,2,0),"")</f>
        <v/>
      </c>
      <c r="D734" s="19">
        <f>SUMIFS(اليوميه!$H$5:$H$5000,اليوميه!C$5:C$5000,الرصيد!B734)-SUMIFS(اليوميه!$I$5:$I$5000,اليوميه!C$5:C$5000,الرصيد!B734)</f>
        <v>0</v>
      </c>
      <c r="E734" s="19">
        <f t="shared" si="22"/>
        <v>0</v>
      </c>
      <c r="F734" s="19">
        <f t="shared" si="23"/>
        <v>0</v>
      </c>
      <c r="G734" s="2">
        <f>SUMIFS(اليوميه!I:I,اليوميه!E:E,اليوميه!$V$5,اليوميه!C:C,الرصيد!B734)</f>
        <v>0</v>
      </c>
      <c r="H734" s="2">
        <f>SUMIFS(اليوميه!H:H,اليوميه!E:E,اليوميه!$V$6,اليوميه!C:C,الرصيد!B734)</f>
        <v>0</v>
      </c>
      <c r="I734" s="2">
        <f>SUMIFS(اليوميه!H:H,اليوميه!E:E,اليوميه!$V$7,اليوميه!C:C,الرصيد!B734)</f>
        <v>0</v>
      </c>
      <c r="J734" s="2">
        <f>SUMIFS('تحويل داخلي'!G:G,'تحويل داخلي'!D:D,'تحويل داخلي'!$P$5,'تحويل داخلي'!B:B,الرصيد!B734)</f>
        <v>0</v>
      </c>
      <c r="K734" s="2">
        <f>SUMIFS('تحويل داخلي'!G:G,'تحويل داخلي'!D:D,'تحويل داخلي'!$P$6,'تحويل داخلي'!B:B,الرصيد!B734)</f>
        <v>0</v>
      </c>
      <c r="L734" s="16" t="str">
        <f>IFERROR(VLOOKUP(B734,'تكويد الاصناف'!$A$5:$C$1100,3,0),"")</f>
        <v/>
      </c>
      <c r="M734" s="45" t="str">
        <f>IFERROR(VLOOKUP(B734,'تكويد الاصناف'!$A$5:$E$1100,5,0),"")</f>
        <v/>
      </c>
    </row>
    <row r="735" spans="2:13">
      <c r="B735" s="17">
        <f>'تكويد الاصناف'!A734</f>
        <v>0</v>
      </c>
      <c r="C735" s="43" t="str">
        <f>IFERROR(VLOOKUP(B735,'تكويد الاصناف'!A$5:B$1100,2,0),"")</f>
        <v/>
      </c>
      <c r="D735" s="19">
        <f>SUMIFS(اليوميه!$H$5:$H$5000,اليوميه!C$5:C$5000,الرصيد!B735)-SUMIFS(اليوميه!$I$5:$I$5000,اليوميه!C$5:C$5000,الرصيد!B735)</f>
        <v>0</v>
      </c>
      <c r="E735" s="19">
        <f t="shared" si="22"/>
        <v>0</v>
      </c>
      <c r="F735" s="19">
        <f t="shared" si="23"/>
        <v>0</v>
      </c>
      <c r="G735" s="2">
        <f>SUMIFS(اليوميه!I:I,اليوميه!E:E,اليوميه!$V$5,اليوميه!C:C,الرصيد!B735)</f>
        <v>0</v>
      </c>
      <c r="H735" s="2">
        <f>SUMIFS(اليوميه!H:H,اليوميه!E:E,اليوميه!$V$6,اليوميه!C:C,الرصيد!B735)</f>
        <v>0</v>
      </c>
      <c r="I735" s="2">
        <f>SUMIFS(اليوميه!H:H,اليوميه!E:E,اليوميه!$V$7,اليوميه!C:C,الرصيد!B735)</f>
        <v>0</v>
      </c>
      <c r="J735" s="2">
        <f>SUMIFS('تحويل داخلي'!G:G,'تحويل داخلي'!D:D,'تحويل داخلي'!$P$5,'تحويل داخلي'!B:B,الرصيد!B735)</f>
        <v>0</v>
      </c>
      <c r="K735" s="2">
        <f>SUMIFS('تحويل داخلي'!G:G,'تحويل داخلي'!D:D,'تحويل داخلي'!$P$6,'تحويل داخلي'!B:B,الرصيد!B735)</f>
        <v>0</v>
      </c>
      <c r="L735" s="16" t="str">
        <f>IFERROR(VLOOKUP(B735,'تكويد الاصناف'!$A$5:$C$1100,3,0),"")</f>
        <v/>
      </c>
      <c r="M735" s="45" t="str">
        <f>IFERROR(VLOOKUP(B735,'تكويد الاصناف'!$A$5:$E$1100,5,0),"")</f>
        <v/>
      </c>
    </row>
    <row r="736" spans="2:13">
      <c r="B736" s="17">
        <f>'تكويد الاصناف'!A735</f>
        <v>0</v>
      </c>
      <c r="C736" s="43" t="str">
        <f>IFERROR(VLOOKUP(B736,'تكويد الاصناف'!A$5:B$1100,2,0),"")</f>
        <v/>
      </c>
      <c r="D736" s="19">
        <f>SUMIFS(اليوميه!$H$5:$H$5000,اليوميه!C$5:C$5000,الرصيد!B736)-SUMIFS(اليوميه!$I$5:$I$5000,اليوميه!C$5:C$5000,الرصيد!B736)</f>
        <v>0</v>
      </c>
      <c r="E736" s="19">
        <f t="shared" si="22"/>
        <v>0</v>
      </c>
      <c r="F736" s="19">
        <f t="shared" si="23"/>
        <v>0</v>
      </c>
      <c r="G736" s="2">
        <f>SUMIFS(اليوميه!I:I,اليوميه!E:E,اليوميه!$V$5,اليوميه!C:C,الرصيد!B736)</f>
        <v>0</v>
      </c>
      <c r="H736" s="2">
        <f>SUMIFS(اليوميه!H:H,اليوميه!E:E,اليوميه!$V$6,اليوميه!C:C,الرصيد!B736)</f>
        <v>0</v>
      </c>
      <c r="I736" s="2">
        <f>SUMIFS(اليوميه!H:H,اليوميه!E:E,اليوميه!$V$7,اليوميه!C:C,الرصيد!B736)</f>
        <v>0</v>
      </c>
      <c r="J736" s="2">
        <f>SUMIFS('تحويل داخلي'!G:G,'تحويل داخلي'!D:D,'تحويل داخلي'!$P$5,'تحويل داخلي'!B:B,الرصيد!B736)</f>
        <v>0</v>
      </c>
      <c r="K736" s="2">
        <f>SUMIFS('تحويل داخلي'!G:G,'تحويل داخلي'!D:D,'تحويل داخلي'!$P$6,'تحويل داخلي'!B:B,الرصيد!B736)</f>
        <v>0</v>
      </c>
      <c r="L736" s="16" t="str">
        <f>IFERROR(VLOOKUP(B736,'تكويد الاصناف'!$A$5:$C$1100,3,0),"")</f>
        <v/>
      </c>
      <c r="M736" s="45" t="str">
        <f>IFERROR(VLOOKUP(B736,'تكويد الاصناف'!$A$5:$E$1100,5,0),"")</f>
        <v/>
      </c>
    </row>
    <row r="737" spans="2:13">
      <c r="B737" s="17">
        <f>'تكويد الاصناف'!A736</f>
        <v>0</v>
      </c>
      <c r="C737" s="43" t="str">
        <f>IFERROR(VLOOKUP(B737,'تكويد الاصناف'!A$5:B$1100,2,0),"")</f>
        <v/>
      </c>
      <c r="D737" s="19">
        <f>SUMIFS(اليوميه!$H$5:$H$5000,اليوميه!C$5:C$5000,الرصيد!B737)-SUMIFS(اليوميه!$I$5:$I$5000,اليوميه!C$5:C$5000,الرصيد!B737)</f>
        <v>0</v>
      </c>
      <c r="E737" s="19">
        <f t="shared" si="22"/>
        <v>0</v>
      </c>
      <c r="F737" s="19">
        <f t="shared" si="23"/>
        <v>0</v>
      </c>
      <c r="G737" s="2">
        <f>SUMIFS(اليوميه!I:I,اليوميه!E:E,اليوميه!$V$5,اليوميه!C:C,الرصيد!B737)</f>
        <v>0</v>
      </c>
      <c r="H737" s="2">
        <f>SUMIFS(اليوميه!H:H,اليوميه!E:E,اليوميه!$V$6,اليوميه!C:C,الرصيد!B737)</f>
        <v>0</v>
      </c>
      <c r="I737" s="2">
        <f>SUMIFS(اليوميه!H:H,اليوميه!E:E,اليوميه!$V$7,اليوميه!C:C,الرصيد!B737)</f>
        <v>0</v>
      </c>
      <c r="J737" s="2">
        <f>SUMIFS('تحويل داخلي'!G:G,'تحويل داخلي'!D:D,'تحويل داخلي'!$P$5,'تحويل داخلي'!B:B,الرصيد!B737)</f>
        <v>0</v>
      </c>
      <c r="K737" s="2">
        <f>SUMIFS('تحويل داخلي'!G:G,'تحويل داخلي'!D:D,'تحويل داخلي'!$P$6,'تحويل داخلي'!B:B,الرصيد!B737)</f>
        <v>0</v>
      </c>
      <c r="L737" s="16" t="str">
        <f>IFERROR(VLOOKUP(B737,'تكويد الاصناف'!$A$5:$C$1100,3,0),"")</f>
        <v/>
      </c>
      <c r="M737" s="45" t="str">
        <f>IFERROR(VLOOKUP(B737,'تكويد الاصناف'!$A$5:$E$1100,5,0),"")</f>
        <v/>
      </c>
    </row>
    <row r="738" spans="2:13">
      <c r="B738" s="17">
        <f>'تكويد الاصناف'!A737</f>
        <v>0</v>
      </c>
      <c r="C738" s="43" t="str">
        <f>IFERROR(VLOOKUP(B738,'تكويد الاصناف'!A$5:B$1100,2,0),"")</f>
        <v/>
      </c>
      <c r="D738" s="19">
        <f>SUMIFS(اليوميه!$H$5:$H$5000,اليوميه!C$5:C$5000,الرصيد!B738)-SUMIFS(اليوميه!$I$5:$I$5000,اليوميه!C$5:C$5000,الرصيد!B738)</f>
        <v>0</v>
      </c>
      <c r="E738" s="19">
        <f t="shared" si="22"/>
        <v>0</v>
      </c>
      <c r="F738" s="19">
        <f t="shared" si="23"/>
        <v>0</v>
      </c>
      <c r="G738" s="2">
        <f>SUMIFS(اليوميه!I:I,اليوميه!E:E,اليوميه!$V$5,اليوميه!C:C,الرصيد!B738)</f>
        <v>0</v>
      </c>
      <c r="H738" s="2">
        <f>SUMIFS(اليوميه!H:H,اليوميه!E:E,اليوميه!$V$6,اليوميه!C:C,الرصيد!B738)</f>
        <v>0</v>
      </c>
      <c r="I738" s="2">
        <f>SUMIFS(اليوميه!H:H,اليوميه!E:E,اليوميه!$V$7,اليوميه!C:C,الرصيد!B738)</f>
        <v>0</v>
      </c>
      <c r="J738" s="2">
        <f>SUMIFS('تحويل داخلي'!G:G,'تحويل داخلي'!D:D,'تحويل داخلي'!$P$5,'تحويل داخلي'!B:B,الرصيد!B738)</f>
        <v>0</v>
      </c>
      <c r="K738" s="2">
        <f>SUMIFS('تحويل داخلي'!G:G,'تحويل داخلي'!D:D,'تحويل داخلي'!$P$6,'تحويل داخلي'!B:B,الرصيد!B738)</f>
        <v>0</v>
      </c>
      <c r="L738" s="16" t="str">
        <f>IFERROR(VLOOKUP(B738,'تكويد الاصناف'!$A$5:$C$1100,3,0),"")</f>
        <v/>
      </c>
      <c r="M738" s="45" t="str">
        <f>IFERROR(VLOOKUP(B738,'تكويد الاصناف'!$A$5:$E$1100,5,0),"")</f>
        <v/>
      </c>
    </row>
    <row r="739" spans="2:13">
      <c r="B739" s="17">
        <f>'تكويد الاصناف'!A738</f>
        <v>0</v>
      </c>
      <c r="C739" s="43" t="str">
        <f>IFERROR(VLOOKUP(B739,'تكويد الاصناف'!A$5:B$1100,2,0),"")</f>
        <v/>
      </c>
      <c r="D739" s="19">
        <f>SUMIFS(اليوميه!$H$5:$H$5000,اليوميه!C$5:C$5000,الرصيد!B739)-SUMIFS(اليوميه!$I$5:$I$5000,اليوميه!C$5:C$5000,الرصيد!B739)</f>
        <v>0</v>
      </c>
      <c r="E739" s="19">
        <f t="shared" si="22"/>
        <v>0</v>
      </c>
      <c r="F739" s="19">
        <f t="shared" si="23"/>
        <v>0</v>
      </c>
      <c r="G739" s="2">
        <f>SUMIFS(اليوميه!I:I,اليوميه!E:E,اليوميه!$V$5,اليوميه!C:C,الرصيد!B739)</f>
        <v>0</v>
      </c>
      <c r="H739" s="2">
        <f>SUMIFS(اليوميه!H:H,اليوميه!E:E,اليوميه!$V$6,اليوميه!C:C,الرصيد!B739)</f>
        <v>0</v>
      </c>
      <c r="I739" s="2">
        <f>SUMIFS(اليوميه!H:H,اليوميه!E:E,اليوميه!$V$7,اليوميه!C:C,الرصيد!B739)</f>
        <v>0</v>
      </c>
      <c r="J739" s="2">
        <f>SUMIFS('تحويل داخلي'!G:G,'تحويل داخلي'!D:D,'تحويل داخلي'!$P$5,'تحويل داخلي'!B:B,الرصيد!B739)</f>
        <v>0</v>
      </c>
      <c r="K739" s="2">
        <f>SUMIFS('تحويل داخلي'!G:G,'تحويل داخلي'!D:D,'تحويل داخلي'!$P$6,'تحويل داخلي'!B:B,الرصيد!B739)</f>
        <v>0</v>
      </c>
      <c r="L739" s="16" t="str">
        <f>IFERROR(VLOOKUP(B739,'تكويد الاصناف'!$A$5:$C$1100,3,0),"")</f>
        <v/>
      </c>
      <c r="M739" s="45" t="str">
        <f>IFERROR(VLOOKUP(B739,'تكويد الاصناف'!$A$5:$E$1100,5,0),"")</f>
        <v/>
      </c>
    </row>
    <row r="740" spans="2:13">
      <c r="B740" s="17">
        <f>'تكويد الاصناف'!A739</f>
        <v>0</v>
      </c>
      <c r="C740" s="43" t="str">
        <f>IFERROR(VLOOKUP(B740,'تكويد الاصناف'!A$5:B$1100,2,0),"")</f>
        <v/>
      </c>
      <c r="D740" s="19">
        <f>SUMIFS(اليوميه!$H$5:$H$5000,اليوميه!C$5:C$5000,الرصيد!B740)-SUMIFS(اليوميه!$I$5:$I$5000,اليوميه!C$5:C$5000,الرصيد!B740)</f>
        <v>0</v>
      </c>
      <c r="E740" s="19">
        <f t="shared" si="22"/>
        <v>0</v>
      </c>
      <c r="F740" s="19">
        <f t="shared" si="23"/>
        <v>0</v>
      </c>
      <c r="G740" s="2">
        <f>SUMIFS(اليوميه!I:I,اليوميه!E:E,اليوميه!$V$5,اليوميه!C:C,الرصيد!B740)</f>
        <v>0</v>
      </c>
      <c r="H740" s="2">
        <f>SUMIFS(اليوميه!H:H,اليوميه!E:E,اليوميه!$V$6,اليوميه!C:C,الرصيد!B740)</f>
        <v>0</v>
      </c>
      <c r="I740" s="2">
        <f>SUMIFS(اليوميه!H:H,اليوميه!E:E,اليوميه!$V$7,اليوميه!C:C,الرصيد!B740)</f>
        <v>0</v>
      </c>
      <c r="J740" s="2">
        <f>SUMIFS('تحويل داخلي'!G:G,'تحويل داخلي'!D:D,'تحويل داخلي'!$P$5,'تحويل داخلي'!B:B,الرصيد!B740)</f>
        <v>0</v>
      </c>
      <c r="K740" s="2">
        <f>SUMIFS('تحويل داخلي'!G:G,'تحويل داخلي'!D:D,'تحويل داخلي'!$P$6,'تحويل داخلي'!B:B,الرصيد!B740)</f>
        <v>0</v>
      </c>
      <c r="L740" s="16" t="str">
        <f>IFERROR(VLOOKUP(B740,'تكويد الاصناف'!$A$5:$C$1100,3,0),"")</f>
        <v/>
      </c>
      <c r="M740" s="45" t="str">
        <f>IFERROR(VLOOKUP(B740,'تكويد الاصناف'!$A$5:$E$1100,5,0),"")</f>
        <v/>
      </c>
    </row>
    <row r="741" spans="2:13">
      <c r="B741" s="17">
        <f>'تكويد الاصناف'!A740</f>
        <v>0</v>
      </c>
      <c r="C741" s="43" t="str">
        <f>IFERROR(VLOOKUP(B741,'تكويد الاصناف'!A$5:B$1100,2,0),"")</f>
        <v/>
      </c>
      <c r="D741" s="19">
        <f>SUMIFS(اليوميه!$H$5:$H$5000,اليوميه!C$5:C$5000,الرصيد!B741)-SUMIFS(اليوميه!$I$5:$I$5000,اليوميه!C$5:C$5000,الرصيد!B741)</f>
        <v>0</v>
      </c>
      <c r="E741" s="19">
        <f t="shared" si="22"/>
        <v>0</v>
      </c>
      <c r="F741" s="19">
        <f t="shared" si="23"/>
        <v>0</v>
      </c>
      <c r="G741" s="2">
        <f>SUMIFS(اليوميه!I:I,اليوميه!E:E,اليوميه!$V$5,اليوميه!C:C,الرصيد!B741)</f>
        <v>0</v>
      </c>
      <c r="H741" s="2">
        <f>SUMIFS(اليوميه!H:H,اليوميه!E:E,اليوميه!$V$6,اليوميه!C:C,الرصيد!B741)</f>
        <v>0</v>
      </c>
      <c r="I741" s="2">
        <f>SUMIFS(اليوميه!H:H,اليوميه!E:E,اليوميه!$V$7,اليوميه!C:C,الرصيد!B741)</f>
        <v>0</v>
      </c>
      <c r="J741" s="2">
        <f>SUMIFS('تحويل داخلي'!G:G,'تحويل داخلي'!D:D,'تحويل داخلي'!$P$5,'تحويل داخلي'!B:B,الرصيد!B741)</f>
        <v>0</v>
      </c>
      <c r="K741" s="2">
        <f>SUMIFS('تحويل داخلي'!G:G,'تحويل داخلي'!D:D,'تحويل داخلي'!$P$6,'تحويل داخلي'!B:B,الرصيد!B741)</f>
        <v>0</v>
      </c>
      <c r="L741" s="16" t="str">
        <f>IFERROR(VLOOKUP(B741,'تكويد الاصناف'!$A$5:$C$1100,3,0),"")</f>
        <v/>
      </c>
      <c r="M741" s="45" t="str">
        <f>IFERROR(VLOOKUP(B741,'تكويد الاصناف'!$A$5:$E$1100,5,0),"")</f>
        <v/>
      </c>
    </row>
    <row r="742" spans="2:13">
      <c r="B742" s="17">
        <f>'تكويد الاصناف'!A741</f>
        <v>0</v>
      </c>
      <c r="C742" s="43" t="str">
        <f>IFERROR(VLOOKUP(B742,'تكويد الاصناف'!A$5:B$1100,2,0),"")</f>
        <v/>
      </c>
      <c r="D742" s="19">
        <f>SUMIFS(اليوميه!$H$5:$H$5000,اليوميه!C$5:C$5000,الرصيد!B742)-SUMIFS(اليوميه!$I$5:$I$5000,اليوميه!C$5:C$5000,الرصيد!B742)</f>
        <v>0</v>
      </c>
      <c r="E742" s="19">
        <f t="shared" si="22"/>
        <v>0</v>
      </c>
      <c r="F742" s="19">
        <f t="shared" si="23"/>
        <v>0</v>
      </c>
      <c r="G742" s="2">
        <f>SUMIFS(اليوميه!I:I,اليوميه!E:E,اليوميه!$V$5,اليوميه!C:C,الرصيد!B742)</f>
        <v>0</v>
      </c>
      <c r="H742" s="2">
        <f>SUMIFS(اليوميه!H:H,اليوميه!E:E,اليوميه!$V$6,اليوميه!C:C,الرصيد!B742)</f>
        <v>0</v>
      </c>
      <c r="I742" s="2">
        <f>SUMIFS(اليوميه!H:H,اليوميه!E:E,اليوميه!$V$7,اليوميه!C:C,الرصيد!B742)</f>
        <v>0</v>
      </c>
      <c r="J742" s="2">
        <f>SUMIFS('تحويل داخلي'!G:G,'تحويل داخلي'!D:D,'تحويل داخلي'!$P$5,'تحويل داخلي'!B:B,الرصيد!B742)</f>
        <v>0</v>
      </c>
      <c r="K742" s="2">
        <f>SUMIFS('تحويل داخلي'!G:G,'تحويل داخلي'!D:D,'تحويل داخلي'!$P$6,'تحويل داخلي'!B:B,الرصيد!B742)</f>
        <v>0</v>
      </c>
      <c r="L742" s="16" t="str">
        <f>IFERROR(VLOOKUP(B742,'تكويد الاصناف'!$A$5:$C$1100,3,0),"")</f>
        <v/>
      </c>
      <c r="M742" s="45" t="str">
        <f>IFERROR(VLOOKUP(B742,'تكويد الاصناف'!$A$5:$E$1100,5,0),"")</f>
        <v/>
      </c>
    </row>
    <row r="743" spans="2:13">
      <c r="B743" s="17">
        <f>'تكويد الاصناف'!A742</f>
        <v>0</v>
      </c>
      <c r="C743" s="43" t="str">
        <f>IFERROR(VLOOKUP(B743,'تكويد الاصناف'!A$5:B$1100,2,0),"")</f>
        <v/>
      </c>
      <c r="D743" s="19">
        <f>SUMIFS(اليوميه!$H$5:$H$5000,اليوميه!C$5:C$5000,الرصيد!B743)-SUMIFS(اليوميه!$I$5:$I$5000,اليوميه!C$5:C$5000,الرصيد!B743)</f>
        <v>0</v>
      </c>
      <c r="E743" s="19">
        <f t="shared" si="22"/>
        <v>0</v>
      </c>
      <c r="F743" s="19">
        <f t="shared" si="23"/>
        <v>0</v>
      </c>
      <c r="G743" s="2">
        <f>SUMIFS(اليوميه!I:I,اليوميه!E:E,اليوميه!$V$5,اليوميه!C:C,الرصيد!B743)</f>
        <v>0</v>
      </c>
      <c r="H743" s="2">
        <f>SUMIFS(اليوميه!H:H,اليوميه!E:E,اليوميه!$V$6,اليوميه!C:C,الرصيد!B743)</f>
        <v>0</v>
      </c>
      <c r="I743" s="2">
        <f>SUMIFS(اليوميه!H:H,اليوميه!E:E,اليوميه!$V$7,اليوميه!C:C,الرصيد!B743)</f>
        <v>0</v>
      </c>
      <c r="J743" s="2">
        <f>SUMIFS('تحويل داخلي'!G:G,'تحويل داخلي'!D:D,'تحويل داخلي'!$P$5,'تحويل داخلي'!B:B,الرصيد!B743)</f>
        <v>0</v>
      </c>
      <c r="K743" s="2">
        <f>SUMIFS('تحويل داخلي'!G:G,'تحويل داخلي'!D:D,'تحويل داخلي'!$P$6,'تحويل داخلي'!B:B,الرصيد!B743)</f>
        <v>0</v>
      </c>
      <c r="L743" s="16" t="str">
        <f>IFERROR(VLOOKUP(B743,'تكويد الاصناف'!$A$5:$C$1100,3,0),"")</f>
        <v/>
      </c>
      <c r="M743" s="45" t="str">
        <f>IFERROR(VLOOKUP(B743,'تكويد الاصناف'!$A$5:$E$1100,5,0),"")</f>
        <v/>
      </c>
    </row>
    <row r="744" spans="2:13">
      <c r="B744" s="17">
        <f>'تكويد الاصناف'!A743</f>
        <v>0</v>
      </c>
      <c r="C744" s="43" t="str">
        <f>IFERROR(VLOOKUP(B744,'تكويد الاصناف'!A$5:B$1100,2,0),"")</f>
        <v/>
      </c>
      <c r="D744" s="19">
        <f>SUMIFS(اليوميه!$H$5:$H$5000,اليوميه!C$5:C$5000,الرصيد!B744)-SUMIFS(اليوميه!$I$5:$I$5000,اليوميه!C$5:C$5000,الرصيد!B744)</f>
        <v>0</v>
      </c>
      <c r="E744" s="19">
        <f t="shared" si="22"/>
        <v>0</v>
      </c>
      <c r="F744" s="19">
        <f t="shared" si="23"/>
        <v>0</v>
      </c>
      <c r="G744" s="2">
        <f>SUMIFS(اليوميه!I:I,اليوميه!E:E,اليوميه!$V$5,اليوميه!C:C,الرصيد!B744)</f>
        <v>0</v>
      </c>
      <c r="H744" s="2">
        <f>SUMIFS(اليوميه!H:H,اليوميه!E:E,اليوميه!$V$6,اليوميه!C:C,الرصيد!B744)</f>
        <v>0</v>
      </c>
      <c r="I744" s="2">
        <f>SUMIFS(اليوميه!H:H,اليوميه!E:E,اليوميه!$V$7,اليوميه!C:C,الرصيد!B744)</f>
        <v>0</v>
      </c>
      <c r="J744" s="2">
        <f>SUMIFS('تحويل داخلي'!G:G,'تحويل داخلي'!D:D,'تحويل داخلي'!$P$5,'تحويل داخلي'!B:B,الرصيد!B744)</f>
        <v>0</v>
      </c>
      <c r="K744" s="2">
        <f>SUMIFS('تحويل داخلي'!G:G,'تحويل داخلي'!D:D,'تحويل داخلي'!$P$6,'تحويل داخلي'!B:B,الرصيد!B744)</f>
        <v>0</v>
      </c>
      <c r="L744" s="16" t="str">
        <f>IFERROR(VLOOKUP(B744,'تكويد الاصناف'!$A$5:$C$1100,3,0),"")</f>
        <v/>
      </c>
      <c r="M744" s="45" t="str">
        <f>IFERROR(VLOOKUP(B744,'تكويد الاصناف'!$A$5:$E$1100,5,0),"")</f>
        <v/>
      </c>
    </row>
    <row r="745" spans="2:13">
      <c r="B745" s="17">
        <f>'تكويد الاصناف'!A744</f>
        <v>0</v>
      </c>
      <c r="C745" s="43" t="str">
        <f>IFERROR(VLOOKUP(B745,'تكويد الاصناف'!A$5:B$1100,2,0),"")</f>
        <v/>
      </c>
      <c r="D745" s="19">
        <f>SUMIFS(اليوميه!$H$5:$H$5000,اليوميه!C$5:C$5000,الرصيد!B745)-SUMIFS(اليوميه!$I$5:$I$5000,اليوميه!C$5:C$5000,الرصيد!B745)</f>
        <v>0</v>
      </c>
      <c r="E745" s="19">
        <f t="shared" si="22"/>
        <v>0</v>
      </c>
      <c r="F745" s="19">
        <f t="shared" si="23"/>
        <v>0</v>
      </c>
      <c r="G745" s="2">
        <f>SUMIFS(اليوميه!I:I,اليوميه!E:E,اليوميه!$V$5,اليوميه!C:C,الرصيد!B745)</f>
        <v>0</v>
      </c>
      <c r="H745" s="2">
        <f>SUMIFS(اليوميه!H:H,اليوميه!E:E,اليوميه!$V$6,اليوميه!C:C,الرصيد!B745)</f>
        <v>0</v>
      </c>
      <c r="I745" s="2">
        <f>SUMIFS(اليوميه!H:H,اليوميه!E:E,اليوميه!$V$7,اليوميه!C:C,الرصيد!B745)</f>
        <v>0</v>
      </c>
      <c r="J745" s="2">
        <f>SUMIFS('تحويل داخلي'!G:G,'تحويل داخلي'!D:D,'تحويل داخلي'!$P$5,'تحويل داخلي'!B:B,الرصيد!B745)</f>
        <v>0</v>
      </c>
      <c r="K745" s="2">
        <f>SUMIFS('تحويل داخلي'!G:G,'تحويل داخلي'!D:D,'تحويل داخلي'!$P$6,'تحويل داخلي'!B:B,الرصيد!B745)</f>
        <v>0</v>
      </c>
      <c r="L745" s="16" t="str">
        <f>IFERROR(VLOOKUP(B745,'تكويد الاصناف'!$A$5:$C$1100,3,0),"")</f>
        <v/>
      </c>
      <c r="M745" s="45" t="str">
        <f>IFERROR(VLOOKUP(B745,'تكويد الاصناف'!$A$5:$E$1100,5,0),"")</f>
        <v/>
      </c>
    </row>
    <row r="746" spans="2:13">
      <c r="B746" s="17">
        <f>'تكويد الاصناف'!A745</f>
        <v>0</v>
      </c>
      <c r="C746" s="43" t="str">
        <f>IFERROR(VLOOKUP(B746,'تكويد الاصناف'!A$5:B$1100,2,0),"")</f>
        <v/>
      </c>
      <c r="D746" s="19">
        <f>SUMIFS(اليوميه!$H$5:$H$5000,اليوميه!C$5:C$5000,الرصيد!B746)-SUMIFS(اليوميه!$I$5:$I$5000,اليوميه!C$5:C$5000,الرصيد!B746)</f>
        <v>0</v>
      </c>
      <c r="E746" s="19">
        <f t="shared" si="22"/>
        <v>0</v>
      </c>
      <c r="F746" s="19">
        <f t="shared" si="23"/>
        <v>0</v>
      </c>
      <c r="G746" s="2">
        <f>SUMIFS(اليوميه!I:I,اليوميه!E:E,اليوميه!$V$5,اليوميه!C:C,الرصيد!B746)</f>
        <v>0</v>
      </c>
      <c r="H746" s="2">
        <f>SUMIFS(اليوميه!H:H,اليوميه!E:E,اليوميه!$V$6,اليوميه!C:C,الرصيد!B746)</f>
        <v>0</v>
      </c>
      <c r="I746" s="2">
        <f>SUMIFS(اليوميه!H:H,اليوميه!E:E,اليوميه!$V$7,اليوميه!C:C,الرصيد!B746)</f>
        <v>0</v>
      </c>
      <c r="J746" s="2">
        <f>SUMIFS('تحويل داخلي'!G:G,'تحويل داخلي'!D:D,'تحويل داخلي'!$P$5,'تحويل داخلي'!B:B,الرصيد!B746)</f>
        <v>0</v>
      </c>
      <c r="K746" s="2">
        <f>SUMIFS('تحويل داخلي'!G:G,'تحويل داخلي'!D:D,'تحويل داخلي'!$P$6,'تحويل داخلي'!B:B,الرصيد!B746)</f>
        <v>0</v>
      </c>
      <c r="L746" s="16" t="str">
        <f>IFERROR(VLOOKUP(B746,'تكويد الاصناف'!$A$5:$C$1100,3,0),"")</f>
        <v/>
      </c>
      <c r="M746" s="45" t="str">
        <f>IFERROR(VLOOKUP(B746,'تكويد الاصناف'!$A$5:$E$1100,5,0),"")</f>
        <v/>
      </c>
    </row>
    <row r="747" spans="2:13">
      <c r="B747" s="17">
        <f>'تكويد الاصناف'!A746</f>
        <v>0</v>
      </c>
      <c r="C747" s="43" t="str">
        <f>IFERROR(VLOOKUP(B747,'تكويد الاصناف'!A$5:B$1100,2,0),"")</f>
        <v/>
      </c>
      <c r="D747" s="19">
        <f>SUMIFS(اليوميه!$H$5:$H$5000,اليوميه!C$5:C$5000,الرصيد!B747)-SUMIFS(اليوميه!$I$5:$I$5000,اليوميه!C$5:C$5000,الرصيد!B747)</f>
        <v>0</v>
      </c>
      <c r="E747" s="19">
        <f t="shared" si="22"/>
        <v>0</v>
      </c>
      <c r="F747" s="19">
        <f t="shared" si="23"/>
        <v>0</v>
      </c>
      <c r="G747" s="2">
        <f>SUMIFS(اليوميه!I:I,اليوميه!E:E,اليوميه!$V$5,اليوميه!C:C,الرصيد!B747)</f>
        <v>0</v>
      </c>
      <c r="H747" s="2">
        <f>SUMIFS(اليوميه!H:H,اليوميه!E:E,اليوميه!$V$6,اليوميه!C:C,الرصيد!B747)</f>
        <v>0</v>
      </c>
      <c r="I747" s="2">
        <f>SUMIFS(اليوميه!H:H,اليوميه!E:E,اليوميه!$V$7,اليوميه!C:C,الرصيد!B747)</f>
        <v>0</v>
      </c>
      <c r="J747" s="2">
        <f>SUMIFS('تحويل داخلي'!G:G,'تحويل داخلي'!D:D,'تحويل داخلي'!$P$5,'تحويل داخلي'!B:B,الرصيد!B747)</f>
        <v>0</v>
      </c>
      <c r="K747" s="2">
        <f>SUMIFS('تحويل داخلي'!G:G,'تحويل داخلي'!D:D,'تحويل داخلي'!$P$6,'تحويل داخلي'!B:B,الرصيد!B747)</f>
        <v>0</v>
      </c>
      <c r="L747" s="16" t="str">
        <f>IFERROR(VLOOKUP(B747,'تكويد الاصناف'!$A$5:$C$1100,3,0),"")</f>
        <v/>
      </c>
      <c r="M747" s="45" t="str">
        <f>IFERROR(VLOOKUP(B747,'تكويد الاصناف'!$A$5:$E$1100,5,0),"")</f>
        <v/>
      </c>
    </row>
    <row r="748" spans="2:13">
      <c r="B748" s="17">
        <f>'تكويد الاصناف'!A747</f>
        <v>0</v>
      </c>
      <c r="C748" s="43" t="str">
        <f>IFERROR(VLOOKUP(B748,'تكويد الاصناف'!A$5:B$1100,2,0),"")</f>
        <v/>
      </c>
      <c r="D748" s="19">
        <f>SUMIFS(اليوميه!$H$5:$H$5000,اليوميه!C$5:C$5000,الرصيد!B748)-SUMIFS(اليوميه!$I$5:$I$5000,اليوميه!C$5:C$5000,الرصيد!B748)</f>
        <v>0</v>
      </c>
      <c r="E748" s="19">
        <f t="shared" si="22"/>
        <v>0</v>
      </c>
      <c r="F748" s="19">
        <f t="shared" si="23"/>
        <v>0</v>
      </c>
      <c r="G748" s="2">
        <f>SUMIFS(اليوميه!I:I,اليوميه!E:E,اليوميه!$V$5,اليوميه!C:C,الرصيد!B748)</f>
        <v>0</v>
      </c>
      <c r="H748" s="2">
        <f>SUMIFS(اليوميه!H:H,اليوميه!E:E,اليوميه!$V$6,اليوميه!C:C,الرصيد!B748)</f>
        <v>0</v>
      </c>
      <c r="I748" s="2">
        <f>SUMIFS(اليوميه!H:H,اليوميه!E:E,اليوميه!$V$7,اليوميه!C:C,الرصيد!B748)</f>
        <v>0</v>
      </c>
      <c r="J748" s="2">
        <f>SUMIFS('تحويل داخلي'!G:G,'تحويل داخلي'!D:D,'تحويل داخلي'!$P$5,'تحويل داخلي'!B:B,الرصيد!B748)</f>
        <v>0</v>
      </c>
      <c r="K748" s="2">
        <f>SUMIFS('تحويل داخلي'!G:G,'تحويل داخلي'!D:D,'تحويل داخلي'!$P$6,'تحويل داخلي'!B:B,الرصيد!B748)</f>
        <v>0</v>
      </c>
      <c r="L748" s="16" t="str">
        <f>IFERROR(VLOOKUP(B748,'تكويد الاصناف'!$A$5:$C$1100,3,0),"")</f>
        <v/>
      </c>
      <c r="M748" s="45" t="str">
        <f>IFERROR(VLOOKUP(B748,'تكويد الاصناف'!$A$5:$E$1100,5,0),"")</f>
        <v/>
      </c>
    </row>
    <row r="749" spans="2:13">
      <c r="B749" s="17">
        <f>'تكويد الاصناف'!A748</f>
        <v>0</v>
      </c>
      <c r="C749" s="43" t="str">
        <f>IFERROR(VLOOKUP(B749,'تكويد الاصناف'!A$5:B$1100,2,0),"")</f>
        <v/>
      </c>
      <c r="D749" s="19">
        <f>SUMIFS(اليوميه!$H$5:$H$5000,اليوميه!C$5:C$5000,الرصيد!B749)-SUMIFS(اليوميه!$I$5:$I$5000,اليوميه!C$5:C$5000,الرصيد!B749)</f>
        <v>0</v>
      </c>
      <c r="E749" s="19">
        <f t="shared" si="22"/>
        <v>0</v>
      </c>
      <c r="F749" s="19">
        <f t="shared" si="23"/>
        <v>0</v>
      </c>
      <c r="G749" s="2">
        <f>SUMIFS(اليوميه!I:I,اليوميه!E:E,اليوميه!$V$5,اليوميه!C:C,الرصيد!B749)</f>
        <v>0</v>
      </c>
      <c r="H749" s="2">
        <f>SUMIFS(اليوميه!H:H,اليوميه!E:E,اليوميه!$V$6,اليوميه!C:C,الرصيد!B749)</f>
        <v>0</v>
      </c>
      <c r="I749" s="2">
        <f>SUMIFS(اليوميه!H:H,اليوميه!E:E,اليوميه!$V$7,اليوميه!C:C,الرصيد!B749)</f>
        <v>0</v>
      </c>
      <c r="J749" s="2">
        <f>SUMIFS('تحويل داخلي'!G:G,'تحويل داخلي'!D:D,'تحويل داخلي'!$P$5,'تحويل داخلي'!B:B,الرصيد!B749)</f>
        <v>0</v>
      </c>
      <c r="K749" s="2">
        <f>SUMIFS('تحويل داخلي'!G:G,'تحويل داخلي'!D:D,'تحويل داخلي'!$P$6,'تحويل داخلي'!B:B,الرصيد!B749)</f>
        <v>0</v>
      </c>
      <c r="L749" s="16" t="str">
        <f>IFERROR(VLOOKUP(B749,'تكويد الاصناف'!$A$5:$C$1100,3,0),"")</f>
        <v/>
      </c>
      <c r="M749" s="45" t="str">
        <f>IFERROR(VLOOKUP(B749,'تكويد الاصناف'!$A$5:$E$1100,5,0),"")</f>
        <v/>
      </c>
    </row>
    <row r="750" spans="2:13">
      <c r="B750" s="17">
        <f>'تكويد الاصناف'!A749</f>
        <v>0</v>
      </c>
      <c r="C750" s="43" t="str">
        <f>IFERROR(VLOOKUP(B750,'تكويد الاصناف'!A$5:B$1100,2,0),"")</f>
        <v/>
      </c>
      <c r="D750" s="19">
        <f>SUMIFS(اليوميه!$H$5:$H$5000,اليوميه!C$5:C$5000,الرصيد!B750)-SUMIFS(اليوميه!$I$5:$I$5000,اليوميه!C$5:C$5000,الرصيد!B750)</f>
        <v>0</v>
      </c>
      <c r="E750" s="19">
        <f t="shared" si="22"/>
        <v>0</v>
      </c>
      <c r="F750" s="19">
        <f t="shared" si="23"/>
        <v>0</v>
      </c>
      <c r="G750" s="2">
        <f>SUMIFS(اليوميه!I:I,اليوميه!E:E,اليوميه!$V$5,اليوميه!C:C,الرصيد!B750)</f>
        <v>0</v>
      </c>
      <c r="H750" s="2">
        <f>SUMIFS(اليوميه!H:H,اليوميه!E:E,اليوميه!$V$6,اليوميه!C:C,الرصيد!B750)</f>
        <v>0</v>
      </c>
      <c r="I750" s="2">
        <f>SUMIFS(اليوميه!H:H,اليوميه!E:E,اليوميه!$V$7,اليوميه!C:C,الرصيد!B750)</f>
        <v>0</v>
      </c>
      <c r="J750" s="2">
        <f>SUMIFS('تحويل داخلي'!G:G,'تحويل داخلي'!D:D,'تحويل داخلي'!$P$5,'تحويل داخلي'!B:B,الرصيد!B750)</f>
        <v>0</v>
      </c>
      <c r="K750" s="2">
        <f>SUMIFS('تحويل داخلي'!G:G,'تحويل داخلي'!D:D,'تحويل داخلي'!$P$6,'تحويل داخلي'!B:B,الرصيد!B750)</f>
        <v>0</v>
      </c>
      <c r="L750" s="16" t="str">
        <f>IFERROR(VLOOKUP(B750,'تكويد الاصناف'!$A$5:$C$1100,3,0),"")</f>
        <v/>
      </c>
      <c r="M750" s="45" t="str">
        <f>IFERROR(VLOOKUP(B750,'تكويد الاصناف'!$A$5:$E$1100,5,0),"")</f>
        <v/>
      </c>
    </row>
    <row r="751" spans="2:13">
      <c r="B751" s="17">
        <f>'تكويد الاصناف'!A750</f>
        <v>0</v>
      </c>
      <c r="C751" s="43" t="str">
        <f>IFERROR(VLOOKUP(B751,'تكويد الاصناف'!A$5:B$1100,2,0),"")</f>
        <v/>
      </c>
      <c r="D751" s="19">
        <f>SUMIFS(اليوميه!$H$5:$H$5000,اليوميه!C$5:C$5000,الرصيد!B751)-SUMIFS(اليوميه!$I$5:$I$5000,اليوميه!C$5:C$5000,الرصيد!B751)</f>
        <v>0</v>
      </c>
      <c r="E751" s="19">
        <f t="shared" si="22"/>
        <v>0</v>
      </c>
      <c r="F751" s="19">
        <f t="shared" si="23"/>
        <v>0</v>
      </c>
      <c r="G751" s="2">
        <f>SUMIFS(اليوميه!I:I,اليوميه!E:E,اليوميه!$V$5,اليوميه!C:C,الرصيد!B751)</f>
        <v>0</v>
      </c>
      <c r="H751" s="2">
        <f>SUMIFS(اليوميه!H:H,اليوميه!E:E,اليوميه!$V$6,اليوميه!C:C,الرصيد!B751)</f>
        <v>0</v>
      </c>
      <c r="I751" s="2">
        <f>SUMIFS(اليوميه!H:H,اليوميه!E:E,اليوميه!$V$7,اليوميه!C:C,الرصيد!B751)</f>
        <v>0</v>
      </c>
      <c r="J751" s="2">
        <f>SUMIFS('تحويل داخلي'!G:G,'تحويل داخلي'!D:D,'تحويل داخلي'!$P$5,'تحويل داخلي'!B:B,الرصيد!B751)</f>
        <v>0</v>
      </c>
      <c r="K751" s="2">
        <f>SUMIFS('تحويل داخلي'!G:G,'تحويل داخلي'!D:D,'تحويل داخلي'!$P$6,'تحويل داخلي'!B:B,الرصيد!B751)</f>
        <v>0</v>
      </c>
      <c r="L751" s="16" t="str">
        <f>IFERROR(VLOOKUP(B751,'تكويد الاصناف'!$A$5:$C$1100,3,0),"")</f>
        <v/>
      </c>
      <c r="M751" s="45" t="str">
        <f>IFERROR(VLOOKUP(B751,'تكويد الاصناف'!$A$5:$E$1100,5,0),"")</f>
        <v/>
      </c>
    </row>
    <row r="752" spans="2:13">
      <c r="B752" s="17">
        <f>'تكويد الاصناف'!A751</f>
        <v>0</v>
      </c>
      <c r="C752" s="43" t="str">
        <f>IFERROR(VLOOKUP(B752,'تكويد الاصناف'!A$5:B$1100,2,0),"")</f>
        <v/>
      </c>
      <c r="D752" s="19">
        <f>SUMIFS(اليوميه!$H$5:$H$5000,اليوميه!C$5:C$5000,الرصيد!B752)-SUMIFS(اليوميه!$I$5:$I$5000,اليوميه!C$5:C$5000,الرصيد!B752)</f>
        <v>0</v>
      </c>
      <c r="E752" s="19">
        <f t="shared" si="22"/>
        <v>0</v>
      </c>
      <c r="F752" s="19">
        <f t="shared" si="23"/>
        <v>0</v>
      </c>
      <c r="G752" s="2">
        <f>SUMIFS(اليوميه!I:I,اليوميه!E:E,اليوميه!$V$5,اليوميه!C:C,الرصيد!B752)</f>
        <v>0</v>
      </c>
      <c r="H752" s="2">
        <f>SUMIFS(اليوميه!H:H,اليوميه!E:E,اليوميه!$V$6,اليوميه!C:C,الرصيد!B752)</f>
        <v>0</v>
      </c>
      <c r="I752" s="2">
        <f>SUMIFS(اليوميه!H:H,اليوميه!E:E,اليوميه!$V$7,اليوميه!C:C,الرصيد!B752)</f>
        <v>0</v>
      </c>
      <c r="J752" s="2">
        <f>SUMIFS('تحويل داخلي'!G:G,'تحويل داخلي'!D:D,'تحويل داخلي'!$P$5,'تحويل داخلي'!B:B,الرصيد!B752)</f>
        <v>0</v>
      </c>
      <c r="K752" s="2">
        <f>SUMIFS('تحويل داخلي'!G:G,'تحويل داخلي'!D:D,'تحويل داخلي'!$P$6,'تحويل داخلي'!B:B,الرصيد!B752)</f>
        <v>0</v>
      </c>
      <c r="L752" s="16" t="str">
        <f>IFERROR(VLOOKUP(B752,'تكويد الاصناف'!$A$5:$C$1100,3,0),"")</f>
        <v/>
      </c>
      <c r="M752" s="45" t="str">
        <f>IFERROR(VLOOKUP(B752,'تكويد الاصناف'!$A$5:$E$1100,5,0),"")</f>
        <v/>
      </c>
    </row>
    <row r="753" spans="2:13">
      <c r="B753" s="17">
        <f>'تكويد الاصناف'!A752</f>
        <v>0</v>
      </c>
      <c r="C753" s="43" t="str">
        <f>IFERROR(VLOOKUP(B753,'تكويد الاصناف'!A$5:B$1100,2,0),"")</f>
        <v/>
      </c>
      <c r="D753" s="19">
        <f>SUMIFS(اليوميه!$H$5:$H$5000,اليوميه!C$5:C$5000,الرصيد!B753)-SUMIFS(اليوميه!$I$5:$I$5000,اليوميه!C$5:C$5000,الرصيد!B753)</f>
        <v>0</v>
      </c>
      <c r="E753" s="19">
        <f t="shared" si="22"/>
        <v>0</v>
      </c>
      <c r="F753" s="19">
        <f t="shared" si="23"/>
        <v>0</v>
      </c>
      <c r="G753" s="2">
        <f>SUMIFS(اليوميه!I:I,اليوميه!E:E,اليوميه!$V$5,اليوميه!C:C,الرصيد!B753)</f>
        <v>0</v>
      </c>
      <c r="H753" s="2">
        <f>SUMIFS(اليوميه!H:H,اليوميه!E:E,اليوميه!$V$6,اليوميه!C:C,الرصيد!B753)</f>
        <v>0</v>
      </c>
      <c r="I753" s="2">
        <f>SUMIFS(اليوميه!H:H,اليوميه!E:E,اليوميه!$V$7,اليوميه!C:C,الرصيد!B753)</f>
        <v>0</v>
      </c>
      <c r="J753" s="2">
        <f>SUMIFS('تحويل داخلي'!G:G,'تحويل داخلي'!D:D,'تحويل داخلي'!$P$5,'تحويل داخلي'!B:B,الرصيد!B753)</f>
        <v>0</v>
      </c>
      <c r="K753" s="2">
        <f>SUMIFS('تحويل داخلي'!G:G,'تحويل داخلي'!D:D,'تحويل داخلي'!$P$6,'تحويل داخلي'!B:B,الرصيد!B753)</f>
        <v>0</v>
      </c>
      <c r="L753" s="16" t="str">
        <f>IFERROR(VLOOKUP(B753,'تكويد الاصناف'!$A$5:$C$1100,3,0),"")</f>
        <v/>
      </c>
      <c r="M753" s="45" t="str">
        <f>IFERROR(VLOOKUP(B753,'تكويد الاصناف'!$A$5:$E$1100,5,0),"")</f>
        <v/>
      </c>
    </row>
    <row r="754" spans="2:13">
      <c r="B754" s="17">
        <f>'تكويد الاصناف'!A753</f>
        <v>0</v>
      </c>
      <c r="C754" s="43" t="str">
        <f>IFERROR(VLOOKUP(B754,'تكويد الاصناف'!A$5:B$1100,2,0),"")</f>
        <v/>
      </c>
      <c r="D754" s="19">
        <f>SUMIFS(اليوميه!$H$5:$H$5000,اليوميه!C$5:C$5000,الرصيد!B754)-SUMIFS(اليوميه!$I$5:$I$5000,اليوميه!C$5:C$5000,الرصيد!B754)</f>
        <v>0</v>
      </c>
      <c r="E754" s="19">
        <f t="shared" si="22"/>
        <v>0</v>
      </c>
      <c r="F754" s="19">
        <f t="shared" si="23"/>
        <v>0</v>
      </c>
      <c r="G754" s="2">
        <f>SUMIFS(اليوميه!I:I,اليوميه!E:E,اليوميه!$V$5,اليوميه!C:C,الرصيد!B754)</f>
        <v>0</v>
      </c>
      <c r="H754" s="2">
        <f>SUMIFS(اليوميه!H:H,اليوميه!E:E,اليوميه!$V$6,اليوميه!C:C,الرصيد!B754)</f>
        <v>0</v>
      </c>
      <c r="I754" s="2">
        <f>SUMIFS(اليوميه!H:H,اليوميه!E:E,اليوميه!$V$7,اليوميه!C:C,الرصيد!B754)</f>
        <v>0</v>
      </c>
      <c r="J754" s="2">
        <f>SUMIFS('تحويل داخلي'!G:G,'تحويل داخلي'!D:D,'تحويل داخلي'!$P$5,'تحويل داخلي'!B:B,الرصيد!B754)</f>
        <v>0</v>
      </c>
      <c r="K754" s="2">
        <f>SUMIFS('تحويل داخلي'!G:G,'تحويل داخلي'!D:D,'تحويل داخلي'!$P$6,'تحويل داخلي'!B:B,الرصيد!B754)</f>
        <v>0</v>
      </c>
      <c r="L754" s="16" t="str">
        <f>IFERROR(VLOOKUP(B754,'تكويد الاصناف'!$A$5:$C$1100,3,0),"")</f>
        <v/>
      </c>
      <c r="M754" s="45" t="str">
        <f>IFERROR(VLOOKUP(B754,'تكويد الاصناف'!$A$5:$E$1100,5,0),"")</f>
        <v/>
      </c>
    </row>
    <row r="755" spans="2:13">
      <c r="B755" s="17">
        <f>'تكويد الاصناف'!A754</f>
        <v>0</v>
      </c>
      <c r="C755" s="43" t="str">
        <f>IFERROR(VLOOKUP(B755,'تكويد الاصناف'!A$5:B$1100,2,0),"")</f>
        <v/>
      </c>
      <c r="D755" s="19">
        <f>SUMIFS(اليوميه!$H$5:$H$5000,اليوميه!C$5:C$5000,الرصيد!B755)-SUMIFS(اليوميه!$I$5:$I$5000,اليوميه!C$5:C$5000,الرصيد!B755)</f>
        <v>0</v>
      </c>
      <c r="E755" s="19">
        <f t="shared" si="22"/>
        <v>0</v>
      </c>
      <c r="F755" s="19">
        <f t="shared" si="23"/>
        <v>0</v>
      </c>
      <c r="G755" s="2">
        <f>SUMIFS(اليوميه!I:I,اليوميه!E:E,اليوميه!$V$5,اليوميه!C:C,الرصيد!B755)</f>
        <v>0</v>
      </c>
      <c r="H755" s="2">
        <f>SUMIFS(اليوميه!H:H,اليوميه!E:E,اليوميه!$V$6,اليوميه!C:C,الرصيد!B755)</f>
        <v>0</v>
      </c>
      <c r="I755" s="2">
        <f>SUMIFS(اليوميه!H:H,اليوميه!E:E,اليوميه!$V$7,اليوميه!C:C,الرصيد!B755)</f>
        <v>0</v>
      </c>
      <c r="J755" s="2">
        <f>SUMIFS('تحويل داخلي'!G:G,'تحويل داخلي'!D:D,'تحويل داخلي'!$P$5,'تحويل داخلي'!B:B,الرصيد!B755)</f>
        <v>0</v>
      </c>
      <c r="K755" s="2">
        <f>SUMIFS('تحويل داخلي'!G:G,'تحويل داخلي'!D:D,'تحويل داخلي'!$P$6,'تحويل داخلي'!B:B,الرصيد!B755)</f>
        <v>0</v>
      </c>
      <c r="L755" s="16" t="str">
        <f>IFERROR(VLOOKUP(B755,'تكويد الاصناف'!$A$5:$C$1100,3,0),"")</f>
        <v/>
      </c>
      <c r="M755" s="45" t="str">
        <f>IFERROR(VLOOKUP(B755,'تكويد الاصناف'!$A$5:$E$1100,5,0),"")</f>
        <v/>
      </c>
    </row>
    <row r="756" spans="2:13">
      <c r="B756" s="17">
        <f>'تكويد الاصناف'!A755</f>
        <v>0</v>
      </c>
      <c r="C756" s="43" t="str">
        <f>IFERROR(VLOOKUP(B756,'تكويد الاصناف'!A$5:B$1100,2,0),"")</f>
        <v/>
      </c>
      <c r="D756" s="19">
        <f>SUMIFS(اليوميه!$H$5:$H$5000,اليوميه!C$5:C$5000,الرصيد!B756)-SUMIFS(اليوميه!$I$5:$I$5000,اليوميه!C$5:C$5000,الرصيد!B756)</f>
        <v>0</v>
      </c>
      <c r="E756" s="19">
        <f t="shared" si="22"/>
        <v>0</v>
      </c>
      <c r="F756" s="19">
        <f t="shared" si="23"/>
        <v>0</v>
      </c>
      <c r="G756" s="2">
        <f>SUMIFS(اليوميه!I:I,اليوميه!E:E,اليوميه!$V$5,اليوميه!C:C,الرصيد!B756)</f>
        <v>0</v>
      </c>
      <c r="H756" s="2">
        <f>SUMIFS(اليوميه!H:H,اليوميه!E:E,اليوميه!$V$6,اليوميه!C:C,الرصيد!B756)</f>
        <v>0</v>
      </c>
      <c r="I756" s="2">
        <f>SUMIFS(اليوميه!H:H,اليوميه!E:E,اليوميه!$V$7,اليوميه!C:C,الرصيد!B756)</f>
        <v>0</v>
      </c>
      <c r="J756" s="2">
        <f>SUMIFS('تحويل داخلي'!G:G,'تحويل داخلي'!D:D,'تحويل داخلي'!$P$5,'تحويل داخلي'!B:B,الرصيد!B756)</f>
        <v>0</v>
      </c>
      <c r="K756" s="2">
        <f>SUMIFS('تحويل داخلي'!G:G,'تحويل داخلي'!D:D,'تحويل داخلي'!$P$6,'تحويل داخلي'!B:B,الرصيد!B756)</f>
        <v>0</v>
      </c>
      <c r="L756" s="16" t="str">
        <f>IFERROR(VLOOKUP(B756,'تكويد الاصناف'!$A$5:$C$1100,3,0),"")</f>
        <v/>
      </c>
      <c r="M756" s="45" t="str">
        <f>IFERROR(VLOOKUP(B756,'تكويد الاصناف'!$A$5:$E$1100,5,0),"")</f>
        <v/>
      </c>
    </row>
    <row r="757" spans="2:13">
      <c r="B757" s="17">
        <f>'تكويد الاصناف'!A756</f>
        <v>0</v>
      </c>
      <c r="C757" s="43" t="str">
        <f>IFERROR(VLOOKUP(B757,'تكويد الاصناف'!A$5:B$1100,2,0),"")</f>
        <v/>
      </c>
      <c r="D757" s="19">
        <f>SUMIFS(اليوميه!$H$5:$H$5000,اليوميه!C$5:C$5000,الرصيد!B757)-SUMIFS(اليوميه!$I$5:$I$5000,اليوميه!C$5:C$5000,الرصيد!B757)</f>
        <v>0</v>
      </c>
      <c r="E757" s="19">
        <f t="shared" si="22"/>
        <v>0</v>
      </c>
      <c r="F757" s="19">
        <f t="shared" si="23"/>
        <v>0</v>
      </c>
      <c r="G757" s="2">
        <f>SUMIFS(اليوميه!I:I,اليوميه!E:E,اليوميه!$V$5,اليوميه!C:C,الرصيد!B757)</f>
        <v>0</v>
      </c>
      <c r="H757" s="2">
        <f>SUMIFS(اليوميه!H:H,اليوميه!E:E,اليوميه!$V$6,اليوميه!C:C,الرصيد!B757)</f>
        <v>0</v>
      </c>
      <c r="I757" s="2">
        <f>SUMIFS(اليوميه!H:H,اليوميه!E:E,اليوميه!$V$7,اليوميه!C:C,الرصيد!B757)</f>
        <v>0</v>
      </c>
      <c r="J757" s="2">
        <f>SUMIFS('تحويل داخلي'!G:G,'تحويل داخلي'!D:D,'تحويل داخلي'!$P$5,'تحويل داخلي'!B:B,الرصيد!B757)</f>
        <v>0</v>
      </c>
      <c r="K757" s="2">
        <f>SUMIFS('تحويل داخلي'!G:G,'تحويل داخلي'!D:D,'تحويل داخلي'!$P$6,'تحويل داخلي'!B:B,الرصيد!B757)</f>
        <v>0</v>
      </c>
      <c r="L757" s="16" t="str">
        <f>IFERROR(VLOOKUP(B757,'تكويد الاصناف'!$A$5:$C$1100,3,0),"")</f>
        <v/>
      </c>
      <c r="M757" s="45" t="str">
        <f>IFERROR(VLOOKUP(B757,'تكويد الاصناف'!$A$5:$E$1100,5,0),"")</f>
        <v/>
      </c>
    </row>
    <row r="758" spans="2:13">
      <c r="B758" s="17">
        <f>'تكويد الاصناف'!A757</f>
        <v>0</v>
      </c>
      <c r="C758" s="43" t="str">
        <f>IFERROR(VLOOKUP(B758,'تكويد الاصناف'!A$5:B$1100,2,0),"")</f>
        <v/>
      </c>
      <c r="D758" s="19">
        <f>SUMIFS(اليوميه!$H$5:$H$5000,اليوميه!C$5:C$5000,الرصيد!B758)-SUMIFS(اليوميه!$I$5:$I$5000,اليوميه!C$5:C$5000,الرصيد!B758)</f>
        <v>0</v>
      </c>
      <c r="E758" s="19">
        <f t="shared" si="22"/>
        <v>0</v>
      </c>
      <c r="F758" s="19">
        <f t="shared" si="23"/>
        <v>0</v>
      </c>
      <c r="G758" s="2">
        <f>SUMIFS(اليوميه!I:I,اليوميه!E:E,اليوميه!$V$5,اليوميه!C:C,الرصيد!B758)</f>
        <v>0</v>
      </c>
      <c r="H758" s="2">
        <f>SUMIFS(اليوميه!H:H,اليوميه!E:E,اليوميه!$V$6,اليوميه!C:C,الرصيد!B758)</f>
        <v>0</v>
      </c>
      <c r="I758" s="2">
        <f>SUMIFS(اليوميه!H:H,اليوميه!E:E,اليوميه!$V$7,اليوميه!C:C,الرصيد!B758)</f>
        <v>0</v>
      </c>
      <c r="J758" s="2">
        <f>SUMIFS('تحويل داخلي'!G:G,'تحويل داخلي'!D:D,'تحويل داخلي'!$P$5,'تحويل داخلي'!B:B,الرصيد!B758)</f>
        <v>0</v>
      </c>
      <c r="K758" s="2">
        <f>SUMIFS('تحويل داخلي'!G:G,'تحويل داخلي'!D:D,'تحويل داخلي'!$P$6,'تحويل داخلي'!B:B,الرصيد!B758)</f>
        <v>0</v>
      </c>
      <c r="L758" s="16" t="str">
        <f>IFERROR(VLOOKUP(B758,'تكويد الاصناف'!$A$5:$C$1100,3,0),"")</f>
        <v/>
      </c>
      <c r="M758" s="45" t="str">
        <f>IFERROR(VLOOKUP(B758,'تكويد الاصناف'!$A$5:$E$1100,5,0),"")</f>
        <v/>
      </c>
    </row>
    <row r="759" spans="2:13">
      <c r="B759" s="17">
        <f>'تكويد الاصناف'!A758</f>
        <v>0</v>
      </c>
      <c r="C759" s="43" t="str">
        <f>IFERROR(VLOOKUP(B759,'تكويد الاصناف'!A$5:B$1100,2,0),"")</f>
        <v/>
      </c>
      <c r="D759" s="19">
        <f>SUMIFS(اليوميه!$H$5:$H$5000,اليوميه!C$5:C$5000,الرصيد!B759)-SUMIFS(اليوميه!$I$5:$I$5000,اليوميه!C$5:C$5000,الرصيد!B759)</f>
        <v>0</v>
      </c>
      <c r="E759" s="19">
        <f t="shared" si="22"/>
        <v>0</v>
      </c>
      <c r="F759" s="19">
        <f t="shared" si="23"/>
        <v>0</v>
      </c>
      <c r="G759" s="2">
        <f>SUMIFS(اليوميه!I:I,اليوميه!E:E,اليوميه!$V$5,اليوميه!C:C,الرصيد!B759)</f>
        <v>0</v>
      </c>
      <c r="H759" s="2">
        <f>SUMIFS(اليوميه!H:H,اليوميه!E:E,اليوميه!$V$6,اليوميه!C:C,الرصيد!B759)</f>
        <v>0</v>
      </c>
      <c r="I759" s="2">
        <f>SUMIFS(اليوميه!H:H,اليوميه!E:E,اليوميه!$V$7,اليوميه!C:C,الرصيد!B759)</f>
        <v>0</v>
      </c>
      <c r="J759" s="2">
        <f>SUMIFS('تحويل داخلي'!G:G,'تحويل داخلي'!D:D,'تحويل داخلي'!$P$5,'تحويل داخلي'!B:B,الرصيد!B759)</f>
        <v>0</v>
      </c>
      <c r="K759" s="2">
        <f>SUMIFS('تحويل داخلي'!G:G,'تحويل داخلي'!D:D,'تحويل داخلي'!$P$6,'تحويل داخلي'!B:B,الرصيد!B759)</f>
        <v>0</v>
      </c>
      <c r="L759" s="16" t="str">
        <f>IFERROR(VLOOKUP(B759,'تكويد الاصناف'!$A$5:$C$1100,3,0),"")</f>
        <v/>
      </c>
      <c r="M759" s="45" t="str">
        <f>IFERROR(VLOOKUP(B759,'تكويد الاصناف'!$A$5:$E$1100,5,0),"")</f>
        <v/>
      </c>
    </row>
    <row r="760" spans="2:13">
      <c r="B760" s="17">
        <f>'تكويد الاصناف'!A759</f>
        <v>0</v>
      </c>
      <c r="C760" s="43" t="str">
        <f>IFERROR(VLOOKUP(B760,'تكويد الاصناف'!A$5:B$1100,2,0),"")</f>
        <v/>
      </c>
      <c r="D760" s="19">
        <f>SUMIFS(اليوميه!$H$5:$H$5000,اليوميه!C$5:C$5000,الرصيد!B760)-SUMIFS(اليوميه!$I$5:$I$5000,اليوميه!C$5:C$5000,الرصيد!B760)</f>
        <v>0</v>
      </c>
      <c r="E760" s="19">
        <f t="shared" si="22"/>
        <v>0</v>
      </c>
      <c r="F760" s="19">
        <f t="shared" si="23"/>
        <v>0</v>
      </c>
      <c r="G760" s="2">
        <f>SUMIFS(اليوميه!I:I,اليوميه!E:E,اليوميه!$V$5,اليوميه!C:C,الرصيد!B760)</f>
        <v>0</v>
      </c>
      <c r="H760" s="2">
        <f>SUMIFS(اليوميه!H:H,اليوميه!E:E,اليوميه!$V$6,اليوميه!C:C,الرصيد!B760)</f>
        <v>0</v>
      </c>
      <c r="I760" s="2">
        <f>SUMIFS(اليوميه!H:H,اليوميه!E:E,اليوميه!$V$7,اليوميه!C:C,الرصيد!B760)</f>
        <v>0</v>
      </c>
      <c r="J760" s="2">
        <f>SUMIFS('تحويل داخلي'!G:G,'تحويل داخلي'!D:D,'تحويل داخلي'!$P$5,'تحويل داخلي'!B:B,الرصيد!B760)</f>
        <v>0</v>
      </c>
      <c r="K760" s="2">
        <f>SUMIFS('تحويل داخلي'!G:G,'تحويل داخلي'!D:D,'تحويل داخلي'!$P$6,'تحويل داخلي'!B:B,الرصيد!B760)</f>
        <v>0</v>
      </c>
      <c r="L760" s="16" t="str">
        <f>IFERROR(VLOOKUP(B760,'تكويد الاصناف'!$A$5:$C$1100,3,0),"")</f>
        <v/>
      </c>
      <c r="M760" s="45" t="str">
        <f>IFERROR(VLOOKUP(B760,'تكويد الاصناف'!$A$5:$E$1100,5,0),"")</f>
        <v/>
      </c>
    </row>
    <row r="761" spans="2:13">
      <c r="B761" s="17">
        <f>'تكويد الاصناف'!A760</f>
        <v>0</v>
      </c>
      <c r="C761" s="43" t="str">
        <f>IFERROR(VLOOKUP(B761,'تكويد الاصناف'!A$5:B$1100,2,0),"")</f>
        <v/>
      </c>
      <c r="D761" s="19">
        <f>SUMIFS(اليوميه!$H$5:$H$5000,اليوميه!C$5:C$5000,الرصيد!B761)-SUMIFS(اليوميه!$I$5:$I$5000,اليوميه!C$5:C$5000,الرصيد!B761)</f>
        <v>0</v>
      </c>
      <c r="E761" s="19">
        <f t="shared" si="22"/>
        <v>0</v>
      </c>
      <c r="F761" s="19">
        <f t="shared" si="23"/>
        <v>0</v>
      </c>
      <c r="G761" s="2">
        <f>SUMIFS(اليوميه!I:I,اليوميه!E:E,اليوميه!$V$5,اليوميه!C:C,الرصيد!B761)</f>
        <v>0</v>
      </c>
      <c r="H761" s="2">
        <f>SUMIFS(اليوميه!H:H,اليوميه!E:E,اليوميه!$V$6,اليوميه!C:C,الرصيد!B761)</f>
        <v>0</v>
      </c>
      <c r="I761" s="2">
        <f>SUMIFS(اليوميه!H:H,اليوميه!E:E,اليوميه!$V$7,اليوميه!C:C,الرصيد!B761)</f>
        <v>0</v>
      </c>
      <c r="J761" s="2">
        <f>SUMIFS('تحويل داخلي'!G:G,'تحويل داخلي'!D:D,'تحويل داخلي'!$P$5,'تحويل داخلي'!B:B,الرصيد!B761)</f>
        <v>0</v>
      </c>
      <c r="K761" s="2">
        <f>SUMIFS('تحويل داخلي'!G:G,'تحويل داخلي'!D:D,'تحويل داخلي'!$P$6,'تحويل داخلي'!B:B,الرصيد!B761)</f>
        <v>0</v>
      </c>
      <c r="L761" s="16" t="str">
        <f>IFERROR(VLOOKUP(B761,'تكويد الاصناف'!$A$5:$C$1100,3,0),"")</f>
        <v/>
      </c>
      <c r="M761" s="45" t="str">
        <f>IFERROR(VLOOKUP(B761,'تكويد الاصناف'!$A$5:$E$1100,5,0),"")</f>
        <v/>
      </c>
    </row>
    <row r="762" spans="2:13">
      <c r="B762" s="17">
        <f>'تكويد الاصناف'!A761</f>
        <v>0</v>
      </c>
      <c r="C762" s="43" t="str">
        <f>IFERROR(VLOOKUP(B762,'تكويد الاصناف'!A$5:B$1100,2,0),"")</f>
        <v/>
      </c>
      <c r="D762" s="19">
        <f>SUMIFS(اليوميه!$H$5:$H$5000,اليوميه!C$5:C$5000,الرصيد!B762)-SUMIFS(اليوميه!$I$5:$I$5000,اليوميه!C$5:C$5000,الرصيد!B762)</f>
        <v>0</v>
      </c>
      <c r="E762" s="19">
        <f t="shared" si="22"/>
        <v>0</v>
      </c>
      <c r="F762" s="19">
        <f t="shared" si="23"/>
        <v>0</v>
      </c>
      <c r="G762" s="2">
        <f>SUMIFS(اليوميه!I:I,اليوميه!E:E,اليوميه!$V$5,اليوميه!C:C,الرصيد!B762)</f>
        <v>0</v>
      </c>
      <c r="H762" s="2">
        <f>SUMIFS(اليوميه!H:H,اليوميه!E:E,اليوميه!$V$6,اليوميه!C:C,الرصيد!B762)</f>
        <v>0</v>
      </c>
      <c r="I762" s="2">
        <f>SUMIFS(اليوميه!H:H,اليوميه!E:E,اليوميه!$V$7,اليوميه!C:C,الرصيد!B762)</f>
        <v>0</v>
      </c>
      <c r="J762" s="2">
        <f>SUMIFS('تحويل داخلي'!G:G,'تحويل داخلي'!D:D,'تحويل داخلي'!$P$5,'تحويل داخلي'!B:B,الرصيد!B762)</f>
        <v>0</v>
      </c>
      <c r="K762" s="2">
        <f>SUMIFS('تحويل داخلي'!G:G,'تحويل داخلي'!D:D,'تحويل داخلي'!$P$6,'تحويل داخلي'!B:B,الرصيد!B762)</f>
        <v>0</v>
      </c>
      <c r="L762" s="16" t="str">
        <f>IFERROR(VLOOKUP(B762,'تكويد الاصناف'!$A$5:$C$1100,3,0),"")</f>
        <v/>
      </c>
      <c r="M762" s="45" t="str">
        <f>IFERROR(VLOOKUP(B762,'تكويد الاصناف'!$A$5:$E$1100,5,0),"")</f>
        <v/>
      </c>
    </row>
    <row r="763" spans="2:13">
      <c r="B763" s="17">
        <f>'تكويد الاصناف'!A762</f>
        <v>0</v>
      </c>
      <c r="C763" s="43" t="str">
        <f>IFERROR(VLOOKUP(B763,'تكويد الاصناف'!A$5:B$1100,2,0),"")</f>
        <v/>
      </c>
      <c r="D763" s="19">
        <f>SUMIFS(اليوميه!$H$5:$H$5000,اليوميه!C$5:C$5000,الرصيد!B763)-SUMIFS(اليوميه!$I$5:$I$5000,اليوميه!C$5:C$5000,الرصيد!B763)</f>
        <v>0</v>
      </c>
      <c r="E763" s="19">
        <f t="shared" si="22"/>
        <v>0</v>
      </c>
      <c r="F763" s="19">
        <f t="shared" si="23"/>
        <v>0</v>
      </c>
      <c r="G763" s="2">
        <f>SUMIFS(اليوميه!I:I,اليوميه!E:E,اليوميه!$V$5,اليوميه!C:C,الرصيد!B763)</f>
        <v>0</v>
      </c>
      <c r="H763" s="2">
        <f>SUMIFS(اليوميه!H:H,اليوميه!E:E,اليوميه!$V$6,اليوميه!C:C,الرصيد!B763)</f>
        <v>0</v>
      </c>
      <c r="I763" s="2">
        <f>SUMIFS(اليوميه!H:H,اليوميه!E:E,اليوميه!$V$7,اليوميه!C:C,الرصيد!B763)</f>
        <v>0</v>
      </c>
      <c r="J763" s="2">
        <f>SUMIFS('تحويل داخلي'!G:G,'تحويل داخلي'!D:D,'تحويل داخلي'!$P$5,'تحويل داخلي'!B:B,الرصيد!B763)</f>
        <v>0</v>
      </c>
      <c r="K763" s="2">
        <f>SUMIFS('تحويل داخلي'!G:G,'تحويل داخلي'!D:D,'تحويل داخلي'!$P$6,'تحويل داخلي'!B:B,الرصيد!B763)</f>
        <v>0</v>
      </c>
      <c r="L763" s="16" t="str">
        <f>IFERROR(VLOOKUP(B763,'تكويد الاصناف'!$A$5:$C$1100,3,0),"")</f>
        <v/>
      </c>
      <c r="M763" s="45" t="str">
        <f>IFERROR(VLOOKUP(B763,'تكويد الاصناف'!$A$5:$E$1100,5,0),"")</f>
        <v/>
      </c>
    </row>
    <row r="764" spans="2:13">
      <c r="B764" s="17">
        <f>'تكويد الاصناف'!A763</f>
        <v>0</v>
      </c>
      <c r="C764" s="43" t="str">
        <f>IFERROR(VLOOKUP(B764,'تكويد الاصناف'!A$5:B$1100,2,0),"")</f>
        <v/>
      </c>
      <c r="D764" s="19">
        <f>SUMIFS(اليوميه!$H$5:$H$5000,اليوميه!C$5:C$5000,الرصيد!B764)-SUMIFS(اليوميه!$I$5:$I$5000,اليوميه!C$5:C$5000,الرصيد!B764)</f>
        <v>0</v>
      </c>
      <c r="E764" s="19">
        <f t="shared" si="22"/>
        <v>0</v>
      </c>
      <c r="F764" s="19">
        <f t="shared" si="23"/>
        <v>0</v>
      </c>
      <c r="G764" s="2">
        <f>SUMIFS(اليوميه!I:I,اليوميه!E:E,اليوميه!$V$5,اليوميه!C:C,الرصيد!B764)</f>
        <v>0</v>
      </c>
      <c r="H764" s="2">
        <f>SUMIFS(اليوميه!H:H,اليوميه!E:E,اليوميه!$V$6,اليوميه!C:C,الرصيد!B764)</f>
        <v>0</v>
      </c>
      <c r="I764" s="2">
        <f>SUMIFS(اليوميه!H:H,اليوميه!E:E,اليوميه!$V$7,اليوميه!C:C,الرصيد!B764)</f>
        <v>0</v>
      </c>
      <c r="J764" s="2">
        <f>SUMIFS('تحويل داخلي'!G:G,'تحويل داخلي'!D:D,'تحويل داخلي'!$P$5,'تحويل داخلي'!B:B,الرصيد!B764)</f>
        <v>0</v>
      </c>
      <c r="K764" s="2">
        <f>SUMIFS('تحويل داخلي'!G:G,'تحويل داخلي'!D:D,'تحويل داخلي'!$P$6,'تحويل داخلي'!B:B,الرصيد!B764)</f>
        <v>0</v>
      </c>
      <c r="L764" s="16" t="str">
        <f>IFERROR(VLOOKUP(B764,'تكويد الاصناف'!$A$5:$C$1100,3,0),"")</f>
        <v/>
      </c>
      <c r="M764" s="45" t="str">
        <f>IFERROR(VLOOKUP(B764,'تكويد الاصناف'!$A$5:$E$1100,5,0),"")</f>
        <v/>
      </c>
    </row>
    <row r="765" spans="2:13">
      <c r="B765" s="17">
        <f>'تكويد الاصناف'!A764</f>
        <v>0</v>
      </c>
      <c r="C765" s="43" t="str">
        <f>IFERROR(VLOOKUP(B765,'تكويد الاصناف'!A$5:B$1100,2,0),"")</f>
        <v/>
      </c>
      <c r="D765" s="19">
        <f>SUMIFS(اليوميه!$H$5:$H$5000,اليوميه!C$5:C$5000,الرصيد!B765)-SUMIFS(اليوميه!$I$5:$I$5000,اليوميه!C$5:C$5000,الرصيد!B765)</f>
        <v>0</v>
      </c>
      <c r="E765" s="19">
        <f t="shared" si="22"/>
        <v>0</v>
      </c>
      <c r="F765" s="19">
        <f t="shared" si="23"/>
        <v>0</v>
      </c>
      <c r="G765" s="2">
        <f>SUMIFS(اليوميه!I:I,اليوميه!E:E,اليوميه!$V$5,اليوميه!C:C,الرصيد!B765)</f>
        <v>0</v>
      </c>
      <c r="H765" s="2">
        <f>SUMIFS(اليوميه!H:H,اليوميه!E:E,اليوميه!$V$6,اليوميه!C:C,الرصيد!B765)</f>
        <v>0</v>
      </c>
      <c r="I765" s="2">
        <f>SUMIFS(اليوميه!H:H,اليوميه!E:E,اليوميه!$V$7,اليوميه!C:C,الرصيد!B765)</f>
        <v>0</v>
      </c>
      <c r="J765" s="2">
        <f>SUMIFS('تحويل داخلي'!G:G,'تحويل داخلي'!D:D,'تحويل داخلي'!$P$5,'تحويل داخلي'!B:B,الرصيد!B765)</f>
        <v>0</v>
      </c>
      <c r="K765" s="2">
        <f>SUMIFS('تحويل داخلي'!G:G,'تحويل داخلي'!D:D,'تحويل داخلي'!$P$6,'تحويل داخلي'!B:B,الرصيد!B765)</f>
        <v>0</v>
      </c>
      <c r="L765" s="16" t="str">
        <f>IFERROR(VLOOKUP(B765,'تكويد الاصناف'!$A$5:$C$1100,3,0),"")</f>
        <v/>
      </c>
      <c r="M765" s="45" t="str">
        <f>IFERROR(VLOOKUP(B765,'تكويد الاصناف'!$A$5:$E$1100,5,0),"")</f>
        <v/>
      </c>
    </row>
    <row r="766" spans="2:13">
      <c r="B766" s="17">
        <f>'تكويد الاصناف'!A765</f>
        <v>0</v>
      </c>
      <c r="C766" s="43" t="str">
        <f>IFERROR(VLOOKUP(B766,'تكويد الاصناف'!A$5:B$1100,2,0),"")</f>
        <v/>
      </c>
      <c r="D766" s="19">
        <f>SUMIFS(اليوميه!$H$5:$H$5000,اليوميه!C$5:C$5000,الرصيد!B766)-SUMIFS(اليوميه!$I$5:$I$5000,اليوميه!C$5:C$5000,الرصيد!B766)</f>
        <v>0</v>
      </c>
      <c r="E766" s="19">
        <f t="shared" si="22"/>
        <v>0</v>
      </c>
      <c r="F766" s="19">
        <f t="shared" si="23"/>
        <v>0</v>
      </c>
      <c r="G766" s="2">
        <f>SUMIFS(اليوميه!I:I,اليوميه!E:E,اليوميه!$V$5,اليوميه!C:C,الرصيد!B766)</f>
        <v>0</v>
      </c>
      <c r="H766" s="2">
        <f>SUMIFS(اليوميه!H:H,اليوميه!E:E,اليوميه!$V$6,اليوميه!C:C,الرصيد!B766)</f>
        <v>0</v>
      </c>
      <c r="I766" s="2">
        <f>SUMIFS(اليوميه!H:H,اليوميه!E:E,اليوميه!$V$7,اليوميه!C:C,الرصيد!B766)</f>
        <v>0</v>
      </c>
      <c r="J766" s="2">
        <f>SUMIFS('تحويل داخلي'!G:G,'تحويل داخلي'!D:D,'تحويل داخلي'!$P$5,'تحويل داخلي'!B:B,الرصيد!B766)</f>
        <v>0</v>
      </c>
      <c r="K766" s="2">
        <f>SUMIFS('تحويل داخلي'!G:G,'تحويل داخلي'!D:D,'تحويل داخلي'!$P$6,'تحويل داخلي'!B:B,الرصيد!B766)</f>
        <v>0</v>
      </c>
      <c r="L766" s="16" t="str">
        <f>IFERROR(VLOOKUP(B766,'تكويد الاصناف'!$A$5:$C$1100,3,0),"")</f>
        <v/>
      </c>
      <c r="M766" s="45" t="str">
        <f>IFERROR(VLOOKUP(B766,'تكويد الاصناف'!$A$5:$E$1100,5,0),"")</f>
        <v/>
      </c>
    </row>
    <row r="767" spans="2:13">
      <c r="B767" s="17">
        <f>'تكويد الاصناف'!A766</f>
        <v>0</v>
      </c>
      <c r="C767" s="43" t="str">
        <f>IFERROR(VLOOKUP(B767,'تكويد الاصناف'!A$5:B$1100,2,0),"")</f>
        <v/>
      </c>
      <c r="D767" s="19">
        <f>SUMIFS(اليوميه!$H$5:$H$5000,اليوميه!C$5:C$5000,الرصيد!B767)-SUMIFS(اليوميه!$I$5:$I$5000,اليوميه!C$5:C$5000,الرصيد!B767)</f>
        <v>0</v>
      </c>
      <c r="E767" s="19">
        <f t="shared" si="22"/>
        <v>0</v>
      </c>
      <c r="F767" s="19">
        <f t="shared" si="23"/>
        <v>0</v>
      </c>
      <c r="G767" s="2">
        <f>SUMIFS(اليوميه!I:I,اليوميه!E:E,اليوميه!$V$5,اليوميه!C:C,الرصيد!B767)</f>
        <v>0</v>
      </c>
      <c r="H767" s="2">
        <f>SUMIFS(اليوميه!H:H,اليوميه!E:E,اليوميه!$V$6,اليوميه!C:C,الرصيد!B767)</f>
        <v>0</v>
      </c>
      <c r="I767" s="2">
        <f>SUMIFS(اليوميه!H:H,اليوميه!E:E,اليوميه!$V$7,اليوميه!C:C,الرصيد!B767)</f>
        <v>0</v>
      </c>
      <c r="J767" s="2">
        <f>SUMIFS('تحويل داخلي'!G:G,'تحويل داخلي'!D:D,'تحويل داخلي'!$P$5,'تحويل داخلي'!B:B,الرصيد!B767)</f>
        <v>0</v>
      </c>
      <c r="K767" s="2">
        <f>SUMIFS('تحويل داخلي'!G:G,'تحويل داخلي'!D:D,'تحويل داخلي'!$P$6,'تحويل داخلي'!B:B,الرصيد!B767)</f>
        <v>0</v>
      </c>
      <c r="L767" s="16" t="str">
        <f>IFERROR(VLOOKUP(B767,'تكويد الاصناف'!$A$5:$C$1100,3,0),"")</f>
        <v/>
      </c>
      <c r="M767" s="45" t="str">
        <f>IFERROR(VLOOKUP(B767,'تكويد الاصناف'!$A$5:$E$1100,5,0),"")</f>
        <v/>
      </c>
    </row>
    <row r="768" spans="2:13">
      <c r="B768" s="17">
        <f>'تكويد الاصناف'!A767</f>
        <v>0</v>
      </c>
      <c r="C768" s="43" t="str">
        <f>IFERROR(VLOOKUP(B768,'تكويد الاصناف'!A$5:B$1100,2,0),"")</f>
        <v/>
      </c>
      <c r="D768" s="19">
        <f>SUMIFS(اليوميه!$H$5:$H$5000,اليوميه!C$5:C$5000,الرصيد!B768)-SUMIFS(اليوميه!$I$5:$I$5000,اليوميه!C$5:C$5000,الرصيد!B768)</f>
        <v>0</v>
      </c>
      <c r="E768" s="19">
        <f t="shared" si="22"/>
        <v>0</v>
      </c>
      <c r="F768" s="19">
        <f t="shared" si="23"/>
        <v>0</v>
      </c>
      <c r="G768" s="2">
        <f>SUMIFS(اليوميه!I:I,اليوميه!E:E,اليوميه!$V$5,اليوميه!C:C,الرصيد!B768)</f>
        <v>0</v>
      </c>
      <c r="H768" s="2">
        <f>SUMIFS(اليوميه!H:H,اليوميه!E:E,اليوميه!$V$6,اليوميه!C:C,الرصيد!B768)</f>
        <v>0</v>
      </c>
      <c r="I768" s="2">
        <f>SUMIFS(اليوميه!H:H,اليوميه!E:E,اليوميه!$V$7,اليوميه!C:C,الرصيد!B768)</f>
        <v>0</v>
      </c>
      <c r="J768" s="2">
        <f>SUMIFS('تحويل داخلي'!G:G,'تحويل داخلي'!D:D,'تحويل داخلي'!$P$5,'تحويل داخلي'!B:B,الرصيد!B768)</f>
        <v>0</v>
      </c>
      <c r="K768" s="2">
        <f>SUMIFS('تحويل داخلي'!G:G,'تحويل داخلي'!D:D,'تحويل داخلي'!$P$6,'تحويل داخلي'!B:B,الرصيد!B768)</f>
        <v>0</v>
      </c>
      <c r="L768" s="16" t="str">
        <f>IFERROR(VLOOKUP(B768,'تكويد الاصناف'!$A$5:$C$1100,3,0),"")</f>
        <v/>
      </c>
      <c r="M768" s="45" t="str">
        <f>IFERROR(VLOOKUP(B768,'تكويد الاصناف'!$A$5:$E$1100,5,0),"")</f>
        <v/>
      </c>
    </row>
    <row r="769" spans="2:13">
      <c r="B769" s="17">
        <f>'تكويد الاصناف'!A768</f>
        <v>0</v>
      </c>
      <c r="C769" s="43" t="str">
        <f>IFERROR(VLOOKUP(B769,'تكويد الاصناف'!A$5:B$1100,2,0),"")</f>
        <v/>
      </c>
      <c r="D769" s="19">
        <f>SUMIFS(اليوميه!$H$5:$H$5000,اليوميه!C$5:C$5000,الرصيد!B769)-SUMIFS(اليوميه!$I$5:$I$5000,اليوميه!C$5:C$5000,الرصيد!B769)</f>
        <v>0</v>
      </c>
      <c r="E769" s="19">
        <f t="shared" si="22"/>
        <v>0</v>
      </c>
      <c r="F769" s="19">
        <f t="shared" si="23"/>
        <v>0</v>
      </c>
      <c r="G769" s="2">
        <f>SUMIFS(اليوميه!I:I,اليوميه!E:E,اليوميه!$V$5,اليوميه!C:C,الرصيد!B769)</f>
        <v>0</v>
      </c>
      <c r="H769" s="2">
        <f>SUMIFS(اليوميه!H:H,اليوميه!E:E,اليوميه!$V$6,اليوميه!C:C,الرصيد!B769)</f>
        <v>0</v>
      </c>
      <c r="I769" s="2">
        <f>SUMIFS(اليوميه!H:H,اليوميه!E:E,اليوميه!$V$7,اليوميه!C:C,الرصيد!B769)</f>
        <v>0</v>
      </c>
      <c r="J769" s="2">
        <f>SUMIFS('تحويل داخلي'!G:G,'تحويل داخلي'!D:D,'تحويل داخلي'!$P$5,'تحويل داخلي'!B:B,الرصيد!B769)</f>
        <v>0</v>
      </c>
      <c r="K769" s="2">
        <f>SUMIFS('تحويل داخلي'!G:G,'تحويل داخلي'!D:D,'تحويل داخلي'!$P$6,'تحويل داخلي'!B:B,الرصيد!B769)</f>
        <v>0</v>
      </c>
      <c r="L769" s="16" t="str">
        <f>IFERROR(VLOOKUP(B769,'تكويد الاصناف'!$A$5:$C$1100,3,0),"")</f>
        <v/>
      </c>
      <c r="M769" s="45" t="str">
        <f>IFERROR(VLOOKUP(B769,'تكويد الاصناف'!$A$5:$E$1100,5,0),"")</f>
        <v/>
      </c>
    </row>
    <row r="770" spans="2:13">
      <c r="B770" s="17">
        <f>'تكويد الاصناف'!A769</f>
        <v>0</v>
      </c>
      <c r="C770" s="43" t="str">
        <f>IFERROR(VLOOKUP(B770,'تكويد الاصناف'!A$5:B$1100,2,0),"")</f>
        <v/>
      </c>
      <c r="D770" s="19">
        <f>SUMIFS(اليوميه!$H$5:$H$5000,اليوميه!C$5:C$5000,الرصيد!B770)-SUMIFS(اليوميه!$I$5:$I$5000,اليوميه!C$5:C$5000,الرصيد!B770)</f>
        <v>0</v>
      </c>
      <c r="E770" s="19">
        <f t="shared" si="22"/>
        <v>0</v>
      </c>
      <c r="F770" s="19">
        <f t="shared" si="23"/>
        <v>0</v>
      </c>
      <c r="G770" s="2">
        <f>SUMIFS(اليوميه!I:I,اليوميه!E:E,اليوميه!$V$5,اليوميه!C:C,الرصيد!B770)</f>
        <v>0</v>
      </c>
      <c r="H770" s="2">
        <f>SUMIFS(اليوميه!H:H,اليوميه!E:E,اليوميه!$V$6,اليوميه!C:C,الرصيد!B770)</f>
        <v>0</v>
      </c>
      <c r="I770" s="2">
        <f>SUMIFS(اليوميه!H:H,اليوميه!E:E,اليوميه!$V$7,اليوميه!C:C,الرصيد!B770)</f>
        <v>0</v>
      </c>
      <c r="J770" s="2">
        <f>SUMIFS('تحويل داخلي'!G:G,'تحويل داخلي'!D:D,'تحويل داخلي'!$P$5,'تحويل داخلي'!B:B,الرصيد!B770)</f>
        <v>0</v>
      </c>
      <c r="K770" s="2">
        <f>SUMIFS('تحويل داخلي'!G:G,'تحويل داخلي'!D:D,'تحويل داخلي'!$P$6,'تحويل داخلي'!B:B,الرصيد!B770)</f>
        <v>0</v>
      </c>
      <c r="L770" s="16" t="str">
        <f>IFERROR(VLOOKUP(B770,'تكويد الاصناف'!$A$5:$C$1100,3,0),"")</f>
        <v/>
      </c>
      <c r="M770" s="45" t="str">
        <f>IFERROR(VLOOKUP(B770,'تكويد الاصناف'!$A$5:$E$1100,5,0),"")</f>
        <v/>
      </c>
    </row>
    <row r="771" spans="2:13">
      <c r="B771" s="17">
        <f>'تكويد الاصناف'!A770</f>
        <v>0</v>
      </c>
      <c r="C771" s="43" t="str">
        <f>IFERROR(VLOOKUP(B771,'تكويد الاصناف'!A$5:B$1100,2,0),"")</f>
        <v/>
      </c>
      <c r="D771" s="19">
        <f>SUMIFS(اليوميه!$H$5:$H$5000,اليوميه!C$5:C$5000,الرصيد!B771)-SUMIFS(اليوميه!$I$5:$I$5000,اليوميه!C$5:C$5000,الرصيد!B771)</f>
        <v>0</v>
      </c>
      <c r="E771" s="19">
        <f t="shared" si="22"/>
        <v>0</v>
      </c>
      <c r="F771" s="19">
        <f t="shared" si="23"/>
        <v>0</v>
      </c>
      <c r="G771" s="2">
        <f>SUMIFS(اليوميه!I:I,اليوميه!E:E,اليوميه!$V$5,اليوميه!C:C,الرصيد!B771)</f>
        <v>0</v>
      </c>
      <c r="H771" s="2">
        <f>SUMIFS(اليوميه!H:H,اليوميه!E:E,اليوميه!$V$6,اليوميه!C:C,الرصيد!B771)</f>
        <v>0</v>
      </c>
      <c r="I771" s="2">
        <f>SUMIFS(اليوميه!H:H,اليوميه!E:E,اليوميه!$V$7,اليوميه!C:C,الرصيد!B771)</f>
        <v>0</v>
      </c>
      <c r="J771" s="2">
        <f>SUMIFS('تحويل داخلي'!G:G,'تحويل داخلي'!D:D,'تحويل داخلي'!$P$5,'تحويل داخلي'!B:B,الرصيد!B771)</f>
        <v>0</v>
      </c>
      <c r="K771" s="2">
        <f>SUMIFS('تحويل داخلي'!G:G,'تحويل داخلي'!D:D,'تحويل داخلي'!$P$6,'تحويل داخلي'!B:B,الرصيد!B771)</f>
        <v>0</v>
      </c>
      <c r="L771" s="16" t="str">
        <f>IFERROR(VLOOKUP(B771,'تكويد الاصناف'!$A$5:$C$1100,3,0),"")</f>
        <v/>
      </c>
      <c r="M771" s="45" t="str">
        <f>IFERROR(VLOOKUP(B771,'تكويد الاصناف'!$A$5:$E$1100,5,0),"")</f>
        <v/>
      </c>
    </row>
    <row r="772" spans="2:13">
      <c r="B772" s="17">
        <f>'تكويد الاصناف'!A771</f>
        <v>0</v>
      </c>
      <c r="C772" s="43" t="str">
        <f>IFERROR(VLOOKUP(B772,'تكويد الاصناف'!A$5:B$1100,2,0),"")</f>
        <v/>
      </c>
      <c r="D772" s="19">
        <f>SUMIFS(اليوميه!$H$5:$H$5000,اليوميه!C$5:C$5000,الرصيد!B772)-SUMIFS(اليوميه!$I$5:$I$5000,اليوميه!C$5:C$5000,الرصيد!B772)</f>
        <v>0</v>
      </c>
      <c r="E772" s="19">
        <f t="shared" si="22"/>
        <v>0</v>
      </c>
      <c r="F772" s="19">
        <f t="shared" si="23"/>
        <v>0</v>
      </c>
      <c r="G772" s="2">
        <f>SUMIFS(اليوميه!I:I,اليوميه!E:E,اليوميه!$V$5,اليوميه!C:C,الرصيد!B772)</f>
        <v>0</v>
      </c>
      <c r="H772" s="2">
        <f>SUMIFS(اليوميه!H:H,اليوميه!E:E,اليوميه!$V$6,اليوميه!C:C,الرصيد!B772)</f>
        <v>0</v>
      </c>
      <c r="I772" s="2">
        <f>SUMIFS(اليوميه!H:H,اليوميه!E:E,اليوميه!$V$7,اليوميه!C:C,الرصيد!B772)</f>
        <v>0</v>
      </c>
      <c r="J772" s="2">
        <f>SUMIFS('تحويل داخلي'!G:G,'تحويل داخلي'!D:D,'تحويل داخلي'!$P$5,'تحويل داخلي'!B:B,الرصيد!B772)</f>
        <v>0</v>
      </c>
      <c r="K772" s="2">
        <f>SUMIFS('تحويل داخلي'!G:G,'تحويل داخلي'!D:D,'تحويل داخلي'!$P$6,'تحويل داخلي'!B:B,الرصيد!B772)</f>
        <v>0</v>
      </c>
      <c r="L772" s="16" t="str">
        <f>IFERROR(VLOOKUP(B772,'تكويد الاصناف'!$A$5:$C$1100,3,0),"")</f>
        <v/>
      </c>
      <c r="M772" s="45" t="str">
        <f>IFERROR(VLOOKUP(B772,'تكويد الاصناف'!$A$5:$E$1100,5,0),"")</f>
        <v/>
      </c>
    </row>
    <row r="773" spans="2:13">
      <c r="B773" s="17">
        <f>'تكويد الاصناف'!A772</f>
        <v>0</v>
      </c>
      <c r="C773" s="43" t="str">
        <f>IFERROR(VLOOKUP(B773,'تكويد الاصناف'!A$5:B$1100,2,0),"")</f>
        <v/>
      </c>
      <c r="D773" s="19">
        <f>SUMIFS(اليوميه!$H$5:$H$5000,اليوميه!C$5:C$5000,الرصيد!B773)-SUMIFS(اليوميه!$I$5:$I$5000,اليوميه!C$5:C$5000,الرصيد!B773)</f>
        <v>0</v>
      </c>
      <c r="E773" s="19">
        <f t="shared" si="22"/>
        <v>0</v>
      </c>
      <c r="F773" s="19">
        <f t="shared" si="23"/>
        <v>0</v>
      </c>
      <c r="G773" s="2">
        <f>SUMIFS(اليوميه!I:I,اليوميه!E:E,اليوميه!$V$5,اليوميه!C:C,الرصيد!B773)</f>
        <v>0</v>
      </c>
      <c r="H773" s="2">
        <f>SUMIFS(اليوميه!H:H,اليوميه!E:E,اليوميه!$V$6,اليوميه!C:C,الرصيد!B773)</f>
        <v>0</v>
      </c>
      <c r="I773" s="2">
        <f>SUMIFS(اليوميه!H:H,اليوميه!E:E,اليوميه!$V$7,اليوميه!C:C,الرصيد!B773)</f>
        <v>0</v>
      </c>
      <c r="J773" s="2">
        <f>SUMIFS('تحويل داخلي'!G:G,'تحويل داخلي'!D:D,'تحويل داخلي'!$P$5,'تحويل داخلي'!B:B,الرصيد!B773)</f>
        <v>0</v>
      </c>
      <c r="K773" s="2">
        <f>SUMIFS('تحويل داخلي'!G:G,'تحويل داخلي'!D:D,'تحويل داخلي'!$P$6,'تحويل داخلي'!B:B,الرصيد!B773)</f>
        <v>0</v>
      </c>
      <c r="L773" s="16" t="str">
        <f>IFERROR(VLOOKUP(B773,'تكويد الاصناف'!$A$5:$C$1100,3,0),"")</f>
        <v/>
      </c>
      <c r="M773" s="45" t="str">
        <f>IFERROR(VLOOKUP(B773,'تكويد الاصناف'!$A$5:$E$1100,5,0),"")</f>
        <v/>
      </c>
    </row>
    <row r="774" spans="2:13">
      <c r="B774" s="17">
        <f>'تكويد الاصناف'!A773</f>
        <v>0</v>
      </c>
      <c r="C774" s="43" t="str">
        <f>IFERROR(VLOOKUP(B774,'تكويد الاصناف'!A$5:B$1100,2,0),"")</f>
        <v/>
      </c>
      <c r="D774" s="19">
        <f>SUMIFS(اليوميه!$H$5:$H$5000,اليوميه!C$5:C$5000,الرصيد!B774)-SUMIFS(اليوميه!$I$5:$I$5000,اليوميه!C$5:C$5000,الرصيد!B774)</f>
        <v>0</v>
      </c>
      <c r="E774" s="19">
        <f t="shared" si="22"/>
        <v>0</v>
      </c>
      <c r="F774" s="19">
        <f t="shared" si="23"/>
        <v>0</v>
      </c>
      <c r="G774" s="2">
        <f>SUMIFS(اليوميه!I:I,اليوميه!E:E,اليوميه!$V$5,اليوميه!C:C,الرصيد!B774)</f>
        <v>0</v>
      </c>
      <c r="H774" s="2">
        <f>SUMIFS(اليوميه!H:H,اليوميه!E:E,اليوميه!$V$6,اليوميه!C:C,الرصيد!B774)</f>
        <v>0</v>
      </c>
      <c r="I774" s="2">
        <f>SUMIFS(اليوميه!H:H,اليوميه!E:E,اليوميه!$V$7,اليوميه!C:C,الرصيد!B774)</f>
        <v>0</v>
      </c>
      <c r="J774" s="2">
        <f>SUMIFS('تحويل داخلي'!G:G,'تحويل داخلي'!D:D,'تحويل داخلي'!$P$5,'تحويل داخلي'!B:B,الرصيد!B774)</f>
        <v>0</v>
      </c>
      <c r="K774" s="2">
        <f>SUMIFS('تحويل داخلي'!G:G,'تحويل داخلي'!D:D,'تحويل داخلي'!$P$6,'تحويل داخلي'!B:B,الرصيد!B774)</f>
        <v>0</v>
      </c>
      <c r="L774" s="16" t="str">
        <f>IFERROR(VLOOKUP(B774,'تكويد الاصناف'!$A$5:$C$1100,3,0),"")</f>
        <v/>
      </c>
      <c r="M774" s="45" t="str">
        <f>IFERROR(VLOOKUP(B774,'تكويد الاصناف'!$A$5:$E$1100,5,0),"")</f>
        <v/>
      </c>
    </row>
    <row r="775" spans="2:13">
      <c r="B775" s="17">
        <f>'تكويد الاصناف'!A774</f>
        <v>0</v>
      </c>
      <c r="C775" s="43" t="str">
        <f>IFERROR(VLOOKUP(B775,'تكويد الاصناف'!A$5:B$1100,2,0),"")</f>
        <v/>
      </c>
      <c r="D775" s="19">
        <f>SUMIFS(اليوميه!$H$5:$H$5000,اليوميه!C$5:C$5000,الرصيد!B775)-SUMIFS(اليوميه!$I$5:$I$5000,اليوميه!C$5:C$5000,الرصيد!B775)</f>
        <v>0</v>
      </c>
      <c r="E775" s="19">
        <f t="shared" ref="E775:E838" si="24">H775+I775-G775-J775+K775</f>
        <v>0</v>
      </c>
      <c r="F775" s="19">
        <f t="shared" ref="F775:F838" si="25">J775-K775</f>
        <v>0</v>
      </c>
      <c r="G775" s="2">
        <f>SUMIFS(اليوميه!I:I,اليوميه!E:E,اليوميه!$V$5,اليوميه!C:C,الرصيد!B775)</f>
        <v>0</v>
      </c>
      <c r="H775" s="2">
        <f>SUMIFS(اليوميه!H:H,اليوميه!E:E,اليوميه!$V$6,اليوميه!C:C,الرصيد!B775)</f>
        <v>0</v>
      </c>
      <c r="I775" s="2">
        <f>SUMIFS(اليوميه!H:H,اليوميه!E:E,اليوميه!$V$7,اليوميه!C:C,الرصيد!B775)</f>
        <v>0</v>
      </c>
      <c r="J775" s="2">
        <f>SUMIFS('تحويل داخلي'!G:G,'تحويل داخلي'!D:D,'تحويل داخلي'!$P$5,'تحويل داخلي'!B:B,الرصيد!B775)</f>
        <v>0</v>
      </c>
      <c r="K775" s="2">
        <f>SUMIFS('تحويل داخلي'!G:G,'تحويل داخلي'!D:D,'تحويل داخلي'!$P$6,'تحويل داخلي'!B:B,الرصيد!B775)</f>
        <v>0</v>
      </c>
      <c r="L775" s="16" t="str">
        <f>IFERROR(VLOOKUP(B775,'تكويد الاصناف'!$A$5:$C$1100,3,0),"")</f>
        <v/>
      </c>
      <c r="M775" s="45" t="str">
        <f>IFERROR(VLOOKUP(B775,'تكويد الاصناف'!$A$5:$E$1100,5,0),"")</f>
        <v/>
      </c>
    </row>
    <row r="776" spans="2:13">
      <c r="B776" s="17">
        <f>'تكويد الاصناف'!A775</f>
        <v>0</v>
      </c>
      <c r="C776" s="43" t="str">
        <f>IFERROR(VLOOKUP(B776,'تكويد الاصناف'!A$5:B$1100,2,0),"")</f>
        <v/>
      </c>
      <c r="D776" s="19">
        <f>SUMIFS(اليوميه!$H$5:$H$5000,اليوميه!C$5:C$5000,الرصيد!B776)-SUMIFS(اليوميه!$I$5:$I$5000,اليوميه!C$5:C$5000,الرصيد!B776)</f>
        <v>0</v>
      </c>
      <c r="E776" s="19">
        <f t="shared" si="24"/>
        <v>0</v>
      </c>
      <c r="F776" s="19">
        <f t="shared" si="25"/>
        <v>0</v>
      </c>
      <c r="G776" s="2">
        <f>SUMIFS(اليوميه!I:I,اليوميه!E:E,اليوميه!$V$5,اليوميه!C:C,الرصيد!B776)</f>
        <v>0</v>
      </c>
      <c r="H776" s="2">
        <f>SUMIFS(اليوميه!H:H,اليوميه!E:E,اليوميه!$V$6,اليوميه!C:C,الرصيد!B776)</f>
        <v>0</v>
      </c>
      <c r="I776" s="2">
        <f>SUMIFS(اليوميه!H:H,اليوميه!E:E,اليوميه!$V$7,اليوميه!C:C,الرصيد!B776)</f>
        <v>0</v>
      </c>
      <c r="J776" s="2">
        <f>SUMIFS('تحويل داخلي'!G:G,'تحويل داخلي'!D:D,'تحويل داخلي'!$P$5,'تحويل داخلي'!B:B,الرصيد!B776)</f>
        <v>0</v>
      </c>
      <c r="K776" s="2">
        <f>SUMIFS('تحويل داخلي'!G:G,'تحويل داخلي'!D:D,'تحويل داخلي'!$P$6,'تحويل داخلي'!B:B,الرصيد!B776)</f>
        <v>0</v>
      </c>
      <c r="L776" s="16" t="str">
        <f>IFERROR(VLOOKUP(B776,'تكويد الاصناف'!$A$5:$C$1100,3,0),"")</f>
        <v/>
      </c>
      <c r="M776" s="45" t="str">
        <f>IFERROR(VLOOKUP(B776,'تكويد الاصناف'!$A$5:$E$1100,5,0),"")</f>
        <v/>
      </c>
    </row>
    <row r="777" spans="2:13">
      <c r="B777" s="17">
        <f>'تكويد الاصناف'!A776</f>
        <v>0</v>
      </c>
      <c r="C777" s="43" t="str">
        <f>IFERROR(VLOOKUP(B777,'تكويد الاصناف'!A$5:B$1100,2,0),"")</f>
        <v/>
      </c>
      <c r="D777" s="19">
        <f>SUMIFS(اليوميه!$H$5:$H$5000,اليوميه!C$5:C$5000,الرصيد!B777)-SUMIFS(اليوميه!$I$5:$I$5000,اليوميه!C$5:C$5000,الرصيد!B777)</f>
        <v>0</v>
      </c>
      <c r="E777" s="19">
        <f t="shared" si="24"/>
        <v>0</v>
      </c>
      <c r="F777" s="19">
        <f t="shared" si="25"/>
        <v>0</v>
      </c>
      <c r="G777" s="2">
        <f>SUMIFS(اليوميه!I:I,اليوميه!E:E,اليوميه!$V$5,اليوميه!C:C,الرصيد!B777)</f>
        <v>0</v>
      </c>
      <c r="H777" s="2">
        <f>SUMIFS(اليوميه!H:H,اليوميه!E:E,اليوميه!$V$6,اليوميه!C:C,الرصيد!B777)</f>
        <v>0</v>
      </c>
      <c r="I777" s="2">
        <f>SUMIFS(اليوميه!H:H,اليوميه!E:E,اليوميه!$V$7,اليوميه!C:C,الرصيد!B777)</f>
        <v>0</v>
      </c>
      <c r="J777" s="2">
        <f>SUMIFS('تحويل داخلي'!G:G,'تحويل داخلي'!D:D,'تحويل داخلي'!$P$5,'تحويل داخلي'!B:B,الرصيد!B777)</f>
        <v>0</v>
      </c>
      <c r="K777" s="2">
        <f>SUMIFS('تحويل داخلي'!G:G,'تحويل داخلي'!D:D,'تحويل داخلي'!$P$6,'تحويل داخلي'!B:B,الرصيد!B777)</f>
        <v>0</v>
      </c>
      <c r="L777" s="16" t="str">
        <f>IFERROR(VLOOKUP(B777,'تكويد الاصناف'!$A$5:$C$1100,3,0),"")</f>
        <v/>
      </c>
      <c r="M777" s="45" t="str">
        <f>IFERROR(VLOOKUP(B777,'تكويد الاصناف'!$A$5:$E$1100,5,0),"")</f>
        <v/>
      </c>
    </row>
    <row r="778" spans="2:13">
      <c r="B778" s="17">
        <f>'تكويد الاصناف'!A777</f>
        <v>0</v>
      </c>
      <c r="C778" s="43" t="str">
        <f>IFERROR(VLOOKUP(B778,'تكويد الاصناف'!A$5:B$1100,2,0),"")</f>
        <v/>
      </c>
      <c r="D778" s="19">
        <f>SUMIFS(اليوميه!$H$5:$H$5000,اليوميه!C$5:C$5000,الرصيد!B778)-SUMIFS(اليوميه!$I$5:$I$5000,اليوميه!C$5:C$5000,الرصيد!B778)</f>
        <v>0</v>
      </c>
      <c r="E778" s="19">
        <f t="shared" si="24"/>
        <v>0</v>
      </c>
      <c r="F778" s="19">
        <f t="shared" si="25"/>
        <v>0</v>
      </c>
      <c r="G778" s="2">
        <f>SUMIFS(اليوميه!I:I,اليوميه!E:E,اليوميه!$V$5,اليوميه!C:C,الرصيد!B778)</f>
        <v>0</v>
      </c>
      <c r="H778" s="2">
        <f>SUMIFS(اليوميه!H:H,اليوميه!E:E,اليوميه!$V$6,اليوميه!C:C,الرصيد!B778)</f>
        <v>0</v>
      </c>
      <c r="I778" s="2">
        <f>SUMIFS(اليوميه!H:H,اليوميه!E:E,اليوميه!$V$7,اليوميه!C:C,الرصيد!B778)</f>
        <v>0</v>
      </c>
      <c r="J778" s="2">
        <f>SUMIFS('تحويل داخلي'!G:G,'تحويل داخلي'!D:D,'تحويل داخلي'!$P$5,'تحويل داخلي'!B:B,الرصيد!B778)</f>
        <v>0</v>
      </c>
      <c r="K778" s="2">
        <f>SUMIFS('تحويل داخلي'!G:G,'تحويل داخلي'!D:D,'تحويل داخلي'!$P$6,'تحويل داخلي'!B:B,الرصيد!B778)</f>
        <v>0</v>
      </c>
      <c r="L778" s="16" t="str">
        <f>IFERROR(VLOOKUP(B778,'تكويد الاصناف'!$A$5:$C$1100,3,0),"")</f>
        <v/>
      </c>
      <c r="M778" s="45" t="str">
        <f>IFERROR(VLOOKUP(B778,'تكويد الاصناف'!$A$5:$E$1100,5,0),"")</f>
        <v/>
      </c>
    </row>
    <row r="779" spans="2:13">
      <c r="B779" s="17">
        <f>'تكويد الاصناف'!A778</f>
        <v>0</v>
      </c>
      <c r="C779" s="43" t="str">
        <f>IFERROR(VLOOKUP(B779,'تكويد الاصناف'!A$5:B$1100,2,0),"")</f>
        <v/>
      </c>
      <c r="D779" s="19">
        <f>SUMIFS(اليوميه!$H$5:$H$5000,اليوميه!C$5:C$5000,الرصيد!B779)-SUMIFS(اليوميه!$I$5:$I$5000,اليوميه!C$5:C$5000,الرصيد!B779)</f>
        <v>0</v>
      </c>
      <c r="E779" s="19">
        <f t="shared" si="24"/>
        <v>0</v>
      </c>
      <c r="F779" s="19">
        <f t="shared" si="25"/>
        <v>0</v>
      </c>
      <c r="G779" s="2">
        <f>SUMIFS(اليوميه!I:I,اليوميه!E:E,اليوميه!$V$5,اليوميه!C:C,الرصيد!B779)</f>
        <v>0</v>
      </c>
      <c r="H779" s="2">
        <f>SUMIFS(اليوميه!H:H,اليوميه!E:E,اليوميه!$V$6,اليوميه!C:C,الرصيد!B779)</f>
        <v>0</v>
      </c>
      <c r="I779" s="2">
        <f>SUMIFS(اليوميه!H:H,اليوميه!E:E,اليوميه!$V$7,اليوميه!C:C,الرصيد!B779)</f>
        <v>0</v>
      </c>
      <c r="J779" s="2">
        <f>SUMIFS('تحويل داخلي'!G:G,'تحويل داخلي'!D:D,'تحويل داخلي'!$P$5,'تحويل داخلي'!B:B,الرصيد!B779)</f>
        <v>0</v>
      </c>
      <c r="K779" s="2">
        <f>SUMIFS('تحويل داخلي'!G:G,'تحويل داخلي'!D:D,'تحويل داخلي'!$P$6,'تحويل داخلي'!B:B,الرصيد!B779)</f>
        <v>0</v>
      </c>
      <c r="L779" s="16" t="str">
        <f>IFERROR(VLOOKUP(B779,'تكويد الاصناف'!$A$5:$C$1100,3,0),"")</f>
        <v/>
      </c>
      <c r="M779" s="45" t="str">
        <f>IFERROR(VLOOKUP(B779,'تكويد الاصناف'!$A$5:$E$1100,5,0),"")</f>
        <v/>
      </c>
    </row>
    <row r="780" spans="2:13">
      <c r="B780" s="17">
        <f>'تكويد الاصناف'!A779</f>
        <v>0</v>
      </c>
      <c r="C780" s="43" t="str">
        <f>IFERROR(VLOOKUP(B780,'تكويد الاصناف'!A$5:B$1100,2,0),"")</f>
        <v/>
      </c>
      <c r="D780" s="19">
        <f>SUMIFS(اليوميه!$H$5:$H$5000,اليوميه!C$5:C$5000,الرصيد!B780)-SUMIFS(اليوميه!$I$5:$I$5000,اليوميه!C$5:C$5000,الرصيد!B780)</f>
        <v>0</v>
      </c>
      <c r="E780" s="19">
        <f t="shared" si="24"/>
        <v>0</v>
      </c>
      <c r="F780" s="19">
        <f t="shared" si="25"/>
        <v>0</v>
      </c>
      <c r="G780" s="2">
        <f>SUMIFS(اليوميه!I:I,اليوميه!E:E,اليوميه!$V$5,اليوميه!C:C,الرصيد!B780)</f>
        <v>0</v>
      </c>
      <c r="H780" s="2">
        <f>SUMIFS(اليوميه!H:H,اليوميه!E:E,اليوميه!$V$6,اليوميه!C:C,الرصيد!B780)</f>
        <v>0</v>
      </c>
      <c r="I780" s="2">
        <f>SUMIFS(اليوميه!H:H,اليوميه!E:E,اليوميه!$V$7,اليوميه!C:C,الرصيد!B780)</f>
        <v>0</v>
      </c>
      <c r="J780" s="2">
        <f>SUMIFS('تحويل داخلي'!G:G,'تحويل داخلي'!D:D,'تحويل داخلي'!$P$5,'تحويل داخلي'!B:B,الرصيد!B780)</f>
        <v>0</v>
      </c>
      <c r="K780" s="2">
        <f>SUMIFS('تحويل داخلي'!G:G,'تحويل داخلي'!D:D,'تحويل داخلي'!$P$6,'تحويل داخلي'!B:B,الرصيد!B780)</f>
        <v>0</v>
      </c>
      <c r="L780" s="16" t="str">
        <f>IFERROR(VLOOKUP(B780,'تكويد الاصناف'!$A$5:$C$1100,3,0),"")</f>
        <v/>
      </c>
      <c r="M780" s="45" t="str">
        <f>IFERROR(VLOOKUP(B780,'تكويد الاصناف'!$A$5:$E$1100,5,0),"")</f>
        <v/>
      </c>
    </row>
    <row r="781" spans="2:13">
      <c r="B781" s="17">
        <f>'تكويد الاصناف'!A780</f>
        <v>0</v>
      </c>
      <c r="C781" s="43" t="str">
        <f>IFERROR(VLOOKUP(B781,'تكويد الاصناف'!A$5:B$1100,2,0),"")</f>
        <v/>
      </c>
      <c r="D781" s="19">
        <f>SUMIFS(اليوميه!$H$5:$H$5000,اليوميه!C$5:C$5000,الرصيد!B781)-SUMIFS(اليوميه!$I$5:$I$5000,اليوميه!C$5:C$5000,الرصيد!B781)</f>
        <v>0</v>
      </c>
      <c r="E781" s="19">
        <f t="shared" si="24"/>
        <v>0</v>
      </c>
      <c r="F781" s="19">
        <f t="shared" si="25"/>
        <v>0</v>
      </c>
      <c r="G781" s="2">
        <f>SUMIFS(اليوميه!I:I,اليوميه!E:E,اليوميه!$V$5,اليوميه!C:C,الرصيد!B781)</f>
        <v>0</v>
      </c>
      <c r="H781" s="2">
        <f>SUMIFS(اليوميه!H:H,اليوميه!E:E,اليوميه!$V$6,اليوميه!C:C,الرصيد!B781)</f>
        <v>0</v>
      </c>
      <c r="I781" s="2">
        <f>SUMIFS(اليوميه!H:H,اليوميه!E:E,اليوميه!$V$7,اليوميه!C:C,الرصيد!B781)</f>
        <v>0</v>
      </c>
      <c r="J781" s="2">
        <f>SUMIFS('تحويل داخلي'!G:G,'تحويل داخلي'!D:D,'تحويل داخلي'!$P$5,'تحويل داخلي'!B:B,الرصيد!B781)</f>
        <v>0</v>
      </c>
      <c r="K781" s="2">
        <f>SUMIFS('تحويل داخلي'!G:G,'تحويل داخلي'!D:D,'تحويل داخلي'!$P$6,'تحويل داخلي'!B:B,الرصيد!B781)</f>
        <v>0</v>
      </c>
      <c r="L781" s="16" t="str">
        <f>IFERROR(VLOOKUP(B781,'تكويد الاصناف'!$A$5:$C$1100,3,0),"")</f>
        <v/>
      </c>
      <c r="M781" s="45" t="str">
        <f>IFERROR(VLOOKUP(B781,'تكويد الاصناف'!$A$5:$E$1100,5,0),"")</f>
        <v/>
      </c>
    </row>
    <row r="782" spans="2:13">
      <c r="B782" s="17">
        <f>'تكويد الاصناف'!A781</f>
        <v>0</v>
      </c>
      <c r="C782" s="43" t="str">
        <f>IFERROR(VLOOKUP(B782,'تكويد الاصناف'!A$5:B$1100,2,0),"")</f>
        <v/>
      </c>
      <c r="D782" s="19">
        <f>SUMIFS(اليوميه!$H$5:$H$5000,اليوميه!C$5:C$5000,الرصيد!B782)-SUMIFS(اليوميه!$I$5:$I$5000,اليوميه!C$5:C$5000,الرصيد!B782)</f>
        <v>0</v>
      </c>
      <c r="E782" s="19">
        <f t="shared" si="24"/>
        <v>0</v>
      </c>
      <c r="F782" s="19">
        <f t="shared" si="25"/>
        <v>0</v>
      </c>
      <c r="G782" s="2">
        <f>SUMIFS(اليوميه!I:I,اليوميه!E:E,اليوميه!$V$5,اليوميه!C:C,الرصيد!B782)</f>
        <v>0</v>
      </c>
      <c r="H782" s="2">
        <f>SUMIFS(اليوميه!H:H,اليوميه!E:E,اليوميه!$V$6,اليوميه!C:C,الرصيد!B782)</f>
        <v>0</v>
      </c>
      <c r="I782" s="2">
        <f>SUMIFS(اليوميه!H:H,اليوميه!E:E,اليوميه!$V$7,اليوميه!C:C,الرصيد!B782)</f>
        <v>0</v>
      </c>
      <c r="J782" s="2">
        <f>SUMIFS('تحويل داخلي'!G:G,'تحويل داخلي'!D:D,'تحويل داخلي'!$P$5,'تحويل داخلي'!B:B,الرصيد!B782)</f>
        <v>0</v>
      </c>
      <c r="K782" s="2">
        <f>SUMIFS('تحويل داخلي'!G:G,'تحويل داخلي'!D:D,'تحويل داخلي'!$P$6,'تحويل داخلي'!B:B,الرصيد!B782)</f>
        <v>0</v>
      </c>
      <c r="L782" s="16" t="str">
        <f>IFERROR(VLOOKUP(B782,'تكويد الاصناف'!$A$5:$C$1100,3,0),"")</f>
        <v/>
      </c>
      <c r="M782" s="45" t="str">
        <f>IFERROR(VLOOKUP(B782,'تكويد الاصناف'!$A$5:$E$1100,5,0),"")</f>
        <v/>
      </c>
    </row>
    <row r="783" spans="2:13">
      <c r="B783" s="17">
        <f>'تكويد الاصناف'!A782</f>
        <v>0</v>
      </c>
      <c r="C783" s="43" t="str">
        <f>IFERROR(VLOOKUP(B783,'تكويد الاصناف'!A$5:B$1100,2,0),"")</f>
        <v/>
      </c>
      <c r="D783" s="19">
        <f>SUMIFS(اليوميه!$H$5:$H$5000,اليوميه!C$5:C$5000,الرصيد!B783)-SUMIFS(اليوميه!$I$5:$I$5000,اليوميه!C$5:C$5000,الرصيد!B783)</f>
        <v>0</v>
      </c>
      <c r="E783" s="19">
        <f t="shared" si="24"/>
        <v>0</v>
      </c>
      <c r="F783" s="19">
        <f t="shared" si="25"/>
        <v>0</v>
      </c>
      <c r="G783" s="2">
        <f>SUMIFS(اليوميه!I:I,اليوميه!E:E,اليوميه!$V$5,اليوميه!C:C,الرصيد!B783)</f>
        <v>0</v>
      </c>
      <c r="H783" s="2">
        <f>SUMIFS(اليوميه!H:H,اليوميه!E:E,اليوميه!$V$6,اليوميه!C:C,الرصيد!B783)</f>
        <v>0</v>
      </c>
      <c r="I783" s="2">
        <f>SUMIFS(اليوميه!H:H,اليوميه!E:E,اليوميه!$V$7,اليوميه!C:C,الرصيد!B783)</f>
        <v>0</v>
      </c>
      <c r="J783" s="2">
        <f>SUMIFS('تحويل داخلي'!G:G,'تحويل داخلي'!D:D,'تحويل داخلي'!$P$5,'تحويل داخلي'!B:B,الرصيد!B783)</f>
        <v>0</v>
      </c>
      <c r="K783" s="2">
        <f>SUMIFS('تحويل داخلي'!G:G,'تحويل داخلي'!D:D,'تحويل داخلي'!$P$6,'تحويل داخلي'!B:B,الرصيد!B783)</f>
        <v>0</v>
      </c>
      <c r="L783" s="16" t="str">
        <f>IFERROR(VLOOKUP(B783,'تكويد الاصناف'!$A$5:$C$1100,3,0),"")</f>
        <v/>
      </c>
      <c r="M783" s="45" t="str">
        <f>IFERROR(VLOOKUP(B783,'تكويد الاصناف'!$A$5:$E$1100,5,0),"")</f>
        <v/>
      </c>
    </row>
    <row r="784" spans="2:13">
      <c r="B784" s="17">
        <f>'تكويد الاصناف'!A783</f>
        <v>0</v>
      </c>
      <c r="C784" s="43" t="str">
        <f>IFERROR(VLOOKUP(B784,'تكويد الاصناف'!A$5:B$1100,2,0),"")</f>
        <v/>
      </c>
      <c r="D784" s="19">
        <f>SUMIFS(اليوميه!$H$5:$H$5000,اليوميه!C$5:C$5000,الرصيد!B784)-SUMIFS(اليوميه!$I$5:$I$5000,اليوميه!C$5:C$5000,الرصيد!B784)</f>
        <v>0</v>
      </c>
      <c r="E784" s="19">
        <f t="shared" si="24"/>
        <v>0</v>
      </c>
      <c r="F784" s="19">
        <f t="shared" si="25"/>
        <v>0</v>
      </c>
      <c r="G784" s="2">
        <f>SUMIFS(اليوميه!I:I,اليوميه!E:E,اليوميه!$V$5,اليوميه!C:C,الرصيد!B784)</f>
        <v>0</v>
      </c>
      <c r="H784" s="2">
        <f>SUMIFS(اليوميه!H:H,اليوميه!E:E,اليوميه!$V$6,اليوميه!C:C,الرصيد!B784)</f>
        <v>0</v>
      </c>
      <c r="I784" s="2">
        <f>SUMIFS(اليوميه!H:H,اليوميه!E:E,اليوميه!$V$7,اليوميه!C:C,الرصيد!B784)</f>
        <v>0</v>
      </c>
      <c r="J784" s="2">
        <f>SUMIFS('تحويل داخلي'!G:G,'تحويل داخلي'!D:D,'تحويل داخلي'!$P$5,'تحويل داخلي'!B:B,الرصيد!B784)</f>
        <v>0</v>
      </c>
      <c r="K784" s="2">
        <f>SUMIFS('تحويل داخلي'!G:G,'تحويل داخلي'!D:D,'تحويل داخلي'!$P$6,'تحويل داخلي'!B:B,الرصيد!B784)</f>
        <v>0</v>
      </c>
      <c r="L784" s="16" t="str">
        <f>IFERROR(VLOOKUP(B784,'تكويد الاصناف'!$A$5:$C$1100,3,0),"")</f>
        <v/>
      </c>
      <c r="M784" s="45" t="str">
        <f>IFERROR(VLOOKUP(B784,'تكويد الاصناف'!$A$5:$E$1100,5,0),"")</f>
        <v/>
      </c>
    </row>
    <row r="785" spans="2:13">
      <c r="B785" s="17">
        <f>'تكويد الاصناف'!A784</f>
        <v>0</v>
      </c>
      <c r="C785" s="43" t="str">
        <f>IFERROR(VLOOKUP(B785,'تكويد الاصناف'!A$5:B$1100,2,0),"")</f>
        <v/>
      </c>
      <c r="D785" s="19">
        <f>SUMIFS(اليوميه!$H$5:$H$5000,اليوميه!C$5:C$5000,الرصيد!B785)-SUMIFS(اليوميه!$I$5:$I$5000,اليوميه!C$5:C$5000,الرصيد!B785)</f>
        <v>0</v>
      </c>
      <c r="E785" s="19">
        <f t="shared" si="24"/>
        <v>0</v>
      </c>
      <c r="F785" s="19">
        <f t="shared" si="25"/>
        <v>0</v>
      </c>
      <c r="G785" s="2">
        <f>SUMIFS(اليوميه!I:I,اليوميه!E:E,اليوميه!$V$5,اليوميه!C:C,الرصيد!B785)</f>
        <v>0</v>
      </c>
      <c r="H785" s="2">
        <f>SUMIFS(اليوميه!H:H,اليوميه!E:E,اليوميه!$V$6,اليوميه!C:C,الرصيد!B785)</f>
        <v>0</v>
      </c>
      <c r="I785" s="2">
        <f>SUMIFS(اليوميه!H:H,اليوميه!E:E,اليوميه!$V$7,اليوميه!C:C,الرصيد!B785)</f>
        <v>0</v>
      </c>
      <c r="J785" s="2">
        <f>SUMIFS('تحويل داخلي'!G:G,'تحويل داخلي'!D:D,'تحويل داخلي'!$P$5,'تحويل داخلي'!B:B,الرصيد!B785)</f>
        <v>0</v>
      </c>
      <c r="K785" s="2">
        <f>SUMIFS('تحويل داخلي'!G:G,'تحويل داخلي'!D:D,'تحويل داخلي'!$P$6,'تحويل داخلي'!B:B,الرصيد!B785)</f>
        <v>0</v>
      </c>
      <c r="L785" s="16" t="str">
        <f>IFERROR(VLOOKUP(B785,'تكويد الاصناف'!$A$5:$C$1100,3,0),"")</f>
        <v/>
      </c>
      <c r="M785" s="45" t="str">
        <f>IFERROR(VLOOKUP(B785,'تكويد الاصناف'!$A$5:$E$1100,5,0),"")</f>
        <v/>
      </c>
    </row>
    <row r="786" spans="2:13">
      <c r="B786" s="17">
        <f>'تكويد الاصناف'!A785</f>
        <v>0</v>
      </c>
      <c r="C786" s="43" t="str">
        <f>IFERROR(VLOOKUP(B786,'تكويد الاصناف'!A$5:B$1100,2,0),"")</f>
        <v/>
      </c>
      <c r="D786" s="19">
        <f>SUMIFS(اليوميه!$H$5:$H$5000,اليوميه!C$5:C$5000,الرصيد!B786)-SUMIFS(اليوميه!$I$5:$I$5000,اليوميه!C$5:C$5000,الرصيد!B786)</f>
        <v>0</v>
      </c>
      <c r="E786" s="19">
        <f t="shared" si="24"/>
        <v>0</v>
      </c>
      <c r="F786" s="19">
        <f t="shared" si="25"/>
        <v>0</v>
      </c>
      <c r="G786" s="2">
        <f>SUMIFS(اليوميه!I:I,اليوميه!E:E,اليوميه!$V$5,اليوميه!C:C,الرصيد!B786)</f>
        <v>0</v>
      </c>
      <c r="H786" s="2">
        <f>SUMIFS(اليوميه!H:H,اليوميه!E:E,اليوميه!$V$6,اليوميه!C:C,الرصيد!B786)</f>
        <v>0</v>
      </c>
      <c r="I786" s="2">
        <f>SUMIFS(اليوميه!H:H,اليوميه!E:E,اليوميه!$V$7,اليوميه!C:C,الرصيد!B786)</f>
        <v>0</v>
      </c>
      <c r="J786" s="2">
        <f>SUMIFS('تحويل داخلي'!G:G,'تحويل داخلي'!D:D,'تحويل داخلي'!$P$5,'تحويل داخلي'!B:B,الرصيد!B786)</f>
        <v>0</v>
      </c>
      <c r="K786" s="2">
        <f>SUMIFS('تحويل داخلي'!G:G,'تحويل داخلي'!D:D,'تحويل داخلي'!$P$6,'تحويل داخلي'!B:B,الرصيد!B786)</f>
        <v>0</v>
      </c>
      <c r="L786" s="16" t="str">
        <f>IFERROR(VLOOKUP(B786,'تكويد الاصناف'!$A$5:$C$1100,3,0),"")</f>
        <v/>
      </c>
      <c r="M786" s="45" t="str">
        <f>IFERROR(VLOOKUP(B786,'تكويد الاصناف'!$A$5:$E$1100,5,0),"")</f>
        <v/>
      </c>
    </row>
    <row r="787" spans="2:13">
      <c r="B787" s="17">
        <f>'تكويد الاصناف'!A786</f>
        <v>0</v>
      </c>
      <c r="C787" s="43" t="str">
        <f>IFERROR(VLOOKUP(B787,'تكويد الاصناف'!A$5:B$1100,2,0),"")</f>
        <v/>
      </c>
      <c r="D787" s="19">
        <f>SUMIFS(اليوميه!$H$5:$H$5000,اليوميه!C$5:C$5000,الرصيد!B787)-SUMIFS(اليوميه!$I$5:$I$5000,اليوميه!C$5:C$5000,الرصيد!B787)</f>
        <v>0</v>
      </c>
      <c r="E787" s="19">
        <f t="shared" si="24"/>
        <v>0</v>
      </c>
      <c r="F787" s="19">
        <f t="shared" si="25"/>
        <v>0</v>
      </c>
      <c r="G787" s="2">
        <f>SUMIFS(اليوميه!I:I,اليوميه!E:E,اليوميه!$V$5,اليوميه!C:C,الرصيد!B787)</f>
        <v>0</v>
      </c>
      <c r="H787" s="2">
        <f>SUMIFS(اليوميه!H:H,اليوميه!E:E,اليوميه!$V$6,اليوميه!C:C,الرصيد!B787)</f>
        <v>0</v>
      </c>
      <c r="I787" s="2">
        <f>SUMIFS(اليوميه!H:H,اليوميه!E:E,اليوميه!$V$7,اليوميه!C:C,الرصيد!B787)</f>
        <v>0</v>
      </c>
      <c r="J787" s="2">
        <f>SUMIFS('تحويل داخلي'!G:G,'تحويل داخلي'!D:D,'تحويل داخلي'!$P$5,'تحويل داخلي'!B:B,الرصيد!B787)</f>
        <v>0</v>
      </c>
      <c r="K787" s="2">
        <f>SUMIFS('تحويل داخلي'!G:G,'تحويل داخلي'!D:D,'تحويل داخلي'!$P$6,'تحويل داخلي'!B:B,الرصيد!B787)</f>
        <v>0</v>
      </c>
      <c r="L787" s="16" t="str">
        <f>IFERROR(VLOOKUP(B787,'تكويد الاصناف'!$A$5:$C$1100,3,0),"")</f>
        <v/>
      </c>
      <c r="M787" s="45" t="str">
        <f>IFERROR(VLOOKUP(B787,'تكويد الاصناف'!$A$5:$E$1100,5,0),"")</f>
        <v/>
      </c>
    </row>
    <row r="788" spans="2:13">
      <c r="B788" s="17">
        <f>'تكويد الاصناف'!A787</f>
        <v>0</v>
      </c>
      <c r="C788" s="43" t="str">
        <f>IFERROR(VLOOKUP(B788,'تكويد الاصناف'!A$5:B$1100,2,0),"")</f>
        <v/>
      </c>
      <c r="D788" s="19">
        <f>SUMIFS(اليوميه!$H$5:$H$5000,اليوميه!C$5:C$5000,الرصيد!B788)-SUMIFS(اليوميه!$I$5:$I$5000,اليوميه!C$5:C$5000,الرصيد!B788)</f>
        <v>0</v>
      </c>
      <c r="E788" s="19">
        <f t="shared" si="24"/>
        <v>0</v>
      </c>
      <c r="F788" s="19">
        <f t="shared" si="25"/>
        <v>0</v>
      </c>
      <c r="G788" s="2">
        <f>SUMIFS(اليوميه!I:I,اليوميه!E:E,اليوميه!$V$5,اليوميه!C:C,الرصيد!B788)</f>
        <v>0</v>
      </c>
      <c r="H788" s="2">
        <f>SUMIFS(اليوميه!H:H,اليوميه!E:E,اليوميه!$V$6,اليوميه!C:C,الرصيد!B788)</f>
        <v>0</v>
      </c>
      <c r="I788" s="2">
        <f>SUMIFS(اليوميه!H:H,اليوميه!E:E,اليوميه!$V$7,اليوميه!C:C,الرصيد!B788)</f>
        <v>0</v>
      </c>
      <c r="J788" s="2">
        <f>SUMIFS('تحويل داخلي'!G:G,'تحويل داخلي'!D:D,'تحويل داخلي'!$P$5,'تحويل داخلي'!B:B,الرصيد!B788)</f>
        <v>0</v>
      </c>
      <c r="K788" s="2">
        <f>SUMIFS('تحويل داخلي'!G:G,'تحويل داخلي'!D:D,'تحويل داخلي'!$P$6,'تحويل داخلي'!B:B,الرصيد!B788)</f>
        <v>0</v>
      </c>
      <c r="L788" s="16" t="str">
        <f>IFERROR(VLOOKUP(B788,'تكويد الاصناف'!$A$5:$C$1100,3,0),"")</f>
        <v/>
      </c>
      <c r="M788" s="45" t="str">
        <f>IFERROR(VLOOKUP(B788,'تكويد الاصناف'!$A$5:$E$1100,5,0),"")</f>
        <v/>
      </c>
    </row>
    <row r="789" spans="2:13">
      <c r="B789" s="17">
        <f>'تكويد الاصناف'!A788</f>
        <v>0</v>
      </c>
      <c r="C789" s="43" t="str">
        <f>IFERROR(VLOOKUP(B789,'تكويد الاصناف'!A$5:B$1100,2,0),"")</f>
        <v/>
      </c>
      <c r="D789" s="19">
        <f>SUMIFS(اليوميه!$H$5:$H$5000,اليوميه!C$5:C$5000,الرصيد!B789)-SUMIFS(اليوميه!$I$5:$I$5000,اليوميه!C$5:C$5000,الرصيد!B789)</f>
        <v>0</v>
      </c>
      <c r="E789" s="19">
        <f t="shared" si="24"/>
        <v>0</v>
      </c>
      <c r="F789" s="19">
        <f t="shared" si="25"/>
        <v>0</v>
      </c>
      <c r="G789" s="2">
        <f>SUMIFS(اليوميه!I:I,اليوميه!E:E,اليوميه!$V$5,اليوميه!C:C,الرصيد!B789)</f>
        <v>0</v>
      </c>
      <c r="H789" s="2">
        <f>SUMIFS(اليوميه!H:H,اليوميه!E:E,اليوميه!$V$6,اليوميه!C:C,الرصيد!B789)</f>
        <v>0</v>
      </c>
      <c r="I789" s="2">
        <f>SUMIFS(اليوميه!H:H,اليوميه!E:E,اليوميه!$V$7,اليوميه!C:C,الرصيد!B789)</f>
        <v>0</v>
      </c>
      <c r="J789" s="2">
        <f>SUMIFS('تحويل داخلي'!G:G,'تحويل داخلي'!D:D,'تحويل داخلي'!$P$5,'تحويل داخلي'!B:B,الرصيد!B789)</f>
        <v>0</v>
      </c>
      <c r="K789" s="2">
        <f>SUMIFS('تحويل داخلي'!G:G,'تحويل داخلي'!D:D,'تحويل داخلي'!$P$6,'تحويل داخلي'!B:B,الرصيد!B789)</f>
        <v>0</v>
      </c>
      <c r="L789" s="16" t="str">
        <f>IFERROR(VLOOKUP(B789,'تكويد الاصناف'!$A$5:$C$1100,3,0),"")</f>
        <v/>
      </c>
      <c r="M789" s="45" t="str">
        <f>IFERROR(VLOOKUP(B789,'تكويد الاصناف'!$A$5:$E$1100,5,0),"")</f>
        <v/>
      </c>
    </row>
    <row r="790" spans="2:13">
      <c r="B790" s="17">
        <f>'تكويد الاصناف'!A789</f>
        <v>0</v>
      </c>
      <c r="C790" s="43" t="str">
        <f>IFERROR(VLOOKUP(B790,'تكويد الاصناف'!A$5:B$1100,2,0),"")</f>
        <v/>
      </c>
      <c r="D790" s="19">
        <f>SUMIFS(اليوميه!$H$5:$H$5000,اليوميه!C$5:C$5000,الرصيد!B790)-SUMIFS(اليوميه!$I$5:$I$5000,اليوميه!C$5:C$5000,الرصيد!B790)</f>
        <v>0</v>
      </c>
      <c r="E790" s="19">
        <f t="shared" si="24"/>
        <v>0</v>
      </c>
      <c r="F790" s="19">
        <f t="shared" si="25"/>
        <v>0</v>
      </c>
      <c r="G790" s="2">
        <f>SUMIFS(اليوميه!I:I,اليوميه!E:E,اليوميه!$V$5,اليوميه!C:C,الرصيد!B790)</f>
        <v>0</v>
      </c>
      <c r="H790" s="2">
        <f>SUMIFS(اليوميه!H:H,اليوميه!E:E,اليوميه!$V$6,اليوميه!C:C,الرصيد!B790)</f>
        <v>0</v>
      </c>
      <c r="I790" s="2">
        <f>SUMIFS(اليوميه!H:H,اليوميه!E:E,اليوميه!$V$7,اليوميه!C:C,الرصيد!B790)</f>
        <v>0</v>
      </c>
      <c r="J790" s="2">
        <f>SUMIFS('تحويل داخلي'!G:G,'تحويل داخلي'!D:D,'تحويل داخلي'!$P$5,'تحويل داخلي'!B:B,الرصيد!B790)</f>
        <v>0</v>
      </c>
      <c r="K790" s="2">
        <f>SUMIFS('تحويل داخلي'!G:G,'تحويل داخلي'!D:D,'تحويل داخلي'!$P$6,'تحويل داخلي'!B:B,الرصيد!B790)</f>
        <v>0</v>
      </c>
      <c r="L790" s="16" t="str">
        <f>IFERROR(VLOOKUP(B790,'تكويد الاصناف'!$A$5:$C$1100,3,0),"")</f>
        <v/>
      </c>
      <c r="M790" s="45" t="str">
        <f>IFERROR(VLOOKUP(B790,'تكويد الاصناف'!$A$5:$E$1100,5,0),"")</f>
        <v/>
      </c>
    </row>
    <row r="791" spans="2:13">
      <c r="B791" s="17">
        <f>'تكويد الاصناف'!A790</f>
        <v>0</v>
      </c>
      <c r="C791" s="43" t="str">
        <f>IFERROR(VLOOKUP(B791,'تكويد الاصناف'!A$5:B$1100,2,0),"")</f>
        <v/>
      </c>
      <c r="D791" s="19">
        <f>SUMIFS(اليوميه!$H$5:$H$5000,اليوميه!C$5:C$5000,الرصيد!B791)-SUMIFS(اليوميه!$I$5:$I$5000,اليوميه!C$5:C$5000,الرصيد!B791)</f>
        <v>0</v>
      </c>
      <c r="E791" s="19">
        <f t="shared" si="24"/>
        <v>0</v>
      </c>
      <c r="F791" s="19">
        <f t="shared" si="25"/>
        <v>0</v>
      </c>
      <c r="G791" s="2">
        <f>SUMIFS(اليوميه!I:I,اليوميه!E:E,اليوميه!$V$5,اليوميه!C:C,الرصيد!B791)</f>
        <v>0</v>
      </c>
      <c r="H791" s="2">
        <f>SUMIFS(اليوميه!H:H,اليوميه!E:E,اليوميه!$V$6,اليوميه!C:C,الرصيد!B791)</f>
        <v>0</v>
      </c>
      <c r="I791" s="2">
        <f>SUMIFS(اليوميه!H:H,اليوميه!E:E,اليوميه!$V$7,اليوميه!C:C,الرصيد!B791)</f>
        <v>0</v>
      </c>
      <c r="J791" s="2">
        <f>SUMIFS('تحويل داخلي'!G:G,'تحويل داخلي'!D:D,'تحويل داخلي'!$P$5,'تحويل داخلي'!B:B,الرصيد!B791)</f>
        <v>0</v>
      </c>
      <c r="K791" s="2">
        <f>SUMIFS('تحويل داخلي'!G:G,'تحويل داخلي'!D:D,'تحويل داخلي'!$P$6,'تحويل داخلي'!B:B,الرصيد!B791)</f>
        <v>0</v>
      </c>
      <c r="L791" s="16" t="str">
        <f>IFERROR(VLOOKUP(B791,'تكويد الاصناف'!$A$5:$C$1100,3,0),"")</f>
        <v/>
      </c>
      <c r="M791" s="45" t="str">
        <f>IFERROR(VLOOKUP(B791,'تكويد الاصناف'!$A$5:$E$1100,5,0),"")</f>
        <v/>
      </c>
    </row>
    <row r="792" spans="2:13">
      <c r="B792" s="17">
        <f>'تكويد الاصناف'!A791</f>
        <v>0</v>
      </c>
      <c r="C792" s="43" t="str">
        <f>IFERROR(VLOOKUP(B792,'تكويد الاصناف'!A$5:B$1100,2,0),"")</f>
        <v/>
      </c>
      <c r="D792" s="19">
        <f>SUMIFS(اليوميه!$H$5:$H$5000,اليوميه!C$5:C$5000,الرصيد!B792)-SUMIFS(اليوميه!$I$5:$I$5000,اليوميه!C$5:C$5000,الرصيد!B792)</f>
        <v>0</v>
      </c>
      <c r="E792" s="19">
        <f t="shared" si="24"/>
        <v>0</v>
      </c>
      <c r="F792" s="19">
        <f t="shared" si="25"/>
        <v>0</v>
      </c>
      <c r="G792" s="2">
        <f>SUMIFS(اليوميه!I:I,اليوميه!E:E,اليوميه!$V$5,اليوميه!C:C,الرصيد!B792)</f>
        <v>0</v>
      </c>
      <c r="H792" s="2">
        <f>SUMIFS(اليوميه!H:H,اليوميه!E:E,اليوميه!$V$6,اليوميه!C:C,الرصيد!B792)</f>
        <v>0</v>
      </c>
      <c r="I792" s="2">
        <f>SUMIFS(اليوميه!H:H,اليوميه!E:E,اليوميه!$V$7,اليوميه!C:C,الرصيد!B792)</f>
        <v>0</v>
      </c>
      <c r="J792" s="2">
        <f>SUMIFS('تحويل داخلي'!G:G,'تحويل داخلي'!D:D,'تحويل داخلي'!$P$5,'تحويل داخلي'!B:B,الرصيد!B792)</f>
        <v>0</v>
      </c>
      <c r="K792" s="2">
        <f>SUMIFS('تحويل داخلي'!G:G,'تحويل داخلي'!D:D,'تحويل داخلي'!$P$6,'تحويل داخلي'!B:B,الرصيد!B792)</f>
        <v>0</v>
      </c>
      <c r="L792" s="16" t="str">
        <f>IFERROR(VLOOKUP(B792,'تكويد الاصناف'!$A$5:$C$1100,3,0),"")</f>
        <v/>
      </c>
      <c r="M792" s="45" t="str">
        <f>IFERROR(VLOOKUP(B792,'تكويد الاصناف'!$A$5:$E$1100,5,0),"")</f>
        <v/>
      </c>
    </row>
    <row r="793" spans="2:13">
      <c r="B793" s="17">
        <f>'تكويد الاصناف'!A792</f>
        <v>0</v>
      </c>
      <c r="C793" s="43" t="str">
        <f>IFERROR(VLOOKUP(B793,'تكويد الاصناف'!A$5:B$1100,2,0),"")</f>
        <v/>
      </c>
      <c r="D793" s="19">
        <f>SUMIFS(اليوميه!$H$5:$H$5000,اليوميه!C$5:C$5000,الرصيد!B793)-SUMIFS(اليوميه!$I$5:$I$5000,اليوميه!C$5:C$5000,الرصيد!B793)</f>
        <v>0</v>
      </c>
      <c r="E793" s="19">
        <f t="shared" si="24"/>
        <v>0</v>
      </c>
      <c r="F793" s="19">
        <f t="shared" si="25"/>
        <v>0</v>
      </c>
      <c r="G793" s="2">
        <f>SUMIFS(اليوميه!I:I,اليوميه!E:E,اليوميه!$V$5,اليوميه!C:C,الرصيد!B793)</f>
        <v>0</v>
      </c>
      <c r="H793" s="2">
        <f>SUMIFS(اليوميه!H:H,اليوميه!E:E,اليوميه!$V$6,اليوميه!C:C,الرصيد!B793)</f>
        <v>0</v>
      </c>
      <c r="I793" s="2">
        <f>SUMIFS(اليوميه!H:H,اليوميه!E:E,اليوميه!$V$7,اليوميه!C:C,الرصيد!B793)</f>
        <v>0</v>
      </c>
      <c r="J793" s="2">
        <f>SUMIFS('تحويل داخلي'!G:G,'تحويل داخلي'!D:D,'تحويل داخلي'!$P$5,'تحويل داخلي'!B:B,الرصيد!B793)</f>
        <v>0</v>
      </c>
      <c r="K793" s="2">
        <f>SUMIFS('تحويل داخلي'!G:G,'تحويل داخلي'!D:D,'تحويل داخلي'!$P$6,'تحويل داخلي'!B:B,الرصيد!B793)</f>
        <v>0</v>
      </c>
      <c r="L793" s="16" t="str">
        <f>IFERROR(VLOOKUP(B793,'تكويد الاصناف'!$A$5:$C$1100,3,0),"")</f>
        <v/>
      </c>
      <c r="M793" s="45" t="str">
        <f>IFERROR(VLOOKUP(B793,'تكويد الاصناف'!$A$5:$E$1100,5,0),"")</f>
        <v/>
      </c>
    </row>
    <row r="794" spans="2:13">
      <c r="B794" s="17">
        <f>'تكويد الاصناف'!A793</f>
        <v>0</v>
      </c>
      <c r="C794" s="43" t="str">
        <f>IFERROR(VLOOKUP(B794,'تكويد الاصناف'!A$5:B$1100,2,0),"")</f>
        <v/>
      </c>
      <c r="D794" s="19">
        <f>SUMIFS(اليوميه!$H$5:$H$5000,اليوميه!C$5:C$5000,الرصيد!B794)-SUMIFS(اليوميه!$I$5:$I$5000,اليوميه!C$5:C$5000,الرصيد!B794)</f>
        <v>0</v>
      </c>
      <c r="E794" s="19">
        <f t="shared" si="24"/>
        <v>0</v>
      </c>
      <c r="F794" s="19">
        <f t="shared" si="25"/>
        <v>0</v>
      </c>
      <c r="G794" s="2">
        <f>SUMIFS(اليوميه!I:I,اليوميه!E:E,اليوميه!$V$5,اليوميه!C:C,الرصيد!B794)</f>
        <v>0</v>
      </c>
      <c r="H794" s="2">
        <f>SUMIFS(اليوميه!H:H,اليوميه!E:E,اليوميه!$V$6,اليوميه!C:C,الرصيد!B794)</f>
        <v>0</v>
      </c>
      <c r="I794" s="2">
        <f>SUMIFS(اليوميه!H:H,اليوميه!E:E,اليوميه!$V$7,اليوميه!C:C,الرصيد!B794)</f>
        <v>0</v>
      </c>
      <c r="J794" s="2">
        <f>SUMIFS('تحويل داخلي'!G:G,'تحويل داخلي'!D:D,'تحويل داخلي'!$P$5,'تحويل داخلي'!B:B,الرصيد!B794)</f>
        <v>0</v>
      </c>
      <c r="K794" s="2">
        <f>SUMIFS('تحويل داخلي'!G:G,'تحويل داخلي'!D:D,'تحويل داخلي'!$P$6,'تحويل داخلي'!B:B,الرصيد!B794)</f>
        <v>0</v>
      </c>
      <c r="L794" s="16" t="str">
        <f>IFERROR(VLOOKUP(B794,'تكويد الاصناف'!$A$5:$C$1100,3,0),"")</f>
        <v/>
      </c>
      <c r="M794" s="45" t="str">
        <f>IFERROR(VLOOKUP(B794,'تكويد الاصناف'!$A$5:$E$1100,5,0),"")</f>
        <v/>
      </c>
    </row>
    <row r="795" spans="2:13">
      <c r="B795" s="17">
        <f>'تكويد الاصناف'!A794</f>
        <v>0</v>
      </c>
      <c r="C795" s="43" t="str">
        <f>IFERROR(VLOOKUP(B795,'تكويد الاصناف'!A$5:B$1100,2,0),"")</f>
        <v/>
      </c>
      <c r="D795" s="19">
        <f>SUMIFS(اليوميه!$H$5:$H$5000,اليوميه!C$5:C$5000,الرصيد!B795)-SUMIFS(اليوميه!$I$5:$I$5000,اليوميه!C$5:C$5000,الرصيد!B795)</f>
        <v>0</v>
      </c>
      <c r="E795" s="19">
        <f t="shared" si="24"/>
        <v>0</v>
      </c>
      <c r="F795" s="19">
        <f t="shared" si="25"/>
        <v>0</v>
      </c>
      <c r="G795" s="2">
        <f>SUMIFS(اليوميه!I:I,اليوميه!E:E,اليوميه!$V$5,اليوميه!C:C,الرصيد!B795)</f>
        <v>0</v>
      </c>
      <c r="H795" s="2">
        <f>SUMIFS(اليوميه!H:H,اليوميه!E:E,اليوميه!$V$6,اليوميه!C:C,الرصيد!B795)</f>
        <v>0</v>
      </c>
      <c r="I795" s="2">
        <f>SUMIFS(اليوميه!H:H,اليوميه!E:E,اليوميه!$V$7,اليوميه!C:C,الرصيد!B795)</f>
        <v>0</v>
      </c>
      <c r="J795" s="2">
        <f>SUMIFS('تحويل داخلي'!G:G,'تحويل داخلي'!D:D,'تحويل داخلي'!$P$5,'تحويل داخلي'!B:B,الرصيد!B795)</f>
        <v>0</v>
      </c>
      <c r="K795" s="2">
        <f>SUMIFS('تحويل داخلي'!G:G,'تحويل داخلي'!D:D,'تحويل داخلي'!$P$6,'تحويل داخلي'!B:B,الرصيد!B795)</f>
        <v>0</v>
      </c>
      <c r="L795" s="16" t="str">
        <f>IFERROR(VLOOKUP(B795,'تكويد الاصناف'!$A$5:$C$1100,3,0),"")</f>
        <v/>
      </c>
      <c r="M795" s="45" t="str">
        <f>IFERROR(VLOOKUP(B795,'تكويد الاصناف'!$A$5:$E$1100,5,0),"")</f>
        <v/>
      </c>
    </row>
    <row r="796" spans="2:13">
      <c r="B796" s="17">
        <f>'تكويد الاصناف'!A795</f>
        <v>0</v>
      </c>
      <c r="C796" s="43" t="str">
        <f>IFERROR(VLOOKUP(B796,'تكويد الاصناف'!A$5:B$1100,2,0),"")</f>
        <v/>
      </c>
      <c r="D796" s="19">
        <f>SUMIFS(اليوميه!$H$5:$H$5000,اليوميه!C$5:C$5000,الرصيد!B796)-SUMIFS(اليوميه!$I$5:$I$5000,اليوميه!C$5:C$5000,الرصيد!B796)</f>
        <v>0</v>
      </c>
      <c r="E796" s="19">
        <f t="shared" si="24"/>
        <v>0</v>
      </c>
      <c r="F796" s="19">
        <f t="shared" si="25"/>
        <v>0</v>
      </c>
      <c r="G796" s="2">
        <f>SUMIFS(اليوميه!I:I,اليوميه!E:E,اليوميه!$V$5,اليوميه!C:C,الرصيد!B796)</f>
        <v>0</v>
      </c>
      <c r="H796" s="2">
        <f>SUMIFS(اليوميه!H:H,اليوميه!E:E,اليوميه!$V$6,اليوميه!C:C,الرصيد!B796)</f>
        <v>0</v>
      </c>
      <c r="I796" s="2">
        <f>SUMIFS(اليوميه!H:H,اليوميه!E:E,اليوميه!$V$7,اليوميه!C:C,الرصيد!B796)</f>
        <v>0</v>
      </c>
      <c r="J796" s="2">
        <f>SUMIFS('تحويل داخلي'!G:G,'تحويل داخلي'!D:D,'تحويل داخلي'!$P$5,'تحويل داخلي'!B:B,الرصيد!B796)</f>
        <v>0</v>
      </c>
      <c r="K796" s="2">
        <f>SUMIFS('تحويل داخلي'!G:G,'تحويل داخلي'!D:D,'تحويل داخلي'!$P$6,'تحويل داخلي'!B:B,الرصيد!B796)</f>
        <v>0</v>
      </c>
      <c r="L796" s="16" t="str">
        <f>IFERROR(VLOOKUP(B796,'تكويد الاصناف'!$A$5:$C$1100,3,0),"")</f>
        <v/>
      </c>
      <c r="M796" s="45" t="str">
        <f>IFERROR(VLOOKUP(B796,'تكويد الاصناف'!$A$5:$E$1100,5,0),"")</f>
        <v/>
      </c>
    </row>
    <row r="797" spans="2:13">
      <c r="B797" s="17">
        <f>'تكويد الاصناف'!A796</f>
        <v>0</v>
      </c>
      <c r="C797" s="43" t="str">
        <f>IFERROR(VLOOKUP(B797,'تكويد الاصناف'!A$5:B$1100,2,0),"")</f>
        <v/>
      </c>
      <c r="D797" s="19">
        <f>SUMIFS(اليوميه!$H$5:$H$5000,اليوميه!C$5:C$5000,الرصيد!B797)-SUMIFS(اليوميه!$I$5:$I$5000,اليوميه!C$5:C$5000,الرصيد!B797)</f>
        <v>0</v>
      </c>
      <c r="E797" s="19">
        <f t="shared" si="24"/>
        <v>0</v>
      </c>
      <c r="F797" s="19">
        <f t="shared" si="25"/>
        <v>0</v>
      </c>
      <c r="G797" s="2">
        <f>SUMIFS(اليوميه!I:I,اليوميه!E:E,اليوميه!$V$5,اليوميه!C:C,الرصيد!B797)</f>
        <v>0</v>
      </c>
      <c r="H797" s="2">
        <f>SUMIFS(اليوميه!H:H,اليوميه!E:E,اليوميه!$V$6,اليوميه!C:C,الرصيد!B797)</f>
        <v>0</v>
      </c>
      <c r="I797" s="2">
        <f>SUMIFS(اليوميه!H:H,اليوميه!E:E,اليوميه!$V$7,اليوميه!C:C,الرصيد!B797)</f>
        <v>0</v>
      </c>
      <c r="J797" s="2">
        <f>SUMIFS('تحويل داخلي'!G:G,'تحويل داخلي'!D:D,'تحويل داخلي'!$P$5,'تحويل داخلي'!B:B,الرصيد!B797)</f>
        <v>0</v>
      </c>
      <c r="K797" s="2">
        <f>SUMIFS('تحويل داخلي'!G:G,'تحويل داخلي'!D:D,'تحويل داخلي'!$P$6,'تحويل داخلي'!B:B,الرصيد!B797)</f>
        <v>0</v>
      </c>
      <c r="L797" s="16" t="str">
        <f>IFERROR(VLOOKUP(B797,'تكويد الاصناف'!$A$5:$C$1100,3,0),"")</f>
        <v/>
      </c>
      <c r="M797" s="45" t="str">
        <f>IFERROR(VLOOKUP(B797,'تكويد الاصناف'!$A$5:$E$1100,5,0),"")</f>
        <v/>
      </c>
    </row>
    <row r="798" spans="2:13">
      <c r="B798" s="17">
        <f>'تكويد الاصناف'!A797</f>
        <v>0</v>
      </c>
      <c r="C798" s="43" t="str">
        <f>IFERROR(VLOOKUP(B798,'تكويد الاصناف'!A$5:B$1100,2,0),"")</f>
        <v/>
      </c>
      <c r="D798" s="19">
        <f>SUMIFS(اليوميه!$H$5:$H$5000,اليوميه!C$5:C$5000,الرصيد!B798)-SUMIFS(اليوميه!$I$5:$I$5000,اليوميه!C$5:C$5000,الرصيد!B798)</f>
        <v>0</v>
      </c>
      <c r="E798" s="19">
        <f t="shared" si="24"/>
        <v>0</v>
      </c>
      <c r="F798" s="19">
        <f t="shared" si="25"/>
        <v>0</v>
      </c>
      <c r="G798" s="2">
        <f>SUMIFS(اليوميه!I:I,اليوميه!E:E,اليوميه!$V$5,اليوميه!C:C,الرصيد!B798)</f>
        <v>0</v>
      </c>
      <c r="H798" s="2">
        <f>SUMIFS(اليوميه!H:H,اليوميه!E:E,اليوميه!$V$6,اليوميه!C:C,الرصيد!B798)</f>
        <v>0</v>
      </c>
      <c r="I798" s="2">
        <f>SUMIFS(اليوميه!H:H,اليوميه!E:E,اليوميه!$V$7,اليوميه!C:C,الرصيد!B798)</f>
        <v>0</v>
      </c>
      <c r="J798" s="2">
        <f>SUMIFS('تحويل داخلي'!G:G,'تحويل داخلي'!D:D,'تحويل داخلي'!$P$5,'تحويل داخلي'!B:B,الرصيد!B798)</f>
        <v>0</v>
      </c>
      <c r="K798" s="2">
        <f>SUMIFS('تحويل داخلي'!G:G,'تحويل داخلي'!D:D,'تحويل داخلي'!$P$6,'تحويل داخلي'!B:B,الرصيد!B798)</f>
        <v>0</v>
      </c>
      <c r="L798" s="16" t="str">
        <f>IFERROR(VLOOKUP(B798,'تكويد الاصناف'!$A$5:$C$1100,3,0),"")</f>
        <v/>
      </c>
      <c r="M798" s="45" t="str">
        <f>IFERROR(VLOOKUP(B798,'تكويد الاصناف'!$A$5:$E$1100,5,0),"")</f>
        <v/>
      </c>
    </row>
    <row r="799" spans="2:13">
      <c r="B799" s="17">
        <f>'تكويد الاصناف'!A798</f>
        <v>0</v>
      </c>
      <c r="C799" s="43" t="str">
        <f>IFERROR(VLOOKUP(B799,'تكويد الاصناف'!A$5:B$1100,2,0),"")</f>
        <v/>
      </c>
      <c r="D799" s="19">
        <f>SUMIFS(اليوميه!$H$5:$H$5000,اليوميه!C$5:C$5000,الرصيد!B799)-SUMIFS(اليوميه!$I$5:$I$5000,اليوميه!C$5:C$5000,الرصيد!B799)</f>
        <v>0</v>
      </c>
      <c r="E799" s="19">
        <f t="shared" si="24"/>
        <v>0</v>
      </c>
      <c r="F799" s="19">
        <f t="shared" si="25"/>
        <v>0</v>
      </c>
      <c r="G799" s="2">
        <f>SUMIFS(اليوميه!I:I,اليوميه!E:E,اليوميه!$V$5,اليوميه!C:C,الرصيد!B799)</f>
        <v>0</v>
      </c>
      <c r="H799" s="2">
        <f>SUMIFS(اليوميه!H:H,اليوميه!E:E,اليوميه!$V$6,اليوميه!C:C,الرصيد!B799)</f>
        <v>0</v>
      </c>
      <c r="I799" s="2">
        <f>SUMIFS(اليوميه!H:H,اليوميه!E:E,اليوميه!$V$7,اليوميه!C:C,الرصيد!B799)</f>
        <v>0</v>
      </c>
      <c r="J799" s="2">
        <f>SUMIFS('تحويل داخلي'!G:G,'تحويل داخلي'!D:D,'تحويل داخلي'!$P$5,'تحويل داخلي'!B:B,الرصيد!B799)</f>
        <v>0</v>
      </c>
      <c r="K799" s="2">
        <f>SUMIFS('تحويل داخلي'!G:G,'تحويل داخلي'!D:D,'تحويل داخلي'!$P$6,'تحويل داخلي'!B:B,الرصيد!B799)</f>
        <v>0</v>
      </c>
      <c r="L799" s="16" t="str">
        <f>IFERROR(VLOOKUP(B799,'تكويد الاصناف'!$A$5:$C$1100,3,0),"")</f>
        <v/>
      </c>
      <c r="M799" s="45" t="str">
        <f>IFERROR(VLOOKUP(B799,'تكويد الاصناف'!$A$5:$E$1100,5,0),"")</f>
        <v/>
      </c>
    </row>
    <row r="800" spans="2:13">
      <c r="B800" s="17">
        <f>'تكويد الاصناف'!A799</f>
        <v>0</v>
      </c>
      <c r="C800" s="43" t="str">
        <f>IFERROR(VLOOKUP(B800,'تكويد الاصناف'!A$5:B$1100,2,0),"")</f>
        <v/>
      </c>
      <c r="D800" s="19">
        <f>SUMIFS(اليوميه!$H$5:$H$5000,اليوميه!C$5:C$5000,الرصيد!B800)-SUMIFS(اليوميه!$I$5:$I$5000,اليوميه!C$5:C$5000,الرصيد!B800)</f>
        <v>0</v>
      </c>
      <c r="E800" s="19">
        <f t="shared" si="24"/>
        <v>0</v>
      </c>
      <c r="F800" s="19">
        <f t="shared" si="25"/>
        <v>0</v>
      </c>
      <c r="G800" s="2">
        <f>SUMIFS(اليوميه!I:I,اليوميه!E:E,اليوميه!$V$5,اليوميه!C:C,الرصيد!B800)</f>
        <v>0</v>
      </c>
      <c r="H800" s="2">
        <f>SUMIFS(اليوميه!H:H,اليوميه!E:E,اليوميه!$V$6,اليوميه!C:C,الرصيد!B800)</f>
        <v>0</v>
      </c>
      <c r="I800" s="2">
        <f>SUMIFS(اليوميه!H:H,اليوميه!E:E,اليوميه!$V$7,اليوميه!C:C,الرصيد!B800)</f>
        <v>0</v>
      </c>
      <c r="J800" s="2">
        <f>SUMIFS('تحويل داخلي'!G:G,'تحويل داخلي'!D:D,'تحويل داخلي'!$P$5,'تحويل داخلي'!B:B,الرصيد!B800)</f>
        <v>0</v>
      </c>
      <c r="K800" s="2">
        <f>SUMIFS('تحويل داخلي'!G:G,'تحويل داخلي'!D:D,'تحويل داخلي'!$P$6,'تحويل داخلي'!B:B,الرصيد!B800)</f>
        <v>0</v>
      </c>
      <c r="L800" s="16" t="str">
        <f>IFERROR(VLOOKUP(B800,'تكويد الاصناف'!$A$5:$C$1100,3,0),"")</f>
        <v/>
      </c>
      <c r="M800" s="45" t="str">
        <f>IFERROR(VLOOKUP(B800,'تكويد الاصناف'!$A$5:$E$1100,5,0),"")</f>
        <v/>
      </c>
    </row>
    <row r="801" spans="2:13">
      <c r="B801" s="17">
        <f>'تكويد الاصناف'!A800</f>
        <v>0</v>
      </c>
      <c r="C801" s="43" t="str">
        <f>IFERROR(VLOOKUP(B801,'تكويد الاصناف'!A$5:B$1100,2,0),"")</f>
        <v/>
      </c>
      <c r="D801" s="19">
        <f>SUMIFS(اليوميه!$H$5:$H$5000,اليوميه!C$5:C$5000,الرصيد!B801)-SUMIFS(اليوميه!$I$5:$I$5000,اليوميه!C$5:C$5000,الرصيد!B801)</f>
        <v>0</v>
      </c>
      <c r="E801" s="19">
        <f t="shared" si="24"/>
        <v>0</v>
      </c>
      <c r="F801" s="19">
        <f t="shared" si="25"/>
        <v>0</v>
      </c>
      <c r="G801" s="2">
        <f>SUMIFS(اليوميه!I:I,اليوميه!E:E,اليوميه!$V$5,اليوميه!C:C,الرصيد!B801)</f>
        <v>0</v>
      </c>
      <c r="H801" s="2">
        <f>SUMIFS(اليوميه!H:H,اليوميه!E:E,اليوميه!$V$6,اليوميه!C:C,الرصيد!B801)</f>
        <v>0</v>
      </c>
      <c r="I801" s="2">
        <f>SUMIFS(اليوميه!H:H,اليوميه!E:E,اليوميه!$V$7,اليوميه!C:C,الرصيد!B801)</f>
        <v>0</v>
      </c>
      <c r="J801" s="2">
        <f>SUMIFS('تحويل داخلي'!G:G,'تحويل داخلي'!D:D,'تحويل داخلي'!$P$5,'تحويل داخلي'!B:B,الرصيد!B801)</f>
        <v>0</v>
      </c>
      <c r="K801" s="2">
        <f>SUMIFS('تحويل داخلي'!G:G,'تحويل داخلي'!D:D,'تحويل داخلي'!$P$6,'تحويل داخلي'!B:B,الرصيد!B801)</f>
        <v>0</v>
      </c>
      <c r="L801" s="16" t="str">
        <f>IFERROR(VLOOKUP(B801,'تكويد الاصناف'!$A$5:$C$1100,3,0),"")</f>
        <v/>
      </c>
      <c r="M801" s="45" t="str">
        <f>IFERROR(VLOOKUP(B801,'تكويد الاصناف'!$A$5:$E$1100,5,0),"")</f>
        <v/>
      </c>
    </row>
    <row r="802" spans="2:13">
      <c r="B802" s="17">
        <f>'تكويد الاصناف'!A801</f>
        <v>0</v>
      </c>
      <c r="C802" s="43" t="str">
        <f>IFERROR(VLOOKUP(B802,'تكويد الاصناف'!A$5:B$1100,2,0),"")</f>
        <v/>
      </c>
      <c r="D802" s="19">
        <f>SUMIFS(اليوميه!$H$5:$H$5000,اليوميه!C$5:C$5000,الرصيد!B802)-SUMIFS(اليوميه!$I$5:$I$5000,اليوميه!C$5:C$5000,الرصيد!B802)</f>
        <v>0</v>
      </c>
      <c r="E802" s="19">
        <f t="shared" si="24"/>
        <v>0</v>
      </c>
      <c r="F802" s="19">
        <f t="shared" si="25"/>
        <v>0</v>
      </c>
      <c r="G802" s="2">
        <f>SUMIFS(اليوميه!I:I,اليوميه!E:E,اليوميه!$V$5,اليوميه!C:C,الرصيد!B802)</f>
        <v>0</v>
      </c>
      <c r="H802" s="2">
        <f>SUMIFS(اليوميه!H:H,اليوميه!E:E,اليوميه!$V$6,اليوميه!C:C,الرصيد!B802)</f>
        <v>0</v>
      </c>
      <c r="I802" s="2">
        <f>SUMIFS(اليوميه!H:H,اليوميه!E:E,اليوميه!$V$7,اليوميه!C:C,الرصيد!B802)</f>
        <v>0</v>
      </c>
      <c r="J802" s="2">
        <f>SUMIFS('تحويل داخلي'!G:G,'تحويل داخلي'!D:D,'تحويل داخلي'!$P$5,'تحويل داخلي'!B:B,الرصيد!B802)</f>
        <v>0</v>
      </c>
      <c r="K802" s="2">
        <f>SUMIFS('تحويل داخلي'!G:G,'تحويل داخلي'!D:D,'تحويل داخلي'!$P$6,'تحويل داخلي'!B:B,الرصيد!B802)</f>
        <v>0</v>
      </c>
      <c r="L802" s="16" t="str">
        <f>IFERROR(VLOOKUP(B802,'تكويد الاصناف'!$A$5:$C$1100,3,0),"")</f>
        <v/>
      </c>
      <c r="M802" s="45" t="str">
        <f>IFERROR(VLOOKUP(B802,'تكويد الاصناف'!$A$5:$E$1100,5,0),"")</f>
        <v/>
      </c>
    </row>
    <row r="803" spans="2:13">
      <c r="B803" s="17">
        <f>'تكويد الاصناف'!A802</f>
        <v>0</v>
      </c>
      <c r="C803" s="43" t="str">
        <f>IFERROR(VLOOKUP(B803,'تكويد الاصناف'!A$5:B$1100,2,0),"")</f>
        <v/>
      </c>
      <c r="D803" s="19">
        <f>SUMIFS(اليوميه!$H$5:$H$5000,اليوميه!C$5:C$5000,الرصيد!B803)-SUMIFS(اليوميه!$I$5:$I$5000,اليوميه!C$5:C$5000,الرصيد!B803)</f>
        <v>0</v>
      </c>
      <c r="E803" s="19">
        <f t="shared" si="24"/>
        <v>0</v>
      </c>
      <c r="F803" s="19">
        <f t="shared" si="25"/>
        <v>0</v>
      </c>
      <c r="G803" s="2">
        <f>SUMIFS(اليوميه!I:I,اليوميه!E:E,اليوميه!$V$5,اليوميه!C:C,الرصيد!B803)</f>
        <v>0</v>
      </c>
      <c r="H803" s="2">
        <f>SUMIFS(اليوميه!H:H,اليوميه!E:E,اليوميه!$V$6,اليوميه!C:C,الرصيد!B803)</f>
        <v>0</v>
      </c>
      <c r="I803" s="2">
        <f>SUMIFS(اليوميه!H:H,اليوميه!E:E,اليوميه!$V$7,اليوميه!C:C,الرصيد!B803)</f>
        <v>0</v>
      </c>
      <c r="J803" s="2">
        <f>SUMIFS('تحويل داخلي'!G:G,'تحويل داخلي'!D:D,'تحويل داخلي'!$P$5,'تحويل داخلي'!B:B,الرصيد!B803)</f>
        <v>0</v>
      </c>
      <c r="K803" s="2">
        <f>SUMIFS('تحويل داخلي'!G:G,'تحويل داخلي'!D:D,'تحويل داخلي'!$P$6,'تحويل داخلي'!B:B,الرصيد!B803)</f>
        <v>0</v>
      </c>
      <c r="L803" s="16" t="str">
        <f>IFERROR(VLOOKUP(B803,'تكويد الاصناف'!$A$5:$C$1100,3,0),"")</f>
        <v/>
      </c>
      <c r="M803" s="45" t="str">
        <f>IFERROR(VLOOKUP(B803,'تكويد الاصناف'!$A$5:$E$1100,5,0),"")</f>
        <v/>
      </c>
    </row>
    <row r="804" spans="2:13">
      <c r="B804" s="17">
        <f>'تكويد الاصناف'!A803</f>
        <v>0</v>
      </c>
      <c r="C804" s="43" t="str">
        <f>IFERROR(VLOOKUP(B804,'تكويد الاصناف'!A$5:B$1100,2,0),"")</f>
        <v/>
      </c>
      <c r="D804" s="19">
        <f>SUMIFS(اليوميه!$H$5:$H$5000,اليوميه!C$5:C$5000,الرصيد!B804)-SUMIFS(اليوميه!$I$5:$I$5000,اليوميه!C$5:C$5000,الرصيد!B804)</f>
        <v>0</v>
      </c>
      <c r="E804" s="19">
        <f t="shared" si="24"/>
        <v>0</v>
      </c>
      <c r="F804" s="19">
        <f t="shared" si="25"/>
        <v>0</v>
      </c>
      <c r="G804" s="2">
        <f>SUMIFS(اليوميه!I:I,اليوميه!E:E,اليوميه!$V$5,اليوميه!C:C,الرصيد!B804)</f>
        <v>0</v>
      </c>
      <c r="H804" s="2">
        <f>SUMIFS(اليوميه!H:H,اليوميه!E:E,اليوميه!$V$6,اليوميه!C:C,الرصيد!B804)</f>
        <v>0</v>
      </c>
      <c r="I804" s="2">
        <f>SUMIFS(اليوميه!H:H,اليوميه!E:E,اليوميه!$V$7,اليوميه!C:C,الرصيد!B804)</f>
        <v>0</v>
      </c>
      <c r="J804" s="2">
        <f>SUMIFS('تحويل داخلي'!G:G,'تحويل داخلي'!D:D,'تحويل داخلي'!$P$5,'تحويل داخلي'!B:B,الرصيد!B804)</f>
        <v>0</v>
      </c>
      <c r="K804" s="2">
        <f>SUMIFS('تحويل داخلي'!G:G,'تحويل داخلي'!D:D,'تحويل داخلي'!$P$6,'تحويل داخلي'!B:B,الرصيد!B804)</f>
        <v>0</v>
      </c>
      <c r="L804" s="16" t="str">
        <f>IFERROR(VLOOKUP(B804,'تكويد الاصناف'!$A$5:$C$1100,3,0),"")</f>
        <v/>
      </c>
      <c r="M804" s="45" t="str">
        <f>IFERROR(VLOOKUP(B804,'تكويد الاصناف'!$A$5:$E$1100,5,0),"")</f>
        <v/>
      </c>
    </row>
    <row r="805" spans="2:13">
      <c r="B805" s="17">
        <f>'تكويد الاصناف'!A804</f>
        <v>0</v>
      </c>
      <c r="C805" s="43" t="str">
        <f>IFERROR(VLOOKUP(B805,'تكويد الاصناف'!A$5:B$1100,2,0),"")</f>
        <v/>
      </c>
      <c r="D805" s="19">
        <f>SUMIFS(اليوميه!$H$5:$H$5000,اليوميه!C$5:C$5000,الرصيد!B805)-SUMIFS(اليوميه!$I$5:$I$5000,اليوميه!C$5:C$5000,الرصيد!B805)</f>
        <v>0</v>
      </c>
      <c r="E805" s="19">
        <f t="shared" si="24"/>
        <v>0</v>
      </c>
      <c r="F805" s="19">
        <f t="shared" si="25"/>
        <v>0</v>
      </c>
      <c r="G805" s="2">
        <f>SUMIFS(اليوميه!I:I,اليوميه!E:E,اليوميه!$V$5,اليوميه!C:C,الرصيد!B805)</f>
        <v>0</v>
      </c>
      <c r="H805" s="2">
        <f>SUMIFS(اليوميه!H:H,اليوميه!E:E,اليوميه!$V$6,اليوميه!C:C,الرصيد!B805)</f>
        <v>0</v>
      </c>
      <c r="I805" s="2">
        <f>SUMIFS(اليوميه!H:H,اليوميه!E:E,اليوميه!$V$7,اليوميه!C:C,الرصيد!B805)</f>
        <v>0</v>
      </c>
      <c r="J805" s="2">
        <f>SUMIFS('تحويل داخلي'!G:G,'تحويل داخلي'!D:D,'تحويل داخلي'!$P$5,'تحويل داخلي'!B:B,الرصيد!B805)</f>
        <v>0</v>
      </c>
      <c r="K805" s="2">
        <f>SUMIFS('تحويل داخلي'!G:G,'تحويل داخلي'!D:D,'تحويل داخلي'!$P$6,'تحويل داخلي'!B:B,الرصيد!B805)</f>
        <v>0</v>
      </c>
      <c r="L805" s="16" t="str">
        <f>IFERROR(VLOOKUP(B805,'تكويد الاصناف'!$A$5:$C$1100,3,0),"")</f>
        <v/>
      </c>
      <c r="M805" s="45" t="str">
        <f>IFERROR(VLOOKUP(B805,'تكويد الاصناف'!$A$5:$E$1100,5,0),"")</f>
        <v/>
      </c>
    </row>
    <row r="806" spans="2:13">
      <c r="B806" s="17">
        <f>'تكويد الاصناف'!A805</f>
        <v>0</v>
      </c>
      <c r="C806" s="43" t="str">
        <f>IFERROR(VLOOKUP(B806,'تكويد الاصناف'!A$5:B$1100,2,0),"")</f>
        <v/>
      </c>
      <c r="D806" s="19">
        <f>SUMIFS(اليوميه!$H$5:$H$5000,اليوميه!C$5:C$5000,الرصيد!B806)-SUMIFS(اليوميه!$I$5:$I$5000,اليوميه!C$5:C$5000,الرصيد!B806)</f>
        <v>0</v>
      </c>
      <c r="E806" s="19">
        <f t="shared" si="24"/>
        <v>0</v>
      </c>
      <c r="F806" s="19">
        <f t="shared" si="25"/>
        <v>0</v>
      </c>
      <c r="G806" s="2">
        <f>SUMIFS(اليوميه!I:I,اليوميه!E:E,اليوميه!$V$5,اليوميه!C:C,الرصيد!B806)</f>
        <v>0</v>
      </c>
      <c r="H806" s="2">
        <f>SUMIFS(اليوميه!H:H,اليوميه!E:E,اليوميه!$V$6,اليوميه!C:C,الرصيد!B806)</f>
        <v>0</v>
      </c>
      <c r="I806" s="2">
        <f>SUMIFS(اليوميه!H:H,اليوميه!E:E,اليوميه!$V$7,اليوميه!C:C,الرصيد!B806)</f>
        <v>0</v>
      </c>
      <c r="J806" s="2">
        <f>SUMIFS('تحويل داخلي'!G:G,'تحويل داخلي'!D:D,'تحويل داخلي'!$P$5,'تحويل داخلي'!B:B,الرصيد!B806)</f>
        <v>0</v>
      </c>
      <c r="K806" s="2">
        <f>SUMIFS('تحويل داخلي'!G:G,'تحويل داخلي'!D:D,'تحويل داخلي'!$P$6,'تحويل داخلي'!B:B,الرصيد!B806)</f>
        <v>0</v>
      </c>
      <c r="L806" s="16" t="str">
        <f>IFERROR(VLOOKUP(B806,'تكويد الاصناف'!$A$5:$C$1100,3,0),"")</f>
        <v/>
      </c>
      <c r="M806" s="45" t="str">
        <f>IFERROR(VLOOKUP(B806,'تكويد الاصناف'!$A$5:$E$1100,5,0),"")</f>
        <v/>
      </c>
    </row>
    <row r="807" spans="2:13">
      <c r="B807" s="17">
        <f>'تكويد الاصناف'!A806</f>
        <v>0</v>
      </c>
      <c r="C807" s="43" t="str">
        <f>IFERROR(VLOOKUP(B807,'تكويد الاصناف'!A$5:B$1100,2,0),"")</f>
        <v/>
      </c>
      <c r="D807" s="19">
        <f>SUMIFS(اليوميه!$H$5:$H$5000,اليوميه!C$5:C$5000,الرصيد!B807)-SUMIFS(اليوميه!$I$5:$I$5000,اليوميه!C$5:C$5000,الرصيد!B807)</f>
        <v>0</v>
      </c>
      <c r="E807" s="19">
        <f t="shared" si="24"/>
        <v>0</v>
      </c>
      <c r="F807" s="19">
        <f t="shared" si="25"/>
        <v>0</v>
      </c>
      <c r="G807" s="2">
        <f>SUMIFS(اليوميه!I:I,اليوميه!E:E,اليوميه!$V$5,اليوميه!C:C,الرصيد!B807)</f>
        <v>0</v>
      </c>
      <c r="H807" s="2">
        <f>SUMIFS(اليوميه!H:H,اليوميه!E:E,اليوميه!$V$6,اليوميه!C:C,الرصيد!B807)</f>
        <v>0</v>
      </c>
      <c r="I807" s="2">
        <f>SUMIFS(اليوميه!H:H,اليوميه!E:E,اليوميه!$V$7,اليوميه!C:C,الرصيد!B807)</f>
        <v>0</v>
      </c>
      <c r="J807" s="2">
        <f>SUMIFS('تحويل داخلي'!G:G,'تحويل داخلي'!D:D,'تحويل داخلي'!$P$5,'تحويل داخلي'!B:B,الرصيد!B807)</f>
        <v>0</v>
      </c>
      <c r="K807" s="2">
        <f>SUMIFS('تحويل داخلي'!G:G,'تحويل داخلي'!D:D,'تحويل داخلي'!$P$6,'تحويل داخلي'!B:B,الرصيد!B807)</f>
        <v>0</v>
      </c>
      <c r="L807" s="16" t="str">
        <f>IFERROR(VLOOKUP(B807,'تكويد الاصناف'!$A$5:$C$1100,3,0),"")</f>
        <v/>
      </c>
      <c r="M807" s="45" t="str">
        <f>IFERROR(VLOOKUP(B807,'تكويد الاصناف'!$A$5:$E$1100,5,0),"")</f>
        <v/>
      </c>
    </row>
    <row r="808" spans="2:13">
      <c r="B808" s="17">
        <f>'تكويد الاصناف'!A807</f>
        <v>0</v>
      </c>
      <c r="C808" s="43" t="str">
        <f>IFERROR(VLOOKUP(B808,'تكويد الاصناف'!A$5:B$1100,2,0),"")</f>
        <v/>
      </c>
      <c r="D808" s="19">
        <f>SUMIFS(اليوميه!$H$5:$H$5000,اليوميه!C$5:C$5000,الرصيد!B808)-SUMIFS(اليوميه!$I$5:$I$5000,اليوميه!C$5:C$5000,الرصيد!B808)</f>
        <v>0</v>
      </c>
      <c r="E808" s="19">
        <f t="shared" si="24"/>
        <v>0</v>
      </c>
      <c r="F808" s="19">
        <f t="shared" si="25"/>
        <v>0</v>
      </c>
      <c r="G808" s="2">
        <f>SUMIFS(اليوميه!I:I,اليوميه!E:E,اليوميه!$V$5,اليوميه!C:C,الرصيد!B808)</f>
        <v>0</v>
      </c>
      <c r="H808" s="2">
        <f>SUMIFS(اليوميه!H:H,اليوميه!E:E,اليوميه!$V$6,اليوميه!C:C,الرصيد!B808)</f>
        <v>0</v>
      </c>
      <c r="I808" s="2">
        <f>SUMIFS(اليوميه!H:H,اليوميه!E:E,اليوميه!$V$7,اليوميه!C:C,الرصيد!B808)</f>
        <v>0</v>
      </c>
      <c r="J808" s="2">
        <f>SUMIFS('تحويل داخلي'!G:G,'تحويل داخلي'!D:D,'تحويل داخلي'!$P$5,'تحويل داخلي'!B:B,الرصيد!B808)</f>
        <v>0</v>
      </c>
      <c r="K808" s="2">
        <f>SUMIFS('تحويل داخلي'!G:G,'تحويل داخلي'!D:D,'تحويل داخلي'!$P$6,'تحويل داخلي'!B:B,الرصيد!B808)</f>
        <v>0</v>
      </c>
      <c r="L808" s="16" t="str">
        <f>IFERROR(VLOOKUP(B808,'تكويد الاصناف'!$A$5:$C$1100,3,0),"")</f>
        <v/>
      </c>
      <c r="M808" s="45" t="str">
        <f>IFERROR(VLOOKUP(B808,'تكويد الاصناف'!$A$5:$E$1100,5,0),"")</f>
        <v/>
      </c>
    </row>
    <row r="809" spans="2:13">
      <c r="B809" s="17">
        <f>'تكويد الاصناف'!A808</f>
        <v>0</v>
      </c>
      <c r="C809" s="43" t="str">
        <f>IFERROR(VLOOKUP(B809,'تكويد الاصناف'!A$5:B$1100,2,0),"")</f>
        <v/>
      </c>
      <c r="D809" s="19">
        <f>SUMIFS(اليوميه!$H$5:$H$5000,اليوميه!C$5:C$5000,الرصيد!B809)-SUMIFS(اليوميه!$I$5:$I$5000,اليوميه!C$5:C$5000,الرصيد!B809)</f>
        <v>0</v>
      </c>
      <c r="E809" s="19">
        <f t="shared" si="24"/>
        <v>0</v>
      </c>
      <c r="F809" s="19">
        <f t="shared" si="25"/>
        <v>0</v>
      </c>
      <c r="G809" s="2">
        <f>SUMIFS(اليوميه!I:I,اليوميه!E:E,اليوميه!$V$5,اليوميه!C:C,الرصيد!B809)</f>
        <v>0</v>
      </c>
      <c r="H809" s="2">
        <f>SUMIFS(اليوميه!H:H,اليوميه!E:E,اليوميه!$V$6,اليوميه!C:C,الرصيد!B809)</f>
        <v>0</v>
      </c>
      <c r="I809" s="2">
        <f>SUMIFS(اليوميه!H:H,اليوميه!E:E,اليوميه!$V$7,اليوميه!C:C,الرصيد!B809)</f>
        <v>0</v>
      </c>
      <c r="J809" s="2">
        <f>SUMIFS('تحويل داخلي'!G:G,'تحويل داخلي'!D:D,'تحويل داخلي'!$P$5,'تحويل داخلي'!B:B,الرصيد!B809)</f>
        <v>0</v>
      </c>
      <c r="K809" s="2">
        <f>SUMIFS('تحويل داخلي'!G:G,'تحويل داخلي'!D:D,'تحويل داخلي'!$P$6,'تحويل داخلي'!B:B,الرصيد!B809)</f>
        <v>0</v>
      </c>
      <c r="L809" s="16" t="str">
        <f>IFERROR(VLOOKUP(B809,'تكويد الاصناف'!$A$5:$C$1100,3,0),"")</f>
        <v/>
      </c>
      <c r="M809" s="45" t="str">
        <f>IFERROR(VLOOKUP(B809,'تكويد الاصناف'!$A$5:$E$1100,5,0),"")</f>
        <v/>
      </c>
    </row>
    <row r="810" spans="2:13">
      <c r="B810" s="17">
        <f>'تكويد الاصناف'!A809</f>
        <v>0</v>
      </c>
      <c r="C810" s="43" t="str">
        <f>IFERROR(VLOOKUP(B810,'تكويد الاصناف'!A$5:B$1100,2,0),"")</f>
        <v/>
      </c>
      <c r="D810" s="19">
        <f>SUMIFS(اليوميه!$H$5:$H$5000,اليوميه!C$5:C$5000,الرصيد!B810)-SUMIFS(اليوميه!$I$5:$I$5000,اليوميه!C$5:C$5000,الرصيد!B810)</f>
        <v>0</v>
      </c>
      <c r="E810" s="19">
        <f t="shared" si="24"/>
        <v>0</v>
      </c>
      <c r="F810" s="19">
        <f t="shared" si="25"/>
        <v>0</v>
      </c>
      <c r="G810" s="2">
        <f>SUMIFS(اليوميه!I:I,اليوميه!E:E,اليوميه!$V$5,اليوميه!C:C,الرصيد!B810)</f>
        <v>0</v>
      </c>
      <c r="H810" s="2">
        <f>SUMIFS(اليوميه!H:H,اليوميه!E:E,اليوميه!$V$6,اليوميه!C:C,الرصيد!B810)</f>
        <v>0</v>
      </c>
      <c r="I810" s="2">
        <f>SUMIFS(اليوميه!H:H,اليوميه!E:E,اليوميه!$V$7,اليوميه!C:C,الرصيد!B810)</f>
        <v>0</v>
      </c>
      <c r="J810" s="2">
        <f>SUMIFS('تحويل داخلي'!G:G,'تحويل داخلي'!D:D,'تحويل داخلي'!$P$5,'تحويل داخلي'!B:B,الرصيد!B810)</f>
        <v>0</v>
      </c>
      <c r="K810" s="2">
        <f>SUMIFS('تحويل داخلي'!G:G,'تحويل داخلي'!D:D,'تحويل داخلي'!$P$6,'تحويل داخلي'!B:B,الرصيد!B810)</f>
        <v>0</v>
      </c>
      <c r="L810" s="16" t="str">
        <f>IFERROR(VLOOKUP(B810,'تكويد الاصناف'!$A$5:$C$1100,3,0),"")</f>
        <v/>
      </c>
      <c r="M810" s="45" t="str">
        <f>IFERROR(VLOOKUP(B810,'تكويد الاصناف'!$A$5:$E$1100,5,0),"")</f>
        <v/>
      </c>
    </row>
    <row r="811" spans="2:13">
      <c r="B811" s="17">
        <f>'تكويد الاصناف'!A810</f>
        <v>0</v>
      </c>
      <c r="C811" s="43" t="str">
        <f>IFERROR(VLOOKUP(B811,'تكويد الاصناف'!A$5:B$1100,2,0),"")</f>
        <v/>
      </c>
      <c r="D811" s="19">
        <f>SUMIFS(اليوميه!$H$5:$H$5000,اليوميه!C$5:C$5000,الرصيد!B811)-SUMIFS(اليوميه!$I$5:$I$5000,اليوميه!C$5:C$5000,الرصيد!B811)</f>
        <v>0</v>
      </c>
      <c r="E811" s="19">
        <f t="shared" si="24"/>
        <v>0</v>
      </c>
      <c r="F811" s="19">
        <f t="shared" si="25"/>
        <v>0</v>
      </c>
      <c r="G811" s="2">
        <f>SUMIFS(اليوميه!I:I,اليوميه!E:E,اليوميه!$V$5,اليوميه!C:C,الرصيد!B811)</f>
        <v>0</v>
      </c>
      <c r="H811" s="2">
        <f>SUMIFS(اليوميه!H:H,اليوميه!E:E,اليوميه!$V$6,اليوميه!C:C,الرصيد!B811)</f>
        <v>0</v>
      </c>
      <c r="I811" s="2">
        <f>SUMIFS(اليوميه!H:H,اليوميه!E:E,اليوميه!$V$7,اليوميه!C:C,الرصيد!B811)</f>
        <v>0</v>
      </c>
      <c r="J811" s="2">
        <f>SUMIFS('تحويل داخلي'!G:G,'تحويل داخلي'!D:D,'تحويل داخلي'!$P$5,'تحويل داخلي'!B:B,الرصيد!B811)</f>
        <v>0</v>
      </c>
      <c r="K811" s="2">
        <f>SUMIFS('تحويل داخلي'!G:G,'تحويل داخلي'!D:D,'تحويل داخلي'!$P$6,'تحويل داخلي'!B:B,الرصيد!B811)</f>
        <v>0</v>
      </c>
      <c r="L811" s="16" t="str">
        <f>IFERROR(VLOOKUP(B811,'تكويد الاصناف'!$A$5:$C$1100,3,0),"")</f>
        <v/>
      </c>
      <c r="M811" s="45" t="str">
        <f>IFERROR(VLOOKUP(B811,'تكويد الاصناف'!$A$5:$E$1100,5,0),"")</f>
        <v/>
      </c>
    </row>
    <row r="812" spans="2:13">
      <c r="B812" s="17">
        <f>'تكويد الاصناف'!A811</f>
        <v>0</v>
      </c>
      <c r="C812" s="43" t="str">
        <f>IFERROR(VLOOKUP(B812,'تكويد الاصناف'!A$5:B$1100,2,0),"")</f>
        <v/>
      </c>
      <c r="D812" s="19">
        <f>SUMIFS(اليوميه!$H$5:$H$5000,اليوميه!C$5:C$5000,الرصيد!B812)-SUMIFS(اليوميه!$I$5:$I$5000,اليوميه!C$5:C$5000,الرصيد!B812)</f>
        <v>0</v>
      </c>
      <c r="E812" s="19">
        <f t="shared" si="24"/>
        <v>0</v>
      </c>
      <c r="F812" s="19">
        <f t="shared" si="25"/>
        <v>0</v>
      </c>
      <c r="G812" s="2">
        <f>SUMIFS(اليوميه!I:I,اليوميه!E:E,اليوميه!$V$5,اليوميه!C:C,الرصيد!B812)</f>
        <v>0</v>
      </c>
      <c r="H812" s="2">
        <f>SUMIFS(اليوميه!H:H,اليوميه!E:E,اليوميه!$V$6,اليوميه!C:C,الرصيد!B812)</f>
        <v>0</v>
      </c>
      <c r="I812" s="2">
        <f>SUMIFS(اليوميه!H:H,اليوميه!E:E,اليوميه!$V$7,اليوميه!C:C,الرصيد!B812)</f>
        <v>0</v>
      </c>
      <c r="J812" s="2">
        <f>SUMIFS('تحويل داخلي'!G:G,'تحويل داخلي'!D:D,'تحويل داخلي'!$P$5,'تحويل داخلي'!B:B,الرصيد!B812)</f>
        <v>0</v>
      </c>
      <c r="K812" s="2">
        <f>SUMIFS('تحويل داخلي'!G:G,'تحويل داخلي'!D:D,'تحويل داخلي'!$P$6,'تحويل داخلي'!B:B,الرصيد!B812)</f>
        <v>0</v>
      </c>
      <c r="L812" s="16" t="str">
        <f>IFERROR(VLOOKUP(B812,'تكويد الاصناف'!$A$5:$C$1100,3,0),"")</f>
        <v/>
      </c>
      <c r="M812" s="45" t="str">
        <f>IFERROR(VLOOKUP(B812,'تكويد الاصناف'!$A$5:$E$1100,5,0),"")</f>
        <v/>
      </c>
    </row>
    <row r="813" spans="2:13">
      <c r="B813" s="17">
        <f>'تكويد الاصناف'!A812</f>
        <v>0</v>
      </c>
      <c r="C813" s="43" t="str">
        <f>IFERROR(VLOOKUP(B813,'تكويد الاصناف'!A$5:B$1100,2,0),"")</f>
        <v/>
      </c>
      <c r="D813" s="19">
        <f>SUMIFS(اليوميه!$H$5:$H$5000,اليوميه!C$5:C$5000,الرصيد!B813)-SUMIFS(اليوميه!$I$5:$I$5000,اليوميه!C$5:C$5000,الرصيد!B813)</f>
        <v>0</v>
      </c>
      <c r="E813" s="19">
        <f t="shared" si="24"/>
        <v>0</v>
      </c>
      <c r="F813" s="19">
        <f t="shared" si="25"/>
        <v>0</v>
      </c>
      <c r="G813" s="2">
        <f>SUMIFS(اليوميه!I:I,اليوميه!E:E,اليوميه!$V$5,اليوميه!C:C,الرصيد!B813)</f>
        <v>0</v>
      </c>
      <c r="H813" s="2">
        <f>SUMIFS(اليوميه!H:H,اليوميه!E:E,اليوميه!$V$6,اليوميه!C:C,الرصيد!B813)</f>
        <v>0</v>
      </c>
      <c r="I813" s="2">
        <f>SUMIFS(اليوميه!H:H,اليوميه!E:E,اليوميه!$V$7,اليوميه!C:C,الرصيد!B813)</f>
        <v>0</v>
      </c>
      <c r="J813" s="2">
        <f>SUMIFS('تحويل داخلي'!G:G,'تحويل داخلي'!D:D,'تحويل داخلي'!$P$5,'تحويل داخلي'!B:B,الرصيد!B813)</f>
        <v>0</v>
      </c>
      <c r="K813" s="2">
        <f>SUMIFS('تحويل داخلي'!G:G,'تحويل داخلي'!D:D,'تحويل داخلي'!$P$6,'تحويل داخلي'!B:B,الرصيد!B813)</f>
        <v>0</v>
      </c>
      <c r="L813" s="16" t="str">
        <f>IFERROR(VLOOKUP(B813,'تكويد الاصناف'!$A$5:$C$1100,3,0),"")</f>
        <v/>
      </c>
      <c r="M813" s="45" t="str">
        <f>IFERROR(VLOOKUP(B813,'تكويد الاصناف'!$A$5:$E$1100,5,0),"")</f>
        <v/>
      </c>
    </row>
    <row r="814" spans="2:13">
      <c r="B814" s="17">
        <f>'تكويد الاصناف'!A813</f>
        <v>0</v>
      </c>
      <c r="C814" s="43" t="str">
        <f>IFERROR(VLOOKUP(B814,'تكويد الاصناف'!A$5:B$1100,2,0),"")</f>
        <v/>
      </c>
      <c r="D814" s="19">
        <f>SUMIFS(اليوميه!$H$5:$H$5000,اليوميه!C$5:C$5000,الرصيد!B814)-SUMIFS(اليوميه!$I$5:$I$5000,اليوميه!C$5:C$5000,الرصيد!B814)</f>
        <v>0</v>
      </c>
      <c r="E814" s="19">
        <f t="shared" si="24"/>
        <v>0</v>
      </c>
      <c r="F814" s="19">
        <f t="shared" si="25"/>
        <v>0</v>
      </c>
      <c r="G814" s="2">
        <f>SUMIFS(اليوميه!I:I,اليوميه!E:E,اليوميه!$V$5,اليوميه!C:C,الرصيد!B814)</f>
        <v>0</v>
      </c>
      <c r="H814" s="2">
        <f>SUMIFS(اليوميه!H:H,اليوميه!E:E,اليوميه!$V$6,اليوميه!C:C,الرصيد!B814)</f>
        <v>0</v>
      </c>
      <c r="I814" s="2">
        <f>SUMIFS(اليوميه!H:H,اليوميه!E:E,اليوميه!$V$7,اليوميه!C:C,الرصيد!B814)</f>
        <v>0</v>
      </c>
      <c r="J814" s="2">
        <f>SUMIFS('تحويل داخلي'!G:G,'تحويل داخلي'!D:D,'تحويل داخلي'!$P$5,'تحويل داخلي'!B:B,الرصيد!B814)</f>
        <v>0</v>
      </c>
      <c r="K814" s="2">
        <f>SUMIFS('تحويل داخلي'!G:G,'تحويل داخلي'!D:D,'تحويل داخلي'!$P$6,'تحويل داخلي'!B:B,الرصيد!B814)</f>
        <v>0</v>
      </c>
      <c r="L814" s="16" t="str">
        <f>IFERROR(VLOOKUP(B814,'تكويد الاصناف'!$A$5:$C$1100,3,0),"")</f>
        <v/>
      </c>
      <c r="M814" s="45" t="str">
        <f>IFERROR(VLOOKUP(B814,'تكويد الاصناف'!$A$5:$E$1100,5,0),"")</f>
        <v/>
      </c>
    </row>
    <row r="815" spans="2:13">
      <c r="B815" s="17">
        <f>'تكويد الاصناف'!A814</f>
        <v>0</v>
      </c>
      <c r="C815" s="43" t="str">
        <f>IFERROR(VLOOKUP(B815,'تكويد الاصناف'!A$5:B$1100,2,0),"")</f>
        <v/>
      </c>
      <c r="D815" s="19">
        <f>SUMIFS(اليوميه!$H$5:$H$5000,اليوميه!C$5:C$5000,الرصيد!B815)-SUMIFS(اليوميه!$I$5:$I$5000,اليوميه!C$5:C$5000,الرصيد!B815)</f>
        <v>0</v>
      </c>
      <c r="E815" s="19">
        <f t="shared" si="24"/>
        <v>0</v>
      </c>
      <c r="F815" s="19">
        <f t="shared" si="25"/>
        <v>0</v>
      </c>
      <c r="G815" s="2">
        <f>SUMIFS(اليوميه!I:I,اليوميه!E:E,اليوميه!$V$5,اليوميه!C:C,الرصيد!B815)</f>
        <v>0</v>
      </c>
      <c r="H815" s="2">
        <f>SUMIFS(اليوميه!H:H,اليوميه!E:E,اليوميه!$V$6,اليوميه!C:C,الرصيد!B815)</f>
        <v>0</v>
      </c>
      <c r="I815" s="2">
        <f>SUMIFS(اليوميه!H:H,اليوميه!E:E,اليوميه!$V$7,اليوميه!C:C,الرصيد!B815)</f>
        <v>0</v>
      </c>
      <c r="J815" s="2">
        <f>SUMIFS('تحويل داخلي'!G:G,'تحويل داخلي'!D:D,'تحويل داخلي'!$P$5,'تحويل داخلي'!B:B,الرصيد!B815)</f>
        <v>0</v>
      </c>
      <c r="K815" s="2">
        <f>SUMIFS('تحويل داخلي'!G:G,'تحويل داخلي'!D:D,'تحويل داخلي'!$P$6,'تحويل داخلي'!B:B,الرصيد!B815)</f>
        <v>0</v>
      </c>
      <c r="L815" s="16" t="str">
        <f>IFERROR(VLOOKUP(B815,'تكويد الاصناف'!$A$5:$C$1100,3,0),"")</f>
        <v/>
      </c>
      <c r="M815" s="45" t="str">
        <f>IFERROR(VLOOKUP(B815,'تكويد الاصناف'!$A$5:$E$1100,5,0),"")</f>
        <v/>
      </c>
    </row>
    <row r="816" spans="2:13">
      <c r="B816" s="17">
        <f>'تكويد الاصناف'!A815</f>
        <v>0</v>
      </c>
      <c r="C816" s="43" t="str">
        <f>IFERROR(VLOOKUP(B816,'تكويد الاصناف'!A$5:B$1100,2,0),"")</f>
        <v/>
      </c>
      <c r="D816" s="19">
        <f>SUMIFS(اليوميه!$H$5:$H$5000,اليوميه!C$5:C$5000,الرصيد!B816)-SUMIFS(اليوميه!$I$5:$I$5000,اليوميه!C$5:C$5000,الرصيد!B816)</f>
        <v>0</v>
      </c>
      <c r="E816" s="19">
        <f t="shared" si="24"/>
        <v>0</v>
      </c>
      <c r="F816" s="19">
        <f t="shared" si="25"/>
        <v>0</v>
      </c>
      <c r="G816" s="2">
        <f>SUMIFS(اليوميه!I:I,اليوميه!E:E,اليوميه!$V$5,اليوميه!C:C,الرصيد!B816)</f>
        <v>0</v>
      </c>
      <c r="H816" s="2">
        <f>SUMIFS(اليوميه!H:H,اليوميه!E:E,اليوميه!$V$6,اليوميه!C:C,الرصيد!B816)</f>
        <v>0</v>
      </c>
      <c r="I816" s="2">
        <f>SUMIFS(اليوميه!H:H,اليوميه!E:E,اليوميه!$V$7,اليوميه!C:C,الرصيد!B816)</f>
        <v>0</v>
      </c>
      <c r="J816" s="2">
        <f>SUMIFS('تحويل داخلي'!G:G,'تحويل داخلي'!D:D,'تحويل داخلي'!$P$5,'تحويل داخلي'!B:B,الرصيد!B816)</f>
        <v>0</v>
      </c>
      <c r="K816" s="2">
        <f>SUMIFS('تحويل داخلي'!G:G,'تحويل داخلي'!D:D,'تحويل داخلي'!$P$6,'تحويل داخلي'!B:B,الرصيد!B816)</f>
        <v>0</v>
      </c>
      <c r="L816" s="16" t="str">
        <f>IFERROR(VLOOKUP(B816,'تكويد الاصناف'!$A$5:$C$1100,3,0),"")</f>
        <v/>
      </c>
      <c r="M816" s="45" t="str">
        <f>IFERROR(VLOOKUP(B816,'تكويد الاصناف'!$A$5:$E$1100,5,0),"")</f>
        <v/>
      </c>
    </row>
    <row r="817" spans="2:13">
      <c r="B817" s="17">
        <f>'تكويد الاصناف'!A816</f>
        <v>0</v>
      </c>
      <c r="C817" s="43" t="str">
        <f>IFERROR(VLOOKUP(B817,'تكويد الاصناف'!A$5:B$1100,2,0),"")</f>
        <v/>
      </c>
      <c r="D817" s="19">
        <f>SUMIFS(اليوميه!$H$5:$H$5000,اليوميه!C$5:C$5000,الرصيد!B817)-SUMIFS(اليوميه!$I$5:$I$5000,اليوميه!C$5:C$5000,الرصيد!B817)</f>
        <v>0</v>
      </c>
      <c r="E817" s="19">
        <f t="shared" si="24"/>
        <v>0</v>
      </c>
      <c r="F817" s="19">
        <f t="shared" si="25"/>
        <v>0</v>
      </c>
      <c r="G817" s="2">
        <f>SUMIFS(اليوميه!I:I,اليوميه!E:E,اليوميه!$V$5,اليوميه!C:C,الرصيد!B817)</f>
        <v>0</v>
      </c>
      <c r="H817" s="2">
        <f>SUMIFS(اليوميه!H:H,اليوميه!E:E,اليوميه!$V$6,اليوميه!C:C,الرصيد!B817)</f>
        <v>0</v>
      </c>
      <c r="I817" s="2">
        <f>SUMIFS(اليوميه!H:H,اليوميه!E:E,اليوميه!$V$7,اليوميه!C:C,الرصيد!B817)</f>
        <v>0</v>
      </c>
      <c r="J817" s="2">
        <f>SUMIFS('تحويل داخلي'!G:G,'تحويل داخلي'!D:D,'تحويل داخلي'!$P$5,'تحويل داخلي'!B:B,الرصيد!B817)</f>
        <v>0</v>
      </c>
      <c r="K817" s="2">
        <f>SUMIFS('تحويل داخلي'!G:G,'تحويل داخلي'!D:D,'تحويل داخلي'!$P$6,'تحويل داخلي'!B:B,الرصيد!B817)</f>
        <v>0</v>
      </c>
      <c r="L817" s="16" t="str">
        <f>IFERROR(VLOOKUP(B817,'تكويد الاصناف'!$A$5:$C$1100,3,0),"")</f>
        <v/>
      </c>
      <c r="M817" s="45" t="str">
        <f>IFERROR(VLOOKUP(B817,'تكويد الاصناف'!$A$5:$E$1100,5,0),"")</f>
        <v/>
      </c>
    </row>
    <row r="818" spans="2:13">
      <c r="B818" s="17">
        <f>'تكويد الاصناف'!A817</f>
        <v>0</v>
      </c>
      <c r="C818" s="43" t="str">
        <f>IFERROR(VLOOKUP(B818,'تكويد الاصناف'!A$5:B$1100,2,0),"")</f>
        <v/>
      </c>
      <c r="D818" s="19">
        <f>SUMIFS(اليوميه!$H$5:$H$5000,اليوميه!C$5:C$5000,الرصيد!B818)-SUMIFS(اليوميه!$I$5:$I$5000,اليوميه!C$5:C$5000,الرصيد!B818)</f>
        <v>0</v>
      </c>
      <c r="E818" s="19">
        <f t="shared" si="24"/>
        <v>0</v>
      </c>
      <c r="F818" s="19">
        <f t="shared" si="25"/>
        <v>0</v>
      </c>
      <c r="G818" s="2">
        <f>SUMIFS(اليوميه!I:I,اليوميه!E:E,اليوميه!$V$5,اليوميه!C:C,الرصيد!B818)</f>
        <v>0</v>
      </c>
      <c r="H818" s="2">
        <f>SUMIFS(اليوميه!H:H,اليوميه!E:E,اليوميه!$V$6,اليوميه!C:C,الرصيد!B818)</f>
        <v>0</v>
      </c>
      <c r="I818" s="2">
        <f>SUMIFS(اليوميه!H:H,اليوميه!E:E,اليوميه!$V$7,اليوميه!C:C,الرصيد!B818)</f>
        <v>0</v>
      </c>
      <c r="J818" s="2">
        <f>SUMIFS('تحويل داخلي'!G:G,'تحويل داخلي'!D:D,'تحويل داخلي'!$P$5,'تحويل داخلي'!B:B,الرصيد!B818)</f>
        <v>0</v>
      </c>
      <c r="K818" s="2">
        <f>SUMIFS('تحويل داخلي'!G:G,'تحويل داخلي'!D:D,'تحويل داخلي'!$P$6,'تحويل داخلي'!B:B,الرصيد!B818)</f>
        <v>0</v>
      </c>
      <c r="L818" s="16" t="str">
        <f>IFERROR(VLOOKUP(B818,'تكويد الاصناف'!$A$5:$C$1100,3,0),"")</f>
        <v/>
      </c>
      <c r="M818" s="45" t="str">
        <f>IFERROR(VLOOKUP(B818,'تكويد الاصناف'!$A$5:$E$1100,5,0),"")</f>
        <v/>
      </c>
    </row>
    <row r="819" spans="2:13">
      <c r="B819" s="17">
        <f>'تكويد الاصناف'!A818</f>
        <v>0</v>
      </c>
      <c r="C819" s="43" t="str">
        <f>IFERROR(VLOOKUP(B819,'تكويد الاصناف'!A$5:B$1100,2,0),"")</f>
        <v/>
      </c>
      <c r="D819" s="19">
        <f>SUMIFS(اليوميه!$H$5:$H$5000,اليوميه!C$5:C$5000,الرصيد!B819)-SUMIFS(اليوميه!$I$5:$I$5000,اليوميه!C$5:C$5000,الرصيد!B819)</f>
        <v>0</v>
      </c>
      <c r="E819" s="19">
        <f t="shared" si="24"/>
        <v>0</v>
      </c>
      <c r="F819" s="19">
        <f t="shared" si="25"/>
        <v>0</v>
      </c>
      <c r="G819" s="2">
        <f>SUMIFS(اليوميه!I:I,اليوميه!E:E,اليوميه!$V$5,اليوميه!C:C,الرصيد!B819)</f>
        <v>0</v>
      </c>
      <c r="H819" s="2">
        <f>SUMIFS(اليوميه!H:H,اليوميه!E:E,اليوميه!$V$6,اليوميه!C:C,الرصيد!B819)</f>
        <v>0</v>
      </c>
      <c r="I819" s="2">
        <f>SUMIFS(اليوميه!H:H,اليوميه!E:E,اليوميه!$V$7,اليوميه!C:C,الرصيد!B819)</f>
        <v>0</v>
      </c>
      <c r="J819" s="2">
        <f>SUMIFS('تحويل داخلي'!G:G,'تحويل داخلي'!D:D,'تحويل داخلي'!$P$5,'تحويل داخلي'!B:B,الرصيد!B819)</f>
        <v>0</v>
      </c>
      <c r="K819" s="2">
        <f>SUMIFS('تحويل داخلي'!G:G,'تحويل داخلي'!D:D,'تحويل داخلي'!$P$6,'تحويل داخلي'!B:B,الرصيد!B819)</f>
        <v>0</v>
      </c>
      <c r="L819" s="16" t="str">
        <f>IFERROR(VLOOKUP(B819,'تكويد الاصناف'!$A$5:$C$1100,3,0),"")</f>
        <v/>
      </c>
      <c r="M819" s="45" t="str">
        <f>IFERROR(VLOOKUP(B819,'تكويد الاصناف'!$A$5:$E$1100,5,0),"")</f>
        <v/>
      </c>
    </row>
    <row r="820" spans="2:13">
      <c r="B820" s="17">
        <f>'تكويد الاصناف'!A819</f>
        <v>0</v>
      </c>
      <c r="C820" s="43" t="str">
        <f>IFERROR(VLOOKUP(B820,'تكويد الاصناف'!A$5:B$1100,2,0),"")</f>
        <v/>
      </c>
      <c r="D820" s="19">
        <f>SUMIFS(اليوميه!$H$5:$H$5000,اليوميه!C$5:C$5000,الرصيد!B820)-SUMIFS(اليوميه!$I$5:$I$5000,اليوميه!C$5:C$5000,الرصيد!B820)</f>
        <v>0</v>
      </c>
      <c r="E820" s="19">
        <f t="shared" si="24"/>
        <v>0</v>
      </c>
      <c r="F820" s="19">
        <f t="shared" si="25"/>
        <v>0</v>
      </c>
      <c r="G820" s="2">
        <f>SUMIFS(اليوميه!I:I,اليوميه!E:E,اليوميه!$V$5,اليوميه!C:C,الرصيد!B820)</f>
        <v>0</v>
      </c>
      <c r="H820" s="2">
        <f>SUMIFS(اليوميه!H:H,اليوميه!E:E,اليوميه!$V$6,اليوميه!C:C,الرصيد!B820)</f>
        <v>0</v>
      </c>
      <c r="I820" s="2">
        <f>SUMIFS(اليوميه!H:H,اليوميه!E:E,اليوميه!$V$7,اليوميه!C:C,الرصيد!B820)</f>
        <v>0</v>
      </c>
      <c r="J820" s="2">
        <f>SUMIFS('تحويل داخلي'!G:G,'تحويل داخلي'!D:D,'تحويل داخلي'!$P$5,'تحويل داخلي'!B:B,الرصيد!B820)</f>
        <v>0</v>
      </c>
      <c r="K820" s="2">
        <f>SUMIFS('تحويل داخلي'!G:G,'تحويل داخلي'!D:D,'تحويل داخلي'!$P$6,'تحويل داخلي'!B:B,الرصيد!B820)</f>
        <v>0</v>
      </c>
      <c r="L820" s="16" t="str">
        <f>IFERROR(VLOOKUP(B820,'تكويد الاصناف'!$A$5:$C$1100,3,0),"")</f>
        <v/>
      </c>
      <c r="M820" s="45" t="str">
        <f>IFERROR(VLOOKUP(B820,'تكويد الاصناف'!$A$5:$E$1100,5,0),"")</f>
        <v/>
      </c>
    </row>
    <row r="821" spans="2:13">
      <c r="B821" s="17">
        <f>'تكويد الاصناف'!A820</f>
        <v>0</v>
      </c>
      <c r="C821" s="43" t="str">
        <f>IFERROR(VLOOKUP(B821,'تكويد الاصناف'!A$5:B$1100,2,0),"")</f>
        <v/>
      </c>
      <c r="D821" s="19">
        <f>SUMIFS(اليوميه!$H$5:$H$5000,اليوميه!C$5:C$5000,الرصيد!B821)-SUMIFS(اليوميه!$I$5:$I$5000,اليوميه!C$5:C$5000,الرصيد!B821)</f>
        <v>0</v>
      </c>
      <c r="E821" s="19">
        <f t="shared" si="24"/>
        <v>0</v>
      </c>
      <c r="F821" s="19">
        <f t="shared" si="25"/>
        <v>0</v>
      </c>
      <c r="G821" s="2">
        <f>SUMIFS(اليوميه!I:I,اليوميه!E:E,اليوميه!$V$5,اليوميه!C:C,الرصيد!B821)</f>
        <v>0</v>
      </c>
      <c r="H821" s="2">
        <f>SUMIFS(اليوميه!H:H,اليوميه!E:E,اليوميه!$V$6,اليوميه!C:C,الرصيد!B821)</f>
        <v>0</v>
      </c>
      <c r="I821" s="2">
        <f>SUMIFS(اليوميه!H:H,اليوميه!E:E,اليوميه!$V$7,اليوميه!C:C,الرصيد!B821)</f>
        <v>0</v>
      </c>
      <c r="J821" s="2">
        <f>SUMIFS('تحويل داخلي'!G:G,'تحويل داخلي'!D:D,'تحويل داخلي'!$P$5,'تحويل داخلي'!B:B,الرصيد!B821)</f>
        <v>0</v>
      </c>
      <c r="K821" s="2">
        <f>SUMIFS('تحويل داخلي'!G:G,'تحويل داخلي'!D:D,'تحويل داخلي'!$P$6,'تحويل داخلي'!B:B,الرصيد!B821)</f>
        <v>0</v>
      </c>
      <c r="L821" s="16" t="str">
        <f>IFERROR(VLOOKUP(B821,'تكويد الاصناف'!$A$5:$C$1100,3,0),"")</f>
        <v/>
      </c>
      <c r="M821" s="45" t="str">
        <f>IFERROR(VLOOKUP(B821,'تكويد الاصناف'!$A$5:$E$1100,5,0),"")</f>
        <v/>
      </c>
    </row>
    <row r="822" spans="2:13">
      <c r="B822" s="17">
        <f>'تكويد الاصناف'!A821</f>
        <v>0</v>
      </c>
      <c r="C822" s="43" t="str">
        <f>IFERROR(VLOOKUP(B822,'تكويد الاصناف'!A$5:B$1100,2,0),"")</f>
        <v/>
      </c>
      <c r="D822" s="19">
        <f>SUMIFS(اليوميه!$H$5:$H$5000,اليوميه!C$5:C$5000,الرصيد!B822)-SUMIFS(اليوميه!$I$5:$I$5000,اليوميه!C$5:C$5000,الرصيد!B822)</f>
        <v>0</v>
      </c>
      <c r="E822" s="19">
        <f t="shared" si="24"/>
        <v>0</v>
      </c>
      <c r="F822" s="19">
        <f t="shared" si="25"/>
        <v>0</v>
      </c>
      <c r="G822" s="2">
        <f>SUMIFS(اليوميه!I:I,اليوميه!E:E,اليوميه!$V$5,اليوميه!C:C,الرصيد!B822)</f>
        <v>0</v>
      </c>
      <c r="H822" s="2">
        <f>SUMIFS(اليوميه!H:H,اليوميه!E:E,اليوميه!$V$6,اليوميه!C:C,الرصيد!B822)</f>
        <v>0</v>
      </c>
      <c r="I822" s="2">
        <f>SUMIFS(اليوميه!H:H,اليوميه!E:E,اليوميه!$V$7,اليوميه!C:C,الرصيد!B822)</f>
        <v>0</v>
      </c>
      <c r="J822" s="2">
        <f>SUMIFS('تحويل داخلي'!G:G,'تحويل داخلي'!D:D,'تحويل داخلي'!$P$5,'تحويل داخلي'!B:B,الرصيد!B822)</f>
        <v>0</v>
      </c>
      <c r="K822" s="2">
        <f>SUMIFS('تحويل داخلي'!G:G,'تحويل داخلي'!D:D,'تحويل داخلي'!$P$6,'تحويل داخلي'!B:B,الرصيد!B822)</f>
        <v>0</v>
      </c>
      <c r="L822" s="16" t="str">
        <f>IFERROR(VLOOKUP(B822,'تكويد الاصناف'!$A$5:$C$1100,3,0),"")</f>
        <v/>
      </c>
      <c r="M822" s="45" t="str">
        <f>IFERROR(VLOOKUP(B822,'تكويد الاصناف'!$A$5:$E$1100,5,0),"")</f>
        <v/>
      </c>
    </row>
    <row r="823" spans="2:13">
      <c r="B823" s="17">
        <f>'تكويد الاصناف'!A822</f>
        <v>0</v>
      </c>
      <c r="C823" s="43" t="str">
        <f>IFERROR(VLOOKUP(B823,'تكويد الاصناف'!A$5:B$1100,2,0),"")</f>
        <v/>
      </c>
      <c r="D823" s="19">
        <f>SUMIFS(اليوميه!$H$5:$H$5000,اليوميه!C$5:C$5000,الرصيد!B823)-SUMIFS(اليوميه!$I$5:$I$5000,اليوميه!C$5:C$5000,الرصيد!B823)</f>
        <v>0</v>
      </c>
      <c r="E823" s="19">
        <f t="shared" si="24"/>
        <v>0</v>
      </c>
      <c r="F823" s="19">
        <f t="shared" si="25"/>
        <v>0</v>
      </c>
      <c r="G823" s="2">
        <f>SUMIFS(اليوميه!I:I,اليوميه!E:E,اليوميه!$V$5,اليوميه!C:C,الرصيد!B823)</f>
        <v>0</v>
      </c>
      <c r="H823" s="2">
        <f>SUMIFS(اليوميه!H:H,اليوميه!E:E,اليوميه!$V$6,اليوميه!C:C,الرصيد!B823)</f>
        <v>0</v>
      </c>
      <c r="I823" s="2">
        <f>SUMIFS(اليوميه!H:H,اليوميه!E:E,اليوميه!$V$7,اليوميه!C:C,الرصيد!B823)</f>
        <v>0</v>
      </c>
      <c r="J823" s="2">
        <f>SUMIFS('تحويل داخلي'!G:G,'تحويل داخلي'!D:D,'تحويل داخلي'!$P$5,'تحويل داخلي'!B:B,الرصيد!B823)</f>
        <v>0</v>
      </c>
      <c r="K823" s="2">
        <f>SUMIFS('تحويل داخلي'!G:G,'تحويل داخلي'!D:D,'تحويل داخلي'!$P$6,'تحويل داخلي'!B:B,الرصيد!B823)</f>
        <v>0</v>
      </c>
      <c r="L823" s="16" t="str">
        <f>IFERROR(VLOOKUP(B823,'تكويد الاصناف'!$A$5:$C$1100,3,0),"")</f>
        <v/>
      </c>
      <c r="M823" s="45" t="str">
        <f>IFERROR(VLOOKUP(B823,'تكويد الاصناف'!$A$5:$E$1100,5,0),"")</f>
        <v/>
      </c>
    </row>
    <row r="824" spans="2:13">
      <c r="B824" s="17">
        <f>'تكويد الاصناف'!A823</f>
        <v>0</v>
      </c>
      <c r="C824" s="43" t="str">
        <f>IFERROR(VLOOKUP(B824,'تكويد الاصناف'!A$5:B$1100,2,0),"")</f>
        <v/>
      </c>
      <c r="D824" s="19">
        <f>SUMIFS(اليوميه!$H$5:$H$5000,اليوميه!C$5:C$5000,الرصيد!B824)-SUMIFS(اليوميه!$I$5:$I$5000,اليوميه!C$5:C$5000,الرصيد!B824)</f>
        <v>0</v>
      </c>
      <c r="E824" s="19">
        <f t="shared" si="24"/>
        <v>0</v>
      </c>
      <c r="F824" s="19">
        <f t="shared" si="25"/>
        <v>0</v>
      </c>
      <c r="G824" s="2">
        <f>SUMIFS(اليوميه!I:I,اليوميه!E:E,اليوميه!$V$5,اليوميه!C:C,الرصيد!B824)</f>
        <v>0</v>
      </c>
      <c r="H824" s="2">
        <f>SUMIFS(اليوميه!H:H,اليوميه!E:E,اليوميه!$V$6,اليوميه!C:C,الرصيد!B824)</f>
        <v>0</v>
      </c>
      <c r="I824" s="2">
        <f>SUMIFS(اليوميه!H:H,اليوميه!E:E,اليوميه!$V$7,اليوميه!C:C,الرصيد!B824)</f>
        <v>0</v>
      </c>
      <c r="J824" s="2">
        <f>SUMIFS('تحويل داخلي'!G:G,'تحويل داخلي'!D:D,'تحويل داخلي'!$P$5,'تحويل داخلي'!B:B,الرصيد!B824)</f>
        <v>0</v>
      </c>
      <c r="K824" s="2">
        <f>SUMIFS('تحويل داخلي'!G:G,'تحويل داخلي'!D:D,'تحويل داخلي'!$P$6,'تحويل داخلي'!B:B,الرصيد!B824)</f>
        <v>0</v>
      </c>
      <c r="L824" s="16" t="str">
        <f>IFERROR(VLOOKUP(B824,'تكويد الاصناف'!$A$5:$C$1100,3,0),"")</f>
        <v/>
      </c>
      <c r="M824" s="45" t="str">
        <f>IFERROR(VLOOKUP(B824,'تكويد الاصناف'!$A$5:$E$1100,5,0),"")</f>
        <v/>
      </c>
    </row>
    <row r="825" spans="2:13">
      <c r="B825" s="17">
        <f>'تكويد الاصناف'!A824</f>
        <v>0</v>
      </c>
      <c r="C825" s="43" t="str">
        <f>IFERROR(VLOOKUP(B825,'تكويد الاصناف'!A$5:B$1100,2,0),"")</f>
        <v/>
      </c>
      <c r="D825" s="19">
        <f>SUMIFS(اليوميه!$H$5:$H$5000,اليوميه!C$5:C$5000,الرصيد!B825)-SUMIFS(اليوميه!$I$5:$I$5000,اليوميه!C$5:C$5000,الرصيد!B825)</f>
        <v>0</v>
      </c>
      <c r="E825" s="19">
        <f t="shared" si="24"/>
        <v>0</v>
      </c>
      <c r="F825" s="19">
        <f t="shared" si="25"/>
        <v>0</v>
      </c>
      <c r="G825" s="2">
        <f>SUMIFS(اليوميه!I:I,اليوميه!E:E,اليوميه!$V$5,اليوميه!C:C,الرصيد!B825)</f>
        <v>0</v>
      </c>
      <c r="H825" s="2">
        <f>SUMIFS(اليوميه!H:H,اليوميه!E:E,اليوميه!$V$6,اليوميه!C:C,الرصيد!B825)</f>
        <v>0</v>
      </c>
      <c r="I825" s="2">
        <f>SUMIFS(اليوميه!H:H,اليوميه!E:E,اليوميه!$V$7,اليوميه!C:C,الرصيد!B825)</f>
        <v>0</v>
      </c>
      <c r="J825" s="2">
        <f>SUMIFS('تحويل داخلي'!G:G,'تحويل داخلي'!D:D,'تحويل داخلي'!$P$5,'تحويل داخلي'!B:B,الرصيد!B825)</f>
        <v>0</v>
      </c>
      <c r="K825" s="2">
        <f>SUMIFS('تحويل داخلي'!G:G,'تحويل داخلي'!D:D,'تحويل داخلي'!$P$6,'تحويل داخلي'!B:B,الرصيد!B825)</f>
        <v>0</v>
      </c>
      <c r="L825" s="16" t="str">
        <f>IFERROR(VLOOKUP(B825,'تكويد الاصناف'!$A$5:$C$1100,3,0),"")</f>
        <v/>
      </c>
      <c r="M825" s="45" t="str">
        <f>IFERROR(VLOOKUP(B825,'تكويد الاصناف'!$A$5:$E$1100,5,0),"")</f>
        <v/>
      </c>
    </row>
    <row r="826" spans="2:13">
      <c r="B826" s="17">
        <f>'تكويد الاصناف'!A825</f>
        <v>0</v>
      </c>
      <c r="C826" s="43" t="str">
        <f>IFERROR(VLOOKUP(B826,'تكويد الاصناف'!A$5:B$1100,2,0),"")</f>
        <v/>
      </c>
      <c r="D826" s="19">
        <f>SUMIFS(اليوميه!$H$5:$H$5000,اليوميه!C$5:C$5000,الرصيد!B826)-SUMIFS(اليوميه!$I$5:$I$5000,اليوميه!C$5:C$5000,الرصيد!B826)</f>
        <v>0</v>
      </c>
      <c r="E826" s="19">
        <f t="shared" si="24"/>
        <v>0</v>
      </c>
      <c r="F826" s="19">
        <f t="shared" si="25"/>
        <v>0</v>
      </c>
      <c r="G826" s="2">
        <f>SUMIFS(اليوميه!I:I,اليوميه!E:E,اليوميه!$V$5,اليوميه!C:C,الرصيد!B826)</f>
        <v>0</v>
      </c>
      <c r="H826" s="2">
        <f>SUMIFS(اليوميه!H:H,اليوميه!E:E,اليوميه!$V$6,اليوميه!C:C,الرصيد!B826)</f>
        <v>0</v>
      </c>
      <c r="I826" s="2">
        <f>SUMIFS(اليوميه!H:H,اليوميه!E:E,اليوميه!$V$7,اليوميه!C:C,الرصيد!B826)</f>
        <v>0</v>
      </c>
      <c r="J826" s="2">
        <f>SUMIFS('تحويل داخلي'!G:G,'تحويل داخلي'!D:D,'تحويل داخلي'!$P$5,'تحويل داخلي'!B:B,الرصيد!B826)</f>
        <v>0</v>
      </c>
      <c r="K826" s="2">
        <f>SUMIFS('تحويل داخلي'!G:G,'تحويل داخلي'!D:D,'تحويل داخلي'!$P$6,'تحويل داخلي'!B:B,الرصيد!B826)</f>
        <v>0</v>
      </c>
      <c r="L826" s="16" t="str">
        <f>IFERROR(VLOOKUP(B826,'تكويد الاصناف'!$A$5:$C$1100,3,0),"")</f>
        <v/>
      </c>
      <c r="M826" s="45" t="str">
        <f>IFERROR(VLOOKUP(B826,'تكويد الاصناف'!$A$5:$E$1100,5,0),"")</f>
        <v/>
      </c>
    </row>
    <row r="827" spans="2:13">
      <c r="B827" s="17">
        <f>'تكويد الاصناف'!A826</f>
        <v>0</v>
      </c>
      <c r="C827" s="43" t="str">
        <f>IFERROR(VLOOKUP(B827,'تكويد الاصناف'!A$5:B$1100,2,0),"")</f>
        <v/>
      </c>
      <c r="D827" s="19">
        <f>SUMIFS(اليوميه!$H$5:$H$5000,اليوميه!C$5:C$5000,الرصيد!B827)-SUMIFS(اليوميه!$I$5:$I$5000,اليوميه!C$5:C$5000,الرصيد!B827)</f>
        <v>0</v>
      </c>
      <c r="E827" s="19">
        <f t="shared" si="24"/>
        <v>0</v>
      </c>
      <c r="F827" s="19">
        <f t="shared" si="25"/>
        <v>0</v>
      </c>
      <c r="G827" s="2">
        <f>SUMIFS(اليوميه!I:I,اليوميه!E:E,اليوميه!$V$5,اليوميه!C:C,الرصيد!B827)</f>
        <v>0</v>
      </c>
      <c r="H827" s="2">
        <f>SUMIFS(اليوميه!H:H,اليوميه!E:E,اليوميه!$V$6,اليوميه!C:C,الرصيد!B827)</f>
        <v>0</v>
      </c>
      <c r="I827" s="2">
        <f>SUMIFS(اليوميه!H:H,اليوميه!E:E,اليوميه!$V$7,اليوميه!C:C,الرصيد!B827)</f>
        <v>0</v>
      </c>
      <c r="J827" s="2">
        <f>SUMIFS('تحويل داخلي'!G:G,'تحويل داخلي'!D:D,'تحويل داخلي'!$P$5,'تحويل داخلي'!B:B,الرصيد!B827)</f>
        <v>0</v>
      </c>
      <c r="K827" s="2">
        <f>SUMIFS('تحويل داخلي'!G:G,'تحويل داخلي'!D:D,'تحويل داخلي'!$P$6,'تحويل داخلي'!B:B,الرصيد!B827)</f>
        <v>0</v>
      </c>
      <c r="L827" s="16" t="str">
        <f>IFERROR(VLOOKUP(B827,'تكويد الاصناف'!$A$5:$C$1100,3,0),"")</f>
        <v/>
      </c>
      <c r="M827" s="45" t="str">
        <f>IFERROR(VLOOKUP(B827,'تكويد الاصناف'!$A$5:$E$1100,5,0),"")</f>
        <v/>
      </c>
    </row>
    <row r="828" spans="2:13">
      <c r="B828" s="17">
        <f>'تكويد الاصناف'!A827</f>
        <v>0</v>
      </c>
      <c r="C828" s="43" t="str">
        <f>IFERROR(VLOOKUP(B828,'تكويد الاصناف'!A$5:B$1100,2,0),"")</f>
        <v/>
      </c>
      <c r="D828" s="19">
        <f>SUMIFS(اليوميه!$H$5:$H$5000,اليوميه!C$5:C$5000,الرصيد!B828)-SUMIFS(اليوميه!$I$5:$I$5000,اليوميه!C$5:C$5000,الرصيد!B828)</f>
        <v>0</v>
      </c>
      <c r="E828" s="19">
        <f t="shared" si="24"/>
        <v>0</v>
      </c>
      <c r="F828" s="19">
        <f t="shared" si="25"/>
        <v>0</v>
      </c>
      <c r="G828" s="2">
        <f>SUMIFS(اليوميه!I:I,اليوميه!E:E,اليوميه!$V$5,اليوميه!C:C,الرصيد!B828)</f>
        <v>0</v>
      </c>
      <c r="H828" s="2">
        <f>SUMIFS(اليوميه!H:H,اليوميه!E:E,اليوميه!$V$6,اليوميه!C:C,الرصيد!B828)</f>
        <v>0</v>
      </c>
      <c r="I828" s="2">
        <f>SUMIFS(اليوميه!H:H,اليوميه!E:E,اليوميه!$V$7,اليوميه!C:C,الرصيد!B828)</f>
        <v>0</v>
      </c>
      <c r="J828" s="2">
        <f>SUMIFS('تحويل داخلي'!G:G,'تحويل داخلي'!D:D,'تحويل داخلي'!$P$5,'تحويل داخلي'!B:B,الرصيد!B828)</f>
        <v>0</v>
      </c>
      <c r="K828" s="2">
        <f>SUMIFS('تحويل داخلي'!G:G,'تحويل داخلي'!D:D,'تحويل داخلي'!$P$6,'تحويل داخلي'!B:B,الرصيد!B828)</f>
        <v>0</v>
      </c>
      <c r="L828" s="16" t="str">
        <f>IFERROR(VLOOKUP(B828,'تكويد الاصناف'!$A$5:$C$1100,3,0),"")</f>
        <v/>
      </c>
      <c r="M828" s="45" t="str">
        <f>IFERROR(VLOOKUP(B828,'تكويد الاصناف'!$A$5:$E$1100,5,0),"")</f>
        <v/>
      </c>
    </row>
    <row r="829" spans="2:13">
      <c r="B829" s="17">
        <f>'تكويد الاصناف'!A828</f>
        <v>0</v>
      </c>
      <c r="C829" s="43" t="str">
        <f>IFERROR(VLOOKUP(B829,'تكويد الاصناف'!A$5:B$1100,2,0),"")</f>
        <v/>
      </c>
      <c r="D829" s="19">
        <f>SUMIFS(اليوميه!$H$5:$H$5000,اليوميه!C$5:C$5000,الرصيد!B829)-SUMIFS(اليوميه!$I$5:$I$5000,اليوميه!C$5:C$5000,الرصيد!B829)</f>
        <v>0</v>
      </c>
      <c r="E829" s="19">
        <f t="shared" si="24"/>
        <v>0</v>
      </c>
      <c r="F829" s="19">
        <f t="shared" si="25"/>
        <v>0</v>
      </c>
      <c r="G829" s="2">
        <f>SUMIFS(اليوميه!I:I,اليوميه!E:E,اليوميه!$V$5,اليوميه!C:C,الرصيد!B829)</f>
        <v>0</v>
      </c>
      <c r="H829" s="2">
        <f>SUMIFS(اليوميه!H:H,اليوميه!E:E,اليوميه!$V$6,اليوميه!C:C,الرصيد!B829)</f>
        <v>0</v>
      </c>
      <c r="I829" s="2">
        <f>SUMIFS(اليوميه!H:H,اليوميه!E:E,اليوميه!$V$7,اليوميه!C:C,الرصيد!B829)</f>
        <v>0</v>
      </c>
      <c r="J829" s="2">
        <f>SUMIFS('تحويل داخلي'!G:G,'تحويل داخلي'!D:D,'تحويل داخلي'!$P$5,'تحويل داخلي'!B:B,الرصيد!B829)</f>
        <v>0</v>
      </c>
      <c r="K829" s="2">
        <f>SUMIFS('تحويل داخلي'!G:G,'تحويل داخلي'!D:D,'تحويل داخلي'!$P$6,'تحويل داخلي'!B:B,الرصيد!B829)</f>
        <v>0</v>
      </c>
      <c r="L829" s="16" t="str">
        <f>IFERROR(VLOOKUP(B829,'تكويد الاصناف'!$A$5:$C$1100,3,0),"")</f>
        <v/>
      </c>
      <c r="M829" s="45" t="str">
        <f>IFERROR(VLOOKUP(B829,'تكويد الاصناف'!$A$5:$E$1100,5,0),"")</f>
        <v/>
      </c>
    </row>
    <row r="830" spans="2:13">
      <c r="B830" s="17">
        <f>'تكويد الاصناف'!A829</f>
        <v>0</v>
      </c>
      <c r="C830" s="43" t="str">
        <f>IFERROR(VLOOKUP(B830,'تكويد الاصناف'!A$5:B$1100,2,0),"")</f>
        <v/>
      </c>
      <c r="D830" s="19">
        <f>SUMIFS(اليوميه!$H$5:$H$5000,اليوميه!C$5:C$5000,الرصيد!B830)-SUMIFS(اليوميه!$I$5:$I$5000,اليوميه!C$5:C$5000,الرصيد!B830)</f>
        <v>0</v>
      </c>
      <c r="E830" s="19">
        <f t="shared" si="24"/>
        <v>0</v>
      </c>
      <c r="F830" s="19">
        <f t="shared" si="25"/>
        <v>0</v>
      </c>
      <c r="G830" s="2">
        <f>SUMIFS(اليوميه!I:I,اليوميه!E:E,اليوميه!$V$5,اليوميه!C:C,الرصيد!B830)</f>
        <v>0</v>
      </c>
      <c r="H830" s="2">
        <f>SUMIFS(اليوميه!H:H,اليوميه!E:E,اليوميه!$V$6,اليوميه!C:C,الرصيد!B830)</f>
        <v>0</v>
      </c>
      <c r="I830" s="2">
        <f>SUMIFS(اليوميه!H:H,اليوميه!E:E,اليوميه!$V$7,اليوميه!C:C,الرصيد!B830)</f>
        <v>0</v>
      </c>
      <c r="J830" s="2">
        <f>SUMIFS('تحويل داخلي'!G:G,'تحويل داخلي'!D:D,'تحويل داخلي'!$P$5,'تحويل داخلي'!B:B,الرصيد!B830)</f>
        <v>0</v>
      </c>
      <c r="K830" s="2">
        <f>SUMIFS('تحويل داخلي'!G:G,'تحويل داخلي'!D:D,'تحويل داخلي'!$P$6,'تحويل داخلي'!B:B,الرصيد!B830)</f>
        <v>0</v>
      </c>
      <c r="L830" s="16" t="str">
        <f>IFERROR(VLOOKUP(B830,'تكويد الاصناف'!$A$5:$C$1100,3,0),"")</f>
        <v/>
      </c>
      <c r="M830" s="45" t="str">
        <f>IFERROR(VLOOKUP(B830,'تكويد الاصناف'!$A$5:$E$1100,5,0),"")</f>
        <v/>
      </c>
    </row>
    <row r="831" spans="2:13">
      <c r="B831" s="17">
        <f>'تكويد الاصناف'!A830</f>
        <v>0</v>
      </c>
      <c r="C831" s="43" t="str">
        <f>IFERROR(VLOOKUP(B831,'تكويد الاصناف'!A$5:B$1100,2,0),"")</f>
        <v/>
      </c>
      <c r="D831" s="19">
        <f>SUMIFS(اليوميه!$H$5:$H$5000,اليوميه!C$5:C$5000,الرصيد!B831)-SUMIFS(اليوميه!$I$5:$I$5000,اليوميه!C$5:C$5000,الرصيد!B831)</f>
        <v>0</v>
      </c>
      <c r="E831" s="19">
        <f t="shared" si="24"/>
        <v>0</v>
      </c>
      <c r="F831" s="19">
        <f t="shared" si="25"/>
        <v>0</v>
      </c>
      <c r="G831" s="2">
        <f>SUMIFS(اليوميه!I:I,اليوميه!E:E,اليوميه!$V$5,اليوميه!C:C,الرصيد!B831)</f>
        <v>0</v>
      </c>
      <c r="H831" s="2">
        <f>SUMIFS(اليوميه!H:H,اليوميه!E:E,اليوميه!$V$6,اليوميه!C:C,الرصيد!B831)</f>
        <v>0</v>
      </c>
      <c r="I831" s="2">
        <f>SUMIFS(اليوميه!H:H,اليوميه!E:E,اليوميه!$V$7,اليوميه!C:C,الرصيد!B831)</f>
        <v>0</v>
      </c>
      <c r="J831" s="2">
        <f>SUMIFS('تحويل داخلي'!G:G,'تحويل داخلي'!D:D,'تحويل داخلي'!$P$5,'تحويل داخلي'!B:B,الرصيد!B831)</f>
        <v>0</v>
      </c>
      <c r="K831" s="2">
        <f>SUMIFS('تحويل داخلي'!G:G,'تحويل داخلي'!D:D,'تحويل داخلي'!$P$6,'تحويل داخلي'!B:B,الرصيد!B831)</f>
        <v>0</v>
      </c>
      <c r="L831" s="16" t="str">
        <f>IFERROR(VLOOKUP(B831,'تكويد الاصناف'!$A$5:$C$1100,3,0),"")</f>
        <v/>
      </c>
      <c r="M831" s="45" t="str">
        <f>IFERROR(VLOOKUP(B831,'تكويد الاصناف'!$A$5:$E$1100,5,0),"")</f>
        <v/>
      </c>
    </row>
    <row r="832" spans="2:13">
      <c r="B832" s="17">
        <f>'تكويد الاصناف'!A831</f>
        <v>0</v>
      </c>
      <c r="C832" s="43" t="str">
        <f>IFERROR(VLOOKUP(B832,'تكويد الاصناف'!A$5:B$1100,2,0),"")</f>
        <v/>
      </c>
      <c r="D832" s="19">
        <f>SUMIFS(اليوميه!$H$5:$H$5000,اليوميه!C$5:C$5000,الرصيد!B832)-SUMIFS(اليوميه!$I$5:$I$5000,اليوميه!C$5:C$5000,الرصيد!B832)</f>
        <v>0</v>
      </c>
      <c r="E832" s="19">
        <f t="shared" si="24"/>
        <v>0</v>
      </c>
      <c r="F832" s="19">
        <f t="shared" si="25"/>
        <v>0</v>
      </c>
      <c r="G832" s="2">
        <f>SUMIFS(اليوميه!I:I,اليوميه!E:E,اليوميه!$V$5,اليوميه!C:C,الرصيد!B832)</f>
        <v>0</v>
      </c>
      <c r="H832" s="2">
        <f>SUMIFS(اليوميه!H:H,اليوميه!E:E,اليوميه!$V$6,اليوميه!C:C,الرصيد!B832)</f>
        <v>0</v>
      </c>
      <c r="I832" s="2">
        <f>SUMIFS(اليوميه!H:H,اليوميه!E:E,اليوميه!$V$7,اليوميه!C:C,الرصيد!B832)</f>
        <v>0</v>
      </c>
      <c r="J832" s="2">
        <f>SUMIFS('تحويل داخلي'!G:G,'تحويل داخلي'!D:D,'تحويل داخلي'!$P$5,'تحويل داخلي'!B:B,الرصيد!B832)</f>
        <v>0</v>
      </c>
      <c r="K832" s="2">
        <f>SUMIFS('تحويل داخلي'!G:G,'تحويل داخلي'!D:D,'تحويل داخلي'!$P$6,'تحويل داخلي'!B:B,الرصيد!B832)</f>
        <v>0</v>
      </c>
      <c r="L832" s="16" t="str">
        <f>IFERROR(VLOOKUP(B832,'تكويد الاصناف'!$A$5:$C$1100,3,0),"")</f>
        <v/>
      </c>
      <c r="M832" s="45" t="str">
        <f>IFERROR(VLOOKUP(B832,'تكويد الاصناف'!$A$5:$E$1100,5,0),"")</f>
        <v/>
      </c>
    </row>
    <row r="833" spans="2:13">
      <c r="B833" s="17">
        <f>'تكويد الاصناف'!A832</f>
        <v>0</v>
      </c>
      <c r="C833" s="43" t="str">
        <f>IFERROR(VLOOKUP(B833,'تكويد الاصناف'!A$5:B$1100,2,0),"")</f>
        <v/>
      </c>
      <c r="D833" s="19">
        <f>SUMIFS(اليوميه!$H$5:$H$5000,اليوميه!C$5:C$5000,الرصيد!B833)-SUMIFS(اليوميه!$I$5:$I$5000,اليوميه!C$5:C$5000,الرصيد!B833)</f>
        <v>0</v>
      </c>
      <c r="E833" s="19">
        <f t="shared" si="24"/>
        <v>0</v>
      </c>
      <c r="F833" s="19">
        <f t="shared" si="25"/>
        <v>0</v>
      </c>
      <c r="G833" s="2">
        <f>SUMIFS(اليوميه!I:I,اليوميه!E:E,اليوميه!$V$5,اليوميه!C:C,الرصيد!B833)</f>
        <v>0</v>
      </c>
      <c r="H833" s="2">
        <f>SUMIFS(اليوميه!H:H,اليوميه!E:E,اليوميه!$V$6,اليوميه!C:C,الرصيد!B833)</f>
        <v>0</v>
      </c>
      <c r="I833" s="2">
        <f>SUMIFS(اليوميه!H:H,اليوميه!E:E,اليوميه!$V$7,اليوميه!C:C,الرصيد!B833)</f>
        <v>0</v>
      </c>
      <c r="J833" s="2">
        <f>SUMIFS('تحويل داخلي'!G:G,'تحويل داخلي'!D:D,'تحويل داخلي'!$P$5,'تحويل داخلي'!B:B,الرصيد!B833)</f>
        <v>0</v>
      </c>
      <c r="K833" s="2">
        <f>SUMIFS('تحويل داخلي'!G:G,'تحويل داخلي'!D:D,'تحويل داخلي'!$P$6,'تحويل داخلي'!B:B,الرصيد!B833)</f>
        <v>0</v>
      </c>
      <c r="L833" s="16" t="str">
        <f>IFERROR(VLOOKUP(B833,'تكويد الاصناف'!$A$5:$C$1100,3,0),"")</f>
        <v/>
      </c>
      <c r="M833" s="45" t="str">
        <f>IFERROR(VLOOKUP(B833,'تكويد الاصناف'!$A$5:$E$1100,5,0),"")</f>
        <v/>
      </c>
    </row>
    <row r="834" spans="2:13">
      <c r="B834" s="17">
        <f>'تكويد الاصناف'!A833</f>
        <v>0</v>
      </c>
      <c r="C834" s="43" t="str">
        <f>IFERROR(VLOOKUP(B834,'تكويد الاصناف'!A$5:B$1100,2,0),"")</f>
        <v/>
      </c>
      <c r="D834" s="19">
        <f>SUMIFS(اليوميه!$H$5:$H$5000,اليوميه!C$5:C$5000,الرصيد!B834)-SUMIFS(اليوميه!$I$5:$I$5000,اليوميه!C$5:C$5000,الرصيد!B834)</f>
        <v>0</v>
      </c>
      <c r="E834" s="19">
        <f t="shared" si="24"/>
        <v>0</v>
      </c>
      <c r="F834" s="19">
        <f t="shared" si="25"/>
        <v>0</v>
      </c>
      <c r="G834" s="2">
        <f>SUMIFS(اليوميه!I:I,اليوميه!E:E,اليوميه!$V$5,اليوميه!C:C,الرصيد!B834)</f>
        <v>0</v>
      </c>
      <c r="H834" s="2">
        <f>SUMIFS(اليوميه!H:H,اليوميه!E:E,اليوميه!$V$6,اليوميه!C:C,الرصيد!B834)</f>
        <v>0</v>
      </c>
      <c r="I834" s="2">
        <f>SUMIFS(اليوميه!H:H,اليوميه!E:E,اليوميه!$V$7,اليوميه!C:C,الرصيد!B834)</f>
        <v>0</v>
      </c>
      <c r="J834" s="2">
        <f>SUMIFS('تحويل داخلي'!G:G,'تحويل داخلي'!D:D,'تحويل داخلي'!$P$5,'تحويل داخلي'!B:B,الرصيد!B834)</f>
        <v>0</v>
      </c>
      <c r="K834" s="2">
        <f>SUMIFS('تحويل داخلي'!G:G,'تحويل داخلي'!D:D,'تحويل داخلي'!$P$6,'تحويل داخلي'!B:B,الرصيد!B834)</f>
        <v>0</v>
      </c>
      <c r="L834" s="16" t="str">
        <f>IFERROR(VLOOKUP(B834,'تكويد الاصناف'!$A$5:$C$1100,3,0),"")</f>
        <v/>
      </c>
      <c r="M834" s="45" t="str">
        <f>IFERROR(VLOOKUP(B834,'تكويد الاصناف'!$A$5:$E$1100,5,0),"")</f>
        <v/>
      </c>
    </row>
    <row r="835" spans="2:13">
      <c r="B835" s="17">
        <f>'تكويد الاصناف'!A834</f>
        <v>0</v>
      </c>
      <c r="C835" s="43" t="str">
        <f>IFERROR(VLOOKUP(B835,'تكويد الاصناف'!A$5:B$1100,2,0),"")</f>
        <v/>
      </c>
      <c r="D835" s="19">
        <f>SUMIFS(اليوميه!$H$5:$H$5000,اليوميه!C$5:C$5000,الرصيد!B835)-SUMIFS(اليوميه!$I$5:$I$5000,اليوميه!C$5:C$5000,الرصيد!B835)</f>
        <v>0</v>
      </c>
      <c r="E835" s="19">
        <f t="shared" si="24"/>
        <v>0</v>
      </c>
      <c r="F835" s="19">
        <f t="shared" si="25"/>
        <v>0</v>
      </c>
      <c r="G835" s="2">
        <f>SUMIFS(اليوميه!I:I,اليوميه!E:E,اليوميه!$V$5,اليوميه!C:C,الرصيد!B835)</f>
        <v>0</v>
      </c>
      <c r="H835" s="2">
        <f>SUMIFS(اليوميه!H:H,اليوميه!E:E,اليوميه!$V$6,اليوميه!C:C,الرصيد!B835)</f>
        <v>0</v>
      </c>
      <c r="I835" s="2">
        <f>SUMIFS(اليوميه!H:H,اليوميه!E:E,اليوميه!$V$7,اليوميه!C:C,الرصيد!B835)</f>
        <v>0</v>
      </c>
      <c r="J835" s="2">
        <f>SUMIFS('تحويل داخلي'!G:G,'تحويل داخلي'!D:D,'تحويل داخلي'!$P$5,'تحويل داخلي'!B:B,الرصيد!B835)</f>
        <v>0</v>
      </c>
      <c r="K835" s="2">
        <f>SUMIFS('تحويل داخلي'!G:G,'تحويل داخلي'!D:D,'تحويل داخلي'!$P$6,'تحويل داخلي'!B:B,الرصيد!B835)</f>
        <v>0</v>
      </c>
      <c r="L835" s="16" t="str">
        <f>IFERROR(VLOOKUP(B835,'تكويد الاصناف'!$A$5:$C$1100,3,0),"")</f>
        <v/>
      </c>
      <c r="M835" s="45" t="str">
        <f>IFERROR(VLOOKUP(B835,'تكويد الاصناف'!$A$5:$E$1100,5,0),"")</f>
        <v/>
      </c>
    </row>
    <row r="836" spans="2:13">
      <c r="B836" s="17">
        <f>'تكويد الاصناف'!A835</f>
        <v>0</v>
      </c>
      <c r="C836" s="43" t="str">
        <f>IFERROR(VLOOKUP(B836,'تكويد الاصناف'!A$5:B$1100,2,0),"")</f>
        <v/>
      </c>
      <c r="D836" s="19">
        <f>SUMIFS(اليوميه!$H$5:$H$5000,اليوميه!C$5:C$5000,الرصيد!B836)-SUMIFS(اليوميه!$I$5:$I$5000,اليوميه!C$5:C$5000,الرصيد!B836)</f>
        <v>0</v>
      </c>
      <c r="E836" s="19">
        <f t="shared" si="24"/>
        <v>0</v>
      </c>
      <c r="F836" s="19">
        <f t="shared" si="25"/>
        <v>0</v>
      </c>
      <c r="G836" s="2">
        <f>SUMIFS(اليوميه!I:I,اليوميه!E:E,اليوميه!$V$5,اليوميه!C:C,الرصيد!B836)</f>
        <v>0</v>
      </c>
      <c r="H836" s="2">
        <f>SUMIFS(اليوميه!H:H,اليوميه!E:E,اليوميه!$V$6,اليوميه!C:C,الرصيد!B836)</f>
        <v>0</v>
      </c>
      <c r="I836" s="2">
        <f>SUMIFS(اليوميه!H:H,اليوميه!E:E,اليوميه!$V$7,اليوميه!C:C,الرصيد!B836)</f>
        <v>0</v>
      </c>
      <c r="J836" s="2">
        <f>SUMIFS('تحويل داخلي'!G:G,'تحويل داخلي'!D:D,'تحويل داخلي'!$P$5,'تحويل داخلي'!B:B,الرصيد!B836)</f>
        <v>0</v>
      </c>
      <c r="K836" s="2">
        <f>SUMIFS('تحويل داخلي'!G:G,'تحويل داخلي'!D:D,'تحويل داخلي'!$P$6,'تحويل داخلي'!B:B,الرصيد!B836)</f>
        <v>0</v>
      </c>
      <c r="L836" s="16" t="str">
        <f>IFERROR(VLOOKUP(B836,'تكويد الاصناف'!$A$5:$C$1100,3,0),"")</f>
        <v/>
      </c>
      <c r="M836" s="45" t="str">
        <f>IFERROR(VLOOKUP(B836,'تكويد الاصناف'!$A$5:$E$1100,5,0),"")</f>
        <v/>
      </c>
    </row>
    <row r="837" spans="2:13">
      <c r="B837" s="17">
        <f>'تكويد الاصناف'!A836</f>
        <v>0</v>
      </c>
      <c r="C837" s="43" t="str">
        <f>IFERROR(VLOOKUP(B837,'تكويد الاصناف'!A$5:B$1100,2,0),"")</f>
        <v/>
      </c>
      <c r="D837" s="19">
        <f>SUMIFS(اليوميه!$H$5:$H$5000,اليوميه!C$5:C$5000,الرصيد!B837)-SUMIFS(اليوميه!$I$5:$I$5000,اليوميه!C$5:C$5000,الرصيد!B837)</f>
        <v>0</v>
      </c>
      <c r="E837" s="19">
        <f t="shared" si="24"/>
        <v>0</v>
      </c>
      <c r="F837" s="19">
        <f t="shared" si="25"/>
        <v>0</v>
      </c>
      <c r="G837" s="2">
        <f>SUMIFS(اليوميه!I:I,اليوميه!E:E,اليوميه!$V$5,اليوميه!C:C,الرصيد!B837)</f>
        <v>0</v>
      </c>
      <c r="H837" s="2">
        <f>SUMIFS(اليوميه!H:H,اليوميه!E:E,اليوميه!$V$6,اليوميه!C:C,الرصيد!B837)</f>
        <v>0</v>
      </c>
      <c r="I837" s="2">
        <f>SUMIFS(اليوميه!H:H,اليوميه!E:E,اليوميه!$V$7,اليوميه!C:C,الرصيد!B837)</f>
        <v>0</v>
      </c>
      <c r="J837" s="2">
        <f>SUMIFS('تحويل داخلي'!G:G,'تحويل داخلي'!D:D,'تحويل داخلي'!$P$5,'تحويل داخلي'!B:B,الرصيد!B837)</f>
        <v>0</v>
      </c>
      <c r="K837" s="2">
        <f>SUMIFS('تحويل داخلي'!G:G,'تحويل داخلي'!D:D,'تحويل داخلي'!$P$6,'تحويل داخلي'!B:B,الرصيد!B837)</f>
        <v>0</v>
      </c>
      <c r="L837" s="16" t="str">
        <f>IFERROR(VLOOKUP(B837,'تكويد الاصناف'!$A$5:$C$1100,3,0),"")</f>
        <v/>
      </c>
      <c r="M837" s="45" t="str">
        <f>IFERROR(VLOOKUP(B837,'تكويد الاصناف'!$A$5:$E$1100,5,0),"")</f>
        <v/>
      </c>
    </row>
    <row r="838" spans="2:13">
      <c r="B838" s="17">
        <f>'تكويد الاصناف'!A837</f>
        <v>0</v>
      </c>
      <c r="C838" s="43" t="str">
        <f>IFERROR(VLOOKUP(B838,'تكويد الاصناف'!A$5:B$1100,2,0),"")</f>
        <v/>
      </c>
      <c r="D838" s="19">
        <f>SUMIFS(اليوميه!$H$5:$H$5000,اليوميه!C$5:C$5000,الرصيد!B838)-SUMIFS(اليوميه!$I$5:$I$5000,اليوميه!C$5:C$5000,الرصيد!B838)</f>
        <v>0</v>
      </c>
      <c r="E838" s="19">
        <f t="shared" si="24"/>
        <v>0</v>
      </c>
      <c r="F838" s="19">
        <f t="shared" si="25"/>
        <v>0</v>
      </c>
      <c r="G838" s="2">
        <f>SUMIFS(اليوميه!I:I,اليوميه!E:E,اليوميه!$V$5,اليوميه!C:C,الرصيد!B838)</f>
        <v>0</v>
      </c>
      <c r="H838" s="2">
        <f>SUMIFS(اليوميه!H:H,اليوميه!E:E,اليوميه!$V$6,اليوميه!C:C,الرصيد!B838)</f>
        <v>0</v>
      </c>
      <c r="I838" s="2">
        <f>SUMIFS(اليوميه!H:H,اليوميه!E:E,اليوميه!$V$7,اليوميه!C:C,الرصيد!B838)</f>
        <v>0</v>
      </c>
      <c r="J838" s="2">
        <f>SUMIFS('تحويل داخلي'!G:G,'تحويل داخلي'!D:D,'تحويل داخلي'!$P$5,'تحويل داخلي'!B:B,الرصيد!B838)</f>
        <v>0</v>
      </c>
      <c r="K838" s="2">
        <f>SUMIFS('تحويل داخلي'!G:G,'تحويل داخلي'!D:D,'تحويل داخلي'!$P$6,'تحويل داخلي'!B:B,الرصيد!B838)</f>
        <v>0</v>
      </c>
      <c r="L838" s="16" t="str">
        <f>IFERROR(VLOOKUP(B838,'تكويد الاصناف'!$A$5:$C$1100,3,0),"")</f>
        <v/>
      </c>
      <c r="M838" s="45" t="str">
        <f>IFERROR(VLOOKUP(B838,'تكويد الاصناف'!$A$5:$E$1100,5,0),"")</f>
        <v/>
      </c>
    </row>
    <row r="839" spans="2:13">
      <c r="B839" s="17">
        <f>'تكويد الاصناف'!A838</f>
        <v>0</v>
      </c>
      <c r="C839" s="43" t="str">
        <f>IFERROR(VLOOKUP(B839,'تكويد الاصناف'!A$5:B$1100,2,0),"")</f>
        <v/>
      </c>
      <c r="D839" s="19">
        <f>SUMIFS(اليوميه!$H$5:$H$5000,اليوميه!C$5:C$5000,الرصيد!B839)-SUMIFS(اليوميه!$I$5:$I$5000,اليوميه!C$5:C$5000,الرصيد!B839)</f>
        <v>0</v>
      </c>
      <c r="E839" s="19">
        <f t="shared" ref="E839:E902" si="26">H839+I839-G839-J839+K839</f>
        <v>0</v>
      </c>
      <c r="F839" s="19">
        <f t="shared" ref="F839:F902" si="27">J839-K839</f>
        <v>0</v>
      </c>
      <c r="G839" s="2">
        <f>SUMIFS(اليوميه!I:I,اليوميه!E:E,اليوميه!$V$5,اليوميه!C:C,الرصيد!B839)</f>
        <v>0</v>
      </c>
      <c r="H839" s="2">
        <f>SUMIFS(اليوميه!H:H,اليوميه!E:E,اليوميه!$V$6,اليوميه!C:C,الرصيد!B839)</f>
        <v>0</v>
      </c>
      <c r="I839" s="2">
        <f>SUMIFS(اليوميه!H:H,اليوميه!E:E,اليوميه!$V$7,اليوميه!C:C,الرصيد!B839)</f>
        <v>0</v>
      </c>
      <c r="J839" s="2">
        <f>SUMIFS('تحويل داخلي'!G:G,'تحويل داخلي'!D:D,'تحويل داخلي'!$P$5,'تحويل داخلي'!B:B,الرصيد!B839)</f>
        <v>0</v>
      </c>
      <c r="K839" s="2">
        <f>SUMIFS('تحويل داخلي'!G:G,'تحويل داخلي'!D:D,'تحويل داخلي'!$P$6,'تحويل داخلي'!B:B,الرصيد!B839)</f>
        <v>0</v>
      </c>
      <c r="L839" s="16" t="str">
        <f>IFERROR(VLOOKUP(B839,'تكويد الاصناف'!$A$5:$C$1100,3,0),"")</f>
        <v/>
      </c>
      <c r="M839" s="45" t="str">
        <f>IFERROR(VLOOKUP(B839,'تكويد الاصناف'!$A$5:$E$1100,5,0),"")</f>
        <v/>
      </c>
    </row>
    <row r="840" spans="2:13">
      <c r="B840" s="17">
        <f>'تكويد الاصناف'!A839</f>
        <v>0</v>
      </c>
      <c r="C840" s="43" t="str">
        <f>IFERROR(VLOOKUP(B840,'تكويد الاصناف'!A$5:B$1100,2,0),"")</f>
        <v/>
      </c>
      <c r="D840" s="19">
        <f>SUMIFS(اليوميه!$H$5:$H$5000,اليوميه!C$5:C$5000,الرصيد!B840)-SUMIFS(اليوميه!$I$5:$I$5000,اليوميه!C$5:C$5000,الرصيد!B840)</f>
        <v>0</v>
      </c>
      <c r="E840" s="19">
        <f t="shared" si="26"/>
        <v>0</v>
      </c>
      <c r="F840" s="19">
        <f t="shared" si="27"/>
        <v>0</v>
      </c>
      <c r="G840" s="2">
        <f>SUMIFS(اليوميه!I:I,اليوميه!E:E,اليوميه!$V$5,اليوميه!C:C,الرصيد!B840)</f>
        <v>0</v>
      </c>
      <c r="H840" s="2">
        <f>SUMIFS(اليوميه!H:H,اليوميه!E:E,اليوميه!$V$6,اليوميه!C:C,الرصيد!B840)</f>
        <v>0</v>
      </c>
      <c r="I840" s="2">
        <f>SUMIFS(اليوميه!H:H,اليوميه!E:E,اليوميه!$V$7,اليوميه!C:C,الرصيد!B840)</f>
        <v>0</v>
      </c>
      <c r="J840" s="2">
        <f>SUMIFS('تحويل داخلي'!G:G,'تحويل داخلي'!D:D,'تحويل داخلي'!$P$5,'تحويل داخلي'!B:B,الرصيد!B840)</f>
        <v>0</v>
      </c>
      <c r="K840" s="2">
        <f>SUMIFS('تحويل داخلي'!G:G,'تحويل داخلي'!D:D,'تحويل داخلي'!$P$6,'تحويل داخلي'!B:B,الرصيد!B840)</f>
        <v>0</v>
      </c>
      <c r="L840" s="16" t="str">
        <f>IFERROR(VLOOKUP(B840,'تكويد الاصناف'!$A$5:$C$1100,3,0),"")</f>
        <v/>
      </c>
      <c r="M840" s="45" t="str">
        <f>IFERROR(VLOOKUP(B840,'تكويد الاصناف'!$A$5:$E$1100,5,0),"")</f>
        <v/>
      </c>
    </row>
    <row r="841" spans="2:13">
      <c r="B841" s="17">
        <f>'تكويد الاصناف'!A840</f>
        <v>0</v>
      </c>
      <c r="C841" s="43" t="str">
        <f>IFERROR(VLOOKUP(B841,'تكويد الاصناف'!A$5:B$1100,2,0),"")</f>
        <v/>
      </c>
      <c r="D841" s="19">
        <f>SUMIFS(اليوميه!$H$5:$H$5000,اليوميه!C$5:C$5000,الرصيد!B841)-SUMIFS(اليوميه!$I$5:$I$5000,اليوميه!C$5:C$5000,الرصيد!B841)</f>
        <v>0</v>
      </c>
      <c r="E841" s="19">
        <f t="shared" si="26"/>
        <v>0</v>
      </c>
      <c r="F841" s="19">
        <f t="shared" si="27"/>
        <v>0</v>
      </c>
      <c r="G841" s="2">
        <f>SUMIFS(اليوميه!I:I,اليوميه!E:E,اليوميه!$V$5,اليوميه!C:C,الرصيد!B841)</f>
        <v>0</v>
      </c>
      <c r="H841" s="2">
        <f>SUMIFS(اليوميه!H:H,اليوميه!E:E,اليوميه!$V$6,اليوميه!C:C,الرصيد!B841)</f>
        <v>0</v>
      </c>
      <c r="I841" s="2">
        <f>SUMIFS(اليوميه!H:H,اليوميه!E:E,اليوميه!$V$7,اليوميه!C:C,الرصيد!B841)</f>
        <v>0</v>
      </c>
      <c r="J841" s="2">
        <f>SUMIFS('تحويل داخلي'!G:G,'تحويل داخلي'!D:D,'تحويل داخلي'!$P$5,'تحويل داخلي'!B:B,الرصيد!B841)</f>
        <v>0</v>
      </c>
      <c r="K841" s="2">
        <f>SUMIFS('تحويل داخلي'!G:G,'تحويل داخلي'!D:D,'تحويل داخلي'!$P$6,'تحويل داخلي'!B:B,الرصيد!B841)</f>
        <v>0</v>
      </c>
      <c r="L841" s="16" t="str">
        <f>IFERROR(VLOOKUP(B841,'تكويد الاصناف'!$A$5:$C$1100,3,0),"")</f>
        <v/>
      </c>
      <c r="M841" s="45" t="str">
        <f>IFERROR(VLOOKUP(B841,'تكويد الاصناف'!$A$5:$E$1100,5,0),"")</f>
        <v/>
      </c>
    </row>
    <row r="842" spans="2:13">
      <c r="B842" s="17">
        <f>'تكويد الاصناف'!A841</f>
        <v>0</v>
      </c>
      <c r="C842" s="43" t="str">
        <f>IFERROR(VLOOKUP(B842,'تكويد الاصناف'!A$5:B$1100,2,0),"")</f>
        <v/>
      </c>
      <c r="D842" s="19">
        <f>SUMIFS(اليوميه!$H$5:$H$5000,اليوميه!C$5:C$5000,الرصيد!B842)-SUMIFS(اليوميه!$I$5:$I$5000,اليوميه!C$5:C$5000,الرصيد!B842)</f>
        <v>0</v>
      </c>
      <c r="E842" s="19">
        <f t="shared" si="26"/>
        <v>0</v>
      </c>
      <c r="F842" s="19">
        <f t="shared" si="27"/>
        <v>0</v>
      </c>
      <c r="G842" s="2">
        <f>SUMIFS(اليوميه!I:I,اليوميه!E:E,اليوميه!$V$5,اليوميه!C:C,الرصيد!B842)</f>
        <v>0</v>
      </c>
      <c r="H842" s="2">
        <f>SUMIFS(اليوميه!H:H,اليوميه!E:E,اليوميه!$V$6,اليوميه!C:C,الرصيد!B842)</f>
        <v>0</v>
      </c>
      <c r="I842" s="2">
        <f>SUMIFS(اليوميه!H:H,اليوميه!E:E,اليوميه!$V$7,اليوميه!C:C,الرصيد!B842)</f>
        <v>0</v>
      </c>
      <c r="J842" s="2">
        <f>SUMIFS('تحويل داخلي'!G:G,'تحويل داخلي'!D:D,'تحويل داخلي'!$P$5,'تحويل داخلي'!B:B,الرصيد!B842)</f>
        <v>0</v>
      </c>
      <c r="K842" s="2">
        <f>SUMIFS('تحويل داخلي'!G:G,'تحويل داخلي'!D:D,'تحويل داخلي'!$P$6,'تحويل داخلي'!B:B,الرصيد!B842)</f>
        <v>0</v>
      </c>
      <c r="L842" s="16" t="str">
        <f>IFERROR(VLOOKUP(B842,'تكويد الاصناف'!$A$5:$C$1100,3,0),"")</f>
        <v/>
      </c>
      <c r="M842" s="45" t="str">
        <f>IFERROR(VLOOKUP(B842,'تكويد الاصناف'!$A$5:$E$1100,5,0),"")</f>
        <v/>
      </c>
    </row>
    <row r="843" spans="2:13">
      <c r="B843" s="17">
        <f>'تكويد الاصناف'!A842</f>
        <v>0</v>
      </c>
      <c r="C843" s="43" t="str">
        <f>IFERROR(VLOOKUP(B843,'تكويد الاصناف'!A$5:B$1100,2,0),"")</f>
        <v/>
      </c>
      <c r="D843" s="19">
        <f>SUMIFS(اليوميه!$H$5:$H$5000,اليوميه!C$5:C$5000,الرصيد!B843)-SUMIFS(اليوميه!$I$5:$I$5000,اليوميه!C$5:C$5000,الرصيد!B843)</f>
        <v>0</v>
      </c>
      <c r="E843" s="19">
        <f t="shared" si="26"/>
        <v>0</v>
      </c>
      <c r="F843" s="19">
        <f t="shared" si="27"/>
        <v>0</v>
      </c>
      <c r="G843" s="2">
        <f>SUMIFS(اليوميه!I:I,اليوميه!E:E,اليوميه!$V$5,اليوميه!C:C,الرصيد!B843)</f>
        <v>0</v>
      </c>
      <c r="H843" s="2">
        <f>SUMIFS(اليوميه!H:H,اليوميه!E:E,اليوميه!$V$6,اليوميه!C:C,الرصيد!B843)</f>
        <v>0</v>
      </c>
      <c r="I843" s="2">
        <f>SUMIFS(اليوميه!H:H,اليوميه!E:E,اليوميه!$V$7,اليوميه!C:C,الرصيد!B843)</f>
        <v>0</v>
      </c>
      <c r="J843" s="2">
        <f>SUMIFS('تحويل داخلي'!G:G,'تحويل داخلي'!D:D,'تحويل داخلي'!$P$5,'تحويل داخلي'!B:B,الرصيد!B843)</f>
        <v>0</v>
      </c>
      <c r="K843" s="2">
        <f>SUMIFS('تحويل داخلي'!G:G,'تحويل داخلي'!D:D,'تحويل داخلي'!$P$6,'تحويل داخلي'!B:B,الرصيد!B843)</f>
        <v>0</v>
      </c>
      <c r="L843" s="16" t="str">
        <f>IFERROR(VLOOKUP(B843,'تكويد الاصناف'!$A$5:$C$1100,3,0),"")</f>
        <v/>
      </c>
      <c r="M843" s="45" t="str">
        <f>IFERROR(VLOOKUP(B843,'تكويد الاصناف'!$A$5:$E$1100,5,0),"")</f>
        <v/>
      </c>
    </row>
    <row r="844" spans="2:13">
      <c r="B844" s="17">
        <f>'تكويد الاصناف'!A843</f>
        <v>0</v>
      </c>
      <c r="C844" s="43" t="str">
        <f>IFERROR(VLOOKUP(B844,'تكويد الاصناف'!A$5:B$1100,2,0),"")</f>
        <v/>
      </c>
      <c r="D844" s="19">
        <f>SUMIFS(اليوميه!$H$5:$H$5000,اليوميه!C$5:C$5000,الرصيد!B844)-SUMIFS(اليوميه!$I$5:$I$5000,اليوميه!C$5:C$5000,الرصيد!B844)</f>
        <v>0</v>
      </c>
      <c r="E844" s="19">
        <f t="shared" si="26"/>
        <v>0</v>
      </c>
      <c r="F844" s="19">
        <f t="shared" si="27"/>
        <v>0</v>
      </c>
      <c r="G844" s="2">
        <f>SUMIFS(اليوميه!I:I,اليوميه!E:E,اليوميه!$V$5,اليوميه!C:C,الرصيد!B844)</f>
        <v>0</v>
      </c>
      <c r="H844" s="2">
        <f>SUMIFS(اليوميه!H:H,اليوميه!E:E,اليوميه!$V$6,اليوميه!C:C,الرصيد!B844)</f>
        <v>0</v>
      </c>
      <c r="I844" s="2">
        <f>SUMIFS(اليوميه!H:H,اليوميه!E:E,اليوميه!$V$7,اليوميه!C:C,الرصيد!B844)</f>
        <v>0</v>
      </c>
      <c r="J844" s="2">
        <f>SUMIFS('تحويل داخلي'!G:G,'تحويل داخلي'!D:D,'تحويل داخلي'!$P$5,'تحويل داخلي'!B:B,الرصيد!B844)</f>
        <v>0</v>
      </c>
      <c r="K844" s="2">
        <f>SUMIFS('تحويل داخلي'!G:G,'تحويل داخلي'!D:D,'تحويل داخلي'!$P$6,'تحويل داخلي'!B:B,الرصيد!B844)</f>
        <v>0</v>
      </c>
      <c r="L844" s="16" t="str">
        <f>IFERROR(VLOOKUP(B844,'تكويد الاصناف'!$A$5:$C$1100,3,0),"")</f>
        <v/>
      </c>
      <c r="M844" s="45" t="str">
        <f>IFERROR(VLOOKUP(B844,'تكويد الاصناف'!$A$5:$E$1100,5,0),"")</f>
        <v/>
      </c>
    </row>
    <row r="845" spans="2:13">
      <c r="B845" s="17">
        <f>'تكويد الاصناف'!A844</f>
        <v>0</v>
      </c>
      <c r="C845" s="43" t="str">
        <f>IFERROR(VLOOKUP(B845,'تكويد الاصناف'!A$5:B$1100,2,0),"")</f>
        <v/>
      </c>
      <c r="D845" s="19">
        <f>SUMIFS(اليوميه!$H$5:$H$5000,اليوميه!C$5:C$5000,الرصيد!B845)-SUMIFS(اليوميه!$I$5:$I$5000,اليوميه!C$5:C$5000,الرصيد!B845)</f>
        <v>0</v>
      </c>
      <c r="E845" s="19">
        <f t="shared" si="26"/>
        <v>0</v>
      </c>
      <c r="F845" s="19">
        <f t="shared" si="27"/>
        <v>0</v>
      </c>
      <c r="G845" s="2">
        <f>SUMIFS(اليوميه!I:I,اليوميه!E:E,اليوميه!$V$5,اليوميه!C:C,الرصيد!B845)</f>
        <v>0</v>
      </c>
      <c r="H845" s="2">
        <f>SUMIFS(اليوميه!H:H,اليوميه!E:E,اليوميه!$V$6,اليوميه!C:C,الرصيد!B845)</f>
        <v>0</v>
      </c>
      <c r="I845" s="2">
        <f>SUMIFS(اليوميه!H:H,اليوميه!E:E,اليوميه!$V$7,اليوميه!C:C,الرصيد!B845)</f>
        <v>0</v>
      </c>
      <c r="J845" s="2">
        <f>SUMIFS('تحويل داخلي'!G:G,'تحويل داخلي'!D:D,'تحويل داخلي'!$P$5,'تحويل داخلي'!B:B,الرصيد!B845)</f>
        <v>0</v>
      </c>
      <c r="K845" s="2">
        <f>SUMIFS('تحويل داخلي'!G:G,'تحويل داخلي'!D:D,'تحويل داخلي'!$P$6,'تحويل داخلي'!B:B,الرصيد!B845)</f>
        <v>0</v>
      </c>
      <c r="L845" s="16" t="str">
        <f>IFERROR(VLOOKUP(B845,'تكويد الاصناف'!$A$5:$C$1100,3,0),"")</f>
        <v/>
      </c>
      <c r="M845" s="45" t="str">
        <f>IFERROR(VLOOKUP(B845,'تكويد الاصناف'!$A$5:$E$1100,5,0),"")</f>
        <v/>
      </c>
    </row>
    <row r="846" spans="2:13">
      <c r="B846" s="17">
        <f>'تكويد الاصناف'!A845</f>
        <v>0</v>
      </c>
      <c r="C846" s="43" t="str">
        <f>IFERROR(VLOOKUP(B846,'تكويد الاصناف'!A$5:B$1100,2,0),"")</f>
        <v/>
      </c>
      <c r="D846" s="19">
        <f>SUMIFS(اليوميه!$H$5:$H$5000,اليوميه!C$5:C$5000,الرصيد!B846)-SUMIFS(اليوميه!$I$5:$I$5000,اليوميه!C$5:C$5000,الرصيد!B846)</f>
        <v>0</v>
      </c>
      <c r="E846" s="19">
        <f t="shared" si="26"/>
        <v>0</v>
      </c>
      <c r="F846" s="19">
        <f t="shared" si="27"/>
        <v>0</v>
      </c>
      <c r="G846" s="2">
        <f>SUMIFS(اليوميه!I:I,اليوميه!E:E,اليوميه!$V$5,اليوميه!C:C,الرصيد!B846)</f>
        <v>0</v>
      </c>
      <c r="H846" s="2">
        <f>SUMIFS(اليوميه!H:H,اليوميه!E:E,اليوميه!$V$6,اليوميه!C:C,الرصيد!B846)</f>
        <v>0</v>
      </c>
      <c r="I846" s="2">
        <f>SUMIFS(اليوميه!H:H,اليوميه!E:E,اليوميه!$V$7,اليوميه!C:C,الرصيد!B846)</f>
        <v>0</v>
      </c>
      <c r="J846" s="2">
        <f>SUMIFS('تحويل داخلي'!G:G,'تحويل داخلي'!D:D,'تحويل داخلي'!$P$5,'تحويل داخلي'!B:B,الرصيد!B846)</f>
        <v>0</v>
      </c>
      <c r="K846" s="2">
        <f>SUMIFS('تحويل داخلي'!G:G,'تحويل داخلي'!D:D,'تحويل داخلي'!$P$6,'تحويل داخلي'!B:B,الرصيد!B846)</f>
        <v>0</v>
      </c>
      <c r="L846" s="16" t="str">
        <f>IFERROR(VLOOKUP(B846,'تكويد الاصناف'!$A$5:$C$1100,3,0),"")</f>
        <v/>
      </c>
      <c r="M846" s="45" t="str">
        <f>IFERROR(VLOOKUP(B846,'تكويد الاصناف'!$A$5:$E$1100,5,0),"")</f>
        <v/>
      </c>
    </row>
    <row r="847" spans="2:13">
      <c r="B847" s="17">
        <f>'تكويد الاصناف'!A846</f>
        <v>0</v>
      </c>
      <c r="C847" s="43" t="str">
        <f>IFERROR(VLOOKUP(B847,'تكويد الاصناف'!A$5:B$1100,2,0),"")</f>
        <v/>
      </c>
      <c r="D847" s="19">
        <f>SUMIFS(اليوميه!$H$5:$H$5000,اليوميه!C$5:C$5000,الرصيد!B847)-SUMIFS(اليوميه!$I$5:$I$5000,اليوميه!C$5:C$5000,الرصيد!B847)</f>
        <v>0</v>
      </c>
      <c r="E847" s="19">
        <f t="shared" si="26"/>
        <v>0</v>
      </c>
      <c r="F847" s="19">
        <f t="shared" si="27"/>
        <v>0</v>
      </c>
      <c r="G847" s="2">
        <f>SUMIFS(اليوميه!I:I,اليوميه!E:E,اليوميه!$V$5,اليوميه!C:C,الرصيد!B847)</f>
        <v>0</v>
      </c>
      <c r="H847" s="2">
        <f>SUMIFS(اليوميه!H:H,اليوميه!E:E,اليوميه!$V$6,اليوميه!C:C,الرصيد!B847)</f>
        <v>0</v>
      </c>
      <c r="I847" s="2">
        <f>SUMIFS(اليوميه!H:H,اليوميه!E:E,اليوميه!$V$7,اليوميه!C:C,الرصيد!B847)</f>
        <v>0</v>
      </c>
      <c r="J847" s="2">
        <f>SUMIFS('تحويل داخلي'!G:G,'تحويل داخلي'!D:D,'تحويل داخلي'!$P$5,'تحويل داخلي'!B:B,الرصيد!B847)</f>
        <v>0</v>
      </c>
      <c r="K847" s="2">
        <f>SUMIFS('تحويل داخلي'!G:G,'تحويل داخلي'!D:D,'تحويل داخلي'!$P$6,'تحويل داخلي'!B:B,الرصيد!B847)</f>
        <v>0</v>
      </c>
      <c r="L847" s="16" t="str">
        <f>IFERROR(VLOOKUP(B847,'تكويد الاصناف'!$A$5:$C$1100,3,0),"")</f>
        <v/>
      </c>
      <c r="M847" s="45" t="str">
        <f>IFERROR(VLOOKUP(B847,'تكويد الاصناف'!$A$5:$E$1100,5,0),"")</f>
        <v/>
      </c>
    </row>
    <row r="848" spans="2:13">
      <c r="B848" s="17">
        <f>'تكويد الاصناف'!A847</f>
        <v>0</v>
      </c>
      <c r="C848" s="43" t="str">
        <f>IFERROR(VLOOKUP(B848,'تكويد الاصناف'!A$5:B$1100,2,0),"")</f>
        <v/>
      </c>
      <c r="D848" s="19">
        <f>SUMIFS(اليوميه!$H$5:$H$5000,اليوميه!C$5:C$5000,الرصيد!B848)-SUMIFS(اليوميه!$I$5:$I$5000,اليوميه!C$5:C$5000,الرصيد!B848)</f>
        <v>0</v>
      </c>
      <c r="E848" s="19">
        <f t="shared" si="26"/>
        <v>0</v>
      </c>
      <c r="F848" s="19">
        <f t="shared" si="27"/>
        <v>0</v>
      </c>
      <c r="G848" s="2">
        <f>SUMIFS(اليوميه!I:I,اليوميه!E:E,اليوميه!$V$5,اليوميه!C:C,الرصيد!B848)</f>
        <v>0</v>
      </c>
      <c r="H848" s="2">
        <f>SUMIFS(اليوميه!H:H,اليوميه!E:E,اليوميه!$V$6,اليوميه!C:C,الرصيد!B848)</f>
        <v>0</v>
      </c>
      <c r="I848" s="2">
        <f>SUMIFS(اليوميه!H:H,اليوميه!E:E,اليوميه!$V$7,اليوميه!C:C,الرصيد!B848)</f>
        <v>0</v>
      </c>
      <c r="J848" s="2">
        <f>SUMIFS('تحويل داخلي'!G:G,'تحويل داخلي'!D:D,'تحويل داخلي'!$P$5,'تحويل داخلي'!B:B,الرصيد!B848)</f>
        <v>0</v>
      </c>
      <c r="K848" s="2">
        <f>SUMIFS('تحويل داخلي'!G:G,'تحويل داخلي'!D:D,'تحويل داخلي'!$P$6,'تحويل داخلي'!B:B,الرصيد!B848)</f>
        <v>0</v>
      </c>
      <c r="L848" s="16" t="str">
        <f>IFERROR(VLOOKUP(B848,'تكويد الاصناف'!$A$5:$C$1100,3,0),"")</f>
        <v/>
      </c>
      <c r="M848" s="45" t="str">
        <f>IFERROR(VLOOKUP(B848,'تكويد الاصناف'!$A$5:$E$1100,5,0),"")</f>
        <v/>
      </c>
    </row>
    <row r="849" spans="2:13">
      <c r="B849" s="17">
        <f>'تكويد الاصناف'!A848</f>
        <v>0</v>
      </c>
      <c r="C849" s="43" t="str">
        <f>IFERROR(VLOOKUP(B849,'تكويد الاصناف'!A$5:B$1100,2,0),"")</f>
        <v/>
      </c>
      <c r="D849" s="19">
        <f>SUMIFS(اليوميه!$H$5:$H$5000,اليوميه!C$5:C$5000,الرصيد!B849)-SUMIFS(اليوميه!$I$5:$I$5000,اليوميه!C$5:C$5000,الرصيد!B849)</f>
        <v>0</v>
      </c>
      <c r="E849" s="19">
        <f t="shared" si="26"/>
        <v>0</v>
      </c>
      <c r="F849" s="19">
        <f t="shared" si="27"/>
        <v>0</v>
      </c>
      <c r="G849" s="2">
        <f>SUMIFS(اليوميه!I:I,اليوميه!E:E,اليوميه!$V$5,اليوميه!C:C,الرصيد!B849)</f>
        <v>0</v>
      </c>
      <c r="H849" s="2">
        <f>SUMIFS(اليوميه!H:H,اليوميه!E:E,اليوميه!$V$6,اليوميه!C:C,الرصيد!B849)</f>
        <v>0</v>
      </c>
      <c r="I849" s="2">
        <f>SUMIFS(اليوميه!H:H,اليوميه!E:E,اليوميه!$V$7,اليوميه!C:C,الرصيد!B849)</f>
        <v>0</v>
      </c>
      <c r="J849" s="2">
        <f>SUMIFS('تحويل داخلي'!G:G,'تحويل داخلي'!D:D,'تحويل داخلي'!$P$5,'تحويل داخلي'!B:B,الرصيد!B849)</f>
        <v>0</v>
      </c>
      <c r="K849" s="2">
        <f>SUMIFS('تحويل داخلي'!G:G,'تحويل داخلي'!D:D,'تحويل داخلي'!$P$6,'تحويل داخلي'!B:B,الرصيد!B849)</f>
        <v>0</v>
      </c>
      <c r="L849" s="16" t="str">
        <f>IFERROR(VLOOKUP(B849,'تكويد الاصناف'!$A$5:$C$1100,3,0),"")</f>
        <v/>
      </c>
      <c r="M849" s="45" t="str">
        <f>IFERROR(VLOOKUP(B849,'تكويد الاصناف'!$A$5:$E$1100,5,0),"")</f>
        <v/>
      </c>
    </row>
    <row r="850" spans="2:13">
      <c r="B850" s="17">
        <f>'تكويد الاصناف'!A849</f>
        <v>0</v>
      </c>
      <c r="C850" s="43" t="str">
        <f>IFERROR(VLOOKUP(B850,'تكويد الاصناف'!A$5:B$1100,2,0),"")</f>
        <v/>
      </c>
      <c r="D850" s="19">
        <f>SUMIFS(اليوميه!$H$5:$H$5000,اليوميه!C$5:C$5000,الرصيد!B850)-SUMIFS(اليوميه!$I$5:$I$5000,اليوميه!C$5:C$5000,الرصيد!B850)</f>
        <v>0</v>
      </c>
      <c r="E850" s="19">
        <f t="shared" si="26"/>
        <v>0</v>
      </c>
      <c r="F850" s="19">
        <f t="shared" si="27"/>
        <v>0</v>
      </c>
      <c r="G850" s="2">
        <f>SUMIFS(اليوميه!I:I,اليوميه!E:E,اليوميه!$V$5,اليوميه!C:C,الرصيد!B850)</f>
        <v>0</v>
      </c>
      <c r="H850" s="2">
        <f>SUMIFS(اليوميه!H:H,اليوميه!E:E,اليوميه!$V$6,اليوميه!C:C,الرصيد!B850)</f>
        <v>0</v>
      </c>
      <c r="I850" s="2">
        <f>SUMIFS(اليوميه!H:H,اليوميه!E:E,اليوميه!$V$7,اليوميه!C:C,الرصيد!B850)</f>
        <v>0</v>
      </c>
      <c r="J850" s="2">
        <f>SUMIFS('تحويل داخلي'!G:G,'تحويل داخلي'!D:D,'تحويل داخلي'!$P$5,'تحويل داخلي'!B:B,الرصيد!B850)</f>
        <v>0</v>
      </c>
      <c r="K850" s="2">
        <f>SUMIFS('تحويل داخلي'!G:G,'تحويل داخلي'!D:D,'تحويل داخلي'!$P$6,'تحويل داخلي'!B:B,الرصيد!B850)</f>
        <v>0</v>
      </c>
      <c r="L850" s="16" t="str">
        <f>IFERROR(VLOOKUP(B850,'تكويد الاصناف'!$A$5:$C$1100,3,0),"")</f>
        <v/>
      </c>
      <c r="M850" s="45" t="str">
        <f>IFERROR(VLOOKUP(B850,'تكويد الاصناف'!$A$5:$E$1100,5,0),"")</f>
        <v/>
      </c>
    </row>
    <row r="851" spans="2:13">
      <c r="B851" s="17">
        <f>'تكويد الاصناف'!A850</f>
        <v>0</v>
      </c>
      <c r="C851" s="43" t="str">
        <f>IFERROR(VLOOKUP(B851,'تكويد الاصناف'!A$5:B$1100,2,0),"")</f>
        <v/>
      </c>
      <c r="D851" s="19">
        <f>SUMIFS(اليوميه!$H$5:$H$5000,اليوميه!C$5:C$5000,الرصيد!B851)-SUMIFS(اليوميه!$I$5:$I$5000,اليوميه!C$5:C$5000,الرصيد!B851)</f>
        <v>0</v>
      </c>
      <c r="E851" s="19">
        <f t="shared" si="26"/>
        <v>0</v>
      </c>
      <c r="F851" s="19">
        <f t="shared" si="27"/>
        <v>0</v>
      </c>
      <c r="G851" s="2">
        <f>SUMIFS(اليوميه!I:I,اليوميه!E:E,اليوميه!$V$5,اليوميه!C:C,الرصيد!B851)</f>
        <v>0</v>
      </c>
      <c r="H851" s="2">
        <f>SUMIFS(اليوميه!H:H,اليوميه!E:E,اليوميه!$V$6,اليوميه!C:C,الرصيد!B851)</f>
        <v>0</v>
      </c>
      <c r="I851" s="2">
        <f>SUMIFS(اليوميه!H:H,اليوميه!E:E,اليوميه!$V$7,اليوميه!C:C,الرصيد!B851)</f>
        <v>0</v>
      </c>
      <c r="J851" s="2">
        <f>SUMIFS('تحويل داخلي'!G:G,'تحويل داخلي'!D:D,'تحويل داخلي'!$P$5,'تحويل داخلي'!B:B,الرصيد!B851)</f>
        <v>0</v>
      </c>
      <c r="K851" s="2">
        <f>SUMIFS('تحويل داخلي'!G:G,'تحويل داخلي'!D:D,'تحويل داخلي'!$P$6,'تحويل داخلي'!B:B,الرصيد!B851)</f>
        <v>0</v>
      </c>
      <c r="L851" s="16" t="str">
        <f>IFERROR(VLOOKUP(B851,'تكويد الاصناف'!$A$5:$C$1100,3,0),"")</f>
        <v/>
      </c>
      <c r="M851" s="45" t="str">
        <f>IFERROR(VLOOKUP(B851,'تكويد الاصناف'!$A$5:$E$1100,5,0),"")</f>
        <v/>
      </c>
    </row>
    <row r="852" spans="2:13">
      <c r="B852" s="17">
        <f>'تكويد الاصناف'!A851</f>
        <v>0</v>
      </c>
      <c r="C852" s="43" t="str">
        <f>IFERROR(VLOOKUP(B852,'تكويد الاصناف'!A$5:B$1100,2,0),"")</f>
        <v/>
      </c>
      <c r="D852" s="19">
        <f>SUMIFS(اليوميه!$H$5:$H$5000,اليوميه!C$5:C$5000,الرصيد!B852)-SUMIFS(اليوميه!$I$5:$I$5000,اليوميه!C$5:C$5000,الرصيد!B852)</f>
        <v>0</v>
      </c>
      <c r="E852" s="19">
        <f t="shared" si="26"/>
        <v>0</v>
      </c>
      <c r="F852" s="19">
        <f t="shared" si="27"/>
        <v>0</v>
      </c>
      <c r="G852" s="2">
        <f>SUMIFS(اليوميه!I:I,اليوميه!E:E,اليوميه!$V$5,اليوميه!C:C,الرصيد!B852)</f>
        <v>0</v>
      </c>
      <c r="H852" s="2">
        <f>SUMIFS(اليوميه!H:H,اليوميه!E:E,اليوميه!$V$6,اليوميه!C:C,الرصيد!B852)</f>
        <v>0</v>
      </c>
      <c r="I852" s="2">
        <f>SUMIFS(اليوميه!H:H,اليوميه!E:E,اليوميه!$V$7,اليوميه!C:C,الرصيد!B852)</f>
        <v>0</v>
      </c>
      <c r="J852" s="2">
        <f>SUMIFS('تحويل داخلي'!G:G,'تحويل داخلي'!D:D,'تحويل داخلي'!$P$5,'تحويل داخلي'!B:B,الرصيد!B852)</f>
        <v>0</v>
      </c>
      <c r="K852" s="2">
        <f>SUMIFS('تحويل داخلي'!G:G,'تحويل داخلي'!D:D,'تحويل داخلي'!$P$6,'تحويل داخلي'!B:B,الرصيد!B852)</f>
        <v>0</v>
      </c>
      <c r="L852" s="16" t="str">
        <f>IFERROR(VLOOKUP(B852,'تكويد الاصناف'!$A$5:$C$1100,3,0),"")</f>
        <v/>
      </c>
      <c r="M852" s="45" t="str">
        <f>IFERROR(VLOOKUP(B852,'تكويد الاصناف'!$A$5:$E$1100,5,0),"")</f>
        <v/>
      </c>
    </row>
    <row r="853" spans="2:13">
      <c r="B853" s="17">
        <f>'تكويد الاصناف'!A852</f>
        <v>0</v>
      </c>
      <c r="C853" s="43" t="str">
        <f>IFERROR(VLOOKUP(B853,'تكويد الاصناف'!A$5:B$1100,2,0),"")</f>
        <v/>
      </c>
      <c r="D853" s="19">
        <f>SUMIFS(اليوميه!$H$5:$H$5000,اليوميه!C$5:C$5000,الرصيد!B853)-SUMIFS(اليوميه!$I$5:$I$5000,اليوميه!C$5:C$5000,الرصيد!B853)</f>
        <v>0</v>
      </c>
      <c r="E853" s="19">
        <f t="shared" si="26"/>
        <v>0</v>
      </c>
      <c r="F853" s="19">
        <f t="shared" si="27"/>
        <v>0</v>
      </c>
      <c r="G853" s="2">
        <f>SUMIFS(اليوميه!I:I,اليوميه!E:E,اليوميه!$V$5,اليوميه!C:C,الرصيد!B853)</f>
        <v>0</v>
      </c>
      <c r="H853" s="2">
        <f>SUMIFS(اليوميه!H:H,اليوميه!E:E,اليوميه!$V$6,اليوميه!C:C,الرصيد!B853)</f>
        <v>0</v>
      </c>
      <c r="I853" s="2">
        <f>SUMIFS(اليوميه!H:H,اليوميه!E:E,اليوميه!$V$7,اليوميه!C:C,الرصيد!B853)</f>
        <v>0</v>
      </c>
      <c r="J853" s="2">
        <f>SUMIFS('تحويل داخلي'!G:G,'تحويل داخلي'!D:D,'تحويل داخلي'!$P$5,'تحويل داخلي'!B:B,الرصيد!B853)</f>
        <v>0</v>
      </c>
      <c r="K853" s="2">
        <f>SUMIFS('تحويل داخلي'!G:G,'تحويل داخلي'!D:D,'تحويل داخلي'!$P$6,'تحويل داخلي'!B:B,الرصيد!B853)</f>
        <v>0</v>
      </c>
      <c r="L853" s="16" t="str">
        <f>IFERROR(VLOOKUP(B853,'تكويد الاصناف'!$A$5:$C$1100,3,0),"")</f>
        <v/>
      </c>
      <c r="M853" s="45" t="str">
        <f>IFERROR(VLOOKUP(B853,'تكويد الاصناف'!$A$5:$E$1100,5,0),"")</f>
        <v/>
      </c>
    </row>
    <row r="854" spans="2:13">
      <c r="B854" s="17">
        <f>'تكويد الاصناف'!A853</f>
        <v>0</v>
      </c>
      <c r="C854" s="43" t="str">
        <f>IFERROR(VLOOKUP(B854,'تكويد الاصناف'!A$5:B$1100,2,0),"")</f>
        <v/>
      </c>
      <c r="D854" s="19">
        <f>SUMIFS(اليوميه!$H$5:$H$5000,اليوميه!C$5:C$5000,الرصيد!B854)-SUMIFS(اليوميه!$I$5:$I$5000,اليوميه!C$5:C$5000,الرصيد!B854)</f>
        <v>0</v>
      </c>
      <c r="E854" s="19">
        <f t="shared" si="26"/>
        <v>0</v>
      </c>
      <c r="F854" s="19">
        <f t="shared" si="27"/>
        <v>0</v>
      </c>
      <c r="G854" s="2">
        <f>SUMIFS(اليوميه!I:I,اليوميه!E:E,اليوميه!$V$5,اليوميه!C:C,الرصيد!B854)</f>
        <v>0</v>
      </c>
      <c r="H854" s="2">
        <f>SUMIFS(اليوميه!H:H,اليوميه!E:E,اليوميه!$V$6,اليوميه!C:C,الرصيد!B854)</f>
        <v>0</v>
      </c>
      <c r="I854" s="2">
        <f>SUMIFS(اليوميه!H:H,اليوميه!E:E,اليوميه!$V$7,اليوميه!C:C,الرصيد!B854)</f>
        <v>0</v>
      </c>
      <c r="J854" s="2">
        <f>SUMIFS('تحويل داخلي'!G:G,'تحويل داخلي'!D:D,'تحويل داخلي'!$P$5,'تحويل داخلي'!B:B,الرصيد!B854)</f>
        <v>0</v>
      </c>
      <c r="K854" s="2">
        <f>SUMIFS('تحويل داخلي'!G:G,'تحويل داخلي'!D:D,'تحويل داخلي'!$P$6,'تحويل داخلي'!B:B,الرصيد!B854)</f>
        <v>0</v>
      </c>
      <c r="L854" s="16" t="str">
        <f>IFERROR(VLOOKUP(B854,'تكويد الاصناف'!$A$5:$C$1100,3,0),"")</f>
        <v/>
      </c>
      <c r="M854" s="45" t="str">
        <f>IFERROR(VLOOKUP(B854,'تكويد الاصناف'!$A$5:$E$1100,5,0),"")</f>
        <v/>
      </c>
    </row>
    <row r="855" spans="2:13">
      <c r="B855" s="17">
        <f>'تكويد الاصناف'!A854</f>
        <v>0</v>
      </c>
      <c r="C855" s="43" t="str">
        <f>IFERROR(VLOOKUP(B855,'تكويد الاصناف'!A$5:B$1100,2,0),"")</f>
        <v/>
      </c>
      <c r="D855" s="19">
        <f>SUMIFS(اليوميه!$H$5:$H$5000,اليوميه!C$5:C$5000,الرصيد!B855)-SUMIFS(اليوميه!$I$5:$I$5000,اليوميه!C$5:C$5000,الرصيد!B855)</f>
        <v>0</v>
      </c>
      <c r="E855" s="19">
        <f t="shared" si="26"/>
        <v>0</v>
      </c>
      <c r="F855" s="19">
        <f t="shared" si="27"/>
        <v>0</v>
      </c>
      <c r="G855" s="2">
        <f>SUMIFS(اليوميه!I:I,اليوميه!E:E,اليوميه!$V$5,اليوميه!C:C,الرصيد!B855)</f>
        <v>0</v>
      </c>
      <c r="H855" s="2">
        <f>SUMIFS(اليوميه!H:H,اليوميه!E:E,اليوميه!$V$6,اليوميه!C:C,الرصيد!B855)</f>
        <v>0</v>
      </c>
      <c r="I855" s="2">
        <f>SUMIFS(اليوميه!H:H,اليوميه!E:E,اليوميه!$V$7,اليوميه!C:C,الرصيد!B855)</f>
        <v>0</v>
      </c>
      <c r="J855" s="2">
        <f>SUMIFS('تحويل داخلي'!G:G,'تحويل داخلي'!D:D,'تحويل داخلي'!$P$5,'تحويل داخلي'!B:B,الرصيد!B855)</f>
        <v>0</v>
      </c>
      <c r="K855" s="2">
        <f>SUMIFS('تحويل داخلي'!G:G,'تحويل داخلي'!D:D,'تحويل داخلي'!$P$6,'تحويل داخلي'!B:B,الرصيد!B855)</f>
        <v>0</v>
      </c>
      <c r="L855" s="16" t="str">
        <f>IFERROR(VLOOKUP(B855,'تكويد الاصناف'!$A$5:$C$1100,3,0),"")</f>
        <v/>
      </c>
      <c r="M855" s="45" t="str">
        <f>IFERROR(VLOOKUP(B855,'تكويد الاصناف'!$A$5:$E$1100,5,0),"")</f>
        <v/>
      </c>
    </row>
    <row r="856" spans="2:13">
      <c r="B856" s="17">
        <f>'تكويد الاصناف'!A855</f>
        <v>0</v>
      </c>
      <c r="C856" s="43" t="str">
        <f>IFERROR(VLOOKUP(B856,'تكويد الاصناف'!A$5:B$1100,2,0),"")</f>
        <v/>
      </c>
      <c r="D856" s="19">
        <f>SUMIFS(اليوميه!$H$5:$H$5000,اليوميه!C$5:C$5000,الرصيد!B856)-SUMIFS(اليوميه!$I$5:$I$5000,اليوميه!C$5:C$5000,الرصيد!B856)</f>
        <v>0</v>
      </c>
      <c r="E856" s="19">
        <f t="shared" si="26"/>
        <v>0</v>
      </c>
      <c r="F856" s="19">
        <f t="shared" si="27"/>
        <v>0</v>
      </c>
      <c r="G856" s="2">
        <f>SUMIFS(اليوميه!I:I,اليوميه!E:E,اليوميه!$V$5,اليوميه!C:C,الرصيد!B856)</f>
        <v>0</v>
      </c>
      <c r="H856" s="2">
        <f>SUMIFS(اليوميه!H:H,اليوميه!E:E,اليوميه!$V$6,اليوميه!C:C,الرصيد!B856)</f>
        <v>0</v>
      </c>
      <c r="I856" s="2">
        <f>SUMIFS(اليوميه!H:H,اليوميه!E:E,اليوميه!$V$7,اليوميه!C:C,الرصيد!B856)</f>
        <v>0</v>
      </c>
      <c r="J856" s="2">
        <f>SUMIFS('تحويل داخلي'!G:G,'تحويل داخلي'!D:D,'تحويل داخلي'!$P$5,'تحويل داخلي'!B:B,الرصيد!B856)</f>
        <v>0</v>
      </c>
      <c r="K856" s="2">
        <f>SUMIFS('تحويل داخلي'!G:G,'تحويل داخلي'!D:D,'تحويل داخلي'!$P$6,'تحويل داخلي'!B:B,الرصيد!B856)</f>
        <v>0</v>
      </c>
      <c r="L856" s="16" t="str">
        <f>IFERROR(VLOOKUP(B856,'تكويد الاصناف'!$A$5:$C$1100,3,0),"")</f>
        <v/>
      </c>
      <c r="M856" s="45" t="str">
        <f>IFERROR(VLOOKUP(B856,'تكويد الاصناف'!$A$5:$E$1100,5,0),"")</f>
        <v/>
      </c>
    </row>
    <row r="857" spans="2:13">
      <c r="B857" s="17">
        <f>'تكويد الاصناف'!A856</f>
        <v>0</v>
      </c>
      <c r="C857" s="43" t="str">
        <f>IFERROR(VLOOKUP(B857,'تكويد الاصناف'!A$5:B$1100,2,0),"")</f>
        <v/>
      </c>
      <c r="D857" s="19">
        <f>SUMIFS(اليوميه!$H$5:$H$5000,اليوميه!C$5:C$5000,الرصيد!B857)-SUMIFS(اليوميه!$I$5:$I$5000,اليوميه!C$5:C$5000,الرصيد!B857)</f>
        <v>0</v>
      </c>
      <c r="E857" s="19">
        <f t="shared" si="26"/>
        <v>0</v>
      </c>
      <c r="F857" s="19">
        <f t="shared" si="27"/>
        <v>0</v>
      </c>
      <c r="G857" s="2">
        <f>SUMIFS(اليوميه!I:I,اليوميه!E:E,اليوميه!$V$5,اليوميه!C:C,الرصيد!B857)</f>
        <v>0</v>
      </c>
      <c r="H857" s="2">
        <f>SUMIFS(اليوميه!H:H,اليوميه!E:E,اليوميه!$V$6,اليوميه!C:C,الرصيد!B857)</f>
        <v>0</v>
      </c>
      <c r="I857" s="2">
        <f>SUMIFS(اليوميه!H:H,اليوميه!E:E,اليوميه!$V$7,اليوميه!C:C,الرصيد!B857)</f>
        <v>0</v>
      </c>
      <c r="J857" s="2">
        <f>SUMIFS('تحويل داخلي'!G:G,'تحويل داخلي'!D:D,'تحويل داخلي'!$P$5,'تحويل داخلي'!B:B,الرصيد!B857)</f>
        <v>0</v>
      </c>
      <c r="K857" s="2">
        <f>SUMIFS('تحويل داخلي'!G:G,'تحويل داخلي'!D:D,'تحويل داخلي'!$P$6,'تحويل داخلي'!B:B,الرصيد!B857)</f>
        <v>0</v>
      </c>
      <c r="L857" s="16" t="str">
        <f>IFERROR(VLOOKUP(B857,'تكويد الاصناف'!$A$5:$C$1100,3,0),"")</f>
        <v/>
      </c>
      <c r="M857" s="45" t="str">
        <f>IFERROR(VLOOKUP(B857,'تكويد الاصناف'!$A$5:$E$1100,5,0),"")</f>
        <v/>
      </c>
    </row>
    <row r="858" spans="2:13">
      <c r="B858" s="17">
        <f>'تكويد الاصناف'!A857</f>
        <v>0</v>
      </c>
      <c r="C858" s="43" t="str">
        <f>IFERROR(VLOOKUP(B858,'تكويد الاصناف'!A$5:B$1100,2,0),"")</f>
        <v/>
      </c>
      <c r="D858" s="19">
        <f>SUMIFS(اليوميه!$H$5:$H$5000,اليوميه!C$5:C$5000,الرصيد!B858)-SUMIFS(اليوميه!$I$5:$I$5000,اليوميه!C$5:C$5000,الرصيد!B858)</f>
        <v>0</v>
      </c>
      <c r="E858" s="19">
        <f t="shared" si="26"/>
        <v>0</v>
      </c>
      <c r="F858" s="19">
        <f t="shared" si="27"/>
        <v>0</v>
      </c>
      <c r="G858" s="2">
        <f>SUMIFS(اليوميه!I:I,اليوميه!E:E,اليوميه!$V$5,اليوميه!C:C,الرصيد!B858)</f>
        <v>0</v>
      </c>
      <c r="H858" s="2">
        <f>SUMIFS(اليوميه!H:H,اليوميه!E:E,اليوميه!$V$6,اليوميه!C:C,الرصيد!B858)</f>
        <v>0</v>
      </c>
      <c r="I858" s="2">
        <f>SUMIFS(اليوميه!H:H,اليوميه!E:E,اليوميه!$V$7,اليوميه!C:C,الرصيد!B858)</f>
        <v>0</v>
      </c>
      <c r="J858" s="2">
        <f>SUMIFS('تحويل داخلي'!G:G,'تحويل داخلي'!D:D,'تحويل داخلي'!$P$5,'تحويل داخلي'!B:B,الرصيد!B858)</f>
        <v>0</v>
      </c>
      <c r="K858" s="2">
        <f>SUMIFS('تحويل داخلي'!G:G,'تحويل داخلي'!D:D,'تحويل داخلي'!$P$6,'تحويل داخلي'!B:B,الرصيد!B858)</f>
        <v>0</v>
      </c>
      <c r="L858" s="16" t="str">
        <f>IFERROR(VLOOKUP(B858,'تكويد الاصناف'!$A$5:$C$1100,3,0),"")</f>
        <v/>
      </c>
      <c r="M858" s="45" t="str">
        <f>IFERROR(VLOOKUP(B858,'تكويد الاصناف'!$A$5:$E$1100,5,0),"")</f>
        <v/>
      </c>
    </row>
    <row r="859" spans="2:13">
      <c r="B859" s="17">
        <f>'تكويد الاصناف'!A858</f>
        <v>0</v>
      </c>
      <c r="C859" s="43" t="str">
        <f>IFERROR(VLOOKUP(B859,'تكويد الاصناف'!A$5:B$1100,2,0),"")</f>
        <v/>
      </c>
      <c r="D859" s="19">
        <f>SUMIFS(اليوميه!$H$5:$H$5000,اليوميه!C$5:C$5000,الرصيد!B859)-SUMIFS(اليوميه!$I$5:$I$5000,اليوميه!C$5:C$5000,الرصيد!B859)</f>
        <v>0</v>
      </c>
      <c r="E859" s="19">
        <f t="shared" si="26"/>
        <v>0</v>
      </c>
      <c r="F859" s="19">
        <f t="shared" si="27"/>
        <v>0</v>
      </c>
      <c r="G859" s="2">
        <f>SUMIFS(اليوميه!I:I,اليوميه!E:E,اليوميه!$V$5,اليوميه!C:C,الرصيد!B859)</f>
        <v>0</v>
      </c>
      <c r="H859" s="2">
        <f>SUMIFS(اليوميه!H:H,اليوميه!E:E,اليوميه!$V$6,اليوميه!C:C,الرصيد!B859)</f>
        <v>0</v>
      </c>
      <c r="I859" s="2">
        <f>SUMIFS(اليوميه!H:H,اليوميه!E:E,اليوميه!$V$7,اليوميه!C:C,الرصيد!B859)</f>
        <v>0</v>
      </c>
      <c r="J859" s="2">
        <f>SUMIFS('تحويل داخلي'!G:G,'تحويل داخلي'!D:D,'تحويل داخلي'!$P$5,'تحويل داخلي'!B:B,الرصيد!B859)</f>
        <v>0</v>
      </c>
      <c r="K859" s="2">
        <f>SUMIFS('تحويل داخلي'!G:G,'تحويل داخلي'!D:D,'تحويل داخلي'!$P$6,'تحويل داخلي'!B:B,الرصيد!B859)</f>
        <v>0</v>
      </c>
      <c r="L859" s="16" t="str">
        <f>IFERROR(VLOOKUP(B859,'تكويد الاصناف'!$A$5:$C$1100,3,0),"")</f>
        <v/>
      </c>
      <c r="M859" s="45" t="str">
        <f>IFERROR(VLOOKUP(B859,'تكويد الاصناف'!$A$5:$E$1100,5,0),"")</f>
        <v/>
      </c>
    </row>
    <row r="860" spans="2:13">
      <c r="B860" s="17">
        <f>'تكويد الاصناف'!A859</f>
        <v>0</v>
      </c>
      <c r="C860" s="43" t="str">
        <f>IFERROR(VLOOKUP(B860,'تكويد الاصناف'!A$5:B$1100,2,0),"")</f>
        <v/>
      </c>
      <c r="D860" s="19">
        <f>SUMIFS(اليوميه!$H$5:$H$5000,اليوميه!C$5:C$5000,الرصيد!B860)-SUMIFS(اليوميه!$I$5:$I$5000,اليوميه!C$5:C$5000,الرصيد!B860)</f>
        <v>0</v>
      </c>
      <c r="E860" s="19">
        <f t="shared" si="26"/>
        <v>0</v>
      </c>
      <c r="F860" s="19">
        <f t="shared" si="27"/>
        <v>0</v>
      </c>
      <c r="G860" s="2">
        <f>SUMIFS(اليوميه!I:I,اليوميه!E:E,اليوميه!$V$5,اليوميه!C:C,الرصيد!B860)</f>
        <v>0</v>
      </c>
      <c r="H860" s="2">
        <f>SUMIFS(اليوميه!H:H,اليوميه!E:E,اليوميه!$V$6,اليوميه!C:C,الرصيد!B860)</f>
        <v>0</v>
      </c>
      <c r="I860" s="2">
        <f>SUMIFS(اليوميه!H:H,اليوميه!E:E,اليوميه!$V$7,اليوميه!C:C,الرصيد!B860)</f>
        <v>0</v>
      </c>
      <c r="J860" s="2">
        <f>SUMIFS('تحويل داخلي'!G:G,'تحويل داخلي'!D:D,'تحويل داخلي'!$P$5,'تحويل داخلي'!B:B,الرصيد!B860)</f>
        <v>0</v>
      </c>
      <c r="K860" s="2">
        <f>SUMIFS('تحويل داخلي'!G:G,'تحويل داخلي'!D:D,'تحويل داخلي'!$P$6,'تحويل داخلي'!B:B,الرصيد!B860)</f>
        <v>0</v>
      </c>
      <c r="L860" s="16" t="str">
        <f>IFERROR(VLOOKUP(B860,'تكويد الاصناف'!$A$5:$C$1100,3,0),"")</f>
        <v/>
      </c>
      <c r="M860" s="45" t="str">
        <f>IFERROR(VLOOKUP(B860,'تكويد الاصناف'!$A$5:$E$1100,5,0),"")</f>
        <v/>
      </c>
    </row>
    <row r="861" spans="2:13">
      <c r="B861" s="17">
        <f>'تكويد الاصناف'!A860</f>
        <v>0</v>
      </c>
      <c r="C861" s="43" t="str">
        <f>IFERROR(VLOOKUP(B861,'تكويد الاصناف'!A$5:B$1100,2,0),"")</f>
        <v/>
      </c>
      <c r="D861" s="19">
        <f>SUMIFS(اليوميه!$H$5:$H$5000,اليوميه!C$5:C$5000,الرصيد!B861)-SUMIFS(اليوميه!$I$5:$I$5000,اليوميه!C$5:C$5000,الرصيد!B861)</f>
        <v>0</v>
      </c>
      <c r="E861" s="19">
        <f t="shared" si="26"/>
        <v>0</v>
      </c>
      <c r="F861" s="19">
        <f t="shared" si="27"/>
        <v>0</v>
      </c>
      <c r="G861" s="2">
        <f>SUMIFS(اليوميه!I:I,اليوميه!E:E,اليوميه!$V$5,اليوميه!C:C,الرصيد!B861)</f>
        <v>0</v>
      </c>
      <c r="H861" s="2">
        <f>SUMIFS(اليوميه!H:H,اليوميه!E:E,اليوميه!$V$6,اليوميه!C:C,الرصيد!B861)</f>
        <v>0</v>
      </c>
      <c r="I861" s="2">
        <f>SUMIFS(اليوميه!H:H,اليوميه!E:E,اليوميه!$V$7,اليوميه!C:C,الرصيد!B861)</f>
        <v>0</v>
      </c>
      <c r="J861" s="2">
        <f>SUMIFS('تحويل داخلي'!G:G,'تحويل داخلي'!D:D,'تحويل داخلي'!$P$5,'تحويل داخلي'!B:B,الرصيد!B861)</f>
        <v>0</v>
      </c>
      <c r="K861" s="2">
        <f>SUMIFS('تحويل داخلي'!G:G,'تحويل داخلي'!D:D,'تحويل داخلي'!$P$6,'تحويل داخلي'!B:B,الرصيد!B861)</f>
        <v>0</v>
      </c>
      <c r="L861" s="16" t="str">
        <f>IFERROR(VLOOKUP(B861,'تكويد الاصناف'!$A$5:$C$1100,3,0),"")</f>
        <v/>
      </c>
      <c r="M861" s="45" t="str">
        <f>IFERROR(VLOOKUP(B861,'تكويد الاصناف'!$A$5:$E$1100,5,0),"")</f>
        <v/>
      </c>
    </row>
    <row r="862" spans="2:13">
      <c r="B862" s="17">
        <f>'تكويد الاصناف'!A861</f>
        <v>0</v>
      </c>
      <c r="C862" s="43" t="str">
        <f>IFERROR(VLOOKUP(B862,'تكويد الاصناف'!A$5:B$1100,2,0),"")</f>
        <v/>
      </c>
      <c r="D862" s="19">
        <f>SUMIFS(اليوميه!$H$5:$H$5000,اليوميه!C$5:C$5000,الرصيد!B862)-SUMIFS(اليوميه!$I$5:$I$5000,اليوميه!C$5:C$5000,الرصيد!B862)</f>
        <v>0</v>
      </c>
      <c r="E862" s="19">
        <f t="shared" si="26"/>
        <v>0</v>
      </c>
      <c r="F862" s="19">
        <f t="shared" si="27"/>
        <v>0</v>
      </c>
      <c r="G862" s="2">
        <f>SUMIFS(اليوميه!I:I,اليوميه!E:E,اليوميه!$V$5,اليوميه!C:C,الرصيد!B862)</f>
        <v>0</v>
      </c>
      <c r="H862" s="2">
        <f>SUMIFS(اليوميه!H:H,اليوميه!E:E,اليوميه!$V$6,اليوميه!C:C,الرصيد!B862)</f>
        <v>0</v>
      </c>
      <c r="I862" s="2">
        <f>SUMIFS(اليوميه!H:H,اليوميه!E:E,اليوميه!$V$7,اليوميه!C:C,الرصيد!B862)</f>
        <v>0</v>
      </c>
      <c r="J862" s="2">
        <f>SUMIFS('تحويل داخلي'!G:G,'تحويل داخلي'!D:D,'تحويل داخلي'!$P$5,'تحويل داخلي'!B:B,الرصيد!B862)</f>
        <v>0</v>
      </c>
      <c r="K862" s="2">
        <f>SUMIFS('تحويل داخلي'!G:G,'تحويل داخلي'!D:D,'تحويل داخلي'!$P$6,'تحويل داخلي'!B:B,الرصيد!B862)</f>
        <v>0</v>
      </c>
      <c r="L862" s="16" t="str">
        <f>IFERROR(VLOOKUP(B862,'تكويد الاصناف'!$A$5:$C$1100,3,0),"")</f>
        <v/>
      </c>
      <c r="M862" s="45" t="str">
        <f>IFERROR(VLOOKUP(B862,'تكويد الاصناف'!$A$5:$E$1100,5,0),"")</f>
        <v/>
      </c>
    </row>
    <row r="863" spans="2:13">
      <c r="B863" s="17">
        <f>'تكويد الاصناف'!A862</f>
        <v>0</v>
      </c>
      <c r="C863" s="43" t="str">
        <f>IFERROR(VLOOKUP(B863,'تكويد الاصناف'!A$5:B$1100,2,0),"")</f>
        <v/>
      </c>
      <c r="D863" s="19">
        <f>SUMIFS(اليوميه!$H$5:$H$5000,اليوميه!C$5:C$5000,الرصيد!B863)-SUMIFS(اليوميه!$I$5:$I$5000,اليوميه!C$5:C$5000,الرصيد!B863)</f>
        <v>0</v>
      </c>
      <c r="E863" s="19">
        <f t="shared" si="26"/>
        <v>0</v>
      </c>
      <c r="F863" s="19">
        <f t="shared" si="27"/>
        <v>0</v>
      </c>
      <c r="G863" s="2">
        <f>SUMIFS(اليوميه!I:I,اليوميه!E:E,اليوميه!$V$5,اليوميه!C:C,الرصيد!B863)</f>
        <v>0</v>
      </c>
      <c r="H863" s="2">
        <f>SUMIFS(اليوميه!H:H,اليوميه!E:E,اليوميه!$V$6,اليوميه!C:C,الرصيد!B863)</f>
        <v>0</v>
      </c>
      <c r="I863" s="2">
        <f>SUMIFS(اليوميه!H:H,اليوميه!E:E,اليوميه!$V$7,اليوميه!C:C,الرصيد!B863)</f>
        <v>0</v>
      </c>
      <c r="J863" s="2">
        <f>SUMIFS('تحويل داخلي'!G:G,'تحويل داخلي'!D:D,'تحويل داخلي'!$P$5,'تحويل داخلي'!B:B,الرصيد!B863)</f>
        <v>0</v>
      </c>
      <c r="K863" s="2">
        <f>SUMIFS('تحويل داخلي'!G:G,'تحويل داخلي'!D:D,'تحويل داخلي'!$P$6,'تحويل داخلي'!B:B,الرصيد!B863)</f>
        <v>0</v>
      </c>
      <c r="L863" s="16" t="str">
        <f>IFERROR(VLOOKUP(B863,'تكويد الاصناف'!$A$5:$C$1100,3,0),"")</f>
        <v/>
      </c>
      <c r="M863" s="45" t="str">
        <f>IFERROR(VLOOKUP(B863,'تكويد الاصناف'!$A$5:$E$1100,5,0),"")</f>
        <v/>
      </c>
    </row>
    <row r="864" spans="2:13">
      <c r="B864" s="17">
        <f>'تكويد الاصناف'!A863</f>
        <v>0</v>
      </c>
      <c r="C864" s="43" t="str">
        <f>IFERROR(VLOOKUP(B864,'تكويد الاصناف'!A$5:B$1100,2,0),"")</f>
        <v/>
      </c>
      <c r="D864" s="19">
        <f>SUMIFS(اليوميه!$H$5:$H$5000,اليوميه!C$5:C$5000,الرصيد!B864)-SUMIFS(اليوميه!$I$5:$I$5000,اليوميه!C$5:C$5000,الرصيد!B864)</f>
        <v>0</v>
      </c>
      <c r="E864" s="19">
        <f t="shared" si="26"/>
        <v>0</v>
      </c>
      <c r="F864" s="19">
        <f t="shared" si="27"/>
        <v>0</v>
      </c>
      <c r="G864" s="2">
        <f>SUMIFS(اليوميه!I:I,اليوميه!E:E,اليوميه!$V$5,اليوميه!C:C,الرصيد!B864)</f>
        <v>0</v>
      </c>
      <c r="H864" s="2">
        <f>SUMIFS(اليوميه!H:H,اليوميه!E:E,اليوميه!$V$6,اليوميه!C:C,الرصيد!B864)</f>
        <v>0</v>
      </c>
      <c r="I864" s="2">
        <f>SUMIFS(اليوميه!H:H,اليوميه!E:E,اليوميه!$V$7,اليوميه!C:C,الرصيد!B864)</f>
        <v>0</v>
      </c>
      <c r="J864" s="2">
        <f>SUMIFS('تحويل داخلي'!G:G,'تحويل داخلي'!D:D,'تحويل داخلي'!$P$5,'تحويل داخلي'!B:B,الرصيد!B864)</f>
        <v>0</v>
      </c>
      <c r="K864" s="2">
        <f>SUMIFS('تحويل داخلي'!G:G,'تحويل داخلي'!D:D,'تحويل داخلي'!$P$6,'تحويل داخلي'!B:B,الرصيد!B864)</f>
        <v>0</v>
      </c>
      <c r="L864" s="16" t="str">
        <f>IFERROR(VLOOKUP(B864,'تكويد الاصناف'!$A$5:$C$1100,3,0),"")</f>
        <v/>
      </c>
      <c r="M864" s="45" t="str">
        <f>IFERROR(VLOOKUP(B864,'تكويد الاصناف'!$A$5:$E$1100,5,0),"")</f>
        <v/>
      </c>
    </row>
    <row r="865" spans="2:13">
      <c r="B865" s="17">
        <f>'تكويد الاصناف'!A864</f>
        <v>0</v>
      </c>
      <c r="C865" s="43" t="str">
        <f>IFERROR(VLOOKUP(B865,'تكويد الاصناف'!A$5:B$1100,2,0),"")</f>
        <v/>
      </c>
      <c r="D865" s="19">
        <f>SUMIFS(اليوميه!$H$5:$H$5000,اليوميه!C$5:C$5000,الرصيد!B865)-SUMIFS(اليوميه!$I$5:$I$5000,اليوميه!C$5:C$5000,الرصيد!B865)</f>
        <v>0</v>
      </c>
      <c r="E865" s="19">
        <f t="shared" si="26"/>
        <v>0</v>
      </c>
      <c r="F865" s="19">
        <f t="shared" si="27"/>
        <v>0</v>
      </c>
      <c r="G865" s="2">
        <f>SUMIFS(اليوميه!I:I,اليوميه!E:E,اليوميه!$V$5,اليوميه!C:C,الرصيد!B865)</f>
        <v>0</v>
      </c>
      <c r="H865" s="2">
        <f>SUMIFS(اليوميه!H:H,اليوميه!E:E,اليوميه!$V$6,اليوميه!C:C,الرصيد!B865)</f>
        <v>0</v>
      </c>
      <c r="I865" s="2">
        <f>SUMIFS(اليوميه!H:H,اليوميه!E:E,اليوميه!$V$7,اليوميه!C:C,الرصيد!B865)</f>
        <v>0</v>
      </c>
      <c r="J865" s="2">
        <f>SUMIFS('تحويل داخلي'!G:G,'تحويل داخلي'!D:D,'تحويل داخلي'!$P$5,'تحويل داخلي'!B:B,الرصيد!B865)</f>
        <v>0</v>
      </c>
      <c r="K865" s="2">
        <f>SUMIFS('تحويل داخلي'!G:G,'تحويل داخلي'!D:D,'تحويل داخلي'!$P$6,'تحويل داخلي'!B:B,الرصيد!B865)</f>
        <v>0</v>
      </c>
      <c r="L865" s="16" t="str">
        <f>IFERROR(VLOOKUP(B865,'تكويد الاصناف'!$A$5:$C$1100,3,0),"")</f>
        <v/>
      </c>
      <c r="M865" s="45" t="str">
        <f>IFERROR(VLOOKUP(B865,'تكويد الاصناف'!$A$5:$E$1100,5,0),"")</f>
        <v/>
      </c>
    </row>
    <row r="866" spans="2:13">
      <c r="B866" s="17">
        <f>'تكويد الاصناف'!A865</f>
        <v>0</v>
      </c>
      <c r="C866" s="43" t="str">
        <f>IFERROR(VLOOKUP(B866,'تكويد الاصناف'!A$5:B$1100,2,0),"")</f>
        <v/>
      </c>
      <c r="D866" s="19">
        <f>SUMIFS(اليوميه!$H$5:$H$5000,اليوميه!C$5:C$5000,الرصيد!B866)-SUMIFS(اليوميه!$I$5:$I$5000,اليوميه!C$5:C$5000,الرصيد!B866)</f>
        <v>0</v>
      </c>
      <c r="E866" s="19">
        <f t="shared" si="26"/>
        <v>0</v>
      </c>
      <c r="F866" s="19">
        <f t="shared" si="27"/>
        <v>0</v>
      </c>
      <c r="G866" s="2">
        <f>SUMIFS(اليوميه!I:I,اليوميه!E:E,اليوميه!$V$5,اليوميه!C:C,الرصيد!B866)</f>
        <v>0</v>
      </c>
      <c r="H866" s="2">
        <f>SUMIFS(اليوميه!H:H,اليوميه!E:E,اليوميه!$V$6,اليوميه!C:C,الرصيد!B866)</f>
        <v>0</v>
      </c>
      <c r="I866" s="2">
        <f>SUMIFS(اليوميه!H:H,اليوميه!E:E,اليوميه!$V$7,اليوميه!C:C,الرصيد!B866)</f>
        <v>0</v>
      </c>
      <c r="J866" s="2">
        <f>SUMIFS('تحويل داخلي'!G:G,'تحويل داخلي'!D:D,'تحويل داخلي'!$P$5,'تحويل داخلي'!B:B,الرصيد!B866)</f>
        <v>0</v>
      </c>
      <c r="K866" s="2">
        <f>SUMIFS('تحويل داخلي'!G:G,'تحويل داخلي'!D:D,'تحويل داخلي'!$P$6,'تحويل داخلي'!B:B,الرصيد!B866)</f>
        <v>0</v>
      </c>
      <c r="L866" s="16" t="str">
        <f>IFERROR(VLOOKUP(B866,'تكويد الاصناف'!$A$5:$C$1100,3,0),"")</f>
        <v/>
      </c>
      <c r="M866" s="45" t="str">
        <f>IFERROR(VLOOKUP(B866,'تكويد الاصناف'!$A$5:$E$1100,5,0),"")</f>
        <v/>
      </c>
    </row>
    <row r="867" spans="2:13">
      <c r="B867" s="17">
        <f>'تكويد الاصناف'!A866</f>
        <v>0</v>
      </c>
      <c r="C867" s="43" t="str">
        <f>IFERROR(VLOOKUP(B867,'تكويد الاصناف'!A$5:B$1100,2,0),"")</f>
        <v/>
      </c>
      <c r="D867" s="19">
        <f>SUMIFS(اليوميه!$H$5:$H$5000,اليوميه!C$5:C$5000,الرصيد!B867)-SUMIFS(اليوميه!$I$5:$I$5000,اليوميه!C$5:C$5000,الرصيد!B867)</f>
        <v>0</v>
      </c>
      <c r="E867" s="19">
        <f t="shared" si="26"/>
        <v>0</v>
      </c>
      <c r="F867" s="19">
        <f t="shared" si="27"/>
        <v>0</v>
      </c>
      <c r="G867" s="2">
        <f>SUMIFS(اليوميه!I:I,اليوميه!E:E,اليوميه!$V$5,اليوميه!C:C,الرصيد!B867)</f>
        <v>0</v>
      </c>
      <c r="H867" s="2">
        <f>SUMIFS(اليوميه!H:H,اليوميه!E:E,اليوميه!$V$6,اليوميه!C:C,الرصيد!B867)</f>
        <v>0</v>
      </c>
      <c r="I867" s="2">
        <f>SUMIFS(اليوميه!H:H,اليوميه!E:E,اليوميه!$V$7,اليوميه!C:C,الرصيد!B867)</f>
        <v>0</v>
      </c>
      <c r="J867" s="2">
        <f>SUMIFS('تحويل داخلي'!G:G,'تحويل داخلي'!D:D,'تحويل داخلي'!$P$5,'تحويل داخلي'!B:B,الرصيد!B867)</f>
        <v>0</v>
      </c>
      <c r="K867" s="2">
        <f>SUMIFS('تحويل داخلي'!G:G,'تحويل داخلي'!D:D,'تحويل داخلي'!$P$6,'تحويل داخلي'!B:B,الرصيد!B867)</f>
        <v>0</v>
      </c>
      <c r="L867" s="16" t="str">
        <f>IFERROR(VLOOKUP(B867,'تكويد الاصناف'!$A$5:$C$1100,3,0),"")</f>
        <v/>
      </c>
      <c r="M867" s="45" t="str">
        <f>IFERROR(VLOOKUP(B867,'تكويد الاصناف'!$A$5:$E$1100,5,0),"")</f>
        <v/>
      </c>
    </row>
    <row r="868" spans="2:13">
      <c r="B868" s="17">
        <f>'تكويد الاصناف'!A867</f>
        <v>0</v>
      </c>
      <c r="C868" s="43" t="str">
        <f>IFERROR(VLOOKUP(B868,'تكويد الاصناف'!A$5:B$1100,2,0),"")</f>
        <v/>
      </c>
      <c r="D868" s="19">
        <f>SUMIFS(اليوميه!$H$5:$H$5000,اليوميه!C$5:C$5000,الرصيد!B868)-SUMIFS(اليوميه!$I$5:$I$5000,اليوميه!C$5:C$5000,الرصيد!B868)</f>
        <v>0</v>
      </c>
      <c r="E868" s="19">
        <f t="shared" si="26"/>
        <v>0</v>
      </c>
      <c r="F868" s="19">
        <f t="shared" si="27"/>
        <v>0</v>
      </c>
      <c r="G868" s="2">
        <f>SUMIFS(اليوميه!I:I,اليوميه!E:E,اليوميه!$V$5,اليوميه!C:C,الرصيد!B868)</f>
        <v>0</v>
      </c>
      <c r="H868" s="2">
        <f>SUMIFS(اليوميه!H:H,اليوميه!E:E,اليوميه!$V$6,اليوميه!C:C,الرصيد!B868)</f>
        <v>0</v>
      </c>
      <c r="I868" s="2">
        <f>SUMIFS(اليوميه!H:H,اليوميه!E:E,اليوميه!$V$7,اليوميه!C:C,الرصيد!B868)</f>
        <v>0</v>
      </c>
      <c r="J868" s="2">
        <f>SUMIFS('تحويل داخلي'!G:G,'تحويل داخلي'!D:D,'تحويل داخلي'!$P$5,'تحويل داخلي'!B:B,الرصيد!B868)</f>
        <v>0</v>
      </c>
      <c r="K868" s="2">
        <f>SUMIFS('تحويل داخلي'!G:G,'تحويل داخلي'!D:D,'تحويل داخلي'!$P$6,'تحويل داخلي'!B:B,الرصيد!B868)</f>
        <v>0</v>
      </c>
      <c r="L868" s="16" t="str">
        <f>IFERROR(VLOOKUP(B868,'تكويد الاصناف'!$A$5:$C$1100,3,0),"")</f>
        <v/>
      </c>
      <c r="M868" s="45" t="str">
        <f>IFERROR(VLOOKUP(B868,'تكويد الاصناف'!$A$5:$E$1100,5,0),"")</f>
        <v/>
      </c>
    </row>
    <row r="869" spans="2:13">
      <c r="B869" s="17">
        <f>'تكويد الاصناف'!A868</f>
        <v>0</v>
      </c>
      <c r="C869" s="43" t="str">
        <f>IFERROR(VLOOKUP(B869,'تكويد الاصناف'!A$5:B$1100,2,0),"")</f>
        <v/>
      </c>
      <c r="D869" s="19">
        <f>SUMIFS(اليوميه!$H$5:$H$5000,اليوميه!C$5:C$5000,الرصيد!B869)-SUMIFS(اليوميه!$I$5:$I$5000,اليوميه!C$5:C$5000,الرصيد!B869)</f>
        <v>0</v>
      </c>
      <c r="E869" s="19">
        <f t="shared" si="26"/>
        <v>0</v>
      </c>
      <c r="F869" s="19">
        <f t="shared" si="27"/>
        <v>0</v>
      </c>
      <c r="G869" s="2">
        <f>SUMIFS(اليوميه!I:I,اليوميه!E:E,اليوميه!$V$5,اليوميه!C:C,الرصيد!B869)</f>
        <v>0</v>
      </c>
      <c r="H869" s="2">
        <f>SUMIFS(اليوميه!H:H,اليوميه!E:E,اليوميه!$V$6,اليوميه!C:C,الرصيد!B869)</f>
        <v>0</v>
      </c>
      <c r="I869" s="2">
        <f>SUMIFS(اليوميه!H:H,اليوميه!E:E,اليوميه!$V$7,اليوميه!C:C,الرصيد!B869)</f>
        <v>0</v>
      </c>
      <c r="J869" s="2">
        <f>SUMIFS('تحويل داخلي'!G:G,'تحويل داخلي'!D:D,'تحويل داخلي'!$P$5,'تحويل داخلي'!B:B,الرصيد!B869)</f>
        <v>0</v>
      </c>
      <c r="K869" s="2">
        <f>SUMIFS('تحويل داخلي'!G:G,'تحويل داخلي'!D:D,'تحويل داخلي'!$P$6,'تحويل داخلي'!B:B,الرصيد!B869)</f>
        <v>0</v>
      </c>
      <c r="L869" s="16" t="str">
        <f>IFERROR(VLOOKUP(B869,'تكويد الاصناف'!$A$5:$C$1100,3,0),"")</f>
        <v/>
      </c>
      <c r="M869" s="45" t="str">
        <f>IFERROR(VLOOKUP(B869,'تكويد الاصناف'!$A$5:$E$1100,5,0),"")</f>
        <v/>
      </c>
    </row>
    <row r="870" spans="2:13">
      <c r="B870" s="17">
        <f>'تكويد الاصناف'!A869</f>
        <v>0</v>
      </c>
      <c r="C870" s="43" t="str">
        <f>IFERROR(VLOOKUP(B870,'تكويد الاصناف'!A$5:B$1100,2,0),"")</f>
        <v/>
      </c>
      <c r="D870" s="19">
        <f>SUMIFS(اليوميه!$H$5:$H$5000,اليوميه!C$5:C$5000,الرصيد!B870)-SUMIFS(اليوميه!$I$5:$I$5000,اليوميه!C$5:C$5000,الرصيد!B870)</f>
        <v>0</v>
      </c>
      <c r="E870" s="19">
        <f t="shared" si="26"/>
        <v>0</v>
      </c>
      <c r="F870" s="19">
        <f t="shared" si="27"/>
        <v>0</v>
      </c>
      <c r="G870" s="2">
        <f>SUMIFS(اليوميه!I:I,اليوميه!E:E,اليوميه!$V$5,اليوميه!C:C,الرصيد!B870)</f>
        <v>0</v>
      </c>
      <c r="H870" s="2">
        <f>SUMIFS(اليوميه!H:H,اليوميه!E:E,اليوميه!$V$6,اليوميه!C:C,الرصيد!B870)</f>
        <v>0</v>
      </c>
      <c r="I870" s="2">
        <f>SUMIFS(اليوميه!H:H,اليوميه!E:E,اليوميه!$V$7,اليوميه!C:C,الرصيد!B870)</f>
        <v>0</v>
      </c>
      <c r="J870" s="2">
        <f>SUMIFS('تحويل داخلي'!G:G,'تحويل داخلي'!D:D,'تحويل داخلي'!$P$5,'تحويل داخلي'!B:B,الرصيد!B870)</f>
        <v>0</v>
      </c>
      <c r="K870" s="2">
        <f>SUMIFS('تحويل داخلي'!G:G,'تحويل داخلي'!D:D,'تحويل داخلي'!$P$6,'تحويل داخلي'!B:B,الرصيد!B870)</f>
        <v>0</v>
      </c>
      <c r="L870" s="16" t="str">
        <f>IFERROR(VLOOKUP(B870,'تكويد الاصناف'!$A$5:$C$1100,3,0),"")</f>
        <v/>
      </c>
      <c r="M870" s="45" t="str">
        <f>IFERROR(VLOOKUP(B870,'تكويد الاصناف'!$A$5:$E$1100,5,0),"")</f>
        <v/>
      </c>
    </row>
    <row r="871" spans="2:13">
      <c r="B871" s="17">
        <f>'تكويد الاصناف'!A870</f>
        <v>0</v>
      </c>
      <c r="C871" s="43" t="str">
        <f>IFERROR(VLOOKUP(B871,'تكويد الاصناف'!A$5:B$1100,2,0),"")</f>
        <v/>
      </c>
      <c r="D871" s="19">
        <f>SUMIFS(اليوميه!$H$5:$H$5000,اليوميه!C$5:C$5000,الرصيد!B871)-SUMIFS(اليوميه!$I$5:$I$5000,اليوميه!C$5:C$5000,الرصيد!B871)</f>
        <v>0</v>
      </c>
      <c r="E871" s="19">
        <f t="shared" si="26"/>
        <v>0</v>
      </c>
      <c r="F871" s="19">
        <f t="shared" si="27"/>
        <v>0</v>
      </c>
      <c r="G871" s="2">
        <f>SUMIFS(اليوميه!I:I,اليوميه!E:E,اليوميه!$V$5,اليوميه!C:C,الرصيد!B871)</f>
        <v>0</v>
      </c>
      <c r="H871" s="2">
        <f>SUMIFS(اليوميه!H:H,اليوميه!E:E,اليوميه!$V$6,اليوميه!C:C,الرصيد!B871)</f>
        <v>0</v>
      </c>
      <c r="I871" s="2">
        <f>SUMIFS(اليوميه!H:H,اليوميه!E:E,اليوميه!$V$7,اليوميه!C:C,الرصيد!B871)</f>
        <v>0</v>
      </c>
      <c r="J871" s="2">
        <f>SUMIFS('تحويل داخلي'!G:G,'تحويل داخلي'!D:D,'تحويل داخلي'!$P$5,'تحويل داخلي'!B:B,الرصيد!B871)</f>
        <v>0</v>
      </c>
      <c r="K871" s="2">
        <f>SUMIFS('تحويل داخلي'!G:G,'تحويل داخلي'!D:D,'تحويل داخلي'!$P$6,'تحويل داخلي'!B:B,الرصيد!B871)</f>
        <v>0</v>
      </c>
      <c r="L871" s="16" t="str">
        <f>IFERROR(VLOOKUP(B871,'تكويد الاصناف'!$A$5:$C$1100,3,0),"")</f>
        <v/>
      </c>
      <c r="M871" s="45" t="str">
        <f>IFERROR(VLOOKUP(B871,'تكويد الاصناف'!$A$5:$E$1100,5,0),"")</f>
        <v/>
      </c>
    </row>
    <row r="872" spans="2:13">
      <c r="B872" s="17">
        <f>'تكويد الاصناف'!A871</f>
        <v>0</v>
      </c>
      <c r="C872" s="43" t="str">
        <f>IFERROR(VLOOKUP(B872,'تكويد الاصناف'!A$5:B$1100,2,0),"")</f>
        <v/>
      </c>
      <c r="D872" s="19">
        <f>SUMIFS(اليوميه!$H$5:$H$5000,اليوميه!C$5:C$5000,الرصيد!B872)-SUMIFS(اليوميه!$I$5:$I$5000,اليوميه!C$5:C$5000,الرصيد!B872)</f>
        <v>0</v>
      </c>
      <c r="E872" s="19">
        <f t="shared" si="26"/>
        <v>0</v>
      </c>
      <c r="F872" s="19">
        <f t="shared" si="27"/>
        <v>0</v>
      </c>
      <c r="G872" s="2">
        <f>SUMIFS(اليوميه!I:I,اليوميه!E:E,اليوميه!$V$5,اليوميه!C:C,الرصيد!B872)</f>
        <v>0</v>
      </c>
      <c r="H872" s="2">
        <f>SUMIFS(اليوميه!H:H,اليوميه!E:E,اليوميه!$V$6,اليوميه!C:C,الرصيد!B872)</f>
        <v>0</v>
      </c>
      <c r="I872" s="2">
        <f>SUMIFS(اليوميه!H:H,اليوميه!E:E,اليوميه!$V$7,اليوميه!C:C,الرصيد!B872)</f>
        <v>0</v>
      </c>
      <c r="J872" s="2">
        <f>SUMIFS('تحويل داخلي'!G:G,'تحويل داخلي'!D:D,'تحويل داخلي'!$P$5,'تحويل داخلي'!B:B,الرصيد!B872)</f>
        <v>0</v>
      </c>
      <c r="K872" s="2">
        <f>SUMIFS('تحويل داخلي'!G:G,'تحويل داخلي'!D:D,'تحويل داخلي'!$P$6,'تحويل داخلي'!B:B,الرصيد!B872)</f>
        <v>0</v>
      </c>
      <c r="L872" s="16" t="str">
        <f>IFERROR(VLOOKUP(B872,'تكويد الاصناف'!$A$5:$C$1100,3,0),"")</f>
        <v/>
      </c>
      <c r="M872" s="45" t="str">
        <f>IFERROR(VLOOKUP(B872,'تكويد الاصناف'!$A$5:$E$1100,5,0),"")</f>
        <v/>
      </c>
    </row>
    <row r="873" spans="2:13">
      <c r="B873" s="17">
        <f>'تكويد الاصناف'!A872</f>
        <v>0</v>
      </c>
      <c r="C873" s="43" t="str">
        <f>IFERROR(VLOOKUP(B873,'تكويد الاصناف'!A$5:B$1100,2,0),"")</f>
        <v/>
      </c>
      <c r="D873" s="19">
        <f>SUMIFS(اليوميه!$H$5:$H$5000,اليوميه!C$5:C$5000,الرصيد!B873)-SUMIFS(اليوميه!$I$5:$I$5000,اليوميه!C$5:C$5000,الرصيد!B873)</f>
        <v>0</v>
      </c>
      <c r="E873" s="19">
        <f t="shared" si="26"/>
        <v>0</v>
      </c>
      <c r="F873" s="19">
        <f t="shared" si="27"/>
        <v>0</v>
      </c>
      <c r="G873" s="2">
        <f>SUMIFS(اليوميه!I:I,اليوميه!E:E,اليوميه!$V$5,اليوميه!C:C,الرصيد!B873)</f>
        <v>0</v>
      </c>
      <c r="H873" s="2">
        <f>SUMIFS(اليوميه!H:H,اليوميه!E:E,اليوميه!$V$6,اليوميه!C:C,الرصيد!B873)</f>
        <v>0</v>
      </c>
      <c r="I873" s="2">
        <f>SUMIFS(اليوميه!H:H,اليوميه!E:E,اليوميه!$V$7,اليوميه!C:C,الرصيد!B873)</f>
        <v>0</v>
      </c>
      <c r="J873" s="2">
        <f>SUMIFS('تحويل داخلي'!G:G,'تحويل داخلي'!D:D,'تحويل داخلي'!$P$5,'تحويل داخلي'!B:B,الرصيد!B873)</f>
        <v>0</v>
      </c>
      <c r="K873" s="2">
        <f>SUMIFS('تحويل داخلي'!G:G,'تحويل داخلي'!D:D,'تحويل داخلي'!$P$6,'تحويل داخلي'!B:B,الرصيد!B873)</f>
        <v>0</v>
      </c>
      <c r="L873" s="16" t="str">
        <f>IFERROR(VLOOKUP(B873,'تكويد الاصناف'!$A$5:$C$1100,3,0),"")</f>
        <v/>
      </c>
      <c r="M873" s="45" t="str">
        <f>IFERROR(VLOOKUP(B873,'تكويد الاصناف'!$A$5:$E$1100,5,0),"")</f>
        <v/>
      </c>
    </row>
    <row r="874" spans="2:13">
      <c r="B874" s="17">
        <f>'تكويد الاصناف'!A873</f>
        <v>0</v>
      </c>
      <c r="C874" s="43" t="str">
        <f>IFERROR(VLOOKUP(B874,'تكويد الاصناف'!A$5:B$1100,2,0),"")</f>
        <v/>
      </c>
      <c r="D874" s="19">
        <f>SUMIFS(اليوميه!$H$5:$H$5000,اليوميه!C$5:C$5000,الرصيد!B874)-SUMIFS(اليوميه!$I$5:$I$5000,اليوميه!C$5:C$5000,الرصيد!B874)</f>
        <v>0</v>
      </c>
      <c r="E874" s="19">
        <f t="shared" si="26"/>
        <v>0</v>
      </c>
      <c r="F874" s="19">
        <f t="shared" si="27"/>
        <v>0</v>
      </c>
      <c r="G874" s="2">
        <f>SUMIFS(اليوميه!I:I,اليوميه!E:E,اليوميه!$V$5,اليوميه!C:C,الرصيد!B874)</f>
        <v>0</v>
      </c>
      <c r="H874" s="2">
        <f>SUMIFS(اليوميه!H:H,اليوميه!E:E,اليوميه!$V$6,اليوميه!C:C,الرصيد!B874)</f>
        <v>0</v>
      </c>
      <c r="I874" s="2">
        <f>SUMIFS(اليوميه!H:H,اليوميه!E:E,اليوميه!$V$7,اليوميه!C:C,الرصيد!B874)</f>
        <v>0</v>
      </c>
      <c r="J874" s="2">
        <f>SUMIFS('تحويل داخلي'!G:G,'تحويل داخلي'!D:D,'تحويل داخلي'!$P$5,'تحويل داخلي'!B:B,الرصيد!B874)</f>
        <v>0</v>
      </c>
      <c r="K874" s="2">
        <f>SUMIFS('تحويل داخلي'!G:G,'تحويل داخلي'!D:D,'تحويل داخلي'!$P$6,'تحويل داخلي'!B:B,الرصيد!B874)</f>
        <v>0</v>
      </c>
      <c r="L874" s="16" t="str">
        <f>IFERROR(VLOOKUP(B874,'تكويد الاصناف'!$A$5:$C$1100,3,0),"")</f>
        <v/>
      </c>
      <c r="M874" s="45" t="str">
        <f>IFERROR(VLOOKUP(B874,'تكويد الاصناف'!$A$5:$E$1100,5,0),"")</f>
        <v/>
      </c>
    </row>
    <row r="875" spans="2:13">
      <c r="B875" s="17">
        <f>'تكويد الاصناف'!A874</f>
        <v>0</v>
      </c>
      <c r="C875" s="43" t="str">
        <f>IFERROR(VLOOKUP(B875,'تكويد الاصناف'!A$5:B$1100,2,0),"")</f>
        <v/>
      </c>
      <c r="D875" s="19">
        <f>SUMIFS(اليوميه!$H$5:$H$5000,اليوميه!C$5:C$5000,الرصيد!B875)-SUMIFS(اليوميه!$I$5:$I$5000,اليوميه!C$5:C$5000,الرصيد!B875)</f>
        <v>0</v>
      </c>
      <c r="E875" s="19">
        <f t="shared" si="26"/>
        <v>0</v>
      </c>
      <c r="F875" s="19">
        <f t="shared" si="27"/>
        <v>0</v>
      </c>
      <c r="G875" s="2">
        <f>SUMIFS(اليوميه!I:I,اليوميه!E:E,اليوميه!$V$5,اليوميه!C:C,الرصيد!B875)</f>
        <v>0</v>
      </c>
      <c r="H875" s="2">
        <f>SUMIFS(اليوميه!H:H,اليوميه!E:E,اليوميه!$V$6,اليوميه!C:C,الرصيد!B875)</f>
        <v>0</v>
      </c>
      <c r="I875" s="2">
        <f>SUMIFS(اليوميه!H:H,اليوميه!E:E,اليوميه!$V$7,اليوميه!C:C,الرصيد!B875)</f>
        <v>0</v>
      </c>
      <c r="J875" s="2">
        <f>SUMIFS('تحويل داخلي'!G:G,'تحويل داخلي'!D:D,'تحويل داخلي'!$P$5,'تحويل داخلي'!B:B,الرصيد!B875)</f>
        <v>0</v>
      </c>
      <c r="K875" s="2">
        <f>SUMIFS('تحويل داخلي'!G:G,'تحويل داخلي'!D:D,'تحويل داخلي'!$P$6,'تحويل داخلي'!B:B,الرصيد!B875)</f>
        <v>0</v>
      </c>
      <c r="L875" s="16" t="str">
        <f>IFERROR(VLOOKUP(B875,'تكويد الاصناف'!$A$5:$C$1100,3,0),"")</f>
        <v/>
      </c>
      <c r="M875" s="45" t="str">
        <f>IFERROR(VLOOKUP(B875,'تكويد الاصناف'!$A$5:$E$1100,5,0),"")</f>
        <v/>
      </c>
    </row>
    <row r="876" spans="2:13">
      <c r="B876" s="17">
        <f>'تكويد الاصناف'!A875</f>
        <v>0</v>
      </c>
      <c r="C876" s="43" t="str">
        <f>IFERROR(VLOOKUP(B876,'تكويد الاصناف'!A$5:B$1100,2,0),"")</f>
        <v/>
      </c>
      <c r="D876" s="19">
        <f>SUMIFS(اليوميه!$H$5:$H$5000,اليوميه!C$5:C$5000,الرصيد!B876)-SUMIFS(اليوميه!$I$5:$I$5000,اليوميه!C$5:C$5000,الرصيد!B876)</f>
        <v>0</v>
      </c>
      <c r="E876" s="19">
        <f t="shared" si="26"/>
        <v>0</v>
      </c>
      <c r="F876" s="19">
        <f t="shared" si="27"/>
        <v>0</v>
      </c>
      <c r="G876" s="2">
        <f>SUMIFS(اليوميه!I:I,اليوميه!E:E,اليوميه!$V$5,اليوميه!C:C,الرصيد!B876)</f>
        <v>0</v>
      </c>
      <c r="H876" s="2">
        <f>SUMIFS(اليوميه!H:H,اليوميه!E:E,اليوميه!$V$6,اليوميه!C:C,الرصيد!B876)</f>
        <v>0</v>
      </c>
      <c r="I876" s="2">
        <f>SUMIFS(اليوميه!H:H,اليوميه!E:E,اليوميه!$V$7,اليوميه!C:C,الرصيد!B876)</f>
        <v>0</v>
      </c>
      <c r="J876" s="2">
        <f>SUMIFS('تحويل داخلي'!G:G,'تحويل داخلي'!D:D,'تحويل داخلي'!$P$5,'تحويل داخلي'!B:B,الرصيد!B876)</f>
        <v>0</v>
      </c>
      <c r="K876" s="2">
        <f>SUMIFS('تحويل داخلي'!G:G,'تحويل داخلي'!D:D,'تحويل داخلي'!$P$6,'تحويل داخلي'!B:B,الرصيد!B876)</f>
        <v>0</v>
      </c>
      <c r="L876" s="16" t="str">
        <f>IFERROR(VLOOKUP(B876,'تكويد الاصناف'!$A$5:$C$1100,3,0),"")</f>
        <v/>
      </c>
      <c r="M876" s="45" t="str">
        <f>IFERROR(VLOOKUP(B876,'تكويد الاصناف'!$A$5:$E$1100,5,0),"")</f>
        <v/>
      </c>
    </row>
    <row r="877" spans="2:13">
      <c r="B877" s="17">
        <f>'تكويد الاصناف'!A876</f>
        <v>0</v>
      </c>
      <c r="C877" s="43" t="str">
        <f>IFERROR(VLOOKUP(B877,'تكويد الاصناف'!A$5:B$1100,2,0),"")</f>
        <v/>
      </c>
      <c r="D877" s="19">
        <f>SUMIFS(اليوميه!$H$5:$H$5000,اليوميه!C$5:C$5000,الرصيد!B877)-SUMIFS(اليوميه!$I$5:$I$5000,اليوميه!C$5:C$5000,الرصيد!B877)</f>
        <v>0</v>
      </c>
      <c r="E877" s="19">
        <f t="shared" si="26"/>
        <v>0</v>
      </c>
      <c r="F877" s="19">
        <f t="shared" si="27"/>
        <v>0</v>
      </c>
      <c r="G877" s="2">
        <f>SUMIFS(اليوميه!I:I,اليوميه!E:E,اليوميه!$V$5,اليوميه!C:C,الرصيد!B877)</f>
        <v>0</v>
      </c>
      <c r="H877" s="2">
        <f>SUMIFS(اليوميه!H:H,اليوميه!E:E,اليوميه!$V$6,اليوميه!C:C,الرصيد!B877)</f>
        <v>0</v>
      </c>
      <c r="I877" s="2">
        <f>SUMIFS(اليوميه!H:H,اليوميه!E:E,اليوميه!$V$7,اليوميه!C:C,الرصيد!B877)</f>
        <v>0</v>
      </c>
      <c r="J877" s="2">
        <f>SUMIFS('تحويل داخلي'!G:G,'تحويل داخلي'!D:D,'تحويل داخلي'!$P$5,'تحويل داخلي'!B:B,الرصيد!B877)</f>
        <v>0</v>
      </c>
      <c r="K877" s="2">
        <f>SUMIFS('تحويل داخلي'!G:G,'تحويل داخلي'!D:D,'تحويل داخلي'!$P$6,'تحويل داخلي'!B:B,الرصيد!B877)</f>
        <v>0</v>
      </c>
      <c r="L877" s="16" t="str">
        <f>IFERROR(VLOOKUP(B877,'تكويد الاصناف'!$A$5:$C$1100,3,0),"")</f>
        <v/>
      </c>
      <c r="M877" s="45" t="str">
        <f>IFERROR(VLOOKUP(B877,'تكويد الاصناف'!$A$5:$E$1100,5,0),"")</f>
        <v/>
      </c>
    </row>
    <row r="878" spans="2:13">
      <c r="B878" s="17">
        <f>'تكويد الاصناف'!A877</f>
        <v>0</v>
      </c>
      <c r="C878" s="43" t="str">
        <f>IFERROR(VLOOKUP(B878,'تكويد الاصناف'!A$5:B$1100,2,0),"")</f>
        <v/>
      </c>
      <c r="D878" s="19">
        <f>SUMIFS(اليوميه!$H$5:$H$5000,اليوميه!C$5:C$5000,الرصيد!B878)-SUMIFS(اليوميه!$I$5:$I$5000,اليوميه!C$5:C$5000,الرصيد!B878)</f>
        <v>0</v>
      </c>
      <c r="E878" s="19">
        <f t="shared" si="26"/>
        <v>0</v>
      </c>
      <c r="F878" s="19">
        <f t="shared" si="27"/>
        <v>0</v>
      </c>
      <c r="G878" s="2">
        <f>SUMIFS(اليوميه!I:I,اليوميه!E:E,اليوميه!$V$5,اليوميه!C:C,الرصيد!B878)</f>
        <v>0</v>
      </c>
      <c r="H878" s="2">
        <f>SUMIFS(اليوميه!H:H,اليوميه!E:E,اليوميه!$V$6,اليوميه!C:C,الرصيد!B878)</f>
        <v>0</v>
      </c>
      <c r="I878" s="2">
        <f>SUMIFS(اليوميه!H:H,اليوميه!E:E,اليوميه!$V$7,اليوميه!C:C,الرصيد!B878)</f>
        <v>0</v>
      </c>
      <c r="J878" s="2">
        <f>SUMIFS('تحويل داخلي'!G:G,'تحويل داخلي'!D:D,'تحويل داخلي'!$P$5,'تحويل داخلي'!B:B,الرصيد!B878)</f>
        <v>0</v>
      </c>
      <c r="K878" s="2">
        <f>SUMIFS('تحويل داخلي'!G:G,'تحويل داخلي'!D:D,'تحويل داخلي'!$P$6,'تحويل داخلي'!B:B,الرصيد!B878)</f>
        <v>0</v>
      </c>
      <c r="L878" s="16" t="str">
        <f>IFERROR(VLOOKUP(B878,'تكويد الاصناف'!$A$5:$C$1100,3,0),"")</f>
        <v/>
      </c>
      <c r="M878" s="45" t="str">
        <f>IFERROR(VLOOKUP(B878,'تكويد الاصناف'!$A$5:$E$1100,5,0),"")</f>
        <v/>
      </c>
    </row>
    <row r="879" spans="2:13">
      <c r="B879" s="17">
        <f>'تكويد الاصناف'!A878</f>
        <v>0</v>
      </c>
      <c r="C879" s="43" t="str">
        <f>IFERROR(VLOOKUP(B879,'تكويد الاصناف'!A$5:B$1100,2,0),"")</f>
        <v/>
      </c>
      <c r="D879" s="19">
        <f>SUMIFS(اليوميه!$H$5:$H$5000,اليوميه!C$5:C$5000,الرصيد!B879)-SUMIFS(اليوميه!$I$5:$I$5000,اليوميه!C$5:C$5000,الرصيد!B879)</f>
        <v>0</v>
      </c>
      <c r="E879" s="19">
        <f t="shared" si="26"/>
        <v>0</v>
      </c>
      <c r="F879" s="19">
        <f t="shared" si="27"/>
        <v>0</v>
      </c>
      <c r="G879" s="2">
        <f>SUMIFS(اليوميه!I:I,اليوميه!E:E,اليوميه!$V$5,اليوميه!C:C,الرصيد!B879)</f>
        <v>0</v>
      </c>
      <c r="H879" s="2">
        <f>SUMIFS(اليوميه!H:H,اليوميه!E:E,اليوميه!$V$6,اليوميه!C:C,الرصيد!B879)</f>
        <v>0</v>
      </c>
      <c r="I879" s="2">
        <f>SUMIFS(اليوميه!H:H,اليوميه!E:E,اليوميه!$V$7,اليوميه!C:C,الرصيد!B879)</f>
        <v>0</v>
      </c>
      <c r="J879" s="2">
        <f>SUMIFS('تحويل داخلي'!G:G,'تحويل داخلي'!D:D,'تحويل داخلي'!$P$5,'تحويل داخلي'!B:B,الرصيد!B879)</f>
        <v>0</v>
      </c>
      <c r="K879" s="2">
        <f>SUMIFS('تحويل داخلي'!G:G,'تحويل داخلي'!D:D,'تحويل داخلي'!$P$6,'تحويل داخلي'!B:B,الرصيد!B879)</f>
        <v>0</v>
      </c>
      <c r="L879" s="16" t="str">
        <f>IFERROR(VLOOKUP(B879,'تكويد الاصناف'!$A$5:$C$1100,3,0),"")</f>
        <v/>
      </c>
      <c r="M879" s="45" t="str">
        <f>IFERROR(VLOOKUP(B879,'تكويد الاصناف'!$A$5:$E$1100,5,0),"")</f>
        <v/>
      </c>
    </row>
    <row r="880" spans="2:13">
      <c r="B880" s="17">
        <f>'تكويد الاصناف'!A879</f>
        <v>0</v>
      </c>
      <c r="C880" s="43" t="str">
        <f>IFERROR(VLOOKUP(B880,'تكويد الاصناف'!A$5:B$1100,2,0),"")</f>
        <v/>
      </c>
      <c r="D880" s="19">
        <f>SUMIFS(اليوميه!$H$5:$H$5000,اليوميه!C$5:C$5000,الرصيد!B880)-SUMIFS(اليوميه!$I$5:$I$5000,اليوميه!C$5:C$5000,الرصيد!B880)</f>
        <v>0</v>
      </c>
      <c r="E880" s="19">
        <f t="shared" si="26"/>
        <v>0</v>
      </c>
      <c r="F880" s="19">
        <f t="shared" si="27"/>
        <v>0</v>
      </c>
      <c r="G880" s="2">
        <f>SUMIFS(اليوميه!I:I,اليوميه!E:E,اليوميه!$V$5,اليوميه!C:C,الرصيد!B880)</f>
        <v>0</v>
      </c>
      <c r="H880" s="2">
        <f>SUMIFS(اليوميه!H:H,اليوميه!E:E,اليوميه!$V$6,اليوميه!C:C,الرصيد!B880)</f>
        <v>0</v>
      </c>
      <c r="I880" s="2">
        <f>SUMIFS(اليوميه!H:H,اليوميه!E:E,اليوميه!$V$7,اليوميه!C:C,الرصيد!B880)</f>
        <v>0</v>
      </c>
      <c r="J880" s="2">
        <f>SUMIFS('تحويل داخلي'!G:G,'تحويل داخلي'!D:D,'تحويل داخلي'!$P$5,'تحويل داخلي'!B:B,الرصيد!B880)</f>
        <v>0</v>
      </c>
      <c r="K880" s="2">
        <f>SUMIFS('تحويل داخلي'!G:G,'تحويل داخلي'!D:D,'تحويل داخلي'!$P$6,'تحويل داخلي'!B:B,الرصيد!B880)</f>
        <v>0</v>
      </c>
      <c r="L880" s="16" t="str">
        <f>IFERROR(VLOOKUP(B880,'تكويد الاصناف'!$A$5:$C$1100,3,0),"")</f>
        <v/>
      </c>
      <c r="M880" s="45" t="str">
        <f>IFERROR(VLOOKUP(B880,'تكويد الاصناف'!$A$5:$E$1100,5,0),"")</f>
        <v/>
      </c>
    </row>
    <row r="881" spans="2:13">
      <c r="B881" s="17">
        <f>'تكويد الاصناف'!A880</f>
        <v>0</v>
      </c>
      <c r="C881" s="43" t="str">
        <f>IFERROR(VLOOKUP(B881,'تكويد الاصناف'!A$5:B$1100,2,0),"")</f>
        <v/>
      </c>
      <c r="D881" s="19">
        <f>SUMIFS(اليوميه!$H$5:$H$5000,اليوميه!C$5:C$5000,الرصيد!B881)-SUMIFS(اليوميه!$I$5:$I$5000,اليوميه!C$5:C$5000,الرصيد!B881)</f>
        <v>0</v>
      </c>
      <c r="E881" s="19">
        <f t="shared" si="26"/>
        <v>0</v>
      </c>
      <c r="F881" s="19">
        <f t="shared" si="27"/>
        <v>0</v>
      </c>
      <c r="G881" s="2">
        <f>SUMIFS(اليوميه!I:I,اليوميه!E:E,اليوميه!$V$5,اليوميه!C:C,الرصيد!B881)</f>
        <v>0</v>
      </c>
      <c r="H881" s="2">
        <f>SUMIFS(اليوميه!H:H,اليوميه!E:E,اليوميه!$V$6,اليوميه!C:C,الرصيد!B881)</f>
        <v>0</v>
      </c>
      <c r="I881" s="2">
        <f>SUMIFS(اليوميه!H:H,اليوميه!E:E,اليوميه!$V$7,اليوميه!C:C,الرصيد!B881)</f>
        <v>0</v>
      </c>
      <c r="J881" s="2">
        <f>SUMIFS('تحويل داخلي'!G:G,'تحويل داخلي'!D:D,'تحويل داخلي'!$P$5,'تحويل داخلي'!B:B,الرصيد!B881)</f>
        <v>0</v>
      </c>
      <c r="K881" s="2">
        <f>SUMIFS('تحويل داخلي'!G:G,'تحويل داخلي'!D:D,'تحويل داخلي'!$P$6,'تحويل داخلي'!B:B,الرصيد!B881)</f>
        <v>0</v>
      </c>
      <c r="L881" s="16" t="str">
        <f>IFERROR(VLOOKUP(B881,'تكويد الاصناف'!$A$5:$C$1100,3,0),"")</f>
        <v/>
      </c>
      <c r="M881" s="45" t="str">
        <f>IFERROR(VLOOKUP(B881,'تكويد الاصناف'!$A$5:$E$1100,5,0),"")</f>
        <v/>
      </c>
    </row>
    <row r="882" spans="2:13">
      <c r="B882" s="17">
        <f>'تكويد الاصناف'!A881</f>
        <v>0</v>
      </c>
      <c r="C882" s="43" t="str">
        <f>IFERROR(VLOOKUP(B882,'تكويد الاصناف'!A$5:B$1100,2,0),"")</f>
        <v/>
      </c>
      <c r="D882" s="19">
        <f>SUMIFS(اليوميه!$H$5:$H$5000,اليوميه!C$5:C$5000,الرصيد!B882)-SUMIFS(اليوميه!$I$5:$I$5000,اليوميه!C$5:C$5000,الرصيد!B882)</f>
        <v>0</v>
      </c>
      <c r="E882" s="19">
        <f t="shared" si="26"/>
        <v>0</v>
      </c>
      <c r="F882" s="19">
        <f t="shared" si="27"/>
        <v>0</v>
      </c>
      <c r="G882" s="2">
        <f>SUMIFS(اليوميه!I:I,اليوميه!E:E,اليوميه!$V$5,اليوميه!C:C,الرصيد!B882)</f>
        <v>0</v>
      </c>
      <c r="H882" s="2">
        <f>SUMIFS(اليوميه!H:H,اليوميه!E:E,اليوميه!$V$6,اليوميه!C:C,الرصيد!B882)</f>
        <v>0</v>
      </c>
      <c r="I882" s="2">
        <f>SUMIFS(اليوميه!H:H,اليوميه!E:E,اليوميه!$V$7,اليوميه!C:C,الرصيد!B882)</f>
        <v>0</v>
      </c>
      <c r="J882" s="2">
        <f>SUMIFS('تحويل داخلي'!G:G,'تحويل داخلي'!D:D,'تحويل داخلي'!$P$5,'تحويل داخلي'!B:B,الرصيد!B882)</f>
        <v>0</v>
      </c>
      <c r="K882" s="2">
        <f>SUMIFS('تحويل داخلي'!G:G,'تحويل داخلي'!D:D,'تحويل داخلي'!$P$6,'تحويل داخلي'!B:B,الرصيد!B882)</f>
        <v>0</v>
      </c>
      <c r="L882" s="16" t="str">
        <f>IFERROR(VLOOKUP(B882,'تكويد الاصناف'!$A$5:$C$1100,3,0),"")</f>
        <v/>
      </c>
      <c r="M882" s="45" t="str">
        <f>IFERROR(VLOOKUP(B882,'تكويد الاصناف'!$A$5:$E$1100,5,0),"")</f>
        <v/>
      </c>
    </row>
    <row r="883" spans="2:13">
      <c r="B883" s="17">
        <f>'تكويد الاصناف'!A882</f>
        <v>0</v>
      </c>
      <c r="C883" s="43" t="str">
        <f>IFERROR(VLOOKUP(B883,'تكويد الاصناف'!A$5:B$1100,2,0),"")</f>
        <v/>
      </c>
      <c r="D883" s="19">
        <f>SUMIFS(اليوميه!$H$5:$H$5000,اليوميه!C$5:C$5000,الرصيد!B883)-SUMIFS(اليوميه!$I$5:$I$5000,اليوميه!C$5:C$5000,الرصيد!B883)</f>
        <v>0</v>
      </c>
      <c r="E883" s="19">
        <f t="shared" si="26"/>
        <v>0</v>
      </c>
      <c r="F883" s="19">
        <f t="shared" si="27"/>
        <v>0</v>
      </c>
      <c r="G883" s="2">
        <f>SUMIFS(اليوميه!I:I,اليوميه!E:E,اليوميه!$V$5,اليوميه!C:C,الرصيد!B883)</f>
        <v>0</v>
      </c>
      <c r="H883" s="2">
        <f>SUMIFS(اليوميه!H:H,اليوميه!E:E,اليوميه!$V$6,اليوميه!C:C,الرصيد!B883)</f>
        <v>0</v>
      </c>
      <c r="I883" s="2">
        <f>SUMIFS(اليوميه!H:H,اليوميه!E:E,اليوميه!$V$7,اليوميه!C:C,الرصيد!B883)</f>
        <v>0</v>
      </c>
      <c r="J883" s="2">
        <f>SUMIFS('تحويل داخلي'!G:G,'تحويل داخلي'!D:D,'تحويل داخلي'!$P$5,'تحويل داخلي'!B:B,الرصيد!B883)</f>
        <v>0</v>
      </c>
      <c r="K883" s="2">
        <f>SUMIFS('تحويل داخلي'!G:G,'تحويل داخلي'!D:D,'تحويل داخلي'!$P$6,'تحويل داخلي'!B:B,الرصيد!B883)</f>
        <v>0</v>
      </c>
      <c r="L883" s="16" t="str">
        <f>IFERROR(VLOOKUP(B883,'تكويد الاصناف'!$A$5:$C$1100,3,0),"")</f>
        <v/>
      </c>
      <c r="M883" s="45" t="str">
        <f>IFERROR(VLOOKUP(B883,'تكويد الاصناف'!$A$5:$E$1100,5,0),"")</f>
        <v/>
      </c>
    </row>
    <row r="884" spans="2:13">
      <c r="B884" s="17">
        <f>'تكويد الاصناف'!A883</f>
        <v>0</v>
      </c>
      <c r="C884" s="43" t="str">
        <f>IFERROR(VLOOKUP(B884,'تكويد الاصناف'!A$5:B$1100,2,0),"")</f>
        <v/>
      </c>
      <c r="D884" s="19">
        <f>SUMIFS(اليوميه!$H$5:$H$5000,اليوميه!C$5:C$5000,الرصيد!B884)-SUMIFS(اليوميه!$I$5:$I$5000,اليوميه!C$5:C$5000,الرصيد!B884)</f>
        <v>0</v>
      </c>
      <c r="E884" s="19">
        <f t="shared" si="26"/>
        <v>0</v>
      </c>
      <c r="F884" s="19">
        <f t="shared" si="27"/>
        <v>0</v>
      </c>
      <c r="G884" s="2">
        <f>SUMIFS(اليوميه!I:I,اليوميه!E:E,اليوميه!$V$5,اليوميه!C:C,الرصيد!B884)</f>
        <v>0</v>
      </c>
      <c r="H884" s="2">
        <f>SUMIFS(اليوميه!H:H,اليوميه!E:E,اليوميه!$V$6,اليوميه!C:C,الرصيد!B884)</f>
        <v>0</v>
      </c>
      <c r="I884" s="2">
        <f>SUMIFS(اليوميه!H:H,اليوميه!E:E,اليوميه!$V$7,اليوميه!C:C,الرصيد!B884)</f>
        <v>0</v>
      </c>
      <c r="J884" s="2">
        <f>SUMIFS('تحويل داخلي'!G:G,'تحويل داخلي'!D:D,'تحويل داخلي'!$P$5,'تحويل داخلي'!B:B,الرصيد!B884)</f>
        <v>0</v>
      </c>
      <c r="K884" s="2">
        <f>SUMIFS('تحويل داخلي'!G:G,'تحويل داخلي'!D:D,'تحويل داخلي'!$P$6,'تحويل داخلي'!B:B,الرصيد!B884)</f>
        <v>0</v>
      </c>
      <c r="L884" s="16" t="str">
        <f>IFERROR(VLOOKUP(B884,'تكويد الاصناف'!$A$5:$C$1100,3,0),"")</f>
        <v/>
      </c>
      <c r="M884" s="45" t="str">
        <f>IFERROR(VLOOKUP(B884,'تكويد الاصناف'!$A$5:$E$1100,5,0),"")</f>
        <v/>
      </c>
    </row>
    <row r="885" spans="2:13">
      <c r="B885" s="17">
        <f>'تكويد الاصناف'!A884</f>
        <v>0</v>
      </c>
      <c r="C885" s="43" t="str">
        <f>IFERROR(VLOOKUP(B885,'تكويد الاصناف'!A$5:B$1100,2,0),"")</f>
        <v/>
      </c>
      <c r="D885" s="19">
        <f>SUMIFS(اليوميه!$H$5:$H$5000,اليوميه!C$5:C$5000,الرصيد!B885)-SUMIFS(اليوميه!$I$5:$I$5000,اليوميه!C$5:C$5000,الرصيد!B885)</f>
        <v>0</v>
      </c>
      <c r="E885" s="19">
        <f t="shared" si="26"/>
        <v>0</v>
      </c>
      <c r="F885" s="19">
        <f t="shared" si="27"/>
        <v>0</v>
      </c>
      <c r="G885" s="2">
        <f>SUMIFS(اليوميه!I:I,اليوميه!E:E,اليوميه!$V$5,اليوميه!C:C,الرصيد!B885)</f>
        <v>0</v>
      </c>
      <c r="H885" s="2">
        <f>SUMIFS(اليوميه!H:H,اليوميه!E:E,اليوميه!$V$6,اليوميه!C:C,الرصيد!B885)</f>
        <v>0</v>
      </c>
      <c r="I885" s="2">
        <f>SUMIFS(اليوميه!H:H,اليوميه!E:E,اليوميه!$V$7,اليوميه!C:C,الرصيد!B885)</f>
        <v>0</v>
      </c>
      <c r="J885" s="2">
        <f>SUMIFS('تحويل داخلي'!G:G,'تحويل داخلي'!D:D,'تحويل داخلي'!$P$5,'تحويل داخلي'!B:B,الرصيد!B885)</f>
        <v>0</v>
      </c>
      <c r="K885" s="2">
        <f>SUMIFS('تحويل داخلي'!G:G,'تحويل داخلي'!D:D,'تحويل داخلي'!$P$6,'تحويل داخلي'!B:B,الرصيد!B885)</f>
        <v>0</v>
      </c>
      <c r="L885" s="16" t="str">
        <f>IFERROR(VLOOKUP(B885,'تكويد الاصناف'!$A$5:$C$1100,3,0),"")</f>
        <v/>
      </c>
      <c r="M885" s="45" t="str">
        <f>IFERROR(VLOOKUP(B885,'تكويد الاصناف'!$A$5:$E$1100,5,0),"")</f>
        <v/>
      </c>
    </row>
    <row r="886" spans="2:13">
      <c r="B886" s="17">
        <f>'تكويد الاصناف'!A885</f>
        <v>0</v>
      </c>
      <c r="C886" s="43" t="str">
        <f>IFERROR(VLOOKUP(B886,'تكويد الاصناف'!A$5:B$1100,2,0),"")</f>
        <v/>
      </c>
      <c r="D886" s="19">
        <f>SUMIFS(اليوميه!$H$5:$H$5000,اليوميه!C$5:C$5000,الرصيد!B886)-SUMIFS(اليوميه!$I$5:$I$5000,اليوميه!C$5:C$5000,الرصيد!B886)</f>
        <v>0</v>
      </c>
      <c r="E886" s="19">
        <f t="shared" si="26"/>
        <v>0</v>
      </c>
      <c r="F886" s="19">
        <f t="shared" si="27"/>
        <v>0</v>
      </c>
      <c r="G886" s="2">
        <f>SUMIFS(اليوميه!I:I,اليوميه!E:E,اليوميه!$V$5,اليوميه!C:C,الرصيد!B886)</f>
        <v>0</v>
      </c>
      <c r="H886" s="2">
        <f>SUMIFS(اليوميه!H:H,اليوميه!E:E,اليوميه!$V$6,اليوميه!C:C,الرصيد!B886)</f>
        <v>0</v>
      </c>
      <c r="I886" s="2">
        <f>SUMIFS(اليوميه!H:H,اليوميه!E:E,اليوميه!$V$7,اليوميه!C:C,الرصيد!B886)</f>
        <v>0</v>
      </c>
      <c r="J886" s="2">
        <f>SUMIFS('تحويل داخلي'!G:G,'تحويل داخلي'!D:D,'تحويل داخلي'!$P$5,'تحويل داخلي'!B:B,الرصيد!B886)</f>
        <v>0</v>
      </c>
      <c r="K886" s="2">
        <f>SUMIFS('تحويل داخلي'!G:G,'تحويل داخلي'!D:D,'تحويل داخلي'!$P$6,'تحويل داخلي'!B:B,الرصيد!B886)</f>
        <v>0</v>
      </c>
      <c r="L886" s="16" t="str">
        <f>IFERROR(VLOOKUP(B886,'تكويد الاصناف'!$A$5:$C$1100,3,0),"")</f>
        <v/>
      </c>
      <c r="M886" s="45" t="str">
        <f>IFERROR(VLOOKUP(B886,'تكويد الاصناف'!$A$5:$E$1100,5,0),"")</f>
        <v/>
      </c>
    </row>
    <row r="887" spans="2:13">
      <c r="B887" s="17">
        <f>'تكويد الاصناف'!A886</f>
        <v>0</v>
      </c>
      <c r="C887" s="43" t="str">
        <f>IFERROR(VLOOKUP(B887,'تكويد الاصناف'!A$5:B$1100,2,0),"")</f>
        <v/>
      </c>
      <c r="D887" s="19">
        <f>SUMIFS(اليوميه!$H$5:$H$5000,اليوميه!C$5:C$5000,الرصيد!B887)-SUMIFS(اليوميه!$I$5:$I$5000,اليوميه!C$5:C$5000,الرصيد!B887)</f>
        <v>0</v>
      </c>
      <c r="E887" s="19">
        <f t="shared" si="26"/>
        <v>0</v>
      </c>
      <c r="F887" s="19">
        <f t="shared" si="27"/>
        <v>0</v>
      </c>
      <c r="G887" s="2">
        <f>SUMIFS(اليوميه!I:I,اليوميه!E:E,اليوميه!$V$5,اليوميه!C:C,الرصيد!B887)</f>
        <v>0</v>
      </c>
      <c r="H887" s="2">
        <f>SUMIFS(اليوميه!H:H,اليوميه!E:E,اليوميه!$V$6,اليوميه!C:C,الرصيد!B887)</f>
        <v>0</v>
      </c>
      <c r="I887" s="2">
        <f>SUMIFS(اليوميه!H:H,اليوميه!E:E,اليوميه!$V$7,اليوميه!C:C,الرصيد!B887)</f>
        <v>0</v>
      </c>
      <c r="J887" s="2">
        <f>SUMIFS('تحويل داخلي'!G:G,'تحويل داخلي'!D:D,'تحويل داخلي'!$P$5,'تحويل داخلي'!B:B,الرصيد!B887)</f>
        <v>0</v>
      </c>
      <c r="K887" s="2">
        <f>SUMIFS('تحويل داخلي'!G:G,'تحويل داخلي'!D:D,'تحويل داخلي'!$P$6,'تحويل داخلي'!B:B,الرصيد!B887)</f>
        <v>0</v>
      </c>
      <c r="L887" s="16" t="str">
        <f>IFERROR(VLOOKUP(B887,'تكويد الاصناف'!$A$5:$C$1100,3,0),"")</f>
        <v/>
      </c>
      <c r="M887" s="45" t="str">
        <f>IFERROR(VLOOKUP(B887,'تكويد الاصناف'!$A$5:$E$1100,5,0),"")</f>
        <v/>
      </c>
    </row>
    <row r="888" spans="2:13">
      <c r="B888" s="17">
        <f>'تكويد الاصناف'!A887</f>
        <v>0</v>
      </c>
      <c r="C888" s="43" t="str">
        <f>IFERROR(VLOOKUP(B888,'تكويد الاصناف'!A$5:B$1100,2,0),"")</f>
        <v/>
      </c>
      <c r="D888" s="19">
        <f>SUMIFS(اليوميه!$H$5:$H$5000,اليوميه!C$5:C$5000,الرصيد!B888)-SUMIFS(اليوميه!$I$5:$I$5000,اليوميه!C$5:C$5000,الرصيد!B888)</f>
        <v>0</v>
      </c>
      <c r="E888" s="19">
        <f t="shared" si="26"/>
        <v>0</v>
      </c>
      <c r="F888" s="19">
        <f t="shared" si="27"/>
        <v>0</v>
      </c>
      <c r="G888" s="2">
        <f>SUMIFS(اليوميه!I:I,اليوميه!E:E,اليوميه!$V$5,اليوميه!C:C,الرصيد!B888)</f>
        <v>0</v>
      </c>
      <c r="H888" s="2">
        <f>SUMIFS(اليوميه!H:H,اليوميه!E:E,اليوميه!$V$6,اليوميه!C:C,الرصيد!B888)</f>
        <v>0</v>
      </c>
      <c r="I888" s="2">
        <f>SUMIFS(اليوميه!H:H,اليوميه!E:E,اليوميه!$V$7,اليوميه!C:C,الرصيد!B888)</f>
        <v>0</v>
      </c>
      <c r="J888" s="2">
        <f>SUMIFS('تحويل داخلي'!G:G,'تحويل داخلي'!D:D,'تحويل داخلي'!$P$5,'تحويل داخلي'!B:B,الرصيد!B888)</f>
        <v>0</v>
      </c>
      <c r="K888" s="2">
        <f>SUMIFS('تحويل داخلي'!G:G,'تحويل داخلي'!D:D,'تحويل داخلي'!$P$6,'تحويل داخلي'!B:B,الرصيد!B888)</f>
        <v>0</v>
      </c>
      <c r="L888" s="16" t="str">
        <f>IFERROR(VLOOKUP(B888,'تكويد الاصناف'!$A$5:$C$1100,3,0),"")</f>
        <v/>
      </c>
      <c r="M888" s="45" t="str">
        <f>IFERROR(VLOOKUP(B888,'تكويد الاصناف'!$A$5:$E$1100,5,0),"")</f>
        <v/>
      </c>
    </row>
    <row r="889" spans="2:13">
      <c r="B889" s="17">
        <f>'تكويد الاصناف'!A888</f>
        <v>0</v>
      </c>
      <c r="C889" s="43" t="str">
        <f>IFERROR(VLOOKUP(B889,'تكويد الاصناف'!A$5:B$1100,2,0),"")</f>
        <v/>
      </c>
      <c r="D889" s="19">
        <f>SUMIFS(اليوميه!$H$5:$H$5000,اليوميه!C$5:C$5000,الرصيد!B889)-SUMIFS(اليوميه!$I$5:$I$5000,اليوميه!C$5:C$5000,الرصيد!B889)</f>
        <v>0</v>
      </c>
      <c r="E889" s="19">
        <f t="shared" si="26"/>
        <v>0</v>
      </c>
      <c r="F889" s="19">
        <f t="shared" si="27"/>
        <v>0</v>
      </c>
      <c r="G889" s="2">
        <f>SUMIFS(اليوميه!I:I,اليوميه!E:E,اليوميه!$V$5,اليوميه!C:C,الرصيد!B889)</f>
        <v>0</v>
      </c>
      <c r="H889" s="2">
        <f>SUMIFS(اليوميه!H:H,اليوميه!E:E,اليوميه!$V$6,اليوميه!C:C,الرصيد!B889)</f>
        <v>0</v>
      </c>
      <c r="I889" s="2">
        <f>SUMIFS(اليوميه!H:H,اليوميه!E:E,اليوميه!$V$7,اليوميه!C:C,الرصيد!B889)</f>
        <v>0</v>
      </c>
      <c r="J889" s="2">
        <f>SUMIFS('تحويل داخلي'!G:G,'تحويل داخلي'!D:D,'تحويل داخلي'!$P$5,'تحويل داخلي'!B:B,الرصيد!B889)</f>
        <v>0</v>
      </c>
      <c r="K889" s="2">
        <f>SUMIFS('تحويل داخلي'!G:G,'تحويل داخلي'!D:D,'تحويل داخلي'!$P$6,'تحويل داخلي'!B:B,الرصيد!B889)</f>
        <v>0</v>
      </c>
      <c r="L889" s="16" t="str">
        <f>IFERROR(VLOOKUP(B889,'تكويد الاصناف'!$A$5:$C$1100,3,0),"")</f>
        <v/>
      </c>
      <c r="M889" s="45" t="str">
        <f>IFERROR(VLOOKUP(B889,'تكويد الاصناف'!$A$5:$E$1100,5,0),"")</f>
        <v/>
      </c>
    </row>
    <row r="890" spans="2:13">
      <c r="B890" s="17">
        <f>'تكويد الاصناف'!A889</f>
        <v>0</v>
      </c>
      <c r="C890" s="43" t="str">
        <f>IFERROR(VLOOKUP(B890,'تكويد الاصناف'!A$5:B$1100,2,0),"")</f>
        <v/>
      </c>
      <c r="D890" s="19">
        <f>SUMIFS(اليوميه!$H$5:$H$5000,اليوميه!C$5:C$5000,الرصيد!B890)-SUMIFS(اليوميه!$I$5:$I$5000,اليوميه!C$5:C$5000,الرصيد!B890)</f>
        <v>0</v>
      </c>
      <c r="E890" s="19">
        <f t="shared" si="26"/>
        <v>0</v>
      </c>
      <c r="F890" s="19">
        <f t="shared" si="27"/>
        <v>0</v>
      </c>
      <c r="G890" s="2">
        <f>SUMIFS(اليوميه!I:I,اليوميه!E:E,اليوميه!$V$5,اليوميه!C:C,الرصيد!B890)</f>
        <v>0</v>
      </c>
      <c r="H890" s="2">
        <f>SUMIFS(اليوميه!H:H,اليوميه!E:E,اليوميه!$V$6,اليوميه!C:C,الرصيد!B890)</f>
        <v>0</v>
      </c>
      <c r="I890" s="2">
        <f>SUMIFS(اليوميه!H:H,اليوميه!E:E,اليوميه!$V$7,اليوميه!C:C,الرصيد!B890)</f>
        <v>0</v>
      </c>
      <c r="J890" s="2">
        <f>SUMIFS('تحويل داخلي'!G:G,'تحويل داخلي'!D:D,'تحويل داخلي'!$P$5,'تحويل داخلي'!B:B,الرصيد!B890)</f>
        <v>0</v>
      </c>
      <c r="K890" s="2">
        <f>SUMIFS('تحويل داخلي'!G:G,'تحويل داخلي'!D:D,'تحويل داخلي'!$P$6,'تحويل داخلي'!B:B,الرصيد!B890)</f>
        <v>0</v>
      </c>
      <c r="L890" s="16" t="str">
        <f>IFERROR(VLOOKUP(B890,'تكويد الاصناف'!$A$5:$C$1100,3,0),"")</f>
        <v/>
      </c>
      <c r="M890" s="45" t="str">
        <f>IFERROR(VLOOKUP(B890,'تكويد الاصناف'!$A$5:$E$1100,5,0),"")</f>
        <v/>
      </c>
    </row>
    <row r="891" spans="2:13">
      <c r="B891" s="17">
        <f>'تكويد الاصناف'!A890</f>
        <v>0</v>
      </c>
      <c r="C891" s="43" t="str">
        <f>IFERROR(VLOOKUP(B891,'تكويد الاصناف'!A$5:B$1100,2,0),"")</f>
        <v/>
      </c>
      <c r="D891" s="19">
        <f>SUMIFS(اليوميه!$H$5:$H$5000,اليوميه!C$5:C$5000,الرصيد!B891)-SUMIFS(اليوميه!$I$5:$I$5000,اليوميه!C$5:C$5000,الرصيد!B891)</f>
        <v>0</v>
      </c>
      <c r="E891" s="19">
        <f t="shared" si="26"/>
        <v>0</v>
      </c>
      <c r="F891" s="19">
        <f t="shared" si="27"/>
        <v>0</v>
      </c>
      <c r="G891" s="2">
        <f>SUMIFS(اليوميه!I:I,اليوميه!E:E,اليوميه!$V$5,اليوميه!C:C,الرصيد!B891)</f>
        <v>0</v>
      </c>
      <c r="H891" s="2">
        <f>SUMIFS(اليوميه!H:H,اليوميه!E:E,اليوميه!$V$6,اليوميه!C:C,الرصيد!B891)</f>
        <v>0</v>
      </c>
      <c r="I891" s="2">
        <f>SUMIFS(اليوميه!H:H,اليوميه!E:E,اليوميه!$V$7,اليوميه!C:C,الرصيد!B891)</f>
        <v>0</v>
      </c>
      <c r="J891" s="2">
        <f>SUMIFS('تحويل داخلي'!G:G,'تحويل داخلي'!D:D,'تحويل داخلي'!$P$5,'تحويل داخلي'!B:B,الرصيد!B891)</f>
        <v>0</v>
      </c>
      <c r="K891" s="2">
        <f>SUMIFS('تحويل داخلي'!G:G,'تحويل داخلي'!D:D,'تحويل داخلي'!$P$6,'تحويل داخلي'!B:B,الرصيد!B891)</f>
        <v>0</v>
      </c>
      <c r="L891" s="16" t="str">
        <f>IFERROR(VLOOKUP(B891,'تكويد الاصناف'!$A$5:$C$1100,3,0),"")</f>
        <v/>
      </c>
      <c r="M891" s="45" t="str">
        <f>IFERROR(VLOOKUP(B891,'تكويد الاصناف'!$A$5:$E$1100,5,0),"")</f>
        <v/>
      </c>
    </row>
    <row r="892" spans="2:13">
      <c r="B892" s="17">
        <f>'تكويد الاصناف'!A891</f>
        <v>0</v>
      </c>
      <c r="C892" s="43" t="str">
        <f>IFERROR(VLOOKUP(B892,'تكويد الاصناف'!A$5:B$1100,2,0),"")</f>
        <v/>
      </c>
      <c r="D892" s="19">
        <f>SUMIFS(اليوميه!$H$5:$H$5000,اليوميه!C$5:C$5000,الرصيد!B892)-SUMIFS(اليوميه!$I$5:$I$5000,اليوميه!C$5:C$5000,الرصيد!B892)</f>
        <v>0</v>
      </c>
      <c r="E892" s="19">
        <f t="shared" si="26"/>
        <v>0</v>
      </c>
      <c r="F892" s="19">
        <f t="shared" si="27"/>
        <v>0</v>
      </c>
      <c r="G892" s="2">
        <f>SUMIFS(اليوميه!I:I,اليوميه!E:E,اليوميه!$V$5,اليوميه!C:C,الرصيد!B892)</f>
        <v>0</v>
      </c>
      <c r="H892" s="2">
        <f>SUMIFS(اليوميه!H:H,اليوميه!E:E,اليوميه!$V$6,اليوميه!C:C,الرصيد!B892)</f>
        <v>0</v>
      </c>
      <c r="I892" s="2">
        <f>SUMIFS(اليوميه!H:H,اليوميه!E:E,اليوميه!$V$7,اليوميه!C:C,الرصيد!B892)</f>
        <v>0</v>
      </c>
      <c r="J892" s="2">
        <f>SUMIFS('تحويل داخلي'!G:G,'تحويل داخلي'!D:D,'تحويل داخلي'!$P$5,'تحويل داخلي'!B:B,الرصيد!B892)</f>
        <v>0</v>
      </c>
      <c r="K892" s="2">
        <f>SUMIFS('تحويل داخلي'!G:G,'تحويل داخلي'!D:D,'تحويل داخلي'!$P$6,'تحويل داخلي'!B:B,الرصيد!B892)</f>
        <v>0</v>
      </c>
      <c r="L892" s="16" t="str">
        <f>IFERROR(VLOOKUP(B892,'تكويد الاصناف'!$A$5:$C$1100,3,0),"")</f>
        <v/>
      </c>
      <c r="M892" s="45" t="str">
        <f>IFERROR(VLOOKUP(B892,'تكويد الاصناف'!$A$5:$E$1100,5,0),"")</f>
        <v/>
      </c>
    </row>
    <row r="893" spans="2:13">
      <c r="B893" s="17">
        <f>'تكويد الاصناف'!A892</f>
        <v>0</v>
      </c>
      <c r="C893" s="43" t="str">
        <f>IFERROR(VLOOKUP(B893,'تكويد الاصناف'!A$5:B$1100,2,0),"")</f>
        <v/>
      </c>
      <c r="D893" s="19">
        <f>SUMIFS(اليوميه!$H$5:$H$5000,اليوميه!C$5:C$5000,الرصيد!B893)-SUMIFS(اليوميه!$I$5:$I$5000,اليوميه!C$5:C$5000,الرصيد!B893)</f>
        <v>0</v>
      </c>
      <c r="E893" s="19">
        <f t="shared" si="26"/>
        <v>0</v>
      </c>
      <c r="F893" s="19">
        <f t="shared" si="27"/>
        <v>0</v>
      </c>
      <c r="G893" s="2">
        <f>SUMIFS(اليوميه!I:I,اليوميه!E:E,اليوميه!$V$5,اليوميه!C:C,الرصيد!B893)</f>
        <v>0</v>
      </c>
      <c r="H893" s="2">
        <f>SUMIFS(اليوميه!H:H,اليوميه!E:E,اليوميه!$V$6,اليوميه!C:C,الرصيد!B893)</f>
        <v>0</v>
      </c>
      <c r="I893" s="2">
        <f>SUMIFS(اليوميه!H:H,اليوميه!E:E,اليوميه!$V$7,اليوميه!C:C,الرصيد!B893)</f>
        <v>0</v>
      </c>
      <c r="J893" s="2">
        <f>SUMIFS('تحويل داخلي'!G:G,'تحويل داخلي'!D:D,'تحويل داخلي'!$P$5,'تحويل داخلي'!B:B,الرصيد!B893)</f>
        <v>0</v>
      </c>
      <c r="K893" s="2">
        <f>SUMIFS('تحويل داخلي'!G:G,'تحويل داخلي'!D:D,'تحويل داخلي'!$P$6,'تحويل داخلي'!B:B,الرصيد!B893)</f>
        <v>0</v>
      </c>
      <c r="L893" s="16" t="str">
        <f>IFERROR(VLOOKUP(B893,'تكويد الاصناف'!$A$5:$C$1100,3,0),"")</f>
        <v/>
      </c>
      <c r="M893" s="45" t="str">
        <f>IFERROR(VLOOKUP(B893,'تكويد الاصناف'!$A$5:$E$1100,5,0),"")</f>
        <v/>
      </c>
    </row>
    <row r="894" spans="2:13">
      <c r="B894" s="17">
        <f>'تكويد الاصناف'!A893</f>
        <v>0</v>
      </c>
      <c r="C894" s="43" t="str">
        <f>IFERROR(VLOOKUP(B894,'تكويد الاصناف'!A$5:B$1100,2,0),"")</f>
        <v/>
      </c>
      <c r="D894" s="19">
        <f>SUMIFS(اليوميه!$H$5:$H$5000,اليوميه!C$5:C$5000,الرصيد!B894)-SUMIFS(اليوميه!$I$5:$I$5000,اليوميه!C$5:C$5000,الرصيد!B894)</f>
        <v>0</v>
      </c>
      <c r="E894" s="19">
        <f t="shared" si="26"/>
        <v>0</v>
      </c>
      <c r="F894" s="19">
        <f t="shared" si="27"/>
        <v>0</v>
      </c>
      <c r="G894" s="2">
        <f>SUMIFS(اليوميه!I:I,اليوميه!E:E,اليوميه!$V$5,اليوميه!C:C,الرصيد!B894)</f>
        <v>0</v>
      </c>
      <c r="H894" s="2">
        <f>SUMIFS(اليوميه!H:H,اليوميه!E:E,اليوميه!$V$6,اليوميه!C:C,الرصيد!B894)</f>
        <v>0</v>
      </c>
      <c r="I894" s="2">
        <f>SUMIFS(اليوميه!H:H,اليوميه!E:E,اليوميه!$V$7,اليوميه!C:C,الرصيد!B894)</f>
        <v>0</v>
      </c>
      <c r="J894" s="2">
        <f>SUMIFS('تحويل داخلي'!G:G,'تحويل داخلي'!D:D,'تحويل داخلي'!$P$5,'تحويل داخلي'!B:B,الرصيد!B894)</f>
        <v>0</v>
      </c>
      <c r="K894" s="2">
        <f>SUMIFS('تحويل داخلي'!G:G,'تحويل داخلي'!D:D,'تحويل داخلي'!$P$6,'تحويل داخلي'!B:B,الرصيد!B894)</f>
        <v>0</v>
      </c>
      <c r="L894" s="16" t="str">
        <f>IFERROR(VLOOKUP(B894,'تكويد الاصناف'!$A$5:$C$1100,3,0),"")</f>
        <v/>
      </c>
      <c r="M894" s="45" t="str">
        <f>IFERROR(VLOOKUP(B894,'تكويد الاصناف'!$A$5:$E$1100,5,0),"")</f>
        <v/>
      </c>
    </row>
    <row r="895" spans="2:13">
      <c r="B895" s="17">
        <f>'تكويد الاصناف'!A894</f>
        <v>0</v>
      </c>
      <c r="C895" s="43" t="str">
        <f>IFERROR(VLOOKUP(B895,'تكويد الاصناف'!A$5:B$1100,2,0),"")</f>
        <v/>
      </c>
      <c r="D895" s="19">
        <f>SUMIFS(اليوميه!$H$5:$H$5000,اليوميه!C$5:C$5000,الرصيد!B895)-SUMIFS(اليوميه!$I$5:$I$5000,اليوميه!C$5:C$5000,الرصيد!B895)</f>
        <v>0</v>
      </c>
      <c r="E895" s="19">
        <f t="shared" si="26"/>
        <v>0</v>
      </c>
      <c r="F895" s="19">
        <f t="shared" si="27"/>
        <v>0</v>
      </c>
      <c r="G895" s="2">
        <f>SUMIFS(اليوميه!I:I,اليوميه!E:E,اليوميه!$V$5,اليوميه!C:C,الرصيد!B895)</f>
        <v>0</v>
      </c>
      <c r="H895" s="2">
        <f>SUMIFS(اليوميه!H:H,اليوميه!E:E,اليوميه!$V$6,اليوميه!C:C,الرصيد!B895)</f>
        <v>0</v>
      </c>
      <c r="I895" s="2">
        <f>SUMIFS(اليوميه!H:H,اليوميه!E:E,اليوميه!$V$7,اليوميه!C:C,الرصيد!B895)</f>
        <v>0</v>
      </c>
      <c r="J895" s="2">
        <f>SUMIFS('تحويل داخلي'!G:G,'تحويل داخلي'!D:D,'تحويل داخلي'!$P$5,'تحويل داخلي'!B:B,الرصيد!B895)</f>
        <v>0</v>
      </c>
      <c r="K895" s="2">
        <f>SUMIFS('تحويل داخلي'!G:G,'تحويل داخلي'!D:D,'تحويل داخلي'!$P$6,'تحويل داخلي'!B:B,الرصيد!B895)</f>
        <v>0</v>
      </c>
      <c r="L895" s="16" t="str">
        <f>IFERROR(VLOOKUP(B895,'تكويد الاصناف'!$A$5:$C$1100,3,0),"")</f>
        <v/>
      </c>
      <c r="M895" s="45" t="str">
        <f>IFERROR(VLOOKUP(B895,'تكويد الاصناف'!$A$5:$E$1100,5,0),"")</f>
        <v/>
      </c>
    </row>
    <row r="896" spans="2:13">
      <c r="B896" s="17">
        <f>'تكويد الاصناف'!A895</f>
        <v>0</v>
      </c>
      <c r="C896" s="43" t="str">
        <f>IFERROR(VLOOKUP(B896,'تكويد الاصناف'!A$5:B$1100,2,0),"")</f>
        <v/>
      </c>
      <c r="D896" s="19">
        <f>SUMIFS(اليوميه!$H$5:$H$5000,اليوميه!C$5:C$5000,الرصيد!B896)-SUMIFS(اليوميه!$I$5:$I$5000,اليوميه!C$5:C$5000,الرصيد!B896)</f>
        <v>0</v>
      </c>
      <c r="E896" s="19">
        <f t="shared" si="26"/>
        <v>0</v>
      </c>
      <c r="F896" s="19">
        <f t="shared" si="27"/>
        <v>0</v>
      </c>
      <c r="G896" s="2">
        <f>SUMIFS(اليوميه!I:I,اليوميه!E:E,اليوميه!$V$5,اليوميه!C:C,الرصيد!B896)</f>
        <v>0</v>
      </c>
      <c r="H896" s="2">
        <f>SUMIFS(اليوميه!H:H,اليوميه!E:E,اليوميه!$V$6,اليوميه!C:C,الرصيد!B896)</f>
        <v>0</v>
      </c>
      <c r="I896" s="2">
        <f>SUMIFS(اليوميه!H:H,اليوميه!E:E,اليوميه!$V$7,اليوميه!C:C,الرصيد!B896)</f>
        <v>0</v>
      </c>
      <c r="J896" s="2">
        <f>SUMIFS('تحويل داخلي'!G:G,'تحويل داخلي'!D:D,'تحويل داخلي'!$P$5,'تحويل داخلي'!B:B,الرصيد!B896)</f>
        <v>0</v>
      </c>
      <c r="K896" s="2">
        <f>SUMIFS('تحويل داخلي'!G:G,'تحويل داخلي'!D:D,'تحويل داخلي'!$P$6,'تحويل داخلي'!B:B,الرصيد!B896)</f>
        <v>0</v>
      </c>
      <c r="L896" s="16" t="str">
        <f>IFERROR(VLOOKUP(B896,'تكويد الاصناف'!$A$5:$C$1100,3,0),"")</f>
        <v/>
      </c>
      <c r="M896" s="45" t="str">
        <f>IFERROR(VLOOKUP(B896,'تكويد الاصناف'!$A$5:$E$1100,5,0),"")</f>
        <v/>
      </c>
    </row>
    <row r="897" spans="2:13">
      <c r="B897" s="17">
        <f>'تكويد الاصناف'!A896</f>
        <v>0</v>
      </c>
      <c r="C897" s="43" t="str">
        <f>IFERROR(VLOOKUP(B897,'تكويد الاصناف'!A$5:B$1100,2,0),"")</f>
        <v/>
      </c>
      <c r="D897" s="19">
        <f>SUMIFS(اليوميه!$H$5:$H$5000,اليوميه!C$5:C$5000,الرصيد!B897)-SUMIFS(اليوميه!$I$5:$I$5000,اليوميه!C$5:C$5000,الرصيد!B897)</f>
        <v>0</v>
      </c>
      <c r="E897" s="19">
        <f t="shared" si="26"/>
        <v>0</v>
      </c>
      <c r="F897" s="19">
        <f t="shared" si="27"/>
        <v>0</v>
      </c>
      <c r="G897" s="2">
        <f>SUMIFS(اليوميه!I:I,اليوميه!E:E,اليوميه!$V$5,اليوميه!C:C,الرصيد!B897)</f>
        <v>0</v>
      </c>
      <c r="H897" s="2">
        <f>SUMIFS(اليوميه!H:H,اليوميه!E:E,اليوميه!$V$6,اليوميه!C:C,الرصيد!B897)</f>
        <v>0</v>
      </c>
      <c r="I897" s="2">
        <f>SUMIFS(اليوميه!H:H,اليوميه!E:E,اليوميه!$V$7,اليوميه!C:C,الرصيد!B897)</f>
        <v>0</v>
      </c>
      <c r="J897" s="2">
        <f>SUMIFS('تحويل داخلي'!G:G,'تحويل داخلي'!D:D,'تحويل داخلي'!$P$5,'تحويل داخلي'!B:B,الرصيد!B897)</f>
        <v>0</v>
      </c>
      <c r="K897" s="2">
        <f>SUMIFS('تحويل داخلي'!G:G,'تحويل داخلي'!D:D,'تحويل داخلي'!$P$6,'تحويل داخلي'!B:B,الرصيد!B897)</f>
        <v>0</v>
      </c>
      <c r="L897" s="16" t="str">
        <f>IFERROR(VLOOKUP(B897,'تكويد الاصناف'!$A$5:$C$1100,3,0),"")</f>
        <v/>
      </c>
      <c r="M897" s="45" t="str">
        <f>IFERROR(VLOOKUP(B897,'تكويد الاصناف'!$A$5:$E$1100,5,0),"")</f>
        <v/>
      </c>
    </row>
    <row r="898" spans="2:13">
      <c r="B898" s="17">
        <f>'تكويد الاصناف'!A897</f>
        <v>0</v>
      </c>
      <c r="C898" s="43" t="str">
        <f>IFERROR(VLOOKUP(B898,'تكويد الاصناف'!A$5:B$1100,2,0),"")</f>
        <v/>
      </c>
      <c r="D898" s="19">
        <f>SUMIFS(اليوميه!$H$5:$H$5000,اليوميه!C$5:C$5000,الرصيد!B898)-SUMIFS(اليوميه!$I$5:$I$5000,اليوميه!C$5:C$5000,الرصيد!B898)</f>
        <v>0</v>
      </c>
      <c r="E898" s="19">
        <f t="shared" si="26"/>
        <v>0</v>
      </c>
      <c r="F898" s="19">
        <f t="shared" si="27"/>
        <v>0</v>
      </c>
      <c r="G898" s="2">
        <f>SUMIFS(اليوميه!I:I,اليوميه!E:E,اليوميه!$V$5,اليوميه!C:C,الرصيد!B898)</f>
        <v>0</v>
      </c>
      <c r="H898" s="2">
        <f>SUMIFS(اليوميه!H:H,اليوميه!E:E,اليوميه!$V$6,اليوميه!C:C,الرصيد!B898)</f>
        <v>0</v>
      </c>
      <c r="I898" s="2">
        <f>SUMIFS(اليوميه!H:H,اليوميه!E:E,اليوميه!$V$7,اليوميه!C:C,الرصيد!B898)</f>
        <v>0</v>
      </c>
      <c r="J898" s="2">
        <f>SUMIFS('تحويل داخلي'!G:G,'تحويل داخلي'!D:D,'تحويل داخلي'!$P$5,'تحويل داخلي'!B:B,الرصيد!B898)</f>
        <v>0</v>
      </c>
      <c r="K898" s="2">
        <f>SUMIFS('تحويل داخلي'!G:G,'تحويل داخلي'!D:D,'تحويل داخلي'!$P$6,'تحويل داخلي'!B:B,الرصيد!B898)</f>
        <v>0</v>
      </c>
      <c r="L898" s="16" t="str">
        <f>IFERROR(VLOOKUP(B898,'تكويد الاصناف'!$A$5:$C$1100,3,0),"")</f>
        <v/>
      </c>
      <c r="M898" s="45" t="str">
        <f>IFERROR(VLOOKUP(B898,'تكويد الاصناف'!$A$5:$E$1100,5,0),"")</f>
        <v/>
      </c>
    </row>
    <row r="899" spans="2:13">
      <c r="B899" s="17">
        <f>'تكويد الاصناف'!A898</f>
        <v>0</v>
      </c>
      <c r="C899" s="43" t="str">
        <f>IFERROR(VLOOKUP(B899,'تكويد الاصناف'!A$5:B$1100,2,0),"")</f>
        <v/>
      </c>
      <c r="D899" s="19">
        <f>SUMIFS(اليوميه!$H$5:$H$5000,اليوميه!C$5:C$5000,الرصيد!B899)-SUMIFS(اليوميه!$I$5:$I$5000,اليوميه!C$5:C$5000,الرصيد!B899)</f>
        <v>0</v>
      </c>
      <c r="E899" s="19">
        <f t="shared" si="26"/>
        <v>0</v>
      </c>
      <c r="F899" s="19">
        <f t="shared" si="27"/>
        <v>0</v>
      </c>
      <c r="G899" s="2">
        <f>SUMIFS(اليوميه!I:I,اليوميه!E:E,اليوميه!$V$5,اليوميه!C:C,الرصيد!B899)</f>
        <v>0</v>
      </c>
      <c r="H899" s="2">
        <f>SUMIFS(اليوميه!H:H,اليوميه!E:E,اليوميه!$V$6,اليوميه!C:C,الرصيد!B899)</f>
        <v>0</v>
      </c>
      <c r="I899" s="2">
        <f>SUMIFS(اليوميه!H:H,اليوميه!E:E,اليوميه!$V$7,اليوميه!C:C,الرصيد!B899)</f>
        <v>0</v>
      </c>
      <c r="J899" s="2">
        <f>SUMIFS('تحويل داخلي'!G:G,'تحويل داخلي'!D:D,'تحويل داخلي'!$P$5,'تحويل داخلي'!B:B,الرصيد!B899)</f>
        <v>0</v>
      </c>
      <c r="K899" s="2">
        <f>SUMIFS('تحويل داخلي'!G:G,'تحويل داخلي'!D:D,'تحويل داخلي'!$P$6,'تحويل داخلي'!B:B,الرصيد!B899)</f>
        <v>0</v>
      </c>
      <c r="L899" s="16" t="str">
        <f>IFERROR(VLOOKUP(B899,'تكويد الاصناف'!$A$5:$C$1100,3,0),"")</f>
        <v/>
      </c>
      <c r="M899" s="45" t="str">
        <f>IFERROR(VLOOKUP(B899,'تكويد الاصناف'!$A$5:$E$1100,5,0),"")</f>
        <v/>
      </c>
    </row>
    <row r="900" spans="2:13">
      <c r="B900" s="17">
        <f>'تكويد الاصناف'!A899</f>
        <v>0</v>
      </c>
      <c r="C900" s="43" t="str">
        <f>IFERROR(VLOOKUP(B900,'تكويد الاصناف'!A$5:B$1100,2,0),"")</f>
        <v/>
      </c>
      <c r="D900" s="19">
        <f>SUMIFS(اليوميه!$H$5:$H$5000,اليوميه!C$5:C$5000,الرصيد!B900)-SUMIFS(اليوميه!$I$5:$I$5000,اليوميه!C$5:C$5000,الرصيد!B900)</f>
        <v>0</v>
      </c>
      <c r="E900" s="19">
        <f t="shared" si="26"/>
        <v>0</v>
      </c>
      <c r="F900" s="19">
        <f t="shared" si="27"/>
        <v>0</v>
      </c>
      <c r="G900" s="2">
        <f>SUMIFS(اليوميه!I:I,اليوميه!E:E,اليوميه!$V$5,اليوميه!C:C,الرصيد!B900)</f>
        <v>0</v>
      </c>
      <c r="H900" s="2">
        <f>SUMIFS(اليوميه!H:H,اليوميه!E:E,اليوميه!$V$6,اليوميه!C:C,الرصيد!B900)</f>
        <v>0</v>
      </c>
      <c r="I900" s="2">
        <f>SUMIFS(اليوميه!H:H,اليوميه!E:E,اليوميه!$V$7,اليوميه!C:C,الرصيد!B900)</f>
        <v>0</v>
      </c>
      <c r="J900" s="2">
        <f>SUMIFS('تحويل داخلي'!G:G,'تحويل داخلي'!D:D,'تحويل داخلي'!$P$5,'تحويل داخلي'!B:B,الرصيد!B900)</f>
        <v>0</v>
      </c>
      <c r="K900" s="2">
        <f>SUMIFS('تحويل داخلي'!G:G,'تحويل داخلي'!D:D,'تحويل داخلي'!$P$6,'تحويل داخلي'!B:B,الرصيد!B900)</f>
        <v>0</v>
      </c>
      <c r="L900" s="16" t="str">
        <f>IFERROR(VLOOKUP(B900,'تكويد الاصناف'!$A$5:$C$1100,3,0),"")</f>
        <v/>
      </c>
      <c r="M900" s="45" t="str">
        <f>IFERROR(VLOOKUP(B900,'تكويد الاصناف'!$A$5:$E$1100,5,0),"")</f>
        <v/>
      </c>
    </row>
    <row r="901" spans="2:13">
      <c r="B901" s="17">
        <f>'تكويد الاصناف'!A900</f>
        <v>0</v>
      </c>
      <c r="C901" s="43" t="str">
        <f>IFERROR(VLOOKUP(B901,'تكويد الاصناف'!A$5:B$1100,2,0),"")</f>
        <v/>
      </c>
      <c r="D901" s="19">
        <f>SUMIFS(اليوميه!$H$5:$H$5000,اليوميه!C$5:C$5000,الرصيد!B901)-SUMIFS(اليوميه!$I$5:$I$5000,اليوميه!C$5:C$5000,الرصيد!B901)</f>
        <v>0</v>
      </c>
      <c r="E901" s="19">
        <f t="shared" si="26"/>
        <v>0</v>
      </c>
      <c r="F901" s="19">
        <f t="shared" si="27"/>
        <v>0</v>
      </c>
      <c r="G901" s="2">
        <f>SUMIFS(اليوميه!I:I,اليوميه!E:E,اليوميه!$V$5,اليوميه!C:C,الرصيد!B901)</f>
        <v>0</v>
      </c>
      <c r="H901" s="2">
        <f>SUMIFS(اليوميه!H:H,اليوميه!E:E,اليوميه!$V$6,اليوميه!C:C,الرصيد!B901)</f>
        <v>0</v>
      </c>
      <c r="I901" s="2">
        <f>SUMIFS(اليوميه!H:H,اليوميه!E:E,اليوميه!$V$7,اليوميه!C:C,الرصيد!B901)</f>
        <v>0</v>
      </c>
      <c r="J901" s="2">
        <f>SUMIFS('تحويل داخلي'!G:G,'تحويل داخلي'!D:D,'تحويل داخلي'!$P$5,'تحويل داخلي'!B:B,الرصيد!B901)</f>
        <v>0</v>
      </c>
      <c r="K901" s="2">
        <f>SUMIFS('تحويل داخلي'!G:G,'تحويل داخلي'!D:D,'تحويل داخلي'!$P$6,'تحويل داخلي'!B:B,الرصيد!B901)</f>
        <v>0</v>
      </c>
      <c r="L901" s="16" t="str">
        <f>IFERROR(VLOOKUP(B901,'تكويد الاصناف'!$A$5:$C$1100,3,0),"")</f>
        <v/>
      </c>
      <c r="M901" s="45" t="str">
        <f>IFERROR(VLOOKUP(B901,'تكويد الاصناف'!$A$5:$E$1100,5,0),"")</f>
        <v/>
      </c>
    </row>
    <row r="902" spans="2:13">
      <c r="B902" s="17">
        <f>'تكويد الاصناف'!A901</f>
        <v>0</v>
      </c>
      <c r="C902" s="43" t="str">
        <f>IFERROR(VLOOKUP(B902,'تكويد الاصناف'!A$5:B$1100,2,0),"")</f>
        <v/>
      </c>
      <c r="D902" s="19">
        <f>SUMIFS(اليوميه!$H$5:$H$5000,اليوميه!C$5:C$5000,الرصيد!B902)-SUMIFS(اليوميه!$I$5:$I$5000,اليوميه!C$5:C$5000,الرصيد!B902)</f>
        <v>0</v>
      </c>
      <c r="E902" s="19">
        <f t="shared" si="26"/>
        <v>0</v>
      </c>
      <c r="F902" s="19">
        <f t="shared" si="27"/>
        <v>0</v>
      </c>
      <c r="G902" s="2">
        <f>SUMIFS(اليوميه!I:I,اليوميه!E:E,اليوميه!$V$5,اليوميه!C:C,الرصيد!B902)</f>
        <v>0</v>
      </c>
      <c r="H902" s="2">
        <f>SUMIFS(اليوميه!H:H,اليوميه!E:E,اليوميه!$V$6,اليوميه!C:C,الرصيد!B902)</f>
        <v>0</v>
      </c>
      <c r="I902" s="2">
        <f>SUMIFS(اليوميه!H:H,اليوميه!E:E,اليوميه!$V$7,اليوميه!C:C,الرصيد!B902)</f>
        <v>0</v>
      </c>
      <c r="J902" s="2">
        <f>SUMIFS('تحويل داخلي'!G:G,'تحويل داخلي'!D:D,'تحويل داخلي'!$P$5,'تحويل داخلي'!B:B,الرصيد!B902)</f>
        <v>0</v>
      </c>
      <c r="K902" s="2">
        <f>SUMIFS('تحويل داخلي'!G:G,'تحويل داخلي'!D:D,'تحويل داخلي'!$P$6,'تحويل داخلي'!B:B,الرصيد!B902)</f>
        <v>0</v>
      </c>
      <c r="L902" s="16" t="str">
        <f>IFERROR(VLOOKUP(B902,'تكويد الاصناف'!$A$5:$C$1100,3,0),"")</f>
        <v/>
      </c>
      <c r="M902" s="45" t="str">
        <f>IFERROR(VLOOKUP(B902,'تكويد الاصناف'!$A$5:$E$1100,5,0),"")</f>
        <v/>
      </c>
    </row>
    <row r="903" spans="2:13">
      <c r="B903" s="17">
        <f>'تكويد الاصناف'!A902</f>
        <v>0</v>
      </c>
      <c r="C903" s="43" t="str">
        <f>IFERROR(VLOOKUP(B903,'تكويد الاصناف'!A$5:B$1100,2,0),"")</f>
        <v/>
      </c>
      <c r="D903" s="19">
        <f>SUMIFS(اليوميه!$H$5:$H$5000,اليوميه!C$5:C$5000,الرصيد!B903)-SUMIFS(اليوميه!$I$5:$I$5000,اليوميه!C$5:C$5000,الرصيد!B903)</f>
        <v>0</v>
      </c>
      <c r="E903" s="19">
        <f t="shared" ref="E903:E966" si="28">H903+I903-G903-J903+K903</f>
        <v>0</v>
      </c>
      <c r="F903" s="19">
        <f t="shared" ref="F903:F966" si="29">J903-K903</f>
        <v>0</v>
      </c>
      <c r="G903" s="2">
        <f>SUMIFS(اليوميه!I:I,اليوميه!E:E,اليوميه!$V$5,اليوميه!C:C,الرصيد!B903)</f>
        <v>0</v>
      </c>
      <c r="H903" s="2">
        <f>SUMIFS(اليوميه!H:H,اليوميه!E:E,اليوميه!$V$6,اليوميه!C:C,الرصيد!B903)</f>
        <v>0</v>
      </c>
      <c r="I903" s="2">
        <f>SUMIFS(اليوميه!H:H,اليوميه!E:E,اليوميه!$V$7,اليوميه!C:C,الرصيد!B903)</f>
        <v>0</v>
      </c>
      <c r="J903" s="2">
        <f>SUMIFS('تحويل داخلي'!G:G,'تحويل داخلي'!D:D,'تحويل داخلي'!$P$5,'تحويل داخلي'!B:B,الرصيد!B903)</f>
        <v>0</v>
      </c>
      <c r="K903" s="2">
        <f>SUMIFS('تحويل داخلي'!G:G,'تحويل داخلي'!D:D,'تحويل داخلي'!$P$6,'تحويل داخلي'!B:B,الرصيد!B903)</f>
        <v>0</v>
      </c>
      <c r="L903" s="16" t="str">
        <f>IFERROR(VLOOKUP(B903,'تكويد الاصناف'!$A$5:$C$1100,3,0),"")</f>
        <v/>
      </c>
      <c r="M903" s="45" t="str">
        <f>IFERROR(VLOOKUP(B903,'تكويد الاصناف'!$A$5:$E$1100,5,0),"")</f>
        <v/>
      </c>
    </row>
    <row r="904" spans="2:13">
      <c r="B904" s="17">
        <f>'تكويد الاصناف'!A903</f>
        <v>0</v>
      </c>
      <c r="C904" s="43" t="str">
        <f>IFERROR(VLOOKUP(B904,'تكويد الاصناف'!A$5:B$1100,2,0),"")</f>
        <v/>
      </c>
      <c r="D904" s="19">
        <f>SUMIFS(اليوميه!$H$5:$H$5000,اليوميه!C$5:C$5000,الرصيد!B904)-SUMIFS(اليوميه!$I$5:$I$5000,اليوميه!C$5:C$5000,الرصيد!B904)</f>
        <v>0</v>
      </c>
      <c r="E904" s="19">
        <f t="shared" si="28"/>
        <v>0</v>
      </c>
      <c r="F904" s="19">
        <f t="shared" si="29"/>
        <v>0</v>
      </c>
      <c r="G904" s="2">
        <f>SUMIFS(اليوميه!I:I,اليوميه!E:E,اليوميه!$V$5,اليوميه!C:C,الرصيد!B904)</f>
        <v>0</v>
      </c>
      <c r="H904" s="2">
        <f>SUMIFS(اليوميه!H:H,اليوميه!E:E,اليوميه!$V$6,اليوميه!C:C,الرصيد!B904)</f>
        <v>0</v>
      </c>
      <c r="I904" s="2">
        <f>SUMIFS(اليوميه!H:H,اليوميه!E:E,اليوميه!$V$7,اليوميه!C:C,الرصيد!B904)</f>
        <v>0</v>
      </c>
      <c r="J904" s="2">
        <f>SUMIFS('تحويل داخلي'!G:G,'تحويل داخلي'!D:D,'تحويل داخلي'!$P$5,'تحويل داخلي'!B:B,الرصيد!B904)</f>
        <v>0</v>
      </c>
      <c r="K904" s="2">
        <f>SUMIFS('تحويل داخلي'!G:G,'تحويل داخلي'!D:D,'تحويل داخلي'!$P$6,'تحويل داخلي'!B:B,الرصيد!B904)</f>
        <v>0</v>
      </c>
      <c r="L904" s="16" t="str">
        <f>IFERROR(VLOOKUP(B904,'تكويد الاصناف'!$A$5:$C$1100,3,0),"")</f>
        <v/>
      </c>
      <c r="M904" s="45" t="str">
        <f>IFERROR(VLOOKUP(B904,'تكويد الاصناف'!$A$5:$E$1100,5,0),"")</f>
        <v/>
      </c>
    </row>
    <row r="905" spans="2:13">
      <c r="B905" s="17">
        <f>'تكويد الاصناف'!A904</f>
        <v>0</v>
      </c>
      <c r="C905" s="43" t="str">
        <f>IFERROR(VLOOKUP(B905,'تكويد الاصناف'!A$5:B$1100,2,0),"")</f>
        <v/>
      </c>
      <c r="D905" s="19">
        <f>SUMIFS(اليوميه!$H$5:$H$5000,اليوميه!C$5:C$5000,الرصيد!B905)-SUMIFS(اليوميه!$I$5:$I$5000,اليوميه!C$5:C$5000,الرصيد!B905)</f>
        <v>0</v>
      </c>
      <c r="E905" s="19">
        <f t="shared" si="28"/>
        <v>0</v>
      </c>
      <c r="F905" s="19">
        <f t="shared" si="29"/>
        <v>0</v>
      </c>
      <c r="G905" s="2">
        <f>SUMIFS(اليوميه!I:I,اليوميه!E:E,اليوميه!$V$5,اليوميه!C:C,الرصيد!B905)</f>
        <v>0</v>
      </c>
      <c r="H905" s="2">
        <f>SUMIFS(اليوميه!H:H,اليوميه!E:E,اليوميه!$V$6,اليوميه!C:C,الرصيد!B905)</f>
        <v>0</v>
      </c>
      <c r="I905" s="2">
        <f>SUMIFS(اليوميه!H:H,اليوميه!E:E,اليوميه!$V$7,اليوميه!C:C,الرصيد!B905)</f>
        <v>0</v>
      </c>
      <c r="J905" s="2">
        <f>SUMIFS('تحويل داخلي'!G:G,'تحويل داخلي'!D:D,'تحويل داخلي'!$P$5,'تحويل داخلي'!B:B,الرصيد!B905)</f>
        <v>0</v>
      </c>
      <c r="K905" s="2">
        <f>SUMIFS('تحويل داخلي'!G:G,'تحويل داخلي'!D:D,'تحويل داخلي'!$P$6,'تحويل داخلي'!B:B,الرصيد!B905)</f>
        <v>0</v>
      </c>
      <c r="L905" s="16" t="str">
        <f>IFERROR(VLOOKUP(B905,'تكويد الاصناف'!$A$5:$C$1100,3,0),"")</f>
        <v/>
      </c>
      <c r="M905" s="45" t="str">
        <f>IFERROR(VLOOKUP(B905,'تكويد الاصناف'!$A$5:$E$1100,5,0),"")</f>
        <v/>
      </c>
    </row>
    <row r="906" spans="2:13">
      <c r="B906" s="17">
        <f>'تكويد الاصناف'!A905</f>
        <v>0</v>
      </c>
      <c r="C906" s="43" t="str">
        <f>IFERROR(VLOOKUP(B906,'تكويد الاصناف'!A$5:B$1100,2,0),"")</f>
        <v/>
      </c>
      <c r="D906" s="19">
        <f>SUMIFS(اليوميه!$H$5:$H$5000,اليوميه!C$5:C$5000,الرصيد!B906)-SUMIFS(اليوميه!$I$5:$I$5000,اليوميه!C$5:C$5000,الرصيد!B906)</f>
        <v>0</v>
      </c>
      <c r="E906" s="19">
        <f t="shared" si="28"/>
        <v>0</v>
      </c>
      <c r="F906" s="19">
        <f t="shared" si="29"/>
        <v>0</v>
      </c>
      <c r="G906" s="2">
        <f>SUMIFS(اليوميه!I:I,اليوميه!E:E,اليوميه!$V$5,اليوميه!C:C,الرصيد!B906)</f>
        <v>0</v>
      </c>
      <c r="H906" s="2">
        <f>SUMIFS(اليوميه!H:H,اليوميه!E:E,اليوميه!$V$6,اليوميه!C:C,الرصيد!B906)</f>
        <v>0</v>
      </c>
      <c r="I906" s="2">
        <f>SUMIFS(اليوميه!H:H,اليوميه!E:E,اليوميه!$V$7,اليوميه!C:C,الرصيد!B906)</f>
        <v>0</v>
      </c>
      <c r="J906" s="2">
        <f>SUMIFS('تحويل داخلي'!G:G,'تحويل داخلي'!D:D,'تحويل داخلي'!$P$5,'تحويل داخلي'!B:B,الرصيد!B906)</f>
        <v>0</v>
      </c>
      <c r="K906" s="2">
        <f>SUMIFS('تحويل داخلي'!G:G,'تحويل داخلي'!D:D,'تحويل داخلي'!$P$6,'تحويل داخلي'!B:B,الرصيد!B906)</f>
        <v>0</v>
      </c>
      <c r="L906" s="16" t="str">
        <f>IFERROR(VLOOKUP(B906,'تكويد الاصناف'!$A$5:$C$1100,3,0),"")</f>
        <v/>
      </c>
      <c r="M906" s="45" t="str">
        <f>IFERROR(VLOOKUP(B906,'تكويد الاصناف'!$A$5:$E$1100,5,0),"")</f>
        <v/>
      </c>
    </row>
    <row r="907" spans="2:13">
      <c r="B907" s="17">
        <f>'تكويد الاصناف'!A906</f>
        <v>0</v>
      </c>
      <c r="C907" s="43" t="str">
        <f>IFERROR(VLOOKUP(B907,'تكويد الاصناف'!A$5:B$1100,2,0),"")</f>
        <v/>
      </c>
      <c r="D907" s="19">
        <f>SUMIFS(اليوميه!$H$5:$H$5000,اليوميه!C$5:C$5000,الرصيد!B907)-SUMIFS(اليوميه!$I$5:$I$5000,اليوميه!C$5:C$5000,الرصيد!B907)</f>
        <v>0</v>
      </c>
      <c r="E907" s="19">
        <f t="shared" si="28"/>
        <v>0</v>
      </c>
      <c r="F907" s="19">
        <f t="shared" si="29"/>
        <v>0</v>
      </c>
      <c r="G907" s="2">
        <f>SUMIFS(اليوميه!I:I,اليوميه!E:E,اليوميه!$V$5,اليوميه!C:C,الرصيد!B907)</f>
        <v>0</v>
      </c>
      <c r="H907" s="2">
        <f>SUMIFS(اليوميه!H:H,اليوميه!E:E,اليوميه!$V$6,اليوميه!C:C,الرصيد!B907)</f>
        <v>0</v>
      </c>
      <c r="I907" s="2">
        <f>SUMIFS(اليوميه!H:H,اليوميه!E:E,اليوميه!$V$7,اليوميه!C:C,الرصيد!B907)</f>
        <v>0</v>
      </c>
      <c r="J907" s="2">
        <f>SUMIFS('تحويل داخلي'!G:G,'تحويل داخلي'!D:D,'تحويل داخلي'!$P$5,'تحويل داخلي'!B:B,الرصيد!B907)</f>
        <v>0</v>
      </c>
      <c r="K907" s="2">
        <f>SUMIFS('تحويل داخلي'!G:G,'تحويل داخلي'!D:D,'تحويل داخلي'!$P$6,'تحويل داخلي'!B:B,الرصيد!B907)</f>
        <v>0</v>
      </c>
      <c r="L907" s="16" t="str">
        <f>IFERROR(VLOOKUP(B907,'تكويد الاصناف'!$A$5:$C$1100,3,0),"")</f>
        <v/>
      </c>
      <c r="M907" s="45" t="str">
        <f>IFERROR(VLOOKUP(B907,'تكويد الاصناف'!$A$5:$E$1100,5,0),"")</f>
        <v/>
      </c>
    </row>
    <row r="908" spans="2:13">
      <c r="B908" s="17">
        <f>'تكويد الاصناف'!A907</f>
        <v>0</v>
      </c>
      <c r="C908" s="43" t="str">
        <f>IFERROR(VLOOKUP(B908,'تكويد الاصناف'!A$5:B$1100,2,0),"")</f>
        <v/>
      </c>
      <c r="D908" s="19">
        <f>SUMIFS(اليوميه!$H$5:$H$5000,اليوميه!C$5:C$5000,الرصيد!B908)-SUMIFS(اليوميه!$I$5:$I$5000,اليوميه!C$5:C$5000,الرصيد!B908)</f>
        <v>0</v>
      </c>
      <c r="E908" s="19">
        <f t="shared" si="28"/>
        <v>0</v>
      </c>
      <c r="F908" s="19">
        <f t="shared" si="29"/>
        <v>0</v>
      </c>
      <c r="G908" s="2">
        <f>SUMIFS(اليوميه!I:I,اليوميه!E:E,اليوميه!$V$5,اليوميه!C:C,الرصيد!B908)</f>
        <v>0</v>
      </c>
      <c r="H908" s="2">
        <f>SUMIFS(اليوميه!H:H,اليوميه!E:E,اليوميه!$V$6,اليوميه!C:C,الرصيد!B908)</f>
        <v>0</v>
      </c>
      <c r="I908" s="2">
        <f>SUMIFS(اليوميه!H:H,اليوميه!E:E,اليوميه!$V$7,اليوميه!C:C,الرصيد!B908)</f>
        <v>0</v>
      </c>
      <c r="J908" s="2">
        <f>SUMIFS('تحويل داخلي'!G:G,'تحويل داخلي'!D:D,'تحويل داخلي'!$P$5,'تحويل داخلي'!B:B,الرصيد!B908)</f>
        <v>0</v>
      </c>
      <c r="K908" s="2">
        <f>SUMIFS('تحويل داخلي'!G:G,'تحويل داخلي'!D:D,'تحويل داخلي'!$P$6,'تحويل داخلي'!B:B,الرصيد!B908)</f>
        <v>0</v>
      </c>
      <c r="L908" s="16" t="str">
        <f>IFERROR(VLOOKUP(B908,'تكويد الاصناف'!$A$5:$C$1100,3,0),"")</f>
        <v/>
      </c>
      <c r="M908" s="45" t="str">
        <f>IFERROR(VLOOKUP(B908,'تكويد الاصناف'!$A$5:$E$1100,5,0),"")</f>
        <v/>
      </c>
    </row>
    <row r="909" spans="2:13">
      <c r="B909" s="17">
        <f>'تكويد الاصناف'!A908</f>
        <v>0</v>
      </c>
      <c r="C909" s="43" t="str">
        <f>IFERROR(VLOOKUP(B909,'تكويد الاصناف'!A$5:B$1100,2,0),"")</f>
        <v/>
      </c>
      <c r="D909" s="19">
        <f>SUMIFS(اليوميه!$H$5:$H$5000,اليوميه!C$5:C$5000,الرصيد!B909)-SUMIFS(اليوميه!$I$5:$I$5000,اليوميه!C$5:C$5000,الرصيد!B909)</f>
        <v>0</v>
      </c>
      <c r="E909" s="19">
        <f t="shared" si="28"/>
        <v>0</v>
      </c>
      <c r="F909" s="19">
        <f t="shared" si="29"/>
        <v>0</v>
      </c>
      <c r="G909" s="2">
        <f>SUMIFS(اليوميه!I:I,اليوميه!E:E,اليوميه!$V$5,اليوميه!C:C,الرصيد!B909)</f>
        <v>0</v>
      </c>
      <c r="H909" s="2">
        <f>SUMIFS(اليوميه!H:H,اليوميه!E:E,اليوميه!$V$6,اليوميه!C:C,الرصيد!B909)</f>
        <v>0</v>
      </c>
      <c r="I909" s="2">
        <f>SUMIFS(اليوميه!H:H,اليوميه!E:E,اليوميه!$V$7,اليوميه!C:C,الرصيد!B909)</f>
        <v>0</v>
      </c>
      <c r="J909" s="2">
        <f>SUMIFS('تحويل داخلي'!G:G,'تحويل داخلي'!D:D,'تحويل داخلي'!$P$5,'تحويل داخلي'!B:B,الرصيد!B909)</f>
        <v>0</v>
      </c>
      <c r="K909" s="2">
        <f>SUMIFS('تحويل داخلي'!G:G,'تحويل داخلي'!D:D,'تحويل داخلي'!$P$6,'تحويل داخلي'!B:B,الرصيد!B909)</f>
        <v>0</v>
      </c>
      <c r="L909" s="16" t="str">
        <f>IFERROR(VLOOKUP(B909,'تكويد الاصناف'!$A$5:$C$1100,3,0),"")</f>
        <v/>
      </c>
      <c r="M909" s="45" t="str">
        <f>IFERROR(VLOOKUP(B909,'تكويد الاصناف'!$A$5:$E$1100,5,0),"")</f>
        <v/>
      </c>
    </row>
    <row r="910" spans="2:13">
      <c r="B910" s="17">
        <f>'تكويد الاصناف'!A909</f>
        <v>0</v>
      </c>
      <c r="C910" s="43" t="str">
        <f>IFERROR(VLOOKUP(B910,'تكويد الاصناف'!A$5:B$1100,2,0),"")</f>
        <v/>
      </c>
      <c r="D910" s="19">
        <f>SUMIFS(اليوميه!$H$5:$H$5000,اليوميه!C$5:C$5000,الرصيد!B910)-SUMIFS(اليوميه!$I$5:$I$5000,اليوميه!C$5:C$5000,الرصيد!B910)</f>
        <v>0</v>
      </c>
      <c r="E910" s="19">
        <f t="shared" si="28"/>
        <v>0</v>
      </c>
      <c r="F910" s="19">
        <f t="shared" si="29"/>
        <v>0</v>
      </c>
      <c r="G910" s="2">
        <f>SUMIFS(اليوميه!I:I,اليوميه!E:E,اليوميه!$V$5,اليوميه!C:C,الرصيد!B910)</f>
        <v>0</v>
      </c>
      <c r="H910" s="2">
        <f>SUMIFS(اليوميه!H:H,اليوميه!E:E,اليوميه!$V$6,اليوميه!C:C,الرصيد!B910)</f>
        <v>0</v>
      </c>
      <c r="I910" s="2">
        <f>SUMIFS(اليوميه!H:H,اليوميه!E:E,اليوميه!$V$7,اليوميه!C:C,الرصيد!B910)</f>
        <v>0</v>
      </c>
      <c r="J910" s="2">
        <f>SUMIFS('تحويل داخلي'!G:G,'تحويل داخلي'!D:D,'تحويل داخلي'!$P$5,'تحويل داخلي'!B:B,الرصيد!B910)</f>
        <v>0</v>
      </c>
      <c r="K910" s="2">
        <f>SUMIFS('تحويل داخلي'!G:G,'تحويل داخلي'!D:D,'تحويل داخلي'!$P$6,'تحويل داخلي'!B:B,الرصيد!B910)</f>
        <v>0</v>
      </c>
      <c r="L910" s="16" t="str">
        <f>IFERROR(VLOOKUP(B910,'تكويد الاصناف'!$A$5:$C$1100,3,0),"")</f>
        <v/>
      </c>
      <c r="M910" s="45" t="str">
        <f>IFERROR(VLOOKUP(B910,'تكويد الاصناف'!$A$5:$E$1100,5,0),"")</f>
        <v/>
      </c>
    </row>
    <row r="911" spans="2:13">
      <c r="B911" s="17">
        <f>'تكويد الاصناف'!A910</f>
        <v>0</v>
      </c>
      <c r="C911" s="43" t="str">
        <f>IFERROR(VLOOKUP(B911,'تكويد الاصناف'!A$5:B$1100,2,0),"")</f>
        <v/>
      </c>
      <c r="D911" s="19">
        <f>SUMIFS(اليوميه!$H$5:$H$5000,اليوميه!C$5:C$5000,الرصيد!B911)-SUMIFS(اليوميه!$I$5:$I$5000,اليوميه!C$5:C$5000,الرصيد!B911)</f>
        <v>0</v>
      </c>
      <c r="E911" s="19">
        <f t="shared" si="28"/>
        <v>0</v>
      </c>
      <c r="F911" s="19">
        <f t="shared" si="29"/>
        <v>0</v>
      </c>
      <c r="G911" s="2">
        <f>SUMIFS(اليوميه!I:I,اليوميه!E:E,اليوميه!$V$5,اليوميه!C:C,الرصيد!B911)</f>
        <v>0</v>
      </c>
      <c r="H911" s="2">
        <f>SUMIFS(اليوميه!H:H,اليوميه!E:E,اليوميه!$V$6,اليوميه!C:C,الرصيد!B911)</f>
        <v>0</v>
      </c>
      <c r="I911" s="2">
        <f>SUMIFS(اليوميه!H:H,اليوميه!E:E,اليوميه!$V$7,اليوميه!C:C,الرصيد!B911)</f>
        <v>0</v>
      </c>
      <c r="J911" s="2">
        <f>SUMIFS('تحويل داخلي'!G:G,'تحويل داخلي'!D:D,'تحويل داخلي'!$P$5,'تحويل داخلي'!B:B,الرصيد!B911)</f>
        <v>0</v>
      </c>
      <c r="K911" s="2">
        <f>SUMIFS('تحويل داخلي'!G:G,'تحويل داخلي'!D:D,'تحويل داخلي'!$P$6,'تحويل داخلي'!B:B,الرصيد!B911)</f>
        <v>0</v>
      </c>
      <c r="L911" s="16" t="str">
        <f>IFERROR(VLOOKUP(B911,'تكويد الاصناف'!$A$5:$C$1100,3,0),"")</f>
        <v/>
      </c>
      <c r="M911" s="45" t="str">
        <f>IFERROR(VLOOKUP(B911,'تكويد الاصناف'!$A$5:$E$1100,5,0),"")</f>
        <v/>
      </c>
    </row>
    <row r="912" spans="2:13">
      <c r="B912" s="17">
        <f>'تكويد الاصناف'!A911</f>
        <v>0</v>
      </c>
      <c r="C912" s="43" t="str">
        <f>IFERROR(VLOOKUP(B912,'تكويد الاصناف'!A$5:B$1100,2,0),"")</f>
        <v/>
      </c>
      <c r="D912" s="19">
        <f>SUMIFS(اليوميه!$H$5:$H$5000,اليوميه!C$5:C$5000,الرصيد!B912)-SUMIFS(اليوميه!$I$5:$I$5000,اليوميه!C$5:C$5000,الرصيد!B912)</f>
        <v>0</v>
      </c>
      <c r="E912" s="19">
        <f t="shared" si="28"/>
        <v>0</v>
      </c>
      <c r="F912" s="19">
        <f t="shared" si="29"/>
        <v>0</v>
      </c>
      <c r="G912" s="2">
        <f>SUMIFS(اليوميه!I:I,اليوميه!E:E,اليوميه!$V$5,اليوميه!C:C,الرصيد!B912)</f>
        <v>0</v>
      </c>
      <c r="H912" s="2">
        <f>SUMIFS(اليوميه!H:H,اليوميه!E:E,اليوميه!$V$6,اليوميه!C:C,الرصيد!B912)</f>
        <v>0</v>
      </c>
      <c r="I912" s="2">
        <f>SUMIFS(اليوميه!H:H,اليوميه!E:E,اليوميه!$V$7,اليوميه!C:C,الرصيد!B912)</f>
        <v>0</v>
      </c>
      <c r="J912" s="2">
        <f>SUMIFS('تحويل داخلي'!G:G,'تحويل داخلي'!D:D,'تحويل داخلي'!$P$5,'تحويل داخلي'!B:B,الرصيد!B912)</f>
        <v>0</v>
      </c>
      <c r="K912" s="2">
        <f>SUMIFS('تحويل داخلي'!G:G,'تحويل داخلي'!D:D,'تحويل داخلي'!$P$6,'تحويل داخلي'!B:B,الرصيد!B912)</f>
        <v>0</v>
      </c>
      <c r="L912" s="16" t="str">
        <f>IFERROR(VLOOKUP(B912,'تكويد الاصناف'!$A$5:$C$1100,3,0),"")</f>
        <v/>
      </c>
      <c r="M912" s="45" t="str">
        <f>IFERROR(VLOOKUP(B912,'تكويد الاصناف'!$A$5:$E$1100,5,0),"")</f>
        <v/>
      </c>
    </row>
    <row r="913" spans="2:13">
      <c r="B913" s="17">
        <f>'تكويد الاصناف'!A912</f>
        <v>0</v>
      </c>
      <c r="C913" s="43" t="str">
        <f>IFERROR(VLOOKUP(B913,'تكويد الاصناف'!A$5:B$1100,2,0),"")</f>
        <v/>
      </c>
      <c r="D913" s="19">
        <f>SUMIFS(اليوميه!$H$5:$H$5000,اليوميه!C$5:C$5000,الرصيد!B913)-SUMIFS(اليوميه!$I$5:$I$5000,اليوميه!C$5:C$5000,الرصيد!B913)</f>
        <v>0</v>
      </c>
      <c r="E913" s="19">
        <f t="shared" si="28"/>
        <v>0</v>
      </c>
      <c r="F913" s="19">
        <f t="shared" si="29"/>
        <v>0</v>
      </c>
      <c r="G913" s="2">
        <f>SUMIFS(اليوميه!I:I,اليوميه!E:E,اليوميه!$V$5,اليوميه!C:C,الرصيد!B913)</f>
        <v>0</v>
      </c>
      <c r="H913" s="2">
        <f>SUMIFS(اليوميه!H:H,اليوميه!E:E,اليوميه!$V$6,اليوميه!C:C,الرصيد!B913)</f>
        <v>0</v>
      </c>
      <c r="I913" s="2">
        <f>SUMIFS(اليوميه!H:H,اليوميه!E:E,اليوميه!$V$7,اليوميه!C:C,الرصيد!B913)</f>
        <v>0</v>
      </c>
      <c r="J913" s="2">
        <f>SUMIFS('تحويل داخلي'!G:G,'تحويل داخلي'!D:D,'تحويل داخلي'!$P$5,'تحويل داخلي'!B:B,الرصيد!B913)</f>
        <v>0</v>
      </c>
      <c r="K913" s="2">
        <f>SUMIFS('تحويل داخلي'!G:G,'تحويل داخلي'!D:D,'تحويل داخلي'!$P$6,'تحويل داخلي'!B:B,الرصيد!B913)</f>
        <v>0</v>
      </c>
      <c r="L913" s="16" t="str">
        <f>IFERROR(VLOOKUP(B913,'تكويد الاصناف'!$A$5:$C$1100,3,0),"")</f>
        <v/>
      </c>
      <c r="M913" s="45" t="str">
        <f>IFERROR(VLOOKUP(B913,'تكويد الاصناف'!$A$5:$E$1100,5,0),"")</f>
        <v/>
      </c>
    </row>
    <row r="914" spans="2:13">
      <c r="B914" s="17">
        <f>'تكويد الاصناف'!A913</f>
        <v>0</v>
      </c>
      <c r="C914" s="43" t="str">
        <f>IFERROR(VLOOKUP(B914,'تكويد الاصناف'!A$5:B$1100,2,0),"")</f>
        <v/>
      </c>
      <c r="D914" s="19">
        <f>SUMIFS(اليوميه!$H$5:$H$5000,اليوميه!C$5:C$5000,الرصيد!B914)-SUMIFS(اليوميه!$I$5:$I$5000,اليوميه!C$5:C$5000,الرصيد!B914)</f>
        <v>0</v>
      </c>
      <c r="E914" s="19">
        <f t="shared" si="28"/>
        <v>0</v>
      </c>
      <c r="F914" s="19">
        <f t="shared" si="29"/>
        <v>0</v>
      </c>
      <c r="G914" s="2">
        <f>SUMIFS(اليوميه!I:I,اليوميه!E:E,اليوميه!$V$5,اليوميه!C:C,الرصيد!B914)</f>
        <v>0</v>
      </c>
      <c r="H914" s="2">
        <f>SUMIFS(اليوميه!H:H,اليوميه!E:E,اليوميه!$V$6,اليوميه!C:C,الرصيد!B914)</f>
        <v>0</v>
      </c>
      <c r="I914" s="2">
        <f>SUMIFS(اليوميه!H:H,اليوميه!E:E,اليوميه!$V$7,اليوميه!C:C,الرصيد!B914)</f>
        <v>0</v>
      </c>
      <c r="J914" s="2">
        <f>SUMIFS('تحويل داخلي'!G:G,'تحويل داخلي'!D:D,'تحويل داخلي'!$P$5,'تحويل داخلي'!B:B,الرصيد!B914)</f>
        <v>0</v>
      </c>
      <c r="K914" s="2">
        <f>SUMIFS('تحويل داخلي'!G:G,'تحويل داخلي'!D:D,'تحويل داخلي'!$P$6,'تحويل داخلي'!B:B,الرصيد!B914)</f>
        <v>0</v>
      </c>
      <c r="L914" s="16" t="str">
        <f>IFERROR(VLOOKUP(B914,'تكويد الاصناف'!$A$5:$C$1100,3,0),"")</f>
        <v/>
      </c>
      <c r="M914" s="45" t="str">
        <f>IFERROR(VLOOKUP(B914,'تكويد الاصناف'!$A$5:$E$1100,5,0),"")</f>
        <v/>
      </c>
    </row>
    <row r="915" spans="2:13">
      <c r="B915" s="17">
        <f>'تكويد الاصناف'!A914</f>
        <v>0</v>
      </c>
      <c r="C915" s="43" t="str">
        <f>IFERROR(VLOOKUP(B915,'تكويد الاصناف'!A$5:B$1100,2,0),"")</f>
        <v/>
      </c>
      <c r="D915" s="19">
        <f>SUMIFS(اليوميه!$H$5:$H$5000,اليوميه!C$5:C$5000,الرصيد!B915)-SUMIFS(اليوميه!$I$5:$I$5000,اليوميه!C$5:C$5000,الرصيد!B915)</f>
        <v>0</v>
      </c>
      <c r="E915" s="19">
        <f t="shared" si="28"/>
        <v>0</v>
      </c>
      <c r="F915" s="19">
        <f t="shared" si="29"/>
        <v>0</v>
      </c>
      <c r="G915" s="2">
        <f>SUMIFS(اليوميه!I:I,اليوميه!E:E,اليوميه!$V$5,اليوميه!C:C,الرصيد!B915)</f>
        <v>0</v>
      </c>
      <c r="H915" s="2">
        <f>SUMIFS(اليوميه!H:H,اليوميه!E:E,اليوميه!$V$6,اليوميه!C:C,الرصيد!B915)</f>
        <v>0</v>
      </c>
      <c r="I915" s="2">
        <f>SUMIFS(اليوميه!H:H,اليوميه!E:E,اليوميه!$V$7,اليوميه!C:C,الرصيد!B915)</f>
        <v>0</v>
      </c>
      <c r="J915" s="2">
        <f>SUMIFS('تحويل داخلي'!G:G,'تحويل داخلي'!D:D,'تحويل داخلي'!$P$5,'تحويل داخلي'!B:B,الرصيد!B915)</f>
        <v>0</v>
      </c>
      <c r="K915" s="2">
        <f>SUMIFS('تحويل داخلي'!G:G,'تحويل داخلي'!D:D,'تحويل داخلي'!$P$6,'تحويل داخلي'!B:B,الرصيد!B915)</f>
        <v>0</v>
      </c>
      <c r="L915" s="16" t="str">
        <f>IFERROR(VLOOKUP(B915,'تكويد الاصناف'!$A$5:$C$1100,3,0),"")</f>
        <v/>
      </c>
      <c r="M915" s="45" t="str">
        <f>IFERROR(VLOOKUP(B915,'تكويد الاصناف'!$A$5:$E$1100,5,0),"")</f>
        <v/>
      </c>
    </row>
    <row r="916" spans="2:13">
      <c r="B916" s="17">
        <f>'تكويد الاصناف'!A915</f>
        <v>0</v>
      </c>
      <c r="C916" s="43" t="str">
        <f>IFERROR(VLOOKUP(B916,'تكويد الاصناف'!A$5:B$1100,2,0),"")</f>
        <v/>
      </c>
      <c r="D916" s="19">
        <f>SUMIFS(اليوميه!$H$5:$H$5000,اليوميه!C$5:C$5000,الرصيد!B916)-SUMIFS(اليوميه!$I$5:$I$5000,اليوميه!C$5:C$5000,الرصيد!B916)</f>
        <v>0</v>
      </c>
      <c r="E916" s="19">
        <f t="shared" si="28"/>
        <v>0</v>
      </c>
      <c r="F916" s="19">
        <f t="shared" si="29"/>
        <v>0</v>
      </c>
      <c r="G916" s="2">
        <f>SUMIFS(اليوميه!I:I,اليوميه!E:E,اليوميه!$V$5,اليوميه!C:C,الرصيد!B916)</f>
        <v>0</v>
      </c>
      <c r="H916" s="2">
        <f>SUMIFS(اليوميه!H:H,اليوميه!E:E,اليوميه!$V$6,اليوميه!C:C,الرصيد!B916)</f>
        <v>0</v>
      </c>
      <c r="I916" s="2">
        <f>SUMIFS(اليوميه!H:H,اليوميه!E:E,اليوميه!$V$7,اليوميه!C:C,الرصيد!B916)</f>
        <v>0</v>
      </c>
      <c r="J916" s="2">
        <f>SUMIFS('تحويل داخلي'!G:G,'تحويل داخلي'!D:D,'تحويل داخلي'!$P$5,'تحويل داخلي'!B:B,الرصيد!B916)</f>
        <v>0</v>
      </c>
      <c r="K916" s="2">
        <f>SUMIFS('تحويل داخلي'!G:G,'تحويل داخلي'!D:D,'تحويل داخلي'!$P$6,'تحويل داخلي'!B:B,الرصيد!B916)</f>
        <v>0</v>
      </c>
      <c r="L916" s="16" t="str">
        <f>IFERROR(VLOOKUP(B916,'تكويد الاصناف'!$A$5:$C$1100,3,0),"")</f>
        <v/>
      </c>
      <c r="M916" s="45" t="str">
        <f>IFERROR(VLOOKUP(B916,'تكويد الاصناف'!$A$5:$E$1100,5,0),"")</f>
        <v/>
      </c>
    </row>
    <row r="917" spans="2:13">
      <c r="B917" s="17">
        <f>'تكويد الاصناف'!A916</f>
        <v>0</v>
      </c>
      <c r="C917" s="43" t="str">
        <f>IFERROR(VLOOKUP(B917,'تكويد الاصناف'!A$5:B$1100,2,0),"")</f>
        <v/>
      </c>
      <c r="D917" s="19">
        <f>SUMIFS(اليوميه!$H$5:$H$5000,اليوميه!C$5:C$5000,الرصيد!B917)-SUMIFS(اليوميه!$I$5:$I$5000,اليوميه!C$5:C$5000,الرصيد!B917)</f>
        <v>0</v>
      </c>
      <c r="E917" s="19">
        <f t="shared" si="28"/>
        <v>0</v>
      </c>
      <c r="F917" s="19">
        <f t="shared" si="29"/>
        <v>0</v>
      </c>
      <c r="G917" s="2">
        <f>SUMIFS(اليوميه!I:I,اليوميه!E:E,اليوميه!$V$5,اليوميه!C:C,الرصيد!B917)</f>
        <v>0</v>
      </c>
      <c r="H917" s="2">
        <f>SUMIFS(اليوميه!H:H,اليوميه!E:E,اليوميه!$V$6,اليوميه!C:C,الرصيد!B917)</f>
        <v>0</v>
      </c>
      <c r="I917" s="2">
        <f>SUMIFS(اليوميه!H:H,اليوميه!E:E,اليوميه!$V$7,اليوميه!C:C,الرصيد!B917)</f>
        <v>0</v>
      </c>
      <c r="J917" s="2">
        <f>SUMIFS('تحويل داخلي'!G:G,'تحويل داخلي'!D:D,'تحويل داخلي'!$P$5,'تحويل داخلي'!B:B,الرصيد!B917)</f>
        <v>0</v>
      </c>
      <c r="K917" s="2">
        <f>SUMIFS('تحويل داخلي'!G:G,'تحويل داخلي'!D:D,'تحويل داخلي'!$P$6,'تحويل داخلي'!B:B,الرصيد!B917)</f>
        <v>0</v>
      </c>
      <c r="L917" s="16" t="str">
        <f>IFERROR(VLOOKUP(B917,'تكويد الاصناف'!$A$5:$C$1100,3,0),"")</f>
        <v/>
      </c>
      <c r="M917" s="45" t="str">
        <f>IFERROR(VLOOKUP(B917,'تكويد الاصناف'!$A$5:$E$1100,5,0),"")</f>
        <v/>
      </c>
    </row>
    <row r="918" spans="2:13">
      <c r="B918" s="17">
        <f>'تكويد الاصناف'!A917</f>
        <v>0</v>
      </c>
      <c r="C918" s="43" t="str">
        <f>IFERROR(VLOOKUP(B918,'تكويد الاصناف'!A$5:B$1100,2,0),"")</f>
        <v/>
      </c>
      <c r="D918" s="19">
        <f>SUMIFS(اليوميه!$H$5:$H$5000,اليوميه!C$5:C$5000,الرصيد!B918)-SUMIFS(اليوميه!$I$5:$I$5000,اليوميه!C$5:C$5000,الرصيد!B918)</f>
        <v>0</v>
      </c>
      <c r="E918" s="19">
        <f t="shared" si="28"/>
        <v>0</v>
      </c>
      <c r="F918" s="19">
        <f t="shared" si="29"/>
        <v>0</v>
      </c>
      <c r="G918" s="2">
        <f>SUMIFS(اليوميه!I:I,اليوميه!E:E,اليوميه!$V$5,اليوميه!C:C,الرصيد!B918)</f>
        <v>0</v>
      </c>
      <c r="H918" s="2">
        <f>SUMIFS(اليوميه!H:H,اليوميه!E:E,اليوميه!$V$6,اليوميه!C:C,الرصيد!B918)</f>
        <v>0</v>
      </c>
      <c r="I918" s="2">
        <f>SUMIFS(اليوميه!H:H,اليوميه!E:E,اليوميه!$V$7,اليوميه!C:C,الرصيد!B918)</f>
        <v>0</v>
      </c>
      <c r="J918" s="2">
        <f>SUMIFS('تحويل داخلي'!G:G,'تحويل داخلي'!D:D,'تحويل داخلي'!$P$5,'تحويل داخلي'!B:B,الرصيد!B918)</f>
        <v>0</v>
      </c>
      <c r="K918" s="2">
        <f>SUMIFS('تحويل داخلي'!G:G,'تحويل داخلي'!D:D,'تحويل داخلي'!$P$6,'تحويل داخلي'!B:B,الرصيد!B918)</f>
        <v>0</v>
      </c>
      <c r="L918" s="16" t="str">
        <f>IFERROR(VLOOKUP(B918,'تكويد الاصناف'!$A$5:$C$1100,3,0),"")</f>
        <v/>
      </c>
      <c r="M918" s="45" t="str">
        <f>IFERROR(VLOOKUP(B918,'تكويد الاصناف'!$A$5:$E$1100,5,0),"")</f>
        <v/>
      </c>
    </row>
    <row r="919" spans="2:13">
      <c r="B919" s="17">
        <f>'تكويد الاصناف'!A918</f>
        <v>0</v>
      </c>
      <c r="C919" s="43" t="str">
        <f>IFERROR(VLOOKUP(B919,'تكويد الاصناف'!A$5:B$1100,2,0),"")</f>
        <v/>
      </c>
      <c r="D919" s="19">
        <f>SUMIFS(اليوميه!$H$5:$H$5000,اليوميه!C$5:C$5000,الرصيد!B919)-SUMIFS(اليوميه!$I$5:$I$5000,اليوميه!C$5:C$5000,الرصيد!B919)</f>
        <v>0</v>
      </c>
      <c r="E919" s="19">
        <f t="shared" si="28"/>
        <v>0</v>
      </c>
      <c r="F919" s="19">
        <f t="shared" si="29"/>
        <v>0</v>
      </c>
      <c r="G919" s="2">
        <f>SUMIFS(اليوميه!I:I,اليوميه!E:E,اليوميه!$V$5,اليوميه!C:C,الرصيد!B919)</f>
        <v>0</v>
      </c>
      <c r="H919" s="2">
        <f>SUMIFS(اليوميه!H:H,اليوميه!E:E,اليوميه!$V$6,اليوميه!C:C,الرصيد!B919)</f>
        <v>0</v>
      </c>
      <c r="I919" s="2">
        <f>SUMIFS(اليوميه!H:H,اليوميه!E:E,اليوميه!$V$7,اليوميه!C:C,الرصيد!B919)</f>
        <v>0</v>
      </c>
      <c r="J919" s="2">
        <f>SUMIFS('تحويل داخلي'!G:G,'تحويل داخلي'!D:D,'تحويل داخلي'!$P$5,'تحويل داخلي'!B:B,الرصيد!B919)</f>
        <v>0</v>
      </c>
      <c r="K919" s="2">
        <f>SUMIFS('تحويل داخلي'!G:G,'تحويل داخلي'!D:D,'تحويل داخلي'!$P$6,'تحويل داخلي'!B:B,الرصيد!B919)</f>
        <v>0</v>
      </c>
      <c r="L919" s="16" t="str">
        <f>IFERROR(VLOOKUP(B919,'تكويد الاصناف'!$A$5:$C$1100,3,0),"")</f>
        <v/>
      </c>
      <c r="M919" s="45" t="str">
        <f>IFERROR(VLOOKUP(B919,'تكويد الاصناف'!$A$5:$E$1100,5,0),"")</f>
        <v/>
      </c>
    </row>
    <row r="920" spans="2:13">
      <c r="B920" s="17">
        <f>'تكويد الاصناف'!A919</f>
        <v>0</v>
      </c>
      <c r="C920" s="43" t="str">
        <f>IFERROR(VLOOKUP(B920,'تكويد الاصناف'!A$5:B$1100,2,0),"")</f>
        <v/>
      </c>
      <c r="D920" s="19">
        <f>SUMIFS(اليوميه!$H$5:$H$5000,اليوميه!C$5:C$5000,الرصيد!B920)-SUMIFS(اليوميه!$I$5:$I$5000,اليوميه!C$5:C$5000,الرصيد!B920)</f>
        <v>0</v>
      </c>
      <c r="E920" s="19">
        <f t="shared" si="28"/>
        <v>0</v>
      </c>
      <c r="F920" s="19">
        <f t="shared" si="29"/>
        <v>0</v>
      </c>
      <c r="G920" s="2">
        <f>SUMIFS(اليوميه!I:I,اليوميه!E:E,اليوميه!$V$5,اليوميه!C:C,الرصيد!B920)</f>
        <v>0</v>
      </c>
      <c r="H920" s="2">
        <f>SUMIFS(اليوميه!H:H,اليوميه!E:E,اليوميه!$V$6,اليوميه!C:C,الرصيد!B920)</f>
        <v>0</v>
      </c>
      <c r="I920" s="2">
        <f>SUMIFS(اليوميه!H:H,اليوميه!E:E,اليوميه!$V$7,اليوميه!C:C,الرصيد!B920)</f>
        <v>0</v>
      </c>
      <c r="J920" s="2">
        <f>SUMIFS('تحويل داخلي'!G:G,'تحويل داخلي'!D:D,'تحويل داخلي'!$P$5,'تحويل داخلي'!B:B,الرصيد!B920)</f>
        <v>0</v>
      </c>
      <c r="K920" s="2">
        <f>SUMIFS('تحويل داخلي'!G:G,'تحويل داخلي'!D:D,'تحويل داخلي'!$P$6,'تحويل داخلي'!B:B,الرصيد!B920)</f>
        <v>0</v>
      </c>
      <c r="L920" s="16" t="str">
        <f>IFERROR(VLOOKUP(B920,'تكويد الاصناف'!$A$5:$C$1100,3,0),"")</f>
        <v/>
      </c>
      <c r="M920" s="45" t="str">
        <f>IFERROR(VLOOKUP(B920,'تكويد الاصناف'!$A$5:$E$1100,5,0),"")</f>
        <v/>
      </c>
    </row>
    <row r="921" spans="2:13">
      <c r="B921" s="17">
        <f>'تكويد الاصناف'!A920</f>
        <v>0</v>
      </c>
      <c r="C921" s="43" t="str">
        <f>IFERROR(VLOOKUP(B921,'تكويد الاصناف'!A$5:B$1100,2,0),"")</f>
        <v/>
      </c>
      <c r="D921" s="19">
        <f>SUMIFS(اليوميه!$H$5:$H$5000,اليوميه!C$5:C$5000,الرصيد!B921)-SUMIFS(اليوميه!$I$5:$I$5000,اليوميه!C$5:C$5000,الرصيد!B921)</f>
        <v>0</v>
      </c>
      <c r="E921" s="19">
        <f t="shared" si="28"/>
        <v>0</v>
      </c>
      <c r="F921" s="19">
        <f t="shared" si="29"/>
        <v>0</v>
      </c>
      <c r="G921" s="2">
        <f>SUMIFS(اليوميه!I:I,اليوميه!E:E,اليوميه!$V$5,اليوميه!C:C,الرصيد!B921)</f>
        <v>0</v>
      </c>
      <c r="H921" s="2">
        <f>SUMIFS(اليوميه!H:H,اليوميه!E:E,اليوميه!$V$6,اليوميه!C:C,الرصيد!B921)</f>
        <v>0</v>
      </c>
      <c r="I921" s="2">
        <f>SUMIFS(اليوميه!H:H,اليوميه!E:E,اليوميه!$V$7,اليوميه!C:C,الرصيد!B921)</f>
        <v>0</v>
      </c>
      <c r="J921" s="2">
        <f>SUMIFS('تحويل داخلي'!G:G,'تحويل داخلي'!D:D,'تحويل داخلي'!$P$5,'تحويل داخلي'!B:B,الرصيد!B921)</f>
        <v>0</v>
      </c>
      <c r="K921" s="2">
        <f>SUMIFS('تحويل داخلي'!G:G,'تحويل داخلي'!D:D,'تحويل داخلي'!$P$6,'تحويل داخلي'!B:B,الرصيد!B921)</f>
        <v>0</v>
      </c>
      <c r="L921" s="16" t="str">
        <f>IFERROR(VLOOKUP(B921,'تكويد الاصناف'!$A$5:$C$1100,3,0),"")</f>
        <v/>
      </c>
      <c r="M921" s="45" t="str">
        <f>IFERROR(VLOOKUP(B921,'تكويد الاصناف'!$A$5:$E$1100,5,0),"")</f>
        <v/>
      </c>
    </row>
    <row r="922" spans="2:13">
      <c r="B922" s="17">
        <f>'تكويد الاصناف'!A921</f>
        <v>0</v>
      </c>
      <c r="C922" s="43" t="str">
        <f>IFERROR(VLOOKUP(B922,'تكويد الاصناف'!A$5:B$1100,2,0),"")</f>
        <v/>
      </c>
      <c r="D922" s="19">
        <f>SUMIFS(اليوميه!$H$5:$H$5000,اليوميه!C$5:C$5000,الرصيد!B922)-SUMIFS(اليوميه!$I$5:$I$5000,اليوميه!C$5:C$5000,الرصيد!B922)</f>
        <v>0</v>
      </c>
      <c r="E922" s="19">
        <f t="shared" si="28"/>
        <v>0</v>
      </c>
      <c r="F922" s="19">
        <f t="shared" si="29"/>
        <v>0</v>
      </c>
      <c r="G922" s="2">
        <f>SUMIFS(اليوميه!I:I,اليوميه!E:E,اليوميه!$V$5,اليوميه!C:C,الرصيد!B922)</f>
        <v>0</v>
      </c>
      <c r="H922" s="2">
        <f>SUMIFS(اليوميه!H:H,اليوميه!E:E,اليوميه!$V$6,اليوميه!C:C,الرصيد!B922)</f>
        <v>0</v>
      </c>
      <c r="I922" s="2">
        <f>SUMIFS(اليوميه!H:H,اليوميه!E:E,اليوميه!$V$7,اليوميه!C:C,الرصيد!B922)</f>
        <v>0</v>
      </c>
      <c r="J922" s="2">
        <f>SUMIFS('تحويل داخلي'!G:G,'تحويل داخلي'!D:D,'تحويل داخلي'!$P$5,'تحويل داخلي'!B:B,الرصيد!B922)</f>
        <v>0</v>
      </c>
      <c r="K922" s="2">
        <f>SUMIFS('تحويل داخلي'!G:G,'تحويل داخلي'!D:D,'تحويل داخلي'!$P$6,'تحويل داخلي'!B:B,الرصيد!B922)</f>
        <v>0</v>
      </c>
      <c r="L922" s="16" t="str">
        <f>IFERROR(VLOOKUP(B922,'تكويد الاصناف'!$A$5:$C$1100,3,0),"")</f>
        <v/>
      </c>
      <c r="M922" s="45" t="str">
        <f>IFERROR(VLOOKUP(B922,'تكويد الاصناف'!$A$5:$E$1100,5,0),"")</f>
        <v/>
      </c>
    </row>
    <row r="923" spans="2:13">
      <c r="B923" s="17">
        <f>'تكويد الاصناف'!A922</f>
        <v>0</v>
      </c>
      <c r="C923" s="43" t="str">
        <f>IFERROR(VLOOKUP(B923,'تكويد الاصناف'!A$5:B$1100,2,0),"")</f>
        <v/>
      </c>
      <c r="D923" s="19">
        <f>SUMIFS(اليوميه!$H$5:$H$5000,اليوميه!C$5:C$5000,الرصيد!B923)-SUMIFS(اليوميه!$I$5:$I$5000,اليوميه!C$5:C$5000,الرصيد!B923)</f>
        <v>0</v>
      </c>
      <c r="E923" s="19">
        <f t="shared" si="28"/>
        <v>0</v>
      </c>
      <c r="F923" s="19">
        <f t="shared" si="29"/>
        <v>0</v>
      </c>
      <c r="G923" s="2">
        <f>SUMIFS(اليوميه!I:I,اليوميه!E:E,اليوميه!$V$5,اليوميه!C:C,الرصيد!B923)</f>
        <v>0</v>
      </c>
      <c r="H923" s="2">
        <f>SUMIFS(اليوميه!H:H,اليوميه!E:E,اليوميه!$V$6,اليوميه!C:C,الرصيد!B923)</f>
        <v>0</v>
      </c>
      <c r="I923" s="2">
        <f>SUMIFS(اليوميه!H:H,اليوميه!E:E,اليوميه!$V$7,اليوميه!C:C,الرصيد!B923)</f>
        <v>0</v>
      </c>
      <c r="J923" s="2">
        <f>SUMIFS('تحويل داخلي'!G:G,'تحويل داخلي'!D:D,'تحويل داخلي'!$P$5,'تحويل داخلي'!B:B,الرصيد!B923)</f>
        <v>0</v>
      </c>
      <c r="K923" s="2">
        <f>SUMIFS('تحويل داخلي'!G:G,'تحويل داخلي'!D:D,'تحويل داخلي'!$P$6,'تحويل داخلي'!B:B,الرصيد!B923)</f>
        <v>0</v>
      </c>
      <c r="L923" s="16" t="str">
        <f>IFERROR(VLOOKUP(B923,'تكويد الاصناف'!$A$5:$C$1100,3,0),"")</f>
        <v/>
      </c>
      <c r="M923" s="45" t="str">
        <f>IFERROR(VLOOKUP(B923,'تكويد الاصناف'!$A$5:$E$1100,5,0),"")</f>
        <v/>
      </c>
    </row>
    <row r="924" spans="2:13">
      <c r="B924" s="17">
        <f>'تكويد الاصناف'!A923</f>
        <v>0</v>
      </c>
      <c r="C924" s="43" t="str">
        <f>IFERROR(VLOOKUP(B924,'تكويد الاصناف'!A$5:B$1100,2,0),"")</f>
        <v/>
      </c>
      <c r="D924" s="19">
        <f>SUMIFS(اليوميه!$H$5:$H$5000,اليوميه!C$5:C$5000,الرصيد!B924)-SUMIFS(اليوميه!$I$5:$I$5000,اليوميه!C$5:C$5000,الرصيد!B924)</f>
        <v>0</v>
      </c>
      <c r="E924" s="19">
        <f t="shared" si="28"/>
        <v>0</v>
      </c>
      <c r="F924" s="19">
        <f t="shared" si="29"/>
        <v>0</v>
      </c>
      <c r="G924" s="2">
        <f>SUMIFS(اليوميه!I:I,اليوميه!E:E,اليوميه!$V$5,اليوميه!C:C,الرصيد!B924)</f>
        <v>0</v>
      </c>
      <c r="H924" s="2">
        <f>SUMIFS(اليوميه!H:H,اليوميه!E:E,اليوميه!$V$6,اليوميه!C:C,الرصيد!B924)</f>
        <v>0</v>
      </c>
      <c r="I924" s="2">
        <f>SUMIFS(اليوميه!H:H,اليوميه!E:E,اليوميه!$V$7,اليوميه!C:C,الرصيد!B924)</f>
        <v>0</v>
      </c>
      <c r="J924" s="2">
        <f>SUMIFS('تحويل داخلي'!G:G,'تحويل داخلي'!D:D,'تحويل داخلي'!$P$5,'تحويل داخلي'!B:B,الرصيد!B924)</f>
        <v>0</v>
      </c>
      <c r="K924" s="2">
        <f>SUMIFS('تحويل داخلي'!G:G,'تحويل داخلي'!D:D,'تحويل داخلي'!$P$6,'تحويل داخلي'!B:B,الرصيد!B924)</f>
        <v>0</v>
      </c>
      <c r="L924" s="16" t="str">
        <f>IFERROR(VLOOKUP(B924,'تكويد الاصناف'!$A$5:$C$1100,3,0),"")</f>
        <v/>
      </c>
      <c r="M924" s="45" t="str">
        <f>IFERROR(VLOOKUP(B924,'تكويد الاصناف'!$A$5:$E$1100,5,0),"")</f>
        <v/>
      </c>
    </row>
    <row r="925" spans="2:13">
      <c r="B925" s="17">
        <f>'تكويد الاصناف'!A924</f>
        <v>0</v>
      </c>
      <c r="C925" s="43" t="str">
        <f>IFERROR(VLOOKUP(B925,'تكويد الاصناف'!A$5:B$1100,2,0),"")</f>
        <v/>
      </c>
      <c r="D925" s="19">
        <f>SUMIFS(اليوميه!$H$5:$H$5000,اليوميه!C$5:C$5000,الرصيد!B925)-SUMIFS(اليوميه!$I$5:$I$5000,اليوميه!C$5:C$5000,الرصيد!B925)</f>
        <v>0</v>
      </c>
      <c r="E925" s="19">
        <f t="shared" si="28"/>
        <v>0</v>
      </c>
      <c r="F925" s="19">
        <f t="shared" si="29"/>
        <v>0</v>
      </c>
      <c r="G925" s="2">
        <f>SUMIFS(اليوميه!I:I,اليوميه!E:E,اليوميه!$V$5,اليوميه!C:C,الرصيد!B925)</f>
        <v>0</v>
      </c>
      <c r="H925" s="2">
        <f>SUMIFS(اليوميه!H:H,اليوميه!E:E,اليوميه!$V$6,اليوميه!C:C,الرصيد!B925)</f>
        <v>0</v>
      </c>
      <c r="I925" s="2">
        <f>SUMIFS(اليوميه!H:H,اليوميه!E:E,اليوميه!$V$7,اليوميه!C:C,الرصيد!B925)</f>
        <v>0</v>
      </c>
      <c r="J925" s="2">
        <f>SUMIFS('تحويل داخلي'!G:G,'تحويل داخلي'!D:D,'تحويل داخلي'!$P$5,'تحويل داخلي'!B:B,الرصيد!B925)</f>
        <v>0</v>
      </c>
      <c r="K925" s="2">
        <f>SUMIFS('تحويل داخلي'!G:G,'تحويل داخلي'!D:D,'تحويل داخلي'!$P$6,'تحويل داخلي'!B:B,الرصيد!B925)</f>
        <v>0</v>
      </c>
      <c r="L925" s="16" t="str">
        <f>IFERROR(VLOOKUP(B925,'تكويد الاصناف'!$A$5:$C$1100,3,0),"")</f>
        <v/>
      </c>
      <c r="M925" s="45" t="str">
        <f>IFERROR(VLOOKUP(B925,'تكويد الاصناف'!$A$5:$E$1100,5,0),"")</f>
        <v/>
      </c>
    </row>
    <row r="926" spans="2:13">
      <c r="B926" s="17">
        <f>'تكويد الاصناف'!A925</f>
        <v>0</v>
      </c>
      <c r="C926" s="43" t="str">
        <f>IFERROR(VLOOKUP(B926,'تكويد الاصناف'!A$5:B$1100,2,0),"")</f>
        <v/>
      </c>
      <c r="D926" s="19">
        <f>SUMIFS(اليوميه!$H$5:$H$5000,اليوميه!C$5:C$5000,الرصيد!B926)-SUMIFS(اليوميه!$I$5:$I$5000,اليوميه!C$5:C$5000,الرصيد!B926)</f>
        <v>0</v>
      </c>
      <c r="E926" s="19">
        <f t="shared" si="28"/>
        <v>0</v>
      </c>
      <c r="F926" s="19">
        <f t="shared" si="29"/>
        <v>0</v>
      </c>
      <c r="G926" s="2">
        <f>SUMIFS(اليوميه!I:I,اليوميه!E:E,اليوميه!$V$5,اليوميه!C:C,الرصيد!B926)</f>
        <v>0</v>
      </c>
      <c r="H926" s="2">
        <f>SUMIFS(اليوميه!H:H,اليوميه!E:E,اليوميه!$V$6,اليوميه!C:C,الرصيد!B926)</f>
        <v>0</v>
      </c>
      <c r="I926" s="2">
        <f>SUMIFS(اليوميه!H:H,اليوميه!E:E,اليوميه!$V$7,اليوميه!C:C,الرصيد!B926)</f>
        <v>0</v>
      </c>
      <c r="J926" s="2">
        <f>SUMIFS('تحويل داخلي'!G:G,'تحويل داخلي'!D:D,'تحويل داخلي'!$P$5,'تحويل داخلي'!B:B,الرصيد!B926)</f>
        <v>0</v>
      </c>
      <c r="K926" s="2">
        <f>SUMIFS('تحويل داخلي'!G:G,'تحويل داخلي'!D:D,'تحويل داخلي'!$P$6,'تحويل داخلي'!B:B,الرصيد!B926)</f>
        <v>0</v>
      </c>
      <c r="L926" s="16" t="str">
        <f>IFERROR(VLOOKUP(B926,'تكويد الاصناف'!$A$5:$C$1100,3,0),"")</f>
        <v/>
      </c>
      <c r="M926" s="45" t="str">
        <f>IFERROR(VLOOKUP(B926,'تكويد الاصناف'!$A$5:$E$1100,5,0),"")</f>
        <v/>
      </c>
    </row>
    <row r="927" spans="2:13">
      <c r="B927" s="17">
        <f>'تكويد الاصناف'!A926</f>
        <v>0</v>
      </c>
      <c r="C927" s="43" t="str">
        <f>IFERROR(VLOOKUP(B927,'تكويد الاصناف'!A$5:B$1100,2,0),"")</f>
        <v/>
      </c>
      <c r="D927" s="19">
        <f>SUMIFS(اليوميه!$H$5:$H$5000,اليوميه!C$5:C$5000,الرصيد!B927)-SUMIFS(اليوميه!$I$5:$I$5000,اليوميه!C$5:C$5000,الرصيد!B927)</f>
        <v>0</v>
      </c>
      <c r="E927" s="19">
        <f t="shared" si="28"/>
        <v>0</v>
      </c>
      <c r="F927" s="19">
        <f t="shared" si="29"/>
        <v>0</v>
      </c>
      <c r="G927" s="2">
        <f>SUMIFS(اليوميه!I:I,اليوميه!E:E,اليوميه!$V$5,اليوميه!C:C,الرصيد!B927)</f>
        <v>0</v>
      </c>
      <c r="H927" s="2">
        <f>SUMIFS(اليوميه!H:H,اليوميه!E:E,اليوميه!$V$6,اليوميه!C:C,الرصيد!B927)</f>
        <v>0</v>
      </c>
      <c r="I927" s="2">
        <f>SUMIFS(اليوميه!H:H,اليوميه!E:E,اليوميه!$V$7,اليوميه!C:C,الرصيد!B927)</f>
        <v>0</v>
      </c>
      <c r="J927" s="2">
        <f>SUMIFS('تحويل داخلي'!G:G,'تحويل داخلي'!D:D,'تحويل داخلي'!$P$5,'تحويل داخلي'!B:B,الرصيد!B927)</f>
        <v>0</v>
      </c>
      <c r="K927" s="2">
        <f>SUMIFS('تحويل داخلي'!G:G,'تحويل داخلي'!D:D,'تحويل داخلي'!$P$6,'تحويل داخلي'!B:B,الرصيد!B927)</f>
        <v>0</v>
      </c>
      <c r="L927" s="16" t="str">
        <f>IFERROR(VLOOKUP(B927,'تكويد الاصناف'!$A$5:$C$1100,3,0),"")</f>
        <v/>
      </c>
      <c r="M927" s="45" t="str">
        <f>IFERROR(VLOOKUP(B927,'تكويد الاصناف'!$A$5:$E$1100,5,0),"")</f>
        <v/>
      </c>
    </row>
    <row r="928" spans="2:13">
      <c r="B928" s="17">
        <f>'تكويد الاصناف'!A927</f>
        <v>0</v>
      </c>
      <c r="C928" s="43" t="str">
        <f>IFERROR(VLOOKUP(B928,'تكويد الاصناف'!A$5:B$1100,2,0),"")</f>
        <v/>
      </c>
      <c r="D928" s="19">
        <f>SUMIFS(اليوميه!$H$5:$H$5000,اليوميه!C$5:C$5000,الرصيد!B928)-SUMIFS(اليوميه!$I$5:$I$5000,اليوميه!C$5:C$5000,الرصيد!B928)</f>
        <v>0</v>
      </c>
      <c r="E928" s="19">
        <f t="shared" si="28"/>
        <v>0</v>
      </c>
      <c r="F928" s="19">
        <f t="shared" si="29"/>
        <v>0</v>
      </c>
      <c r="G928" s="2">
        <f>SUMIFS(اليوميه!I:I,اليوميه!E:E,اليوميه!$V$5,اليوميه!C:C,الرصيد!B928)</f>
        <v>0</v>
      </c>
      <c r="H928" s="2">
        <f>SUMIFS(اليوميه!H:H,اليوميه!E:E,اليوميه!$V$6,اليوميه!C:C,الرصيد!B928)</f>
        <v>0</v>
      </c>
      <c r="I928" s="2">
        <f>SUMIFS(اليوميه!H:H,اليوميه!E:E,اليوميه!$V$7,اليوميه!C:C,الرصيد!B928)</f>
        <v>0</v>
      </c>
      <c r="J928" s="2">
        <f>SUMIFS('تحويل داخلي'!G:G,'تحويل داخلي'!D:D,'تحويل داخلي'!$P$5,'تحويل داخلي'!B:B,الرصيد!B928)</f>
        <v>0</v>
      </c>
      <c r="K928" s="2">
        <f>SUMIFS('تحويل داخلي'!G:G,'تحويل داخلي'!D:D,'تحويل داخلي'!$P$6,'تحويل داخلي'!B:B,الرصيد!B928)</f>
        <v>0</v>
      </c>
      <c r="L928" s="16" t="str">
        <f>IFERROR(VLOOKUP(B928,'تكويد الاصناف'!$A$5:$C$1100,3,0),"")</f>
        <v/>
      </c>
      <c r="M928" s="45" t="str">
        <f>IFERROR(VLOOKUP(B928,'تكويد الاصناف'!$A$5:$E$1100,5,0),"")</f>
        <v/>
      </c>
    </row>
    <row r="929" spans="2:13">
      <c r="B929" s="17">
        <f>'تكويد الاصناف'!A928</f>
        <v>0</v>
      </c>
      <c r="C929" s="43" t="str">
        <f>IFERROR(VLOOKUP(B929,'تكويد الاصناف'!A$5:B$1100,2,0),"")</f>
        <v/>
      </c>
      <c r="D929" s="19">
        <f>SUMIFS(اليوميه!$H$5:$H$5000,اليوميه!C$5:C$5000,الرصيد!B929)-SUMIFS(اليوميه!$I$5:$I$5000,اليوميه!C$5:C$5000,الرصيد!B929)</f>
        <v>0</v>
      </c>
      <c r="E929" s="19">
        <f t="shared" si="28"/>
        <v>0</v>
      </c>
      <c r="F929" s="19">
        <f t="shared" si="29"/>
        <v>0</v>
      </c>
      <c r="G929" s="2">
        <f>SUMIFS(اليوميه!I:I,اليوميه!E:E,اليوميه!$V$5,اليوميه!C:C,الرصيد!B929)</f>
        <v>0</v>
      </c>
      <c r="H929" s="2">
        <f>SUMIFS(اليوميه!H:H,اليوميه!E:E,اليوميه!$V$6,اليوميه!C:C,الرصيد!B929)</f>
        <v>0</v>
      </c>
      <c r="I929" s="2">
        <f>SUMIFS(اليوميه!H:H,اليوميه!E:E,اليوميه!$V$7,اليوميه!C:C,الرصيد!B929)</f>
        <v>0</v>
      </c>
      <c r="J929" s="2">
        <f>SUMIFS('تحويل داخلي'!G:G,'تحويل داخلي'!D:D,'تحويل داخلي'!$P$5,'تحويل داخلي'!B:B,الرصيد!B929)</f>
        <v>0</v>
      </c>
      <c r="K929" s="2">
        <f>SUMIFS('تحويل داخلي'!G:G,'تحويل داخلي'!D:D,'تحويل داخلي'!$P$6,'تحويل داخلي'!B:B,الرصيد!B929)</f>
        <v>0</v>
      </c>
      <c r="L929" s="16" t="str">
        <f>IFERROR(VLOOKUP(B929,'تكويد الاصناف'!$A$5:$C$1100,3,0),"")</f>
        <v/>
      </c>
      <c r="M929" s="45" t="str">
        <f>IFERROR(VLOOKUP(B929,'تكويد الاصناف'!$A$5:$E$1100,5,0),"")</f>
        <v/>
      </c>
    </row>
    <row r="930" spans="2:13">
      <c r="B930" s="17">
        <f>'تكويد الاصناف'!A929</f>
        <v>0</v>
      </c>
      <c r="C930" s="43" t="str">
        <f>IFERROR(VLOOKUP(B930,'تكويد الاصناف'!A$5:B$1100,2,0),"")</f>
        <v/>
      </c>
      <c r="D930" s="19">
        <f>SUMIFS(اليوميه!$H$5:$H$5000,اليوميه!C$5:C$5000,الرصيد!B930)-SUMIFS(اليوميه!$I$5:$I$5000,اليوميه!C$5:C$5000,الرصيد!B930)</f>
        <v>0</v>
      </c>
      <c r="E930" s="19">
        <f t="shared" si="28"/>
        <v>0</v>
      </c>
      <c r="F930" s="19">
        <f t="shared" si="29"/>
        <v>0</v>
      </c>
      <c r="G930" s="2">
        <f>SUMIFS(اليوميه!I:I,اليوميه!E:E,اليوميه!$V$5,اليوميه!C:C,الرصيد!B930)</f>
        <v>0</v>
      </c>
      <c r="H930" s="2">
        <f>SUMIFS(اليوميه!H:H,اليوميه!E:E,اليوميه!$V$6,اليوميه!C:C,الرصيد!B930)</f>
        <v>0</v>
      </c>
      <c r="I930" s="2">
        <f>SUMIFS(اليوميه!H:H,اليوميه!E:E,اليوميه!$V$7,اليوميه!C:C,الرصيد!B930)</f>
        <v>0</v>
      </c>
      <c r="J930" s="2">
        <f>SUMIFS('تحويل داخلي'!G:G,'تحويل داخلي'!D:D,'تحويل داخلي'!$P$5,'تحويل داخلي'!B:B,الرصيد!B930)</f>
        <v>0</v>
      </c>
      <c r="K930" s="2">
        <f>SUMIFS('تحويل داخلي'!G:G,'تحويل داخلي'!D:D,'تحويل داخلي'!$P$6,'تحويل داخلي'!B:B,الرصيد!B930)</f>
        <v>0</v>
      </c>
      <c r="L930" s="16" t="str">
        <f>IFERROR(VLOOKUP(B930,'تكويد الاصناف'!$A$5:$C$1100,3,0),"")</f>
        <v/>
      </c>
      <c r="M930" s="45" t="str">
        <f>IFERROR(VLOOKUP(B930,'تكويد الاصناف'!$A$5:$E$1100,5,0),"")</f>
        <v/>
      </c>
    </row>
    <row r="931" spans="2:13">
      <c r="B931" s="17">
        <f>'تكويد الاصناف'!A930</f>
        <v>0</v>
      </c>
      <c r="C931" s="43" t="str">
        <f>IFERROR(VLOOKUP(B931,'تكويد الاصناف'!A$5:B$1100,2,0),"")</f>
        <v/>
      </c>
      <c r="D931" s="19">
        <f>SUMIFS(اليوميه!$H$5:$H$5000,اليوميه!C$5:C$5000,الرصيد!B931)-SUMIFS(اليوميه!$I$5:$I$5000,اليوميه!C$5:C$5000,الرصيد!B931)</f>
        <v>0</v>
      </c>
      <c r="E931" s="19">
        <f t="shared" si="28"/>
        <v>0</v>
      </c>
      <c r="F931" s="19">
        <f t="shared" si="29"/>
        <v>0</v>
      </c>
      <c r="G931" s="2">
        <f>SUMIFS(اليوميه!I:I,اليوميه!E:E,اليوميه!$V$5,اليوميه!C:C,الرصيد!B931)</f>
        <v>0</v>
      </c>
      <c r="H931" s="2">
        <f>SUMIFS(اليوميه!H:H,اليوميه!E:E,اليوميه!$V$6,اليوميه!C:C,الرصيد!B931)</f>
        <v>0</v>
      </c>
      <c r="I931" s="2">
        <f>SUMIFS(اليوميه!H:H,اليوميه!E:E,اليوميه!$V$7,اليوميه!C:C,الرصيد!B931)</f>
        <v>0</v>
      </c>
      <c r="J931" s="2">
        <f>SUMIFS('تحويل داخلي'!G:G,'تحويل داخلي'!D:D,'تحويل داخلي'!$P$5,'تحويل داخلي'!B:B,الرصيد!B931)</f>
        <v>0</v>
      </c>
      <c r="K931" s="2">
        <f>SUMIFS('تحويل داخلي'!G:G,'تحويل داخلي'!D:D,'تحويل داخلي'!$P$6,'تحويل داخلي'!B:B,الرصيد!B931)</f>
        <v>0</v>
      </c>
      <c r="L931" s="16" t="str">
        <f>IFERROR(VLOOKUP(B931,'تكويد الاصناف'!$A$5:$C$1100,3,0),"")</f>
        <v/>
      </c>
      <c r="M931" s="45" t="str">
        <f>IFERROR(VLOOKUP(B931,'تكويد الاصناف'!$A$5:$E$1100,5,0),"")</f>
        <v/>
      </c>
    </row>
    <row r="932" spans="2:13">
      <c r="B932" s="17">
        <f>'تكويد الاصناف'!A931</f>
        <v>0</v>
      </c>
      <c r="C932" s="43" t="str">
        <f>IFERROR(VLOOKUP(B932,'تكويد الاصناف'!A$5:B$1100,2,0),"")</f>
        <v/>
      </c>
      <c r="D932" s="19">
        <f>SUMIFS(اليوميه!$H$5:$H$5000,اليوميه!C$5:C$5000,الرصيد!B932)-SUMIFS(اليوميه!$I$5:$I$5000,اليوميه!C$5:C$5000,الرصيد!B932)</f>
        <v>0</v>
      </c>
      <c r="E932" s="19">
        <f t="shared" si="28"/>
        <v>0</v>
      </c>
      <c r="F932" s="19">
        <f t="shared" si="29"/>
        <v>0</v>
      </c>
      <c r="G932" s="2">
        <f>SUMIFS(اليوميه!I:I,اليوميه!E:E,اليوميه!$V$5,اليوميه!C:C,الرصيد!B932)</f>
        <v>0</v>
      </c>
      <c r="H932" s="2">
        <f>SUMIFS(اليوميه!H:H,اليوميه!E:E,اليوميه!$V$6,اليوميه!C:C,الرصيد!B932)</f>
        <v>0</v>
      </c>
      <c r="I932" s="2">
        <f>SUMIFS(اليوميه!H:H,اليوميه!E:E,اليوميه!$V$7,اليوميه!C:C,الرصيد!B932)</f>
        <v>0</v>
      </c>
      <c r="J932" s="2">
        <f>SUMIFS('تحويل داخلي'!G:G,'تحويل داخلي'!D:D,'تحويل داخلي'!$P$5,'تحويل داخلي'!B:B,الرصيد!B932)</f>
        <v>0</v>
      </c>
      <c r="K932" s="2">
        <f>SUMIFS('تحويل داخلي'!G:G,'تحويل داخلي'!D:D,'تحويل داخلي'!$P$6,'تحويل داخلي'!B:B,الرصيد!B932)</f>
        <v>0</v>
      </c>
      <c r="L932" s="16" t="str">
        <f>IFERROR(VLOOKUP(B932,'تكويد الاصناف'!$A$5:$C$1100,3,0),"")</f>
        <v/>
      </c>
      <c r="M932" s="45" t="str">
        <f>IFERROR(VLOOKUP(B932,'تكويد الاصناف'!$A$5:$E$1100,5,0),"")</f>
        <v/>
      </c>
    </row>
    <row r="933" spans="2:13">
      <c r="B933" s="17">
        <f>'تكويد الاصناف'!A932</f>
        <v>0</v>
      </c>
      <c r="C933" s="43" t="str">
        <f>IFERROR(VLOOKUP(B933,'تكويد الاصناف'!A$5:B$1100,2,0),"")</f>
        <v/>
      </c>
      <c r="D933" s="19">
        <f>SUMIFS(اليوميه!$H$5:$H$5000,اليوميه!C$5:C$5000,الرصيد!B933)-SUMIFS(اليوميه!$I$5:$I$5000,اليوميه!C$5:C$5000,الرصيد!B933)</f>
        <v>0</v>
      </c>
      <c r="E933" s="19">
        <f t="shared" si="28"/>
        <v>0</v>
      </c>
      <c r="F933" s="19">
        <f t="shared" si="29"/>
        <v>0</v>
      </c>
      <c r="G933" s="2">
        <f>SUMIFS(اليوميه!I:I,اليوميه!E:E,اليوميه!$V$5,اليوميه!C:C,الرصيد!B933)</f>
        <v>0</v>
      </c>
      <c r="H933" s="2">
        <f>SUMIFS(اليوميه!H:H,اليوميه!E:E,اليوميه!$V$6,اليوميه!C:C,الرصيد!B933)</f>
        <v>0</v>
      </c>
      <c r="I933" s="2">
        <f>SUMIFS(اليوميه!H:H,اليوميه!E:E,اليوميه!$V$7,اليوميه!C:C,الرصيد!B933)</f>
        <v>0</v>
      </c>
      <c r="J933" s="2">
        <f>SUMIFS('تحويل داخلي'!G:G,'تحويل داخلي'!D:D,'تحويل داخلي'!$P$5,'تحويل داخلي'!B:B,الرصيد!B933)</f>
        <v>0</v>
      </c>
      <c r="K933" s="2">
        <f>SUMIFS('تحويل داخلي'!G:G,'تحويل داخلي'!D:D,'تحويل داخلي'!$P$6,'تحويل داخلي'!B:B,الرصيد!B933)</f>
        <v>0</v>
      </c>
      <c r="L933" s="16" t="str">
        <f>IFERROR(VLOOKUP(B933,'تكويد الاصناف'!$A$5:$C$1100,3,0),"")</f>
        <v/>
      </c>
      <c r="M933" s="45" t="str">
        <f>IFERROR(VLOOKUP(B933,'تكويد الاصناف'!$A$5:$E$1100,5,0),"")</f>
        <v/>
      </c>
    </row>
    <row r="934" spans="2:13">
      <c r="B934" s="17">
        <f>'تكويد الاصناف'!A933</f>
        <v>0</v>
      </c>
      <c r="C934" s="43" t="str">
        <f>IFERROR(VLOOKUP(B934,'تكويد الاصناف'!A$5:B$1100,2,0),"")</f>
        <v/>
      </c>
      <c r="D934" s="19">
        <f>SUMIFS(اليوميه!$H$5:$H$5000,اليوميه!C$5:C$5000,الرصيد!B934)-SUMIFS(اليوميه!$I$5:$I$5000,اليوميه!C$5:C$5000,الرصيد!B934)</f>
        <v>0</v>
      </c>
      <c r="E934" s="19">
        <f t="shared" si="28"/>
        <v>0</v>
      </c>
      <c r="F934" s="19">
        <f t="shared" si="29"/>
        <v>0</v>
      </c>
      <c r="G934" s="2">
        <f>SUMIFS(اليوميه!I:I,اليوميه!E:E,اليوميه!$V$5,اليوميه!C:C,الرصيد!B934)</f>
        <v>0</v>
      </c>
      <c r="H934" s="2">
        <f>SUMIFS(اليوميه!H:H,اليوميه!E:E,اليوميه!$V$6,اليوميه!C:C,الرصيد!B934)</f>
        <v>0</v>
      </c>
      <c r="I934" s="2">
        <f>SUMIFS(اليوميه!H:H,اليوميه!E:E,اليوميه!$V$7,اليوميه!C:C,الرصيد!B934)</f>
        <v>0</v>
      </c>
      <c r="J934" s="2">
        <f>SUMIFS('تحويل داخلي'!G:G,'تحويل داخلي'!D:D,'تحويل داخلي'!$P$5,'تحويل داخلي'!B:B,الرصيد!B934)</f>
        <v>0</v>
      </c>
      <c r="K934" s="2">
        <f>SUMIFS('تحويل داخلي'!G:G,'تحويل داخلي'!D:D,'تحويل داخلي'!$P$6,'تحويل داخلي'!B:B,الرصيد!B934)</f>
        <v>0</v>
      </c>
      <c r="L934" s="16" t="str">
        <f>IFERROR(VLOOKUP(B934,'تكويد الاصناف'!$A$5:$C$1100,3,0),"")</f>
        <v/>
      </c>
      <c r="M934" s="45" t="str">
        <f>IFERROR(VLOOKUP(B934,'تكويد الاصناف'!$A$5:$E$1100,5,0),"")</f>
        <v/>
      </c>
    </row>
    <row r="935" spans="2:13">
      <c r="B935" s="17">
        <f>'تكويد الاصناف'!A934</f>
        <v>0</v>
      </c>
      <c r="C935" s="43" t="str">
        <f>IFERROR(VLOOKUP(B935,'تكويد الاصناف'!A$5:B$1100,2,0),"")</f>
        <v/>
      </c>
      <c r="D935" s="19">
        <f>SUMIFS(اليوميه!$H$5:$H$5000,اليوميه!C$5:C$5000,الرصيد!B935)-SUMIFS(اليوميه!$I$5:$I$5000,اليوميه!C$5:C$5000,الرصيد!B935)</f>
        <v>0</v>
      </c>
      <c r="E935" s="19">
        <f t="shared" si="28"/>
        <v>0</v>
      </c>
      <c r="F935" s="19">
        <f t="shared" si="29"/>
        <v>0</v>
      </c>
      <c r="G935" s="2">
        <f>SUMIFS(اليوميه!I:I,اليوميه!E:E,اليوميه!$V$5,اليوميه!C:C,الرصيد!B935)</f>
        <v>0</v>
      </c>
      <c r="H935" s="2">
        <f>SUMIFS(اليوميه!H:H,اليوميه!E:E,اليوميه!$V$6,اليوميه!C:C,الرصيد!B935)</f>
        <v>0</v>
      </c>
      <c r="I935" s="2">
        <f>SUMIFS(اليوميه!H:H,اليوميه!E:E,اليوميه!$V$7,اليوميه!C:C,الرصيد!B935)</f>
        <v>0</v>
      </c>
      <c r="J935" s="2">
        <f>SUMIFS('تحويل داخلي'!G:G,'تحويل داخلي'!D:D,'تحويل داخلي'!$P$5,'تحويل داخلي'!B:B,الرصيد!B935)</f>
        <v>0</v>
      </c>
      <c r="K935" s="2">
        <f>SUMIFS('تحويل داخلي'!G:G,'تحويل داخلي'!D:D,'تحويل داخلي'!$P$6,'تحويل داخلي'!B:B,الرصيد!B935)</f>
        <v>0</v>
      </c>
      <c r="L935" s="16" t="str">
        <f>IFERROR(VLOOKUP(B935,'تكويد الاصناف'!$A$5:$C$1100,3,0),"")</f>
        <v/>
      </c>
      <c r="M935" s="45" t="str">
        <f>IFERROR(VLOOKUP(B935,'تكويد الاصناف'!$A$5:$E$1100,5,0),"")</f>
        <v/>
      </c>
    </row>
    <row r="936" spans="2:13">
      <c r="B936" s="17">
        <f>'تكويد الاصناف'!A935</f>
        <v>0</v>
      </c>
      <c r="C936" s="43" t="str">
        <f>IFERROR(VLOOKUP(B936,'تكويد الاصناف'!A$5:B$1100,2,0),"")</f>
        <v/>
      </c>
      <c r="D936" s="19">
        <f>SUMIFS(اليوميه!$H$5:$H$5000,اليوميه!C$5:C$5000,الرصيد!B936)-SUMIFS(اليوميه!$I$5:$I$5000,اليوميه!C$5:C$5000,الرصيد!B936)</f>
        <v>0</v>
      </c>
      <c r="E936" s="19">
        <f t="shared" si="28"/>
        <v>0</v>
      </c>
      <c r="F936" s="19">
        <f t="shared" si="29"/>
        <v>0</v>
      </c>
      <c r="G936" s="2">
        <f>SUMIFS(اليوميه!I:I,اليوميه!E:E,اليوميه!$V$5,اليوميه!C:C,الرصيد!B936)</f>
        <v>0</v>
      </c>
      <c r="H936" s="2">
        <f>SUMIFS(اليوميه!H:H,اليوميه!E:E,اليوميه!$V$6,اليوميه!C:C,الرصيد!B936)</f>
        <v>0</v>
      </c>
      <c r="I936" s="2">
        <f>SUMIFS(اليوميه!H:H,اليوميه!E:E,اليوميه!$V$7,اليوميه!C:C,الرصيد!B936)</f>
        <v>0</v>
      </c>
      <c r="J936" s="2">
        <f>SUMIFS('تحويل داخلي'!G:G,'تحويل داخلي'!D:D,'تحويل داخلي'!$P$5,'تحويل داخلي'!B:B,الرصيد!B936)</f>
        <v>0</v>
      </c>
      <c r="K936" s="2">
        <f>SUMIFS('تحويل داخلي'!G:G,'تحويل داخلي'!D:D,'تحويل داخلي'!$P$6,'تحويل داخلي'!B:B,الرصيد!B936)</f>
        <v>0</v>
      </c>
      <c r="L936" s="16" t="str">
        <f>IFERROR(VLOOKUP(B936,'تكويد الاصناف'!$A$5:$C$1100,3,0),"")</f>
        <v/>
      </c>
      <c r="M936" s="45" t="str">
        <f>IFERROR(VLOOKUP(B936,'تكويد الاصناف'!$A$5:$E$1100,5,0),"")</f>
        <v/>
      </c>
    </row>
    <row r="937" spans="2:13">
      <c r="B937" s="17">
        <f>'تكويد الاصناف'!A936</f>
        <v>0</v>
      </c>
      <c r="C937" s="43" t="str">
        <f>IFERROR(VLOOKUP(B937,'تكويد الاصناف'!A$5:B$1100,2,0),"")</f>
        <v/>
      </c>
      <c r="D937" s="19">
        <f>SUMIFS(اليوميه!$H$5:$H$5000,اليوميه!C$5:C$5000,الرصيد!B937)-SUMIFS(اليوميه!$I$5:$I$5000,اليوميه!C$5:C$5000,الرصيد!B937)</f>
        <v>0</v>
      </c>
      <c r="E937" s="19">
        <f t="shared" si="28"/>
        <v>0</v>
      </c>
      <c r="F937" s="19">
        <f t="shared" si="29"/>
        <v>0</v>
      </c>
      <c r="G937" s="2">
        <f>SUMIFS(اليوميه!I:I,اليوميه!E:E,اليوميه!$V$5,اليوميه!C:C,الرصيد!B937)</f>
        <v>0</v>
      </c>
      <c r="H937" s="2">
        <f>SUMIFS(اليوميه!H:H,اليوميه!E:E,اليوميه!$V$6,اليوميه!C:C,الرصيد!B937)</f>
        <v>0</v>
      </c>
      <c r="I937" s="2">
        <f>SUMIFS(اليوميه!H:H,اليوميه!E:E,اليوميه!$V$7,اليوميه!C:C,الرصيد!B937)</f>
        <v>0</v>
      </c>
      <c r="J937" s="2">
        <f>SUMIFS('تحويل داخلي'!G:G,'تحويل داخلي'!D:D,'تحويل داخلي'!$P$5,'تحويل داخلي'!B:B,الرصيد!B937)</f>
        <v>0</v>
      </c>
      <c r="K937" s="2">
        <f>SUMIFS('تحويل داخلي'!G:G,'تحويل داخلي'!D:D,'تحويل داخلي'!$P$6,'تحويل داخلي'!B:B,الرصيد!B937)</f>
        <v>0</v>
      </c>
      <c r="L937" s="16" t="str">
        <f>IFERROR(VLOOKUP(B937,'تكويد الاصناف'!$A$5:$C$1100,3,0),"")</f>
        <v/>
      </c>
      <c r="M937" s="45" t="str">
        <f>IFERROR(VLOOKUP(B937,'تكويد الاصناف'!$A$5:$E$1100,5,0),"")</f>
        <v/>
      </c>
    </row>
    <row r="938" spans="2:13">
      <c r="B938" s="17">
        <f>'تكويد الاصناف'!A937</f>
        <v>0</v>
      </c>
      <c r="C938" s="43" t="str">
        <f>IFERROR(VLOOKUP(B938,'تكويد الاصناف'!A$5:B$1100,2,0),"")</f>
        <v/>
      </c>
      <c r="D938" s="19">
        <f>SUMIFS(اليوميه!$H$5:$H$5000,اليوميه!C$5:C$5000,الرصيد!B938)-SUMIFS(اليوميه!$I$5:$I$5000,اليوميه!C$5:C$5000,الرصيد!B938)</f>
        <v>0</v>
      </c>
      <c r="E938" s="19">
        <f t="shared" si="28"/>
        <v>0</v>
      </c>
      <c r="F938" s="19">
        <f t="shared" si="29"/>
        <v>0</v>
      </c>
      <c r="G938" s="2">
        <f>SUMIFS(اليوميه!I:I,اليوميه!E:E,اليوميه!$V$5,اليوميه!C:C,الرصيد!B938)</f>
        <v>0</v>
      </c>
      <c r="H938" s="2">
        <f>SUMIFS(اليوميه!H:H,اليوميه!E:E,اليوميه!$V$6,اليوميه!C:C,الرصيد!B938)</f>
        <v>0</v>
      </c>
      <c r="I938" s="2">
        <f>SUMIFS(اليوميه!H:H,اليوميه!E:E,اليوميه!$V$7,اليوميه!C:C,الرصيد!B938)</f>
        <v>0</v>
      </c>
      <c r="J938" s="2">
        <f>SUMIFS('تحويل داخلي'!G:G,'تحويل داخلي'!D:D,'تحويل داخلي'!$P$5,'تحويل داخلي'!B:B,الرصيد!B938)</f>
        <v>0</v>
      </c>
      <c r="K938" s="2">
        <f>SUMIFS('تحويل داخلي'!G:G,'تحويل داخلي'!D:D,'تحويل داخلي'!$P$6,'تحويل داخلي'!B:B,الرصيد!B938)</f>
        <v>0</v>
      </c>
      <c r="L938" s="16" t="str">
        <f>IFERROR(VLOOKUP(B938,'تكويد الاصناف'!$A$5:$C$1100,3,0),"")</f>
        <v/>
      </c>
      <c r="M938" s="45" t="str">
        <f>IFERROR(VLOOKUP(B938,'تكويد الاصناف'!$A$5:$E$1100,5,0),"")</f>
        <v/>
      </c>
    </row>
    <row r="939" spans="2:13">
      <c r="B939" s="17">
        <f>'تكويد الاصناف'!A938</f>
        <v>0</v>
      </c>
      <c r="C939" s="43" t="str">
        <f>IFERROR(VLOOKUP(B939,'تكويد الاصناف'!A$5:B$1100,2,0),"")</f>
        <v/>
      </c>
      <c r="D939" s="19">
        <f>SUMIFS(اليوميه!$H$5:$H$5000,اليوميه!C$5:C$5000,الرصيد!B939)-SUMIFS(اليوميه!$I$5:$I$5000,اليوميه!C$5:C$5000,الرصيد!B939)</f>
        <v>0</v>
      </c>
      <c r="E939" s="19">
        <f t="shared" si="28"/>
        <v>0</v>
      </c>
      <c r="F939" s="19">
        <f t="shared" si="29"/>
        <v>0</v>
      </c>
      <c r="G939" s="2">
        <f>SUMIFS(اليوميه!I:I,اليوميه!E:E,اليوميه!$V$5,اليوميه!C:C,الرصيد!B939)</f>
        <v>0</v>
      </c>
      <c r="H939" s="2">
        <f>SUMIFS(اليوميه!H:H,اليوميه!E:E,اليوميه!$V$6,اليوميه!C:C,الرصيد!B939)</f>
        <v>0</v>
      </c>
      <c r="I939" s="2">
        <f>SUMIFS(اليوميه!H:H,اليوميه!E:E,اليوميه!$V$7,اليوميه!C:C,الرصيد!B939)</f>
        <v>0</v>
      </c>
      <c r="J939" s="2">
        <f>SUMIFS('تحويل داخلي'!G:G,'تحويل داخلي'!D:D,'تحويل داخلي'!$P$5,'تحويل داخلي'!B:B,الرصيد!B939)</f>
        <v>0</v>
      </c>
      <c r="K939" s="2">
        <f>SUMIFS('تحويل داخلي'!G:G,'تحويل داخلي'!D:D,'تحويل داخلي'!$P$6,'تحويل داخلي'!B:B,الرصيد!B939)</f>
        <v>0</v>
      </c>
      <c r="L939" s="16" t="str">
        <f>IFERROR(VLOOKUP(B939,'تكويد الاصناف'!$A$5:$C$1100,3,0),"")</f>
        <v/>
      </c>
      <c r="M939" s="45" t="str">
        <f>IFERROR(VLOOKUP(B939,'تكويد الاصناف'!$A$5:$E$1100,5,0),"")</f>
        <v/>
      </c>
    </row>
    <row r="940" spans="2:13">
      <c r="B940" s="17">
        <f>'تكويد الاصناف'!A939</f>
        <v>0</v>
      </c>
      <c r="C940" s="43" t="str">
        <f>IFERROR(VLOOKUP(B940,'تكويد الاصناف'!A$5:B$1100,2,0),"")</f>
        <v/>
      </c>
      <c r="D940" s="19">
        <f>SUMIFS(اليوميه!$H$5:$H$5000,اليوميه!C$5:C$5000,الرصيد!B940)-SUMIFS(اليوميه!$I$5:$I$5000,اليوميه!C$5:C$5000,الرصيد!B940)</f>
        <v>0</v>
      </c>
      <c r="E940" s="19">
        <f t="shared" si="28"/>
        <v>0</v>
      </c>
      <c r="F940" s="19">
        <f t="shared" si="29"/>
        <v>0</v>
      </c>
      <c r="G940" s="2">
        <f>SUMIFS(اليوميه!I:I,اليوميه!E:E,اليوميه!$V$5,اليوميه!C:C,الرصيد!B940)</f>
        <v>0</v>
      </c>
      <c r="H940" s="2">
        <f>SUMIFS(اليوميه!H:H,اليوميه!E:E,اليوميه!$V$6,اليوميه!C:C,الرصيد!B940)</f>
        <v>0</v>
      </c>
      <c r="I940" s="2">
        <f>SUMIFS(اليوميه!H:H,اليوميه!E:E,اليوميه!$V$7,اليوميه!C:C,الرصيد!B940)</f>
        <v>0</v>
      </c>
      <c r="J940" s="2">
        <f>SUMIFS('تحويل داخلي'!G:G,'تحويل داخلي'!D:D,'تحويل داخلي'!$P$5,'تحويل داخلي'!B:B,الرصيد!B940)</f>
        <v>0</v>
      </c>
      <c r="K940" s="2">
        <f>SUMIFS('تحويل داخلي'!G:G,'تحويل داخلي'!D:D,'تحويل داخلي'!$P$6,'تحويل داخلي'!B:B,الرصيد!B940)</f>
        <v>0</v>
      </c>
      <c r="L940" s="16" t="str">
        <f>IFERROR(VLOOKUP(B940,'تكويد الاصناف'!$A$5:$C$1100,3,0),"")</f>
        <v/>
      </c>
      <c r="M940" s="45" t="str">
        <f>IFERROR(VLOOKUP(B940,'تكويد الاصناف'!$A$5:$E$1100,5,0),"")</f>
        <v/>
      </c>
    </row>
    <row r="941" spans="2:13">
      <c r="B941" s="17">
        <f>'تكويد الاصناف'!A940</f>
        <v>0</v>
      </c>
      <c r="C941" s="43" t="str">
        <f>IFERROR(VLOOKUP(B941,'تكويد الاصناف'!A$5:B$1100,2,0),"")</f>
        <v/>
      </c>
      <c r="D941" s="19">
        <f>SUMIFS(اليوميه!$H$5:$H$5000,اليوميه!C$5:C$5000,الرصيد!B941)-SUMIFS(اليوميه!$I$5:$I$5000,اليوميه!C$5:C$5000,الرصيد!B941)</f>
        <v>0</v>
      </c>
      <c r="E941" s="19">
        <f t="shared" si="28"/>
        <v>0</v>
      </c>
      <c r="F941" s="19">
        <f t="shared" si="29"/>
        <v>0</v>
      </c>
      <c r="G941" s="2">
        <f>SUMIFS(اليوميه!I:I,اليوميه!E:E,اليوميه!$V$5,اليوميه!C:C,الرصيد!B941)</f>
        <v>0</v>
      </c>
      <c r="H941" s="2">
        <f>SUMIFS(اليوميه!H:H,اليوميه!E:E,اليوميه!$V$6,اليوميه!C:C,الرصيد!B941)</f>
        <v>0</v>
      </c>
      <c r="I941" s="2">
        <f>SUMIFS(اليوميه!H:H,اليوميه!E:E,اليوميه!$V$7,اليوميه!C:C,الرصيد!B941)</f>
        <v>0</v>
      </c>
      <c r="J941" s="2">
        <f>SUMIFS('تحويل داخلي'!G:G,'تحويل داخلي'!D:D,'تحويل داخلي'!$P$5,'تحويل داخلي'!B:B,الرصيد!B941)</f>
        <v>0</v>
      </c>
      <c r="K941" s="2">
        <f>SUMIFS('تحويل داخلي'!G:G,'تحويل داخلي'!D:D,'تحويل داخلي'!$P$6,'تحويل داخلي'!B:B,الرصيد!B941)</f>
        <v>0</v>
      </c>
      <c r="L941" s="16" t="str">
        <f>IFERROR(VLOOKUP(B941,'تكويد الاصناف'!$A$5:$C$1100,3,0),"")</f>
        <v/>
      </c>
      <c r="M941" s="45" t="str">
        <f>IFERROR(VLOOKUP(B941,'تكويد الاصناف'!$A$5:$E$1100,5,0),"")</f>
        <v/>
      </c>
    </row>
    <row r="942" spans="2:13">
      <c r="B942" s="17">
        <f>'تكويد الاصناف'!A941</f>
        <v>0</v>
      </c>
      <c r="C942" s="43" t="str">
        <f>IFERROR(VLOOKUP(B942,'تكويد الاصناف'!A$5:B$1100,2,0),"")</f>
        <v/>
      </c>
      <c r="D942" s="19">
        <f>SUMIFS(اليوميه!$H$5:$H$5000,اليوميه!C$5:C$5000,الرصيد!B942)-SUMIFS(اليوميه!$I$5:$I$5000,اليوميه!C$5:C$5000,الرصيد!B942)</f>
        <v>0</v>
      </c>
      <c r="E942" s="19">
        <f t="shared" si="28"/>
        <v>0</v>
      </c>
      <c r="F942" s="19">
        <f t="shared" si="29"/>
        <v>0</v>
      </c>
      <c r="G942" s="2">
        <f>SUMIFS(اليوميه!I:I,اليوميه!E:E,اليوميه!$V$5,اليوميه!C:C,الرصيد!B942)</f>
        <v>0</v>
      </c>
      <c r="H942" s="2">
        <f>SUMIFS(اليوميه!H:H,اليوميه!E:E,اليوميه!$V$6,اليوميه!C:C,الرصيد!B942)</f>
        <v>0</v>
      </c>
      <c r="I942" s="2">
        <f>SUMIFS(اليوميه!H:H,اليوميه!E:E,اليوميه!$V$7,اليوميه!C:C,الرصيد!B942)</f>
        <v>0</v>
      </c>
      <c r="J942" s="2">
        <f>SUMIFS('تحويل داخلي'!G:G,'تحويل داخلي'!D:D,'تحويل داخلي'!$P$5,'تحويل داخلي'!B:B,الرصيد!B942)</f>
        <v>0</v>
      </c>
      <c r="K942" s="2">
        <f>SUMIFS('تحويل داخلي'!G:G,'تحويل داخلي'!D:D,'تحويل داخلي'!$P$6,'تحويل داخلي'!B:B,الرصيد!B942)</f>
        <v>0</v>
      </c>
      <c r="L942" s="16" t="str">
        <f>IFERROR(VLOOKUP(B942,'تكويد الاصناف'!$A$5:$C$1100,3,0),"")</f>
        <v/>
      </c>
      <c r="M942" s="45" t="str">
        <f>IFERROR(VLOOKUP(B942,'تكويد الاصناف'!$A$5:$E$1100,5,0),"")</f>
        <v/>
      </c>
    </row>
    <row r="943" spans="2:13">
      <c r="B943" s="17">
        <f>'تكويد الاصناف'!A942</f>
        <v>0</v>
      </c>
      <c r="C943" s="43" t="str">
        <f>IFERROR(VLOOKUP(B943,'تكويد الاصناف'!A$5:B$1100,2,0),"")</f>
        <v/>
      </c>
      <c r="D943" s="19">
        <f>SUMIFS(اليوميه!$H$5:$H$5000,اليوميه!C$5:C$5000,الرصيد!B943)-SUMIFS(اليوميه!$I$5:$I$5000,اليوميه!C$5:C$5000,الرصيد!B943)</f>
        <v>0</v>
      </c>
      <c r="E943" s="19">
        <f t="shared" si="28"/>
        <v>0</v>
      </c>
      <c r="F943" s="19">
        <f t="shared" si="29"/>
        <v>0</v>
      </c>
      <c r="G943" s="2">
        <f>SUMIFS(اليوميه!I:I,اليوميه!E:E,اليوميه!$V$5,اليوميه!C:C,الرصيد!B943)</f>
        <v>0</v>
      </c>
      <c r="H943" s="2">
        <f>SUMIFS(اليوميه!H:H,اليوميه!E:E,اليوميه!$V$6,اليوميه!C:C,الرصيد!B943)</f>
        <v>0</v>
      </c>
      <c r="I943" s="2">
        <f>SUMIFS(اليوميه!H:H,اليوميه!E:E,اليوميه!$V$7,اليوميه!C:C,الرصيد!B943)</f>
        <v>0</v>
      </c>
      <c r="J943" s="2">
        <f>SUMIFS('تحويل داخلي'!G:G,'تحويل داخلي'!D:D,'تحويل داخلي'!$P$5,'تحويل داخلي'!B:B,الرصيد!B943)</f>
        <v>0</v>
      </c>
      <c r="K943" s="2">
        <f>SUMIFS('تحويل داخلي'!G:G,'تحويل داخلي'!D:D,'تحويل داخلي'!$P$6,'تحويل داخلي'!B:B,الرصيد!B943)</f>
        <v>0</v>
      </c>
      <c r="L943" s="16" t="str">
        <f>IFERROR(VLOOKUP(B943,'تكويد الاصناف'!$A$5:$C$1100,3,0),"")</f>
        <v/>
      </c>
      <c r="M943" s="45" t="str">
        <f>IFERROR(VLOOKUP(B943,'تكويد الاصناف'!$A$5:$E$1100,5,0),"")</f>
        <v/>
      </c>
    </row>
    <row r="944" spans="2:13">
      <c r="B944" s="17">
        <f>'تكويد الاصناف'!A943</f>
        <v>0</v>
      </c>
      <c r="C944" s="43" t="str">
        <f>IFERROR(VLOOKUP(B944,'تكويد الاصناف'!A$5:B$1100,2,0),"")</f>
        <v/>
      </c>
      <c r="D944" s="19">
        <f>SUMIFS(اليوميه!$H$5:$H$5000,اليوميه!C$5:C$5000,الرصيد!B944)-SUMIFS(اليوميه!$I$5:$I$5000,اليوميه!C$5:C$5000,الرصيد!B944)</f>
        <v>0</v>
      </c>
      <c r="E944" s="19">
        <f t="shared" si="28"/>
        <v>0</v>
      </c>
      <c r="F944" s="19">
        <f t="shared" si="29"/>
        <v>0</v>
      </c>
      <c r="G944" s="2">
        <f>SUMIFS(اليوميه!I:I,اليوميه!E:E,اليوميه!$V$5,اليوميه!C:C,الرصيد!B944)</f>
        <v>0</v>
      </c>
      <c r="H944" s="2">
        <f>SUMIFS(اليوميه!H:H,اليوميه!E:E,اليوميه!$V$6,اليوميه!C:C,الرصيد!B944)</f>
        <v>0</v>
      </c>
      <c r="I944" s="2">
        <f>SUMIFS(اليوميه!H:H,اليوميه!E:E,اليوميه!$V$7,اليوميه!C:C,الرصيد!B944)</f>
        <v>0</v>
      </c>
      <c r="J944" s="2">
        <f>SUMIFS('تحويل داخلي'!G:G,'تحويل داخلي'!D:D,'تحويل داخلي'!$P$5,'تحويل داخلي'!B:B,الرصيد!B944)</f>
        <v>0</v>
      </c>
      <c r="K944" s="2">
        <f>SUMIFS('تحويل داخلي'!G:G,'تحويل داخلي'!D:D,'تحويل داخلي'!$P$6,'تحويل داخلي'!B:B,الرصيد!B944)</f>
        <v>0</v>
      </c>
      <c r="L944" s="16" t="str">
        <f>IFERROR(VLOOKUP(B944,'تكويد الاصناف'!$A$5:$C$1100,3,0),"")</f>
        <v/>
      </c>
      <c r="M944" s="45" t="str">
        <f>IFERROR(VLOOKUP(B944,'تكويد الاصناف'!$A$5:$E$1100,5,0),"")</f>
        <v/>
      </c>
    </row>
    <row r="945" spans="2:13">
      <c r="B945" s="17">
        <f>'تكويد الاصناف'!A944</f>
        <v>0</v>
      </c>
      <c r="C945" s="43" t="str">
        <f>IFERROR(VLOOKUP(B945,'تكويد الاصناف'!A$5:B$1100,2,0),"")</f>
        <v/>
      </c>
      <c r="D945" s="19">
        <f>SUMIFS(اليوميه!$H$5:$H$5000,اليوميه!C$5:C$5000,الرصيد!B945)-SUMIFS(اليوميه!$I$5:$I$5000,اليوميه!C$5:C$5000,الرصيد!B945)</f>
        <v>0</v>
      </c>
      <c r="E945" s="19">
        <f t="shared" si="28"/>
        <v>0</v>
      </c>
      <c r="F945" s="19">
        <f t="shared" si="29"/>
        <v>0</v>
      </c>
      <c r="G945" s="2">
        <f>SUMIFS(اليوميه!I:I,اليوميه!E:E,اليوميه!$V$5,اليوميه!C:C,الرصيد!B945)</f>
        <v>0</v>
      </c>
      <c r="H945" s="2">
        <f>SUMIFS(اليوميه!H:H,اليوميه!E:E,اليوميه!$V$6,اليوميه!C:C,الرصيد!B945)</f>
        <v>0</v>
      </c>
      <c r="I945" s="2">
        <f>SUMIFS(اليوميه!H:H,اليوميه!E:E,اليوميه!$V$7,اليوميه!C:C,الرصيد!B945)</f>
        <v>0</v>
      </c>
      <c r="J945" s="2">
        <f>SUMIFS('تحويل داخلي'!G:G,'تحويل داخلي'!D:D,'تحويل داخلي'!$P$5,'تحويل داخلي'!B:B,الرصيد!B945)</f>
        <v>0</v>
      </c>
      <c r="K945" s="2">
        <f>SUMIFS('تحويل داخلي'!G:G,'تحويل داخلي'!D:D,'تحويل داخلي'!$P$6,'تحويل داخلي'!B:B,الرصيد!B945)</f>
        <v>0</v>
      </c>
      <c r="L945" s="16" t="str">
        <f>IFERROR(VLOOKUP(B945,'تكويد الاصناف'!$A$5:$C$1100,3,0),"")</f>
        <v/>
      </c>
      <c r="M945" s="45" t="str">
        <f>IFERROR(VLOOKUP(B945,'تكويد الاصناف'!$A$5:$E$1100,5,0),"")</f>
        <v/>
      </c>
    </row>
    <row r="946" spans="2:13">
      <c r="B946" s="17">
        <f>'تكويد الاصناف'!A945</f>
        <v>0</v>
      </c>
      <c r="C946" s="43" t="str">
        <f>IFERROR(VLOOKUP(B946,'تكويد الاصناف'!A$5:B$1100,2,0),"")</f>
        <v/>
      </c>
      <c r="D946" s="19">
        <f>SUMIFS(اليوميه!$H$5:$H$5000,اليوميه!C$5:C$5000,الرصيد!B946)-SUMIFS(اليوميه!$I$5:$I$5000,اليوميه!C$5:C$5000,الرصيد!B946)</f>
        <v>0</v>
      </c>
      <c r="E946" s="19">
        <f t="shared" si="28"/>
        <v>0</v>
      </c>
      <c r="F946" s="19">
        <f t="shared" si="29"/>
        <v>0</v>
      </c>
      <c r="G946" s="2">
        <f>SUMIFS(اليوميه!I:I,اليوميه!E:E,اليوميه!$V$5,اليوميه!C:C,الرصيد!B946)</f>
        <v>0</v>
      </c>
      <c r="H946" s="2">
        <f>SUMIFS(اليوميه!H:H,اليوميه!E:E,اليوميه!$V$6,اليوميه!C:C,الرصيد!B946)</f>
        <v>0</v>
      </c>
      <c r="I946" s="2">
        <f>SUMIFS(اليوميه!H:H,اليوميه!E:E,اليوميه!$V$7,اليوميه!C:C,الرصيد!B946)</f>
        <v>0</v>
      </c>
      <c r="J946" s="2">
        <f>SUMIFS('تحويل داخلي'!G:G,'تحويل داخلي'!D:D,'تحويل داخلي'!$P$5,'تحويل داخلي'!B:B,الرصيد!B946)</f>
        <v>0</v>
      </c>
      <c r="K946" s="2">
        <f>SUMIFS('تحويل داخلي'!G:G,'تحويل داخلي'!D:D,'تحويل داخلي'!$P$6,'تحويل داخلي'!B:B,الرصيد!B946)</f>
        <v>0</v>
      </c>
      <c r="L946" s="16" t="str">
        <f>IFERROR(VLOOKUP(B946,'تكويد الاصناف'!$A$5:$C$1100,3,0),"")</f>
        <v/>
      </c>
      <c r="M946" s="45" t="str">
        <f>IFERROR(VLOOKUP(B946,'تكويد الاصناف'!$A$5:$E$1100,5,0),"")</f>
        <v/>
      </c>
    </row>
    <row r="947" spans="2:13">
      <c r="B947" s="17">
        <f>'تكويد الاصناف'!A946</f>
        <v>0</v>
      </c>
      <c r="C947" s="43" t="str">
        <f>IFERROR(VLOOKUP(B947,'تكويد الاصناف'!A$5:B$1100,2,0),"")</f>
        <v/>
      </c>
      <c r="D947" s="19">
        <f>SUMIFS(اليوميه!$H$5:$H$5000,اليوميه!C$5:C$5000,الرصيد!B947)-SUMIFS(اليوميه!$I$5:$I$5000,اليوميه!C$5:C$5000,الرصيد!B947)</f>
        <v>0</v>
      </c>
      <c r="E947" s="19">
        <f t="shared" si="28"/>
        <v>0</v>
      </c>
      <c r="F947" s="19">
        <f t="shared" si="29"/>
        <v>0</v>
      </c>
      <c r="G947" s="2">
        <f>SUMIFS(اليوميه!I:I,اليوميه!E:E,اليوميه!$V$5,اليوميه!C:C,الرصيد!B947)</f>
        <v>0</v>
      </c>
      <c r="H947" s="2">
        <f>SUMIFS(اليوميه!H:H,اليوميه!E:E,اليوميه!$V$6,اليوميه!C:C,الرصيد!B947)</f>
        <v>0</v>
      </c>
      <c r="I947" s="2">
        <f>SUMIFS(اليوميه!H:H,اليوميه!E:E,اليوميه!$V$7,اليوميه!C:C,الرصيد!B947)</f>
        <v>0</v>
      </c>
      <c r="J947" s="2">
        <f>SUMIFS('تحويل داخلي'!G:G,'تحويل داخلي'!D:D,'تحويل داخلي'!$P$5,'تحويل داخلي'!B:B,الرصيد!B947)</f>
        <v>0</v>
      </c>
      <c r="K947" s="2">
        <f>SUMIFS('تحويل داخلي'!G:G,'تحويل داخلي'!D:D,'تحويل داخلي'!$P$6,'تحويل داخلي'!B:B,الرصيد!B947)</f>
        <v>0</v>
      </c>
      <c r="L947" s="16" t="str">
        <f>IFERROR(VLOOKUP(B947,'تكويد الاصناف'!$A$5:$C$1100,3,0),"")</f>
        <v/>
      </c>
      <c r="M947" s="45" t="str">
        <f>IFERROR(VLOOKUP(B947,'تكويد الاصناف'!$A$5:$E$1100,5,0),"")</f>
        <v/>
      </c>
    </row>
    <row r="948" spans="2:13">
      <c r="B948" s="17">
        <f>'تكويد الاصناف'!A947</f>
        <v>0</v>
      </c>
      <c r="C948" s="43" t="str">
        <f>IFERROR(VLOOKUP(B948,'تكويد الاصناف'!A$5:B$1100,2,0),"")</f>
        <v/>
      </c>
      <c r="D948" s="19">
        <f>SUMIFS(اليوميه!$H$5:$H$5000,اليوميه!C$5:C$5000,الرصيد!B948)-SUMIFS(اليوميه!$I$5:$I$5000,اليوميه!C$5:C$5000,الرصيد!B948)</f>
        <v>0</v>
      </c>
      <c r="E948" s="19">
        <f t="shared" si="28"/>
        <v>0</v>
      </c>
      <c r="F948" s="19">
        <f t="shared" si="29"/>
        <v>0</v>
      </c>
      <c r="G948" s="2">
        <f>SUMIFS(اليوميه!I:I,اليوميه!E:E,اليوميه!$V$5,اليوميه!C:C,الرصيد!B948)</f>
        <v>0</v>
      </c>
      <c r="H948" s="2">
        <f>SUMIFS(اليوميه!H:H,اليوميه!E:E,اليوميه!$V$6,اليوميه!C:C,الرصيد!B948)</f>
        <v>0</v>
      </c>
      <c r="I948" s="2">
        <f>SUMIFS(اليوميه!H:H,اليوميه!E:E,اليوميه!$V$7,اليوميه!C:C,الرصيد!B948)</f>
        <v>0</v>
      </c>
      <c r="J948" s="2">
        <f>SUMIFS('تحويل داخلي'!G:G,'تحويل داخلي'!D:D,'تحويل داخلي'!$P$5,'تحويل داخلي'!B:B,الرصيد!B948)</f>
        <v>0</v>
      </c>
      <c r="K948" s="2">
        <f>SUMIFS('تحويل داخلي'!G:G,'تحويل داخلي'!D:D,'تحويل داخلي'!$P$6,'تحويل داخلي'!B:B,الرصيد!B948)</f>
        <v>0</v>
      </c>
      <c r="L948" s="16" t="str">
        <f>IFERROR(VLOOKUP(B948,'تكويد الاصناف'!$A$5:$C$1100,3,0),"")</f>
        <v/>
      </c>
      <c r="M948" s="45" t="str">
        <f>IFERROR(VLOOKUP(B948,'تكويد الاصناف'!$A$5:$E$1100,5,0),"")</f>
        <v/>
      </c>
    </row>
    <row r="949" spans="2:13">
      <c r="B949" s="17">
        <f>'تكويد الاصناف'!A948</f>
        <v>0</v>
      </c>
      <c r="C949" s="43" t="str">
        <f>IFERROR(VLOOKUP(B949,'تكويد الاصناف'!A$5:B$1100,2,0),"")</f>
        <v/>
      </c>
      <c r="D949" s="19">
        <f>SUMIFS(اليوميه!$H$5:$H$5000,اليوميه!C$5:C$5000,الرصيد!B949)-SUMIFS(اليوميه!$I$5:$I$5000,اليوميه!C$5:C$5000,الرصيد!B949)</f>
        <v>0</v>
      </c>
      <c r="E949" s="19">
        <f t="shared" si="28"/>
        <v>0</v>
      </c>
      <c r="F949" s="19">
        <f t="shared" si="29"/>
        <v>0</v>
      </c>
      <c r="G949" s="2">
        <f>SUMIFS(اليوميه!I:I,اليوميه!E:E,اليوميه!$V$5,اليوميه!C:C,الرصيد!B949)</f>
        <v>0</v>
      </c>
      <c r="H949" s="2">
        <f>SUMIFS(اليوميه!H:H,اليوميه!E:E,اليوميه!$V$6,اليوميه!C:C,الرصيد!B949)</f>
        <v>0</v>
      </c>
      <c r="I949" s="2">
        <f>SUMIFS(اليوميه!H:H,اليوميه!E:E,اليوميه!$V$7,اليوميه!C:C,الرصيد!B949)</f>
        <v>0</v>
      </c>
      <c r="J949" s="2">
        <f>SUMIFS('تحويل داخلي'!G:G,'تحويل داخلي'!D:D,'تحويل داخلي'!$P$5,'تحويل داخلي'!B:B,الرصيد!B949)</f>
        <v>0</v>
      </c>
      <c r="K949" s="2">
        <f>SUMIFS('تحويل داخلي'!G:G,'تحويل داخلي'!D:D,'تحويل داخلي'!$P$6,'تحويل داخلي'!B:B,الرصيد!B949)</f>
        <v>0</v>
      </c>
      <c r="L949" s="16" t="str">
        <f>IFERROR(VLOOKUP(B949,'تكويد الاصناف'!$A$5:$C$1100,3,0),"")</f>
        <v/>
      </c>
      <c r="M949" s="45" t="str">
        <f>IFERROR(VLOOKUP(B949,'تكويد الاصناف'!$A$5:$E$1100,5,0),"")</f>
        <v/>
      </c>
    </row>
    <row r="950" spans="2:13">
      <c r="B950" s="17">
        <f>'تكويد الاصناف'!A949</f>
        <v>0</v>
      </c>
      <c r="C950" s="43" t="str">
        <f>IFERROR(VLOOKUP(B950,'تكويد الاصناف'!A$5:B$1100,2,0),"")</f>
        <v/>
      </c>
      <c r="D950" s="19">
        <f>SUMIFS(اليوميه!$H$5:$H$5000,اليوميه!C$5:C$5000,الرصيد!B950)-SUMIFS(اليوميه!$I$5:$I$5000,اليوميه!C$5:C$5000,الرصيد!B950)</f>
        <v>0</v>
      </c>
      <c r="E950" s="19">
        <f t="shared" si="28"/>
        <v>0</v>
      </c>
      <c r="F950" s="19">
        <f t="shared" si="29"/>
        <v>0</v>
      </c>
      <c r="G950" s="2">
        <f>SUMIFS(اليوميه!I:I,اليوميه!E:E,اليوميه!$V$5,اليوميه!C:C,الرصيد!B950)</f>
        <v>0</v>
      </c>
      <c r="H950" s="2">
        <f>SUMIFS(اليوميه!H:H,اليوميه!E:E,اليوميه!$V$6,اليوميه!C:C,الرصيد!B950)</f>
        <v>0</v>
      </c>
      <c r="I950" s="2">
        <f>SUMIFS(اليوميه!H:H,اليوميه!E:E,اليوميه!$V$7,اليوميه!C:C,الرصيد!B950)</f>
        <v>0</v>
      </c>
      <c r="J950" s="2">
        <f>SUMIFS('تحويل داخلي'!G:G,'تحويل داخلي'!D:D,'تحويل داخلي'!$P$5,'تحويل داخلي'!B:B,الرصيد!B950)</f>
        <v>0</v>
      </c>
      <c r="K950" s="2">
        <f>SUMIFS('تحويل داخلي'!G:G,'تحويل داخلي'!D:D,'تحويل داخلي'!$P$6,'تحويل داخلي'!B:B,الرصيد!B950)</f>
        <v>0</v>
      </c>
      <c r="L950" s="16" t="str">
        <f>IFERROR(VLOOKUP(B950,'تكويد الاصناف'!$A$5:$C$1100,3,0),"")</f>
        <v/>
      </c>
      <c r="M950" s="45" t="str">
        <f>IFERROR(VLOOKUP(B950,'تكويد الاصناف'!$A$5:$E$1100,5,0),"")</f>
        <v/>
      </c>
    </row>
    <row r="951" spans="2:13">
      <c r="B951" s="17">
        <f>'تكويد الاصناف'!A950</f>
        <v>0</v>
      </c>
      <c r="C951" s="43" t="str">
        <f>IFERROR(VLOOKUP(B951,'تكويد الاصناف'!A$5:B$1100,2,0),"")</f>
        <v/>
      </c>
      <c r="D951" s="19">
        <f>SUMIFS(اليوميه!$H$5:$H$5000,اليوميه!C$5:C$5000,الرصيد!B951)-SUMIFS(اليوميه!$I$5:$I$5000,اليوميه!C$5:C$5000,الرصيد!B951)</f>
        <v>0</v>
      </c>
      <c r="E951" s="19">
        <f t="shared" si="28"/>
        <v>0</v>
      </c>
      <c r="F951" s="19">
        <f t="shared" si="29"/>
        <v>0</v>
      </c>
      <c r="G951" s="2">
        <f>SUMIFS(اليوميه!I:I,اليوميه!E:E,اليوميه!$V$5,اليوميه!C:C,الرصيد!B951)</f>
        <v>0</v>
      </c>
      <c r="H951" s="2">
        <f>SUMIFS(اليوميه!H:H,اليوميه!E:E,اليوميه!$V$6,اليوميه!C:C,الرصيد!B951)</f>
        <v>0</v>
      </c>
      <c r="I951" s="2">
        <f>SUMIFS(اليوميه!H:H,اليوميه!E:E,اليوميه!$V$7,اليوميه!C:C,الرصيد!B951)</f>
        <v>0</v>
      </c>
      <c r="J951" s="2">
        <f>SUMIFS('تحويل داخلي'!G:G,'تحويل داخلي'!D:D,'تحويل داخلي'!$P$5,'تحويل داخلي'!B:B,الرصيد!B951)</f>
        <v>0</v>
      </c>
      <c r="K951" s="2">
        <f>SUMIFS('تحويل داخلي'!G:G,'تحويل داخلي'!D:D,'تحويل داخلي'!$P$6,'تحويل داخلي'!B:B,الرصيد!B951)</f>
        <v>0</v>
      </c>
      <c r="L951" s="16" t="str">
        <f>IFERROR(VLOOKUP(B951,'تكويد الاصناف'!$A$5:$C$1100,3,0),"")</f>
        <v/>
      </c>
      <c r="M951" s="45" t="str">
        <f>IFERROR(VLOOKUP(B951,'تكويد الاصناف'!$A$5:$E$1100,5,0),"")</f>
        <v/>
      </c>
    </row>
    <row r="952" spans="2:13">
      <c r="B952" s="17">
        <f>'تكويد الاصناف'!A951</f>
        <v>0</v>
      </c>
      <c r="C952" s="43" t="str">
        <f>IFERROR(VLOOKUP(B952,'تكويد الاصناف'!A$5:B$1100,2,0),"")</f>
        <v/>
      </c>
      <c r="D952" s="19">
        <f>SUMIFS(اليوميه!$H$5:$H$5000,اليوميه!C$5:C$5000,الرصيد!B952)-SUMIFS(اليوميه!$I$5:$I$5000,اليوميه!C$5:C$5000,الرصيد!B952)</f>
        <v>0</v>
      </c>
      <c r="E952" s="19">
        <f t="shared" si="28"/>
        <v>0</v>
      </c>
      <c r="F952" s="19">
        <f t="shared" si="29"/>
        <v>0</v>
      </c>
      <c r="G952" s="2">
        <f>SUMIFS(اليوميه!I:I,اليوميه!E:E,اليوميه!$V$5,اليوميه!C:C,الرصيد!B952)</f>
        <v>0</v>
      </c>
      <c r="H952" s="2">
        <f>SUMIFS(اليوميه!H:H,اليوميه!E:E,اليوميه!$V$6,اليوميه!C:C,الرصيد!B952)</f>
        <v>0</v>
      </c>
      <c r="I952" s="2">
        <f>SUMIFS(اليوميه!H:H,اليوميه!E:E,اليوميه!$V$7,اليوميه!C:C,الرصيد!B952)</f>
        <v>0</v>
      </c>
      <c r="J952" s="2">
        <f>SUMIFS('تحويل داخلي'!G:G,'تحويل داخلي'!D:D,'تحويل داخلي'!$P$5,'تحويل داخلي'!B:B,الرصيد!B952)</f>
        <v>0</v>
      </c>
      <c r="K952" s="2">
        <f>SUMIFS('تحويل داخلي'!G:G,'تحويل داخلي'!D:D,'تحويل داخلي'!$P$6,'تحويل داخلي'!B:B,الرصيد!B952)</f>
        <v>0</v>
      </c>
      <c r="L952" s="16" t="str">
        <f>IFERROR(VLOOKUP(B952,'تكويد الاصناف'!$A$5:$C$1100,3,0),"")</f>
        <v/>
      </c>
      <c r="M952" s="45" t="str">
        <f>IFERROR(VLOOKUP(B952,'تكويد الاصناف'!$A$5:$E$1100,5,0),"")</f>
        <v/>
      </c>
    </row>
    <row r="953" spans="2:13">
      <c r="B953" s="17">
        <f>'تكويد الاصناف'!A952</f>
        <v>0</v>
      </c>
      <c r="C953" s="43" t="str">
        <f>IFERROR(VLOOKUP(B953,'تكويد الاصناف'!A$5:B$1100,2,0),"")</f>
        <v/>
      </c>
      <c r="D953" s="19">
        <f>SUMIFS(اليوميه!$H$5:$H$5000,اليوميه!C$5:C$5000,الرصيد!B953)-SUMIFS(اليوميه!$I$5:$I$5000,اليوميه!C$5:C$5000,الرصيد!B953)</f>
        <v>0</v>
      </c>
      <c r="E953" s="19">
        <f t="shared" si="28"/>
        <v>0</v>
      </c>
      <c r="F953" s="19">
        <f t="shared" si="29"/>
        <v>0</v>
      </c>
      <c r="G953" s="2">
        <f>SUMIFS(اليوميه!I:I,اليوميه!E:E,اليوميه!$V$5,اليوميه!C:C,الرصيد!B953)</f>
        <v>0</v>
      </c>
      <c r="H953" s="2">
        <f>SUMIFS(اليوميه!H:H,اليوميه!E:E,اليوميه!$V$6,اليوميه!C:C,الرصيد!B953)</f>
        <v>0</v>
      </c>
      <c r="I953" s="2">
        <f>SUMIFS(اليوميه!H:H,اليوميه!E:E,اليوميه!$V$7,اليوميه!C:C,الرصيد!B953)</f>
        <v>0</v>
      </c>
      <c r="J953" s="2">
        <f>SUMIFS('تحويل داخلي'!G:G,'تحويل داخلي'!D:D,'تحويل داخلي'!$P$5,'تحويل داخلي'!B:B,الرصيد!B953)</f>
        <v>0</v>
      </c>
      <c r="K953" s="2">
        <f>SUMIFS('تحويل داخلي'!G:G,'تحويل داخلي'!D:D,'تحويل داخلي'!$P$6,'تحويل داخلي'!B:B,الرصيد!B953)</f>
        <v>0</v>
      </c>
      <c r="L953" s="16" t="str">
        <f>IFERROR(VLOOKUP(B953,'تكويد الاصناف'!$A$5:$C$1100,3,0),"")</f>
        <v/>
      </c>
      <c r="M953" s="45" t="str">
        <f>IFERROR(VLOOKUP(B953,'تكويد الاصناف'!$A$5:$E$1100,5,0),"")</f>
        <v/>
      </c>
    </row>
    <row r="954" spans="2:13">
      <c r="B954" s="17">
        <f>'تكويد الاصناف'!A953</f>
        <v>0</v>
      </c>
      <c r="C954" s="43" t="str">
        <f>IFERROR(VLOOKUP(B954,'تكويد الاصناف'!A$5:B$1100,2,0),"")</f>
        <v/>
      </c>
      <c r="D954" s="19">
        <f>SUMIFS(اليوميه!$H$5:$H$5000,اليوميه!C$5:C$5000,الرصيد!B954)-SUMIFS(اليوميه!$I$5:$I$5000,اليوميه!C$5:C$5000,الرصيد!B954)</f>
        <v>0</v>
      </c>
      <c r="E954" s="19">
        <f t="shared" si="28"/>
        <v>0</v>
      </c>
      <c r="F954" s="19">
        <f t="shared" si="29"/>
        <v>0</v>
      </c>
      <c r="G954" s="2">
        <f>SUMIFS(اليوميه!I:I,اليوميه!E:E,اليوميه!$V$5,اليوميه!C:C,الرصيد!B954)</f>
        <v>0</v>
      </c>
      <c r="H954" s="2">
        <f>SUMIFS(اليوميه!H:H,اليوميه!E:E,اليوميه!$V$6,اليوميه!C:C,الرصيد!B954)</f>
        <v>0</v>
      </c>
      <c r="I954" s="2">
        <f>SUMIFS(اليوميه!H:H,اليوميه!E:E,اليوميه!$V$7,اليوميه!C:C,الرصيد!B954)</f>
        <v>0</v>
      </c>
      <c r="J954" s="2">
        <f>SUMIFS('تحويل داخلي'!G:G,'تحويل داخلي'!D:D,'تحويل داخلي'!$P$5,'تحويل داخلي'!B:B,الرصيد!B954)</f>
        <v>0</v>
      </c>
      <c r="K954" s="2">
        <f>SUMIFS('تحويل داخلي'!G:G,'تحويل داخلي'!D:D,'تحويل داخلي'!$P$6,'تحويل داخلي'!B:B,الرصيد!B954)</f>
        <v>0</v>
      </c>
      <c r="L954" s="16" t="str">
        <f>IFERROR(VLOOKUP(B954,'تكويد الاصناف'!$A$5:$C$1100,3,0),"")</f>
        <v/>
      </c>
      <c r="M954" s="45" t="str">
        <f>IFERROR(VLOOKUP(B954,'تكويد الاصناف'!$A$5:$E$1100,5,0),"")</f>
        <v/>
      </c>
    </row>
    <row r="955" spans="2:13">
      <c r="B955" s="17">
        <f>'تكويد الاصناف'!A954</f>
        <v>0</v>
      </c>
      <c r="C955" s="43" t="str">
        <f>IFERROR(VLOOKUP(B955,'تكويد الاصناف'!A$5:B$1100,2,0),"")</f>
        <v/>
      </c>
      <c r="D955" s="19">
        <f>SUMIFS(اليوميه!$H$5:$H$5000,اليوميه!C$5:C$5000,الرصيد!B955)-SUMIFS(اليوميه!$I$5:$I$5000,اليوميه!C$5:C$5000,الرصيد!B955)</f>
        <v>0</v>
      </c>
      <c r="E955" s="19">
        <f t="shared" si="28"/>
        <v>0</v>
      </c>
      <c r="F955" s="19">
        <f t="shared" si="29"/>
        <v>0</v>
      </c>
      <c r="G955" s="2">
        <f>SUMIFS(اليوميه!I:I,اليوميه!E:E,اليوميه!$V$5,اليوميه!C:C,الرصيد!B955)</f>
        <v>0</v>
      </c>
      <c r="H955" s="2">
        <f>SUMIFS(اليوميه!H:H,اليوميه!E:E,اليوميه!$V$6,اليوميه!C:C,الرصيد!B955)</f>
        <v>0</v>
      </c>
      <c r="I955" s="2">
        <f>SUMIFS(اليوميه!H:H,اليوميه!E:E,اليوميه!$V$7,اليوميه!C:C,الرصيد!B955)</f>
        <v>0</v>
      </c>
      <c r="J955" s="2">
        <f>SUMIFS('تحويل داخلي'!G:G,'تحويل داخلي'!D:D,'تحويل داخلي'!$P$5,'تحويل داخلي'!B:B,الرصيد!B955)</f>
        <v>0</v>
      </c>
      <c r="K955" s="2">
        <f>SUMIFS('تحويل داخلي'!G:G,'تحويل داخلي'!D:D,'تحويل داخلي'!$P$6,'تحويل داخلي'!B:B,الرصيد!B955)</f>
        <v>0</v>
      </c>
      <c r="L955" s="16" t="str">
        <f>IFERROR(VLOOKUP(B955,'تكويد الاصناف'!$A$5:$C$1100,3,0),"")</f>
        <v/>
      </c>
      <c r="M955" s="45" t="str">
        <f>IFERROR(VLOOKUP(B955,'تكويد الاصناف'!$A$5:$E$1100,5,0),"")</f>
        <v/>
      </c>
    </row>
    <row r="956" spans="2:13">
      <c r="B956" s="17">
        <f>'تكويد الاصناف'!A955</f>
        <v>0</v>
      </c>
      <c r="C956" s="43" t="str">
        <f>IFERROR(VLOOKUP(B956,'تكويد الاصناف'!A$5:B$1100,2,0),"")</f>
        <v/>
      </c>
      <c r="D956" s="19">
        <f>SUMIFS(اليوميه!$H$5:$H$5000,اليوميه!C$5:C$5000,الرصيد!B956)-SUMIFS(اليوميه!$I$5:$I$5000,اليوميه!C$5:C$5000,الرصيد!B956)</f>
        <v>0</v>
      </c>
      <c r="E956" s="19">
        <f t="shared" si="28"/>
        <v>0</v>
      </c>
      <c r="F956" s="19">
        <f t="shared" si="29"/>
        <v>0</v>
      </c>
      <c r="G956" s="2">
        <f>SUMIFS(اليوميه!I:I,اليوميه!E:E,اليوميه!$V$5,اليوميه!C:C,الرصيد!B956)</f>
        <v>0</v>
      </c>
      <c r="H956" s="2">
        <f>SUMIFS(اليوميه!H:H,اليوميه!E:E,اليوميه!$V$6,اليوميه!C:C,الرصيد!B956)</f>
        <v>0</v>
      </c>
      <c r="I956" s="2">
        <f>SUMIFS(اليوميه!H:H,اليوميه!E:E,اليوميه!$V$7,اليوميه!C:C,الرصيد!B956)</f>
        <v>0</v>
      </c>
      <c r="J956" s="2">
        <f>SUMIFS('تحويل داخلي'!G:G,'تحويل داخلي'!D:D,'تحويل داخلي'!$P$5,'تحويل داخلي'!B:B,الرصيد!B956)</f>
        <v>0</v>
      </c>
      <c r="K956" s="2">
        <f>SUMIFS('تحويل داخلي'!G:G,'تحويل داخلي'!D:D,'تحويل داخلي'!$P$6,'تحويل داخلي'!B:B,الرصيد!B956)</f>
        <v>0</v>
      </c>
      <c r="L956" s="16" t="str">
        <f>IFERROR(VLOOKUP(B956,'تكويد الاصناف'!$A$5:$C$1100,3,0),"")</f>
        <v/>
      </c>
      <c r="M956" s="45" t="str">
        <f>IFERROR(VLOOKUP(B956,'تكويد الاصناف'!$A$5:$E$1100,5,0),"")</f>
        <v/>
      </c>
    </row>
    <row r="957" spans="2:13">
      <c r="B957" s="17">
        <f>'تكويد الاصناف'!A956</f>
        <v>0</v>
      </c>
      <c r="C957" s="43" t="str">
        <f>IFERROR(VLOOKUP(B957,'تكويد الاصناف'!A$5:B$1100,2,0),"")</f>
        <v/>
      </c>
      <c r="D957" s="19">
        <f>SUMIFS(اليوميه!$H$5:$H$5000,اليوميه!C$5:C$5000,الرصيد!B957)-SUMIFS(اليوميه!$I$5:$I$5000,اليوميه!C$5:C$5000,الرصيد!B957)</f>
        <v>0</v>
      </c>
      <c r="E957" s="19">
        <f t="shared" si="28"/>
        <v>0</v>
      </c>
      <c r="F957" s="19">
        <f t="shared" si="29"/>
        <v>0</v>
      </c>
      <c r="G957" s="2">
        <f>SUMIFS(اليوميه!I:I,اليوميه!E:E,اليوميه!$V$5,اليوميه!C:C,الرصيد!B957)</f>
        <v>0</v>
      </c>
      <c r="H957" s="2">
        <f>SUMIFS(اليوميه!H:H,اليوميه!E:E,اليوميه!$V$6,اليوميه!C:C,الرصيد!B957)</f>
        <v>0</v>
      </c>
      <c r="I957" s="2">
        <f>SUMIFS(اليوميه!H:H,اليوميه!E:E,اليوميه!$V$7,اليوميه!C:C,الرصيد!B957)</f>
        <v>0</v>
      </c>
      <c r="J957" s="2">
        <f>SUMIFS('تحويل داخلي'!G:G,'تحويل داخلي'!D:D,'تحويل داخلي'!$P$5,'تحويل داخلي'!B:B,الرصيد!B957)</f>
        <v>0</v>
      </c>
      <c r="K957" s="2">
        <f>SUMIFS('تحويل داخلي'!G:G,'تحويل داخلي'!D:D,'تحويل داخلي'!$P$6,'تحويل داخلي'!B:B,الرصيد!B957)</f>
        <v>0</v>
      </c>
      <c r="L957" s="16" t="str">
        <f>IFERROR(VLOOKUP(B957,'تكويد الاصناف'!$A$5:$C$1100,3,0),"")</f>
        <v/>
      </c>
      <c r="M957" s="45" t="str">
        <f>IFERROR(VLOOKUP(B957,'تكويد الاصناف'!$A$5:$E$1100,5,0),"")</f>
        <v/>
      </c>
    </row>
    <row r="958" spans="2:13">
      <c r="B958" s="17">
        <f>'تكويد الاصناف'!A957</f>
        <v>0</v>
      </c>
      <c r="C958" s="43" t="str">
        <f>IFERROR(VLOOKUP(B958,'تكويد الاصناف'!A$5:B$1100,2,0),"")</f>
        <v/>
      </c>
      <c r="D958" s="19">
        <f>SUMIFS(اليوميه!$H$5:$H$5000,اليوميه!C$5:C$5000,الرصيد!B958)-SUMIFS(اليوميه!$I$5:$I$5000,اليوميه!C$5:C$5000,الرصيد!B958)</f>
        <v>0</v>
      </c>
      <c r="E958" s="19">
        <f t="shared" si="28"/>
        <v>0</v>
      </c>
      <c r="F958" s="19">
        <f t="shared" si="29"/>
        <v>0</v>
      </c>
      <c r="G958" s="2">
        <f>SUMIFS(اليوميه!I:I,اليوميه!E:E,اليوميه!$V$5,اليوميه!C:C,الرصيد!B958)</f>
        <v>0</v>
      </c>
      <c r="H958" s="2">
        <f>SUMIFS(اليوميه!H:H,اليوميه!E:E,اليوميه!$V$6,اليوميه!C:C,الرصيد!B958)</f>
        <v>0</v>
      </c>
      <c r="I958" s="2">
        <f>SUMIFS(اليوميه!H:H,اليوميه!E:E,اليوميه!$V$7,اليوميه!C:C,الرصيد!B958)</f>
        <v>0</v>
      </c>
      <c r="J958" s="2">
        <f>SUMIFS('تحويل داخلي'!G:G,'تحويل داخلي'!D:D,'تحويل داخلي'!$P$5,'تحويل داخلي'!B:B,الرصيد!B958)</f>
        <v>0</v>
      </c>
      <c r="K958" s="2">
        <f>SUMIFS('تحويل داخلي'!G:G,'تحويل داخلي'!D:D,'تحويل داخلي'!$P$6,'تحويل داخلي'!B:B,الرصيد!B958)</f>
        <v>0</v>
      </c>
      <c r="L958" s="16" t="str">
        <f>IFERROR(VLOOKUP(B958,'تكويد الاصناف'!$A$5:$C$1100,3,0),"")</f>
        <v/>
      </c>
      <c r="M958" s="45" t="str">
        <f>IFERROR(VLOOKUP(B958,'تكويد الاصناف'!$A$5:$E$1100,5,0),"")</f>
        <v/>
      </c>
    </row>
    <row r="959" spans="2:13">
      <c r="B959" s="17">
        <f>'تكويد الاصناف'!A958</f>
        <v>0</v>
      </c>
      <c r="C959" s="43" t="str">
        <f>IFERROR(VLOOKUP(B959,'تكويد الاصناف'!A$5:B$1100,2,0),"")</f>
        <v/>
      </c>
      <c r="D959" s="19">
        <f>SUMIFS(اليوميه!$H$5:$H$5000,اليوميه!C$5:C$5000,الرصيد!B959)-SUMIFS(اليوميه!$I$5:$I$5000,اليوميه!C$5:C$5000,الرصيد!B959)</f>
        <v>0</v>
      </c>
      <c r="E959" s="19">
        <f t="shared" si="28"/>
        <v>0</v>
      </c>
      <c r="F959" s="19">
        <f t="shared" si="29"/>
        <v>0</v>
      </c>
      <c r="G959" s="2">
        <f>SUMIFS(اليوميه!I:I,اليوميه!E:E,اليوميه!$V$5,اليوميه!C:C,الرصيد!B959)</f>
        <v>0</v>
      </c>
      <c r="H959" s="2">
        <f>SUMIFS(اليوميه!H:H,اليوميه!E:E,اليوميه!$V$6,اليوميه!C:C,الرصيد!B959)</f>
        <v>0</v>
      </c>
      <c r="I959" s="2">
        <f>SUMIFS(اليوميه!H:H,اليوميه!E:E,اليوميه!$V$7,اليوميه!C:C,الرصيد!B959)</f>
        <v>0</v>
      </c>
      <c r="J959" s="2">
        <f>SUMIFS('تحويل داخلي'!G:G,'تحويل داخلي'!D:D,'تحويل داخلي'!$P$5,'تحويل داخلي'!B:B,الرصيد!B959)</f>
        <v>0</v>
      </c>
      <c r="K959" s="2">
        <f>SUMIFS('تحويل داخلي'!G:G,'تحويل داخلي'!D:D,'تحويل داخلي'!$P$6,'تحويل داخلي'!B:B,الرصيد!B959)</f>
        <v>0</v>
      </c>
      <c r="L959" s="16" t="str">
        <f>IFERROR(VLOOKUP(B959,'تكويد الاصناف'!$A$5:$C$1100,3,0),"")</f>
        <v/>
      </c>
      <c r="M959" s="45" t="str">
        <f>IFERROR(VLOOKUP(B959,'تكويد الاصناف'!$A$5:$E$1100,5,0),"")</f>
        <v/>
      </c>
    </row>
    <row r="960" spans="2:13">
      <c r="B960" s="17">
        <f>'تكويد الاصناف'!A959</f>
        <v>0</v>
      </c>
      <c r="C960" s="43" t="str">
        <f>IFERROR(VLOOKUP(B960,'تكويد الاصناف'!A$5:B$1100,2,0),"")</f>
        <v/>
      </c>
      <c r="D960" s="19">
        <f>SUMIFS(اليوميه!$H$5:$H$5000,اليوميه!C$5:C$5000,الرصيد!B960)-SUMIFS(اليوميه!$I$5:$I$5000,اليوميه!C$5:C$5000,الرصيد!B960)</f>
        <v>0</v>
      </c>
      <c r="E960" s="19">
        <f t="shared" si="28"/>
        <v>0</v>
      </c>
      <c r="F960" s="19">
        <f t="shared" si="29"/>
        <v>0</v>
      </c>
      <c r="G960" s="2">
        <f>SUMIFS(اليوميه!I:I,اليوميه!E:E,اليوميه!$V$5,اليوميه!C:C,الرصيد!B960)</f>
        <v>0</v>
      </c>
      <c r="H960" s="2">
        <f>SUMIFS(اليوميه!H:H,اليوميه!E:E,اليوميه!$V$6,اليوميه!C:C,الرصيد!B960)</f>
        <v>0</v>
      </c>
      <c r="I960" s="2">
        <f>SUMIFS(اليوميه!H:H,اليوميه!E:E,اليوميه!$V$7,اليوميه!C:C,الرصيد!B960)</f>
        <v>0</v>
      </c>
      <c r="J960" s="2">
        <f>SUMIFS('تحويل داخلي'!G:G,'تحويل داخلي'!D:D,'تحويل داخلي'!$P$5,'تحويل داخلي'!B:B,الرصيد!B960)</f>
        <v>0</v>
      </c>
      <c r="K960" s="2">
        <f>SUMIFS('تحويل داخلي'!G:G,'تحويل داخلي'!D:D,'تحويل داخلي'!$P$6,'تحويل داخلي'!B:B,الرصيد!B960)</f>
        <v>0</v>
      </c>
      <c r="L960" s="16" t="str">
        <f>IFERROR(VLOOKUP(B960,'تكويد الاصناف'!$A$5:$C$1100,3,0),"")</f>
        <v/>
      </c>
      <c r="M960" s="45" t="str">
        <f>IFERROR(VLOOKUP(B960,'تكويد الاصناف'!$A$5:$E$1100,5,0),"")</f>
        <v/>
      </c>
    </row>
    <row r="961" spans="2:13">
      <c r="B961" s="17">
        <f>'تكويد الاصناف'!A960</f>
        <v>0</v>
      </c>
      <c r="C961" s="43" t="str">
        <f>IFERROR(VLOOKUP(B961,'تكويد الاصناف'!A$5:B$1100,2,0),"")</f>
        <v/>
      </c>
      <c r="D961" s="19">
        <f>SUMIFS(اليوميه!$H$5:$H$5000,اليوميه!C$5:C$5000,الرصيد!B961)-SUMIFS(اليوميه!$I$5:$I$5000,اليوميه!C$5:C$5000,الرصيد!B961)</f>
        <v>0</v>
      </c>
      <c r="E961" s="19">
        <f t="shared" si="28"/>
        <v>0</v>
      </c>
      <c r="F961" s="19">
        <f t="shared" si="29"/>
        <v>0</v>
      </c>
      <c r="G961" s="2">
        <f>SUMIFS(اليوميه!I:I,اليوميه!E:E,اليوميه!$V$5,اليوميه!C:C,الرصيد!B961)</f>
        <v>0</v>
      </c>
      <c r="H961" s="2">
        <f>SUMIFS(اليوميه!H:H,اليوميه!E:E,اليوميه!$V$6,اليوميه!C:C,الرصيد!B961)</f>
        <v>0</v>
      </c>
      <c r="I961" s="2">
        <f>SUMIFS(اليوميه!H:H,اليوميه!E:E,اليوميه!$V$7,اليوميه!C:C,الرصيد!B961)</f>
        <v>0</v>
      </c>
      <c r="J961" s="2">
        <f>SUMIFS('تحويل داخلي'!G:G,'تحويل داخلي'!D:D,'تحويل داخلي'!$P$5,'تحويل داخلي'!B:B,الرصيد!B961)</f>
        <v>0</v>
      </c>
      <c r="K961" s="2">
        <f>SUMIFS('تحويل داخلي'!G:G,'تحويل داخلي'!D:D,'تحويل داخلي'!$P$6,'تحويل داخلي'!B:B,الرصيد!B961)</f>
        <v>0</v>
      </c>
      <c r="L961" s="16" t="str">
        <f>IFERROR(VLOOKUP(B961,'تكويد الاصناف'!$A$5:$C$1100,3,0),"")</f>
        <v/>
      </c>
      <c r="M961" s="45" t="str">
        <f>IFERROR(VLOOKUP(B961,'تكويد الاصناف'!$A$5:$E$1100,5,0),"")</f>
        <v/>
      </c>
    </row>
    <row r="962" spans="2:13">
      <c r="B962" s="17">
        <f>'تكويد الاصناف'!A961</f>
        <v>0</v>
      </c>
      <c r="C962" s="43" t="str">
        <f>IFERROR(VLOOKUP(B962,'تكويد الاصناف'!A$5:B$1100,2,0),"")</f>
        <v/>
      </c>
      <c r="D962" s="19">
        <f>SUMIFS(اليوميه!$H$5:$H$5000,اليوميه!C$5:C$5000,الرصيد!B962)-SUMIFS(اليوميه!$I$5:$I$5000,اليوميه!C$5:C$5000,الرصيد!B962)</f>
        <v>0</v>
      </c>
      <c r="E962" s="19">
        <f t="shared" si="28"/>
        <v>0</v>
      </c>
      <c r="F962" s="19">
        <f t="shared" si="29"/>
        <v>0</v>
      </c>
      <c r="G962" s="2">
        <f>SUMIFS(اليوميه!I:I,اليوميه!E:E,اليوميه!$V$5,اليوميه!C:C,الرصيد!B962)</f>
        <v>0</v>
      </c>
      <c r="H962" s="2">
        <f>SUMIFS(اليوميه!H:H,اليوميه!E:E,اليوميه!$V$6,اليوميه!C:C,الرصيد!B962)</f>
        <v>0</v>
      </c>
      <c r="I962" s="2">
        <f>SUMIFS(اليوميه!H:H,اليوميه!E:E,اليوميه!$V$7,اليوميه!C:C,الرصيد!B962)</f>
        <v>0</v>
      </c>
      <c r="J962" s="2">
        <f>SUMIFS('تحويل داخلي'!G:G,'تحويل داخلي'!D:D,'تحويل داخلي'!$P$5,'تحويل داخلي'!B:B,الرصيد!B962)</f>
        <v>0</v>
      </c>
      <c r="K962" s="2">
        <f>SUMIFS('تحويل داخلي'!G:G,'تحويل داخلي'!D:D,'تحويل داخلي'!$P$6,'تحويل داخلي'!B:B,الرصيد!B962)</f>
        <v>0</v>
      </c>
      <c r="L962" s="16" t="str">
        <f>IFERROR(VLOOKUP(B962,'تكويد الاصناف'!$A$5:$C$1100,3,0),"")</f>
        <v/>
      </c>
      <c r="M962" s="45" t="str">
        <f>IFERROR(VLOOKUP(B962,'تكويد الاصناف'!$A$5:$E$1100,5,0),"")</f>
        <v/>
      </c>
    </row>
    <row r="963" spans="2:13">
      <c r="B963" s="17">
        <f>'تكويد الاصناف'!A962</f>
        <v>0</v>
      </c>
      <c r="C963" s="43" t="str">
        <f>IFERROR(VLOOKUP(B963,'تكويد الاصناف'!A$5:B$1100,2,0),"")</f>
        <v/>
      </c>
      <c r="D963" s="19">
        <f>SUMIFS(اليوميه!$H$5:$H$5000,اليوميه!C$5:C$5000,الرصيد!B963)-SUMIFS(اليوميه!$I$5:$I$5000,اليوميه!C$5:C$5000,الرصيد!B963)</f>
        <v>0</v>
      </c>
      <c r="E963" s="19">
        <f t="shared" si="28"/>
        <v>0</v>
      </c>
      <c r="F963" s="19">
        <f t="shared" si="29"/>
        <v>0</v>
      </c>
      <c r="G963" s="2">
        <f>SUMIFS(اليوميه!I:I,اليوميه!E:E,اليوميه!$V$5,اليوميه!C:C,الرصيد!B963)</f>
        <v>0</v>
      </c>
      <c r="H963" s="2">
        <f>SUMIFS(اليوميه!H:H,اليوميه!E:E,اليوميه!$V$6,اليوميه!C:C,الرصيد!B963)</f>
        <v>0</v>
      </c>
      <c r="I963" s="2">
        <f>SUMIFS(اليوميه!H:H,اليوميه!E:E,اليوميه!$V$7,اليوميه!C:C,الرصيد!B963)</f>
        <v>0</v>
      </c>
      <c r="J963" s="2">
        <f>SUMIFS('تحويل داخلي'!G:G,'تحويل داخلي'!D:D,'تحويل داخلي'!$P$5,'تحويل داخلي'!B:B,الرصيد!B963)</f>
        <v>0</v>
      </c>
      <c r="K963" s="2">
        <f>SUMIFS('تحويل داخلي'!G:G,'تحويل داخلي'!D:D,'تحويل داخلي'!$P$6,'تحويل داخلي'!B:B,الرصيد!B963)</f>
        <v>0</v>
      </c>
      <c r="L963" s="16" t="str">
        <f>IFERROR(VLOOKUP(B963,'تكويد الاصناف'!$A$5:$C$1100,3,0),"")</f>
        <v/>
      </c>
      <c r="M963" s="45" t="str">
        <f>IFERROR(VLOOKUP(B963,'تكويد الاصناف'!$A$5:$E$1100,5,0),"")</f>
        <v/>
      </c>
    </row>
    <row r="964" spans="2:13">
      <c r="B964" s="17">
        <f>'تكويد الاصناف'!A963</f>
        <v>0</v>
      </c>
      <c r="C964" s="43" t="str">
        <f>IFERROR(VLOOKUP(B964,'تكويد الاصناف'!A$5:B$1100,2,0),"")</f>
        <v/>
      </c>
      <c r="D964" s="19">
        <f>SUMIFS(اليوميه!$H$5:$H$5000,اليوميه!C$5:C$5000,الرصيد!B964)-SUMIFS(اليوميه!$I$5:$I$5000,اليوميه!C$5:C$5000,الرصيد!B964)</f>
        <v>0</v>
      </c>
      <c r="E964" s="19">
        <f t="shared" si="28"/>
        <v>0</v>
      </c>
      <c r="F964" s="19">
        <f t="shared" si="29"/>
        <v>0</v>
      </c>
      <c r="G964" s="2">
        <f>SUMIFS(اليوميه!I:I,اليوميه!E:E,اليوميه!$V$5,اليوميه!C:C,الرصيد!B964)</f>
        <v>0</v>
      </c>
      <c r="H964" s="2">
        <f>SUMIFS(اليوميه!H:H,اليوميه!E:E,اليوميه!$V$6,اليوميه!C:C,الرصيد!B964)</f>
        <v>0</v>
      </c>
      <c r="I964" s="2">
        <f>SUMIFS(اليوميه!H:H,اليوميه!E:E,اليوميه!$V$7,اليوميه!C:C,الرصيد!B964)</f>
        <v>0</v>
      </c>
      <c r="J964" s="2">
        <f>SUMIFS('تحويل داخلي'!G:G,'تحويل داخلي'!D:D,'تحويل داخلي'!$P$5,'تحويل داخلي'!B:B,الرصيد!B964)</f>
        <v>0</v>
      </c>
      <c r="K964" s="2">
        <f>SUMIFS('تحويل داخلي'!G:G,'تحويل داخلي'!D:D,'تحويل داخلي'!$P$6,'تحويل داخلي'!B:B,الرصيد!B964)</f>
        <v>0</v>
      </c>
      <c r="L964" s="16" t="str">
        <f>IFERROR(VLOOKUP(B964,'تكويد الاصناف'!$A$5:$C$1100,3,0),"")</f>
        <v/>
      </c>
      <c r="M964" s="45" t="str">
        <f>IFERROR(VLOOKUP(B964,'تكويد الاصناف'!$A$5:$E$1100,5,0),"")</f>
        <v/>
      </c>
    </row>
    <row r="965" spans="2:13">
      <c r="B965" s="17">
        <f>'تكويد الاصناف'!A964</f>
        <v>0</v>
      </c>
      <c r="C965" s="43" t="str">
        <f>IFERROR(VLOOKUP(B965,'تكويد الاصناف'!A$5:B$1100,2,0),"")</f>
        <v/>
      </c>
      <c r="D965" s="19">
        <f>SUMIFS(اليوميه!$H$5:$H$5000,اليوميه!C$5:C$5000,الرصيد!B965)-SUMIFS(اليوميه!$I$5:$I$5000,اليوميه!C$5:C$5000,الرصيد!B965)</f>
        <v>0</v>
      </c>
      <c r="E965" s="19">
        <f t="shared" si="28"/>
        <v>0</v>
      </c>
      <c r="F965" s="19">
        <f t="shared" si="29"/>
        <v>0</v>
      </c>
      <c r="G965" s="2">
        <f>SUMIFS(اليوميه!I:I,اليوميه!E:E,اليوميه!$V$5,اليوميه!C:C,الرصيد!B965)</f>
        <v>0</v>
      </c>
      <c r="H965" s="2">
        <f>SUMIFS(اليوميه!H:H,اليوميه!E:E,اليوميه!$V$6,اليوميه!C:C,الرصيد!B965)</f>
        <v>0</v>
      </c>
      <c r="I965" s="2">
        <f>SUMIFS(اليوميه!H:H,اليوميه!E:E,اليوميه!$V$7,اليوميه!C:C,الرصيد!B965)</f>
        <v>0</v>
      </c>
      <c r="J965" s="2">
        <f>SUMIFS('تحويل داخلي'!G:G,'تحويل داخلي'!D:D,'تحويل داخلي'!$P$5,'تحويل داخلي'!B:B,الرصيد!B965)</f>
        <v>0</v>
      </c>
      <c r="K965" s="2">
        <f>SUMIFS('تحويل داخلي'!G:G,'تحويل داخلي'!D:D,'تحويل داخلي'!$P$6,'تحويل داخلي'!B:B,الرصيد!B965)</f>
        <v>0</v>
      </c>
      <c r="L965" s="16" t="str">
        <f>IFERROR(VLOOKUP(B965,'تكويد الاصناف'!$A$5:$C$1100,3,0),"")</f>
        <v/>
      </c>
      <c r="M965" s="45" t="str">
        <f>IFERROR(VLOOKUP(B965,'تكويد الاصناف'!$A$5:$E$1100,5,0),"")</f>
        <v/>
      </c>
    </row>
    <row r="966" spans="2:13">
      <c r="B966" s="17">
        <f>'تكويد الاصناف'!A965</f>
        <v>0</v>
      </c>
      <c r="C966" s="43" t="str">
        <f>IFERROR(VLOOKUP(B966,'تكويد الاصناف'!A$5:B$1100,2,0),"")</f>
        <v/>
      </c>
      <c r="D966" s="19">
        <f>SUMIFS(اليوميه!$H$5:$H$5000,اليوميه!C$5:C$5000,الرصيد!B966)-SUMIFS(اليوميه!$I$5:$I$5000,اليوميه!C$5:C$5000,الرصيد!B966)</f>
        <v>0</v>
      </c>
      <c r="E966" s="19">
        <f t="shared" si="28"/>
        <v>0</v>
      </c>
      <c r="F966" s="19">
        <f t="shared" si="29"/>
        <v>0</v>
      </c>
      <c r="G966" s="2">
        <f>SUMIFS(اليوميه!I:I,اليوميه!E:E,اليوميه!$V$5,اليوميه!C:C,الرصيد!B966)</f>
        <v>0</v>
      </c>
      <c r="H966" s="2">
        <f>SUMIFS(اليوميه!H:H,اليوميه!E:E,اليوميه!$V$6,اليوميه!C:C,الرصيد!B966)</f>
        <v>0</v>
      </c>
      <c r="I966" s="2">
        <f>SUMIFS(اليوميه!H:H,اليوميه!E:E,اليوميه!$V$7,اليوميه!C:C,الرصيد!B966)</f>
        <v>0</v>
      </c>
      <c r="J966" s="2">
        <f>SUMIFS('تحويل داخلي'!G:G,'تحويل داخلي'!D:D,'تحويل داخلي'!$P$5,'تحويل داخلي'!B:B,الرصيد!B966)</f>
        <v>0</v>
      </c>
      <c r="K966" s="2">
        <f>SUMIFS('تحويل داخلي'!G:G,'تحويل داخلي'!D:D,'تحويل داخلي'!$P$6,'تحويل داخلي'!B:B,الرصيد!B966)</f>
        <v>0</v>
      </c>
      <c r="L966" s="16" t="str">
        <f>IFERROR(VLOOKUP(B966,'تكويد الاصناف'!$A$5:$C$1100,3,0),"")</f>
        <v/>
      </c>
      <c r="M966" s="45" t="str">
        <f>IFERROR(VLOOKUP(B966,'تكويد الاصناف'!$A$5:$E$1100,5,0),"")</f>
        <v/>
      </c>
    </row>
    <row r="967" spans="2:13">
      <c r="B967" s="17">
        <f>'تكويد الاصناف'!A966</f>
        <v>0</v>
      </c>
      <c r="C967" s="43" t="str">
        <f>IFERROR(VLOOKUP(B967,'تكويد الاصناف'!A$5:B$1100,2,0),"")</f>
        <v/>
      </c>
      <c r="D967" s="19">
        <f>SUMIFS(اليوميه!$H$5:$H$5000,اليوميه!C$5:C$5000,الرصيد!B967)-SUMIFS(اليوميه!$I$5:$I$5000,اليوميه!C$5:C$5000,الرصيد!B967)</f>
        <v>0</v>
      </c>
      <c r="E967" s="19">
        <f t="shared" ref="E967:E1030" si="30">H967+I967-G967-J967+K967</f>
        <v>0</v>
      </c>
      <c r="F967" s="19">
        <f t="shared" ref="F967:F1030" si="31">J967-K967</f>
        <v>0</v>
      </c>
      <c r="G967" s="2">
        <f>SUMIFS(اليوميه!I:I,اليوميه!E:E,اليوميه!$V$5,اليوميه!C:C,الرصيد!B967)</f>
        <v>0</v>
      </c>
      <c r="H967" s="2">
        <f>SUMIFS(اليوميه!H:H,اليوميه!E:E,اليوميه!$V$6,اليوميه!C:C,الرصيد!B967)</f>
        <v>0</v>
      </c>
      <c r="I967" s="2">
        <f>SUMIFS(اليوميه!H:H,اليوميه!E:E,اليوميه!$V$7,اليوميه!C:C,الرصيد!B967)</f>
        <v>0</v>
      </c>
      <c r="J967" s="2">
        <f>SUMIFS('تحويل داخلي'!G:G,'تحويل داخلي'!D:D,'تحويل داخلي'!$P$5,'تحويل داخلي'!B:B,الرصيد!B967)</f>
        <v>0</v>
      </c>
      <c r="K967" s="2">
        <f>SUMIFS('تحويل داخلي'!G:G,'تحويل داخلي'!D:D,'تحويل داخلي'!$P$6,'تحويل داخلي'!B:B,الرصيد!B967)</f>
        <v>0</v>
      </c>
      <c r="L967" s="16" t="str">
        <f>IFERROR(VLOOKUP(B967,'تكويد الاصناف'!$A$5:$C$1100,3,0),"")</f>
        <v/>
      </c>
      <c r="M967" s="45" t="str">
        <f>IFERROR(VLOOKUP(B967,'تكويد الاصناف'!$A$5:$E$1100,5,0),"")</f>
        <v/>
      </c>
    </row>
    <row r="968" spans="2:13">
      <c r="B968" s="17">
        <f>'تكويد الاصناف'!A967</f>
        <v>0</v>
      </c>
      <c r="C968" s="43" t="str">
        <f>IFERROR(VLOOKUP(B968,'تكويد الاصناف'!A$5:B$1100,2,0),"")</f>
        <v/>
      </c>
      <c r="D968" s="19">
        <f>SUMIFS(اليوميه!$H$5:$H$5000,اليوميه!C$5:C$5000,الرصيد!B968)-SUMIFS(اليوميه!$I$5:$I$5000,اليوميه!C$5:C$5000,الرصيد!B968)</f>
        <v>0</v>
      </c>
      <c r="E968" s="19">
        <f t="shared" si="30"/>
        <v>0</v>
      </c>
      <c r="F968" s="19">
        <f t="shared" si="31"/>
        <v>0</v>
      </c>
      <c r="G968" s="2">
        <f>SUMIFS(اليوميه!I:I,اليوميه!E:E,اليوميه!$V$5,اليوميه!C:C,الرصيد!B968)</f>
        <v>0</v>
      </c>
      <c r="H968" s="2">
        <f>SUMIFS(اليوميه!H:H,اليوميه!E:E,اليوميه!$V$6,اليوميه!C:C,الرصيد!B968)</f>
        <v>0</v>
      </c>
      <c r="I968" s="2">
        <f>SUMIFS(اليوميه!H:H,اليوميه!E:E,اليوميه!$V$7,اليوميه!C:C,الرصيد!B968)</f>
        <v>0</v>
      </c>
      <c r="J968" s="2">
        <f>SUMIFS('تحويل داخلي'!G:G,'تحويل داخلي'!D:D,'تحويل داخلي'!$P$5,'تحويل داخلي'!B:B,الرصيد!B968)</f>
        <v>0</v>
      </c>
      <c r="K968" s="2">
        <f>SUMIFS('تحويل داخلي'!G:G,'تحويل داخلي'!D:D,'تحويل داخلي'!$P$6,'تحويل داخلي'!B:B,الرصيد!B968)</f>
        <v>0</v>
      </c>
      <c r="L968" s="16" t="str">
        <f>IFERROR(VLOOKUP(B968,'تكويد الاصناف'!$A$5:$C$1100,3,0),"")</f>
        <v/>
      </c>
      <c r="M968" s="45" t="str">
        <f>IFERROR(VLOOKUP(B968,'تكويد الاصناف'!$A$5:$E$1100,5,0),"")</f>
        <v/>
      </c>
    </row>
    <row r="969" spans="2:13">
      <c r="B969" s="17">
        <f>'تكويد الاصناف'!A968</f>
        <v>0</v>
      </c>
      <c r="C969" s="43" t="str">
        <f>IFERROR(VLOOKUP(B969,'تكويد الاصناف'!A$5:B$1100,2,0),"")</f>
        <v/>
      </c>
      <c r="D969" s="19">
        <f>SUMIFS(اليوميه!$H$5:$H$5000,اليوميه!C$5:C$5000,الرصيد!B969)-SUMIFS(اليوميه!$I$5:$I$5000,اليوميه!C$5:C$5000,الرصيد!B969)</f>
        <v>0</v>
      </c>
      <c r="E969" s="19">
        <f t="shared" si="30"/>
        <v>0</v>
      </c>
      <c r="F969" s="19">
        <f t="shared" si="31"/>
        <v>0</v>
      </c>
      <c r="G969" s="2">
        <f>SUMIFS(اليوميه!I:I,اليوميه!E:E,اليوميه!$V$5,اليوميه!C:C,الرصيد!B969)</f>
        <v>0</v>
      </c>
      <c r="H969" s="2">
        <f>SUMIFS(اليوميه!H:H,اليوميه!E:E,اليوميه!$V$6,اليوميه!C:C,الرصيد!B969)</f>
        <v>0</v>
      </c>
      <c r="I969" s="2">
        <f>SUMIFS(اليوميه!H:H,اليوميه!E:E,اليوميه!$V$7,اليوميه!C:C,الرصيد!B969)</f>
        <v>0</v>
      </c>
      <c r="J969" s="2">
        <f>SUMIFS('تحويل داخلي'!G:G,'تحويل داخلي'!D:D,'تحويل داخلي'!$P$5,'تحويل داخلي'!B:B,الرصيد!B969)</f>
        <v>0</v>
      </c>
      <c r="K969" s="2">
        <f>SUMIFS('تحويل داخلي'!G:G,'تحويل داخلي'!D:D,'تحويل داخلي'!$P$6,'تحويل داخلي'!B:B,الرصيد!B969)</f>
        <v>0</v>
      </c>
      <c r="L969" s="16" t="str">
        <f>IFERROR(VLOOKUP(B969,'تكويد الاصناف'!$A$5:$C$1100,3,0),"")</f>
        <v/>
      </c>
      <c r="M969" s="45" t="str">
        <f>IFERROR(VLOOKUP(B969,'تكويد الاصناف'!$A$5:$E$1100,5,0),"")</f>
        <v/>
      </c>
    </row>
    <row r="970" spans="2:13">
      <c r="B970" s="17">
        <f>'تكويد الاصناف'!A969</f>
        <v>0</v>
      </c>
      <c r="C970" s="43" t="str">
        <f>IFERROR(VLOOKUP(B970,'تكويد الاصناف'!A$5:B$1100,2,0),"")</f>
        <v/>
      </c>
      <c r="D970" s="19">
        <f>SUMIFS(اليوميه!$H$5:$H$5000,اليوميه!C$5:C$5000,الرصيد!B970)-SUMIFS(اليوميه!$I$5:$I$5000,اليوميه!C$5:C$5000,الرصيد!B970)</f>
        <v>0</v>
      </c>
      <c r="E970" s="19">
        <f t="shared" si="30"/>
        <v>0</v>
      </c>
      <c r="F970" s="19">
        <f t="shared" si="31"/>
        <v>0</v>
      </c>
      <c r="G970" s="2">
        <f>SUMIFS(اليوميه!I:I,اليوميه!E:E,اليوميه!$V$5,اليوميه!C:C,الرصيد!B970)</f>
        <v>0</v>
      </c>
      <c r="H970" s="2">
        <f>SUMIFS(اليوميه!H:H,اليوميه!E:E,اليوميه!$V$6,اليوميه!C:C,الرصيد!B970)</f>
        <v>0</v>
      </c>
      <c r="I970" s="2">
        <f>SUMIFS(اليوميه!H:H,اليوميه!E:E,اليوميه!$V$7,اليوميه!C:C,الرصيد!B970)</f>
        <v>0</v>
      </c>
      <c r="J970" s="2">
        <f>SUMIFS('تحويل داخلي'!G:G,'تحويل داخلي'!D:D,'تحويل داخلي'!$P$5,'تحويل داخلي'!B:B,الرصيد!B970)</f>
        <v>0</v>
      </c>
      <c r="K970" s="2">
        <f>SUMIFS('تحويل داخلي'!G:G,'تحويل داخلي'!D:D,'تحويل داخلي'!$P$6,'تحويل داخلي'!B:B,الرصيد!B970)</f>
        <v>0</v>
      </c>
      <c r="L970" s="16" t="str">
        <f>IFERROR(VLOOKUP(B970,'تكويد الاصناف'!$A$5:$C$1100,3,0),"")</f>
        <v/>
      </c>
      <c r="M970" s="45" t="str">
        <f>IFERROR(VLOOKUP(B970,'تكويد الاصناف'!$A$5:$E$1100,5,0),"")</f>
        <v/>
      </c>
    </row>
    <row r="971" spans="2:13">
      <c r="B971" s="17">
        <f>'تكويد الاصناف'!A970</f>
        <v>0</v>
      </c>
      <c r="C971" s="43" t="str">
        <f>IFERROR(VLOOKUP(B971,'تكويد الاصناف'!A$5:B$1100,2,0),"")</f>
        <v/>
      </c>
      <c r="D971" s="19">
        <f>SUMIFS(اليوميه!$H$5:$H$5000,اليوميه!C$5:C$5000,الرصيد!B971)-SUMIFS(اليوميه!$I$5:$I$5000,اليوميه!C$5:C$5000,الرصيد!B971)</f>
        <v>0</v>
      </c>
      <c r="E971" s="19">
        <f t="shared" si="30"/>
        <v>0</v>
      </c>
      <c r="F971" s="19">
        <f t="shared" si="31"/>
        <v>0</v>
      </c>
      <c r="G971" s="2">
        <f>SUMIFS(اليوميه!I:I,اليوميه!E:E,اليوميه!$V$5,اليوميه!C:C,الرصيد!B971)</f>
        <v>0</v>
      </c>
      <c r="H971" s="2">
        <f>SUMIFS(اليوميه!H:H,اليوميه!E:E,اليوميه!$V$6,اليوميه!C:C,الرصيد!B971)</f>
        <v>0</v>
      </c>
      <c r="I971" s="2">
        <f>SUMIFS(اليوميه!H:H,اليوميه!E:E,اليوميه!$V$7,اليوميه!C:C,الرصيد!B971)</f>
        <v>0</v>
      </c>
      <c r="J971" s="2">
        <f>SUMIFS('تحويل داخلي'!G:G,'تحويل داخلي'!D:D,'تحويل داخلي'!$P$5,'تحويل داخلي'!B:B,الرصيد!B971)</f>
        <v>0</v>
      </c>
      <c r="K971" s="2">
        <f>SUMIFS('تحويل داخلي'!G:G,'تحويل داخلي'!D:D,'تحويل داخلي'!$P$6,'تحويل داخلي'!B:B,الرصيد!B971)</f>
        <v>0</v>
      </c>
      <c r="L971" s="16" t="str">
        <f>IFERROR(VLOOKUP(B971,'تكويد الاصناف'!$A$5:$C$1100,3,0),"")</f>
        <v/>
      </c>
      <c r="M971" s="45" t="str">
        <f>IFERROR(VLOOKUP(B971,'تكويد الاصناف'!$A$5:$E$1100,5,0),"")</f>
        <v/>
      </c>
    </row>
    <row r="972" spans="2:13">
      <c r="B972" s="17">
        <f>'تكويد الاصناف'!A971</f>
        <v>0</v>
      </c>
      <c r="C972" s="43" t="str">
        <f>IFERROR(VLOOKUP(B972,'تكويد الاصناف'!A$5:B$1100,2,0),"")</f>
        <v/>
      </c>
      <c r="D972" s="19">
        <f>SUMIFS(اليوميه!$H$5:$H$5000,اليوميه!C$5:C$5000,الرصيد!B972)-SUMIFS(اليوميه!$I$5:$I$5000,اليوميه!C$5:C$5000,الرصيد!B972)</f>
        <v>0</v>
      </c>
      <c r="E972" s="19">
        <f t="shared" si="30"/>
        <v>0</v>
      </c>
      <c r="F972" s="19">
        <f t="shared" si="31"/>
        <v>0</v>
      </c>
      <c r="G972" s="2">
        <f>SUMIFS(اليوميه!I:I,اليوميه!E:E,اليوميه!$V$5,اليوميه!C:C,الرصيد!B972)</f>
        <v>0</v>
      </c>
      <c r="H972" s="2">
        <f>SUMIFS(اليوميه!H:H,اليوميه!E:E,اليوميه!$V$6,اليوميه!C:C,الرصيد!B972)</f>
        <v>0</v>
      </c>
      <c r="I972" s="2">
        <f>SUMIFS(اليوميه!H:H,اليوميه!E:E,اليوميه!$V$7,اليوميه!C:C,الرصيد!B972)</f>
        <v>0</v>
      </c>
      <c r="J972" s="2">
        <f>SUMIFS('تحويل داخلي'!G:G,'تحويل داخلي'!D:D,'تحويل داخلي'!$P$5,'تحويل داخلي'!B:B,الرصيد!B972)</f>
        <v>0</v>
      </c>
      <c r="K972" s="2">
        <f>SUMIFS('تحويل داخلي'!G:G,'تحويل داخلي'!D:D,'تحويل داخلي'!$P$6,'تحويل داخلي'!B:B,الرصيد!B972)</f>
        <v>0</v>
      </c>
      <c r="L972" s="16" t="str">
        <f>IFERROR(VLOOKUP(B972,'تكويد الاصناف'!$A$5:$C$1100,3,0),"")</f>
        <v/>
      </c>
      <c r="M972" s="45" t="str">
        <f>IFERROR(VLOOKUP(B972,'تكويد الاصناف'!$A$5:$E$1100,5,0),"")</f>
        <v/>
      </c>
    </row>
    <row r="973" spans="2:13">
      <c r="B973" s="17">
        <f>'تكويد الاصناف'!A972</f>
        <v>0</v>
      </c>
      <c r="C973" s="43" t="str">
        <f>IFERROR(VLOOKUP(B973,'تكويد الاصناف'!A$5:B$1100,2,0),"")</f>
        <v/>
      </c>
      <c r="D973" s="19">
        <f>SUMIFS(اليوميه!$H$5:$H$5000,اليوميه!C$5:C$5000,الرصيد!B973)-SUMIFS(اليوميه!$I$5:$I$5000,اليوميه!C$5:C$5000,الرصيد!B973)</f>
        <v>0</v>
      </c>
      <c r="E973" s="19">
        <f t="shared" si="30"/>
        <v>0</v>
      </c>
      <c r="F973" s="19">
        <f t="shared" si="31"/>
        <v>0</v>
      </c>
      <c r="G973" s="2">
        <f>SUMIFS(اليوميه!I:I,اليوميه!E:E,اليوميه!$V$5,اليوميه!C:C,الرصيد!B973)</f>
        <v>0</v>
      </c>
      <c r="H973" s="2">
        <f>SUMIFS(اليوميه!H:H,اليوميه!E:E,اليوميه!$V$6,اليوميه!C:C,الرصيد!B973)</f>
        <v>0</v>
      </c>
      <c r="I973" s="2">
        <f>SUMIFS(اليوميه!H:H,اليوميه!E:E,اليوميه!$V$7,اليوميه!C:C,الرصيد!B973)</f>
        <v>0</v>
      </c>
      <c r="J973" s="2">
        <f>SUMIFS('تحويل داخلي'!G:G,'تحويل داخلي'!D:D,'تحويل داخلي'!$P$5,'تحويل داخلي'!B:B,الرصيد!B973)</f>
        <v>0</v>
      </c>
      <c r="K973" s="2">
        <f>SUMIFS('تحويل داخلي'!G:G,'تحويل داخلي'!D:D,'تحويل داخلي'!$P$6,'تحويل داخلي'!B:B,الرصيد!B973)</f>
        <v>0</v>
      </c>
      <c r="L973" s="16" t="str">
        <f>IFERROR(VLOOKUP(B973,'تكويد الاصناف'!$A$5:$C$1100,3,0),"")</f>
        <v/>
      </c>
      <c r="M973" s="45" t="str">
        <f>IFERROR(VLOOKUP(B973,'تكويد الاصناف'!$A$5:$E$1100,5,0),"")</f>
        <v/>
      </c>
    </row>
    <row r="974" spans="2:13">
      <c r="B974" s="17">
        <f>'تكويد الاصناف'!A973</f>
        <v>0</v>
      </c>
      <c r="C974" s="43" t="str">
        <f>IFERROR(VLOOKUP(B974,'تكويد الاصناف'!A$5:B$1100,2,0),"")</f>
        <v/>
      </c>
      <c r="D974" s="19">
        <f>SUMIFS(اليوميه!$H$5:$H$5000,اليوميه!C$5:C$5000,الرصيد!B974)-SUMIFS(اليوميه!$I$5:$I$5000,اليوميه!C$5:C$5000,الرصيد!B974)</f>
        <v>0</v>
      </c>
      <c r="E974" s="19">
        <f t="shared" si="30"/>
        <v>0</v>
      </c>
      <c r="F974" s="19">
        <f t="shared" si="31"/>
        <v>0</v>
      </c>
      <c r="G974" s="2">
        <f>SUMIFS(اليوميه!I:I,اليوميه!E:E,اليوميه!$V$5,اليوميه!C:C,الرصيد!B974)</f>
        <v>0</v>
      </c>
      <c r="H974" s="2">
        <f>SUMIFS(اليوميه!H:H,اليوميه!E:E,اليوميه!$V$6,اليوميه!C:C,الرصيد!B974)</f>
        <v>0</v>
      </c>
      <c r="I974" s="2">
        <f>SUMIFS(اليوميه!H:H,اليوميه!E:E,اليوميه!$V$7,اليوميه!C:C,الرصيد!B974)</f>
        <v>0</v>
      </c>
      <c r="J974" s="2">
        <f>SUMIFS('تحويل داخلي'!G:G,'تحويل داخلي'!D:D,'تحويل داخلي'!$P$5,'تحويل داخلي'!B:B,الرصيد!B974)</f>
        <v>0</v>
      </c>
      <c r="K974" s="2">
        <f>SUMIFS('تحويل داخلي'!G:G,'تحويل داخلي'!D:D,'تحويل داخلي'!$P$6,'تحويل داخلي'!B:B,الرصيد!B974)</f>
        <v>0</v>
      </c>
      <c r="L974" s="16" t="str">
        <f>IFERROR(VLOOKUP(B974,'تكويد الاصناف'!$A$5:$C$1100,3,0),"")</f>
        <v/>
      </c>
      <c r="M974" s="45" t="str">
        <f>IFERROR(VLOOKUP(B974,'تكويد الاصناف'!$A$5:$E$1100,5,0),"")</f>
        <v/>
      </c>
    </row>
    <row r="975" spans="2:13">
      <c r="B975" s="17">
        <f>'تكويد الاصناف'!A974</f>
        <v>0</v>
      </c>
      <c r="C975" s="43" t="str">
        <f>IFERROR(VLOOKUP(B975,'تكويد الاصناف'!A$5:B$1100,2,0),"")</f>
        <v/>
      </c>
      <c r="D975" s="19">
        <f>SUMIFS(اليوميه!$H$5:$H$5000,اليوميه!C$5:C$5000,الرصيد!B975)-SUMIFS(اليوميه!$I$5:$I$5000,اليوميه!C$5:C$5000,الرصيد!B975)</f>
        <v>0</v>
      </c>
      <c r="E975" s="19">
        <f t="shared" si="30"/>
        <v>0</v>
      </c>
      <c r="F975" s="19">
        <f t="shared" si="31"/>
        <v>0</v>
      </c>
      <c r="G975" s="2">
        <f>SUMIFS(اليوميه!I:I,اليوميه!E:E,اليوميه!$V$5,اليوميه!C:C,الرصيد!B975)</f>
        <v>0</v>
      </c>
      <c r="H975" s="2">
        <f>SUMIFS(اليوميه!H:H,اليوميه!E:E,اليوميه!$V$6,اليوميه!C:C,الرصيد!B975)</f>
        <v>0</v>
      </c>
      <c r="I975" s="2">
        <f>SUMIFS(اليوميه!H:H,اليوميه!E:E,اليوميه!$V$7,اليوميه!C:C,الرصيد!B975)</f>
        <v>0</v>
      </c>
      <c r="J975" s="2">
        <f>SUMIFS('تحويل داخلي'!G:G,'تحويل داخلي'!D:D,'تحويل داخلي'!$P$5,'تحويل داخلي'!B:B,الرصيد!B975)</f>
        <v>0</v>
      </c>
      <c r="K975" s="2">
        <f>SUMIFS('تحويل داخلي'!G:G,'تحويل داخلي'!D:D,'تحويل داخلي'!$P$6,'تحويل داخلي'!B:B,الرصيد!B975)</f>
        <v>0</v>
      </c>
      <c r="L975" s="16" t="str">
        <f>IFERROR(VLOOKUP(B975,'تكويد الاصناف'!$A$5:$C$1100,3,0),"")</f>
        <v/>
      </c>
      <c r="M975" s="45" t="str">
        <f>IFERROR(VLOOKUP(B975,'تكويد الاصناف'!$A$5:$E$1100,5,0),"")</f>
        <v/>
      </c>
    </row>
    <row r="976" spans="2:13">
      <c r="B976" s="17">
        <f>'تكويد الاصناف'!A975</f>
        <v>0</v>
      </c>
      <c r="C976" s="43" t="str">
        <f>IFERROR(VLOOKUP(B976,'تكويد الاصناف'!A$5:B$1100,2,0),"")</f>
        <v/>
      </c>
      <c r="D976" s="19">
        <f>SUMIFS(اليوميه!$H$5:$H$5000,اليوميه!C$5:C$5000,الرصيد!B976)-SUMIFS(اليوميه!$I$5:$I$5000,اليوميه!C$5:C$5000,الرصيد!B976)</f>
        <v>0</v>
      </c>
      <c r="E976" s="19">
        <f t="shared" si="30"/>
        <v>0</v>
      </c>
      <c r="F976" s="19">
        <f t="shared" si="31"/>
        <v>0</v>
      </c>
      <c r="G976" s="2">
        <f>SUMIFS(اليوميه!I:I,اليوميه!E:E,اليوميه!$V$5,اليوميه!C:C,الرصيد!B976)</f>
        <v>0</v>
      </c>
      <c r="H976" s="2">
        <f>SUMIFS(اليوميه!H:H,اليوميه!E:E,اليوميه!$V$6,اليوميه!C:C,الرصيد!B976)</f>
        <v>0</v>
      </c>
      <c r="I976" s="2">
        <f>SUMIFS(اليوميه!H:H,اليوميه!E:E,اليوميه!$V$7,اليوميه!C:C,الرصيد!B976)</f>
        <v>0</v>
      </c>
      <c r="J976" s="2">
        <f>SUMIFS('تحويل داخلي'!G:G,'تحويل داخلي'!D:D,'تحويل داخلي'!$P$5,'تحويل داخلي'!B:B,الرصيد!B976)</f>
        <v>0</v>
      </c>
      <c r="K976" s="2">
        <f>SUMIFS('تحويل داخلي'!G:G,'تحويل داخلي'!D:D,'تحويل داخلي'!$P$6,'تحويل داخلي'!B:B,الرصيد!B976)</f>
        <v>0</v>
      </c>
      <c r="L976" s="16" t="str">
        <f>IFERROR(VLOOKUP(B976,'تكويد الاصناف'!$A$5:$C$1100,3,0),"")</f>
        <v/>
      </c>
      <c r="M976" s="45" t="str">
        <f>IFERROR(VLOOKUP(B976,'تكويد الاصناف'!$A$5:$E$1100,5,0),"")</f>
        <v/>
      </c>
    </row>
    <row r="977" spans="2:13">
      <c r="B977" s="17">
        <f>'تكويد الاصناف'!A976</f>
        <v>0</v>
      </c>
      <c r="C977" s="43" t="str">
        <f>IFERROR(VLOOKUP(B977,'تكويد الاصناف'!A$5:B$1100,2,0),"")</f>
        <v/>
      </c>
      <c r="D977" s="19">
        <f>SUMIFS(اليوميه!$H$5:$H$5000,اليوميه!C$5:C$5000,الرصيد!B977)-SUMIFS(اليوميه!$I$5:$I$5000,اليوميه!C$5:C$5000,الرصيد!B977)</f>
        <v>0</v>
      </c>
      <c r="E977" s="19">
        <f t="shared" si="30"/>
        <v>0</v>
      </c>
      <c r="F977" s="19">
        <f t="shared" si="31"/>
        <v>0</v>
      </c>
      <c r="G977" s="2">
        <f>SUMIFS(اليوميه!I:I,اليوميه!E:E,اليوميه!$V$5,اليوميه!C:C,الرصيد!B977)</f>
        <v>0</v>
      </c>
      <c r="H977" s="2">
        <f>SUMIFS(اليوميه!H:H,اليوميه!E:E,اليوميه!$V$6,اليوميه!C:C,الرصيد!B977)</f>
        <v>0</v>
      </c>
      <c r="I977" s="2">
        <f>SUMIFS(اليوميه!H:H,اليوميه!E:E,اليوميه!$V$7,اليوميه!C:C,الرصيد!B977)</f>
        <v>0</v>
      </c>
      <c r="J977" s="2">
        <f>SUMIFS('تحويل داخلي'!G:G,'تحويل داخلي'!D:D,'تحويل داخلي'!$P$5,'تحويل داخلي'!B:B,الرصيد!B977)</f>
        <v>0</v>
      </c>
      <c r="K977" s="2">
        <f>SUMIFS('تحويل داخلي'!G:G,'تحويل داخلي'!D:D,'تحويل داخلي'!$P$6,'تحويل داخلي'!B:B,الرصيد!B977)</f>
        <v>0</v>
      </c>
      <c r="L977" s="16" t="str">
        <f>IFERROR(VLOOKUP(B977,'تكويد الاصناف'!$A$5:$C$1100,3,0),"")</f>
        <v/>
      </c>
      <c r="M977" s="45" t="str">
        <f>IFERROR(VLOOKUP(B977,'تكويد الاصناف'!$A$5:$E$1100,5,0),"")</f>
        <v/>
      </c>
    </row>
    <row r="978" spans="2:13">
      <c r="B978" s="17">
        <f>'تكويد الاصناف'!A977</f>
        <v>0</v>
      </c>
      <c r="C978" s="43" t="str">
        <f>IFERROR(VLOOKUP(B978,'تكويد الاصناف'!A$5:B$1100,2,0),"")</f>
        <v/>
      </c>
      <c r="D978" s="19">
        <f>SUMIFS(اليوميه!$H$5:$H$5000,اليوميه!C$5:C$5000,الرصيد!B978)-SUMIFS(اليوميه!$I$5:$I$5000,اليوميه!C$5:C$5000,الرصيد!B978)</f>
        <v>0</v>
      </c>
      <c r="E978" s="19">
        <f t="shared" si="30"/>
        <v>0</v>
      </c>
      <c r="F978" s="19">
        <f t="shared" si="31"/>
        <v>0</v>
      </c>
      <c r="G978" s="2">
        <f>SUMIFS(اليوميه!I:I,اليوميه!E:E,اليوميه!$V$5,اليوميه!C:C,الرصيد!B978)</f>
        <v>0</v>
      </c>
      <c r="H978" s="2">
        <f>SUMIFS(اليوميه!H:H,اليوميه!E:E,اليوميه!$V$6,اليوميه!C:C,الرصيد!B978)</f>
        <v>0</v>
      </c>
      <c r="I978" s="2">
        <f>SUMIFS(اليوميه!H:H,اليوميه!E:E,اليوميه!$V$7,اليوميه!C:C,الرصيد!B978)</f>
        <v>0</v>
      </c>
      <c r="J978" s="2">
        <f>SUMIFS('تحويل داخلي'!G:G,'تحويل داخلي'!D:D,'تحويل داخلي'!$P$5,'تحويل داخلي'!B:B,الرصيد!B978)</f>
        <v>0</v>
      </c>
      <c r="K978" s="2">
        <f>SUMIFS('تحويل داخلي'!G:G,'تحويل داخلي'!D:D,'تحويل داخلي'!$P$6,'تحويل داخلي'!B:B,الرصيد!B978)</f>
        <v>0</v>
      </c>
      <c r="L978" s="16" t="str">
        <f>IFERROR(VLOOKUP(B978,'تكويد الاصناف'!$A$5:$C$1100,3,0),"")</f>
        <v/>
      </c>
      <c r="M978" s="45" t="str">
        <f>IFERROR(VLOOKUP(B978,'تكويد الاصناف'!$A$5:$E$1100,5,0),"")</f>
        <v/>
      </c>
    </row>
    <row r="979" spans="2:13">
      <c r="B979" s="17">
        <f>'تكويد الاصناف'!A978</f>
        <v>0</v>
      </c>
      <c r="C979" s="43" t="str">
        <f>IFERROR(VLOOKUP(B979,'تكويد الاصناف'!A$5:B$1100,2,0),"")</f>
        <v/>
      </c>
      <c r="D979" s="19">
        <f>SUMIFS(اليوميه!$H$5:$H$5000,اليوميه!C$5:C$5000,الرصيد!B979)-SUMIFS(اليوميه!$I$5:$I$5000,اليوميه!C$5:C$5000,الرصيد!B979)</f>
        <v>0</v>
      </c>
      <c r="E979" s="19">
        <f t="shared" si="30"/>
        <v>0</v>
      </c>
      <c r="F979" s="19">
        <f t="shared" si="31"/>
        <v>0</v>
      </c>
      <c r="G979" s="2">
        <f>SUMIFS(اليوميه!I:I,اليوميه!E:E,اليوميه!$V$5,اليوميه!C:C,الرصيد!B979)</f>
        <v>0</v>
      </c>
      <c r="H979" s="2">
        <f>SUMIFS(اليوميه!H:H,اليوميه!E:E,اليوميه!$V$6,اليوميه!C:C,الرصيد!B979)</f>
        <v>0</v>
      </c>
      <c r="I979" s="2">
        <f>SUMIFS(اليوميه!H:H,اليوميه!E:E,اليوميه!$V$7,اليوميه!C:C,الرصيد!B979)</f>
        <v>0</v>
      </c>
      <c r="J979" s="2">
        <f>SUMIFS('تحويل داخلي'!G:G,'تحويل داخلي'!D:D,'تحويل داخلي'!$P$5,'تحويل داخلي'!B:B,الرصيد!B979)</f>
        <v>0</v>
      </c>
      <c r="K979" s="2">
        <f>SUMIFS('تحويل داخلي'!G:G,'تحويل داخلي'!D:D,'تحويل داخلي'!$P$6,'تحويل داخلي'!B:B,الرصيد!B979)</f>
        <v>0</v>
      </c>
      <c r="L979" s="16" t="str">
        <f>IFERROR(VLOOKUP(B979,'تكويد الاصناف'!$A$5:$C$1100,3,0),"")</f>
        <v/>
      </c>
      <c r="M979" s="45" t="str">
        <f>IFERROR(VLOOKUP(B979,'تكويد الاصناف'!$A$5:$E$1100,5,0),"")</f>
        <v/>
      </c>
    </row>
    <row r="980" spans="2:13">
      <c r="B980" s="17">
        <f>'تكويد الاصناف'!A979</f>
        <v>0</v>
      </c>
      <c r="C980" s="43" t="str">
        <f>IFERROR(VLOOKUP(B980,'تكويد الاصناف'!A$5:B$1100,2,0),"")</f>
        <v/>
      </c>
      <c r="D980" s="19">
        <f>SUMIFS(اليوميه!$H$5:$H$5000,اليوميه!C$5:C$5000,الرصيد!B980)-SUMIFS(اليوميه!$I$5:$I$5000,اليوميه!C$5:C$5000,الرصيد!B980)</f>
        <v>0</v>
      </c>
      <c r="E980" s="19">
        <f t="shared" si="30"/>
        <v>0</v>
      </c>
      <c r="F980" s="19">
        <f t="shared" si="31"/>
        <v>0</v>
      </c>
      <c r="G980" s="2">
        <f>SUMIFS(اليوميه!I:I,اليوميه!E:E,اليوميه!$V$5,اليوميه!C:C,الرصيد!B980)</f>
        <v>0</v>
      </c>
      <c r="H980" s="2">
        <f>SUMIFS(اليوميه!H:H,اليوميه!E:E,اليوميه!$V$6,اليوميه!C:C,الرصيد!B980)</f>
        <v>0</v>
      </c>
      <c r="I980" s="2">
        <f>SUMIFS(اليوميه!H:H,اليوميه!E:E,اليوميه!$V$7,اليوميه!C:C,الرصيد!B980)</f>
        <v>0</v>
      </c>
      <c r="J980" s="2">
        <f>SUMIFS('تحويل داخلي'!G:G,'تحويل داخلي'!D:D,'تحويل داخلي'!$P$5,'تحويل داخلي'!B:B,الرصيد!B980)</f>
        <v>0</v>
      </c>
      <c r="K980" s="2">
        <f>SUMIFS('تحويل داخلي'!G:G,'تحويل داخلي'!D:D,'تحويل داخلي'!$P$6,'تحويل داخلي'!B:B,الرصيد!B980)</f>
        <v>0</v>
      </c>
      <c r="L980" s="16" t="str">
        <f>IFERROR(VLOOKUP(B980,'تكويد الاصناف'!$A$5:$C$1100,3,0),"")</f>
        <v/>
      </c>
      <c r="M980" s="45" t="str">
        <f>IFERROR(VLOOKUP(B980,'تكويد الاصناف'!$A$5:$E$1100,5,0),"")</f>
        <v/>
      </c>
    </row>
    <row r="981" spans="2:13">
      <c r="B981" s="17">
        <f>'تكويد الاصناف'!A980</f>
        <v>0</v>
      </c>
      <c r="C981" s="43" t="str">
        <f>IFERROR(VLOOKUP(B981,'تكويد الاصناف'!A$5:B$1100,2,0),"")</f>
        <v/>
      </c>
      <c r="D981" s="19">
        <f>SUMIFS(اليوميه!$H$5:$H$5000,اليوميه!C$5:C$5000,الرصيد!B981)-SUMIFS(اليوميه!$I$5:$I$5000,اليوميه!C$5:C$5000,الرصيد!B981)</f>
        <v>0</v>
      </c>
      <c r="E981" s="19">
        <f t="shared" si="30"/>
        <v>0</v>
      </c>
      <c r="F981" s="19">
        <f t="shared" si="31"/>
        <v>0</v>
      </c>
      <c r="G981" s="2">
        <f>SUMIFS(اليوميه!I:I,اليوميه!E:E,اليوميه!$V$5,اليوميه!C:C,الرصيد!B981)</f>
        <v>0</v>
      </c>
      <c r="H981" s="2">
        <f>SUMIFS(اليوميه!H:H,اليوميه!E:E,اليوميه!$V$6,اليوميه!C:C,الرصيد!B981)</f>
        <v>0</v>
      </c>
      <c r="I981" s="2">
        <f>SUMIFS(اليوميه!H:H,اليوميه!E:E,اليوميه!$V$7,اليوميه!C:C,الرصيد!B981)</f>
        <v>0</v>
      </c>
      <c r="J981" s="2">
        <f>SUMIFS('تحويل داخلي'!G:G,'تحويل داخلي'!D:D,'تحويل داخلي'!$P$5,'تحويل داخلي'!B:B,الرصيد!B981)</f>
        <v>0</v>
      </c>
      <c r="K981" s="2">
        <f>SUMIFS('تحويل داخلي'!G:G,'تحويل داخلي'!D:D,'تحويل داخلي'!$P$6,'تحويل داخلي'!B:B,الرصيد!B981)</f>
        <v>0</v>
      </c>
      <c r="L981" s="16" t="str">
        <f>IFERROR(VLOOKUP(B981,'تكويد الاصناف'!$A$5:$C$1100,3,0),"")</f>
        <v/>
      </c>
      <c r="M981" s="45" t="str">
        <f>IFERROR(VLOOKUP(B981,'تكويد الاصناف'!$A$5:$E$1100,5,0),"")</f>
        <v/>
      </c>
    </row>
    <row r="982" spans="2:13">
      <c r="B982" s="17">
        <f>'تكويد الاصناف'!A981</f>
        <v>0</v>
      </c>
      <c r="C982" s="43" t="str">
        <f>IFERROR(VLOOKUP(B982,'تكويد الاصناف'!A$5:B$1100,2,0),"")</f>
        <v/>
      </c>
      <c r="D982" s="19">
        <f>SUMIFS(اليوميه!$H$5:$H$5000,اليوميه!C$5:C$5000,الرصيد!B982)-SUMIFS(اليوميه!$I$5:$I$5000,اليوميه!C$5:C$5000,الرصيد!B982)</f>
        <v>0</v>
      </c>
      <c r="E982" s="19">
        <f t="shared" si="30"/>
        <v>0</v>
      </c>
      <c r="F982" s="19">
        <f t="shared" si="31"/>
        <v>0</v>
      </c>
      <c r="G982" s="2">
        <f>SUMIFS(اليوميه!I:I,اليوميه!E:E,اليوميه!$V$5,اليوميه!C:C,الرصيد!B982)</f>
        <v>0</v>
      </c>
      <c r="H982" s="2">
        <f>SUMIFS(اليوميه!H:H,اليوميه!E:E,اليوميه!$V$6,اليوميه!C:C,الرصيد!B982)</f>
        <v>0</v>
      </c>
      <c r="I982" s="2">
        <f>SUMIFS(اليوميه!H:H,اليوميه!E:E,اليوميه!$V$7,اليوميه!C:C,الرصيد!B982)</f>
        <v>0</v>
      </c>
      <c r="J982" s="2">
        <f>SUMIFS('تحويل داخلي'!G:G,'تحويل داخلي'!D:D,'تحويل داخلي'!$P$5,'تحويل داخلي'!B:B,الرصيد!B982)</f>
        <v>0</v>
      </c>
      <c r="K982" s="2">
        <f>SUMIFS('تحويل داخلي'!G:G,'تحويل داخلي'!D:D,'تحويل داخلي'!$P$6,'تحويل داخلي'!B:B,الرصيد!B982)</f>
        <v>0</v>
      </c>
      <c r="L982" s="16" t="str">
        <f>IFERROR(VLOOKUP(B982,'تكويد الاصناف'!$A$5:$C$1100,3,0),"")</f>
        <v/>
      </c>
      <c r="M982" s="45" t="str">
        <f>IFERROR(VLOOKUP(B982,'تكويد الاصناف'!$A$5:$E$1100,5,0),"")</f>
        <v/>
      </c>
    </row>
    <row r="983" spans="2:13">
      <c r="B983" s="17">
        <f>'تكويد الاصناف'!A982</f>
        <v>0</v>
      </c>
      <c r="C983" s="43" t="str">
        <f>IFERROR(VLOOKUP(B983,'تكويد الاصناف'!A$5:B$1100,2,0),"")</f>
        <v/>
      </c>
      <c r="D983" s="19">
        <f>SUMIFS(اليوميه!$H$5:$H$5000,اليوميه!C$5:C$5000,الرصيد!B983)-SUMIFS(اليوميه!$I$5:$I$5000,اليوميه!C$5:C$5000,الرصيد!B983)</f>
        <v>0</v>
      </c>
      <c r="E983" s="19">
        <f t="shared" si="30"/>
        <v>0</v>
      </c>
      <c r="F983" s="19">
        <f t="shared" si="31"/>
        <v>0</v>
      </c>
      <c r="G983" s="2">
        <f>SUMIFS(اليوميه!I:I,اليوميه!E:E,اليوميه!$V$5,اليوميه!C:C,الرصيد!B983)</f>
        <v>0</v>
      </c>
      <c r="H983" s="2">
        <f>SUMIFS(اليوميه!H:H,اليوميه!E:E,اليوميه!$V$6,اليوميه!C:C,الرصيد!B983)</f>
        <v>0</v>
      </c>
      <c r="I983" s="2">
        <f>SUMIFS(اليوميه!H:H,اليوميه!E:E,اليوميه!$V$7,اليوميه!C:C,الرصيد!B983)</f>
        <v>0</v>
      </c>
      <c r="J983" s="2">
        <f>SUMIFS('تحويل داخلي'!G:G,'تحويل داخلي'!D:D,'تحويل داخلي'!$P$5,'تحويل داخلي'!B:B,الرصيد!B983)</f>
        <v>0</v>
      </c>
      <c r="K983" s="2">
        <f>SUMIFS('تحويل داخلي'!G:G,'تحويل داخلي'!D:D,'تحويل داخلي'!$P$6,'تحويل داخلي'!B:B,الرصيد!B983)</f>
        <v>0</v>
      </c>
      <c r="L983" s="16" t="str">
        <f>IFERROR(VLOOKUP(B983,'تكويد الاصناف'!$A$5:$C$1100,3,0),"")</f>
        <v/>
      </c>
      <c r="M983" s="45" t="str">
        <f>IFERROR(VLOOKUP(B983,'تكويد الاصناف'!$A$5:$E$1100,5,0),"")</f>
        <v/>
      </c>
    </row>
    <row r="984" spans="2:13">
      <c r="B984" s="17">
        <f>'تكويد الاصناف'!A983</f>
        <v>0</v>
      </c>
      <c r="C984" s="43" t="str">
        <f>IFERROR(VLOOKUP(B984,'تكويد الاصناف'!A$5:B$1100,2,0),"")</f>
        <v/>
      </c>
      <c r="D984" s="19">
        <f>SUMIFS(اليوميه!$H$5:$H$5000,اليوميه!C$5:C$5000,الرصيد!B984)-SUMIFS(اليوميه!$I$5:$I$5000,اليوميه!C$5:C$5000,الرصيد!B984)</f>
        <v>0</v>
      </c>
      <c r="E984" s="19">
        <f t="shared" si="30"/>
        <v>0</v>
      </c>
      <c r="F984" s="19">
        <f t="shared" si="31"/>
        <v>0</v>
      </c>
      <c r="G984" s="2">
        <f>SUMIFS(اليوميه!I:I,اليوميه!E:E,اليوميه!$V$5,اليوميه!C:C,الرصيد!B984)</f>
        <v>0</v>
      </c>
      <c r="H984" s="2">
        <f>SUMIFS(اليوميه!H:H,اليوميه!E:E,اليوميه!$V$6,اليوميه!C:C,الرصيد!B984)</f>
        <v>0</v>
      </c>
      <c r="I984" s="2">
        <f>SUMIFS(اليوميه!H:H,اليوميه!E:E,اليوميه!$V$7,اليوميه!C:C,الرصيد!B984)</f>
        <v>0</v>
      </c>
      <c r="J984" s="2">
        <f>SUMIFS('تحويل داخلي'!G:G,'تحويل داخلي'!D:D,'تحويل داخلي'!$P$5,'تحويل داخلي'!B:B,الرصيد!B984)</f>
        <v>0</v>
      </c>
      <c r="K984" s="2">
        <f>SUMIFS('تحويل داخلي'!G:G,'تحويل داخلي'!D:D,'تحويل داخلي'!$P$6,'تحويل داخلي'!B:B,الرصيد!B984)</f>
        <v>0</v>
      </c>
      <c r="L984" s="16" t="str">
        <f>IFERROR(VLOOKUP(B984,'تكويد الاصناف'!$A$5:$C$1100,3,0),"")</f>
        <v/>
      </c>
      <c r="M984" s="45" t="str">
        <f>IFERROR(VLOOKUP(B984,'تكويد الاصناف'!$A$5:$E$1100,5,0),"")</f>
        <v/>
      </c>
    </row>
    <row r="985" spans="2:13">
      <c r="B985" s="17">
        <f>'تكويد الاصناف'!A984</f>
        <v>0</v>
      </c>
      <c r="C985" s="43" t="str">
        <f>IFERROR(VLOOKUP(B985,'تكويد الاصناف'!A$5:B$1100,2,0),"")</f>
        <v/>
      </c>
      <c r="D985" s="19">
        <f>SUMIFS(اليوميه!$H$5:$H$5000,اليوميه!C$5:C$5000,الرصيد!B985)-SUMIFS(اليوميه!$I$5:$I$5000,اليوميه!C$5:C$5000,الرصيد!B985)</f>
        <v>0</v>
      </c>
      <c r="E985" s="19">
        <f t="shared" si="30"/>
        <v>0</v>
      </c>
      <c r="F985" s="19">
        <f t="shared" si="31"/>
        <v>0</v>
      </c>
      <c r="G985" s="2">
        <f>SUMIFS(اليوميه!I:I,اليوميه!E:E,اليوميه!$V$5,اليوميه!C:C,الرصيد!B985)</f>
        <v>0</v>
      </c>
      <c r="H985" s="2">
        <f>SUMIFS(اليوميه!H:H,اليوميه!E:E,اليوميه!$V$6,اليوميه!C:C,الرصيد!B985)</f>
        <v>0</v>
      </c>
      <c r="I985" s="2">
        <f>SUMIFS(اليوميه!H:H,اليوميه!E:E,اليوميه!$V$7,اليوميه!C:C,الرصيد!B985)</f>
        <v>0</v>
      </c>
      <c r="J985" s="2">
        <f>SUMIFS('تحويل داخلي'!G:G,'تحويل داخلي'!D:D,'تحويل داخلي'!$P$5,'تحويل داخلي'!B:B,الرصيد!B985)</f>
        <v>0</v>
      </c>
      <c r="K985" s="2">
        <f>SUMIFS('تحويل داخلي'!G:G,'تحويل داخلي'!D:D,'تحويل داخلي'!$P$6,'تحويل داخلي'!B:B,الرصيد!B985)</f>
        <v>0</v>
      </c>
      <c r="L985" s="16" t="str">
        <f>IFERROR(VLOOKUP(B985,'تكويد الاصناف'!$A$5:$C$1100,3,0),"")</f>
        <v/>
      </c>
      <c r="M985" s="45" t="str">
        <f>IFERROR(VLOOKUP(B985,'تكويد الاصناف'!$A$5:$E$1100,5,0),"")</f>
        <v/>
      </c>
    </row>
    <row r="986" spans="2:13">
      <c r="B986" s="17">
        <f>'تكويد الاصناف'!A985</f>
        <v>0</v>
      </c>
      <c r="C986" s="43" t="str">
        <f>IFERROR(VLOOKUP(B986,'تكويد الاصناف'!A$5:B$1100,2,0),"")</f>
        <v/>
      </c>
      <c r="D986" s="19">
        <f>SUMIFS(اليوميه!$H$5:$H$5000,اليوميه!C$5:C$5000,الرصيد!B986)-SUMIFS(اليوميه!$I$5:$I$5000,اليوميه!C$5:C$5000,الرصيد!B986)</f>
        <v>0</v>
      </c>
      <c r="E986" s="19">
        <f t="shared" si="30"/>
        <v>0</v>
      </c>
      <c r="F986" s="19">
        <f t="shared" si="31"/>
        <v>0</v>
      </c>
      <c r="G986" s="2">
        <f>SUMIFS(اليوميه!I:I,اليوميه!E:E,اليوميه!$V$5,اليوميه!C:C,الرصيد!B986)</f>
        <v>0</v>
      </c>
      <c r="H986" s="2">
        <f>SUMIFS(اليوميه!H:H,اليوميه!E:E,اليوميه!$V$6,اليوميه!C:C,الرصيد!B986)</f>
        <v>0</v>
      </c>
      <c r="I986" s="2">
        <f>SUMIFS(اليوميه!H:H,اليوميه!E:E,اليوميه!$V$7,اليوميه!C:C,الرصيد!B986)</f>
        <v>0</v>
      </c>
      <c r="J986" s="2">
        <f>SUMIFS('تحويل داخلي'!G:G,'تحويل داخلي'!D:D,'تحويل داخلي'!$P$5,'تحويل داخلي'!B:B,الرصيد!B986)</f>
        <v>0</v>
      </c>
      <c r="K986" s="2">
        <f>SUMIFS('تحويل داخلي'!G:G,'تحويل داخلي'!D:D,'تحويل داخلي'!$P$6,'تحويل داخلي'!B:B,الرصيد!B986)</f>
        <v>0</v>
      </c>
      <c r="L986" s="16" t="str">
        <f>IFERROR(VLOOKUP(B986,'تكويد الاصناف'!$A$5:$C$1100,3,0),"")</f>
        <v/>
      </c>
      <c r="M986" s="45" t="str">
        <f>IFERROR(VLOOKUP(B986,'تكويد الاصناف'!$A$5:$E$1100,5,0),"")</f>
        <v/>
      </c>
    </row>
    <row r="987" spans="2:13">
      <c r="B987" s="17">
        <f>'تكويد الاصناف'!A986</f>
        <v>0</v>
      </c>
      <c r="C987" s="43" t="str">
        <f>IFERROR(VLOOKUP(B987,'تكويد الاصناف'!A$5:B$1100,2,0),"")</f>
        <v/>
      </c>
      <c r="D987" s="19">
        <f>SUMIFS(اليوميه!$H$5:$H$5000,اليوميه!C$5:C$5000,الرصيد!B987)-SUMIFS(اليوميه!$I$5:$I$5000,اليوميه!C$5:C$5000,الرصيد!B987)</f>
        <v>0</v>
      </c>
      <c r="E987" s="19">
        <f t="shared" si="30"/>
        <v>0</v>
      </c>
      <c r="F987" s="19">
        <f t="shared" si="31"/>
        <v>0</v>
      </c>
      <c r="G987" s="2">
        <f>SUMIFS(اليوميه!I:I,اليوميه!E:E,اليوميه!$V$5,اليوميه!C:C,الرصيد!B987)</f>
        <v>0</v>
      </c>
      <c r="H987" s="2">
        <f>SUMIFS(اليوميه!H:H,اليوميه!E:E,اليوميه!$V$6,اليوميه!C:C,الرصيد!B987)</f>
        <v>0</v>
      </c>
      <c r="I987" s="2">
        <f>SUMIFS(اليوميه!H:H,اليوميه!E:E,اليوميه!$V$7,اليوميه!C:C,الرصيد!B987)</f>
        <v>0</v>
      </c>
      <c r="J987" s="2">
        <f>SUMIFS('تحويل داخلي'!G:G,'تحويل داخلي'!D:D,'تحويل داخلي'!$P$5,'تحويل داخلي'!B:B,الرصيد!B987)</f>
        <v>0</v>
      </c>
      <c r="K987" s="2">
        <f>SUMIFS('تحويل داخلي'!G:G,'تحويل داخلي'!D:D,'تحويل داخلي'!$P$6,'تحويل داخلي'!B:B,الرصيد!B987)</f>
        <v>0</v>
      </c>
      <c r="L987" s="16" t="str">
        <f>IFERROR(VLOOKUP(B987,'تكويد الاصناف'!$A$5:$C$1100,3,0),"")</f>
        <v/>
      </c>
      <c r="M987" s="45" t="str">
        <f>IFERROR(VLOOKUP(B987,'تكويد الاصناف'!$A$5:$E$1100,5,0),"")</f>
        <v/>
      </c>
    </row>
    <row r="988" spans="2:13">
      <c r="B988" s="17">
        <f>'تكويد الاصناف'!A987</f>
        <v>0</v>
      </c>
      <c r="C988" s="43" t="str">
        <f>IFERROR(VLOOKUP(B988,'تكويد الاصناف'!A$5:B$1100,2,0),"")</f>
        <v/>
      </c>
      <c r="D988" s="19">
        <f>SUMIFS(اليوميه!$H$5:$H$5000,اليوميه!C$5:C$5000,الرصيد!B988)-SUMIFS(اليوميه!$I$5:$I$5000,اليوميه!C$5:C$5000,الرصيد!B988)</f>
        <v>0</v>
      </c>
      <c r="E988" s="19">
        <f t="shared" si="30"/>
        <v>0</v>
      </c>
      <c r="F988" s="19">
        <f t="shared" si="31"/>
        <v>0</v>
      </c>
      <c r="G988" s="2">
        <f>SUMIFS(اليوميه!I:I,اليوميه!E:E,اليوميه!$V$5,اليوميه!C:C,الرصيد!B988)</f>
        <v>0</v>
      </c>
      <c r="H988" s="2">
        <f>SUMIFS(اليوميه!H:H,اليوميه!E:E,اليوميه!$V$6,اليوميه!C:C,الرصيد!B988)</f>
        <v>0</v>
      </c>
      <c r="I988" s="2">
        <f>SUMIFS(اليوميه!H:H,اليوميه!E:E,اليوميه!$V$7,اليوميه!C:C,الرصيد!B988)</f>
        <v>0</v>
      </c>
      <c r="J988" s="2">
        <f>SUMIFS('تحويل داخلي'!G:G,'تحويل داخلي'!D:D,'تحويل داخلي'!$P$5,'تحويل داخلي'!B:B,الرصيد!B988)</f>
        <v>0</v>
      </c>
      <c r="K988" s="2">
        <f>SUMIFS('تحويل داخلي'!G:G,'تحويل داخلي'!D:D,'تحويل داخلي'!$P$6,'تحويل داخلي'!B:B,الرصيد!B988)</f>
        <v>0</v>
      </c>
      <c r="L988" s="16" t="str">
        <f>IFERROR(VLOOKUP(B988,'تكويد الاصناف'!$A$5:$C$1100,3,0),"")</f>
        <v/>
      </c>
      <c r="M988" s="45" t="str">
        <f>IFERROR(VLOOKUP(B988,'تكويد الاصناف'!$A$5:$E$1100,5,0),"")</f>
        <v/>
      </c>
    </row>
    <row r="989" spans="2:13">
      <c r="B989" s="17">
        <f>'تكويد الاصناف'!A988</f>
        <v>0</v>
      </c>
      <c r="C989" s="43" t="str">
        <f>IFERROR(VLOOKUP(B989,'تكويد الاصناف'!A$5:B$1100,2,0),"")</f>
        <v/>
      </c>
      <c r="D989" s="19">
        <f>SUMIFS(اليوميه!$H$5:$H$5000,اليوميه!C$5:C$5000,الرصيد!B989)-SUMIFS(اليوميه!$I$5:$I$5000,اليوميه!C$5:C$5000,الرصيد!B989)</f>
        <v>0</v>
      </c>
      <c r="E989" s="19">
        <f t="shared" si="30"/>
        <v>0</v>
      </c>
      <c r="F989" s="19">
        <f t="shared" si="31"/>
        <v>0</v>
      </c>
      <c r="G989" s="2">
        <f>SUMIFS(اليوميه!I:I,اليوميه!E:E,اليوميه!$V$5,اليوميه!C:C,الرصيد!B989)</f>
        <v>0</v>
      </c>
      <c r="H989" s="2">
        <f>SUMIFS(اليوميه!H:H,اليوميه!E:E,اليوميه!$V$6,اليوميه!C:C,الرصيد!B989)</f>
        <v>0</v>
      </c>
      <c r="I989" s="2">
        <f>SUMIFS(اليوميه!H:H,اليوميه!E:E,اليوميه!$V$7,اليوميه!C:C,الرصيد!B989)</f>
        <v>0</v>
      </c>
      <c r="J989" s="2">
        <f>SUMIFS('تحويل داخلي'!G:G,'تحويل داخلي'!D:D,'تحويل داخلي'!$P$5,'تحويل داخلي'!B:B,الرصيد!B989)</f>
        <v>0</v>
      </c>
      <c r="K989" s="2">
        <f>SUMIFS('تحويل داخلي'!G:G,'تحويل داخلي'!D:D,'تحويل داخلي'!$P$6,'تحويل داخلي'!B:B,الرصيد!B989)</f>
        <v>0</v>
      </c>
      <c r="L989" s="16" t="str">
        <f>IFERROR(VLOOKUP(B989,'تكويد الاصناف'!$A$5:$C$1100,3,0),"")</f>
        <v/>
      </c>
      <c r="M989" s="45" t="str">
        <f>IFERROR(VLOOKUP(B989,'تكويد الاصناف'!$A$5:$E$1100,5,0),"")</f>
        <v/>
      </c>
    </row>
    <row r="990" spans="2:13">
      <c r="B990" s="17">
        <f>'تكويد الاصناف'!A989</f>
        <v>0</v>
      </c>
      <c r="C990" s="43" t="str">
        <f>IFERROR(VLOOKUP(B990,'تكويد الاصناف'!A$5:B$1100,2,0),"")</f>
        <v/>
      </c>
      <c r="D990" s="19">
        <f>SUMIFS(اليوميه!$H$5:$H$5000,اليوميه!C$5:C$5000,الرصيد!B990)-SUMIFS(اليوميه!$I$5:$I$5000,اليوميه!C$5:C$5000,الرصيد!B990)</f>
        <v>0</v>
      </c>
      <c r="E990" s="19">
        <f t="shared" si="30"/>
        <v>0</v>
      </c>
      <c r="F990" s="19">
        <f t="shared" si="31"/>
        <v>0</v>
      </c>
      <c r="G990" s="2">
        <f>SUMIFS(اليوميه!I:I,اليوميه!E:E,اليوميه!$V$5,اليوميه!C:C,الرصيد!B990)</f>
        <v>0</v>
      </c>
      <c r="H990" s="2">
        <f>SUMIFS(اليوميه!H:H,اليوميه!E:E,اليوميه!$V$6,اليوميه!C:C,الرصيد!B990)</f>
        <v>0</v>
      </c>
      <c r="I990" s="2">
        <f>SUMIFS(اليوميه!H:H,اليوميه!E:E,اليوميه!$V$7,اليوميه!C:C,الرصيد!B990)</f>
        <v>0</v>
      </c>
      <c r="J990" s="2">
        <f>SUMIFS('تحويل داخلي'!G:G,'تحويل داخلي'!D:D,'تحويل داخلي'!$P$5,'تحويل داخلي'!B:B,الرصيد!B990)</f>
        <v>0</v>
      </c>
      <c r="K990" s="2">
        <f>SUMIFS('تحويل داخلي'!G:G,'تحويل داخلي'!D:D,'تحويل داخلي'!$P$6,'تحويل داخلي'!B:B,الرصيد!B990)</f>
        <v>0</v>
      </c>
      <c r="L990" s="16" t="str">
        <f>IFERROR(VLOOKUP(B990,'تكويد الاصناف'!$A$5:$C$1100,3,0),"")</f>
        <v/>
      </c>
      <c r="M990" s="45" t="str">
        <f>IFERROR(VLOOKUP(B990,'تكويد الاصناف'!$A$5:$E$1100,5,0),"")</f>
        <v/>
      </c>
    </row>
    <row r="991" spans="2:13">
      <c r="B991" s="17">
        <f>'تكويد الاصناف'!A990</f>
        <v>0</v>
      </c>
      <c r="C991" s="43" t="str">
        <f>IFERROR(VLOOKUP(B991,'تكويد الاصناف'!A$5:B$1100,2,0),"")</f>
        <v/>
      </c>
      <c r="D991" s="19">
        <f>SUMIFS(اليوميه!$H$5:$H$5000,اليوميه!C$5:C$5000,الرصيد!B991)-SUMIFS(اليوميه!$I$5:$I$5000,اليوميه!C$5:C$5000,الرصيد!B991)</f>
        <v>0</v>
      </c>
      <c r="E991" s="19">
        <f t="shared" si="30"/>
        <v>0</v>
      </c>
      <c r="F991" s="19">
        <f t="shared" si="31"/>
        <v>0</v>
      </c>
      <c r="G991" s="2">
        <f>SUMIFS(اليوميه!I:I,اليوميه!E:E,اليوميه!$V$5,اليوميه!C:C,الرصيد!B991)</f>
        <v>0</v>
      </c>
      <c r="H991" s="2">
        <f>SUMIFS(اليوميه!H:H,اليوميه!E:E,اليوميه!$V$6,اليوميه!C:C,الرصيد!B991)</f>
        <v>0</v>
      </c>
      <c r="I991" s="2">
        <f>SUMIFS(اليوميه!H:H,اليوميه!E:E,اليوميه!$V$7,اليوميه!C:C,الرصيد!B991)</f>
        <v>0</v>
      </c>
      <c r="J991" s="2">
        <f>SUMIFS('تحويل داخلي'!G:G,'تحويل داخلي'!D:D,'تحويل داخلي'!$P$5,'تحويل داخلي'!B:B,الرصيد!B991)</f>
        <v>0</v>
      </c>
      <c r="K991" s="2">
        <f>SUMIFS('تحويل داخلي'!G:G,'تحويل داخلي'!D:D,'تحويل داخلي'!$P$6,'تحويل داخلي'!B:B,الرصيد!B991)</f>
        <v>0</v>
      </c>
      <c r="L991" s="16" t="str">
        <f>IFERROR(VLOOKUP(B991,'تكويد الاصناف'!$A$5:$C$1100,3,0),"")</f>
        <v/>
      </c>
      <c r="M991" s="45" t="str">
        <f>IFERROR(VLOOKUP(B991,'تكويد الاصناف'!$A$5:$E$1100,5,0),"")</f>
        <v/>
      </c>
    </row>
    <row r="992" spans="2:13">
      <c r="B992" s="17">
        <f>'تكويد الاصناف'!A991</f>
        <v>0</v>
      </c>
      <c r="C992" s="43" t="str">
        <f>IFERROR(VLOOKUP(B992,'تكويد الاصناف'!A$5:B$1100,2,0),"")</f>
        <v/>
      </c>
      <c r="D992" s="19">
        <f>SUMIFS(اليوميه!$H$5:$H$5000,اليوميه!C$5:C$5000,الرصيد!B992)-SUMIFS(اليوميه!$I$5:$I$5000,اليوميه!C$5:C$5000,الرصيد!B992)</f>
        <v>0</v>
      </c>
      <c r="E992" s="19">
        <f t="shared" si="30"/>
        <v>0</v>
      </c>
      <c r="F992" s="19">
        <f t="shared" si="31"/>
        <v>0</v>
      </c>
      <c r="G992" s="2">
        <f>SUMIFS(اليوميه!I:I,اليوميه!E:E,اليوميه!$V$5,اليوميه!C:C,الرصيد!B992)</f>
        <v>0</v>
      </c>
      <c r="H992" s="2">
        <f>SUMIFS(اليوميه!H:H,اليوميه!E:E,اليوميه!$V$6,اليوميه!C:C,الرصيد!B992)</f>
        <v>0</v>
      </c>
      <c r="I992" s="2">
        <f>SUMIFS(اليوميه!H:H,اليوميه!E:E,اليوميه!$V$7,اليوميه!C:C,الرصيد!B992)</f>
        <v>0</v>
      </c>
      <c r="J992" s="2">
        <f>SUMIFS('تحويل داخلي'!G:G,'تحويل داخلي'!D:D,'تحويل داخلي'!$P$5,'تحويل داخلي'!B:B,الرصيد!B992)</f>
        <v>0</v>
      </c>
      <c r="K992" s="2">
        <f>SUMIFS('تحويل داخلي'!G:G,'تحويل داخلي'!D:D,'تحويل داخلي'!$P$6,'تحويل داخلي'!B:B,الرصيد!B992)</f>
        <v>0</v>
      </c>
      <c r="L992" s="16" t="str">
        <f>IFERROR(VLOOKUP(B992,'تكويد الاصناف'!$A$5:$C$1100,3,0),"")</f>
        <v/>
      </c>
      <c r="M992" s="45" t="str">
        <f>IFERROR(VLOOKUP(B992,'تكويد الاصناف'!$A$5:$E$1100,5,0),"")</f>
        <v/>
      </c>
    </row>
    <row r="993" spans="2:13">
      <c r="B993" s="17">
        <f>'تكويد الاصناف'!A992</f>
        <v>0</v>
      </c>
      <c r="C993" s="43" t="str">
        <f>IFERROR(VLOOKUP(B993,'تكويد الاصناف'!A$5:B$1100,2,0),"")</f>
        <v/>
      </c>
      <c r="D993" s="19">
        <f>SUMIFS(اليوميه!$H$5:$H$5000,اليوميه!C$5:C$5000,الرصيد!B993)-SUMIFS(اليوميه!$I$5:$I$5000,اليوميه!C$5:C$5000,الرصيد!B993)</f>
        <v>0</v>
      </c>
      <c r="E993" s="19">
        <f t="shared" si="30"/>
        <v>0</v>
      </c>
      <c r="F993" s="19">
        <f t="shared" si="31"/>
        <v>0</v>
      </c>
      <c r="G993" s="2">
        <f>SUMIFS(اليوميه!I:I,اليوميه!E:E,اليوميه!$V$5,اليوميه!C:C,الرصيد!B993)</f>
        <v>0</v>
      </c>
      <c r="H993" s="2">
        <f>SUMIFS(اليوميه!H:H,اليوميه!E:E,اليوميه!$V$6,اليوميه!C:C,الرصيد!B993)</f>
        <v>0</v>
      </c>
      <c r="I993" s="2">
        <f>SUMIFS(اليوميه!H:H,اليوميه!E:E,اليوميه!$V$7,اليوميه!C:C,الرصيد!B993)</f>
        <v>0</v>
      </c>
      <c r="J993" s="2">
        <f>SUMIFS('تحويل داخلي'!G:G,'تحويل داخلي'!D:D,'تحويل داخلي'!$P$5,'تحويل داخلي'!B:B,الرصيد!B993)</f>
        <v>0</v>
      </c>
      <c r="K993" s="2">
        <f>SUMIFS('تحويل داخلي'!G:G,'تحويل داخلي'!D:D,'تحويل داخلي'!$P$6,'تحويل داخلي'!B:B,الرصيد!B993)</f>
        <v>0</v>
      </c>
      <c r="L993" s="16" t="str">
        <f>IFERROR(VLOOKUP(B993,'تكويد الاصناف'!$A$5:$C$1100,3,0),"")</f>
        <v/>
      </c>
      <c r="M993" s="45" t="str">
        <f>IFERROR(VLOOKUP(B993,'تكويد الاصناف'!$A$5:$E$1100,5,0),"")</f>
        <v/>
      </c>
    </row>
    <row r="994" spans="2:13">
      <c r="B994" s="17">
        <f>'تكويد الاصناف'!A993</f>
        <v>0</v>
      </c>
      <c r="C994" s="43" t="str">
        <f>IFERROR(VLOOKUP(B994,'تكويد الاصناف'!A$5:B$1100,2,0),"")</f>
        <v/>
      </c>
      <c r="D994" s="19">
        <f>SUMIFS(اليوميه!$H$5:$H$5000,اليوميه!C$5:C$5000,الرصيد!B994)-SUMIFS(اليوميه!$I$5:$I$5000,اليوميه!C$5:C$5000,الرصيد!B994)</f>
        <v>0</v>
      </c>
      <c r="E994" s="19">
        <f t="shared" si="30"/>
        <v>0</v>
      </c>
      <c r="F994" s="19">
        <f t="shared" si="31"/>
        <v>0</v>
      </c>
      <c r="G994" s="2">
        <f>SUMIFS(اليوميه!I:I,اليوميه!E:E,اليوميه!$V$5,اليوميه!C:C,الرصيد!B994)</f>
        <v>0</v>
      </c>
      <c r="H994" s="2">
        <f>SUMIFS(اليوميه!H:H,اليوميه!E:E,اليوميه!$V$6,اليوميه!C:C,الرصيد!B994)</f>
        <v>0</v>
      </c>
      <c r="I994" s="2">
        <f>SUMIFS(اليوميه!H:H,اليوميه!E:E,اليوميه!$V$7,اليوميه!C:C,الرصيد!B994)</f>
        <v>0</v>
      </c>
      <c r="J994" s="2">
        <f>SUMIFS('تحويل داخلي'!G:G,'تحويل داخلي'!D:D,'تحويل داخلي'!$P$5,'تحويل داخلي'!B:B,الرصيد!B994)</f>
        <v>0</v>
      </c>
      <c r="K994" s="2">
        <f>SUMIFS('تحويل داخلي'!G:G,'تحويل داخلي'!D:D,'تحويل داخلي'!$P$6,'تحويل داخلي'!B:B,الرصيد!B994)</f>
        <v>0</v>
      </c>
      <c r="L994" s="16" t="str">
        <f>IFERROR(VLOOKUP(B994,'تكويد الاصناف'!$A$5:$C$1100,3,0),"")</f>
        <v/>
      </c>
      <c r="M994" s="45" t="str">
        <f>IFERROR(VLOOKUP(B994,'تكويد الاصناف'!$A$5:$E$1100,5,0),"")</f>
        <v/>
      </c>
    </row>
    <row r="995" spans="2:13">
      <c r="B995" s="17">
        <f>'تكويد الاصناف'!A994</f>
        <v>0</v>
      </c>
      <c r="C995" s="43" t="str">
        <f>IFERROR(VLOOKUP(B995,'تكويد الاصناف'!A$5:B$1100,2,0),"")</f>
        <v/>
      </c>
      <c r="D995" s="19">
        <f>SUMIFS(اليوميه!$H$5:$H$5000,اليوميه!C$5:C$5000,الرصيد!B995)-SUMIFS(اليوميه!$I$5:$I$5000,اليوميه!C$5:C$5000,الرصيد!B995)</f>
        <v>0</v>
      </c>
      <c r="E995" s="19">
        <f t="shared" si="30"/>
        <v>0</v>
      </c>
      <c r="F995" s="19">
        <f t="shared" si="31"/>
        <v>0</v>
      </c>
      <c r="G995" s="2">
        <f>SUMIFS(اليوميه!I:I,اليوميه!E:E,اليوميه!$V$5,اليوميه!C:C,الرصيد!B995)</f>
        <v>0</v>
      </c>
      <c r="H995" s="2">
        <f>SUMIFS(اليوميه!H:H,اليوميه!E:E,اليوميه!$V$6,اليوميه!C:C,الرصيد!B995)</f>
        <v>0</v>
      </c>
      <c r="I995" s="2">
        <f>SUMIFS(اليوميه!H:H,اليوميه!E:E,اليوميه!$V$7,اليوميه!C:C,الرصيد!B995)</f>
        <v>0</v>
      </c>
      <c r="J995" s="2">
        <f>SUMIFS('تحويل داخلي'!G:G,'تحويل داخلي'!D:D,'تحويل داخلي'!$P$5,'تحويل داخلي'!B:B,الرصيد!B995)</f>
        <v>0</v>
      </c>
      <c r="K995" s="2">
        <f>SUMIFS('تحويل داخلي'!G:G,'تحويل داخلي'!D:D,'تحويل داخلي'!$P$6,'تحويل داخلي'!B:B,الرصيد!B995)</f>
        <v>0</v>
      </c>
      <c r="L995" s="16" t="str">
        <f>IFERROR(VLOOKUP(B995,'تكويد الاصناف'!$A$5:$C$1100,3,0),"")</f>
        <v/>
      </c>
      <c r="M995" s="45" t="str">
        <f>IFERROR(VLOOKUP(B995,'تكويد الاصناف'!$A$5:$E$1100,5,0),"")</f>
        <v/>
      </c>
    </row>
    <row r="996" spans="2:13">
      <c r="B996" s="17">
        <f>'تكويد الاصناف'!A995</f>
        <v>0</v>
      </c>
      <c r="C996" s="43" t="str">
        <f>IFERROR(VLOOKUP(B996,'تكويد الاصناف'!A$5:B$1100,2,0),"")</f>
        <v/>
      </c>
      <c r="D996" s="19">
        <f>SUMIFS(اليوميه!$H$5:$H$5000,اليوميه!C$5:C$5000,الرصيد!B996)-SUMIFS(اليوميه!$I$5:$I$5000,اليوميه!C$5:C$5000,الرصيد!B996)</f>
        <v>0</v>
      </c>
      <c r="E996" s="19">
        <f t="shared" si="30"/>
        <v>0</v>
      </c>
      <c r="F996" s="19">
        <f t="shared" si="31"/>
        <v>0</v>
      </c>
      <c r="G996" s="2">
        <f>SUMIFS(اليوميه!I:I,اليوميه!E:E,اليوميه!$V$5,اليوميه!C:C,الرصيد!B996)</f>
        <v>0</v>
      </c>
      <c r="H996" s="2">
        <f>SUMIFS(اليوميه!H:H,اليوميه!E:E,اليوميه!$V$6,اليوميه!C:C,الرصيد!B996)</f>
        <v>0</v>
      </c>
      <c r="I996" s="2">
        <f>SUMIFS(اليوميه!H:H,اليوميه!E:E,اليوميه!$V$7,اليوميه!C:C,الرصيد!B996)</f>
        <v>0</v>
      </c>
      <c r="J996" s="2">
        <f>SUMIFS('تحويل داخلي'!G:G,'تحويل داخلي'!D:D,'تحويل داخلي'!$P$5,'تحويل داخلي'!B:B,الرصيد!B996)</f>
        <v>0</v>
      </c>
      <c r="K996" s="2">
        <f>SUMIFS('تحويل داخلي'!G:G,'تحويل داخلي'!D:D,'تحويل داخلي'!$P$6,'تحويل داخلي'!B:B,الرصيد!B996)</f>
        <v>0</v>
      </c>
      <c r="L996" s="16" t="str">
        <f>IFERROR(VLOOKUP(B996,'تكويد الاصناف'!$A$5:$C$1100,3,0),"")</f>
        <v/>
      </c>
      <c r="M996" s="45" t="str">
        <f>IFERROR(VLOOKUP(B996,'تكويد الاصناف'!$A$5:$E$1100,5,0),"")</f>
        <v/>
      </c>
    </row>
    <row r="997" spans="2:13">
      <c r="B997" s="17">
        <f>'تكويد الاصناف'!A996</f>
        <v>0</v>
      </c>
      <c r="C997" s="43" t="str">
        <f>IFERROR(VLOOKUP(B997,'تكويد الاصناف'!A$5:B$1100,2,0),"")</f>
        <v/>
      </c>
      <c r="D997" s="19">
        <f>SUMIFS(اليوميه!$H$5:$H$5000,اليوميه!C$5:C$5000,الرصيد!B997)-SUMIFS(اليوميه!$I$5:$I$5000,اليوميه!C$5:C$5000,الرصيد!B997)</f>
        <v>0</v>
      </c>
      <c r="E997" s="19">
        <f t="shared" si="30"/>
        <v>0</v>
      </c>
      <c r="F997" s="19">
        <f t="shared" si="31"/>
        <v>0</v>
      </c>
      <c r="G997" s="2">
        <f>SUMIFS(اليوميه!I:I,اليوميه!E:E,اليوميه!$V$5,اليوميه!C:C,الرصيد!B997)</f>
        <v>0</v>
      </c>
      <c r="H997" s="2">
        <f>SUMIFS(اليوميه!H:H,اليوميه!E:E,اليوميه!$V$6,اليوميه!C:C,الرصيد!B997)</f>
        <v>0</v>
      </c>
      <c r="I997" s="2">
        <f>SUMIFS(اليوميه!H:H,اليوميه!E:E,اليوميه!$V$7,اليوميه!C:C,الرصيد!B997)</f>
        <v>0</v>
      </c>
      <c r="J997" s="2">
        <f>SUMIFS('تحويل داخلي'!G:G,'تحويل داخلي'!D:D,'تحويل داخلي'!$P$5,'تحويل داخلي'!B:B,الرصيد!B997)</f>
        <v>0</v>
      </c>
      <c r="K997" s="2">
        <f>SUMIFS('تحويل داخلي'!G:G,'تحويل داخلي'!D:D,'تحويل داخلي'!$P$6,'تحويل داخلي'!B:B,الرصيد!B997)</f>
        <v>0</v>
      </c>
      <c r="L997" s="16" t="str">
        <f>IFERROR(VLOOKUP(B997,'تكويد الاصناف'!$A$5:$C$1100,3,0),"")</f>
        <v/>
      </c>
      <c r="M997" s="45" t="str">
        <f>IFERROR(VLOOKUP(B997,'تكويد الاصناف'!$A$5:$E$1100,5,0),"")</f>
        <v/>
      </c>
    </row>
    <row r="998" spans="2:13">
      <c r="B998" s="17">
        <f>'تكويد الاصناف'!A997</f>
        <v>0</v>
      </c>
      <c r="C998" s="43" t="str">
        <f>IFERROR(VLOOKUP(B998,'تكويد الاصناف'!A$5:B$1100,2,0),"")</f>
        <v/>
      </c>
      <c r="D998" s="19">
        <f>SUMIFS(اليوميه!$H$5:$H$5000,اليوميه!C$5:C$5000,الرصيد!B998)-SUMIFS(اليوميه!$I$5:$I$5000,اليوميه!C$5:C$5000,الرصيد!B998)</f>
        <v>0</v>
      </c>
      <c r="E998" s="19">
        <f t="shared" si="30"/>
        <v>0</v>
      </c>
      <c r="F998" s="19">
        <f t="shared" si="31"/>
        <v>0</v>
      </c>
      <c r="G998" s="2">
        <f>SUMIFS(اليوميه!I:I,اليوميه!E:E,اليوميه!$V$5,اليوميه!C:C,الرصيد!B998)</f>
        <v>0</v>
      </c>
      <c r="H998" s="2">
        <f>SUMIFS(اليوميه!H:H,اليوميه!E:E,اليوميه!$V$6,اليوميه!C:C,الرصيد!B998)</f>
        <v>0</v>
      </c>
      <c r="I998" s="2">
        <f>SUMIFS(اليوميه!H:H,اليوميه!E:E,اليوميه!$V$7,اليوميه!C:C,الرصيد!B998)</f>
        <v>0</v>
      </c>
      <c r="J998" s="2">
        <f>SUMIFS('تحويل داخلي'!G:G,'تحويل داخلي'!D:D,'تحويل داخلي'!$P$5,'تحويل داخلي'!B:B,الرصيد!B998)</f>
        <v>0</v>
      </c>
      <c r="K998" s="2">
        <f>SUMIFS('تحويل داخلي'!G:G,'تحويل داخلي'!D:D,'تحويل داخلي'!$P$6,'تحويل داخلي'!B:B,الرصيد!B998)</f>
        <v>0</v>
      </c>
      <c r="L998" s="16" t="str">
        <f>IFERROR(VLOOKUP(B998,'تكويد الاصناف'!$A$5:$C$1100,3,0),"")</f>
        <v/>
      </c>
      <c r="M998" s="45" t="str">
        <f>IFERROR(VLOOKUP(B998,'تكويد الاصناف'!$A$5:$E$1100,5,0),"")</f>
        <v/>
      </c>
    </row>
    <row r="999" spans="2:13">
      <c r="B999" s="17">
        <f>'تكويد الاصناف'!A998</f>
        <v>0</v>
      </c>
      <c r="C999" s="43" t="str">
        <f>IFERROR(VLOOKUP(B999,'تكويد الاصناف'!A$5:B$1100,2,0),"")</f>
        <v/>
      </c>
      <c r="D999" s="19">
        <f>SUMIFS(اليوميه!$H$5:$H$5000,اليوميه!C$5:C$5000,الرصيد!B999)-SUMIFS(اليوميه!$I$5:$I$5000,اليوميه!C$5:C$5000,الرصيد!B999)</f>
        <v>0</v>
      </c>
      <c r="E999" s="19">
        <f t="shared" si="30"/>
        <v>0</v>
      </c>
      <c r="F999" s="19">
        <f t="shared" si="31"/>
        <v>0</v>
      </c>
      <c r="G999" s="2">
        <f>SUMIFS(اليوميه!I:I,اليوميه!E:E,اليوميه!$V$5,اليوميه!C:C,الرصيد!B999)</f>
        <v>0</v>
      </c>
      <c r="H999" s="2">
        <f>SUMIFS(اليوميه!H:H,اليوميه!E:E,اليوميه!$V$6,اليوميه!C:C,الرصيد!B999)</f>
        <v>0</v>
      </c>
      <c r="I999" s="2">
        <f>SUMIFS(اليوميه!H:H,اليوميه!E:E,اليوميه!$V$7,اليوميه!C:C,الرصيد!B999)</f>
        <v>0</v>
      </c>
      <c r="J999" s="2">
        <f>SUMIFS('تحويل داخلي'!G:G,'تحويل داخلي'!D:D,'تحويل داخلي'!$P$5,'تحويل داخلي'!B:B,الرصيد!B999)</f>
        <v>0</v>
      </c>
      <c r="K999" s="2">
        <f>SUMIFS('تحويل داخلي'!G:G,'تحويل داخلي'!D:D,'تحويل داخلي'!$P$6,'تحويل داخلي'!B:B,الرصيد!B999)</f>
        <v>0</v>
      </c>
      <c r="L999" s="16" t="str">
        <f>IFERROR(VLOOKUP(B999,'تكويد الاصناف'!$A$5:$C$1100,3,0),"")</f>
        <v/>
      </c>
      <c r="M999" s="45" t="str">
        <f>IFERROR(VLOOKUP(B999,'تكويد الاصناف'!$A$5:$E$1100,5,0),"")</f>
        <v/>
      </c>
    </row>
    <row r="1000" spans="2:13">
      <c r="B1000" s="17">
        <f>'تكويد الاصناف'!A999</f>
        <v>0</v>
      </c>
      <c r="C1000" s="43" t="str">
        <f>IFERROR(VLOOKUP(B1000,'تكويد الاصناف'!A$5:B$1100,2,0),"")</f>
        <v/>
      </c>
      <c r="D1000" s="19">
        <f>SUMIFS(اليوميه!$H$5:$H$5000,اليوميه!C$5:C$5000,الرصيد!B1000)-SUMIFS(اليوميه!$I$5:$I$5000,اليوميه!C$5:C$5000,الرصيد!B1000)</f>
        <v>0</v>
      </c>
      <c r="E1000" s="19">
        <f t="shared" si="30"/>
        <v>0</v>
      </c>
      <c r="F1000" s="19">
        <f t="shared" si="31"/>
        <v>0</v>
      </c>
      <c r="G1000" s="2">
        <f>SUMIFS(اليوميه!I:I,اليوميه!E:E,اليوميه!$V$5,اليوميه!C:C,الرصيد!B1000)</f>
        <v>0</v>
      </c>
      <c r="H1000" s="2">
        <f>SUMIFS(اليوميه!H:H,اليوميه!E:E,اليوميه!$V$6,اليوميه!C:C,الرصيد!B1000)</f>
        <v>0</v>
      </c>
      <c r="I1000" s="2">
        <f>SUMIFS(اليوميه!H:H,اليوميه!E:E,اليوميه!$V$7,اليوميه!C:C,الرصيد!B1000)</f>
        <v>0</v>
      </c>
      <c r="J1000" s="2">
        <f>SUMIFS('تحويل داخلي'!G:G,'تحويل داخلي'!D:D,'تحويل داخلي'!$P$5,'تحويل داخلي'!B:B,الرصيد!B1000)</f>
        <v>0</v>
      </c>
      <c r="K1000" s="2">
        <f>SUMIFS('تحويل داخلي'!G:G,'تحويل داخلي'!D:D,'تحويل داخلي'!$P$6,'تحويل داخلي'!B:B,الرصيد!B1000)</f>
        <v>0</v>
      </c>
      <c r="L1000" s="16" t="str">
        <f>IFERROR(VLOOKUP(B1000,'تكويد الاصناف'!$A$5:$C$1100,3,0),"")</f>
        <v/>
      </c>
      <c r="M1000" s="45" t="str">
        <f>IFERROR(VLOOKUP(B1000,'تكويد الاصناف'!$A$5:$E$1100,5,0),"")</f>
        <v/>
      </c>
    </row>
    <row r="1001" spans="2:13">
      <c r="B1001" s="17">
        <f>'تكويد الاصناف'!A1000</f>
        <v>0</v>
      </c>
      <c r="C1001" s="43" t="str">
        <f>IFERROR(VLOOKUP(B1001,'تكويد الاصناف'!A$5:B$1100,2,0),"")</f>
        <v/>
      </c>
      <c r="D1001" s="19">
        <f>SUMIFS(اليوميه!$H$5:$H$5000,اليوميه!C$5:C$5000,الرصيد!B1001)-SUMIFS(اليوميه!$I$5:$I$5000,اليوميه!C$5:C$5000,الرصيد!B1001)</f>
        <v>0</v>
      </c>
      <c r="E1001" s="19">
        <f t="shared" si="30"/>
        <v>0</v>
      </c>
      <c r="F1001" s="19">
        <f t="shared" si="31"/>
        <v>0</v>
      </c>
      <c r="G1001" s="2">
        <f>SUMIFS(اليوميه!I:I,اليوميه!E:E,اليوميه!$V$5,اليوميه!C:C,الرصيد!B1001)</f>
        <v>0</v>
      </c>
      <c r="H1001" s="2">
        <f>SUMIFS(اليوميه!H:H,اليوميه!E:E,اليوميه!$V$6,اليوميه!C:C,الرصيد!B1001)</f>
        <v>0</v>
      </c>
      <c r="I1001" s="2">
        <f>SUMIFS(اليوميه!H:H,اليوميه!E:E,اليوميه!$V$7,اليوميه!C:C,الرصيد!B1001)</f>
        <v>0</v>
      </c>
      <c r="J1001" s="2">
        <f>SUMIFS('تحويل داخلي'!G:G,'تحويل داخلي'!D:D,'تحويل داخلي'!$P$5,'تحويل داخلي'!B:B,الرصيد!B1001)</f>
        <v>0</v>
      </c>
      <c r="K1001" s="2">
        <f>SUMIFS('تحويل داخلي'!G:G,'تحويل داخلي'!D:D,'تحويل داخلي'!$P$6,'تحويل داخلي'!B:B,الرصيد!B1001)</f>
        <v>0</v>
      </c>
      <c r="L1001" s="16" t="str">
        <f>IFERROR(VLOOKUP(B1001,'تكويد الاصناف'!$A$5:$C$1100,3,0),"")</f>
        <v/>
      </c>
      <c r="M1001" s="45" t="str">
        <f>IFERROR(VLOOKUP(B1001,'تكويد الاصناف'!$A$5:$E$1100,5,0),"")</f>
        <v/>
      </c>
    </row>
    <row r="1002" spans="2:13">
      <c r="B1002" s="17">
        <f>'تكويد الاصناف'!A1001</f>
        <v>0</v>
      </c>
      <c r="C1002" s="43" t="str">
        <f>IFERROR(VLOOKUP(B1002,'تكويد الاصناف'!A$5:B$1100,2,0),"")</f>
        <v/>
      </c>
      <c r="D1002" s="19">
        <f>SUMIFS(اليوميه!$H$5:$H$5000,اليوميه!C$5:C$5000,الرصيد!B1002)-SUMIFS(اليوميه!$I$5:$I$5000,اليوميه!C$5:C$5000,الرصيد!B1002)</f>
        <v>0</v>
      </c>
      <c r="E1002" s="19">
        <f t="shared" si="30"/>
        <v>0</v>
      </c>
      <c r="F1002" s="19">
        <f t="shared" si="31"/>
        <v>0</v>
      </c>
      <c r="G1002" s="2">
        <f>SUMIFS(اليوميه!I:I,اليوميه!E:E,اليوميه!$V$5,اليوميه!C:C,الرصيد!B1002)</f>
        <v>0</v>
      </c>
      <c r="H1002" s="2">
        <f>SUMIFS(اليوميه!H:H,اليوميه!E:E,اليوميه!$V$6,اليوميه!C:C,الرصيد!B1002)</f>
        <v>0</v>
      </c>
      <c r="I1002" s="2">
        <f>SUMIFS(اليوميه!H:H,اليوميه!E:E,اليوميه!$V$7,اليوميه!C:C,الرصيد!B1002)</f>
        <v>0</v>
      </c>
      <c r="J1002" s="2">
        <f>SUMIFS('تحويل داخلي'!G:G,'تحويل داخلي'!D:D,'تحويل داخلي'!$P$5,'تحويل داخلي'!B:B,الرصيد!B1002)</f>
        <v>0</v>
      </c>
      <c r="K1002" s="2">
        <f>SUMIFS('تحويل داخلي'!G:G,'تحويل داخلي'!D:D,'تحويل داخلي'!$P$6,'تحويل داخلي'!B:B,الرصيد!B1002)</f>
        <v>0</v>
      </c>
      <c r="L1002" s="16" t="str">
        <f>IFERROR(VLOOKUP(B1002,'تكويد الاصناف'!$A$5:$C$1100,3,0),"")</f>
        <v/>
      </c>
      <c r="M1002" s="45" t="str">
        <f>IFERROR(VLOOKUP(B1002,'تكويد الاصناف'!$A$5:$E$1100,5,0),"")</f>
        <v/>
      </c>
    </row>
    <row r="1003" spans="2:13">
      <c r="B1003" s="17">
        <f>'تكويد الاصناف'!A1002</f>
        <v>0</v>
      </c>
      <c r="C1003" s="43" t="str">
        <f>IFERROR(VLOOKUP(B1003,'تكويد الاصناف'!A$5:B$1100,2,0),"")</f>
        <v/>
      </c>
      <c r="D1003" s="19">
        <f>SUMIFS(اليوميه!$H$5:$H$5000,اليوميه!C$5:C$5000,الرصيد!B1003)-SUMIFS(اليوميه!$I$5:$I$5000,اليوميه!C$5:C$5000,الرصيد!B1003)</f>
        <v>0</v>
      </c>
      <c r="E1003" s="19">
        <f t="shared" si="30"/>
        <v>0</v>
      </c>
      <c r="F1003" s="19">
        <f t="shared" si="31"/>
        <v>0</v>
      </c>
      <c r="G1003" s="2">
        <f>SUMIFS(اليوميه!I:I,اليوميه!E:E,اليوميه!$V$5,اليوميه!C:C,الرصيد!B1003)</f>
        <v>0</v>
      </c>
      <c r="H1003" s="2">
        <f>SUMIFS(اليوميه!H:H,اليوميه!E:E,اليوميه!$V$6,اليوميه!C:C,الرصيد!B1003)</f>
        <v>0</v>
      </c>
      <c r="I1003" s="2">
        <f>SUMIFS(اليوميه!H:H,اليوميه!E:E,اليوميه!$V$7,اليوميه!C:C,الرصيد!B1003)</f>
        <v>0</v>
      </c>
      <c r="J1003" s="2">
        <f>SUMIFS('تحويل داخلي'!G:G,'تحويل داخلي'!D:D,'تحويل داخلي'!$P$5,'تحويل داخلي'!B:B,الرصيد!B1003)</f>
        <v>0</v>
      </c>
      <c r="K1003" s="2">
        <f>SUMIFS('تحويل داخلي'!G:G,'تحويل داخلي'!D:D,'تحويل داخلي'!$P$6,'تحويل داخلي'!B:B,الرصيد!B1003)</f>
        <v>0</v>
      </c>
      <c r="L1003" s="16" t="str">
        <f>IFERROR(VLOOKUP(B1003,'تكويد الاصناف'!$A$5:$C$1100,3,0),"")</f>
        <v/>
      </c>
      <c r="M1003" s="45" t="str">
        <f>IFERROR(VLOOKUP(B1003,'تكويد الاصناف'!$A$5:$E$1100,5,0),"")</f>
        <v/>
      </c>
    </row>
    <row r="1004" spans="2:13">
      <c r="B1004" s="17">
        <f>'تكويد الاصناف'!A1003</f>
        <v>0</v>
      </c>
      <c r="C1004" s="43" t="str">
        <f>IFERROR(VLOOKUP(B1004,'تكويد الاصناف'!A$5:B$1100,2,0),"")</f>
        <v/>
      </c>
      <c r="D1004" s="19">
        <f>SUMIFS(اليوميه!$H$5:$H$5000,اليوميه!C$5:C$5000,الرصيد!B1004)-SUMIFS(اليوميه!$I$5:$I$5000,اليوميه!C$5:C$5000,الرصيد!B1004)</f>
        <v>0</v>
      </c>
      <c r="E1004" s="19">
        <f t="shared" si="30"/>
        <v>0</v>
      </c>
      <c r="F1004" s="19">
        <f t="shared" si="31"/>
        <v>0</v>
      </c>
      <c r="G1004" s="2">
        <f>SUMIFS(اليوميه!I:I,اليوميه!E:E,اليوميه!$V$5,اليوميه!C:C,الرصيد!B1004)</f>
        <v>0</v>
      </c>
      <c r="H1004" s="2">
        <f>SUMIFS(اليوميه!H:H,اليوميه!E:E,اليوميه!$V$6,اليوميه!C:C,الرصيد!B1004)</f>
        <v>0</v>
      </c>
      <c r="I1004" s="2">
        <f>SUMIFS(اليوميه!H:H,اليوميه!E:E,اليوميه!$V$7,اليوميه!C:C,الرصيد!B1004)</f>
        <v>0</v>
      </c>
      <c r="J1004" s="2">
        <f>SUMIFS('تحويل داخلي'!G:G,'تحويل داخلي'!D:D,'تحويل داخلي'!$P$5,'تحويل داخلي'!B:B,الرصيد!B1004)</f>
        <v>0</v>
      </c>
      <c r="K1004" s="2">
        <f>SUMIFS('تحويل داخلي'!G:G,'تحويل داخلي'!D:D,'تحويل داخلي'!$P$6,'تحويل داخلي'!B:B,الرصيد!B1004)</f>
        <v>0</v>
      </c>
      <c r="L1004" s="16" t="str">
        <f>IFERROR(VLOOKUP(B1004,'تكويد الاصناف'!$A$5:$C$1100,3,0),"")</f>
        <v/>
      </c>
      <c r="M1004" s="45" t="str">
        <f>IFERROR(VLOOKUP(B1004,'تكويد الاصناف'!$A$5:$E$1100,5,0),"")</f>
        <v/>
      </c>
    </row>
    <row r="1005" spans="2:13">
      <c r="B1005" s="17">
        <f>'تكويد الاصناف'!A1004</f>
        <v>0</v>
      </c>
      <c r="C1005" s="43" t="str">
        <f>IFERROR(VLOOKUP(B1005,'تكويد الاصناف'!A$5:B$1100,2,0),"")</f>
        <v/>
      </c>
      <c r="D1005" s="19">
        <f>SUMIFS(اليوميه!$H$5:$H$5000,اليوميه!C$5:C$5000,الرصيد!B1005)-SUMIFS(اليوميه!$I$5:$I$5000,اليوميه!C$5:C$5000,الرصيد!B1005)</f>
        <v>0</v>
      </c>
      <c r="E1005" s="19">
        <f t="shared" si="30"/>
        <v>0</v>
      </c>
      <c r="F1005" s="19">
        <f t="shared" si="31"/>
        <v>0</v>
      </c>
      <c r="G1005" s="2">
        <f>SUMIFS(اليوميه!I:I,اليوميه!E:E,اليوميه!$V$5,اليوميه!C:C,الرصيد!B1005)</f>
        <v>0</v>
      </c>
      <c r="H1005" s="2">
        <f>SUMIFS(اليوميه!H:H,اليوميه!E:E,اليوميه!$V$6,اليوميه!C:C,الرصيد!B1005)</f>
        <v>0</v>
      </c>
      <c r="I1005" s="2">
        <f>SUMIFS(اليوميه!H:H,اليوميه!E:E,اليوميه!$V$7,اليوميه!C:C,الرصيد!B1005)</f>
        <v>0</v>
      </c>
      <c r="J1005" s="2">
        <f>SUMIFS('تحويل داخلي'!G:G,'تحويل داخلي'!D:D,'تحويل داخلي'!$P$5,'تحويل داخلي'!B:B,الرصيد!B1005)</f>
        <v>0</v>
      </c>
      <c r="K1005" s="2">
        <f>SUMIFS('تحويل داخلي'!G:G,'تحويل داخلي'!D:D,'تحويل داخلي'!$P$6,'تحويل داخلي'!B:B,الرصيد!B1005)</f>
        <v>0</v>
      </c>
      <c r="L1005" s="16" t="str">
        <f>IFERROR(VLOOKUP(B1005,'تكويد الاصناف'!$A$5:$C$1100,3,0),"")</f>
        <v/>
      </c>
      <c r="M1005" s="45" t="str">
        <f>IFERROR(VLOOKUP(B1005,'تكويد الاصناف'!$A$5:$E$1100,5,0),"")</f>
        <v/>
      </c>
    </row>
    <row r="1006" spans="2:13">
      <c r="B1006" s="17">
        <f>'تكويد الاصناف'!A1005</f>
        <v>0</v>
      </c>
      <c r="C1006" s="43" t="str">
        <f>IFERROR(VLOOKUP(B1006,'تكويد الاصناف'!A$5:B$1100,2,0),"")</f>
        <v/>
      </c>
      <c r="D1006" s="19">
        <f>SUMIFS(اليوميه!$H$5:$H$5000,اليوميه!C$5:C$5000,الرصيد!B1006)-SUMIFS(اليوميه!$I$5:$I$5000,اليوميه!C$5:C$5000,الرصيد!B1006)</f>
        <v>0</v>
      </c>
      <c r="E1006" s="19">
        <f t="shared" si="30"/>
        <v>0</v>
      </c>
      <c r="F1006" s="19">
        <f t="shared" si="31"/>
        <v>0</v>
      </c>
      <c r="G1006" s="2">
        <f>SUMIFS(اليوميه!I:I,اليوميه!E:E,اليوميه!$V$5,اليوميه!C:C,الرصيد!B1006)</f>
        <v>0</v>
      </c>
      <c r="H1006" s="2">
        <f>SUMIFS(اليوميه!H:H,اليوميه!E:E,اليوميه!$V$6,اليوميه!C:C,الرصيد!B1006)</f>
        <v>0</v>
      </c>
      <c r="I1006" s="2">
        <f>SUMIFS(اليوميه!H:H,اليوميه!E:E,اليوميه!$V$7,اليوميه!C:C,الرصيد!B1006)</f>
        <v>0</v>
      </c>
      <c r="J1006" s="2">
        <f>SUMIFS('تحويل داخلي'!G:G,'تحويل داخلي'!D:D,'تحويل داخلي'!$P$5,'تحويل داخلي'!B:B,الرصيد!B1006)</f>
        <v>0</v>
      </c>
      <c r="K1006" s="2">
        <f>SUMIFS('تحويل داخلي'!G:G,'تحويل داخلي'!D:D,'تحويل داخلي'!$P$6,'تحويل داخلي'!B:B,الرصيد!B1006)</f>
        <v>0</v>
      </c>
      <c r="L1006" s="16" t="str">
        <f>IFERROR(VLOOKUP(B1006,'تكويد الاصناف'!$A$5:$C$1100,3,0),"")</f>
        <v/>
      </c>
      <c r="M1006" s="45" t="str">
        <f>IFERROR(VLOOKUP(B1006,'تكويد الاصناف'!$A$5:$E$1100,5,0),"")</f>
        <v/>
      </c>
    </row>
    <row r="1007" spans="2:13">
      <c r="B1007" s="17">
        <f>'تكويد الاصناف'!A1006</f>
        <v>0</v>
      </c>
      <c r="C1007" s="43" t="str">
        <f>IFERROR(VLOOKUP(B1007,'تكويد الاصناف'!A$5:B$1100,2,0),"")</f>
        <v/>
      </c>
      <c r="D1007" s="19">
        <f>SUMIFS(اليوميه!$H$5:$H$5000,اليوميه!C$5:C$5000,الرصيد!B1007)-SUMIFS(اليوميه!$I$5:$I$5000,اليوميه!C$5:C$5000,الرصيد!B1007)</f>
        <v>0</v>
      </c>
      <c r="E1007" s="19">
        <f t="shared" si="30"/>
        <v>0</v>
      </c>
      <c r="F1007" s="19">
        <f t="shared" si="31"/>
        <v>0</v>
      </c>
      <c r="G1007" s="2">
        <f>SUMIFS(اليوميه!I:I,اليوميه!E:E,اليوميه!$V$5,اليوميه!C:C,الرصيد!B1007)</f>
        <v>0</v>
      </c>
      <c r="H1007" s="2">
        <f>SUMIFS(اليوميه!H:H,اليوميه!E:E,اليوميه!$V$6,اليوميه!C:C,الرصيد!B1007)</f>
        <v>0</v>
      </c>
      <c r="I1007" s="2">
        <f>SUMIFS(اليوميه!H:H,اليوميه!E:E,اليوميه!$V$7,اليوميه!C:C,الرصيد!B1007)</f>
        <v>0</v>
      </c>
      <c r="J1007" s="2">
        <f>SUMIFS('تحويل داخلي'!G:G,'تحويل داخلي'!D:D,'تحويل داخلي'!$P$5,'تحويل داخلي'!B:B,الرصيد!B1007)</f>
        <v>0</v>
      </c>
      <c r="K1007" s="2">
        <f>SUMIFS('تحويل داخلي'!G:G,'تحويل داخلي'!D:D,'تحويل داخلي'!$P$6,'تحويل داخلي'!B:B,الرصيد!B1007)</f>
        <v>0</v>
      </c>
      <c r="L1007" s="16" t="str">
        <f>IFERROR(VLOOKUP(B1007,'تكويد الاصناف'!$A$5:$C$1100,3,0),"")</f>
        <v/>
      </c>
      <c r="M1007" s="45" t="str">
        <f>IFERROR(VLOOKUP(B1007,'تكويد الاصناف'!$A$5:$E$1100,5,0),"")</f>
        <v/>
      </c>
    </row>
    <row r="1008" spans="2:13">
      <c r="B1008" s="17">
        <f>'تكويد الاصناف'!A1007</f>
        <v>0</v>
      </c>
      <c r="C1008" s="43" t="str">
        <f>IFERROR(VLOOKUP(B1008,'تكويد الاصناف'!A$5:B$1100,2,0),"")</f>
        <v/>
      </c>
      <c r="D1008" s="19">
        <f>SUMIFS(اليوميه!$H$5:$H$5000,اليوميه!C$5:C$5000,الرصيد!B1008)-SUMIFS(اليوميه!$I$5:$I$5000,اليوميه!C$5:C$5000,الرصيد!B1008)</f>
        <v>0</v>
      </c>
      <c r="E1008" s="19">
        <f t="shared" si="30"/>
        <v>0</v>
      </c>
      <c r="F1008" s="19">
        <f t="shared" si="31"/>
        <v>0</v>
      </c>
      <c r="G1008" s="2">
        <f>SUMIFS(اليوميه!I:I,اليوميه!E:E,اليوميه!$V$5,اليوميه!C:C,الرصيد!B1008)</f>
        <v>0</v>
      </c>
      <c r="H1008" s="2">
        <f>SUMIFS(اليوميه!H:H,اليوميه!E:E,اليوميه!$V$6,اليوميه!C:C,الرصيد!B1008)</f>
        <v>0</v>
      </c>
      <c r="I1008" s="2">
        <f>SUMIFS(اليوميه!H:H,اليوميه!E:E,اليوميه!$V$7,اليوميه!C:C,الرصيد!B1008)</f>
        <v>0</v>
      </c>
      <c r="J1008" s="2">
        <f>SUMIFS('تحويل داخلي'!G:G,'تحويل داخلي'!D:D,'تحويل داخلي'!$P$5,'تحويل داخلي'!B:B,الرصيد!B1008)</f>
        <v>0</v>
      </c>
      <c r="K1008" s="2">
        <f>SUMIFS('تحويل داخلي'!G:G,'تحويل داخلي'!D:D,'تحويل داخلي'!$P$6,'تحويل داخلي'!B:B,الرصيد!B1008)</f>
        <v>0</v>
      </c>
      <c r="L1008" s="16" t="str">
        <f>IFERROR(VLOOKUP(B1008,'تكويد الاصناف'!$A$5:$C$1100,3,0),"")</f>
        <v/>
      </c>
      <c r="M1008" s="45" t="str">
        <f>IFERROR(VLOOKUP(B1008,'تكويد الاصناف'!$A$5:$E$1100,5,0),"")</f>
        <v/>
      </c>
    </row>
    <row r="1009" spans="2:13">
      <c r="B1009" s="17">
        <f>'تكويد الاصناف'!A1008</f>
        <v>0</v>
      </c>
      <c r="C1009" s="43" t="str">
        <f>IFERROR(VLOOKUP(B1009,'تكويد الاصناف'!A$5:B$1100,2,0),"")</f>
        <v/>
      </c>
      <c r="D1009" s="19">
        <f>SUMIFS(اليوميه!$H$5:$H$5000,اليوميه!C$5:C$5000,الرصيد!B1009)-SUMIFS(اليوميه!$I$5:$I$5000,اليوميه!C$5:C$5000,الرصيد!B1009)</f>
        <v>0</v>
      </c>
      <c r="E1009" s="19">
        <f t="shared" si="30"/>
        <v>0</v>
      </c>
      <c r="F1009" s="19">
        <f t="shared" si="31"/>
        <v>0</v>
      </c>
      <c r="G1009" s="2">
        <f>SUMIFS(اليوميه!I:I,اليوميه!E:E,اليوميه!$V$5,اليوميه!C:C,الرصيد!B1009)</f>
        <v>0</v>
      </c>
      <c r="H1009" s="2">
        <f>SUMIFS(اليوميه!H:H,اليوميه!E:E,اليوميه!$V$6,اليوميه!C:C,الرصيد!B1009)</f>
        <v>0</v>
      </c>
      <c r="I1009" s="2">
        <f>SUMIFS(اليوميه!H:H,اليوميه!E:E,اليوميه!$V$7,اليوميه!C:C,الرصيد!B1009)</f>
        <v>0</v>
      </c>
      <c r="J1009" s="2">
        <f>SUMIFS('تحويل داخلي'!G:G,'تحويل داخلي'!D:D,'تحويل داخلي'!$P$5,'تحويل داخلي'!B:B,الرصيد!B1009)</f>
        <v>0</v>
      </c>
      <c r="K1009" s="2">
        <f>SUMIFS('تحويل داخلي'!G:G,'تحويل داخلي'!D:D,'تحويل داخلي'!$P$6,'تحويل داخلي'!B:B,الرصيد!B1009)</f>
        <v>0</v>
      </c>
      <c r="L1009" s="16" t="str">
        <f>IFERROR(VLOOKUP(B1009,'تكويد الاصناف'!$A$5:$C$1100,3,0),"")</f>
        <v/>
      </c>
      <c r="M1009" s="45" t="str">
        <f>IFERROR(VLOOKUP(B1009,'تكويد الاصناف'!$A$5:$E$1100,5,0),"")</f>
        <v/>
      </c>
    </row>
    <row r="1010" spans="2:13">
      <c r="B1010" s="17">
        <f>'تكويد الاصناف'!A1009</f>
        <v>0</v>
      </c>
      <c r="C1010" s="43" t="str">
        <f>IFERROR(VLOOKUP(B1010,'تكويد الاصناف'!A$5:B$1100,2,0),"")</f>
        <v/>
      </c>
      <c r="D1010" s="19">
        <f>SUMIFS(اليوميه!$H$5:$H$5000,اليوميه!C$5:C$5000,الرصيد!B1010)-SUMIFS(اليوميه!$I$5:$I$5000,اليوميه!C$5:C$5000,الرصيد!B1010)</f>
        <v>0</v>
      </c>
      <c r="E1010" s="19">
        <f t="shared" si="30"/>
        <v>0</v>
      </c>
      <c r="F1010" s="19">
        <f t="shared" si="31"/>
        <v>0</v>
      </c>
      <c r="G1010" s="2">
        <f>SUMIFS(اليوميه!I:I,اليوميه!E:E,اليوميه!$V$5,اليوميه!C:C,الرصيد!B1010)</f>
        <v>0</v>
      </c>
      <c r="H1010" s="2">
        <f>SUMIFS(اليوميه!H:H,اليوميه!E:E,اليوميه!$V$6,اليوميه!C:C,الرصيد!B1010)</f>
        <v>0</v>
      </c>
      <c r="I1010" s="2">
        <f>SUMIFS(اليوميه!H:H,اليوميه!E:E,اليوميه!$V$7,اليوميه!C:C,الرصيد!B1010)</f>
        <v>0</v>
      </c>
      <c r="J1010" s="2">
        <f>SUMIFS('تحويل داخلي'!G:G,'تحويل داخلي'!D:D,'تحويل داخلي'!$P$5,'تحويل داخلي'!B:B,الرصيد!B1010)</f>
        <v>0</v>
      </c>
      <c r="K1010" s="2">
        <f>SUMIFS('تحويل داخلي'!G:G,'تحويل داخلي'!D:D,'تحويل داخلي'!$P$6,'تحويل داخلي'!B:B,الرصيد!B1010)</f>
        <v>0</v>
      </c>
      <c r="L1010" s="16" t="str">
        <f>IFERROR(VLOOKUP(B1010,'تكويد الاصناف'!$A$5:$C$1100,3,0),"")</f>
        <v/>
      </c>
      <c r="M1010" s="45" t="str">
        <f>IFERROR(VLOOKUP(B1010,'تكويد الاصناف'!$A$5:$E$1100,5,0),"")</f>
        <v/>
      </c>
    </row>
    <row r="1011" spans="2:13">
      <c r="B1011" s="17">
        <f>'تكويد الاصناف'!A1010</f>
        <v>0</v>
      </c>
      <c r="C1011" s="43" t="str">
        <f>IFERROR(VLOOKUP(B1011,'تكويد الاصناف'!A$5:B$1100,2,0),"")</f>
        <v/>
      </c>
      <c r="D1011" s="19">
        <f>SUMIFS(اليوميه!$H$5:$H$5000,اليوميه!C$5:C$5000,الرصيد!B1011)-SUMIFS(اليوميه!$I$5:$I$5000,اليوميه!C$5:C$5000,الرصيد!B1011)</f>
        <v>0</v>
      </c>
      <c r="E1011" s="19">
        <f t="shared" si="30"/>
        <v>0</v>
      </c>
      <c r="F1011" s="19">
        <f t="shared" si="31"/>
        <v>0</v>
      </c>
      <c r="G1011" s="2">
        <f>SUMIFS(اليوميه!I:I,اليوميه!E:E,اليوميه!$V$5,اليوميه!C:C,الرصيد!B1011)</f>
        <v>0</v>
      </c>
      <c r="H1011" s="2">
        <f>SUMIFS(اليوميه!H:H,اليوميه!E:E,اليوميه!$V$6,اليوميه!C:C,الرصيد!B1011)</f>
        <v>0</v>
      </c>
      <c r="I1011" s="2">
        <f>SUMIFS(اليوميه!H:H,اليوميه!E:E,اليوميه!$V$7,اليوميه!C:C,الرصيد!B1011)</f>
        <v>0</v>
      </c>
      <c r="J1011" s="2">
        <f>SUMIFS('تحويل داخلي'!G:G,'تحويل داخلي'!D:D,'تحويل داخلي'!$P$5,'تحويل داخلي'!B:B,الرصيد!B1011)</f>
        <v>0</v>
      </c>
      <c r="K1011" s="2">
        <f>SUMIFS('تحويل داخلي'!G:G,'تحويل داخلي'!D:D,'تحويل داخلي'!$P$6,'تحويل داخلي'!B:B,الرصيد!B1011)</f>
        <v>0</v>
      </c>
      <c r="L1011" s="16" t="str">
        <f>IFERROR(VLOOKUP(B1011,'تكويد الاصناف'!$A$5:$C$1100,3,0),"")</f>
        <v/>
      </c>
      <c r="M1011" s="45" t="str">
        <f>IFERROR(VLOOKUP(B1011,'تكويد الاصناف'!$A$5:$E$1100,5,0),"")</f>
        <v/>
      </c>
    </row>
    <row r="1012" spans="2:13">
      <c r="B1012" s="17">
        <f>'تكويد الاصناف'!A1011</f>
        <v>0</v>
      </c>
      <c r="C1012" s="43" t="str">
        <f>IFERROR(VLOOKUP(B1012,'تكويد الاصناف'!A$5:B$1100,2,0),"")</f>
        <v/>
      </c>
      <c r="D1012" s="19">
        <f>SUMIFS(اليوميه!$H$5:$H$5000,اليوميه!C$5:C$5000,الرصيد!B1012)-SUMIFS(اليوميه!$I$5:$I$5000,اليوميه!C$5:C$5000,الرصيد!B1012)</f>
        <v>0</v>
      </c>
      <c r="E1012" s="19">
        <f t="shared" si="30"/>
        <v>0</v>
      </c>
      <c r="F1012" s="19">
        <f t="shared" si="31"/>
        <v>0</v>
      </c>
      <c r="G1012" s="2">
        <f>SUMIFS(اليوميه!I:I,اليوميه!E:E,اليوميه!$V$5,اليوميه!C:C,الرصيد!B1012)</f>
        <v>0</v>
      </c>
      <c r="H1012" s="2">
        <f>SUMIFS(اليوميه!H:H,اليوميه!E:E,اليوميه!$V$6,اليوميه!C:C,الرصيد!B1012)</f>
        <v>0</v>
      </c>
      <c r="I1012" s="2">
        <f>SUMIFS(اليوميه!H:H,اليوميه!E:E,اليوميه!$V$7,اليوميه!C:C,الرصيد!B1012)</f>
        <v>0</v>
      </c>
      <c r="J1012" s="2">
        <f>SUMIFS('تحويل داخلي'!G:G,'تحويل داخلي'!D:D,'تحويل داخلي'!$P$5,'تحويل داخلي'!B:B,الرصيد!B1012)</f>
        <v>0</v>
      </c>
      <c r="K1012" s="2">
        <f>SUMIFS('تحويل داخلي'!G:G,'تحويل داخلي'!D:D,'تحويل داخلي'!$P$6,'تحويل داخلي'!B:B,الرصيد!B1012)</f>
        <v>0</v>
      </c>
      <c r="L1012" s="16" t="str">
        <f>IFERROR(VLOOKUP(B1012,'تكويد الاصناف'!$A$5:$C$1100,3,0),"")</f>
        <v/>
      </c>
      <c r="M1012" s="45" t="str">
        <f>IFERROR(VLOOKUP(B1012,'تكويد الاصناف'!$A$5:$E$1100,5,0),"")</f>
        <v/>
      </c>
    </row>
    <row r="1013" spans="2:13">
      <c r="B1013" s="17">
        <f>'تكويد الاصناف'!A1012</f>
        <v>0</v>
      </c>
      <c r="C1013" s="43" t="str">
        <f>IFERROR(VLOOKUP(B1013,'تكويد الاصناف'!A$5:B$1100,2,0),"")</f>
        <v/>
      </c>
      <c r="D1013" s="19">
        <f>SUMIFS(اليوميه!$H$5:$H$5000,اليوميه!C$5:C$5000,الرصيد!B1013)-SUMIFS(اليوميه!$I$5:$I$5000,اليوميه!C$5:C$5000,الرصيد!B1013)</f>
        <v>0</v>
      </c>
      <c r="E1013" s="19">
        <f t="shared" si="30"/>
        <v>0</v>
      </c>
      <c r="F1013" s="19">
        <f t="shared" si="31"/>
        <v>0</v>
      </c>
      <c r="G1013" s="2">
        <f>SUMIFS(اليوميه!I:I,اليوميه!E:E,اليوميه!$V$5,اليوميه!C:C,الرصيد!B1013)</f>
        <v>0</v>
      </c>
      <c r="H1013" s="2">
        <f>SUMIFS(اليوميه!H:H,اليوميه!E:E,اليوميه!$V$6,اليوميه!C:C,الرصيد!B1013)</f>
        <v>0</v>
      </c>
      <c r="I1013" s="2">
        <f>SUMIFS(اليوميه!H:H,اليوميه!E:E,اليوميه!$V$7,اليوميه!C:C,الرصيد!B1013)</f>
        <v>0</v>
      </c>
      <c r="J1013" s="2">
        <f>SUMIFS('تحويل داخلي'!G:G,'تحويل داخلي'!D:D,'تحويل داخلي'!$P$5,'تحويل داخلي'!B:B,الرصيد!B1013)</f>
        <v>0</v>
      </c>
      <c r="K1013" s="2">
        <f>SUMIFS('تحويل داخلي'!G:G,'تحويل داخلي'!D:D,'تحويل داخلي'!$P$6,'تحويل داخلي'!B:B,الرصيد!B1013)</f>
        <v>0</v>
      </c>
      <c r="L1013" s="16" t="str">
        <f>IFERROR(VLOOKUP(B1013,'تكويد الاصناف'!$A$5:$C$1100,3,0),"")</f>
        <v/>
      </c>
      <c r="M1013" s="45" t="str">
        <f>IFERROR(VLOOKUP(B1013,'تكويد الاصناف'!$A$5:$E$1100,5,0),"")</f>
        <v/>
      </c>
    </row>
    <row r="1014" spans="2:13">
      <c r="B1014" s="17">
        <f>'تكويد الاصناف'!A1013</f>
        <v>0</v>
      </c>
      <c r="C1014" s="43" t="str">
        <f>IFERROR(VLOOKUP(B1014,'تكويد الاصناف'!A$5:B$1100,2,0),"")</f>
        <v/>
      </c>
      <c r="D1014" s="19">
        <f>SUMIFS(اليوميه!$H$5:$H$5000,اليوميه!C$5:C$5000,الرصيد!B1014)-SUMIFS(اليوميه!$I$5:$I$5000,اليوميه!C$5:C$5000,الرصيد!B1014)</f>
        <v>0</v>
      </c>
      <c r="E1014" s="19">
        <f t="shared" si="30"/>
        <v>0</v>
      </c>
      <c r="F1014" s="19">
        <f t="shared" si="31"/>
        <v>0</v>
      </c>
      <c r="G1014" s="2">
        <f>SUMIFS(اليوميه!I:I,اليوميه!E:E,اليوميه!$V$5,اليوميه!C:C,الرصيد!B1014)</f>
        <v>0</v>
      </c>
      <c r="H1014" s="2">
        <f>SUMIFS(اليوميه!H:H,اليوميه!E:E,اليوميه!$V$6,اليوميه!C:C,الرصيد!B1014)</f>
        <v>0</v>
      </c>
      <c r="I1014" s="2">
        <f>SUMIFS(اليوميه!H:H,اليوميه!E:E,اليوميه!$V$7,اليوميه!C:C,الرصيد!B1014)</f>
        <v>0</v>
      </c>
      <c r="J1014" s="2">
        <f>SUMIFS('تحويل داخلي'!G:G,'تحويل داخلي'!D:D,'تحويل داخلي'!$P$5,'تحويل داخلي'!B:B,الرصيد!B1014)</f>
        <v>0</v>
      </c>
      <c r="K1014" s="2">
        <f>SUMIFS('تحويل داخلي'!G:G,'تحويل داخلي'!D:D,'تحويل داخلي'!$P$6,'تحويل داخلي'!B:B,الرصيد!B1014)</f>
        <v>0</v>
      </c>
      <c r="L1014" s="16" t="str">
        <f>IFERROR(VLOOKUP(B1014,'تكويد الاصناف'!$A$5:$C$1100,3,0),"")</f>
        <v/>
      </c>
      <c r="M1014" s="45" t="str">
        <f>IFERROR(VLOOKUP(B1014,'تكويد الاصناف'!$A$5:$E$1100,5,0),"")</f>
        <v/>
      </c>
    </row>
    <row r="1015" spans="2:13">
      <c r="B1015" s="17">
        <f>'تكويد الاصناف'!A1014</f>
        <v>0</v>
      </c>
      <c r="C1015" s="43" t="str">
        <f>IFERROR(VLOOKUP(B1015,'تكويد الاصناف'!A$5:B$1100,2,0),"")</f>
        <v/>
      </c>
      <c r="D1015" s="19">
        <f>SUMIFS(اليوميه!$H$5:$H$5000,اليوميه!C$5:C$5000,الرصيد!B1015)-SUMIFS(اليوميه!$I$5:$I$5000,اليوميه!C$5:C$5000,الرصيد!B1015)</f>
        <v>0</v>
      </c>
      <c r="E1015" s="19">
        <f t="shared" si="30"/>
        <v>0</v>
      </c>
      <c r="F1015" s="19">
        <f t="shared" si="31"/>
        <v>0</v>
      </c>
      <c r="G1015" s="2">
        <f>SUMIFS(اليوميه!I:I,اليوميه!E:E,اليوميه!$V$5,اليوميه!C:C,الرصيد!B1015)</f>
        <v>0</v>
      </c>
      <c r="H1015" s="2">
        <f>SUMIFS(اليوميه!H:H,اليوميه!E:E,اليوميه!$V$6,اليوميه!C:C,الرصيد!B1015)</f>
        <v>0</v>
      </c>
      <c r="I1015" s="2">
        <f>SUMIFS(اليوميه!H:H,اليوميه!E:E,اليوميه!$V$7,اليوميه!C:C,الرصيد!B1015)</f>
        <v>0</v>
      </c>
      <c r="J1015" s="2">
        <f>SUMIFS('تحويل داخلي'!G:G,'تحويل داخلي'!D:D,'تحويل داخلي'!$P$5,'تحويل داخلي'!B:B,الرصيد!B1015)</f>
        <v>0</v>
      </c>
      <c r="K1015" s="2">
        <f>SUMIFS('تحويل داخلي'!G:G,'تحويل داخلي'!D:D,'تحويل داخلي'!$P$6,'تحويل داخلي'!B:B,الرصيد!B1015)</f>
        <v>0</v>
      </c>
      <c r="L1015" s="16" t="str">
        <f>IFERROR(VLOOKUP(B1015,'تكويد الاصناف'!$A$5:$C$1100,3,0),"")</f>
        <v/>
      </c>
      <c r="M1015" s="45" t="str">
        <f>IFERROR(VLOOKUP(B1015,'تكويد الاصناف'!$A$5:$E$1100,5,0),"")</f>
        <v/>
      </c>
    </row>
    <row r="1016" spans="2:13">
      <c r="B1016" s="17">
        <f>'تكويد الاصناف'!A1015</f>
        <v>0</v>
      </c>
      <c r="C1016" s="43" t="str">
        <f>IFERROR(VLOOKUP(B1016,'تكويد الاصناف'!A$5:B$1100,2,0),"")</f>
        <v/>
      </c>
      <c r="D1016" s="19">
        <f>SUMIFS(اليوميه!$H$5:$H$5000,اليوميه!C$5:C$5000,الرصيد!B1016)-SUMIFS(اليوميه!$I$5:$I$5000,اليوميه!C$5:C$5000,الرصيد!B1016)</f>
        <v>0</v>
      </c>
      <c r="E1016" s="19">
        <f t="shared" si="30"/>
        <v>0</v>
      </c>
      <c r="F1016" s="19">
        <f t="shared" si="31"/>
        <v>0</v>
      </c>
      <c r="G1016" s="2">
        <f>SUMIFS(اليوميه!I:I,اليوميه!E:E,اليوميه!$V$5,اليوميه!C:C,الرصيد!B1016)</f>
        <v>0</v>
      </c>
      <c r="H1016" s="2">
        <f>SUMIFS(اليوميه!H:H,اليوميه!E:E,اليوميه!$V$6,اليوميه!C:C,الرصيد!B1016)</f>
        <v>0</v>
      </c>
      <c r="I1016" s="2">
        <f>SUMIFS(اليوميه!H:H,اليوميه!E:E,اليوميه!$V$7,اليوميه!C:C,الرصيد!B1016)</f>
        <v>0</v>
      </c>
      <c r="J1016" s="2">
        <f>SUMIFS('تحويل داخلي'!G:G,'تحويل داخلي'!D:D,'تحويل داخلي'!$P$5,'تحويل داخلي'!B:B,الرصيد!B1016)</f>
        <v>0</v>
      </c>
      <c r="K1016" s="2">
        <f>SUMIFS('تحويل داخلي'!G:G,'تحويل داخلي'!D:D,'تحويل داخلي'!$P$6,'تحويل داخلي'!B:B,الرصيد!B1016)</f>
        <v>0</v>
      </c>
      <c r="L1016" s="16" t="str">
        <f>IFERROR(VLOOKUP(B1016,'تكويد الاصناف'!$A$5:$C$1100,3,0),"")</f>
        <v/>
      </c>
      <c r="M1016" s="45" t="str">
        <f>IFERROR(VLOOKUP(B1016,'تكويد الاصناف'!$A$5:$E$1100,5,0),"")</f>
        <v/>
      </c>
    </row>
    <row r="1017" spans="2:13">
      <c r="B1017" s="17">
        <f>'تكويد الاصناف'!A1016</f>
        <v>0</v>
      </c>
      <c r="C1017" s="43" t="str">
        <f>IFERROR(VLOOKUP(B1017,'تكويد الاصناف'!A$5:B$1100,2,0),"")</f>
        <v/>
      </c>
      <c r="D1017" s="19">
        <f>SUMIFS(اليوميه!$H$5:$H$5000,اليوميه!C$5:C$5000,الرصيد!B1017)-SUMIFS(اليوميه!$I$5:$I$5000,اليوميه!C$5:C$5000,الرصيد!B1017)</f>
        <v>0</v>
      </c>
      <c r="E1017" s="19">
        <f t="shared" si="30"/>
        <v>0</v>
      </c>
      <c r="F1017" s="19">
        <f t="shared" si="31"/>
        <v>0</v>
      </c>
      <c r="G1017" s="2">
        <f>SUMIFS(اليوميه!I:I,اليوميه!E:E,اليوميه!$V$5,اليوميه!C:C,الرصيد!B1017)</f>
        <v>0</v>
      </c>
      <c r="H1017" s="2">
        <f>SUMIFS(اليوميه!H:H,اليوميه!E:E,اليوميه!$V$6,اليوميه!C:C,الرصيد!B1017)</f>
        <v>0</v>
      </c>
      <c r="I1017" s="2">
        <f>SUMIFS(اليوميه!H:H,اليوميه!E:E,اليوميه!$V$7,اليوميه!C:C,الرصيد!B1017)</f>
        <v>0</v>
      </c>
      <c r="J1017" s="2">
        <f>SUMIFS('تحويل داخلي'!G:G,'تحويل داخلي'!D:D,'تحويل داخلي'!$P$5,'تحويل داخلي'!B:B,الرصيد!B1017)</f>
        <v>0</v>
      </c>
      <c r="K1017" s="2">
        <f>SUMIFS('تحويل داخلي'!G:G,'تحويل داخلي'!D:D,'تحويل داخلي'!$P$6,'تحويل داخلي'!B:B,الرصيد!B1017)</f>
        <v>0</v>
      </c>
      <c r="L1017" s="16" t="str">
        <f>IFERROR(VLOOKUP(B1017,'تكويد الاصناف'!$A$5:$C$1100,3,0),"")</f>
        <v/>
      </c>
      <c r="M1017" s="45" t="str">
        <f>IFERROR(VLOOKUP(B1017,'تكويد الاصناف'!$A$5:$E$1100,5,0),"")</f>
        <v/>
      </c>
    </row>
    <row r="1018" spans="2:13">
      <c r="B1018" s="17">
        <f>'تكويد الاصناف'!A1017</f>
        <v>0</v>
      </c>
      <c r="C1018" s="43" t="str">
        <f>IFERROR(VLOOKUP(B1018,'تكويد الاصناف'!A$5:B$1100,2,0),"")</f>
        <v/>
      </c>
      <c r="D1018" s="19">
        <f>SUMIFS(اليوميه!$H$5:$H$5000,اليوميه!C$5:C$5000,الرصيد!B1018)-SUMIFS(اليوميه!$I$5:$I$5000,اليوميه!C$5:C$5000,الرصيد!B1018)</f>
        <v>0</v>
      </c>
      <c r="E1018" s="19">
        <f t="shared" si="30"/>
        <v>0</v>
      </c>
      <c r="F1018" s="19">
        <f t="shared" si="31"/>
        <v>0</v>
      </c>
      <c r="G1018" s="2">
        <f>SUMIFS(اليوميه!I:I,اليوميه!E:E,اليوميه!$V$5,اليوميه!C:C,الرصيد!B1018)</f>
        <v>0</v>
      </c>
      <c r="H1018" s="2">
        <f>SUMIFS(اليوميه!H:H,اليوميه!E:E,اليوميه!$V$6,اليوميه!C:C,الرصيد!B1018)</f>
        <v>0</v>
      </c>
      <c r="I1018" s="2">
        <f>SUMIFS(اليوميه!H:H,اليوميه!E:E,اليوميه!$V$7,اليوميه!C:C,الرصيد!B1018)</f>
        <v>0</v>
      </c>
      <c r="J1018" s="2">
        <f>SUMIFS('تحويل داخلي'!G:G,'تحويل داخلي'!D:D,'تحويل داخلي'!$P$5,'تحويل داخلي'!B:B,الرصيد!B1018)</f>
        <v>0</v>
      </c>
      <c r="K1018" s="2">
        <f>SUMIFS('تحويل داخلي'!G:G,'تحويل داخلي'!D:D,'تحويل داخلي'!$P$6,'تحويل داخلي'!B:B,الرصيد!B1018)</f>
        <v>0</v>
      </c>
      <c r="L1018" s="16" t="str">
        <f>IFERROR(VLOOKUP(B1018,'تكويد الاصناف'!$A$5:$C$1100,3,0),"")</f>
        <v/>
      </c>
      <c r="M1018" s="45" t="str">
        <f>IFERROR(VLOOKUP(B1018,'تكويد الاصناف'!$A$5:$E$1100,5,0),"")</f>
        <v/>
      </c>
    </row>
    <row r="1019" spans="2:13">
      <c r="B1019" s="17">
        <f>'تكويد الاصناف'!A1018</f>
        <v>0</v>
      </c>
      <c r="C1019" s="43" t="str">
        <f>IFERROR(VLOOKUP(B1019,'تكويد الاصناف'!A$5:B$1100,2,0),"")</f>
        <v/>
      </c>
      <c r="D1019" s="19">
        <f>SUMIFS(اليوميه!$H$5:$H$5000,اليوميه!C$5:C$5000,الرصيد!B1019)-SUMIFS(اليوميه!$I$5:$I$5000,اليوميه!C$5:C$5000,الرصيد!B1019)</f>
        <v>0</v>
      </c>
      <c r="E1019" s="19">
        <f t="shared" si="30"/>
        <v>0</v>
      </c>
      <c r="F1019" s="19">
        <f t="shared" si="31"/>
        <v>0</v>
      </c>
      <c r="G1019" s="2">
        <f>SUMIFS(اليوميه!I:I,اليوميه!E:E,اليوميه!$V$5,اليوميه!C:C,الرصيد!B1019)</f>
        <v>0</v>
      </c>
      <c r="H1019" s="2">
        <f>SUMIFS(اليوميه!H:H,اليوميه!E:E,اليوميه!$V$6,اليوميه!C:C,الرصيد!B1019)</f>
        <v>0</v>
      </c>
      <c r="I1019" s="2">
        <f>SUMIFS(اليوميه!H:H,اليوميه!E:E,اليوميه!$V$7,اليوميه!C:C,الرصيد!B1019)</f>
        <v>0</v>
      </c>
      <c r="J1019" s="2">
        <f>SUMIFS('تحويل داخلي'!G:G,'تحويل داخلي'!D:D,'تحويل داخلي'!$P$5,'تحويل داخلي'!B:B,الرصيد!B1019)</f>
        <v>0</v>
      </c>
      <c r="K1019" s="2">
        <f>SUMIFS('تحويل داخلي'!G:G,'تحويل داخلي'!D:D,'تحويل داخلي'!$P$6,'تحويل داخلي'!B:B,الرصيد!B1019)</f>
        <v>0</v>
      </c>
      <c r="L1019" s="16" t="str">
        <f>IFERROR(VLOOKUP(B1019,'تكويد الاصناف'!$A$5:$C$1100,3,0),"")</f>
        <v/>
      </c>
      <c r="M1019" s="45" t="str">
        <f>IFERROR(VLOOKUP(B1019,'تكويد الاصناف'!$A$5:$E$1100,5,0),"")</f>
        <v/>
      </c>
    </row>
    <row r="1020" spans="2:13">
      <c r="B1020" s="17">
        <f>'تكويد الاصناف'!A1019</f>
        <v>0</v>
      </c>
      <c r="C1020" s="43" t="str">
        <f>IFERROR(VLOOKUP(B1020,'تكويد الاصناف'!A$5:B$1100,2,0),"")</f>
        <v/>
      </c>
      <c r="D1020" s="19">
        <f>SUMIFS(اليوميه!$H$5:$H$5000,اليوميه!C$5:C$5000,الرصيد!B1020)-SUMIFS(اليوميه!$I$5:$I$5000,اليوميه!C$5:C$5000,الرصيد!B1020)</f>
        <v>0</v>
      </c>
      <c r="E1020" s="19">
        <f t="shared" si="30"/>
        <v>0</v>
      </c>
      <c r="F1020" s="19">
        <f t="shared" si="31"/>
        <v>0</v>
      </c>
      <c r="G1020" s="2">
        <f>SUMIFS(اليوميه!I:I,اليوميه!E:E,اليوميه!$V$5,اليوميه!C:C,الرصيد!B1020)</f>
        <v>0</v>
      </c>
      <c r="H1020" s="2">
        <f>SUMIFS(اليوميه!H:H,اليوميه!E:E,اليوميه!$V$6,اليوميه!C:C,الرصيد!B1020)</f>
        <v>0</v>
      </c>
      <c r="I1020" s="2">
        <f>SUMIFS(اليوميه!H:H,اليوميه!E:E,اليوميه!$V$7,اليوميه!C:C,الرصيد!B1020)</f>
        <v>0</v>
      </c>
      <c r="J1020" s="2">
        <f>SUMIFS('تحويل داخلي'!G:G,'تحويل داخلي'!D:D,'تحويل داخلي'!$P$5,'تحويل داخلي'!B:B,الرصيد!B1020)</f>
        <v>0</v>
      </c>
      <c r="K1020" s="2">
        <f>SUMIFS('تحويل داخلي'!G:G,'تحويل داخلي'!D:D,'تحويل داخلي'!$P$6,'تحويل داخلي'!B:B,الرصيد!B1020)</f>
        <v>0</v>
      </c>
      <c r="L1020" s="16" t="str">
        <f>IFERROR(VLOOKUP(B1020,'تكويد الاصناف'!$A$5:$C$1100,3,0),"")</f>
        <v/>
      </c>
      <c r="M1020" s="45" t="str">
        <f>IFERROR(VLOOKUP(B1020,'تكويد الاصناف'!$A$5:$E$1100,5,0),"")</f>
        <v/>
      </c>
    </row>
    <row r="1021" spans="2:13">
      <c r="B1021" s="17">
        <f>'تكويد الاصناف'!A1020</f>
        <v>0</v>
      </c>
      <c r="C1021" s="43" t="str">
        <f>IFERROR(VLOOKUP(B1021,'تكويد الاصناف'!A$5:B$1100,2,0),"")</f>
        <v/>
      </c>
      <c r="D1021" s="19">
        <f>SUMIFS(اليوميه!$H$5:$H$5000,اليوميه!C$5:C$5000,الرصيد!B1021)-SUMIFS(اليوميه!$I$5:$I$5000,اليوميه!C$5:C$5000,الرصيد!B1021)</f>
        <v>0</v>
      </c>
      <c r="E1021" s="19">
        <f t="shared" si="30"/>
        <v>0</v>
      </c>
      <c r="F1021" s="19">
        <f t="shared" si="31"/>
        <v>0</v>
      </c>
      <c r="G1021" s="2">
        <f>SUMIFS(اليوميه!I:I,اليوميه!E:E,اليوميه!$V$5,اليوميه!C:C,الرصيد!B1021)</f>
        <v>0</v>
      </c>
      <c r="H1021" s="2">
        <f>SUMIFS(اليوميه!H:H,اليوميه!E:E,اليوميه!$V$6,اليوميه!C:C,الرصيد!B1021)</f>
        <v>0</v>
      </c>
      <c r="I1021" s="2">
        <f>SUMIFS(اليوميه!H:H,اليوميه!E:E,اليوميه!$V$7,اليوميه!C:C,الرصيد!B1021)</f>
        <v>0</v>
      </c>
      <c r="J1021" s="2">
        <f>SUMIFS('تحويل داخلي'!G:G,'تحويل داخلي'!D:D,'تحويل داخلي'!$P$5,'تحويل داخلي'!B:B,الرصيد!B1021)</f>
        <v>0</v>
      </c>
      <c r="K1021" s="2">
        <f>SUMIFS('تحويل داخلي'!G:G,'تحويل داخلي'!D:D,'تحويل داخلي'!$P$6,'تحويل داخلي'!B:B,الرصيد!B1021)</f>
        <v>0</v>
      </c>
      <c r="L1021" s="16" t="str">
        <f>IFERROR(VLOOKUP(B1021,'تكويد الاصناف'!$A$5:$C$1100,3,0),"")</f>
        <v/>
      </c>
      <c r="M1021" s="45" t="str">
        <f>IFERROR(VLOOKUP(B1021,'تكويد الاصناف'!$A$5:$E$1100,5,0),"")</f>
        <v/>
      </c>
    </row>
    <row r="1022" spans="2:13">
      <c r="B1022" s="17">
        <f>'تكويد الاصناف'!A1021</f>
        <v>0</v>
      </c>
      <c r="C1022" s="43" t="str">
        <f>IFERROR(VLOOKUP(B1022,'تكويد الاصناف'!A$5:B$1100,2,0),"")</f>
        <v/>
      </c>
      <c r="D1022" s="19">
        <f>SUMIFS(اليوميه!$H$5:$H$5000,اليوميه!C$5:C$5000,الرصيد!B1022)-SUMIFS(اليوميه!$I$5:$I$5000,اليوميه!C$5:C$5000,الرصيد!B1022)</f>
        <v>0</v>
      </c>
      <c r="E1022" s="19">
        <f t="shared" si="30"/>
        <v>0</v>
      </c>
      <c r="F1022" s="19">
        <f t="shared" si="31"/>
        <v>0</v>
      </c>
      <c r="G1022" s="2">
        <f>SUMIFS(اليوميه!I:I,اليوميه!E:E,اليوميه!$V$5,اليوميه!C:C,الرصيد!B1022)</f>
        <v>0</v>
      </c>
      <c r="H1022" s="2">
        <f>SUMIFS(اليوميه!H:H,اليوميه!E:E,اليوميه!$V$6,اليوميه!C:C,الرصيد!B1022)</f>
        <v>0</v>
      </c>
      <c r="I1022" s="2">
        <f>SUMIFS(اليوميه!H:H,اليوميه!E:E,اليوميه!$V$7,اليوميه!C:C,الرصيد!B1022)</f>
        <v>0</v>
      </c>
      <c r="J1022" s="2">
        <f>SUMIFS('تحويل داخلي'!G:G,'تحويل داخلي'!D:D,'تحويل داخلي'!$P$5,'تحويل داخلي'!B:B,الرصيد!B1022)</f>
        <v>0</v>
      </c>
      <c r="K1022" s="2">
        <f>SUMIFS('تحويل داخلي'!G:G,'تحويل داخلي'!D:D,'تحويل داخلي'!$P$6,'تحويل داخلي'!B:B,الرصيد!B1022)</f>
        <v>0</v>
      </c>
      <c r="L1022" s="16" t="str">
        <f>IFERROR(VLOOKUP(B1022,'تكويد الاصناف'!$A$5:$C$1100,3,0),"")</f>
        <v/>
      </c>
      <c r="M1022" s="45" t="str">
        <f>IFERROR(VLOOKUP(B1022,'تكويد الاصناف'!$A$5:$E$1100,5,0),"")</f>
        <v/>
      </c>
    </row>
    <row r="1023" spans="2:13">
      <c r="B1023" s="17">
        <f>'تكويد الاصناف'!A1022</f>
        <v>0</v>
      </c>
      <c r="C1023" s="43" t="str">
        <f>IFERROR(VLOOKUP(B1023,'تكويد الاصناف'!A$5:B$1100,2,0),"")</f>
        <v/>
      </c>
      <c r="D1023" s="19">
        <f>SUMIFS(اليوميه!$H$5:$H$5000,اليوميه!C$5:C$5000,الرصيد!B1023)-SUMIFS(اليوميه!$I$5:$I$5000,اليوميه!C$5:C$5000,الرصيد!B1023)</f>
        <v>0</v>
      </c>
      <c r="E1023" s="19">
        <f t="shared" si="30"/>
        <v>0</v>
      </c>
      <c r="F1023" s="19">
        <f t="shared" si="31"/>
        <v>0</v>
      </c>
      <c r="G1023" s="2">
        <f>SUMIFS(اليوميه!I:I,اليوميه!E:E,اليوميه!$V$5,اليوميه!C:C,الرصيد!B1023)</f>
        <v>0</v>
      </c>
      <c r="H1023" s="2">
        <f>SUMIFS(اليوميه!H:H,اليوميه!E:E,اليوميه!$V$6,اليوميه!C:C,الرصيد!B1023)</f>
        <v>0</v>
      </c>
      <c r="I1023" s="2">
        <f>SUMIFS(اليوميه!H:H,اليوميه!E:E,اليوميه!$V$7,اليوميه!C:C,الرصيد!B1023)</f>
        <v>0</v>
      </c>
      <c r="J1023" s="2">
        <f>SUMIFS('تحويل داخلي'!G:G,'تحويل داخلي'!D:D,'تحويل داخلي'!$P$5,'تحويل داخلي'!B:B,الرصيد!B1023)</f>
        <v>0</v>
      </c>
      <c r="K1023" s="2">
        <f>SUMIFS('تحويل داخلي'!G:G,'تحويل داخلي'!D:D,'تحويل داخلي'!$P$6,'تحويل داخلي'!B:B,الرصيد!B1023)</f>
        <v>0</v>
      </c>
      <c r="L1023" s="16" t="str">
        <f>IFERROR(VLOOKUP(B1023,'تكويد الاصناف'!$A$5:$C$1100,3,0),"")</f>
        <v/>
      </c>
      <c r="M1023" s="45" t="str">
        <f>IFERROR(VLOOKUP(B1023,'تكويد الاصناف'!$A$5:$E$1100,5,0),"")</f>
        <v/>
      </c>
    </row>
    <row r="1024" spans="2:13">
      <c r="B1024" s="17">
        <f>'تكويد الاصناف'!A1023</f>
        <v>0</v>
      </c>
      <c r="C1024" s="43" t="str">
        <f>IFERROR(VLOOKUP(B1024,'تكويد الاصناف'!A$5:B$1100,2,0),"")</f>
        <v/>
      </c>
      <c r="D1024" s="19">
        <f>SUMIFS(اليوميه!$H$5:$H$5000,اليوميه!C$5:C$5000,الرصيد!B1024)-SUMIFS(اليوميه!$I$5:$I$5000,اليوميه!C$5:C$5000,الرصيد!B1024)</f>
        <v>0</v>
      </c>
      <c r="E1024" s="19">
        <f t="shared" si="30"/>
        <v>0</v>
      </c>
      <c r="F1024" s="19">
        <f t="shared" si="31"/>
        <v>0</v>
      </c>
      <c r="G1024" s="2">
        <f>SUMIFS(اليوميه!I:I,اليوميه!E:E,اليوميه!$V$5,اليوميه!C:C,الرصيد!B1024)</f>
        <v>0</v>
      </c>
      <c r="H1024" s="2">
        <f>SUMIFS(اليوميه!H:H,اليوميه!E:E,اليوميه!$V$6,اليوميه!C:C,الرصيد!B1024)</f>
        <v>0</v>
      </c>
      <c r="I1024" s="2">
        <f>SUMIFS(اليوميه!H:H,اليوميه!E:E,اليوميه!$V$7,اليوميه!C:C,الرصيد!B1024)</f>
        <v>0</v>
      </c>
      <c r="J1024" s="2">
        <f>SUMIFS('تحويل داخلي'!G:G,'تحويل داخلي'!D:D,'تحويل داخلي'!$P$5,'تحويل داخلي'!B:B,الرصيد!B1024)</f>
        <v>0</v>
      </c>
      <c r="K1024" s="2">
        <f>SUMIFS('تحويل داخلي'!G:G,'تحويل داخلي'!D:D,'تحويل داخلي'!$P$6,'تحويل داخلي'!B:B,الرصيد!B1024)</f>
        <v>0</v>
      </c>
      <c r="L1024" s="16" t="str">
        <f>IFERROR(VLOOKUP(B1024,'تكويد الاصناف'!$A$5:$C$1100,3,0),"")</f>
        <v/>
      </c>
      <c r="M1024" s="45" t="str">
        <f>IFERROR(VLOOKUP(B1024,'تكويد الاصناف'!$A$5:$E$1100,5,0),"")</f>
        <v/>
      </c>
    </row>
    <row r="1025" spans="2:13">
      <c r="B1025" s="17">
        <f>'تكويد الاصناف'!A1024</f>
        <v>0</v>
      </c>
      <c r="C1025" s="43" t="str">
        <f>IFERROR(VLOOKUP(B1025,'تكويد الاصناف'!A$5:B$1100,2,0),"")</f>
        <v/>
      </c>
      <c r="D1025" s="19">
        <f>SUMIFS(اليوميه!$H$5:$H$5000,اليوميه!C$5:C$5000,الرصيد!B1025)-SUMIFS(اليوميه!$I$5:$I$5000,اليوميه!C$5:C$5000,الرصيد!B1025)</f>
        <v>0</v>
      </c>
      <c r="E1025" s="19">
        <f t="shared" si="30"/>
        <v>0</v>
      </c>
      <c r="F1025" s="19">
        <f t="shared" si="31"/>
        <v>0</v>
      </c>
      <c r="G1025" s="2">
        <f>SUMIFS(اليوميه!I:I,اليوميه!E:E,اليوميه!$V$5,اليوميه!C:C,الرصيد!B1025)</f>
        <v>0</v>
      </c>
      <c r="H1025" s="2">
        <f>SUMIFS(اليوميه!H:H,اليوميه!E:E,اليوميه!$V$6,اليوميه!C:C,الرصيد!B1025)</f>
        <v>0</v>
      </c>
      <c r="I1025" s="2">
        <f>SUMIFS(اليوميه!H:H,اليوميه!E:E,اليوميه!$V$7,اليوميه!C:C,الرصيد!B1025)</f>
        <v>0</v>
      </c>
      <c r="J1025" s="2">
        <f>SUMIFS('تحويل داخلي'!G:G,'تحويل داخلي'!D:D,'تحويل داخلي'!$P$5,'تحويل داخلي'!B:B,الرصيد!B1025)</f>
        <v>0</v>
      </c>
      <c r="K1025" s="2">
        <f>SUMIFS('تحويل داخلي'!G:G,'تحويل داخلي'!D:D,'تحويل داخلي'!$P$6,'تحويل داخلي'!B:B,الرصيد!B1025)</f>
        <v>0</v>
      </c>
      <c r="L1025" s="16" t="str">
        <f>IFERROR(VLOOKUP(B1025,'تكويد الاصناف'!$A$5:$C$1100,3,0),"")</f>
        <v/>
      </c>
      <c r="M1025" s="45" t="str">
        <f>IFERROR(VLOOKUP(B1025,'تكويد الاصناف'!$A$5:$E$1100,5,0),"")</f>
        <v/>
      </c>
    </row>
    <row r="1026" spans="2:13">
      <c r="B1026" s="17">
        <f>'تكويد الاصناف'!A1025</f>
        <v>0</v>
      </c>
      <c r="C1026" s="43" t="str">
        <f>IFERROR(VLOOKUP(B1026,'تكويد الاصناف'!A$5:B$1100,2,0),"")</f>
        <v/>
      </c>
      <c r="D1026" s="19">
        <f>SUMIFS(اليوميه!$H$5:$H$5000,اليوميه!C$5:C$5000,الرصيد!B1026)-SUMIFS(اليوميه!$I$5:$I$5000,اليوميه!C$5:C$5000,الرصيد!B1026)</f>
        <v>0</v>
      </c>
      <c r="E1026" s="19">
        <f t="shared" si="30"/>
        <v>0</v>
      </c>
      <c r="F1026" s="19">
        <f t="shared" si="31"/>
        <v>0</v>
      </c>
      <c r="G1026" s="2">
        <f>SUMIFS(اليوميه!I:I,اليوميه!E:E,اليوميه!$V$5,اليوميه!C:C,الرصيد!B1026)</f>
        <v>0</v>
      </c>
      <c r="H1026" s="2">
        <f>SUMIFS(اليوميه!H:H,اليوميه!E:E,اليوميه!$V$6,اليوميه!C:C,الرصيد!B1026)</f>
        <v>0</v>
      </c>
      <c r="I1026" s="2">
        <f>SUMIFS(اليوميه!H:H,اليوميه!E:E,اليوميه!$V$7,اليوميه!C:C,الرصيد!B1026)</f>
        <v>0</v>
      </c>
      <c r="J1026" s="2">
        <f>SUMIFS('تحويل داخلي'!G:G,'تحويل داخلي'!D:D,'تحويل داخلي'!$P$5,'تحويل داخلي'!B:B,الرصيد!B1026)</f>
        <v>0</v>
      </c>
      <c r="K1026" s="2">
        <f>SUMIFS('تحويل داخلي'!G:G,'تحويل داخلي'!D:D,'تحويل داخلي'!$P$6,'تحويل داخلي'!B:B,الرصيد!B1026)</f>
        <v>0</v>
      </c>
      <c r="L1026" s="16" t="str">
        <f>IFERROR(VLOOKUP(B1026,'تكويد الاصناف'!$A$5:$C$1100,3,0),"")</f>
        <v/>
      </c>
      <c r="M1026" s="45" t="str">
        <f>IFERROR(VLOOKUP(B1026,'تكويد الاصناف'!$A$5:$E$1100,5,0),"")</f>
        <v/>
      </c>
    </row>
    <row r="1027" spans="2:13">
      <c r="B1027" s="17">
        <f>'تكويد الاصناف'!A1026</f>
        <v>0</v>
      </c>
      <c r="C1027" s="43" t="str">
        <f>IFERROR(VLOOKUP(B1027,'تكويد الاصناف'!A$5:B$1100,2,0),"")</f>
        <v/>
      </c>
      <c r="D1027" s="19">
        <f>SUMIFS(اليوميه!$H$5:$H$5000,اليوميه!C$5:C$5000,الرصيد!B1027)-SUMIFS(اليوميه!$I$5:$I$5000,اليوميه!C$5:C$5000,الرصيد!B1027)</f>
        <v>0</v>
      </c>
      <c r="E1027" s="19">
        <f t="shared" si="30"/>
        <v>0</v>
      </c>
      <c r="F1027" s="19">
        <f t="shared" si="31"/>
        <v>0</v>
      </c>
      <c r="G1027" s="2">
        <f>SUMIFS(اليوميه!I:I,اليوميه!E:E,اليوميه!$V$5,اليوميه!C:C,الرصيد!B1027)</f>
        <v>0</v>
      </c>
      <c r="H1027" s="2">
        <f>SUMIFS(اليوميه!H:H,اليوميه!E:E,اليوميه!$V$6,اليوميه!C:C,الرصيد!B1027)</f>
        <v>0</v>
      </c>
      <c r="I1027" s="2">
        <f>SUMIFS(اليوميه!H:H,اليوميه!E:E,اليوميه!$V$7,اليوميه!C:C,الرصيد!B1027)</f>
        <v>0</v>
      </c>
      <c r="J1027" s="2">
        <f>SUMIFS('تحويل داخلي'!G:G,'تحويل داخلي'!D:D,'تحويل داخلي'!$P$5,'تحويل داخلي'!B:B,الرصيد!B1027)</f>
        <v>0</v>
      </c>
      <c r="K1027" s="2">
        <f>SUMIFS('تحويل داخلي'!G:G,'تحويل داخلي'!D:D,'تحويل داخلي'!$P$6,'تحويل داخلي'!B:B,الرصيد!B1027)</f>
        <v>0</v>
      </c>
      <c r="L1027" s="16" t="str">
        <f>IFERROR(VLOOKUP(B1027,'تكويد الاصناف'!$A$5:$C$1100,3,0),"")</f>
        <v/>
      </c>
      <c r="M1027" s="45" t="str">
        <f>IFERROR(VLOOKUP(B1027,'تكويد الاصناف'!$A$5:$E$1100,5,0),"")</f>
        <v/>
      </c>
    </row>
    <row r="1028" spans="2:13">
      <c r="B1028" s="17">
        <f>'تكويد الاصناف'!A1027</f>
        <v>0</v>
      </c>
      <c r="C1028" s="43" t="str">
        <f>IFERROR(VLOOKUP(B1028,'تكويد الاصناف'!A$5:B$1100,2,0),"")</f>
        <v/>
      </c>
      <c r="D1028" s="19">
        <f>SUMIFS(اليوميه!$H$5:$H$5000,اليوميه!C$5:C$5000,الرصيد!B1028)-SUMIFS(اليوميه!$I$5:$I$5000,اليوميه!C$5:C$5000,الرصيد!B1028)</f>
        <v>0</v>
      </c>
      <c r="E1028" s="19">
        <f t="shared" si="30"/>
        <v>0</v>
      </c>
      <c r="F1028" s="19">
        <f t="shared" si="31"/>
        <v>0</v>
      </c>
      <c r="G1028" s="2">
        <f>SUMIFS(اليوميه!I:I,اليوميه!E:E,اليوميه!$V$5,اليوميه!C:C,الرصيد!B1028)</f>
        <v>0</v>
      </c>
      <c r="H1028" s="2">
        <f>SUMIFS(اليوميه!H:H,اليوميه!E:E,اليوميه!$V$6,اليوميه!C:C,الرصيد!B1028)</f>
        <v>0</v>
      </c>
      <c r="I1028" s="2">
        <f>SUMIFS(اليوميه!H:H,اليوميه!E:E,اليوميه!$V$7,اليوميه!C:C,الرصيد!B1028)</f>
        <v>0</v>
      </c>
      <c r="J1028" s="2">
        <f>SUMIFS('تحويل داخلي'!G:G,'تحويل داخلي'!D:D,'تحويل داخلي'!$P$5,'تحويل داخلي'!B:B,الرصيد!B1028)</f>
        <v>0</v>
      </c>
      <c r="K1028" s="2">
        <f>SUMIFS('تحويل داخلي'!G:G,'تحويل داخلي'!D:D,'تحويل داخلي'!$P$6,'تحويل داخلي'!B:B,الرصيد!B1028)</f>
        <v>0</v>
      </c>
      <c r="L1028" s="16" t="str">
        <f>IFERROR(VLOOKUP(B1028,'تكويد الاصناف'!$A$5:$C$1100,3,0),"")</f>
        <v/>
      </c>
      <c r="M1028" s="45" t="str">
        <f>IFERROR(VLOOKUP(B1028,'تكويد الاصناف'!$A$5:$E$1100,5,0),"")</f>
        <v/>
      </c>
    </row>
    <row r="1029" spans="2:13">
      <c r="B1029" s="17">
        <f>'تكويد الاصناف'!A1028</f>
        <v>0</v>
      </c>
      <c r="C1029" s="43" t="str">
        <f>IFERROR(VLOOKUP(B1029,'تكويد الاصناف'!A$5:B$1100,2,0),"")</f>
        <v/>
      </c>
      <c r="D1029" s="19">
        <f>SUMIFS(اليوميه!$H$5:$H$5000,اليوميه!C$5:C$5000,الرصيد!B1029)-SUMIFS(اليوميه!$I$5:$I$5000,اليوميه!C$5:C$5000,الرصيد!B1029)</f>
        <v>0</v>
      </c>
      <c r="E1029" s="19">
        <f t="shared" si="30"/>
        <v>0</v>
      </c>
      <c r="F1029" s="19">
        <f t="shared" si="31"/>
        <v>0</v>
      </c>
      <c r="G1029" s="2">
        <f>SUMIFS(اليوميه!I:I,اليوميه!E:E,اليوميه!$V$5,اليوميه!C:C,الرصيد!B1029)</f>
        <v>0</v>
      </c>
      <c r="H1029" s="2">
        <f>SUMIFS(اليوميه!H:H,اليوميه!E:E,اليوميه!$V$6,اليوميه!C:C,الرصيد!B1029)</f>
        <v>0</v>
      </c>
      <c r="I1029" s="2">
        <f>SUMIFS(اليوميه!H:H,اليوميه!E:E,اليوميه!$V$7,اليوميه!C:C,الرصيد!B1029)</f>
        <v>0</v>
      </c>
      <c r="J1029" s="2">
        <f>SUMIFS('تحويل داخلي'!G:G,'تحويل داخلي'!D:D,'تحويل داخلي'!$P$5,'تحويل داخلي'!B:B,الرصيد!B1029)</f>
        <v>0</v>
      </c>
      <c r="K1029" s="2">
        <f>SUMIFS('تحويل داخلي'!G:G,'تحويل داخلي'!D:D,'تحويل داخلي'!$P$6,'تحويل داخلي'!B:B,الرصيد!B1029)</f>
        <v>0</v>
      </c>
      <c r="L1029" s="16" t="str">
        <f>IFERROR(VLOOKUP(B1029,'تكويد الاصناف'!$A$5:$C$1100,3,0),"")</f>
        <v/>
      </c>
      <c r="M1029" s="45" t="str">
        <f>IFERROR(VLOOKUP(B1029,'تكويد الاصناف'!$A$5:$E$1100,5,0),"")</f>
        <v/>
      </c>
    </row>
    <row r="1030" spans="2:13">
      <c r="B1030" s="17">
        <f>'تكويد الاصناف'!A1029</f>
        <v>0</v>
      </c>
      <c r="C1030" s="43" t="str">
        <f>IFERROR(VLOOKUP(B1030,'تكويد الاصناف'!A$5:B$1100,2,0),"")</f>
        <v/>
      </c>
      <c r="D1030" s="19">
        <f>SUMIFS(اليوميه!$H$5:$H$5000,اليوميه!C$5:C$5000,الرصيد!B1030)-SUMIFS(اليوميه!$I$5:$I$5000,اليوميه!C$5:C$5000,الرصيد!B1030)</f>
        <v>0</v>
      </c>
      <c r="E1030" s="19">
        <f t="shared" si="30"/>
        <v>0</v>
      </c>
      <c r="F1030" s="19">
        <f t="shared" si="31"/>
        <v>0</v>
      </c>
      <c r="G1030" s="2">
        <f>SUMIFS(اليوميه!I:I,اليوميه!E:E,اليوميه!$V$5,اليوميه!C:C,الرصيد!B1030)</f>
        <v>0</v>
      </c>
      <c r="H1030" s="2">
        <f>SUMIFS(اليوميه!H:H,اليوميه!E:E,اليوميه!$V$6,اليوميه!C:C,الرصيد!B1030)</f>
        <v>0</v>
      </c>
      <c r="I1030" s="2">
        <f>SUMIFS(اليوميه!H:H,اليوميه!E:E,اليوميه!$V$7,اليوميه!C:C,الرصيد!B1030)</f>
        <v>0</v>
      </c>
      <c r="J1030" s="2">
        <f>SUMIFS('تحويل داخلي'!G:G,'تحويل داخلي'!D:D,'تحويل داخلي'!$P$5,'تحويل داخلي'!B:B,الرصيد!B1030)</f>
        <v>0</v>
      </c>
      <c r="K1030" s="2">
        <f>SUMIFS('تحويل داخلي'!G:G,'تحويل داخلي'!D:D,'تحويل داخلي'!$P$6,'تحويل داخلي'!B:B,الرصيد!B1030)</f>
        <v>0</v>
      </c>
      <c r="L1030" s="16" t="str">
        <f>IFERROR(VLOOKUP(B1030,'تكويد الاصناف'!$A$5:$C$1100,3,0),"")</f>
        <v/>
      </c>
      <c r="M1030" s="45" t="str">
        <f>IFERROR(VLOOKUP(B1030,'تكويد الاصناف'!$A$5:$E$1100,5,0),"")</f>
        <v/>
      </c>
    </row>
    <row r="1031" spans="2:13">
      <c r="B1031" s="17">
        <f>'تكويد الاصناف'!A1030</f>
        <v>0</v>
      </c>
      <c r="C1031" s="43" t="str">
        <f>IFERROR(VLOOKUP(B1031,'تكويد الاصناف'!A$5:B$1100,2,0),"")</f>
        <v/>
      </c>
      <c r="D1031" s="19">
        <f>SUMIFS(اليوميه!$H$5:$H$5000,اليوميه!C$5:C$5000,الرصيد!B1031)-SUMIFS(اليوميه!$I$5:$I$5000,اليوميه!C$5:C$5000,الرصيد!B1031)</f>
        <v>0</v>
      </c>
      <c r="E1031" s="19">
        <f t="shared" ref="E1031:E1094" si="32">H1031+I1031-G1031-J1031+K1031</f>
        <v>0</v>
      </c>
      <c r="F1031" s="19">
        <f t="shared" ref="F1031:F1094" si="33">J1031-K1031</f>
        <v>0</v>
      </c>
      <c r="G1031" s="2">
        <f>SUMIFS(اليوميه!I:I,اليوميه!E:E,اليوميه!$V$5,اليوميه!C:C,الرصيد!B1031)</f>
        <v>0</v>
      </c>
      <c r="H1031" s="2">
        <f>SUMIFS(اليوميه!H:H,اليوميه!E:E,اليوميه!$V$6,اليوميه!C:C,الرصيد!B1031)</f>
        <v>0</v>
      </c>
      <c r="I1031" s="2">
        <f>SUMIFS(اليوميه!H:H,اليوميه!E:E,اليوميه!$V$7,اليوميه!C:C,الرصيد!B1031)</f>
        <v>0</v>
      </c>
      <c r="J1031" s="2">
        <f>SUMIFS('تحويل داخلي'!G:G,'تحويل داخلي'!D:D,'تحويل داخلي'!$P$5,'تحويل داخلي'!B:B,الرصيد!B1031)</f>
        <v>0</v>
      </c>
      <c r="K1031" s="2">
        <f>SUMIFS('تحويل داخلي'!G:G,'تحويل داخلي'!D:D,'تحويل داخلي'!$P$6,'تحويل داخلي'!B:B,الرصيد!B1031)</f>
        <v>0</v>
      </c>
      <c r="L1031" s="16" t="str">
        <f>IFERROR(VLOOKUP(B1031,'تكويد الاصناف'!$A$5:$C$1100,3,0),"")</f>
        <v/>
      </c>
      <c r="M1031" s="45" t="str">
        <f>IFERROR(VLOOKUP(B1031,'تكويد الاصناف'!$A$5:$E$1100,5,0),"")</f>
        <v/>
      </c>
    </row>
    <row r="1032" spans="2:13">
      <c r="B1032" s="17">
        <f>'تكويد الاصناف'!A1031</f>
        <v>0</v>
      </c>
      <c r="C1032" s="43" t="str">
        <f>IFERROR(VLOOKUP(B1032,'تكويد الاصناف'!A$5:B$1100,2,0),"")</f>
        <v/>
      </c>
      <c r="D1032" s="19">
        <f>SUMIFS(اليوميه!$H$5:$H$5000,اليوميه!C$5:C$5000,الرصيد!B1032)-SUMIFS(اليوميه!$I$5:$I$5000,اليوميه!C$5:C$5000,الرصيد!B1032)</f>
        <v>0</v>
      </c>
      <c r="E1032" s="19">
        <f t="shared" si="32"/>
        <v>0</v>
      </c>
      <c r="F1032" s="19">
        <f t="shared" si="33"/>
        <v>0</v>
      </c>
      <c r="G1032" s="2">
        <f>SUMIFS(اليوميه!I:I,اليوميه!E:E,اليوميه!$V$5,اليوميه!C:C,الرصيد!B1032)</f>
        <v>0</v>
      </c>
      <c r="H1032" s="2">
        <f>SUMIFS(اليوميه!H:H,اليوميه!E:E,اليوميه!$V$6,اليوميه!C:C,الرصيد!B1032)</f>
        <v>0</v>
      </c>
      <c r="I1032" s="2">
        <f>SUMIFS(اليوميه!H:H,اليوميه!E:E,اليوميه!$V$7,اليوميه!C:C,الرصيد!B1032)</f>
        <v>0</v>
      </c>
      <c r="J1032" s="2">
        <f>SUMIFS('تحويل داخلي'!G:G,'تحويل داخلي'!D:D,'تحويل داخلي'!$P$5,'تحويل داخلي'!B:B,الرصيد!B1032)</f>
        <v>0</v>
      </c>
      <c r="K1032" s="2">
        <f>SUMIFS('تحويل داخلي'!G:G,'تحويل داخلي'!D:D,'تحويل داخلي'!$P$6,'تحويل داخلي'!B:B,الرصيد!B1032)</f>
        <v>0</v>
      </c>
      <c r="L1032" s="16" t="str">
        <f>IFERROR(VLOOKUP(B1032,'تكويد الاصناف'!$A$5:$C$1100,3,0),"")</f>
        <v/>
      </c>
      <c r="M1032" s="45" t="str">
        <f>IFERROR(VLOOKUP(B1032,'تكويد الاصناف'!$A$5:$E$1100,5,0),"")</f>
        <v/>
      </c>
    </row>
    <row r="1033" spans="2:13">
      <c r="B1033" s="17">
        <f>'تكويد الاصناف'!A1032</f>
        <v>0</v>
      </c>
      <c r="C1033" s="43" t="str">
        <f>IFERROR(VLOOKUP(B1033,'تكويد الاصناف'!A$5:B$1100,2,0),"")</f>
        <v/>
      </c>
      <c r="D1033" s="19">
        <f>SUMIFS(اليوميه!$H$5:$H$5000,اليوميه!C$5:C$5000,الرصيد!B1033)-SUMIFS(اليوميه!$I$5:$I$5000,اليوميه!C$5:C$5000,الرصيد!B1033)</f>
        <v>0</v>
      </c>
      <c r="E1033" s="19">
        <f t="shared" si="32"/>
        <v>0</v>
      </c>
      <c r="F1033" s="19">
        <f t="shared" si="33"/>
        <v>0</v>
      </c>
      <c r="G1033" s="2">
        <f>SUMIFS(اليوميه!I:I,اليوميه!E:E,اليوميه!$V$5,اليوميه!C:C,الرصيد!B1033)</f>
        <v>0</v>
      </c>
      <c r="H1033" s="2">
        <f>SUMIFS(اليوميه!H:H,اليوميه!E:E,اليوميه!$V$6,اليوميه!C:C,الرصيد!B1033)</f>
        <v>0</v>
      </c>
      <c r="I1033" s="2">
        <f>SUMIFS(اليوميه!H:H,اليوميه!E:E,اليوميه!$V$7,اليوميه!C:C,الرصيد!B1033)</f>
        <v>0</v>
      </c>
      <c r="J1033" s="2">
        <f>SUMIFS('تحويل داخلي'!G:G,'تحويل داخلي'!D:D,'تحويل داخلي'!$P$5,'تحويل داخلي'!B:B,الرصيد!B1033)</f>
        <v>0</v>
      </c>
      <c r="K1033" s="2">
        <f>SUMIFS('تحويل داخلي'!G:G,'تحويل داخلي'!D:D,'تحويل داخلي'!$P$6,'تحويل داخلي'!B:B,الرصيد!B1033)</f>
        <v>0</v>
      </c>
      <c r="L1033" s="16" t="str">
        <f>IFERROR(VLOOKUP(B1033,'تكويد الاصناف'!$A$5:$C$1100,3,0),"")</f>
        <v/>
      </c>
      <c r="M1033" s="45" t="str">
        <f>IFERROR(VLOOKUP(B1033,'تكويد الاصناف'!$A$5:$E$1100,5,0),"")</f>
        <v/>
      </c>
    </row>
    <row r="1034" spans="2:13">
      <c r="B1034" s="17">
        <f>'تكويد الاصناف'!A1033</f>
        <v>0</v>
      </c>
      <c r="C1034" s="43" t="str">
        <f>IFERROR(VLOOKUP(B1034,'تكويد الاصناف'!A$5:B$1100,2,0),"")</f>
        <v/>
      </c>
      <c r="D1034" s="19">
        <f>SUMIFS(اليوميه!$H$5:$H$5000,اليوميه!C$5:C$5000,الرصيد!B1034)-SUMIFS(اليوميه!$I$5:$I$5000,اليوميه!C$5:C$5000,الرصيد!B1034)</f>
        <v>0</v>
      </c>
      <c r="E1034" s="19">
        <f t="shared" si="32"/>
        <v>0</v>
      </c>
      <c r="F1034" s="19">
        <f t="shared" si="33"/>
        <v>0</v>
      </c>
      <c r="G1034" s="2">
        <f>SUMIFS(اليوميه!I:I,اليوميه!E:E,اليوميه!$V$5,اليوميه!C:C,الرصيد!B1034)</f>
        <v>0</v>
      </c>
      <c r="H1034" s="2">
        <f>SUMIFS(اليوميه!H:H,اليوميه!E:E,اليوميه!$V$6,اليوميه!C:C,الرصيد!B1034)</f>
        <v>0</v>
      </c>
      <c r="I1034" s="2">
        <f>SUMIFS(اليوميه!H:H,اليوميه!E:E,اليوميه!$V$7,اليوميه!C:C,الرصيد!B1034)</f>
        <v>0</v>
      </c>
      <c r="J1034" s="2">
        <f>SUMIFS('تحويل داخلي'!G:G,'تحويل داخلي'!D:D,'تحويل داخلي'!$P$5,'تحويل داخلي'!B:B,الرصيد!B1034)</f>
        <v>0</v>
      </c>
      <c r="K1034" s="2">
        <f>SUMIFS('تحويل داخلي'!G:G,'تحويل داخلي'!D:D,'تحويل داخلي'!$P$6,'تحويل داخلي'!B:B,الرصيد!B1034)</f>
        <v>0</v>
      </c>
      <c r="L1034" s="16" t="str">
        <f>IFERROR(VLOOKUP(B1034,'تكويد الاصناف'!$A$5:$C$1100,3,0),"")</f>
        <v/>
      </c>
      <c r="M1034" s="45" t="str">
        <f>IFERROR(VLOOKUP(B1034,'تكويد الاصناف'!$A$5:$E$1100,5,0),"")</f>
        <v/>
      </c>
    </row>
    <row r="1035" spans="2:13">
      <c r="B1035" s="17">
        <f>'تكويد الاصناف'!A1034</f>
        <v>0</v>
      </c>
      <c r="C1035" s="43" t="str">
        <f>IFERROR(VLOOKUP(B1035,'تكويد الاصناف'!A$5:B$1100,2,0),"")</f>
        <v/>
      </c>
      <c r="D1035" s="19">
        <f>SUMIFS(اليوميه!$H$5:$H$5000,اليوميه!C$5:C$5000,الرصيد!B1035)-SUMIFS(اليوميه!$I$5:$I$5000,اليوميه!C$5:C$5000,الرصيد!B1035)</f>
        <v>0</v>
      </c>
      <c r="E1035" s="19">
        <f t="shared" si="32"/>
        <v>0</v>
      </c>
      <c r="F1035" s="19">
        <f t="shared" si="33"/>
        <v>0</v>
      </c>
      <c r="G1035" s="2">
        <f>SUMIFS(اليوميه!I:I,اليوميه!E:E,اليوميه!$V$5,اليوميه!C:C,الرصيد!B1035)</f>
        <v>0</v>
      </c>
      <c r="H1035" s="2">
        <f>SUMIFS(اليوميه!H:H,اليوميه!E:E,اليوميه!$V$6,اليوميه!C:C,الرصيد!B1035)</f>
        <v>0</v>
      </c>
      <c r="I1035" s="2">
        <f>SUMIFS(اليوميه!H:H,اليوميه!E:E,اليوميه!$V$7,اليوميه!C:C,الرصيد!B1035)</f>
        <v>0</v>
      </c>
      <c r="J1035" s="2">
        <f>SUMIFS('تحويل داخلي'!G:G,'تحويل داخلي'!D:D,'تحويل داخلي'!$P$5,'تحويل داخلي'!B:B,الرصيد!B1035)</f>
        <v>0</v>
      </c>
      <c r="K1035" s="2">
        <f>SUMIFS('تحويل داخلي'!G:G,'تحويل داخلي'!D:D,'تحويل داخلي'!$P$6,'تحويل داخلي'!B:B,الرصيد!B1035)</f>
        <v>0</v>
      </c>
      <c r="L1035" s="16" t="str">
        <f>IFERROR(VLOOKUP(B1035,'تكويد الاصناف'!$A$5:$C$1100,3,0),"")</f>
        <v/>
      </c>
      <c r="M1035" s="45" t="str">
        <f>IFERROR(VLOOKUP(B1035,'تكويد الاصناف'!$A$5:$E$1100,5,0),"")</f>
        <v/>
      </c>
    </row>
    <row r="1036" spans="2:13">
      <c r="B1036" s="17">
        <f>'تكويد الاصناف'!A1035</f>
        <v>0</v>
      </c>
      <c r="C1036" s="43" t="str">
        <f>IFERROR(VLOOKUP(B1036,'تكويد الاصناف'!A$5:B$1100,2,0),"")</f>
        <v/>
      </c>
      <c r="D1036" s="19">
        <f>SUMIFS(اليوميه!$H$5:$H$5000,اليوميه!C$5:C$5000,الرصيد!B1036)-SUMIFS(اليوميه!$I$5:$I$5000,اليوميه!C$5:C$5000,الرصيد!B1036)</f>
        <v>0</v>
      </c>
      <c r="E1036" s="19">
        <f t="shared" si="32"/>
        <v>0</v>
      </c>
      <c r="F1036" s="19">
        <f t="shared" si="33"/>
        <v>0</v>
      </c>
      <c r="G1036" s="2">
        <f>SUMIFS(اليوميه!I:I,اليوميه!E:E,اليوميه!$V$5,اليوميه!C:C,الرصيد!B1036)</f>
        <v>0</v>
      </c>
      <c r="H1036" s="2">
        <f>SUMIFS(اليوميه!H:H,اليوميه!E:E,اليوميه!$V$6,اليوميه!C:C,الرصيد!B1036)</f>
        <v>0</v>
      </c>
      <c r="I1036" s="2">
        <f>SUMIFS(اليوميه!H:H,اليوميه!E:E,اليوميه!$V$7,اليوميه!C:C,الرصيد!B1036)</f>
        <v>0</v>
      </c>
      <c r="J1036" s="2">
        <f>SUMIFS('تحويل داخلي'!G:G,'تحويل داخلي'!D:D,'تحويل داخلي'!$P$5,'تحويل داخلي'!B:B,الرصيد!B1036)</f>
        <v>0</v>
      </c>
      <c r="K1036" s="2">
        <f>SUMIFS('تحويل داخلي'!G:G,'تحويل داخلي'!D:D,'تحويل داخلي'!$P$6,'تحويل داخلي'!B:B,الرصيد!B1036)</f>
        <v>0</v>
      </c>
      <c r="L1036" s="16" t="str">
        <f>IFERROR(VLOOKUP(B1036,'تكويد الاصناف'!$A$5:$C$1100,3,0),"")</f>
        <v/>
      </c>
      <c r="M1036" s="45" t="str">
        <f>IFERROR(VLOOKUP(B1036,'تكويد الاصناف'!$A$5:$E$1100,5,0),"")</f>
        <v/>
      </c>
    </row>
    <row r="1037" spans="2:13">
      <c r="B1037" s="17">
        <f>'تكويد الاصناف'!A1036</f>
        <v>0</v>
      </c>
      <c r="C1037" s="43" t="str">
        <f>IFERROR(VLOOKUP(B1037,'تكويد الاصناف'!A$5:B$1100,2,0),"")</f>
        <v/>
      </c>
      <c r="D1037" s="19">
        <f>SUMIFS(اليوميه!$H$5:$H$5000,اليوميه!C$5:C$5000,الرصيد!B1037)-SUMIFS(اليوميه!$I$5:$I$5000,اليوميه!C$5:C$5000,الرصيد!B1037)</f>
        <v>0</v>
      </c>
      <c r="E1037" s="19">
        <f t="shared" si="32"/>
        <v>0</v>
      </c>
      <c r="F1037" s="19">
        <f t="shared" si="33"/>
        <v>0</v>
      </c>
      <c r="G1037" s="2">
        <f>SUMIFS(اليوميه!I:I,اليوميه!E:E,اليوميه!$V$5,اليوميه!C:C,الرصيد!B1037)</f>
        <v>0</v>
      </c>
      <c r="H1037" s="2">
        <f>SUMIFS(اليوميه!H:H,اليوميه!E:E,اليوميه!$V$6,اليوميه!C:C,الرصيد!B1037)</f>
        <v>0</v>
      </c>
      <c r="I1037" s="2">
        <f>SUMIFS(اليوميه!H:H,اليوميه!E:E,اليوميه!$V$7,اليوميه!C:C,الرصيد!B1037)</f>
        <v>0</v>
      </c>
      <c r="J1037" s="2">
        <f>SUMIFS('تحويل داخلي'!G:G,'تحويل داخلي'!D:D,'تحويل داخلي'!$P$5,'تحويل داخلي'!B:B,الرصيد!B1037)</f>
        <v>0</v>
      </c>
      <c r="K1037" s="2">
        <f>SUMIFS('تحويل داخلي'!G:G,'تحويل داخلي'!D:D,'تحويل داخلي'!$P$6,'تحويل داخلي'!B:B,الرصيد!B1037)</f>
        <v>0</v>
      </c>
      <c r="L1037" s="16" t="str">
        <f>IFERROR(VLOOKUP(B1037,'تكويد الاصناف'!$A$5:$C$1100,3,0),"")</f>
        <v/>
      </c>
      <c r="M1037" s="45" t="str">
        <f>IFERROR(VLOOKUP(B1037,'تكويد الاصناف'!$A$5:$E$1100,5,0),"")</f>
        <v/>
      </c>
    </row>
    <row r="1038" spans="2:13">
      <c r="B1038" s="17">
        <f>'تكويد الاصناف'!A1037</f>
        <v>0</v>
      </c>
      <c r="C1038" s="43" t="str">
        <f>IFERROR(VLOOKUP(B1038,'تكويد الاصناف'!A$5:B$1100,2,0),"")</f>
        <v/>
      </c>
      <c r="D1038" s="19">
        <f>SUMIFS(اليوميه!$H$5:$H$5000,اليوميه!C$5:C$5000,الرصيد!B1038)-SUMIFS(اليوميه!$I$5:$I$5000,اليوميه!C$5:C$5000,الرصيد!B1038)</f>
        <v>0</v>
      </c>
      <c r="E1038" s="19">
        <f t="shared" si="32"/>
        <v>0</v>
      </c>
      <c r="F1038" s="19">
        <f t="shared" si="33"/>
        <v>0</v>
      </c>
      <c r="G1038" s="2">
        <f>SUMIFS(اليوميه!I:I,اليوميه!E:E,اليوميه!$V$5,اليوميه!C:C,الرصيد!B1038)</f>
        <v>0</v>
      </c>
      <c r="H1038" s="2">
        <f>SUMIFS(اليوميه!H:H,اليوميه!E:E,اليوميه!$V$6,اليوميه!C:C,الرصيد!B1038)</f>
        <v>0</v>
      </c>
      <c r="I1038" s="2">
        <f>SUMIFS(اليوميه!H:H,اليوميه!E:E,اليوميه!$V$7,اليوميه!C:C,الرصيد!B1038)</f>
        <v>0</v>
      </c>
      <c r="J1038" s="2">
        <f>SUMIFS('تحويل داخلي'!G:G,'تحويل داخلي'!D:D,'تحويل داخلي'!$P$5,'تحويل داخلي'!B:B,الرصيد!B1038)</f>
        <v>0</v>
      </c>
      <c r="K1038" s="2">
        <f>SUMIFS('تحويل داخلي'!G:G,'تحويل داخلي'!D:D,'تحويل داخلي'!$P$6,'تحويل داخلي'!B:B,الرصيد!B1038)</f>
        <v>0</v>
      </c>
      <c r="L1038" s="16" t="str">
        <f>IFERROR(VLOOKUP(B1038,'تكويد الاصناف'!$A$5:$C$1100,3,0),"")</f>
        <v/>
      </c>
      <c r="M1038" s="45" t="str">
        <f>IFERROR(VLOOKUP(B1038,'تكويد الاصناف'!$A$5:$E$1100,5,0),"")</f>
        <v/>
      </c>
    </row>
    <row r="1039" spans="2:13">
      <c r="B1039" s="17">
        <f>'تكويد الاصناف'!A1038</f>
        <v>0</v>
      </c>
      <c r="C1039" s="43" t="str">
        <f>IFERROR(VLOOKUP(B1039,'تكويد الاصناف'!A$5:B$1100,2,0),"")</f>
        <v/>
      </c>
      <c r="D1039" s="19">
        <f>SUMIFS(اليوميه!$H$5:$H$5000,اليوميه!C$5:C$5000,الرصيد!B1039)-SUMIFS(اليوميه!$I$5:$I$5000,اليوميه!C$5:C$5000,الرصيد!B1039)</f>
        <v>0</v>
      </c>
      <c r="E1039" s="19">
        <f t="shared" si="32"/>
        <v>0</v>
      </c>
      <c r="F1039" s="19">
        <f t="shared" si="33"/>
        <v>0</v>
      </c>
      <c r="G1039" s="2">
        <f>SUMIFS(اليوميه!I:I,اليوميه!E:E,اليوميه!$V$5,اليوميه!C:C,الرصيد!B1039)</f>
        <v>0</v>
      </c>
      <c r="H1039" s="2">
        <f>SUMIFS(اليوميه!H:H,اليوميه!E:E,اليوميه!$V$6,اليوميه!C:C,الرصيد!B1039)</f>
        <v>0</v>
      </c>
      <c r="I1039" s="2">
        <f>SUMIFS(اليوميه!H:H,اليوميه!E:E,اليوميه!$V$7,اليوميه!C:C,الرصيد!B1039)</f>
        <v>0</v>
      </c>
      <c r="J1039" s="2">
        <f>SUMIFS('تحويل داخلي'!G:G,'تحويل داخلي'!D:D,'تحويل داخلي'!$P$5,'تحويل داخلي'!B:B,الرصيد!B1039)</f>
        <v>0</v>
      </c>
      <c r="K1039" s="2">
        <f>SUMIFS('تحويل داخلي'!G:G,'تحويل داخلي'!D:D,'تحويل داخلي'!$P$6,'تحويل داخلي'!B:B,الرصيد!B1039)</f>
        <v>0</v>
      </c>
      <c r="L1039" s="16" t="str">
        <f>IFERROR(VLOOKUP(B1039,'تكويد الاصناف'!$A$5:$C$1100,3,0),"")</f>
        <v/>
      </c>
      <c r="M1039" s="45" t="str">
        <f>IFERROR(VLOOKUP(B1039,'تكويد الاصناف'!$A$5:$E$1100,5,0),"")</f>
        <v/>
      </c>
    </row>
    <row r="1040" spans="2:13">
      <c r="B1040" s="17">
        <f>'تكويد الاصناف'!A1039</f>
        <v>0</v>
      </c>
      <c r="C1040" s="43" t="str">
        <f>IFERROR(VLOOKUP(B1040,'تكويد الاصناف'!A$5:B$1100,2,0),"")</f>
        <v/>
      </c>
      <c r="D1040" s="19">
        <f>SUMIFS(اليوميه!$H$5:$H$5000,اليوميه!C$5:C$5000,الرصيد!B1040)-SUMIFS(اليوميه!$I$5:$I$5000,اليوميه!C$5:C$5000,الرصيد!B1040)</f>
        <v>0</v>
      </c>
      <c r="E1040" s="19">
        <f t="shared" si="32"/>
        <v>0</v>
      </c>
      <c r="F1040" s="19">
        <f t="shared" si="33"/>
        <v>0</v>
      </c>
      <c r="G1040" s="2">
        <f>SUMIFS(اليوميه!I:I,اليوميه!E:E,اليوميه!$V$5,اليوميه!C:C,الرصيد!B1040)</f>
        <v>0</v>
      </c>
      <c r="H1040" s="2">
        <f>SUMIFS(اليوميه!H:H,اليوميه!E:E,اليوميه!$V$6,اليوميه!C:C,الرصيد!B1040)</f>
        <v>0</v>
      </c>
      <c r="I1040" s="2">
        <f>SUMIFS(اليوميه!H:H,اليوميه!E:E,اليوميه!$V$7,اليوميه!C:C,الرصيد!B1040)</f>
        <v>0</v>
      </c>
      <c r="J1040" s="2">
        <f>SUMIFS('تحويل داخلي'!G:G,'تحويل داخلي'!D:D,'تحويل داخلي'!$P$5,'تحويل داخلي'!B:B,الرصيد!B1040)</f>
        <v>0</v>
      </c>
      <c r="K1040" s="2">
        <f>SUMIFS('تحويل داخلي'!G:G,'تحويل داخلي'!D:D,'تحويل داخلي'!$P$6,'تحويل داخلي'!B:B,الرصيد!B1040)</f>
        <v>0</v>
      </c>
      <c r="L1040" s="16" t="str">
        <f>IFERROR(VLOOKUP(B1040,'تكويد الاصناف'!$A$5:$C$1100,3,0),"")</f>
        <v/>
      </c>
      <c r="M1040" s="45" t="str">
        <f>IFERROR(VLOOKUP(B1040,'تكويد الاصناف'!$A$5:$E$1100,5,0),"")</f>
        <v/>
      </c>
    </row>
    <row r="1041" spans="2:13">
      <c r="B1041" s="17">
        <f>'تكويد الاصناف'!A1040</f>
        <v>0</v>
      </c>
      <c r="C1041" s="43" t="str">
        <f>IFERROR(VLOOKUP(B1041,'تكويد الاصناف'!A$5:B$1100,2,0),"")</f>
        <v/>
      </c>
      <c r="D1041" s="19">
        <f>SUMIFS(اليوميه!$H$5:$H$5000,اليوميه!C$5:C$5000,الرصيد!B1041)-SUMIFS(اليوميه!$I$5:$I$5000,اليوميه!C$5:C$5000,الرصيد!B1041)</f>
        <v>0</v>
      </c>
      <c r="E1041" s="19">
        <f t="shared" si="32"/>
        <v>0</v>
      </c>
      <c r="F1041" s="19">
        <f t="shared" si="33"/>
        <v>0</v>
      </c>
      <c r="G1041" s="2">
        <f>SUMIFS(اليوميه!I:I,اليوميه!E:E,اليوميه!$V$5,اليوميه!C:C,الرصيد!B1041)</f>
        <v>0</v>
      </c>
      <c r="H1041" s="2">
        <f>SUMIFS(اليوميه!H:H,اليوميه!E:E,اليوميه!$V$6,اليوميه!C:C,الرصيد!B1041)</f>
        <v>0</v>
      </c>
      <c r="I1041" s="2">
        <f>SUMIFS(اليوميه!H:H,اليوميه!E:E,اليوميه!$V$7,اليوميه!C:C,الرصيد!B1041)</f>
        <v>0</v>
      </c>
      <c r="J1041" s="2">
        <f>SUMIFS('تحويل داخلي'!G:G,'تحويل داخلي'!D:D,'تحويل داخلي'!$P$5,'تحويل داخلي'!B:B,الرصيد!B1041)</f>
        <v>0</v>
      </c>
      <c r="K1041" s="2">
        <f>SUMIFS('تحويل داخلي'!G:G,'تحويل داخلي'!D:D,'تحويل داخلي'!$P$6,'تحويل داخلي'!B:B,الرصيد!B1041)</f>
        <v>0</v>
      </c>
      <c r="L1041" s="16" t="str">
        <f>IFERROR(VLOOKUP(B1041,'تكويد الاصناف'!$A$5:$C$1100,3,0),"")</f>
        <v/>
      </c>
      <c r="M1041" s="45" t="str">
        <f>IFERROR(VLOOKUP(B1041,'تكويد الاصناف'!$A$5:$E$1100,5,0),"")</f>
        <v/>
      </c>
    </row>
    <row r="1042" spans="2:13">
      <c r="B1042" s="17">
        <f>'تكويد الاصناف'!A1041</f>
        <v>0</v>
      </c>
      <c r="C1042" s="43" t="str">
        <f>IFERROR(VLOOKUP(B1042,'تكويد الاصناف'!A$5:B$1100,2,0),"")</f>
        <v/>
      </c>
      <c r="D1042" s="19">
        <f>SUMIFS(اليوميه!$H$5:$H$5000,اليوميه!C$5:C$5000,الرصيد!B1042)-SUMIFS(اليوميه!$I$5:$I$5000,اليوميه!C$5:C$5000,الرصيد!B1042)</f>
        <v>0</v>
      </c>
      <c r="E1042" s="19">
        <f t="shared" si="32"/>
        <v>0</v>
      </c>
      <c r="F1042" s="19">
        <f t="shared" si="33"/>
        <v>0</v>
      </c>
      <c r="G1042" s="2">
        <f>SUMIFS(اليوميه!I:I,اليوميه!E:E,اليوميه!$V$5,اليوميه!C:C,الرصيد!B1042)</f>
        <v>0</v>
      </c>
      <c r="H1042" s="2">
        <f>SUMIFS(اليوميه!H:H,اليوميه!E:E,اليوميه!$V$6,اليوميه!C:C,الرصيد!B1042)</f>
        <v>0</v>
      </c>
      <c r="I1042" s="2">
        <f>SUMIFS(اليوميه!H:H,اليوميه!E:E,اليوميه!$V$7,اليوميه!C:C,الرصيد!B1042)</f>
        <v>0</v>
      </c>
      <c r="J1042" s="2">
        <f>SUMIFS('تحويل داخلي'!G:G,'تحويل داخلي'!D:D,'تحويل داخلي'!$P$5,'تحويل داخلي'!B:B,الرصيد!B1042)</f>
        <v>0</v>
      </c>
      <c r="K1042" s="2">
        <f>SUMIFS('تحويل داخلي'!G:G,'تحويل داخلي'!D:D,'تحويل داخلي'!$P$6,'تحويل داخلي'!B:B,الرصيد!B1042)</f>
        <v>0</v>
      </c>
      <c r="L1042" s="16" t="str">
        <f>IFERROR(VLOOKUP(B1042,'تكويد الاصناف'!$A$5:$C$1100,3,0),"")</f>
        <v/>
      </c>
      <c r="M1042" s="45" t="str">
        <f>IFERROR(VLOOKUP(B1042,'تكويد الاصناف'!$A$5:$E$1100,5,0),"")</f>
        <v/>
      </c>
    </row>
    <row r="1043" spans="2:13">
      <c r="B1043" s="17">
        <f>'تكويد الاصناف'!A1042</f>
        <v>0</v>
      </c>
      <c r="C1043" s="43" t="str">
        <f>IFERROR(VLOOKUP(B1043,'تكويد الاصناف'!A$5:B$1100,2,0),"")</f>
        <v/>
      </c>
      <c r="D1043" s="19">
        <f>SUMIFS(اليوميه!$H$5:$H$5000,اليوميه!C$5:C$5000,الرصيد!B1043)-SUMIFS(اليوميه!$I$5:$I$5000,اليوميه!C$5:C$5000,الرصيد!B1043)</f>
        <v>0</v>
      </c>
      <c r="E1043" s="19">
        <f t="shared" si="32"/>
        <v>0</v>
      </c>
      <c r="F1043" s="19">
        <f t="shared" si="33"/>
        <v>0</v>
      </c>
      <c r="G1043" s="2">
        <f>SUMIFS(اليوميه!I:I,اليوميه!E:E,اليوميه!$V$5,اليوميه!C:C,الرصيد!B1043)</f>
        <v>0</v>
      </c>
      <c r="H1043" s="2">
        <f>SUMIFS(اليوميه!H:H,اليوميه!E:E,اليوميه!$V$6,اليوميه!C:C,الرصيد!B1043)</f>
        <v>0</v>
      </c>
      <c r="I1043" s="2">
        <f>SUMIFS(اليوميه!H:H,اليوميه!E:E,اليوميه!$V$7,اليوميه!C:C,الرصيد!B1043)</f>
        <v>0</v>
      </c>
      <c r="J1043" s="2">
        <f>SUMIFS('تحويل داخلي'!G:G,'تحويل داخلي'!D:D,'تحويل داخلي'!$P$5,'تحويل داخلي'!B:B,الرصيد!B1043)</f>
        <v>0</v>
      </c>
      <c r="K1043" s="2">
        <f>SUMIFS('تحويل داخلي'!G:G,'تحويل داخلي'!D:D,'تحويل داخلي'!$P$6,'تحويل داخلي'!B:B,الرصيد!B1043)</f>
        <v>0</v>
      </c>
      <c r="L1043" s="16" t="str">
        <f>IFERROR(VLOOKUP(B1043,'تكويد الاصناف'!$A$5:$C$1100,3,0),"")</f>
        <v/>
      </c>
      <c r="M1043" s="45" t="str">
        <f>IFERROR(VLOOKUP(B1043,'تكويد الاصناف'!$A$5:$E$1100,5,0),"")</f>
        <v/>
      </c>
    </row>
    <row r="1044" spans="2:13">
      <c r="B1044" s="17">
        <f>'تكويد الاصناف'!A1043</f>
        <v>0</v>
      </c>
      <c r="C1044" s="43" t="str">
        <f>IFERROR(VLOOKUP(B1044,'تكويد الاصناف'!A$5:B$1100,2,0),"")</f>
        <v/>
      </c>
      <c r="D1044" s="19">
        <f>SUMIFS(اليوميه!$H$5:$H$5000,اليوميه!C$5:C$5000,الرصيد!B1044)-SUMIFS(اليوميه!$I$5:$I$5000,اليوميه!C$5:C$5000,الرصيد!B1044)</f>
        <v>0</v>
      </c>
      <c r="E1044" s="19">
        <f t="shared" si="32"/>
        <v>0</v>
      </c>
      <c r="F1044" s="19">
        <f t="shared" si="33"/>
        <v>0</v>
      </c>
      <c r="G1044" s="2">
        <f>SUMIFS(اليوميه!I:I,اليوميه!E:E,اليوميه!$V$5,اليوميه!C:C,الرصيد!B1044)</f>
        <v>0</v>
      </c>
      <c r="H1044" s="2">
        <f>SUMIFS(اليوميه!H:H,اليوميه!E:E,اليوميه!$V$6,اليوميه!C:C,الرصيد!B1044)</f>
        <v>0</v>
      </c>
      <c r="I1044" s="2">
        <f>SUMIFS(اليوميه!H:H,اليوميه!E:E,اليوميه!$V$7,اليوميه!C:C,الرصيد!B1044)</f>
        <v>0</v>
      </c>
      <c r="J1044" s="2">
        <f>SUMIFS('تحويل داخلي'!G:G,'تحويل داخلي'!D:D,'تحويل داخلي'!$P$5,'تحويل داخلي'!B:B,الرصيد!B1044)</f>
        <v>0</v>
      </c>
      <c r="K1044" s="2">
        <f>SUMIFS('تحويل داخلي'!G:G,'تحويل داخلي'!D:D,'تحويل داخلي'!$P$6,'تحويل داخلي'!B:B,الرصيد!B1044)</f>
        <v>0</v>
      </c>
      <c r="L1044" s="16" t="str">
        <f>IFERROR(VLOOKUP(B1044,'تكويد الاصناف'!$A$5:$C$1100,3,0),"")</f>
        <v/>
      </c>
      <c r="M1044" s="45" t="str">
        <f>IFERROR(VLOOKUP(B1044,'تكويد الاصناف'!$A$5:$E$1100,5,0),"")</f>
        <v/>
      </c>
    </row>
    <row r="1045" spans="2:13">
      <c r="B1045" s="17">
        <f>'تكويد الاصناف'!A1044</f>
        <v>0</v>
      </c>
      <c r="C1045" s="43" t="str">
        <f>IFERROR(VLOOKUP(B1045,'تكويد الاصناف'!A$5:B$1100,2,0),"")</f>
        <v/>
      </c>
      <c r="D1045" s="19">
        <f>SUMIFS(اليوميه!$H$5:$H$5000,اليوميه!C$5:C$5000,الرصيد!B1045)-SUMIFS(اليوميه!$I$5:$I$5000,اليوميه!C$5:C$5000,الرصيد!B1045)</f>
        <v>0</v>
      </c>
      <c r="E1045" s="19">
        <f t="shared" si="32"/>
        <v>0</v>
      </c>
      <c r="F1045" s="19">
        <f t="shared" si="33"/>
        <v>0</v>
      </c>
      <c r="G1045" s="2">
        <f>SUMIFS(اليوميه!I:I,اليوميه!E:E,اليوميه!$V$5,اليوميه!C:C,الرصيد!B1045)</f>
        <v>0</v>
      </c>
      <c r="H1045" s="2">
        <f>SUMIFS(اليوميه!H:H,اليوميه!E:E,اليوميه!$V$6,اليوميه!C:C,الرصيد!B1045)</f>
        <v>0</v>
      </c>
      <c r="I1045" s="2">
        <f>SUMIFS(اليوميه!H:H,اليوميه!E:E,اليوميه!$V$7,اليوميه!C:C,الرصيد!B1045)</f>
        <v>0</v>
      </c>
      <c r="J1045" s="2">
        <f>SUMIFS('تحويل داخلي'!G:G,'تحويل داخلي'!D:D,'تحويل داخلي'!$P$5,'تحويل داخلي'!B:B,الرصيد!B1045)</f>
        <v>0</v>
      </c>
      <c r="K1045" s="2">
        <f>SUMIFS('تحويل داخلي'!G:G,'تحويل داخلي'!D:D,'تحويل داخلي'!$P$6,'تحويل داخلي'!B:B,الرصيد!B1045)</f>
        <v>0</v>
      </c>
      <c r="L1045" s="16" t="str">
        <f>IFERROR(VLOOKUP(B1045,'تكويد الاصناف'!$A$5:$C$1100,3,0),"")</f>
        <v/>
      </c>
      <c r="M1045" s="45" t="str">
        <f>IFERROR(VLOOKUP(B1045,'تكويد الاصناف'!$A$5:$E$1100,5,0),"")</f>
        <v/>
      </c>
    </row>
    <row r="1046" spans="2:13">
      <c r="B1046" s="17">
        <f>'تكويد الاصناف'!A1045</f>
        <v>0</v>
      </c>
      <c r="C1046" s="43" t="str">
        <f>IFERROR(VLOOKUP(B1046,'تكويد الاصناف'!A$5:B$1100,2,0),"")</f>
        <v/>
      </c>
      <c r="D1046" s="19">
        <f>SUMIFS(اليوميه!$H$5:$H$5000,اليوميه!C$5:C$5000,الرصيد!B1046)-SUMIFS(اليوميه!$I$5:$I$5000,اليوميه!C$5:C$5000,الرصيد!B1046)</f>
        <v>0</v>
      </c>
      <c r="E1046" s="19">
        <f t="shared" si="32"/>
        <v>0</v>
      </c>
      <c r="F1046" s="19">
        <f t="shared" si="33"/>
        <v>0</v>
      </c>
      <c r="G1046" s="2">
        <f>SUMIFS(اليوميه!I:I,اليوميه!E:E,اليوميه!$V$5,اليوميه!C:C,الرصيد!B1046)</f>
        <v>0</v>
      </c>
      <c r="H1046" s="2">
        <f>SUMIFS(اليوميه!H:H,اليوميه!E:E,اليوميه!$V$6,اليوميه!C:C,الرصيد!B1046)</f>
        <v>0</v>
      </c>
      <c r="I1046" s="2">
        <f>SUMIFS(اليوميه!H:H,اليوميه!E:E,اليوميه!$V$7,اليوميه!C:C,الرصيد!B1046)</f>
        <v>0</v>
      </c>
      <c r="J1046" s="2">
        <f>SUMIFS('تحويل داخلي'!G:G,'تحويل داخلي'!D:D,'تحويل داخلي'!$P$5,'تحويل داخلي'!B:B,الرصيد!B1046)</f>
        <v>0</v>
      </c>
      <c r="K1046" s="2">
        <f>SUMIFS('تحويل داخلي'!G:G,'تحويل داخلي'!D:D,'تحويل داخلي'!$P$6,'تحويل داخلي'!B:B,الرصيد!B1046)</f>
        <v>0</v>
      </c>
      <c r="L1046" s="16" t="str">
        <f>IFERROR(VLOOKUP(B1046,'تكويد الاصناف'!$A$5:$C$1100,3,0),"")</f>
        <v/>
      </c>
      <c r="M1046" s="45" t="str">
        <f>IFERROR(VLOOKUP(B1046,'تكويد الاصناف'!$A$5:$E$1100,5,0),"")</f>
        <v/>
      </c>
    </row>
    <row r="1047" spans="2:13">
      <c r="B1047" s="17">
        <f>'تكويد الاصناف'!A1046</f>
        <v>0</v>
      </c>
      <c r="C1047" s="43" t="str">
        <f>IFERROR(VLOOKUP(B1047,'تكويد الاصناف'!A$5:B$1100,2,0),"")</f>
        <v/>
      </c>
      <c r="D1047" s="19">
        <f>SUMIFS(اليوميه!$H$5:$H$5000,اليوميه!C$5:C$5000,الرصيد!B1047)-SUMIFS(اليوميه!$I$5:$I$5000,اليوميه!C$5:C$5000,الرصيد!B1047)</f>
        <v>0</v>
      </c>
      <c r="E1047" s="19">
        <f t="shared" si="32"/>
        <v>0</v>
      </c>
      <c r="F1047" s="19">
        <f t="shared" si="33"/>
        <v>0</v>
      </c>
      <c r="G1047" s="2">
        <f>SUMIFS(اليوميه!I:I,اليوميه!E:E,اليوميه!$V$5,اليوميه!C:C,الرصيد!B1047)</f>
        <v>0</v>
      </c>
      <c r="H1047" s="2">
        <f>SUMIFS(اليوميه!H:H,اليوميه!E:E,اليوميه!$V$6,اليوميه!C:C,الرصيد!B1047)</f>
        <v>0</v>
      </c>
      <c r="I1047" s="2">
        <f>SUMIFS(اليوميه!H:H,اليوميه!E:E,اليوميه!$V$7,اليوميه!C:C,الرصيد!B1047)</f>
        <v>0</v>
      </c>
      <c r="J1047" s="2">
        <f>SUMIFS('تحويل داخلي'!G:G,'تحويل داخلي'!D:D,'تحويل داخلي'!$P$5,'تحويل داخلي'!B:B,الرصيد!B1047)</f>
        <v>0</v>
      </c>
      <c r="K1047" s="2">
        <f>SUMIFS('تحويل داخلي'!G:G,'تحويل داخلي'!D:D,'تحويل داخلي'!$P$6,'تحويل داخلي'!B:B,الرصيد!B1047)</f>
        <v>0</v>
      </c>
      <c r="L1047" s="16" t="str">
        <f>IFERROR(VLOOKUP(B1047,'تكويد الاصناف'!$A$5:$C$1100,3,0),"")</f>
        <v/>
      </c>
      <c r="M1047" s="45" t="str">
        <f>IFERROR(VLOOKUP(B1047,'تكويد الاصناف'!$A$5:$E$1100,5,0),"")</f>
        <v/>
      </c>
    </row>
    <row r="1048" spans="2:13">
      <c r="B1048" s="17">
        <f>'تكويد الاصناف'!A1047</f>
        <v>0</v>
      </c>
      <c r="C1048" s="43" t="str">
        <f>IFERROR(VLOOKUP(B1048,'تكويد الاصناف'!A$5:B$1100,2,0),"")</f>
        <v/>
      </c>
      <c r="D1048" s="19">
        <f>SUMIFS(اليوميه!$H$5:$H$5000,اليوميه!C$5:C$5000,الرصيد!B1048)-SUMIFS(اليوميه!$I$5:$I$5000,اليوميه!C$5:C$5000,الرصيد!B1048)</f>
        <v>0</v>
      </c>
      <c r="E1048" s="19">
        <f t="shared" si="32"/>
        <v>0</v>
      </c>
      <c r="F1048" s="19">
        <f t="shared" si="33"/>
        <v>0</v>
      </c>
      <c r="G1048" s="2">
        <f>SUMIFS(اليوميه!I:I,اليوميه!E:E,اليوميه!$V$5,اليوميه!C:C,الرصيد!B1048)</f>
        <v>0</v>
      </c>
      <c r="H1048" s="2">
        <f>SUMIFS(اليوميه!H:H,اليوميه!E:E,اليوميه!$V$6,اليوميه!C:C,الرصيد!B1048)</f>
        <v>0</v>
      </c>
      <c r="I1048" s="2">
        <f>SUMIFS(اليوميه!H:H,اليوميه!E:E,اليوميه!$V$7,اليوميه!C:C,الرصيد!B1048)</f>
        <v>0</v>
      </c>
      <c r="J1048" s="2">
        <f>SUMIFS('تحويل داخلي'!G:G,'تحويل داخلي'!D:D,'تحويل داخلي'!$P$5,'تحويل داخلي'!B:B,الرصيد!B1048)</f>
        <v>0</v>
      </c>
      <c r="K1048" s="2">
        <f>SUMIFS('تحويل داخلي'!G:G,'تحويل داخلي'!D:D,'تحويل داخلي'!$P$6,'تحويل داخلي'!B:B,الرصيد!B1048)</f>
        <v>0</v>
      </c>
      <c r="L1048" s="16" t="str">
        <f>IFERROR(VLOOKUP(B1048,'تكويد الاصناف'!$A$5:$C$1100,3,0),"")</f>
        <v/>
      </c>
      <c r="M1048" s="45" t="str">
        <f>IFERROR(VLOOKUP(B1048,'تكويد الاصناف'!$A$5:$E$1100,5,0),"")</f>
        <v/>
      </c>
    </row>
    <row r="1049" spans="2:13">
      <c r="B1049" s="17">
        <f>'تكويد الاصناف'!A1048</f>
        <v>0</v>
      </c>
      <c r="C1049" s="43" t="str">
        <f>IFERROR(VLOOKUP(B1049,'تكويد الاصناف'!A$5:B$1100,2,0),"")</f>
        <v/>
      </c>
      <c r="D1049" s="19">
        <f>SUMIFS(اليوميه!$H$5:$H$5000,اليوميه!C$5:C$5000,الرصيد!B1049)-SUMIFS(اليوميه!$I$5:$I$5000,اليوميه!C$5:C$5000,الرصيد!B1049)</f>
        <v>0</v>
      </c>
      <c r="E1049" s="19">
        <f t="shared" si="32"/>
        <v>0</v>
      </c>
      <c r="F1049" s="19">
        <f t="shared" si="33"/>
        <v>0</v>
      </c>
      <c r="G1049" s="2">
        <f>SUMIFS(اليوميه!I:I,اليوميه!E:E,اليوميه!$V$5,اليوميه!C:C,الرصيد!B1049)</f>
        <v>0</v>
      </c>
      <c r="H1049" s="2">
        <f>SUMIFS(اليوميه!H:H,اليوميه!E:E,اليوميه!$V$6,اليوميه!C:C,الرصيد!B1049)</f>
        <v>0</v>
      </c>
      <c r="I1049" s="2">
        <f>SUMIFS(اليوميه!H:H,اليوميه!E:E,اليوميه!$V$7,اليوميه!C:C,الرصيد!B1049)</f>
        <v>0</v>
      </c>
      <c r="J1049" s="2">
        <f>SUMIFS('تحويل داخلي'!G:G,'تحويل داخلي'!D:D,'تحويل داخلي'!$P$5,'تحويل داخلي'!B:B,الرصيد!B1049)</f>
        <v>0</v>
      </c>
      <c r="K1049" s="2">
        <f>SUMIFS('تحويل داخلي'!G:G,'تحويل داخلي'!D:D,'تحويل داخلي'!$P$6,'تحويل داخلي'!B:B,الرصيد!B1049)</f>
        <v>0</v>
      </c>
      <c r="L1049" s="16" t="str">
        <f>IFERROR(VLOOKUP(B1049,'تكويد الاصناف'!$A$5:$C$1100,3,0),"")</f>
        <v/>
      </c>
      <c r="M1049" s="45" t="str">
        <f>IFERROR(VLOOKUP(B1049,'تكويد الاصناف'!$A$5:$E$1100,5,0),"")</f>
        <v/>
      </c>
    </row>
    <row r="1050" spans="2:13">
      <c r="B1050" s="17">
        <f>'تكويد الاصناف'!A1049</f>
        <v>0</v>
      </c>
      <c r="C1050" s="43" t="str">
        <f>IFERROR(VLOOKUP(B1050,'تكويد الاصناف'!A$5:B$1100,2,0),"")</f>
        <v/>
      </c>
      <c r="D1050" s="19">
        <f>SUMIFS(اليوميه!$H$5:$H$5000,اليوميه!C$5:C$5000,الرصيد!B1050)-SUMIFS(اليوميه!$I$5:$I$5000,اليوميه!C$5:C$5000,الرصيد!B1050)</f>
        <v>0</v>
      </c>
      <c r="E1050" s="19">
        <f t="shared" si="32"/>
        <v>0</v>
      </c>
      <c r="F1050" s="19">
        <f t="shared" si="33"/>
        <v>0</v>
      </c>
      <c r="G1050" s="2">
        <f>SUMIFS(اليوميه!I:I,اليوميه!E:E,اليوميه!$V$5,اليوميه!C:C,الرصيد!B1050)</f>
        <v>0</v>
      </c>
      <c r="H1050" s="2">
        <f>SUMIFS(اليوميه!H:H,اليوميه!E:E,اليوميه!$V$6,اليوميه!C:C,الرصيد!B1050)</f>
        <v>0</v>
      </c>
      <c r="I1050" s="2">
        <f>SUMIFS(اليوميه!H:H,اليوميه!E:E,اليوميه!$V$7,اليوميه!C:C,الرصيد!B1050)</f>
        <v>0</v>
      </c>
      <c r="J1050" s="2">
        <f>SUMIFS('تحويل داخلي'!G:G,'تحويل داخلي'!D:D,'تحويل داخلي'!$P$5,'تحويل داخلي'!B:B,الرصيد!B1050)</f>
        <v>0</v>
      </c>
      <c r="K1050" s="2">
        <f>SUMIFS('تحويل داخلي'!G:G,'تحويل داخلي'!D:D,'تحويل داخلي'!$P$6,'تحويل داخلي'!B:B,الرصيد!B1050)</f>
        <v>0</v>
      </c>
      <c r="L1050" s="16" t="str">
        <f>IFERROR(VLOOKUP(B1050,'تكويد الاصناف'!$A$5:$C$1100,3,0),"")</f>
        <v/>
      </c>
      <c r="M1050" s="45" t="str">
        <f>IFERROR(VLOOKUP(B1050,'تكويد الاصناف'!$A$5:$E$1100,5,0),"")</f>
        <v/>
      </c>
    </row>
    <row r="1051" spans="2:13">
      <c r="B1051" s="17">
        <f>'تكويد الاصناف'!A1050</f>
        <v>0</v>
      </c>
      <c r="C1051" s="43" t="str">
        <f>IFERROR(VLOOKUP(B1051,'تكويد الاصناف'!A$5:B$1100,2,0),"")</f>
        <v/>
      </c>
      <c r="D1051" s="19">
        <f>SUMIFS(اليوميه!$H$5:$H$5000,اليوميه!C$5:C$5000,الرصيد!B1051)-SUMIFS(اليوميه!$I$5:$I$5000,اليوميه!C$5:C$5000,الرصيد!B1051)</f>
        <v>0</v>
      </c>
      <c r="E1051" s="19">
        <f t="shared" si="32"/>
        <v>0</v>
      </c>
      <c r="F1051" s="19">
        <f t="shared" si="33"/>
        <v>0</v>
      </c>
      <c r="G1051" s="2">
        <f>SUMIFS(اليوميه!I:I,اليوميه!E:E,اليوميه!$V$5,اليوميه!C:C,الرصيد!B1051)</f>
        <v>0</v>
      </c>
      <c r="H1051" s="2">
        <f>SUMIFS(اليوميه!H:H,اليوميه!E:E,اليوميه!$V$6,اليوميه!C:C,الرصيد!B1051)</f>
        <v>0</v>
      </c>
      <c r="I1051" s="2">
        <f>SUMIFS(اليوميه!H:H,اليوميه!E:E,اليوميه!$V$7,اليوميه!C:C,الرصيد!B1051)</f>
        <v>0</v>
      </c>
      <c r="J1051" s="2">
        <f>SUMIFS('تحويل داخلي'!G:G,'تحويل داخلي'!D:D,'تحويل داخلي'!$P$5,'تحويل داخلي'!B:B,الرصيد!B1051)</f>
        <v>0</v>
      </c>
      <c r="K1051" s="2">
        <f>SUMIFS('تحويل داخلي'!G:G,'تحويل داخلي'!D:D,'تحويل داخلي'!$P$6,'تحويل داخلي'!B:B,الرصيد!B1051)</f>
        <v>0</v>
      </c>
      <c r="L1051" s="16" t="str">
        <f>IFERROR(VLOOKUP(B1051,'تكويد الاصناف'!$A$5:$C$1100,3,0),"")</f>
        <v/>
      </c>
      <c r="M1051" s="45" t="str">
        <f>IFERROR(VLOOKUP(B1051,'تكويد الاصناف'!$A$5:$E$1100,5,0),"")</f>
        <v/>
      </c>
    </row>
    <row r="1052" spans="2:13">
      <c r="B1052" s="17">
        <f>'تكويد الاصناف'!A1051</f>
        <v>0</v>
      </c>
      <c r="C1052" s="43" t="str">
        <f>IFERROR(VLOOKUP(B1052,'تكويد الاصناف'!A$5:B$1100,2,0),"")</f>
        <v/>
      </c>
      <c r="D1052" s="19">
        <f>SUMIFS(اليوميه!$H$5:$H$5000,اليوميه!C$5:C$5000,الرصيد!B1052)-SUMIFS(اليوميه!$I$5:$I$5000,اليوميه!C$5:C$5000,الرصيد!B1052)</f>
        <v>0</v>
      </c>
      <c r="E1052" s="19">
        <f t="shared" si="32"/>
        <v>0</v>
      </c>
      <c r="F1052" s="19">
        <f t="shared" si="33"/>
        <v>0</v>
      </c>
      <c r="G1052" s="2">
        <f>SUMIFS(اليوميه!I:I,اليوميه!E:E,اليوميه!$V$5,اليوميه!C:C,الرصيد!B1052)</f>
        <v>0</v>
      </c>
      <c r="H1052" s="2">
        <f>SUMIFS(اليوميه!H:H,اليوميه!E:E,اليوميه!$V$6,اليوميه!C:C,الرصيد!B1052)</f>
        <v>0</v>
      </c>
      <c r="I1052" s="2">
        <f>SUMIFS(اليوميه!H:H,اليوميه!E:E,اليوميه!$V$7,اليوميه!C:C,الرصيد!B1052)</f>
        <v>0</v>
      </c>
      <c r="J1052" s="2">
        <f>SUMIFS('تحويل داخلي'!G:G,'تحويل داخلي'!D:D,'تحويل داخلي'!$P$5,'تحويل داخلي'!B:B,الرصيد!B1052)</f>
        <v>0</v>
      </c>
      <c r="K1052" s="2">
        <f>SUMIFS('تحويل داخلي'!G:G,'تحويل داخلي'!D:D,'تحويل داخلي'!$P$6,'تحويل داخلي'!B:B,الرصيد!B1052)</f>
        <v>0</v>
      </c>
      <c r="L1052" s="16" t="str">
        <f>IFERROR(VLOOKUP(B1052,'تكويد الاصناف'!$A$5:$C$1100,3,0),"")</f>
        <v/>
      </c>
      <c r="M1052" s="45" t="str">
        <f>IFERROR(VLOOKUP(B1052,'تكويد الاصناف'!$A$5:$E$1100,5,0),"")</f>
        <v/>
      </c>
    </row>
    <row r="1053" spans="2:13">
      <c r="B1053" s="17">
        <f>'تكويد الاصناف'!A1052</f>
        <v>0</v>
      </c>
      <c r="C1053" s="43" t="str">
        <f>IFERROR(VLOOKUP(B1053,'تكويد الاصناف'!A$5:B$1100,2,0),"")</f>
        <v/>
      </c>
      <c r="D1053" s="19">
        <f>SUMIFS(اليوميه!$H$5:$H$5000,اليوميه!C$5:C$5000,الرصيد!B1053)-SUMIFS(اليوميه!$I$5:$I$5000,اليوميه!C$5:C$5000,الرصيد!B1053)</f>
        <v>0</v>
      </c>
      <c r="E1053" s="19">
        <f t="shared" si="32"/>
        <v>0</v>
      </c>
      <c r="F1053" s="19">
        <f t="shared" si="33"/>
        <v>0</v>
      </c>
      <c r="G1053" s="2">
        <f>SUMIFS(اليوميه!I:I,اليوميه!E:E,اليوميه!$V$5,اليوميه!C:C,الرصيد!B1053)</f>
        <v>0</v>
      </c>
      <c r="H1053" s="2">
        <f>SUMIFS(اليوميه!H:H,اليوميه!E:E,اليوميه!$V$6,اليوميه!C:C,الرصيد!B1053)</f>
        <v>0</v>
      </c>
      <c r="I1053" s="2">
        <f>SUMIFS(اليوميه!H:H,اليوميه!E:E,اليوميه!$V$7,اليوميه!C:C,الرصيد!B1053)</f>
        <v>0</v>
      </c>
      <c r="J1053" s="2">
        <f>SUMIFS('تحويل داخلي'!G:G,'تحويل داخلي'!D:D,'تحويل داخلي'!$P$5,'تحويل داخلي'!B:B,الرصيد!B1053)</f>
        <v>0</v>
      </c>
      <c r="K1053" s="2">
        <f>SUMIFS('تحويل داخلي'!G:G,'تحويل داخلي'!D:D,'تحويل داخلي'!$P$6,'تحويل داخلي'!B:B,الرصيد!B1053)</f>
        <v>0</v>
      </c>
      <c r="L1053" s="16" t="str">
        <f>IFERROR(VLOOKUP(B1053,'تكويد الاصناف'!$A$5:$C$1100,3,0),"")</f>
        <v/>
      </c>
      <c r="M1053" s="45" t="str">
        <f>IFERROR(VLOOKUP(B1053,'تكويد الاصناف'!$A$5:$E$1100,5,0),"")</f>
        <v/>
      </c>
    </row>
    <row r="1054" spans="2:13">
      <c r="B1054" s="17">
        <f>'تكويد الاصناف'!A1053</f>
        <v>0</v>
      </c>
      <c r="C1054" s="43" t="str">
        <f>IFERROR(VLOOKUP(B1054,'تكويد الاصناف'!A$5:B$1100,2,0),"")</f>
        <v/>
      </c>
      <c r="D1054" s="19">
        <f>SUMIFS(اليوميه!$H$5:$H$5000,اليوميه!C$5:C$5000,الرصيد!B1054)-SUMIFS(اليوميه!$I$5:$I$5000,اليوميه!C$5:C$5000,الرصيد!B1054)</f>
        <v>0</v>
      </c>
      <c r="E1054" s="19">
        <f t="shared" si="32"/>
        <v>0</v>
      </c>
      <c r="F1054" s="19">
        <f t="shared" si="33"/>
        <v>0</v>
      </c>
      <c r="G1054" s="2">
        <f>SUMIFS(اليوميه!I:I,اليوميه!E:E,اليوميه!$V$5,اليوميه!C:C,الرصيد!B1054)</f>
        <v>0</v>
      </c>
      <c r="H1054" s="2">
        <f>SUMIFS(اليوميه!H:H,اليوميه!E:E,اليوميه!$V$6,اليوميه!C:C,الرصيد!B1054)</f>
        <v>0</v>
      </c>
      <c r="I1054" s="2">
        <f>SUMIFS(اليوميه!H:H,اليوميه!E:E,اليوميه!$V$7,اليوميه!C:C,الرصيد!B1054)</f>
        <v>0</v>
      </c>
      <c r="J1054" s="2">
        <f>SUMIFS('تحويل داخلي'!G:G,'تحويل داخلي'!D:D,'تحويل داخلي'!$P$5,'تحويل داخلي'!B:B,الرصيد!B1054)</f>
        <v>0</v>
      </c>
      <c r="K1054" s="2">
        <f>SUMIFS('تحويل داخلي'!G:G,'تحويل داخلي'!D:D,'تحويل داخلي'!$P$6,'تحويل داخلي'!B:B,الرصيد!B1054)</f>
        <v>0</v>
      </c>
      <c r="L1054" s="16" t="str">
        <f>IFERROR(VLOOKUP(B1054,'تكويد الاصناف'!$A$5:$C$1100,3,0),"")</f>
        <v/>
      </c>
      <c r="M1054" s="45" t="str">
        <f>IFERROR(VLOOKUP(B1054,'تكويد الاصناف'!$A$5:$E$1100,5,0),"")</f>
        <v/>
      </c>
    </row>
    <row r="1055" spans="2:13">
      <c r="B1055" s="17">
        <f>'تكويد الاصناف'!A1054</f>
        <v>0</v>
      </c>
      <c r="C1055" s="43" t="str">
        <f>IFERROR(VLOOKUP(B1055,'تكويد الاصناف'!A$5:B$1100,2,0),"")</f>
        <v/>
      </c>
      <c r="D1055" s="19">
        <f>SUMIFS(اليوميه!$H$5:$H$5000,اليوميه!C$5:C$5000,الرصيد!B1055)-SUMIFS(اليوميه!$I$5:$I$5000,اليوميه!C$5:C$5000,الرصيد!B1055)</f>
        <v>0</v>
      </c>
      <c r="E1055" s="19">
        <f t="shared" si="32"/>
        <v>0</v>
      </c>
      <c r="F1055" s="19">
        <f t="shared" si="33"/>
        <v>0</v>
      </c>
      <c r="G1055" s="2">
        <f>SUMIFS(اليوميه!I:I,اليوميه!E:E,اليوميه!$V$5,اليوميه!C:C,الرصيد!B1055)</f>
        <v>0</v>
      </c>
      <c r="H1055" s="2">
        <f>SUMIFS(اليوميه!H:H,اليوميه!E:E,اليوميه!$V$6,اليوميه!C:C,الرصيد!B1055)</f>
        <v>0</v>
      </c>
      <c r="I1055" s="2">
        <f>SUMIFS(اليوميه!H:H,اليوميه!E:E,اليوميه!$V$7,اليوميه!C:C,الرصيد!B1055)</f>
        <v>0</v>
      </c>
      <c r="J1055" s="2">
        <f>SUMIFS('تحويل داخلي'!G:G,'تحويل داخلي'!D:D,'تحويل داخلي'!$P$5,'تحويل داخلي'!B:B,الرصيد!B1055)</f>
        <v>0</v>
      </c>
      <c r="K1055" s="2">
        <f>SUMIFS('تحويل داخلي'!G:G,'تحويل داخلي'!D:D,'تحويل داخلي'!$P$6,'تحويل داخلي'!B:B,الرصيد!B1055)</f>
        <v>0</v>
      </c>
      <c r="L1055" s="16" t="str">
        <f>IFERROR(VLOOKUP(B1055,'تكويد الاصناف'!$A$5:$C$1100,3,0),"")</f>
        <v/>
      </c>
      <c r="M1055" s="45" t="str">
        <f>IFERROR(VLOOKUP(B1055,'تكويد الاصناف'!$A$5:$E$1100,5,0),"")</f>
        <v/>
      </c>
    </row>
    <row r="1056" spans="2:13">
      <c r="B1056" s="17">
        <f>'تكويد الاصناف'!A1055</f>
        <v>0</v>
      </c>
      <c r="C1056" s="43" t="str">
        <f>IFERROR(VLOOKUP(B1056,'تكويد الاصناف'!A$5:B$1100,2,0),"")</f>
        <v/>
      </c>
      <c r="D1056" s="19">
        <f>SUMIFS(اليوميه!$H$5:$H$5000,اليوميه!C$5:C$5000,الرصيد!B1056)-SUMIFS(اليوميه!$I$5:$I$5000,اليوميه!C$5:C$5000,الرصيد!B1056)</f>
        <v>0</v>
      </c>
      <c r="E1056" s="19">
        <f t="shared" si="32"/>
        <v>0</v>
      </c>
      <c r="F1056" s="19">
        <f t="shared" si="33"/>
        <v>0</v>
      </c>
      <c r="G1056" s="2">
        <f>SUMIFS(اليوميه!I:I,اليوميه!E:E,اليوميه!$V$5,اليوميه!C:C,الرصيد!B1056)</f>
        <v>0</v>
      </c>
      <c r="H1056" s="2">
        <f>SUMIFS(اليوميه!H:H,اليوميه!E:E,اليوميه!$V$6,اليوميه!C:C,الرصيد!B1056)</f>
        <v>0</v>
      </c>
      <c r="I1056" s="2">
        <f>SUMIFS(اليوميه!H:H,اليوميه!E:E,اليوميه!$V$7,اليوميه!C:C,الرصيد!B1056)</f>
        <v>0</v>
      </c>
      <c r="J1056" s="2">
        <f>SUMIFS('تحويل داخلي'!G:G,'تحويل داخلي'!D:D,'تحويل داخلي'!$P$5,'تحويل داخلي'!B:B,الرصيد!B1056)</f>
        <v>0</v>
      </c>
      <c r="K1056" s="2">
        <f>SUMIFS('تحويل داخلي'!G:G,'تحويل داخلي'!D:D,'تحويل داخلي'!$P$6,'تحويل داخلي'!B:B,الرصيد!B1056)</f>
        <v>0</v>
      </c>
      <c r="L1056" s="16" t="str">
        <f>IFERROR(VLOOKUP(B1056,'تكويد الاصناف'!$A$5:$C$1100,3,0),"")</f>
        <v/>
      </c>
      <c r="M1056" s="45" t="str">
        <f>IFERROR(VLOOKUP(B1056,'تكويد الاصناف'!$A$5:$E$1100,5,0),"")</f>
        <v/>
      </c>
    </row>
    <row r="1057" spans="2:13">
      <c r="B1057" s="17">
        <f>'تكويد الاصناف'!A1056</f>
        <v>0</v>
      </c>
      <c r="C1057" s="43" t="str">
        <f>IFERROR(VLOOKUP(B1057,'تكويد الاصناف'!A$5:B$1100,2,0),"")</f>
        <v/>
      </c>
      <c r="D1057" s="19">
        <f>SUMIFS(اليوميه!$H$5:$H$5000,اليوميه!C$5:C$5000,الرصيد!B1057)-SUMIFS(اليوميه!$I$5:$I$5000,اليوميه!C$5:C$5000,الرصيد!B1057)</f>
        <v>0</v>
      </c>
      <c r="E1057" s="19">
        <f t="shared" si="32"/>
        <v>0</v>
      </c>
      <c r="F1057" s="19">
        <f t="shared" si="33"/>
        <v>0</v>
      </c>
      <c r="G1057" s="2">
        <f>SUMIFS(اليوميه!I:I,اليوميه!E:E,اليوميه!$V$5,اليوميه!C:C,الرصيد!B1057)</f>
        <v>0</v>
      </c>
      <c r="H1057" s="2">
        <f>SUMIFS(اليوميه!H:H,اليوميه!E:E,اليوميه!$V$6,اليوميه!C:C,الرصيد!B1057)</f>
        <v>0</v>
      </c>
      <c r="I1057" s="2">
        <f>SUMIFS(اليوميه!H:H,اليوميه!E:E,اليوميه!$V$7,اليوميه!C:C,الرصيد!B1057)</f>
        <v>0</v>
      </c>
      <c r="J1057" s="2">
        <f>SUMIFS('تحويل داخلي'!G:G,'تحويل داخلي'!D:D,'تحويل داخلي'!$P$5,'تحويل داخلي'!B:B,الرصيد!B1057)</f>
        <v>0</v>
      </c>
      <c r="K1057" s="2">
        <f>SUMIFS('تحويل داخلي'!G:G,'تحويل داخلي'!D:D,'تحويل داخلي'!$P$6,'تحويل داخلي'!B:B,الرصيد!B1057)</f>
        <v>0</v>
      </c>
      <c r="L1057" s="16" t="str">
        <f>IFERROR(VLOOKUP(B1057,'تكويد الاصناف'!$A$5:$C$1100,3,0),"")</f>
        <v/>
      </c>
      <c r="M1057" s="45" t="str">
        <f>IFERROR(VLOOKUP(B1057,'تكويد الاصناف'!$A$5:$E$1100,5,0),"")</f>
        <v/>
      </c>
    </row>
    <row r="1058" spans="2:13">
      <c r="B1058" s="17">
        <f>'تكويد الاصناف'!A1057</f>
        <v>0</v>
      </c>
      <c r="C1058" s="43" t="str">
        <f>IFERROR(VLOOKUP(B1058,'تكويد الاصناف'!A$5:B$1100,2,0),"")</f>
        <v/>
      </c>
      <c r="D1058" s="19">
        <f>SUMIFS(اليوميه!$H$5:$H$5000,اليوميه!C$5:C$5000,الرصيد!B1058)-SUMIFS(اليوميه!$I$5:$I$5000,اليوميه!C$5:C$5000,الرصيد!B1058)</f>
        <v>0</v>
      </c>
      <c r="E1058" s="19">
        <f t="shared" si="32"/>
        <v>0</v>
      </c>
      <c r="F1058" s="19">
        <f t="shared" si="33"/>
        <v>0</v>
      </c>
      <c r="G1058" s="2">
        <f>SUMIFS(اليوميه!I:I,اليوميه!E:E,اليوميه!$V$5,اليوميه!C:C,الرصيد!B1058)</f>
        <v>0</v>
      </c>
      <c r="H1058" s="2">
        <f>SUMIFS(اليوميه!H:H,اليوميه!E:E,اليوميه!$V$6,اليوميه!C:C,الرصيد!B1058)</f>
        <v>0</v>
      </c>
      <c r="I1058" s="2">
        <f>SUMIFS(اليوميه!H:H,اليوميه!E:E,اليوميه!$V$7,اليوميه!C:C,الرصيد!B1058)</f>
        <v>0</v>
      </c>
      <c r="J1058" s="2">
        <f>SUMIFS('تحويل داخلي'!G:G,'تحويل داخلي'!D:D,'تحويل داخلي'!$P$5,'تحويل داخلي'!B:B,الرصيد!B1058)</f>
        <v>0</v>
      </c>
      <c r="K1058" s="2">
        <f>SUMIFS('تحويل داخلي'!G:G,'تحويل داخلي'!D:D,'تحويل داخلي'!$P$6,'تحويل داخلي'!B:B,الرصيد!B1058)</f>
        <v>0</v>
      </c>
      <c r="L1058" s="16" t="str">
        <f>IFERROR(VLOOKUP(B1058,'تكويد الاصناف'!$A$5:$C$1100,3,0),"")</f>
        <v/>
      </c>
      <c r="M1058" s="45" t="str">
        <f>IFERROR(VLOOKUP(B1058,'تكويد الاصناف'!$A$5:$E$1100,5,0),"")</f>
        <v/>
      </c>
    </row>
    <row r="1059" spans="2:13">
      <c r="B1059" s="17">
        <f>'تكويد الاصناف'!A1058</f>
        <v>0</v>
      </c>
      <c r="C1059" s="43" t="str">
        <f>IFERROR(VLOOKUP(B1059,'تكويد الاصناف'!A$5:B$1100,2,0),"")</f>
        <v/>
      </c>
      <c r="D1059" s="19">
        <f>SUMIFS(اليوميه!$H$5:$H$5000,اليوميه!C$5:C$5000,الرصيد!B1059)-SUMIFS(اليوميه!$I$5:$I$5000,اليوميه!C$5:C$5000,الرصيد!B1059)</f>
        <v>0</v>
      </c>
      <c r="E1059" s="19">
        <f t="shared" si="32"/>
        <v>0</v>
      </c>
      <c r="F1059" s="19">
        <f t="shared" si="33"/>
        <v>0</v>
      </c>
      <c r="G1059" s="2">
        <f>SUMIFS(اليوميه!I:I,اليوميه!E:E,اليوميه!$V$5,اليوميه!C:C,الرصيد!B1059)</f>
        <v>0</v>
      </c>
      <c r="H1059" s="2">
        <f>SUMIFS(اليوميه!H:H,اليوميه!E:E,اليوميه!$V$6,اليوميه!C:C,الرصيد!B1059)</f>
        <v>0</v>
      </c>
      <c r="I1059" s="2">
        <f>SUMIFS(اليوميه!H:H,اليوميه!E:E,اليوميه!$V$7,اليوميه!C:C,الرصيد!B1059)</f>
        <v>0</v>
      </c>
      <c r="J1059" s="2">
        <f>SUMIFS('تحويل داخلي'!G:G,'تحويل داخلي'!D:D,'تحويل داخلي'!$P$5,'تحويل داخلي'!B:B,الرصيد!B1059)</f>
        <v>0</v>
      </c>
      <c r="K1059" s="2">
        <f>SUMIFS('تحويل داخلي'!G:G,'تحويل داخلي'!D:D,'تحويل داخلي'!$P$6,'تحويل داخلي'!B:B,الرصيد!B1059)</f>
        <v>0</v>
      </c>
      <c r="L1059" s="16" t="str">
        <f>IFERROR(VLOOKUP(B1059,'تكويد الاصناف'!$A$5:$C$1100,3,0),"")</f>
        <v/>
      </c>
      <c r="M1059" s="45" t="str">
        <f>IFERROR(VLOOKUP(B1059,'تكويد الاصناف'!$A$5:$E$1100,5,0),"")</f>
        <v/>
      </c>
    </row>
    <row r="1060" spans="2:13">
      <c r="B1060" s="17">
        <f>'تكويد الاصناف'!A1059</f>
        <v>0</v>
      </c>
      <c r="C1060" s="43" t="str">
        <f>IFERROR(VLOOKUP(B1060,'تكويد الاصناف'!A$5:B$1100,2,0),"")</f>
        <v/>
      </c>
      <c r="D1060" s="19">
        <f>SUMIFS(اليوميه!$H$5:$H$5000,اليوميه!C$5:C$5000,الرصيد!B1060)-SUMIFS(اليوميه!$I$5:$I$5000,اليوميه!C$5:C$5000,الرصيد!B1060)</f>
        <v>0</v>
      </c>
      <c r="E1060" s="19">
        <f t="shared" si="32"/>
        <v>0</v>
      </c>
      <c r="F1060" s="19">
        <f t="shared" si="33"/>
        <v>0</v>
      </c>
      <c r="G1060" s="2">
        <f>SUMIFS(اليوميه!I:I,اليوميه!E:E,اليوميه!$V$5,اليوميه!C:C,الرصيد!B1060)</f>
        <v>0</v>
      </c>
      <c r="H1060" s="2">
        <f>SUMIFS(اليوميه!H:H,اليوميه!E:E,اليوميه!$V$6,اليوميه!C:C,الرصيد!B1060)</f>
        <v>0</v>
      </c>
      <c r="I1060" s="2">
        <f>SUMIFS(اليوميه!H:H,اليوميه!E:E,اليوميه!$V$7,اليوميه!C:C,الرصيد!B1060)</f>
        <v>0</v>
      </c>
      <c r="J1060" s="2">
        <f>SUMIFS('تحويل داخلي'!G:G,'تحويل داخلي'!D:D,'تحويل داخلي'!$P$5,'تحويل داخلي'!B:B,الرصيد!B1060)</f>
        <v>0</v>
      </c>
      <c r="K1060" s="2">
        <f>SUMIFS('تحويل داخلي'!G:G,'تحويل داخلي'!D:D,'تحويل داخلي'!$P$6,'تحويل داخلي'!B:B,الرصيد!B1060)</f>
        <v>0</v>
      </c>
      <c r="L1060" s="16" t="str">
        <f>IFERROR(VLOOKUP(B1060,'تكويد الاصناف'!$A$5:$C$1100,3,0),"")</f>
        <v/>
      </c>
      <c r="M1060" s="45" t="str">
        <f>IFERROR(VLOOKUP(B1060,'تكويد الاصناف'!$A$5:$E$1100,5,0),"")</f>
        <v/>
      </c>
    </row>
    <row r="1061" spans="2:13">
      <c r="B1061" s="17">
        <f>'تكويد الاصناف'!A1060</f>
        <v>0</v>
      </c>
      <c r="C1061" s="43" t="str">
        <f>IFERROR(VLOOKUP(B1061,'تكويد الاصناف'!A$5:B$1100,2,0),"")</f>
        <v/>
      </c>
      <c r="D1061" s="19">
        <f>SUMIFS(اليوميه!$H$5:$H$5000,اليوميه!C$5:C$5000,الرصيد!B1061)-SUMIFS(اليوميه!$I$5:$I$5000,اليوميه!C$5:C$5000,الرصيد!B1061)</f>
        <v>0</v>
      </c>
      <c r="E1061" s="19">
        <f t="shared" si="32"/>
        <v>0</v>
      </c>
      <c r="F1061" s="19">
        <f t="shared" si="33"/>
        <v>0</v>
      </c>
      <c r="G1061" s="2">
        <f>SUMIFS(اليوميه!I:I,اليوميه!E:E,اليوميه!$V$5,اليوميه!C:C,الرصيد!B1061)</f>
        <v>0</v>
      </c>
      <c r="H1061" s="2">
        <f>SUMIFS(اليوميه!H:H,اليوميه!E:E,اليوميه!$V$6,اليوميه!C:C,الرصيد!B1061)</f>
        <v>0</v>
      </c>
      <c r="I1061" s="2">
        <f>SUMIFS(اليوميه!H:H,اليوميه!E:E,اليوميه!$V$7,اليوميه!C:C,الرصيد!B1061)</f>
        <v>0</v>
      </c>
      <c r="J1061" s="2">
        <f>SUMIFS('تحويل داخلي'!G:G,'تحويل داخلي'!D:D,'تحويل داخلي'!$P$5,'تحويل داخلي'!B:B,الرصيد!B1061)</f>
        <v>0</v>
      </c>
      <c r="K1061" s="2">
        <f>SUMIFS('تحويل داخلي'!G:G,'تحويل داخلي'!D:D,'تحويل داخلي'!$P$6,'تحويل داخلي'!B:B,الرصيد!B1061)</f>
        <v>0</v>
      </c>
      <c r="L1061" s="16" t="str">
        <f>IFERROR(VLOOKUP(B1061,'تكويد الاصناف'!$A$5:$C$1100,3,0),"")</f>
        <v/>
      </c>
      <c r="M1061" s="45" t="str">
        <f>IFERROR(VLOOKUP(B1061,'تكويد الاصناف'!$A$5:$E$1100,5,0),"")</f>
        <v/>
      </c>
    </row>
    <row r="1062" spans="2:13">
      <c r="B1062" s="17">
        <f>'تكويد الاصناف'!A1061</f>
        <v>0</v>
      </c>
      <c r="C1062" s="43" t="str">
        <f>IFERROR(VLOOKUP(B1062,'تكويد الاصناف'!A$5:B$1100,2,0),"")</f>
        <v/>
      </c>
      <c r="D1062" s="19">
        <f>SUMIFS(اليوميه!$H$5:$H$5000,اليوميه!C$5:C$5000,الرصيد!B1062)-SUMIFS(اليوميه!$I$5:$I$5000,اليوميه!C$5:C$5000,الرصيد!B1062)</f>
        <v>0</v>
      </c>
      <c r="E1062" s="19">
        <f t="shared" si="32"/>
        <v>0</v>
      </c>
      <c r="F1062" s="19">
        <f t="shared" si="33"/>
        <v>0</v>
      </c>
      <c r="G1062" s="2">
        <f>SUMIFS(اليوميه!I:I,اليوميه!E:E,اليوميه!$V$5,اليوميه!C:C,الرصيد!B1062)</f>
        <v>0</v>
      </c>
      <c r="H1062" s="2">
        <f>SUMIFS(اليوميه!H:H,اليوميه!E:E,اليوميه!$V$6,اليوميه!C:C,الرصيد!B1062)</f>
        <v>0</v>
      </c>
      <c r="I1062" s="2">
        <f>SUMIFS(اليوميه!H:H,اليوميه!E:E,اليوميه!$V$7,اليوميه!C:C,الرصيد!B1062)</f>
        <v>0</v>
      </c>
      <c r="J1062" s="2">
        <f>SUMIFS('تحويل داخلي'!G:G,'تحويل داخلي'!D:D,'تحويل داخلي'!$P$5,'تحويل داخلي'!B:B,الرصيد!B1062)</f>
        <v>0</v>
      </c>
      <c r="K1062" s="2">
        <f>SUMIFS('تحويل داخلي'!G:G,'تحويل داخلي'!D:D,'تحويل داخلي'!$P$6,'تحويل داخلي'!B:B,الرصيد!B1062)</f>
        <v>0</v>
      </c>
      <c r="L1062" s="16" t="str">
        <f>IFERROR(VLOOKUP(B1062,'تكويد الاصناف'!$A$5:$C$1100,3,0),"")</f>
        <v/>
      </c>
      <c r="M1062" s="45" t="str">
        <f>IFERROR(VLOOKUP(B1062,'تكويد الاصناف'!$A$5:$E$1100,5,0),"")</f>
        <v/>
      </c>
    </row>
    <row r="1063" spans="2:13">
      <c r="B1063" s="17">
        <f>'تكويد الاصناف'!A1062</f>
        <v>0</v>
      </c>
      <c r="C1063" s="43" t="str">
        <f>IFERROR(VLOOKUP(B1063,'تكويد الاصناف'!A$5:B$1100,2,0),"")</f>
        <v/>
      </c>
      <c r="D1063" s="19">
        <f>SUMIFS(اليوميه!$H$5:$H$5000,اليوميه!C$5:C$5000,الرصيد!B1063)-SUMIFS(اليوميه!$I$5:$I$5000,اليوميه!C$5:C$5000,الرصيد!B1063)</f>
        <v>0</v>
      </c>
      <c r="E1063" s="19">
        <f t="shared" si="32"/>
        <v>0</v>
      </c>
      <c r="F1063" s="19">
        <f t="shared" si="33"/>
        <v>0</v>
      </c>
      <c r="G1063" s="2">
        <f>SUMIFS(اليوميه!I:I,اليوميه!E:E,اليوميه!$V$5,اليوميه!C:C,الرصيد!B1063)</f>
        <v>0</v>
      </c>
      <c r="H1063" s="2">
        <f>SUMIFS(اليوميه!H:H,اليوميه!E:E,اليوميه!$V$6,اليوميه!C:C,الرصيد!B1063)</f>
        <v>0</v>
      </c>
      <c r="I1063" s="2">
        <f>SUMIFS(اليوميه!H:H,اليوميه!E:E,اليوميه!$V$7,اليوميه!C:C,الرصيد!B1063)</f>
        <v>0</v>
      </c>
      <c r="J1063" s="2">
        <f>SUMIFS('تحويل داخلي'!G:G,'تحويل داخلي'!D:D,'تحويل داخلي'!$P$5,'تحويل داخلي'!B:B,الرصيد!B1063)</f>
        <v>0</v>
      </c>
      <c r="K1063" s="2">
        <f>SUMIFS('تحويل داخلي'!G:G,'تحويل داخلي'!D:D,'تحويل داخلي'!$P$6,'تحويل داخلي'!B:B,الرصيد!B1063)</f>
        <v>0</v>
      </c>
      <c r="L1063" s="16" t="str">
        <f>IFERROR(VLOOKUP(B1063,'تكويد الاصناف'!$A$5:$C$1100,3,0),"")</f>
        <v/>
      </c>
      <c r="M1063" s="45" t="str">
        <f>IFERROR(VLOOKUP(B1063,'تكويد الاصناف'!$A$5:$E$1100,5,0),"")</f>
        <v/>
      </c>
    </row>
    <row r="1064" spans="2:13">
      <c r="B1064" s="17">
        <f>'تكويد الاصناف'!A1063</f>
        <v>0</v>
      </c>
      <c r="C1064" s="43" t="str">
        <f>IFERROR(VLOOKUP(B1064,'تكويد الاصناف'!A$5:B$1100,2,0),"")</f>
        <v/>
      </c>
      <c r="D1064" s="19">
        <f>SUMIFS(اليوميه!$H$5:$H$5000,اليوميه!C$5:C$5000,الرصيد!B1064)-SUMIFS(اليوميه!$I$5:$I$5000,اليوميه!C$5:C$5000,الرصيد!B1064)</f>
        <v>0</v>
      </c>
      <c r="E1064" s="19">
        <f t="shared" si="32"/>
        <v>0</v>
      </c>
      <c r="F1064" s="19">
        <f t="shared" si="33"/>
        <v>0</v>
      </c>
      <c r="G1064" s="2">
        <f>SUMIFS(اليوميه!I:I,اليوميه!E:E,اليوميه!$V$5,اليوميه!C:C,الرصيد!B1064)</f>
        <v>0</v>
      </c>
      <c r="H1064" s="2">
        <f>SUMIFS(اليوميه!H:H,اليوميه!E:E,اليوميه!$V$6,اليوميه!C:C,الرصيد!B1064)</f>
        <v>0</v>
      </c>
      <c r="I1064" s="2">
        <f>SUMIFS(اليوميه!H:H,اليوميه!E:E,اليوميه!$V$7,اليوميه!C:C,الرصيد!B1064)</f>
        <v>0</v>
      </c>
      <c r="J1064" s="2">
        <f>SUMIFS('تحويل داخلي'!G:G,'تحويل داخلي'!D:D,'تحويل داخلي'!$P$5,'تحويل داخلي'!B:B,الرصيد!B1064)</f>
        <v>0</v>
      </c>
      <c r="K1064" s="2">
        <f>SUMIFS('تحويل داخلي'!G:G,'تحويل داخلي'!D:D,'تحويل داخلي'!$P$6,'تحويل داخلي'!B:B,الرصيد!B1064)</f>
        <v>0</v>
      </c>
      <c r="L1064" s="16" t="str">
        <f>IFERROR(VLOOKUP(B1064,'تكويد الاصناف'!$A$5:$C$1100,3,0),"")</f>
        <v/>
      </c>
      <c r="M1064" s="45" t="str">
        <f>IFERROR(VLOOKUP(B1064,'تكويد الاصناف'!$A$5:$E$1100,5,0),"")</f>
        <v/>
      </c>
    </row>
    <row r="1065" spans="2:13">
      <c r="B1065" s="17">
        <f>'تكويد الاصناف'!A1064</f>
        <v>0</v>
      </c>
      <c r="C1065" s="43" t="str">
        <f>IFERROR(VLOOKUP(B1065,'تكويد الاصناف'!A$5:B$1100,2,0),"")</f>
        <v/>
      </c>
      <c r="D1065" s="19">
        <f>SUMIFS(اليوميه!$H$5:$H$5000,اليوميه!C$5:C$5000,الرصيد!B1065)-SUMIFS(اليوميه!$I$5:$I$5000,اليوميه!C$5:C$5000,الرصيد!B1065)</f>
        <v>0</v>
      </c>
      <c r="E1065" s="19">
        <f t="shared" si="32"/>
        <v>0</v>
      </c>
      <c r="F1065" s="19">
        <f t="shared" si="33"/>
        <v>0</v>
      </c>
      <c r="G1065" s="2">
        <f>SUMIFS(اليوميه!I:I,اليوميه!E:E,اليوميه!$V$5,اليوميه!C:C,الرصيد!B1065)</f>
        <v>0</v>
      </c>
      <c r="H1065" s="2">
        <f>SUMIFS(اليوميه!H:H,اليوميه!E:E,اليوميه!$V$6,اليوميه!C:C,الرصيد!B1065)</f>
        <v>0</v>
      </c>
      <c r="I1065" s="2">
        <f>SUMIFS(اليوميه!H:H,اليوميه!E:E,اليوميه!$V$7,اليوميه!C:C,الرصيد!B1065)</f>
        <v>0</v>
      </c>
      <c r="J1065" s="2">
        <f>SUMIFS('تحويل داخلي'!G:G,'تحويل داخلي'!D:D,'تحويل داخلي'!$P$5,'تحويل داخلي'!B:B,الرصيد!B1065)</f>
        <v>0</v>
      </c>
      <c r="K1065" s="2">
        <f>SUMIFS('تحويل داخلي'!G:G,'تحويل داخلي'!D:D,'تحويل داخلي'!$P$6,'تحويل داخلي'!B:B,الرصيد!B1065)</f>
        <v>0</v>
      </c>
      <c r="L1065" s="16" t="str">
        <f>IFERROR(VLOOKUP(B1065,'تكويد الاصناف'!$A$5:$C$1100,3,0),"")</f>
        <v/>
      </c>
      <c r="M1065" s="45" t="str">
        <f>IFERROR(VLOOKUP(B1065,'تكويد الاصناف'!$A$5:$E$1100,5,0),"")</f>
        <v/>
      </c>
    </row>
    <row r="1066" spans="2:13">
      <c r="B1066" s="17">
        <f>'تكويد الاصناف'!A1065</f>
        <v>0</v>
      </c>
      <c r="C1066" s="43" t="str">
        <f>IFERROR(VLOOKUP(B1066,'تكويد الاصناف'!A$5:B$1100,2,0),"")</f>
        <v/>
      </c>
      <c r="D1066" s="19">
        <f>SUMIFS(اليوميه!$H$5:$H$5000,اليوميه!C$5:C$5000,الرصيد!B1066)-SUMIFS(اليوميه!$I$5:$I$5000,اليوميه!C$5:C$5000,الرصيد!B1066)</f>
        <v>0</v>
      </c>
      <c r="E1066" s="19">
        <f t="shared" si="32"/>
        <v>0</v>
      </c>
      <c r="F1066" s="19">
        <f t="shared" si="33"/>
        <v>0</v>
      </c>
      <c r="G1066" s="2">
        <f>SUMIFS(اليوميه!I:I,اليوميه!E:E,اليوميه!$V$5,اليوميه!C:C,الرصيد!B1066)</f>
        <v>0</v>
      </c>
      <c r="H1066" s="2">
        <f>SUMIFS(اليوميه!H:H,اليوميه!E:E,اليوميه!$V$6,اليوميه!C:C,الرصيد!B1066)</f>
        <v>0</v>
      </c>
      <c r="I1066" s="2">
        <f>SUMIFS(اليوميه!H:H,اليوميه!E:E,اليوميه!$V$7,اليوميه!C:C,الرصيد!B1066)</f>
        <v>0</v>
      </c>
      <c r="J1066" s="2">
        <f>SUMIFS('تحويل داخلي'!G:G,'تحويل داخلي'!D:D,'تحويل داخلي'!$P$5,'تحويل داخلي'!B:B,الرصيد!B1066)</f>
        <v>0</v>
      </c>
      <c r="K1066" s="2">
        <f>SUMIFS('تحويل داخلي'!G:G,'تحويل داخلي'!D:D,'تحويل داخلي'!$P$6,'تحويل داخلي'!B:B,الرصيد!B1066)</f>
        <v>0</v>
      </c>
      <c r="L1066" s="16" t="str">
        <f>IFERROR(VLOOKUP(B1066,'تكويد الاصناف'!$A$5:$C$1100,3,0),"")</f>
        <v/>
      </c>
      <c r="M1066" s="45" t="str">
        <f>IFERROR(VLOOKUP(B1066,'تكويد الاصناف'!$A$5:$E$1100,5,0),"")</f>
        <v/>
      </c>
    </row>
    <row r="1067" spans="2:13">
      <c r="B1067" s="17">
        <f>'تكويد الاصناف'!A1066</f>
        <v>0</v>
      </c>
      <c r="C1067" s="43" t="str">
        <f>IFERROR(VLOOKUP(B1067,'تكويد الاصناف'!A$5:B$1100,2,0),"")</f>
        <v/>
      </c>
      <c r="D1067" s="19">
        <f>SUMIFS(اليوميه!$H$5:$H$5000,اليوميه!C$5:C$5000,الرصيد!B1067)-SUMIFS(اليوميه!$I$5:$I$5000,اليوميه!C$5:C$5000,الرصيد!B1067)</f>
        <v>0</v>
      </c>
      <c r="E1067" s="19">
        <f t="shared" si="32"/>
        <v>0</v>
      </c>
      <c r="F1067" s="19">
        <f t="shared" si="33"/>
        <v>0</v>
      </c>
      <c r="G1067" s="2">
        <f>SUMIFS(اليوميه!I:I,اليوميه!E:E,اليوميه!$V$5,اليوميه!C:C,الرصيد!B1067)</f>
        <v>0</v>
      </c>
      <c r="H1067" s="2">
        <f>SUMIFS(اليوميه!H:H,اليوميه!E:E,اليوميه!$V$6,اليوميه!C:C,الرصيد!B1067)</f>
        <v>0</v>
      </c>
      <c r="I1067" s="2">
        <f>SUMIFS(اليوميه!H:H,اليوميه!E:E,اليوميه!$V$7,اليوميه!C:C,الرصيد!B1067)</f>
        <v>0</v>
      </c>
      <c r="J1067" s="2">
        <f>SUMIFS('تحويل داخلي'!G:G,'تحويل داخلي'!D:D,'تحويل داخلي'!$P$5,'تحويل داخلي'!B:B,الرصيد!B1067)</f>
        <v>0</v>
      </c>
      <c r="K1067" s="2">
        <f>SUMIFS('تحويل داخلي'!G:G,'تحويل داخلي'!D:D,'تحويل داخلي'!$P$6,'تحويل داخلي'!B:B,الرصيد!B1067)</f>
        <v>0</v>
      </c>
      <c r="L1067" s="16" t="str">
        <f>IFERROR(VLOOKUP(B1067,'تكويد الاصناف'!$A$5:$C$1100,3,0),"")</f>
        <v/>
      </c>
      <c r="M1067" s="45" t="str">
        <f>IFERROR(VLOOKUP(B1067,'تكويد الاصناف'!$A$5:$E$1100,5,0),"")</f>
        <v/>
      </c>
    </row>
    <row r="1068" spans="2:13">
      <c r="B1068" s="17">
        <f>'تكويد الاصناف'!A1067</f>
        <v>0</v>
      </c>
      <c r="C1068" s="43" t="str">
        <f>IFERROR(VLOOKUP(B1068,'تكويد الاصناف'!A$5:B$1100,2,0),"")</f>
        <v/>
      </c>
      <c r="D1068" s="19">
        <f>SUMIFS(اليوميه!$H$5:$H$5000,اليوميه!C$5:C$5000,الرصيد!B1068)-SUMIFS(اليوميه!$I$5:$I$5000,اليوميه!C$5:C$5000,الرصيد!B1068)</f>
        <v>0</v>
      </c>
      <c r="E1068" s="19">
        <f t="shared" si="32"/>
        <v>0</v>
      </c>
      <c r="F1068" s="19">
        <f t="shared" si="33"/>
        <v>0</v>
      </c>
      <c r="G1068" s="2">
        <f>SUMIFS(اليوميه!I:I,اليوميه!E:E,اليوميه!$V$5,اليوميه!C:C,الرصيد!B1068)</f>
        <v>0</v>
      </c>
      <c r="H1068" s="2">
        <f>SUMIFS(اليوميه!H:H,اليوميه!E:E,اليوميه!$V$6,اليوميه!C:C,الرصيد!B1068)</f>
        <v>0</v>
      </c>
      <c r="I1068" s="2">
        <f>SUMIFS(اليوميه!H:H,اليوميه!E:E,اليوميه!$V$7,اليوميه!C:C,الرصيد!B1068)</f>
        <v>0</v>
      </c>
      <c r="J1068" s="2">
        <f>SUMIFS('تحويل داخلي'!G:G,'تحويل داخلي'!D:D,'تحويل داخلي'!$P$5,'تحويل داخلي'!B:B,الرصيد!B1068)</f>
        <v>0</v>
      </c>
      <c r="K1068" s="2">
        <f>SUMIFS('تحويل داخلي'!G:G,'تحويل داخلي'!D:D,'تحويل داخلي'!$P$6,'تحويل داخلي'!B:B,الرصيد!B1068)</f>
        <v>0</v>
      </c>
      <c r="L1068" s="16" t="str">
        <f>IFERROR(VLOOKUP(B1068,'تكويد الاصناف'!$A$5:$C$1100,3,0),"")</f>
        <v/>
      </c>
      <c r="M1068" s="45" t="str">
        <f>IFERROR(VLOOKUP(B1068,'تكويد الاصناف'!$A$5:$E$1100,5,0),"")</f>
        <v/>
      </c>
    </row>
    <row r="1069" spans="2:13">
      <c r="B1069" s="17">
        <f>'تكويد الاصناف'!A1068</f>
        <v>0</v>
      </c>
      <c r="C1069" s="43" t="str">
        <f>IFERROR(VLOOKUP(B1069,'تكويد الاصناف'!A$5:B$1100,2,0),"")</f>
        <v/>
      </c>
      <c r="D1069" s="19">
        <f>SUMIFS(اليوميه!$H$5:$H$5000,اليوميه!C$5:C$5000,الرصيد!B1069)-SUMIFS(اليوميه!$I$5:$I$5000,اليوميه!C$5:C$5000,الرصيد!B1069)</f>
        <v>0</v>
      </c>
      <c r="E1069" s="19">
        <f t="shared" si="32"/>
        <v>0</v>
      </c>
      <c r="F1069" s="19">
        <f t="shared" si="33"/>
        <v>0</v>
      </c>
      <c r="G1069" s="2">
        <f>SUMIFS(اليوميه!I:I,اليوميه!E:E,اليوميه!$V$5,اليوميه!C:C,الرصيد!B1069)</f>
        <v>0</v>
      </c>
      <c r="H1069" s="2">
        <f>SUMIFS(اليوميه!H:H,اليوميه!E:E,اليوميه!$V$6,اليوميه!C:C,الرصيد!B1069)</f>
        <v>0</v>
      </c>
      <c r="I1069" s="2">
        <f>SUMIFS(اليوميه!H:H,اليوميه!E:E,اليوميه!$V$7,اليوميه!C:C,الرصيد!B1069)</f>
        <v>0</v>
      </c>
      <c r="J1069" s="2">
        <f>SUMIFS('تحويل داخلي'!G:G,'تحويل داخلي'!D:D,'تحويل داخلي'!$P$5,'تحويل داخلي'!B:B,الرصيد!B1069)</f>
        <v>0</v>
      </c>
      <c r="K1069" s="2">
        <f>SUMIFS('تحويل داخلي'!G:G,'تحويل داخلي'!D:D,'تحويل داخلي'!$P$6,'تحويل داخلي'!B:B,الرصيد!B1069)</f>
        <v>0</v>
      </c>
      <c r="L1069" s="16" t="str">
        <f>IFERROR(VLOOKUP(B1069,'تكويد الاصناف'!$A$5:$C$1100,3,0),"")</f>
        <v/>
      </c>
      <c r="M1069" s="45" t="str">
        <f>IFERROR(VLOOKUP(B1069,'تكويد الاصناف'!$A$5:$E$1100,5,0),"")</f>
        <v/>
      </c>
    </row>
    <row r="1070" spans="2:13">
      <c r="B1070" s="17">
        <f>'تكويد الاصناف'!A1069</f>
        <v>0</v>
      </c>
      <c r="C1070" s="43" t="str">
        <f>IFERROR(VLOOKUP(B1070,'تكويد الاصناف'!A$5:B$1100,2,0),"")</f>
        <v/>
      </c>
      <c r="D1070" s="19">
        <f>SUMIFS(اليوميه!$H$5:$H$5000,اليوميه!C$5:C$5000,الرصيد!B1070)-SUMIFS(اليوميه!$I$5:$I$5000,اليوميه!C$5:C$5000,الرصيد!B1070)</f>
        <v>0</v>
      </c>
      <c r="E1070" s="19">
        <f t="shared" si="32"/>
        <v>0</v>
      </c>
      <c r="F1070" s="19">
        <f t="shared" si="33"/>
        <v>0</v>
      </c>
      <c r="G1070" s="2">
        <f>SUMIFS(اليوميه!I:I,اليوميه!E:E,اليوميه!$V$5,اليوميه!C:C,الرصيد!B1070)</f>
        <v>0</v>
      </c>
      <c r="H1070" s="2">
        <f>SUMIFS(اليوميه!H:H,اليوميه!E:E,اليوميه!$V$6,اليوميه!C:C,الرصيد!B1070)</f>
        <v>0</v>
      </c>
      <c r="I1070" s="2">
        <f>SUMIFS(اليوميه!H:H,اليوميه!E:E,اليوميه!$V$7,اليوميه!C:C,الرصيد!B1070)</f>
        <v>0</v>
      </c>
      <c r="J1070" s="2">
        <f>SUMIFS('تحويل داخلي'!G:G,'تحويل داخلي'!D:D,'تحويل داخلي'!$P$5,'تحويل داخلي'!B:B,الرصيد!B1070)</f>
        <v>0</v>
      </c>
      <c r="K1070" s="2">
        <f>SUMIFS('تحويل داخلي'!G:G,'تحويل داخلي'!D:D,'تحويل داخلي'!$P$6,'تحويل داخلي'!B:B,الرصيد!B1070)</f>
        <v>0</v>
      </c>
      <c r="L1070" s="16" t="str">
        <f>IFERROR(VLOOKUP(B1070,'تكويد الاصناف'!$A$5:$C$1100,3,0),"")</f>
        <v/>
      </c>
      <c r="M1070" s="45" t="str">
        <f>IFERROR(VLOOKUP(B1070,'تكويد الاصناف'!$A$5:$E$1100,5,0),"")</f>
        <v/>
      </c>
    </row>
    <row r="1071" spans="2:13">
      <c r="B1071" s="17">
        <f>'تكويد الاصناف'!A1070</f>
        <v>0</v>
      </c>
      <c r="C1071" s="43" t="str">
        <f>IFERROR(VLOOKUP(B1071,'تكويد الاصناف'!A$5:B$1100,2,0),"")</f>
        <v/>
      </c>
      <c r="D1071" s="19">
        <f>SUMIFS(اليوميه!$H$5:$H$5000,اليوميه!C$5:C$5000,الرصيد!B1071)-SUMIFS(اليوميه!$I$5:$I$5000,اليوميه!C$5:C$5000,الرصيد!B1071)</f>
        <v>0</v>
      </c>
      <c r="E1071" s="19">
        <f t="shared" si="32"/>
        <v>0</v>
      </c>
      <c r="F1071" s="19">
        <f t="shared" si="33"/>
        <v>0</v>
      </c>
      <c r="G1071" s="2">
        <f>SUMIFS(اليوميه!I:I,اليوميه!E:E,اليوميه!$V$5,اليوميه!C:C,الرصيد!B1071)</f>
        <v>0</v>
      </c>
      <c r="H1071" s="2">
        <f>SUMIFS(اليوميه!H:H,اليوميه!E:E,اليوميه!$V$6,اليوميه!C:C,الرصيد!B1071)</f>
        <v>0</v>
      </c>
      <c r="I1071" s="2">
        <f>SUMIFS(اليوميه!H:H,اليوميه!E:E,اليوميه!$V$7,اليوميه!C:C,الرصيد!B1071)</f>
        <v>0</v>
      </c>
      <c r="J1071" s="2">
        <f>SUMIFS('تحويل داخلي'!G:G,'تحويل داخلي'!D:D,'تحويل داخلي'!$P$5,'تحويل داخلي'!B:B,الرصيد!B1071)</f>
        <v>0</v>
      </c>
      <c r="K1071" s="2">
        <f>SUMIFS('تحويل داخلي'!G:G,'تحويل داخلي'!D:D,'تحويل داخلي'!$P$6,'تحويل داخلي'!B:B,الرصيد!B1071)</f>
        <v>0</v>
      </c>
      <c r="L1071" s="16" t="str">
        <f>IFERROR(VLOOKUP(B1071,'تكويد الاصناف'!$A$5:$C$1100,3,0),"")</f>
        <v/>
      </c>
      <c r="M1071" s="45" t="str">
        <f>IFERROR(VLOOKUP(B1071,'تكويد الاصناف'!$A$5:$E$1100,5,0),"")</f>
        <v/>
      </c>
    </row>
    <row r="1072" spans="2:13">
      <c r="B1072" s="17">
        <f>'تكويد الاصناف'!A1071</f>
        <v>0</v>
      </c>
      <c r="C1072" s="43" t="str">
        <f>IFERROR(VLOOKUP(B1072,'تكويد الاصناف'!A$5:B$1100,2,0),"")</f>
        <v/>
      </c>
      <c r="D1072" s="19">
        <f>SUMIFS(اليوميه!$H$5:$H$5000,اليوميه!C$5:C$5000,الرصيد!B1072)-SUMIFS(اليوميه!$I$5:$I$5000,اليوميه!C$5:C$5000,الرصيد!B1072)</f>
        <v>0</v>
      </c>
      <c r="E1072" s="19">
        <f t="shared" si="32"/>
        <v>0</v>
      </c>
      <c r="F1072" s="19">
        <f t="shared" si="33"/>
        <v>0</v>
      </c>
      <c r="G1072" s="2">
        <f>SUMIFS(اليوميه!I:I,اليوميه!E:E,اليوميه!$V$5,اليوميه!C:C,الرصيد!B1072)</f>
        <v>0</v>
      </c>
      <c r="H1072" s="2">
        <f>SUMIFS(اليوميه!H:H,اليوميه!E:E,اليوميه!$V$6,اليوميه!C:C,الرصيد!B1072)</f>
        <v>0</v>
      </c>
      <c r="I1072" s="2">
        <f>SUMIFS(اليوميه!H:H,اليوميه!E:E,اليوميه!$V$7,اليوميه!C:C,الرصيد!B1072)</f>
        <v>0</v>
      </c>
      <c r="J1072" s="2">
        <f>SUMIFS('تحويل داخلي'!G:G,'تحويل داخلي'!D:D,'تحويل داخلي'!$P$5,'تحويل داخلي'!B:B,الرصيد!B1072)</f>
        <v>0</v>
      </c>
      <c r="K1072" s="2">
        <f>SUMIFS('تحويل داخلي'!G:G,'تحويل داخلي'!D:D,'تحويل داخلي'!$P$6,'تحويل داخلي'!B:B,الرصيد!B1072)</f>
        <v>0</v>
      </c>
      <c r="L1072" s="16" t="str">
        <f>IFERROR(VLOOKUP(B1072,'تكويد الاصناف'!$A$5:$C$1100,3,0),"")</f>
        <v/>
      </c>
      <c r="M1072" s="45" t="str">
        <f>IFERROR(VLOOKUP(B1072,'تكويد الاصناف'!$A$5:$E$1100,5,0),"")</f>
        <v/>
      </c>
    </row>
    <row r="1073" spans="2:13">
      <c r="B1073" s="17">
        <f>'تكويد الاصناف'!A1072</f>
        <v>0</v>
      </c>
      <c r="C1073" s="43" t="str">
        <f>IFERROR(VLOOKUP(B1073,'تكويد الاصناف'!A$5:B$1100,2,0),"")</f>
        <v/>
      </c>
      <c r="D1073" s="19">
        <f>SUMIFS(اليوميه!$H$5:$H$5000,اليوميه!C$5:C$5000,الرصيد!B1073)-SUMIFS(اليوميه!$I$5:$I$5000,اليوميه!C$5:C$5000,الرصيد!B1073)</f>
        <v>0</v>
      </c>
      <c r="E1073" s="19">
        <f t="shared" si="32"/>
        <v>0</v>
      </c>
      <c r="F1073" s="19">
        <f t="shared" si="33"/>
        <v>0</v>
      </c>
      <c r="G1073" s="2">
        <f>SUMIFS(اليوميه!I:I,اليوميه!E:E,اليوميه!$V$5,اليوميه!C:C,الرصيد!B1073)</f>
        <v>0</v>
      </c>
      <c r="H1073" s="2">
        <f>SUMIFS(اليوميه!H:H,اليوميه!E:E,اليوميه!$V$6,اليوميه!C:C,الرصيد!B1073)</f>
        <v>0</v>
      </c>
      <c r="I1073" s="2">
        <f>SUMIFS(اليوميه!H:H,اليوميه!E:E,اليوميه!$V$7,اليوميه!C:C,الرصيد!B1073)</f>
        <v>0</v>
      </c>
      <c r="J1073" s="2">
        <f>SUMIFS('تحويل داخلي'!G:G,'تحويل داخلي'!D:D,'تحويل داخلي'!$P$5,'تحويل داخلي'!B:B,الرصيد!B1073)</f>
        <v>0</v>
      </c>
      <c r="K1073" s="2">
        <f>SUMIFS('تحويل داخلي'!G:G,'تحويل داخلي'!D:D,'تحويل داخلي'!$P$6,'تحويل داخلي'!B:B,الرصيد!B1073)</f>
        <v>0</v>
      </c>
      <c r="L1073" s="16" t="str">
        <f>IFERROR(VLOOKUP(B1073,'تكويد الاصناف'!$A$5:$C$1100,3,0),"")</f>
        <v/>
      </c>
      <c r="M1073" s="45" t="str">
        <f>IFERROR(VLOOKUP(B1073,'تكويد الاصناف'!$A$5:$E$1100,5,0),"")</f>
        <v/>
      </c>
    </row>
    <row r="1074" spans="2:13">
      <c r="B1074" s="17">
        <f>'تكويد الاصناف'!A1073</f>
        <v>0</v>
      </c>
      <c r="C1074" s="43" t="str">
        <f>IFERROR(VLOOKUP(B1074,'تكويد الاصناف'!A$5:B$1100,2,0),"")</f>
        <v/>
      </c>
      <c r="D1074" s="19">
        <f>SUMIFS(اليوميه!$H$5:$H$5000,اليوميه!C$5:C$5000,الرصيد!B1074)-SUMIFS(اليوميه!$I$5:$I$5000,اليوميه!C$5:C$5000,الرصيد!B1074)</f>
        <v>0</v>
      </c>
      <c r="E1074" s="19">
        <f t="shared" si="32"/>
        <v>0</v>
      </c>
      <c r="F1074" s="19">
        <f t="shared" si="33"/>
        <v>0</v>
      </c>
      <c r="G1074" s="2">
        <f>SUMIFS(اليوميه!I:I,اليوميه!E:E,اليوميه!$V$5,اليوميه!C:C,الرصيد!B1074)</f>
        <v>0</v>
      </c>
      <c r="H1074" s="2">
        <f>SUMIFS(اليوميه!H:H,اليوميه!E:E,اليوميه!$V$6,اليوميه!C:C,الرصيد!B1074)</f>
        <v>0</v>
      </c>
      <c r="I1074" s="2">
        <f>SUMIFS(اليوميه!H:H,اليوميه!E:E,اليوميه!$V$7,اليوميه!C:C,الرصيد!B1074)</f>
        <v>0</v>
      </c>
      <c r="J1074" s="2">
        <f>SUMIFS('تحويل داخلي'!G:G,'تحويل داخلي'!D:D,'تحويل داخلي'!$P$5,'تحويل داخلي'!B:B,الرصيد!B1074)</f>
        <v>0</v>
      </c>
      <c r="K1074" s="2">
        <f>SUMIFS('تحويل داخلي'!G:G,'تحويل داخلي'!D:D,'تحويل داخلي'!$P$6,'تحويل داخلي'!B:B,الرصيد!B1074)</f>
        <v>0</v>
      </c>
      <c r="L1074" s="16" t="str">
        <f>IFERROR(VLOOKUP(B1074,'تكويد الاصناف'!$A$5:$C$1100,3,0),"")</f>
        <v/>
      </c>
      <c r="M1074" s="45" t="str">
        <f>IFERROR(VLOOKUP(B1074,'تكويد الاصناف'!$A$5:$E$1100,5,0),"")</f>
        <v/>
      </c>
    </row>
    <row r="1075" spans="2:13">
      <c r="B1075" s="17">
        <f>'تكويد الاصناف'!A1074</f>
        <v>0</v>
      </c>
      <c r="C1075" s="43" t="str">
        <f>IFERROR(VLOOKUP(B1075,'تكويد الاصناف'!A$5:B$1100,2,0),"")</f>
        <v/>
      </c>
      <c r="D1075" s="19">
        <f>SUMIFS(اليوميه!$H$5:$H$5000,اليوميه!C$5:C$5000,الرصيد!B1075)-SUMIFS(اليوميه!$I$5:$I$5000,اليوميه!C$5:C$5000,الرصيد!B1075)</f>
        <v>0</v>
      </c>
      <c r="E1075" s="19">
        <f t="shared" si="32"/>
        <v>0</v>
      </c>
      <c r="F1075" s="19">
        <f t="shared" si="33"/>
        <v>0</v>
      </c>
      <c r="G1075" s="2">
        <f>SUMIFS(اليوميه!I:I,اليوميه!E:E,اليوميه!$V$5,اليوميه!C:C,الرصيد!B1075)</f>
        <v>0</v>
      </c>
      <c r="H1075" s="2">
        <f>SUMIFS(اليوميه!H:H,اليوميه!E:E,اليوميه!$V$6,اليوميه!C:C,الرصيد!B1075)</f>
        <v>0</v>
      </c>
      <c r="I1075" s="2">
        <f>SUMIFS(اليوميه!H:H,اليوميه!E:E,اليوميه!$V$7,اليوميه!C:C,الرصيد!B1075)</f>
        <v>0</v>
      </c>
      <c r="J1075" s="2">
        <f>SUMIFS('تحويل داخلي'!G:G,'تحويل داخلي'!D:D,'تحويل داخلي'!$P$5,'تحويل داخلي'!B:B,الرصيد!B1075)</f>
        <v>0</v>
      </c>
      <c r="K1075" s="2">
        <f>SUMIFS('تحويل داخلي'!G:G,'تحويل داخلي'!D:D,'تحويل داخلي'!$P$6,'تحويل داخلي'!B:B,الرصيد!B1075)</f>
        <v>0</v>
      </c>
      <c r="L1075" s="16" t="str">
        <f>IFERROR(VLOOKUP(B1075,'تكويد الاصناف'!$A$5:$C$1100,3,0),"")</f>
        <v/>
      </c>
      <c r="M1075" s="45" t="str">
        <f>IFERROR(VLOOKUP(B1075,'تكويد الاصناف'!$A$5:$E$1100,5,0),"")</f>
        <v/>
      </c>
    </row>
    <row r="1076" spans="2:13">
      <c r="B1076" s="17">
        <f>'تكويد الاصناف'!A1075</f>
        <v>0</v>
      </c>
      <c r="C1076" s="43" t="str">
        <f>IFERROR(VLOOKUP(B1076,'تكويد الاصناف'!A$5:B$1100,2,0),"")</f>
        <v/>
      </c>
      <c r="D1076" s="19">
        <f>SUMIFS(اليوميه!$H$5:$H$5000,اليوميه!C$5:C$5000,الرصيد!B1076)-SUMIFS(اليوميه!$I$5:$I$5000,اليوميه!C$5:C$5000,الرصيد!B1076)</f>
        <v>0</v>
      </c>
      <c r="E1076" s="19">
        <f t="shared" si="32"/>
        <v>0</v>
      </c>
      <c r="F1076" s="19">
        <f t="shared" si="33"/>
        <v>0</v>
      </c>
      <c r="G1076" s="2">
        <f>SUMIFS(اليوميه!I:I,اليوميه!E:E,اليوميه!$V$5,اليوميه!C:C,الرصيد!B1076)</f>
        <v>0</v>
      </c>
      <c r="H1076" s="2">
        <f>SUMIFS(اليوميه!H:H,اليوميه!E:E,اليوميه!$V$6,اليوميه!C:C,الرصيد!B1076)</f>
        <v>0</v>
      </c>
      <c r="I1076" s="2">
        <f>SUMIFS(اليوميه!H:H,اليوميه!E:E,اليوميه!$V$7,اليوميه!C:C,الرصيد!B1076)</f>
        <v>0</v>
      </c>
      <c r="J1076" s="2">
        <f>SUMIFS('تحويل داخلي'!G:G,'تحويل داخلي'!D:D,'تحويل داخلي'!$P$5,'تحويل داخلي'!B:B,الرصيد!B1076)</f>
        <v>0</v>
      </c>
      <c r="K1076" s="2">
        <f>SUMIFS('تحويل داخلي'!G:G,'تحويل داخلي'!D:D,'تحويل داخلي'!$P$6,'تحويل داخلي'!B:B,الرصيد!B1076)</f>
        <v>0</v>
      </c>
      <c r="L1076" s="16" t="str">
        <f>IFERROR(VLOOKUP(B1076,'تكويد الاصناف'!$A$5:$C$1100,3,0),"")</f>
        <v/>
      </c>
      <c r="M1076" s="45" t="str">
        <f>IFERROR(VLOOKUP(B1076,'تكويد الاصناف'!$A$5:$E$1100,5,0),"")</f>
        <v/>
      </c>
    </row>
    <row r="1077" spans="2:13">
      <c r="B1077" s="17">
        <f>'تكويد الاصناف'!A1076</f>
        <v>0</v>
      </c>
      <c r="C1077" s="43" t="str">
        <f>IFERROR(VLOOKUP(B1077,'تكويد الاصناف'!A$5:B$1100,2,0),"")</f>
        <v/>
      </c>
      <c r="D1077" s="19">
        <f>SUMIFS(اليوميه!$H$5:$H$5000,اليوميه!C$5:C$5000,الرصيد!B1077)-SUMIFS(اليوميه!$I$5:$I$5000,اليوميه!C$5:C$5000,الرصيد!B1077)</f>
        <v>0</v>
      </c>
      <c r="E1077" s="19">
        <f t="shared" si="32"/>
        <v>0</v>
      </c>
      <c r="F1077" s="19">
        <f t="shared" si="33"/>
        <v>0</v>
      </c>
      <c r="G1077" s="2">
        <f>SUMIFS(اليوميه!I:I,اليوميه!E:E,اليوميه!$V$5,اليوميه!C:C,الرصيد!B1077)</f>
        <v>0</v>
      </c>
      <c r="H1077" s="2">
        <f>SUMIFS(اليوميه!H:H,اليوميه!E:E,اليوميه!$V$6,اليوميه!C:C,الرصيد!B1077)</f>
        <v>0</v>
      </c>
      <c r="I1077" s="2">
        <f>SUMIFS(اليوميه!H:H,اليوميه!E:E,اليوميه!$V$7,اليوميه!C:C,الرصيد!B1077)</f>
        <v>0</v>
      </c>
      <c r="J1077" s="2">
        <f>SUMIFS('تحويل داخلي'!G:G,'تحويل داخلي'!D:D,'تحويل داخلي'!$P$5,'تحويل داخلي'!B:B,الرصيد!B1077)</f>
        <v>0</v>
      </c>
      <c r="K1077" s="2">
        <f>SUMIFS('تحويل داخلي'!G:G,'تحويل داخلي'!D:D,'تحويل داخلي'!$P$6,'تحويل داخلي'!B:B,الرصيد!B1077)</f>
        <v>0</v>
      </c>
      <c r="L1077" s="16" t="str">
        <f>IFERROR(VLOOKUP(B1077,'تكويد الاصناف'!$A$5:$C$1100,3,0),"")</f>
        <v/>
      </c>
      <c r="M1077" s="45" t="str">
        <f>IFERROR(VLOOKUP(B1077,'تكويد الاصناف'!$A$5:$E$1100,5,0),"")</f>
        <v/>
      </c>
    </row>
    <row r="1078" spans="2:13">
      <c r="B1078" s="17">
        <f>'تكويد الاصناف'!A1077</f>
        <v>0</v>
      </c>
      <c r="C1078" s="43" t="str">
        <f>IFERROR(VLOOKUP(B1078,'تكويد الاصناف'!A$5:B$1100,2,0),"")</f>
        <v/>
      </c>
      <c r="D1078" s="19">
        <f>SUMIFS(اليوميه!$H$5:$H$5000,اليوميه!C$5:C$5000,الرصيد!B1078)-SUMIFS(اليوميه!$I$5:$I$5000,اليوميه!C$5:C$5000,الرصيد!B1078)</f>
        <v>0</v>
      </c>
      <c r="E1078" s="19">
        <f t="shared" si="32"/>
        <v>0</v>
      </c>
      <c r="F1078" s="19">
        <f t="shared" si="33"/>
        <v>0</v>
      </c>
      <c r="G1078" s="2">
        <f>SUMIFS(اليوميه!I:I,اليوميه!E:E,اليوميه!$V$5,اليوميه!C:C,الرصيد!B1078)</f>
        <v>0</v>
      </c>
      <c r="H1078" s="2">
        <f>SUMIFS(اليوميه!H:H,اليوميه!E:E,اليوميه!$V$6,اليوميه!C:C,الرصيد!B1078)</f>
        <v>0</v>
      </c>
      <c r="I1078" s="2">
        <f>SUMIFS(اليوميه!H:H,اليوميه!E:E,اليوميه!$V$7,اليوميه!C:C,الرصيد!B1078)</f>
        <v>0</v>
      </c>
      <c r="J1078" s="2">
        <f>SUMIFS('تحويل داخلي'!G:G,'تحويل داخلي'!D:D,'تحويل داخلي'!$P$5,'تحويل داخلي'!B:B,الرصيد!B1078)</f>
        <v>0</v>
      </c>
      <c r="K1078" s="2">
        <f>SUMIFS('تحويل داخلي'!G:G,'تحويل داخلي'!D:D,'تحويل داخلي'!$P$6,'تحويل داخلي'!B:B,الرصيد!B1078)</f>
        <v>0</v>
      </c>
      <c r="L1078" s="16" t="str">
        <f>IFERROR(VLOOKUP(B1078,'تكويد الاصناف'!$A$5:$C$1100,3,0),"")</f>
        <v/>
      </c>
      <c r="M1078" s="45" t="str">
        <f>IFERROR(VLOOKUP(B1078,'تكويد الاصناف'!$A$5:$E$1100,5,0),"")</f>
        <v/>
      </c>
    </row>
    <row r="1079" spans="2:13">
      <c r="B1079" s="17">
        <f>'تكويد الاصناف'!A1078</f>
        <v>0</v>
      </c>
      <c r="C1079" s="43" t="str">
        <f>IFERROR(VLOOKUP(B1079,'تكويد الاصناف'!A$5:B$1100,2,0),"")</f>
        <v/>
      </c>
      <c r="D1079" s="19">
        <f>SUMIFS(اليوميه!$H$5:$H$5000,اليوميه!C$5:C$5000,الرصيد!B1079)-SUMIFS(اليوميه!$I$5:$I$5000,اليوميه!C$5:C$5000,الرصيد!B1079)</f>
        <v>0</v>
      </c>
      <c r="E1079" s="19">
        <f t="shared" si="32"/>
        <v>0</v>
      </c>
      <c r="F1079" s="19">
        <f t="shared" si="33"/>
        <v>0</v>
      </c>
      <c r="G1079" s="2">
        <f>SUMIFS(اليوميه!I:I,اليوميه!E:E,اليوميه!$V$5,اليوميه!C:C,الرصيد!B1079)</f>
        <v>0</v>
      </c>
      <c r="H1079" s="2">
        <f>SUMIFS(اليوميه!H:H,اليوميه!E:E,اليوميه!$V$6,اليوميه!C:C,الرصيد!B1079)</f>
        <v>0</v>
      </c>
      <c r="I1079" s="2">
        <f>SUMIFS(اليوميه!H:H,اليوميه!E:E,اليوميه!$V$7,اليوميه!C:C,الرصيد!B1079)</f>
        <v>0</v>
      </c>
      <c r="J1079" s="2">
        <f>SUMIFS('تحويل داخلي'!G:G,'تحويل داخلي'!D:D,'تحويل داخلي'!$P$5,'تحويل داخلي'!B:B,الرصيد!B1079)</f>
        <v>0</v>
      </c>
      <c r="K1079" s="2">
        <f>SUMIFS('تحويل داخلي'!G:G,'تحويل داخلي'!D:D,'تحويل داخلي'!$P$6,'تحويل داخلي'!B:B,الرصيد!B1079)</f>
        <v>0</v>
      </c>
      <c r="L1079" s="16" t="str">
        <f>IFERROR(VLOOKUP(B1079,'تكويد الاصناف'!$A$5:$C$1100,3,0),"")</f>
        <v/>
      </c>
      <c r="M1079" s="45" t="str">
        <f>IFERROR(VLOOKUP(B1079,'تكويد الاصناف'!$A$5:$E$1100,5,0),"")</f>
        <v/>
      </c>
    </row>
    <row r="1080" spans="2:13">
      <c r="B1080" s="17">
        <f>'تكويد الاصناف'!A1079</f>
        <v>0</v>
      </c>
      <c r="C1080" s="43" t="str">
        <f>IFERROR(VLOOKUP(B1080,'تكويد الاصناف'!A$5:B$1100,2,0),"")</f>
        <v/>
      </c>
      <c r="D1080" s="19">
        <f>SUMIFS(اليوميه!$H$5:$H$5000,اليوميه!C$5:C$5000,الرصيد!B1080)-SUMIFS(اليوميه!$I$5:$I$5000,اليوميه!C$5:C$5000,الرصيد!B1080)</f>
        <v>0</v>
      </c>
      <c r="E1080" s="19">
        <f t="shared" si="32"/>
        <v>0</v>
      </c>
      <c r="F1080" s="19">
        <f t="shared" si="33"/>
        <v>0</v>
      </c>
      <c r="G1080" s="2">
        <f>SUMIFS(اليوميه!I:I,اليوميه!E:E,اليوميه!$V$5,اليوميه!C:C,الرصيد!B1080)</f>
        <v>0</v>
      </c>
      <c r="H1080" s="2">
        <f>SUMIFS(اليوميه!H:H,اليوميه!E:E,اليوميه!$V$6,اليوميه!C:C,الرصيد!B1080)</f>
        <v>0</v>
      </c>
      <c r="I1080" s="2">
        <f>SUMIFS(اليوميه!H:H,اليوميه!E:E,اليوميه!$V$7,اليوميه!C:C,الرصيد!B1080)</f>
        <v>0</v>
      </c>
      <c r="J1080" s="2">
        <f>SUMIFS('تحويل داخلي'!G:G,'تحويل داخلي'!D:D,'تحويل داخلي'!$P$5,'تحويل داخلي'!B:B,الرصيد!B1080)</f>
        <v>0</v>
      </c>
      <c r="K1080" s="2">
        <f>SUMIFS('تحويل داخلي'!G:G,'تحويل داخلي'!D:D,'تحويل داخلي'!$P$6,'تحويل داخلي'!B:B,الرصيد!B1080)</f>
        <v>0</v>
      </c>
      <c r="L1080" s="16" t="str">
        <f>IFERROR(VLOOKUP(B1080,'تكويد الاصناف'!$A$5:$C$1100,3,0),"")</f>
        <v/>
      </c>
      <c r="M1080" s="45" t="str">
        <f>IFERROR(VLOOKUP(B1080,'تكويد الاصناف'!$A$5:$E$1100,5,0),"")</f>
        <v/>
      </c>
    </row>
    <row r="1081" spans="2:13">
      <c r="B1081" s="17">
        <f>'تكويد الاصناف'!A1080</f>
        <v>0</v>
      </c>
      <c r="C1081" s="43" t="str">
        <f>IFERROR(VLOOKUP(B1081,'تكويد الاصناف'!A$5:B$1100,2,0),"")</f>
        <v/>
      </c>
      <c r="D1081" s="19">
        <f>SUMIFS(اليوميه!$H$5:$H$5000,اليوميه!C$5:C$5000,الرصيد!B1081)-SUMIFS(اليوميه!$I$5:$I$5000,اليوميه!C$5:C$5000,الرصيد!B1081)</f>
        <v>0</v>
      </c>
      <c r="E1081" s="19">
        <f t="shared" si="32"/>
        <v>0</v>
      </c>
      <c r="F1081" s="19">
        <f t="shared" si="33"/>
        <v>0</v>
      </c>
      <c r="G1081" s="2">
        <f>SUMIFS(اليوميه!I:I,اليوميه!E:E,اليوميه!$V$5,اليوميه!C:C,الرصيد!B1081)</f>
        <v>0</v>
      </c>
      <c r="H1081" s="2">
        <f>SUMIFS(اليوميه!H:H,اليوميه!E:E,اليوميه!$V$6,اليوميه!C:C,الرصيد!B1081)</f>
        <v>0</v>
      </c>
      <c r="I1081" s="2">
        <f>SUMIFS(اليوميه!H:H,اليوميه!E:E,اليوميه!$V$7,اليوميه!C:C,الرصيد!B1081)</f>
        <v>0</v>
      </c>
      <c r="J1081" s="2">
        <f>SUMIFS('تحويل داخلي'!G:G,'تحويل داخلي'!D:D,'تحويل داخلي'!$P$5,'تحويل داخلي'!B:B,الرصيد!B1081)</f>
        <v>0</v>
      </c>
      <c r="K1081" s="2">
        <f>SUMIFS('تحويل داخلي'!G:G,'تحويل داخلي'!D:D,'تحويل داخلي'!$P$6,'تحويل داخلي'!B:B,الرصيد!B1081)</f>
        <v>0</v>
      </c>
      <c r="L1081" s="16" t="str">
        <f>IFERROR(VLOOKUP(B1081,'تكويد الاصناف'!$A$5:$C$1100,3,0),"")</f>
        <v/>
      </c>
      <c r="M1081" s="45" t="str">
        <f>IFERROR(VLOOKUP(B1081,'تكويد الاصناف'!$A$5:$E$1100,5,0),"")</f>
        <v/>
      </c>
    </row>
    <row r="1082" spans="2:13">
      <c r="B1082" s="17">
        <f>'تكويد الاصناف'!A1081</f>
        <v>0</v>
      </c>
      <c r="C1082" s="43" t="str">
        <f>IFERROR(VLOOKUP(B1082,'تكويد الاصناف'!A$5:B$1100,2,0),"")</f>
        <v/>
      </c>
      <c r="D1082" s="19">
        <f>SUMIFS(اليوميه!$H$5:$H$5000,اليوميه!C$5:C$5000,الرصيد!B1082)-SUMIFS(اليوميه!$I$5:$I$5000,اليوميه!C$5:C$5000,الرصيد!B1082)</f>
        <v>0</v>
      </c>
      <c r="E1082" s="19">
        <f t="shared" si="32"/>
        <v>0</v>
      </c>
      <c r="F1082" s="19">
        <f t="shared" si="33"/>
        <v>0</v>
      </c>
      <c r="G1082" s="2">
        <f>SUMIFS(اليوميه!I:I,اليوميه!E:E,اليوميه!$V$5,اليوميه!C:C,الرصيد!B1082)</f>
        <v>0</v>
      </c>
      <c r="H1082" s="2">
        <f>SUMIFS(اليوميه!H:H,اليوميه!E:E,اليوميه!$V$6,اليوميه!C:C,الرصيد!B1082)</f>
        <v>0</v>
      </c>
      <c r="I1082" s="2">
        <f>SUMIFS(اليوميه!H:H,اليوميه!E:E,اليوميه!$V$7,اليوميه!C:C,الرصيد!B1082)</f>
        <v>0</v>
      </c>
      <c r="J1082" s="2">
        <f>SUMIFS('تحويل داخلي'!G:G,'تحويل داخلي'!D:D,'تحويل داخلي'!$P$5,'تحويل داخلي'!B:B,الرصيد!B1082)</f>
        <v>0</v>
      </c>
      <c r="K1082" s="2">
        <f>SUMIFS('تحويل داخلي'!G:G,'تحويل داخلي'!D:D,'تحويل داخلي'!$P$6,'تحويل داخلي'!B:B,الرصيد!B1082)</f>
        <v>0</v>
      </c>
      <c r="L1082" s="16" t="str">
        <f>IFERROR(VLOOKUP(B1082,'تكويد الاصناف'!$A$5:$C$1100,3,0),"")</f>
        <v/>
      </c>
      <c r="M1082" s="45" t="str">
        <f>IFERROR(VLOOKUP(B1082,'تكويد الاصناف'!$A$5:$E$1100,5,0),"")</f>
        <v/>
      </c>
    </row>
    <row r="1083" spans="2:13">
      <c r="B1083" s="17">
        <f>'تكويد الاصناف'!A1082</f>
        <v>0</v>
      </c>
      <c r="C1083" s="43" t="str">
        <f>IFERROR(VLOOKUP(B1083,'تكويد الاصناف'!A$5:B$1100,2,0),"")</f>
        <v/>
      </c>
      <c r="D1083" s="19">
        <f>SUMIFS(اليوميه!$H$5:$H$5000,اليوميه!C$5:C$5000,الرصيد!B1083)-SUMIFS(اليوميه!$I$5:$I$5000,اليوميه!C$5:C$5000,الرصيد!B1083)</f>
        <v>0</v>
      </c>
      <c r="E1083" s="19">
        <f t="shared" si="32"/>
        <v>0</v>
      </c>
      <c r="F1083" s="19">
        <f t="shared" si="33"/>
        <v>0</v>
      </c>
      <c r="G1083" s="2">
        <f>SUMIFS(اليوميه!I:I,اليوميه!E:E,اليوميه!$V$5,اليوميه!C:C,الرصيد!B1083)</f>
        <v>0</v>
      </c>
      <c r="H1083" s="2">
        <f>SUMIFS(اليوميه!H:H,اليوميه!E:E,اليوميه!$V$6,اليوميه!C:C,الرصيد!B1083)</f>
        <v>0</v>
      </c>
      <c r="I1083" s="2">
        <f>SUMIFS(اليوميه!H:H,اليوميه!E:E,اليوميه!$V$7,اليوميه!C:C,الرصيد!B1083)</f>
        <v>0</v>
      </c>
      <c r="J1083" s="2">
        <f>SUMIFS('تحويل داخلي'!G:G,'تحويل داخلي'!D:D,'تحويل داخلي'!$P$5,'تحويل داخلي'!B:B,الرصيد!B1083)</f>
        <v>0</v>
      </c>
      <c r="K1083" s="2">
        <f>SUMIFS('تحويل داخلي'!G:G,'تحويل داخلي'!D:D,'تحويل داخلي'!$P$6,'تحويل داخلي'!B:B,الرصيد!B1083)</f>
        <v>0</v>
      </c>
      <c r="L1083" s="16" t="str">
        <f>IFERROR(VLOOKUP(B1083,'تكويد الاصناف'!$A$5:$C$1100,3,0),"")</f>
        <v/>
      </c>
      <c r="M1083" s="45" t="str">
        <f>IFERROR(VLOOKUP(B1083,'تكويد الاصناف'!$A$5:$E$1100,5,0),"")</f>
        <v/>
      </c>
    </row>
    <row r="1084" spans="2:13">
      <c r="B1084" s="17">
        <f>'تكويد الاصناف'!A1083</f>
        <v>0</v>
      </c>
      <c r="C1084" s="43" t="str">
        <f>IFERROR(VLOOKUP(B1084,'تكويد الاصناف'!A$5:B$1100,2,0),"")</f>
        <v/>
      </c>
      <c r="D1084" s="19">
        <f>SUMIFS(اليوميه!$H$5:$H$5000,اليوميه!C$5:C$5000,الرصيد!B1084)-SUMIFS(اليوميه!$I$5:$I$5000,اليوميه!C$5:C$5000,الرصيد!B1084)</f>
        <v>0</v>
      </c>
      <c r="E1084" s="19">
        <f t="shared" si="32"/>
        <v>0</v>
      </c>
      <c r="F1084" s="19">
        <f t="shared" si="33"/>
        <v>0</v>
      </c>
      <c r="G1084" s="2">
        <f>SUMIFS(اليوميه!I:I,اليوميه!E:E,اليوميه!$V$5,اليوميه!C:C,الرصيد!B1084)</f>
        <v>0</v>
      </c>
      <c r="H1084" s="2">
        <f>SUMIFS(اليوميه!H:H,اليوميه!E:E,اليوميه!$V$6,اليوميه!C:C,الرصيد!B1084)</f>
        <v>0</v>
      </c>
      <c r="I1084" s="2">
        <f>SUMIFS(اليوميه!H:H,اليوميه!E:E,اليوميه!$V$7,اليوميه!C:C,الرصيد!B1084)</f>
        <v>0</v>
      </c>
      <c r="J1084" s="2">
        <f>SUMIFS('تحويل داخلي'!G:G,'تحويل داخلي'!D:D,'تحويل داخلي'!$P$5,'تحويل داخلي'!B:B,الرصيد!B1084)</f>
        <v>0</v>
      </c>
      <c r="K1084" s="2">
        <f>SUMIFS('تحويل داخلي'!G:G,'تحويل داخلي'!D:D,'تحويل داخلي'!$P$6,'تحويل داخلي'!B:B,الرصيد!B1084)</f>
        <v>0</v>
      </c>
      <c r="L1084" s="16" t="str">
        <f>IFERROR(VLOOKUP(B1084,'تكويد الاصناف'!$A$5:$C$1100,3,0),"")</f>
        <v/>
      </c>
      <c r="M1084" s="45" t="str">
        <f>IFERROR(VLOOKUP(B1084,'تكويد الاصناف'!$A$5:$E$1100,5,0),"")</f>
        <v/>
      </c>
    </row>
    <row r="1085" spans="2:13">
      <c r="B1085" s="17">
        <f>'تكويد الاصناف'!A1084</f>
        <v>0</v>
      </c>
      <c r="C1085" s="43" t="str">
        <f>IFERROR(VLOOKUP(B1085,'تكويد الاصناف'!A$5:B$1100,2,0),"")</f>
        <v/>
      </c>
      <c r="D1085" s="19">
        <f>SUMIFS(اليوميه!$H$5:$H$5000,اليوميه!C$5:C$5000,الرصيد!B1085)-SUMIFS(اليوميه!$I$5:$I$5000,اليوميه!C$5:C$5000,الرصيد!B1085)</f>
        <v>0</v>
      </c>
      <c r="E1085" s="19">
        <f t="shared" si="32"/>
        <v>0</v>
      </c>
      <c r="F1085" s="19">
        <f t="shared" si="33"/>
        <v>0</v>
      </c>
      <c r="G1085" s="2">
        <f>SUMIFS(اليوميه!I:I,اليوميه!E:E,اليوميه!$V$5,اليوميه!C:C,الرصيد!B1085)</f>
        <v>0</v>
      </c>
      <c r="H1085" s="2">
        <f>SUMIFS(اليوميه!H:H,اليوميه!E:E,اليوميه!$V$6,اليوميه!C:C,الرصيد!B1085)</f>
        <v>0</v>
      </c>
      <c r="I1085" s="2">
        <f>SUMIFS(اليوميه!H:H,اليوميه!E:E,اليوميه!$V$7,اليوميه!C:C,الرصيد!B1085)</f>
        <v>0</v>
      </c>
      <c r="J1085" s="2">
        <f>SUMIFS('تحويل داخلي'!G:G,'تحويل داخلي'!D:D,'تحويل داخلي'!$P$5,'تحويل داخلي'!B:B,الرصيد!B1085)</f>
        <v>0</v>
      </c>
      <c r="K1085" s="2">
        <f>SUMIFS('تحويل داخلي'!G:G,'تحويل داخلي'!D:D,'تحويل داخلي'!$P$6,'تحويل داخلي'!B:B,الرصيد!B1085)</f>
        <v>0</v>
      </c>
      <c r="L1085" s="16" t="str">
        <f>IFERROR(VLOOKUP(B1085,'تكويد الاصناف'!$A$5:$C$1100,3,0),"")</f>
        <v/>
      </c>
      <c r="M1085" s="45" t="str">
        <f>IFERROR(VLOOKUP(B1085,'تكويد الاصناف'!$A$5:$E$1100,5,0),"")</f>
        <v/>
      </c>
    </row>
    <row r="1086" spans="2:13">
      <c r="B1086" s="17">
        <f>'تكويد الاصناف'!A1085</f>
        <v>0</v>
      </c>
      <c r="C1086" s="43" t="str">
        <f>IFERROR(VLOOKUP(B1086,'تكويد الاصناف'!A$5:B$1100,2,0),"")</f>
        <v/>
      </c>
      <c r="D1086" s="19">
        <f>SUMIFS(اليوميه!$H$5:$H$5000,اليوميه!C$5:C$5000,الرصيد!B1086)-SUMIFS(اليوميه!$I$5:$I$5000,اليوميه!C$5:C$5000,الرصيد!B1086)</f>
        <v>0</v>
      </c>
      <c r="E1086" s="19">
        <f t="shared" si="32"/>
        <v>0</v>
      </c>
      <c r="F1086" s="19">
        <f t="shared" si="33"/>
        <v>0</v>
      </c>
      <c r="G1086" s="2">
        <f>SUMIFS(اليوميه!I:I,اليوميه!E:E,اليوميه!$V$5,اليوميه!C:C,الرصيد!B1086)</f>
        <v>0</v>
      </c>
      <c r="H1086" s="2">
        <f>SUMIFS(اليوميه!H:H,اليوميه!E:E,اليوميه!$V$6,اليوميه!C:C,الرصيد!B1086)</f>
        <v>0</v>
      </c>
      <c r="I1086" s="2">
        <f>SUMIFS(اليوميه!H:H,اليوميه!E:E,اليوميه!$V$7,اليوميه!C:C,الرصيد!B1086)</f>
        <v>0</v>
      </c>
      <c r="J1086" s="2">
        <f>SUMIFS('تحويل داخلي'!G:G,'تحويل داخلي'!D:D,'تحويل داخلي'!$P$5,'تحويل داخلي'!B:B,الرصيد!B1086)</f>
        <v>0</v>
      </c>
      <c r="K1086" s="2">
        <f>SUMIFS('تحويل داخلي'!G:G,'تحويل داخلي'!D:D,'تحويل داخلي'!$P$6,'تحويل داخلي'!B:B,الرصيد!B1086)</f>
        <v>0</v>
      </c>
      <c r="L1086" s="16" t="str">
        <f>IFERROR(VLOOKUP(B1086,'تكويد الاصناف'!$A$5:$C$1100,3,0),"")</f>
        <v/>
      </c>
      <c r="M1086" s="45" t="str">
        <f>IFERROR(VLOOKUP(B1086,'تكويد الاصناف'!$A$5:$E$1100,5,0),"")</f>
        <v/>
      </c>
    </row>
    <row r="1087" spans="2:13">
      <c r="B1087" s="17">
        <f>'تكويد الاصناف'!A1086</f>
        <v>0</v>
      </c>
      <c r="C1087" s="43" t="str">
        <f>IFERROR(VLOOKUP(B1087,'تكويد الاصناف'!A$5:B$1100,2,0),"")</f>
        <v/>
      </c>
      <c r="D1087" s="19">
        <f>SUMIFS(اليوميه!$H$5:$H$5000,اليوميه!C$5:C$5000,الرصيد!B1087)-SUMIFS(اليوميه!$I$5:$I$5000,اليوميه!C$5:C$5000,الرصيد!B1087)</f>
        <v>0</v>
      </c>
      <c r="E1087" s="19">
        <f t="shared" si="32"/>
        <v>0</v>
      </c>
      <c r="F1087" s="19">
        <f t="shared" si="33"/>
        <v>0</v>
      </c>
      <c r="G1087" s="2">
        <f>SUMIFS(اليوميه!I:I,اليوميه!E:E,اليوميه!$V$5,اليوميه!C:C,الرصيد!B1087)</f>
        <v>0</v>
      </c>
      <c r="H1087" s="2">
        <f>SUMIFS(اليوميه!H:H,اليوميه!E:E,اليوميه!$V$6,اليوميه!C:C,الرصيد!B1087)</f>
        <v>0</v>
      </c>
      <c r="I1087" s="2">
        <f>SUMIFS(اليوميه!H:H,اليوميه!E:E,اليوميه!$V$7,اليوميه!C:C,الرصيد!B1087)</f>
        <v>0</v>
      </c>
      <c r="J1087" s="2">
        <f>SUMIFS('تحويل داخلي'!G:G,'تحويل داخلي'!D:D,'تحويل داخلي'!$P$5,'تحويل داخلي'!B:B,الرصيد!B1087)</f>
        <v>0</v>
      </c>
      <c r="K1087" s="2">
        <f>SUMIFS('تحويل داخلي'!G:G,'تحويل داخلي'!D:D,'تحويل داخلي'!$P$6,'تحويل داخلي'!B:B,الرصيد!B1087)</f>
        <v>0</v>
      </c>
      <c r="L1087" s="16" t="str">
        <f>IFERROR(VLOOKUP(B1087,'تكويد الاصناف'!$A$5:$C$1100,3,0),"")</f>
        <v/>
      </c>
      <c r="M1087" s="45" t="str">
        <f>IFERROR(VLOOKUP(B1087,'تكويد الاصناف'!$A$5:$E$1100,5,0),"")</f>
        <v/>
      </c>
    </row>
    <row r="1088" spans="2:13">
      <c r="B1088" s="17">
        <f>'تكويد الاصناف'!A1087</f>
        <v>0</v>
      </c>
      <c r="C1088" s="43" t="str">
        <f>IFERROR(VLOOKUP(B1088,'تكويد الاصناف'!A$5:B$1100,2,0),"")</f>
        <v/>
      </c>
      <c r="D1088" s="19">
        <f>SUMIFS(اليوميه!$H$5:$H$5000,اليوميه!C$5:C$5000,الرصيد!B1088)-SUMIFS(اليوميه!$I$5:$I$5000,اليوميه!C$5:C$5000,الرصيد!B1088)</f>
        <v>0</v>
      </c>
      <c r="E1088" s="19">
        <f t="shared" si="32"/>
        <v>0</v>
      </c>
      <c r="F1088" s="19">
        <f t="shared" si="33"/>
        <v>0</v>
      </c>
      <c r="G1088" s="2">
        <f>SUMIFS(اليوميه!I:I,اليوميه!E:E,اليوميه!$V$5,اليوميه!C:C,الرصيد!B1088)</f>
        <v>0</v>
      </c>
      <c r="H1088" s="2">
        <f>SUMIFS(اليوميه!H:H,اليوميه!E:E,اليوميه!$V$6,اليوميه!C:C,الرصيد!B1088)</f>
        <v>0</v>
      </c>
      <c r="I1088" s="2">
        <f>SUMIFS(اليوميه!H:H,اليوميه!E:E,اليوميه!$V$7,اليوميه!C:C,الرصيد!B1088)</f>
        <v>0</v>
      </c>
      <c r="J1088" s="2">
        <f>SUMIFS('تحويل داخلي'!G:G,'تحويل داخلي'!D:D,'تحويل داخلي'!$P$5,'تحويل داخلي'!B:B,الرصيد!B1088)</f>
        <v>0</v>
      </c>
      <c r="K1088" s="2">
        <f>SUMIFS('تحويل داخلي'!G:G,'تحويل داخلي'!D:D,'تحويل داخلي'!$P$6,'تحويل داخلي'!B:B,الرصيد!B1088)</f>
        <v>0</v>
      </c>
      <c r="L1088" s="16" t="str">
        <f>IFERROR(VLOOKUP(B1088,'تكويد الاصناف'!$A$5:$C$1100,3,0),"")</f>
        <v/>
      </c>
      <c r="M1088" s="45" t="str">
        <f>IFERROR(VLOOKUP(B1088,'تكويد الاصناف'!$A$5:$E$1100,5,0),"")</f>
        <v/>
      </c>
    </row>
    <row r="1089" spans="2:13">
      <c r="B1089" s="17">
        <f>'تكويد الاصناف'!A1088</f>
        <v>0</v>
      </c>
      <c r="C1089" s="43" t="str">
        <f>IFERROR(VLOOKUP(B1089,'تكويد الاصناف'!A$5:B$1100,2,0),"")</f>
        <v/>
      </c>
      <c r="D1089" s="19">
        <f>SUMIFS(اليوميه!$H$5:$H$5000,اليوميه!C$5:C$5000,الرصيد!B1089)-SUMIFS(اليوميه!$I$5:$I$5000,اليوميه!C$5:C$5000,الرصيد!B1089)</f>
        <v>0</v>
      </c>
      <c r="E1089" s="19">
        <f t="shared" si="32"/>
        <v>0</v>
      </c>
      <c r="F1089" s="19">
        <f t="shared" si="33"/>
        <v>0</v>
      </c>
      <c r="G1089" s="2">
        <f>SUMIFS(اليوميه!I:I,اليوميه!E:E,اليوميه!$V$5,اليوميه!C:C,الرصيد!B1089)</f>
        <v>0</v>
      </c>
      <c r="H1089" s="2">
        <f>SUMIFS(اليوميه!H:H,اليوميه!E:E,اليوميه!$V$6,اليوميه!C:C,الرصيد!B1089)</f>
        <v>0</v>
      </c>
      <c r="I1089" s="2">
        <f>SUMIFS(اليوميه!H:H,اليوميه!E:E,اليوميه!$V$7,اليوميه!C:C,الرصيد!B1089)</f>
        <v>0</v>
      </c>
      <c r="J1089" s="2">
        <f>SUMIFS('تحويل داخلي'!G:G,'تحويل داخلي'!D:D,'تحويل داخلي'!$P$5,'تحويل داخلي'!B:B,الرصيد!B1089)</f>
        <v>0</v>
      </c>
      <c r="K1089" s="2">
        <f>SUMIFS('تحويل داخلي'!G:G,'تحويل داخلي'!D:D,'تحويل داخلي'!$P$6,'تحويل داخلي'!B:B,الرصيد!B1089)</f>
        <v>0</v>
      </c>
      <c r="L1089" s="16" t="str">
        <f>IFERROR(VLOOKUP(B1089,'تكويد الاصناف'!$A$5:$C$1100,3,0),"")</f>
        <v/>
      </c>
      <c r="M1089" s="45" t="str">
        <f>IFERROR(VLOOKUP(B1089,'تكويد الاصناف'!$A$5:$E$1100,5,0),"")</f>
        <v/>
      </c>
    </row>
    <row r="1090" spans="2:13">
      <c r="B1090" s="17">
        <f>'تكويد الاصناف'!A1089</f>
        <v>0</v>
      </c>
      <c r="C1090" s="43" t="str">
        <f>IFERROR(VLOOKUP(B1090,'تكويد الاصناف'!A$5:B$1100,2,0),"")</f>
        <v/>
      </c>
      <c r="D1090" s="19">
        <f>SUMIFS(اليوميه!$H$5:$H$5000,اليوميه!C$5:C$5000,الرصيد!B1090)-SUMIFS(اليوميه!$I$5:$I$5000,اليوميه!C$5:C$5000,الرصيد!B1090)</f>
        <v>0</v>
      </c>
      <c r="E1090" s="19">
        <f t="shared" si="32"/>
        <v>0</v>
      </c>
      <c r="F1090" s="19">
        <f t="shared" si="33"/>
        <v>0</v>
      </c>
      <c r="G1090" s="2">
        <f>SUMIFS(اليوميه!I:I,اليوميه!E:E,اليوميه!$V$5,اليوميه!C:C,الرصيد!B1090)</f>
        <v>0</v>
      </c>
      <c r="H1090" s="2">
        <f>SUMIFS(اليوميه!H:H,اليوميه!E:E,اليوميه!$V$6,اليوميه!C:C,الرصيد!B1090)</f>
        <v>0</v>
      </c>
      <c r="I1090" s="2">
        <f>SUMIFS(اليوميه!H:H,اليوميه!E:E,اليوميه!$V$7,اليوميه!C:C,الرصيد!B1090)</f>
        <v>0</v>
      </c>
      <c r="J1090" s="2">
        <f>SUMIFS('تحويل داخلي'!G:G,'تحويل داخلي'!D:D,'تحويل داخلي'!$P$5,'تحويل داخلي'!B:B,الرصيد!B1090)</f>
        <v>0</v>
      </c>
      <c r="K1090" s="2">
        <f>SUMIFS('تحويل داخلي'!G:G,'تحويل داخلي'!D:D,'تحويل داخلي'!$P$6,'تحويل داخلي'!B:B,الرصيد!B1090)</f>
        <v>0</v>
      </c>
      <c r="L1090" s="16" t="str">
        <f>IFERROR(VLOOKUP(B1090,'تكويد الاصناف'!$A$5:$C$1100,3,0),"")</f>
        <v/>
      </c>
      <c r="M1090" s="45" t="str">
        <f>IFERROR(VLOOKUP(B1090,'تكويد الاصناف'!$A$5:$E$1100,5,0),"")</f>
        <v/>
      </c>
    </row>
    <row r="1091" spans="2:13">
      <c r="B1091" s="17">
        <f>'تكويد الاصناف'!A1090</f>
        <v>0</v>
      </c>
      <c r="C1091" s="43" t="str">
        <f>IFERROR(VLOOKUP(B1091,'تكويد الاصناف'!A$5:B$1100,2,0),"")</f>
        <v/>
      </c>
      <c r="D1091" s="19">
        <f>SUMIFS(اليوميه!$H$5:$H$5000,اليوميه!C$5:C$5000,الرصيد!B1091)-SUMIFS(اليوميه!$I$5:$I$5000,اليوميه!C$5:C$5000,الرصيد!B1091)</f>
        <v>0</v>
      </c>
      <c r="E1091" s="19">
        <f t="shared" si="32"/>
        <v>0</v>
      </c>
      <c r="F1091" s="19">
        <f t="shared" si="33"/>
        <v>0</v>
      </c>
      <c r="G1091" s="2">
        <f>SUMIFS(اليوميه!I:I,اليوميه!E:E,اليوميه!$V$5,اليوميه!C:C,الرصيد!B1091)</f>
        <v>0</v>
      </c>
      <c r="H1091" s="2">
        <f>SUMIFS(اليوميه!H:H,اليوميه!E:E,اليوميه!$V$6,اليوميه!C:C,الرصيد!B1091)</f>
        <v>0</v>
      </c>
      <c r="I1091" s="2">
        <f>SUMIFS(اليوميه!H:H,اليوميه!E:E,اليوميه!$V$7,اليوميه!C:C,الرصيد!B1091)</f>
        <v>0</v>
      </c>
      <c r="J1091" s="2">
        <f>SUMIFS('تحويل داخلي'!G:G,'تحويل داخلي'!D:D,'تحويل داخلي'!$P$5,'تحويل داخلي'!B:B,الرصيد!B1091)</f>
        <v>0</v>
      </c>
      <c r="K1091" s="2">
        <f>SUMIFS('تحويل داخلي'!G:G,'تحويل داخلي'!D:D,'تحويل داخلي'!$P$6,'تحويل داخلي'!B:B,الرصيد!B1091)</f>
        <v>0</v>
      </c>
      <c r="L1091" s="16" t="str">
        <f>IFERROR(VLOOKUP(B1091,'تكويد الاصناف'!$A$5:$C$1100,3,0),"")</f>
        <v/>
      </c>
      <c r="M1091" s="45" t="str">
        <f>IFERROR(VLOOKUP(B1091,'تكويد الاصناف'!$A$5:$E$1100,5,0),"")</f>
        <v/>
      </c>
    </row>
    <row r="1092" spans="2:13">
      <c r="B1092" s="17">
        <f>'تكويد الاصناف'!A1091</f>
        <v>0</v>
      </c>
      <c r="C1092" s="43" t="str">
        <f>IFERROR(VLOOKUP(B1092,'تكويد الاصناف'!A$5:B$1100,2,0),"")</f>
        <v/>
      </c>
      <c r="D1092" s="19">
        <f>SUMIFS(اليوميه!$H$5:$H$5000,اليوميه!C$5:C$5000,الرصيد!B1092)-SUMIFS(اليوميه!$I$5:$I$5000,اليوميه!C$5:C$5000,الرصيد!B1092)</f>
        <v>0</v>
      </c>
      <c r="E1092" s="19">
        <f t="shared" si="32"/>
        <v>0</v>
      </c>
      <c r="F1092" s="19">
        <f t="shared" si="33"/>
        <v>0</v>
      </c>
      <c r="G1092" s="2">
        <f>SUMIFS(اليوميه!I:I,اليوميه!E:E,اليوميه!$V$5,اليوميه!C:C,الرصيد!B1092)</f>
        <v>0</v>
      </c>
      <c r="H1092" s="2">
        <f>SUMIFS(اليوميه!H:H,اليوميه!E:E,اليوميه!$V$6,اليوميه!C:C,الرصيد!B1092)</f>
        <v>0</v>
      </c>
      <c r="I1092" s="2">
        <f>SUMIFS(اليوميه!H:H,اليوميه!E:E,اليوميه!$V$7,اليوميه!C:C,الرصيد!B1092)</f>
        <v>0</v>
      </c>
      <c r="J1092" s="2">
        <f>SUMIFS('تحويل داخلي'!G:G,'تحويل داخلي'!D:D,'تحويل داخلي'!$P$5,'تحويل داخلي'!B:B,الرصيد!B1092)</f>
        <v>0</v>
      </c>
      <c r="K1092" s="2">
        <f>SUMIFS('تحويل داخلي'!G:G,'تحويل داخلي'!D:D,'تحويل داخلي'!$P$6,'تحويل داخلي'!B:B,الرصيد!B1092)</f>
        <v>0</v>
      </c>
      <c r="L1092" s="16" t="str">
        <f>IFERROR(VLOOKUP(B1092,'تكويد الاصناف'!$A$5:$C$1100,3,0),"")</f>
        <v/>
      </c>
      <c r="M1092" s="45" t="str">
        <f>IFERROR(VLOOKUP(B1092,'تكويد الاصناف'!$A$5:$E$1100,5,0),"")</f>
        <v/>
      </c>
    </row>
    <row r="1093" spans="2:13">
      <c r="B1093" s="17">
        <f>'تكويد الاصناف'!A1092</f>
        <v>0</v>
      </c>
      <c r="C1093" s="43" t="str">
        <f>IFERROR(VLOOKUP(B1093,'تكويد الاصناف'!A$5:B$1100,2,0),"")</f>
        <v/>
      </c>
      <c r="D1093" s="19">
        <f>SUMIFS(اليوميه!$H$5:$H$5000,اليوميه!C$5:C$5000,الرصيد!B1093)-SUMIFS(اليوميه!$I$5:$I$5000,اليوميه!C$5:C$5000,الرصيد!B1093)</f>
        <v>0</v>
      </c>
      <c r="E1093" s="19">
        <f t="shared" si="32"/>
        <v>0</v>
      </c>
      <c r="F1093" s="19">
        <f t="shared" si="33"/>
        <v>0</v>
      </c>
      <c r="G1093" s="2">
        <f>SUMIFS(اليوميه!I:I,اليوميه!E:E,اليوميه!$V$5,اليوميه!C:C,الرصيد!B1093)</f>
        <v>0</v>
      </c>
      <c r="H1093" s="2">
        <f>SUMIFS(اليوميه!H:H,اليوميه!E:E,اليوميه!$V$6,اليوميه!C:C,الرصيد!B1093)</f>
        <v>0</v>
      </c>
      <c r="I1093" s="2">
        <f>SUMIFS(اليوميه!H:H,اليوميه!E:E,اليوميه!$V$7,اليوميه!C:C,الرصيد!B1093)</f>
        <v>0</v>
      </c>
      <c r="J1093" s="2">
        <f>SUMIFS('تحويل داخلي'!G:G,'تحويل داخلي'!D:D,'تحويل داخلي'!$P$5,'تحويل داخلي'!B:B,الرصيد!B1093)</f>
        <v>0</v>
      </c>
      <c r="K1093" s="2">
        <f>SUMIFS('تحويل داخلي'!G:G,'تحويل داخلي'!D:D,'تحويل داخلي'!$P$6,'تحويل داخلي'!B:B,الرصيد!B1093)</f>
        <v>0</v>
      </c>
      <c r="L1093" s="16" t="str">
        <f>IFERROR(VLOOKUP(B1093,'تكويد الاصناف'!$A$5:$C$1100,3,0),"")</f>
        <v/>
      </c>
      <c r="M1093" s="45" t="str">
        <f>IFERROR(VLOOKUP(B1093,'تكويد الاصناف'!$A$5:$E$1100,5,0),"")</f>
        <v/>
      </c>
    </row>
    <row r="1094" spans="2:13">
      <c r="B1094" s="17">
        <f>'تكويد الاصناف'!A1093</f>
        <v>0</v>
      </c>
      <c r="C1094" s="43" t="str">
        <f>IFERROR(VLOOKUP(B1094,'تكويد الاصناف'!A$5:B$1100,2,0),"")</f>
        <v/>
      </c>
      <c r="D1094" s="19">
        <f>SUMIFS(اليوميه!$H$5:$H$5000,اليوميه!C$5:C$5000,الرصيد!B1094)-SUMIFS(اليوميه!$I$5:$I$5000,اليوميه!C$5:C$5000,الرصيد!B1094)</f>
        <v>0</v>
      </c>
      <c r="E1094" s="19">
        <f t="shared" si="32"/>
        <v>0</v>
      </c>
      <c r="F1094" s="19">
        <f t="shared" si="33"/>
        <v>0</v>
      </c>
      <c r="G1094" s="2">
        <f>SUMIFS(اليوميه!I:I,اليوميه!E:E,اليوميه!$V$5,اليوميه!C:C,الرصيد!B1094)</f>
        <v>0</v>
      </c>
      <c r="H1094" s="2">
        <f>SUMIFS(اليوميه!H:H,اليوميه!E:E,اليوميه!$V$6,اليوميه!C:C,الرصيد!B1094)</f>
        <v>0</v>
      </c>
      <c r="I1094" s="2">
        <f>SUMIFS(اليوميه!H:H,اليوميه!E:E,اليوميه!$V$7,اليوميه!C:C,الرصيد!B1094)</f>
        <v>0</v>
      </c>
      <c r="J1094" s="2">
        <f>SUMIFS('تحويل داخلي'!G:G,'تحويل داخلي'!D:D,'تحويل داخلي'!$P$5,'تحويل داخلي'!B:B,الرصيد!B1094)</f>
        <v>0</v>
      </c>
      <c r="K1094" s="2">
        <f>SUMIFS('تحويل داخلي'!G:G,'تحويل داخلي'!D:D,'تحويل داخلي'!$P$6,'تحويل داخلي'!B:B,الرصيد!B1094)</f>
        <v>0</v>
      </c>
      <c r="L1094" s="16" t="str">
        <f>IFERROR(VLOOKUP(B1094,'تكويد الاصناف'!$A$5:$C$1100,3,0),"")</f>
        <v/>
      </c>
      <c r="M1094" s="45" t="str">
        <f>IFERROR(VLOOKUP(B1094,'تكويد الاصناف'!$A$5:$E$1100,5,0),"")</f>
        <v/>
      </c>
    </row>
    <row r="1095" spans="2:13">
      <c r="B1095" s="17">
        <f>'تكويد الاصناف'!A1094</f>
        <v>0</v>
      </c>
      <c r="C1095" s="43" t="str">
        <f>IFERROR(VLOOKUP(B1095,'تكويد الاصناف'!A$5:B$1100,2,0),"")</f>
        <v/>
      </c>
      <c r="D1095" s="19">
        <f>SUMIFS(اليوميه!$H$5:$H$5000,اليوميه!C$5:C$5000,الرصيد!B1095)-SUMIFS(اليوميه!$I$5:$I$5000,اليوميه!C$5:C$5000,الرصيد!B1095)</f>
        <v>0</v>
      </c>
      <c r="E1095" s="19">
        <f t="shared" ref="E1095:E1100" si="34">H1095+I1095-G1095-J1095+K1095</f>
        <v>0</v>
      </c>
      <c r="F1095" s="19">
        <f t="shared" ref="F1095:F1100" si="35">J1095-K1095</f>
        <v>0</v>
      </c>
      <c r="G1095" s="2">
        <f>SUMIFS(اليوميه!I:I,اليوميه!E:E,اليوميه!$V$5,اليوميه!C:C,الرصيد!B1095)</f>
        <v>0</v>
      </c>
      <c r="H1095" s="2">
        <f>SUMIFS(اليوميه!H:H,اليوميه!E:E,اليوميه!$V$6,اليوميه!C:C,الرصيد!B1095)</f>
        <v>0</v>
      </c>
      <c r="I1095" s="2">
        <f>SUMIFS(اليوميه!H:H,اليوميه!E:E,اليوميه!$V$7,اليوميه!C:C,الرصيد!B1095)</f>
        <v>0</v>
      </c>
      <c r="J1095" s="2">
        <f>SUMIFS('تحويل داخلي'!G:G,'تحويل داخلي'!D:D,'تحويل داخلي'!$P$5,'تحويل داخلي'!B:B,الرصيد!B1095)</f>
        <v>0</v>
      </c>
      <c r="K1095" s="2">
        <f>SUMIFS('تحويل داخلي'!G:G,'تحويل داخلي'!D:D,'تحويل داخلي'!$P$6,'تحويل داخلي'!B:B,الرصيد!B1095)</f>
        <v>0</v>
      </c>
      <c r="L1095" s="16" t="str">
        <f>IFERROR(VLOOKUP(B1095,'تكويد الاصناف'!$A$5:$C$1100,3,0),"")</f>
        <v/>
      </c>
      <c r="M1095" s="45" t="str">
        <f>IFERROR(VLOOKUP(B1095,'تكويد الاصناف'!$A$5:$E$1100,5,0),"")</f>
        <v/>
      </c>
    </row>
    <row r="1096" spans="2:13">
      <c r="B1096" s="17">
        <f>'تكويد الاصناف'!A1095</f>
        <v>0</v>
      </c>
      <c r="C1096" s="43" t="str">
        <f>IFERROR(VLOOKUP(B1096,'تكويد الاصناف'!A$5:B$1100,2,0),"")</f>
        <v/>
      </c>
      <c r="D1096" s="19">
        <f>SUMIFS(اليوميه!$H$5:$H$5000,اليوميه!C$5:C$5000,الرصيد!B1096)-SUMIFS(اليوميه!$I$5:$I$5000,اليوميه!C$5:C$5000,الرصيد!B1096)</f>
        <v>0</v>
      </c>
      <c r="E1096" s="19">
        <f t="shared" si="34"/>
        <v>0</v>
      </c>
      <c r="F1096" s="19">
        <f t="shared" si="35"/>
        <v>0</v>
      </c>
      <c r="G1096" s="2">
        <f>SUMIFS(اليوميه!I:I,اليوميه!E:E,اليوميه!$V$5,اليوميه!C:C,الرصيد!B1096)</f>
        <v>0</v>
      </c>
      <c r="H1096" s="2">
        <f>SUMIFS(اليوميه!H:H,اليوميه!E:E,اليوميه!$V$6,اليوميه!C:C,الرصيد!B1096)</f>
        <v>0</v>
      </c>
      <c r="I1096" s="2">
        <f>SUMIFS(اليوميه!H:H,اليوميه!E:E,اليوميه!$V$7,اليوميه!C:C,الرصيد!B1096)</f>
        <v>0</v>
      </c>
      <c r="J1096" s="2">
        <f>SUMIFS('تحويل داخلي'!G:G,'تحويل داخلي'!D:D,'تحويل داخلي'!$P$5,'تحويل داخلي'!B:B,الرصيد!B1096)</f>
        <v>0</v>
      </c>
      <c r="K1096" s="2">
        <f>SUMIFS('تحويل داخلي'!G:G,'تحويل داخلي'!D:D,'تحويل داخلي'!$P$6,'تحويل داخلي'!B:B,الرصيد!B1096)</f>
        <v>0</v>
      </c>
      <c r="L1096" s="16" t="str">
        <f>IFERROR(VLOOKUP(B1096,'تكويد الاصناف'!$A$5:$C$1100,3,0),"")</f>
        <v/>
      </c>
      <c r="M1096" s="45" t="str">
        <f>IFERROR(VLOOKUP(B1096,'تكويد الاصناف'!$A$5:$E$1100,5,0),"")</f>
        <v/>
      </c>
    </row>
    <row r="1097" spans="2:13">
      <c r="B1097" s="17">
        <f>'تكويد الاصناف'!A1096</f>
        <v>0</v>
      </c>
      <c r="C1097" s="43" t="str">
        <f>IFERROR(VLOOKUP(B1097,'تكويد الاصناف'!A$5:B$1100,2,0),"")</f>
        <v/>
      </c>
      <c r="D1097" s="19">
        <f>SUMIFS(اليوميه!$H$5:$H$5000,اليوميه!C$5:C$5000,الرصيد!B1097)-SUMIFS(اليوميه!$I$5:$I$5000,اليوميه!C$5:C$5000,الرصيد!B1097)</f>
        <v>0</v>
      </c>
      <c r="E1097" s="19">
        <f t="shared" si="34"/>
        <v>0</v>
      </c>
      <c r="F1097" s="19">
        <f t="shared" si="35"/>
        <v>0</v>
      </c>
      <c r="G1097" s="2">
        <f>SUMIFS(اليوميه!I:I,اليوميه!E:E,اليوميه!$V$5,اليوميه!C:C,الرصيد!B1097)</f>
        <v>0</v>
      </c>
      <c r="H1097" s="2">
        <f>SUMIFS(اليوميه!H:H,اليوميه!E:E,اليوميه!$V$6,اليوميه!C:C,الرصيد!B1097)</f>
        <v>0</v>
      </c>
      <c r="I1097" s="2">
        <f>SUMIFS(اليوميه!H:H,اليوميه!E:E,اليوميه!$V$7,اليوميه!C:C,الرصيد!B1097)</f>
        <v>0</v>
      </c>
      <c r="J1097" s="2">
        <f>SUMIFS('تحويل داخلي'!G:G,'تحويل داخلي'!D:D,'تحويل داخلي'!$P$5,'تحويل داخلي'!B:B,الرصيد!B1097)</f>
        <v>0</v>
      </c>
      <c r="K1097" s="2">
        <f>SUMIFS('تحويل داخلي'!G:G,'تحويل داخلي'!D:D,'تحويل داخلي'!$P$6,'تحويل داخلي'!B:B,الرصيد!B1097)</f>
        <v>0</v>
      </c>
      <c r="L1097" s="16" t="str">
        <f>IFERROR(VLOOKUP(B1097,'تكويد الاصناف'!$A$5:$C$1100,3,0),"")</f>
        <v/>
      </c>
      <c r="M1097" s="45" t="str">
        <f>IFERROR(VLOOKUP(B1097,'تكويد الاصناف'!$A$5:$E$1100,5,0),"")</f>
        <v/>
      </c>
    </row>
    <row r="1098" spans="2:13">
      <c r="B1098" s="17">
        <f>'تكويد الاصناف'!A1097</f>
        <v>0</v>
      </c>
      <c r="C1098" s="43" t="str">
        <f>IFERROR(VLOOKUP(B1098,'تكويد الاصناف'!A$5:B$1100,2,0),"")</f>
        <v/>
      </c>
      <c r="D1098" s="19">
        <f>SUMIFS(اليوميه!$H$5:$H$5000,اليوميه!C$5:C$5000,الرصيد!B1098)-SUMIFS(اليوميه!$I$5:$I$5000,اليوميه!C$5:C$5000,الرصيد!B1098)</f>
        <v>0</v>
      </c>
      <c r="E1098" s="19">
        <f t="shared" si="34"/>
        <v>0</v>
      </c>
      <c r="F1098" s="19">
        <f t="shared" si="35"/>
        <v>0</v>
      </c>
      <c r="G1098" s="2">
        <f>SUMIFS(اليوميه!I:I,اليوميه!E:E,اليوميه!$V$5,اليوميه!C:C,الرصيد!B1098)</f>
        <v>0</v>
      </c>
      <c r="H1098" s="2">
        <f>SUMIFS(اليوميه!H:H,اليوميه!E:E,اليوميه!$V$6,اليوميه!C:C,الرصيد!B1098)</f>
        <v>0</v>
      </c>
      <c r="I1098" s="2">
        <f>SUMIFS(اليوميه!H:H,اليوميه!E:E,اليوميه!$V$7,اليوميه!C:C,الرصيد!B1098)</f>
        <v>0</v>
      </c>
      <c r="J1098" s="2">
        <f>SUMIFS('تحويل داخلي'!G:G,'تحويل داخلي'!D:D,'تحويل داخلي'!$P$5,'تحويل داخلي'!B:B,الرصيد!B1098)</f>
        <v>0</v>
      </c>
      <c r="K1098" s="2">
        <f>SUMIFS('تحويل داخلي'!G:G,'تحويل داخلي'!D:D,'تحويل داخلي'!$P$6,'تحويل داخلي'!B:B,الرصيد!B1098)</f>
        <v>0</v>
      </c>
      <c r="L1098" s="16" t="str">
        <f>IFERROR(VLOOKUP(B1098,'تكويد الاصناف'!$A$5:$C$1100,3,0),"")</f>
        <v/>
      </c>
      <c r="M1098" s="45" t="str">
        <f>IFERROR(VLOOKUP(B1098,'تكويد الاصناف'!$A$5:$E$1100,5,0),"")</f>
        <v/>
      </c>
    </row>
    <row r="1099" spans="2:13">
      <c r="B1099" s="17">
        <f>'تكويد الاصناف'!A1098</f>
        <v>0</v>
      </c>
      <c r="C1099" s="43" t="str">
        <f>IFERROR(VLOOKUP(B1099,'تكويد الاصناف'!A$5:B$1100,2,0),"")</f>
        <v/>
      </c>
      <c r="D1099" s="19">
        <f>SUMIFS(اليوميه!$H$5:$H$5000,اليوميه!C$5:C$5000,الرصيد!B1099)-SUMIFS(اليوميه!$I$5:$I$5000,اليوميه!C$5:C$5000,الرصيد!B1099)</f>
        <v>0</v>
      </c>
      <c r="E1099" s="19">
        <f t="shared" si="34"/>
        <v>0</v>
      </c>
      <c r="F1099" s="19">
        <f t="shared" si="35"/>
        <v>0</v>
      </c>
      <c r="G1099" s="2">
        <f>SUMIFS(اليوميه!I:I,اليوميه!E:E,اليوميه!$V$5,اليوميه!C:C,الرصيد!B1099)</f>
        <v>0</v>
      </c>
      <c r="H1099" s="2">
        <f>SUMIFS(اليوميه!H:H,اليوميه!E:E,اليوميه!$V$6,اليوميه!C:C,الرصيد!B1099)</f>
        <v>0</v>
      </c>
      <c r="I1099" s="2">
        <f>SUMIFS(اليوميه!H:H,اليوميه!E:E,اليوميه!$V$7,اليوميه!C:C,الرصيد!B1099)</f>
        <v>0</v>
      </c>
      <c r="J1099" s="2">
        <f>SUMIFS('تحويل داخلي'!G:G,'تحويل داخلي'!D:D,'تحويل داخلي'!$P$5,'تحويل داخلي'!B:B,الرصيد!B1099)</f>
        <v>0</v>
      </c>
      <c r="K1099" s="2">
        <f>SUMIFS('تحويل داخلي'!G:G,'تحويل داخلي'!D:D,'تحويل داخلي'!$P$6,'تحويل داخلي'!B:B,الرصيد!B1099)</f>
        <v>0</v>
      </c>
      <c r="L1099" s="16" t="str">
        <f>IFERROR(VLOOKUP(B1099,'تكويد الاصناف'!$A$5:$C$1100,3,0),"")</f>
        <v/>
      </c>
      <c r="M1099" s="45" t="str">
        <f>IFERROR(VLOOKUP(B1099,'تكويد الاصناف'!$A$5:$E$1100,5,0),"")</f>
        <v/>
      </c>
    </row>
    <row r="1100" spans="2:13">
      <c r="B1100" s="17">
        <f>'تكويد الاصناف'!A1099</f>
        <v>0</v>
      </c>
      <c r="C1100" s="43" t="str">
        <f>IFERROR(VLOOKUP(B1100,'تكويد الاصناف'!A$5:B$1100,2,0),"")</f>
        <v/>
      </c>
      <c r="D1100" s="19">
        <f>SUMIFS(اليوميه!$H$5:$H$5000,اليوميه!C$5:C$5000,الرصيد!B1100)-SUMIFS(اليوميه!$I$5:$I$5000,اليوميه!C$5:C$5000,الرصيد!B1100)</f>
        <v>0</v>
      </c>
      <c r="E1100" s="19">
        <f t="shared" si="34"/>
        <v>0</v>
      </c>
      <c r="F1100" s="19">
        <f t="shared" si="35"/>
        <v>0</v>
      </c>
      <c r="G1100" s="2">
        <f>SUMIFS(اليوميه!I:I,اليوميه!E:E,اليوميه!$V$5,اليوميه!C:C,الرصيد!B1100)</f>
        <v>0</v>
      </c>
      <c r="H1100" s="2">
        <f>SUMIFS(اليوميه!H:H,اليوميه!E:E,اليوميه!$V$6,اليوميه!C:C,الرصيد!B1100)</f>
        <v>0</v>
      </c>
      <c r="I1100" s="2">
        <f>SUMIFS(اليوميه!H:H,اليوميه!E:E,اليوميه!$V$7,اليوميه!C:C,الرصيد!B1100)</f>
        <v>0</v>
      </c>
      <c r="J1100" s="2">
        <f>SUMIFS('تحويل داخلي'!G:G,'تحويل داخلي'!D:D,'تحويل داخلي'!$P$5,'تحويل داخلي'!B:B,الرصيد!B1100)</f>
        <v>0</v>
      </c>
      <c r="K1100" s="2">
        <f>SUMIFS('تحويل داخلي'!G:G,'تحويل داخلي'!D:D,'تحويل داخلي'!$P$6,'تحويل داخلي'!B:B,الرصيد!B1100)</f>
        <v>0</v>
      </c>
      <c r="L1100" s="16" t="str">
        <f>IFERROR(VLOOKUP(B1100,'تكويد الاصناف'!$A$5:$C$1100,3,0),"")</f>
        <v/>
      </c>
      <c r="M1100" s="45" t="str">
        <f>IFERROR(VLOOKUP(B1100,'تكويد الاصناف'!$A$5:$E$1100,5,0),"")</f>
        <v/>
      </c>
    </row>
    <row r="1101" spans="2:13">
      <c r="B1101" s="17">
        <f>'تكويد الاصناف'!A1100</f>
        <v>0</v>
      </c>
      <c r="C1101" s="43" t="str">
        <f>IFERROR(VLOOKUP(B1101,'تكويد الاصناف'!A$5:B$1100,2,0),"")</f>
        <v/>
      </c>
      <c r="D1101" s="19">
        <f>SUMIFS(اليوميه!$H$5:$H$5000,اليوميه!C$5:C$5000,الرصيد!B1101)-SUMIFS(اليوميه!$I$5:$I$5000,اليوميه!C$5:C$5000,الرصيد!B1101)</f>
        <v>0</v>
      </c>
      <c r="E1101" s="19">
        <f t="shared" ref="E1101" si="36">H1101+I1101-G1101-J1101+K1101</f>
        <v>0</v>
      </c>
      <c r="F1101" s="19">
        <f t="shared" ref="F1101" si="37">J1101-K1101</f>
        <v>0</v>
      </c>
      <c r="G1101" s="2">
        <f>SUMIFS(اليوميه!I:I,اليوميه!E:E,اليوميه!$V$5,اليوميه!C:C,الرصيد!B1101)</f>
        <v>0</v>
      </c>
      <c r="H1101" s="2">
        <f>SUMIFS(اليوميه!H:H,اليوميه!E:E,اليوميه!$V$6,اليوميه!C:C,الرصيد!B1101)</f>
        <v>0</v>
      </c>
      <c r="I1101" s="2">
        <f>SUMIFS(اليوميه!H:H,اليوميه!E:E,اليوميه!$V$7,اليوميه!C:C,الرصيد!B1101)</f>
        <v>0</v>
      </c>
      <c r="J1101" s="2">
        <f>SUMIFS('تحويل داخلي'!G:G,'تحويل داخلي'!D:D,'تحويل داخلي'!$P$5,'تحويل داخلي'!B:B,الرصيد!B1101)</f>
        <v>0</v>
      </c>
      <c r="K1101" s="2">
        <f>SUMIFS('تحويل داخلي'!G:G,'تحويل داخلي'!D:D,'تحويل داخلي'!$P$6,'تحويل داخلي'!B:B,الرصيد!B1101)</f>
        <v>0</v>
      </c>
      <c r="L1101" s="16" t="str">
        <f>IFERROR(VLOOKUP(B1101,'تكويد الاصناف'!$A$5:$C$1100,3,0),"")</f>
        <v/>
      </c>
      <c r="M1101" s="45" t="str">
        <f>IFERROR(VLOOKUP(B1101,'تكويد الاصناف'!$A$5:$E$1100,5,0),"")</f>
        <v/>
      </c>
    </row>
    <row r="1102" spans="2:13">
      <c r="B1102" s="20">
        <v>0</v>
      </c>
      <c r="C1102" s="44">
        <v>0</v>
      </c>
      <c r="D1102" s="20">
        <v>0</v>
      </c>
      <c r="E1102" s="20">
        <v>0</v>
      </c>
      <c r="F1102" s="20">
        <v>0</v>
      </c>
      <c r="G1102" s="20">
        <v>0</v>
      </c>
      <c r="H1102" s="20">
        <v>0</v>
      </c>
      <c r="I1102" s="20">
        <v>0</v>
      </c>
      <c r="J1102" s="20">
        <v>0</v>
      </c>
      <c r="K1102" s="20">
        <v>0</v>
      </c>
      <c r="L1102" s="20">
        <v>0</v>
      </c>
      <c r="M1102" s="44">
        <v>0</v>
      </c>
    </row>
    <row r="1103" spans="2:13" hidden="1"/>
    <row r="1104" spans="2:13" hidden="1"/>
    <row r="1105" hidden="1"/>
    <row r="1106" hidden="1"/>
    <row r="1107" hidden="1"/>
    <row r="1108" hidden="1"/>
    <row r="1109" hidden="1"/>
    <row r="1110" hidden="1"/>
    <row r="1111" hidden="1"/>
    <row r="1112" hidden="1"/>
    <row r="1113" hidden="1"/>
    <row r="1114" hidden="1"/>
    <row r="1115" hidden="1"/>
    <row r="1116" hidden="1"/>
    <row r="1117" hidden="1"/>
    <row r="1118" hidden="1"/>
    <row r="1119" hidden="1"/>
    <row r="1120" hidden="1"/>
    <row r="1121" hidden="1"/>
    <row r="1122" hidden="1"/>
    <row r="1123" hidden="1"/>
    <row r="1124" hidden="1"/>
    <row r="1125" hidden="1"/>
    <row r="1126" hidden="1"/>
    <row r="1127" hidden="1"/>
    <row r="1128" hidden="1"/>
    <row r="1129" hidden="1"/>
    <row r="1130" hidden="1"/>
    <row r="1131" hidden="1"/>
    <row r="1132" hidden="1"/>
    <row r="1133" hidden="1"/>
    <row r="1134" hidden="1"/>
    <row r="1135" hidden="1"/>
    <row r="1136" hidden="1"/>
    <row r="1137" hidden="1"/>
    <row r="1138" hidden="1"/>
    <row r="1139" hidden="1"/>
    <row r="1140" hidden="1"/>
    <row r="1141" hidden="1"/>
    <row r="1142" hidden="1"/>
    <row r="1143" hidden="1"/>
    <row r="1144" hidden="1"/>
    <row r="1145" hidden="1"/>
    <row r="1146" hidden="1"/>
    <row r="1147" hidden="1"/>
    <row r="1148" hidden="1"/>
    <row r="1149" hidden="1"/>
    <row r="1150" hidden="1"/>
    <row r="1151" hidden="1"/>
    <row r="1152" hidden="1"/>
    <row r="1153" hidden="1"/>
    <row r="1154" hidden="1"/>
    <row r="1155" hidden="1"/>
    <row r="1156" hidden="1"/>
    <row r="1157" hidden="1"/>
    <row r="1158" hidden="1"/>
    <row r="1159" hidden="1"/>
    <row r="1160" hidden="1"/>
    <row r="1161" hidden="1"/>
    <row r="1162" hidden="1"/>
    <row r="1163" hidden="1"/>
    <row r="1164" hidden="1"/>
    <row r="1165" hidden="1"/>
    <row r="1166" hidden="1"/>
    <row r="1167" hidden="1"/>
    <row r="1168" hidden="1"/>
    <row r="1169" hidden="1"/>
    <row r="1170" hidden="1"/>
    <row r="1171" hidden="1"/>
    <row r="1172" hidden="1"/>
    <row r="1173" hidden="1"/>
    <row r="1174" hidden="1"/>
    <row r="1175" hidden="1"/>
    <row r="1176" hidden="1"/>
    <row r="1177" hidden="1"/>
    <row r="1178" hidden="1"/>
    <row r="1179" hidden="1"/>
    <row r="1180" hidden="1"/>
    <row r="1181" hidden="1"/>
    <row r="1182" hidden="1"/>
    <row r="1183" hidden="1"/>
    <row r="1184" hidden="1"/>
    <row r="1185" hidden="1"/>
    <row r="1186" hidden="1"/>
    <row r="1187" hidden="1"/>
    <row r="1188" hidden="1"/>
    <row r="1189" hidden="1"/>
    <row r="1190" hidden="1"/>
    <row r="1191" hidden="1"/>
    <row r="1192" hidden="1"/>
    <row r="1193" hidden="1"/>
    <row r="1194" hidden="1"/>
    <row r="1195" hidden="1"/>
    <row r="1196" hidden="1"/>
    <row r="1197" hidden="1"/>
    <row r="1198" hidden="1"/>
    <row r="1199" hidden="1"/>
    <row r="1200" hidden="1"/>
    <row r="1201" hidden="1"/>
    <row r="1202" hidden="1"/>
    <row r="1203"/>
    <row r="1204"/>
    <row r="1205"/>
    <row r="1206"/>
    <row r="1207"/>
    <row r="1208"/>
    <row r="1209"/>
    <row r="1210"/>
    <row r="1211"/>
    <row r="1212"/>
    <row r="1213"/>
    <row r="1214"/>
    <row r="1215"/>
    <row r="1216"/>
    <row r="1217"/>
  </sheetData>
  <sheetProtection sheet="1" objects="1" scenarios="1" formatColumns="0" formatRows="0"/>
  <customSheetViews>
    <customSheetView guid="{611D8A20-4969-42C9-93EC-FCF5B14145E3}" showGridLines="0" hiddenRows="1" hiddenColumns="1" topLeftCell="B1">
      <pane ySplit="5" topLeftCell="A6" activePane="bottomLeft" state="frozen"/>
      <selection pane="bottomLeft"/>
      <pageMargins left="0.7" right="0.7" top="0.75" bottom="0.75" header="0.3" footer="0.3"/>
      <pageSetup orientation="portrait" verticalDpi="300" r:id="rId1"/>
    </customSheetView>
  </customSheetViews>
  <pageMargins left="0.7" right="0.7" top="0.75" bottom="0.75" header="0.3" footer="0.3"/>
  <pageSetup orientation="portrait" verticalDpi="300" r:id="rId2"/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N22"/>
  <sheetViews>
    <sheetView showGridLines="0" showRowColHeaders="0" rightToLeft="1" topLeftCell="A2" zoomScaleNormal="100" workbookViewId="0">
      <selection activeCell="A4" sqref="A4"/>
    </sheetView>
  </sheetViews>
  <sheetFormatPr defaultColWidth="0" defaultRowHeight="15" zeroHeight="1"/>
  <cols>
    <col min="1" max="14" width="9" customWidth="1"/>
    <col min="15" max="16384" width="9" hidden="1"/>
  </cols>
  <sheetData>
    <row r="1"/>
    <row r="2"/>
    <row r="3"/>
    <row r="4"/>
    <row r="5"/>
    <row r="6"/>
    <row r="7"/>
    <row r="8"/>
    <row r="9"/>
    <row r="10"/>
    <row r="11"/>
    <row r="12"/>
    <row r="13"/>
    <row r="14"/>
    <row r="15"/>
    <row r="16"/>
    <row r="17"/>
    <row r="18"/>
    <row r="19"/>
    <row r="20"/>
    <row r="21"/>
    <row r="22"/>
  </sheetData>
  <sheetProtection algorithmName="SHA-512" hashValue="0L3P5m6WqLG1dYMvMPk/VuCUfL1JFzFysBBO1pxVPBl+cd8Rn2mFgloGTxxX4ruVIKdMClmW6VnjQ7JcQ6JIvg==" saltValue="D0yw37BykvPpw6JZ3h/aoA==" spinCount="100000" sheet="1" formatCells="0" formatColumns="0" formatRows="0" insertColumns="0" insertRows="0" insertHyperlinks="0" deleteColumns="0" deleteRows="0" sort="0" autoFilter="0" pivotTables="0"/>
  <customSheetViews>
    <customSheetView guid="{611D8A20-4969-42C9-93EC-FCF5B14145E3}" showGridLines="0" showRowCol="0" hiddenRows="1" hiddenColumns="1">
      <pageMargins left="0.7" right="0.7" top="0.75" bottom="0.75" header="0.3" footer="0.3"/>
    </customSheetView>
  </customSheetView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Sheet1</vt:lpstr>
      <vt:lpstr>الرئيسيه</vt:lpstr>
      <vt:lpstr>تكويد الاصناف</vt:lpstr>
      <vt:lpstr>اليوميه</vt:lpstr>
      <vt:lpstr>تحويل داخلي</vt:lpstr>
      <vt:lpstr>كارت الصنف</vt:lpstr>
      <vt:lpstr>الرصيد</vt:lpstr>
      <vt:lpstr>عن البرنامج</vt:lpstr>
      <vt:lpstr>'تكويد الاصناف'!Print_Area</vt:lpstr>
      <vt:lpstr>ؤ1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ALBORAQ</dc:creator>
  <cp:lastModifiedBy>Ayman</cp:lastModifiedBy>
  <cp:lastPrinted>2015-09-03T10:24:47Z</cp:lastPrinted>
  <dcterms:created xsi:type="dcterms:W3CDTF">2015-08-12T19:24:20Z</dcterms:created>
  <dcterms:modified xsi:type="dcterms:W3CDTF">2015-10-28T15:27:42Z</dcterms:modified>
</cp:coreProperties>
</file>